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8.xml" ContentType="application/vnd.openxmlformats-officedocument.drawing+xml"/>
  <Override PartName="/xl/worksheets/sheet59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0.xml" ContentType="application/vnd.openxmlformats-officedocument.drawing+xml"/>
  <Override PartName="/xl/worksheets/sheet61.xml" ContentType="application/vnd.openxmlformats-officedocument.spreadsheetml.worksheet+xml"/>
  <Override PartName="/xl/drawings/drawing61.xml" ContentType="application/vnd.openxmlformats-officedocument.drawing+xml"/>
  <Override PartName="/xl/worksheets/sheet62.xml" ContentType="application/vnd.openxmlformats-officedocument.spreadsheetml.worksheet+xml"/>
  <Override PartName="/xl/drawings/drawing62.xml" ContentType="application/vnd.openxmlformats-officedocument.drawing+xml"/>
  <Override PartName="/xl/worksheets/sheet63.xml" ContentType="application/vnd.openxmlformats-officedocument.spreadsheetml.worksheet+xml"/>
  <Override PartName="/xl/drawings/drawing63.xml" ContentType="application/vnd.openxmlformats-officedocument.drawing+xml"/>
  <Override PartName="/xl/worksheets/sheet64.xml" ContentType="application/vnd.openxmlformats-officedocument.spreadsheetml.worksheet+xml"/>
  <Override PartName="/xl/drawings/drawing64.xml" ContentType="application/vnd.openxmlformats-officedocument.drawing+xml"/>
  <Override PartName="/xl/worksheets/sheet65.xml" ContentType="application/vnd.openxmlformats-officedocument.spreadsheetml.worksheet+xml"/>
  <Override PartName="/xl/drawings/drawing65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Indice" sheetId="1" state="visible" r:id="rId1"/>
    <sheet name="Tablas 1" sheetId="2" state="visible" r:id="rId2"/>
    <sheet name="Tablas 2" sheetId="3" state="visible" r:id="rId3"/>
    <sheet name="Tablas 3" sheetId="4" state="visible" r:id="rId4"/>
    <sheet name="Tablas 4" sheetId="5" state="visible" r:id="rId5"/>
    <sheet name="Tablas 5" sheetId="6" state="visible" r:id="rId6"/>
    <sheet name="Tablas 6" sheetId="7" state="visible" r:id="rId7"/>
    <sheet name="Tablas 7" sheetId="8" state="visible" r:id="rId8"/>
    <sheet name="Tablas 8" sheetId="9" state="visible" r:id="rId9"/>
    <sheet name="Tablas 9" sheetId="10" state="visible" r:id="rId10"/>
    <sheet name="Tablas 10" sheetId="11" state="visible" r:id="rId11"/>
    <sheet name="Tablas 11" sheetId="12" state="visible" r:id="rId12"/>
    <sheet name="Tablas 12" sheetId="13" state="visible" r:id="rId13"/>
    <sheet name="Tablas 13" sheetId="14" state="visible" r:id="rId14"/>
    <sheet name="Tablas 14" sheetId="15" state="visible" r:id="rId15"/>
    <sheet name="Tablas 15" sheetId="16" state="visible" r:id="rId16"/>
    <sheet name="Tablas 16" sheetId="17" state="visible" r:id="rId17"/>
    <sheet name="Tablas 17" sheetId="18" state="visible" r:id="rId18"/>
    <sheet name="Tablas 18" sheetId="19" state="visible" r:id="rId19"/>
    <sheet name="Tablas 19" sheetId="20" state="visible" r:id="rId20"/>
    <sheet name="Tablas 20" sheetId="21" state="visible" r:id="rId21"/>
    <sheet name="Tablas 21" sheetId="22" state="visible" r:id="rId22"/>
    <sheet name="Tablas 22" sheetId="23" state="visible" r:id="rId23"/>
    <sheet name="Tablas 23" sheetId="24" state="visible" r:id="rId24"/>
    <sheet name="Tablas 24" sheetId="25" state="visible" r:id="rId25"/>
    <sheet name="Tablas 25" sheetId="26" state="visible" r:id="rId26"/>
    <sheet name="Tablas 26" sheetId="27" state="visible" r:id="rId27"/>
    <sheet name="Tablas 27" sheetId="28" state="visible" r:id="rId28"/>
    <sheet name="Tablas 28" sheetId="29" state="visible" r:id="rId29"/>
    <sheet name="Tablas 29" sheetId="30" state="visible" r:id="rId30"/>
    <sheet name="Tablas 30" sheetId="31" state="visible" r:id="rId31"/>
    <sheet name="Tablas 31" sheetId="32" state="visible" r:id="rId32"/>
    <sheet name="Tablas 32" sheetId="33" state="visible" r:id="rId33"/>
    <sheet name="Tablas 33" sheetId="34" state="visible" r:id="rId34"/>
    <sheet name="Tablas 34" sheetId="35" state="visible" r:id="rId35"/>
    <sheet name="Tablas 35" sheetId="36" state="visible" r:id="rId36"/>
    <sheet name="Tablas 36" sheetId="37" state="visible" r:id="rId37"/>
    <sheet name="Tablas 37" sheetId="38" state="visible" r:id="rId38"/>
    <sheet name="Tablas 38" sheetId="39" state="visible" r:id="rId39"/>
    <sheet name="Tablas 39" sheetId="40" state="visible" r:id="rId40"/>
    <sheet name="Tablas 40" sheetId="41" state="visible" r:id="rId41"/>
    <sheet name="Tablas 41" sheetId="42" state="visible" r:id="rId42"/>
    <sheet name="Tablas 42" sheetId="43" state="visible" r:id="rId43"/>
    <sheet name="Tablas 43" sheetId="44" state="visible" r:id="rId44"/>
    <sheet name="Tablas 44" sheetId="45" state="visible" r:id="rId45"/>
    <sheet name="Tablas 45" sheetId="46" state="visible" r:id="rId46"/>
    <sheet name="Tablas 46" sheetId="47" state="visible" r:id="rId47"/>
    <sheet name="Tablas 47" sheetId="48" state="visible" r:id="rId48"/>
    <sheet name="Tablas 48" sheetId="49" state="visible" r:id="rId49"/>
    <sheet name="Tablas 49" sheetId="50" state="visible" r:id="rId50"/>
    <sheet name="Tablas 50" sheetId="51" state="visible" r:id="rId51"/>
    <sheet name="Tablas 51" sheetId="52" state="visible" r:id="rId52"/>
    <sheet name="Tablas 52" sheetId="53" state="visible" r:id="rId53"/>
    <sheet name="Tablas 53" sheetId="54" state="visible" r:id="rId54"/>
    <sheet name="Tablas 54" sheetId="55" state="visible" r:id="rId55"/>
    <sheet name="Tablas 55" sheetId="56" state="visible" r:id="rId56"/>
    <sheet name="Tablas 56" sheetId="57" state="visible" r:id="rId57"/>
    <sheet name="Tablas 57" sheetId="58" state="visible" r:id="rId58"/>
    <sheet name="Tablas 58" sheetId="59" state="visible" r:id="rId59"/>
    <sheet name="Tablas 59" sheetId="60" state="visible" r:id="rId60"/>
    <sheet name="Tablas 60" sheetId="61" state="visible" r:id="rId61"/>
    <sheet name="Tablas 61" sheetId="62" state="visible" r:id="rId62"/>
    <sheet name="Tablas 62" sheetId="63" state="visible" r:id="rId63"/>
    <sheet name="Tablas 63" sheetId="64" state="visible" r:id="rId64"/>
    <sheet name="Tablas 64" sheetId="65" state="visible" r:id="rId65"/>
  </sheets>
</workbook>
</file>

<file path=xl/sharedStrings.xml><?xml version="1.0" encoding="utf-8"?>
<sst xmlns="http://schemas.openxmlformats.org/spreadsheetml/2006/main" count="1154" uniqueCount="1154">
  <si>
    <t xml:space="preserve">Encuesta Multipropósito 2021: Resultados por pregunta (Aquí­ el usuario sólo puede consultar los coeficientes de variación-CV; las estimaciones de totales, porcentajes y promedios se deben consultar en el archivo análogo sin CV)</t>
  </si>
  <si>
    <t xml:space="preserve">Indice</t>
  </si>
  <si>
    <t xml:space="preserve">Numero total de viviendas por zona geográfica, cruzando según autorreconocimiento étnico</t>
  </si>
  <si>
    <t xml:space="preserve">Capitulo y pregunta principal: NA NA</t>
  </si>
  <si>
    <t xml:space="preserve">Subpreguntas relacionadas:      </t>
  </si>
  <si>
    <t xml:space="preserve">Código de pregunta en análisis: n_viviendase</t>
  </si>
  <si>
    <t xml:space="preserve">NOTA: En los resultados de esta pregunta solo se incluyen a quienes efectivamente la respondieron simultáneamente con la variable de cruce, por tanto, en las tablas pueden faltar municipios, localidades o UPZ porque en ningún hogar de estas zonas contestaron la pregunta o ninguno de los hogares en la muestra les aplica la variable de cruce. Además, los resultados dependen de la respuesta a preguntas precedentes en el formulario de la encuesta. Para mejorar la interpretación de las tablas, le invitamos a revisar el formulario de la encuesta 2021.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</si>
  <si>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4_Localidad San Cristóbal resto, </t>
  </si>
  <si>
    <t xml:space="preserve">Viviendas según zona geográfica - Bogotá</t>
  </si>
  <si>
    <t xml:space="preserve">Codigo</t>
  </si>
  <si>
    <t xml:space="preserve">Municipio</t>
  </si>
  <si>
    <t xml:space="preserve">etnian</t>
  </si>
  <si>
    <t xml:space="preserve">Total.Viviendas</t>
  </si>
  <si>
    <t xml:space="preserve">Total_cv.Viviendas</t>
  </si>
  <si>
    <t xml:space="preserve">11001</t>
  </si>
  <si>
    <t xml:space="preserve">Bogotá</t>
  </si>
  <si>
    <t xml:space="preserve">1.Indígena</t>
  </si>
  <si>
    <t xml:space="preserve">2.Gitano (ROM)</t>
  </si>
  <si>
    <t xml:space="preserve">3.Negro, Afro, Raizal o Palenquero</t>
  </si>
  <si>
    <t xml:space="preserve">4.Ninguno</t>
  </si>
  <si>
    <t xml:space="preserve">Bogotá rural</t>
  </si>
  <si>
    <t xml:space="preserve">Bogotá urbano</t>
  </si>
  <si>
    <t xml:space="preserve">*Los Coeficientes de Variación-CV se calculan con el método de conglomerado ultimo (ver Naciones Unidas-2009, Diseño de muestras para encuestas de hogares: directrices prácticas). Los calculos de los CV son preliminares. El DANE recomienda no usar estimaciones con CV mayores a 15%. En la zona rural se efectuó censo en seis de las ocho localidades con ruralidad y por ello no se calculan los CV.</t>
  </si>
  <si>
    <t xml:space="preserve">**Datos expandidos con base en las proyecciones de población, calculadas a partir del Censo Nacional de Población y Vivienda 2018</t>
  </si>
  <si>
    <t xml:space="preserve">***La categorí­a Urbano corresponde a la clase uno, denominada por el DANE como Cabecera. La categorí­a Rural corresponde a las clases dos y tres, denominadas por el DANE como Centros poblados y Rural disperso, respectivamente.</t>
  </si>
  <si>
    <t xml:space="preserve">****En las variables cuantitativas se excluyen del cálculo a quienes no saben o no responden, codificadas con 98 y 99, y en el caso de los tiempos de desplazamiento con 999. Para las variables referentes a años cumplidos o tiempo dedicado a ciertas actividades, no se hace ninguna exclusión. Se invita al usuario a consultar las normas de validación y cosistencia para mayor claridad.</t>
  </si>
  <si>
    <t xml:space="preserve">Fuente: DANE y SDP - Encuesta Multipropósito 2021. Cálculos: SDP-Dirección de Estudios Macro. Fecha de cálculo 2023-05-25</t>
  </si>
  <si>
    <t xml:space="preserve">Viviendas según zona geográfica - Municipios</t>
  </si>
  <si>
    <t xml:space="preserve">cod</t>
  </si>
  <si>
    <t xml:space="preserve">25175</t>
  </si>
  <si>
    <t xml:space="preserve">Chía</t>
  </si>
  <si>
    <t xml:space="preserve">25214</t>
  </si>
  <si>
    <t xml:space="preserve">Cota</t>
  </si>
  <si>
    <t xml:space="preserve">25286</t>
  </si>
  <si>
    <t xml:space="preserve">Funza</t>
  </si>
  <si>
    <t xml:space="preserve">25377</t>
  </si>
  <si>
    <t xml:space="preserve">La Calera</t>
  </si>
  <si>
    <t xml:space="preserve">25473</t>
  </si>
  <si>
    <t xml:space="preserve">Mosquera</t>
  </si>
  <si>
    <t xml:space="preserve">25754</t>
  </si>
  <si>
    <t xml:space="preserve">Soacha</t>
  </si>
  <si>
    <t xml:space="preserve">25758</t>
  </si>
  <si>
    <t xml:space="preserve">Sopó</t>
  </si>
  <si>
    <t xml:space="preserve">Viviendas según zona geográfica - Municipios urbano (Cabecera)</t>
  </si>
  <si>
    <t xml:space="preserve">25099</t>
  </si>
  <si>
    <t xml:space="preserve">Bojacá</t>
  </si>
  <si>
    <t xml:space="preserve">25126</t>
  </si>
  <si>
    <t xml:space="preserve">Cajicá</t>
  </si>
  <si>
    <t xml:space="preserve">25260</t>
  </si>
  <si>
    <t xml:space="preserve">El Rosal</t>
  </si>
  <si>
    <t xml:space="preserve">25269</t>
  </si>
  <si>
    <t xml:space="preserve">Facatativá</t>
  </si>
  <si>
    <t xml:space="preserve">25290</t>
  </si>
  <si>
    <t xml:space="preserve">Fusagasugá</t>
  </si>
  <si>
    <t xml:space="preserve">25295</t>
  </si>
  <si>
    <t xml:space="preserve">Gachancipá</t>
  </si>
  <si>
    <t xml:space="preserve">25430</t>
  </si>
  <si>
    <t xml:space="preserve">Madrid</t>
  </si>
  <si>
    <t xml:space="preserve">25740</t>
  </si>
  <si>
    <t xml:space="preserve">Sibaté</t>
  </si>
  <si>
    <t xml:space="preserve">25769</t>
  </si>
  <si>
    <t xml:space="preserve">Subachoque</t>
  </si>
  <si>
    <t xml:space="preserve">25785</t>
  </si>
  <si>
    <t xml:space="preserve">Tabio</t>
  </si>
  <si>
    <t xml:space="preserve">25799</t>
  </si>
  <si>
    <t xml:space="preserve">Tenjo</t>
  </si>
  <si>
    <t xml:space="preserve">25817</t>
  </si>
  <si>
    <t xml:space="preserve">Tocancipá</t>
  </si>
  <si>
    <t xml:space="preserve">25898</t>
  </si>
  <si>
    <t xml:space="preserve">Zipacón</t>
  </si>
  <si>
    <t xml:space="preserve">25899</t>
  </si>
  <si>
    <t xml:space="preserve">Zipaquirá</t>
  </si>
  <si>
    <t xml:space="preserve">Viviendas según zona geográfica - Localidades</t>
  </si>
  <si>
    <t xml:space="preserve">Localidad</t>
  </si>
  <si>
    <t xml:space="preserve">1</t>
  </si>
  <si>
    <t xml:space="preserve">Usaquen            </t>
  </si>
  <si>
    <t xml:space="preserve">2</t>
  </si>
  <si>
    <t xml:space="preserve">Chapinero          </t>
  </si>
  <si>
    <t xml:space="preserve">3</t>
  </si>
  <si>
    <t xml:space="preserve">Santa Fe           </t>
  </si>
  <si>
    <t xml:space="preserve">4</t>
  </si>
  <si>
    <t xml:space="preserve">San Cristobal      </t>
  </si>
  <si>
    <t xml:space="preserve">5</t>
  </si>
  <si>
    <t xml:space="preserve">Usme               </t>
  </si>
  <si>
    <t xml:space="preserve">6</t>
  </si>
  <si>
    <t xml:space="preserve">Tunjuelito         </t>
  </si>
  <si>
    <t xml:space="preserve">7</t>
  </si>
  <si>
    <t xml:space="preserve">Bosa               </t>
  </si>
  <si>
    <t xml:space="preserve">8</t>
  </si>
  <si>
    <t xml:space="preserve">Kennedy            </t>
  </si>
  <si>
    <t xml:space="preserve">9</t>
  </si>
  <si>
    <t xml:space="preserve">Fontibon           </t>
  </si>
  <si>
    <t xml:space="preserve">10</t>
  </si>
  <si>
    <t xml:space="preserve">Engativa           </t>
  </si>
  <si>
    <t xml:space="preserve">11</t>
  </si>
  <si>
    <t xml:space="preserve">Suba               </t>
  </si>
  <si>
    <t xml:space="preserve">12</t>
  </si>
  <si>
    <t xml:space="preserve">Barrios Unidos     </t>
  </si>
  <si>
    <t xml:space="preserve">13</t>
  </si>
  <si>
    <t xml:space="preserve">Teusaquillo        </t>
  </si>
  <si>
    <t xml:space="preserve">14</t>
  </si>
  <si>
    <t xml:space="preserve">Los Martires       </t>
  </si>
  <si>
    <t xml:space="preserve">15</t>
  </si>
  <si>
    <t xml:space="preserve">Antonio Nariño</t>
  </si>
  <si>
    <t xml:space="preserve">16</t>
  </si>
  <si>
    <t xml:space="preserve">Puente Aranda      </t>
  </si>
  <si>
    <t xml:space="preserve">17</t>
  </si>
  <si>
    <t xml:space="preserve">Candelaria         </t>
  </si>
  <si>
    <t xml:space="preserve">18</t>
  </si>
  <si>
    <t xml:space="preserve">Rafael Uribe Uribe</t>
  </si>
  <si>
    <t xml:space="preserve">19</t>
  </si>
  <si>
    <t xml:space="preserve">Ciudad Bolivar     </t>
  </si>
  <si>
    <t xml:space="preserve">20</t>
  </si>
  <si>
    <t xml:space="preserve">Sumapaz       </t>
  </si>
  <si>
    <t xml:space="preserve">Viviendas según zona geográfica - Localidades urbano (Cabecera)</t>
  </si>
  <si>
    <t xml:space="preserve">Viviendas según zona geográfica - UPZ</t>
  </si>
  <si>
    <t xml:space="preserve">UPZ</t>
  </si>
  <si>
    <t xml:space="preserve">Verbenal</t>
  </si>
  <si>
    <t xml:space="preserve">San Cristóbal Norte</t>
  </si>
  <si>
    <t xml:space="preserve">Toberín</t>
  </si>
  <si>
    <t xml:space="preserve">Los Cedros</t>
  </si>
  <si>
    <t xml:space="preserve">Usaquén</t>
  </si>
  <si>
    <t xml:space="preserve">Britalia</t>
  </si>
  <si>
    <t xml:space="preserve">El Prado</t>
  </si>
  <si>
    <t xml:space="preserve">La Alhambra</t>
  </si>
  <si>
    <t xml:space="preserve">21</t>
  </si>
  <si>
    <t xml:space="preserve">Los Andes</t>
  </si>
  <si>
    <t xml:space="preserve">23</t>
  </si>
  <si>
    <t xml:space="preserve">Casa Blanca Suba</t>
  </si>
  <si>
    <t xml:space="preserve">24</t>
  </si>
  <si>
    <t xml:space="preserve">Niza</t>
  </si>
  <si>
    <t xml:space="preserve">25</t>
  </si>
  <si>
    <t xml:space="preserve">La Floresta</t>
  </si>
  <si>
    <t xml:space="preserve">26</t>
  </si>
  <si>
    <t xml:space="preserve">Las Ferias</t>
  </si>
  <si>
    <t xml:space="preserve">27</t>
  </si>
  <si>
    <t xml:space="preserve">Suba</t>
  </si>
  <si>
    <t xml:space="preserve">28</t>
  </si>
  <si>
    <t xml:space="preserve">El Rincón</t>
  </si>
  <si>
    <t xml:space="preserve">29</t>
  </si>
  <si>
    <t xml:space="preserve">Minuto de Dios</t>
  </si>
  <si>
    <t xml:space="preserve">30</t>
  </si>
  <si>
    <t xml:space="preserve">Boyacá Real</t>
  </si>
  <si>
    <t xml:space="preserve">32</t>
  </si>
  <si>
    <t xml:space="preserve">San Blas</t>
  </si>
  <si>
    <t xml:space="preserve">33</t>
  </si>
  <si>
    <t xml:space="preserve">Sosiego</t>
  </si>
  <si>
    <t xml:space="preserve">34</t>
  </si>
  <si>
    <t xml:space="preserve">20 de Julio</t>
  </si>
  <si>
    <t xml:space="preserve">35</t>
  </si>
  <si>
    <t xml:space="preserve">Ciudad Jardín</t>
  </si>
  <si>
    <t xml:space="preserve">36</t>
  </si>
  <si>
    <t xml:space="preserve">San José</t>
  </si>
  <si>
    <t xml:space="preserve">37</t>
  </si>
  <si>
    <t xml:space="preserve">Santa Isabel</t>
  </si>
  <si>
    <t xml:space="preserve">38</t>
  </si>
  <si>
    <t xml:space="preserve">Restrepo</t>
  </si>
  <si>
    <t xml:space="preserve">39</t>
  </si>
  <si>
    <t xml:space="preserve">Quiroga</t>
  </si>
  <si>
    <t xml:space="preserve">40</t>
  </si>
  <si>
    <t xml:space="preserve">Ciudad Montes</t>
  </si>
  <si>
    <t xml:space="preserve">41</t>
  </si>
  <si>
    <t xml:space="preserve">Muzú</t>
  </si>
  <si>
    <t xml:space="preserve">42</t>
  </si>
  <si>
    <t xml:space="preserve">Venecia</t>
  </si>
  <si>
    <t xml:space="preserve">43</t>
  </si>
  <si>
    <t xml:space="preserve">San Rafael</t>
  </si>
  <si>
    <t xml:space="preserve">44</t>
  </si>
  <si>
    <t xml:space="preserve">Américas</t>
  </si>
  <si>
    <t xml:space="preserve">45</t>
  </si>
  <si>
    <t xml:space="preserve">Carvajal</t>
  </si>
  <si>
    <t xml:space="preserve">47</t>
  </si>
  <si>
    <t xml:space="preserve">Kennedy Central</t>
  </si>
  <si>
    <t xml:space="preserve">48</t>
  </si>
  <si>
    <t xml:space="preserve">Timiza</t>
  </si>
  <si>
    <t xml:space="preserve">49</t>
  </si>
  <si>
    <t xml:space="preserve">Apogeo</t>
  </si>
  <si>
    <t xml:space="preserve">50</t>
  </si>
  <si>
    <t xml:space="preserve">La Gloria</t>
  </si>
  <si>
    <t xml:space="preserve">51</t>
  </si>
  <si>
    <t xml:space="preserve">Los Libertadores</t>
  </si>
  <si>
    <t xml:space="preserve">52</t>
  </si>
  <si>
    <t xml:space="preserve">La Flora</t>
  </si>
  <si>
    <t xml:space="preserve">53</t>
  </si>
  <si>
    <t xml:space="preserve">Marco Fidel Suárez</t>
  </si>
  <si>
    <t xml:space="preserve">54</t>
  </si>
  <si>
    <t xml:space="preserve">Marruecos</t>
  </si>
  <si>
    <t xml:space="preserve">55</t>
  </si>
  <si>
    <t xml:space="preserve">Diana Turbay</t>
  </si>
  <si>
    <t xml:space="preserve">57</t>
  </si>
  <si>
    <t xml:space="preserve">Gran Yomasa</t>
  </si>
  <si>
    <t xml:space="preserve">58</t>
  </si>
  <si>
    <t xml:space="preserve">Comuneros</t>
  </si>
  <si>
    <t xml:space="preserve">62</t>
  </si>
  <si>
    <t xml:space="preserve">Tunjuelito</t>
  </si>
  <si>
    <t xml:space="preserve">65</t>
  </si>
  <si>
    <t xml:space="preserve">Arborizadora</t>
  </si>
  <si>
    <t xml:space="preserve">66</t>
  </si>
  <si>
    <t xml:space="preserve">San Francisco</t>
  </si>
  <si>
    <t xml:space="preserve">67</t>
  </si>
  <si>
    <t xml:space="preserve">Lucero</t>
  </si>
  <si>
    <t xml:space="preserve">69</t>
  </si>
  <si>
    <t xml:space="preserve">Ismael Perdomo</t>
  </si>
  <si>
    <t xml:space="preserve">70</t>
  </si>
  <si>
    <t xml:space="preserve">Jerusalén</t>
  </si>
  <si>
    <t xml:space="preserve">71</t>
  </si>
  <si>
    <t xml:space="preserve">Tibabuyes</t>
  </si>
  <si>
    <t xml:space="preserve">72</t>
  </si>
  <si>
    <t xml:space="preserve">Bolivia</t>
  </si>
  <si>
    <t xml:space="preserve">73</t>
  </si>
  <si>
    <t xml:space="preserve">Garcés Navas</t>
  </si>
  <si>
    <t xml:space="preserve">74</t>
  </si>
  <si>
    <t xml:space="preserve">Engativá</t>
  </si>
  <si>
    <t xml:space="preserve">75</t>
  </si>
  <si>
    <t xml:space="preserve">Fontibón</t>
  </si>
  <si>
    <t xml:space="preserve">76</t>
  </si>
  <si>
    <t xml:space="preserve">Fontibón San Pablo</t>
  </si>
  <si>
    <t xml:space="preserve">77</t>
  </si>
  <si>
    <t xml:space="preserve">Zona Franca</t>
  </si>
  <si>
    <t xml:space="preserve">78</t>
  </si>
  <si>
    <t xml:space="preserve">Tintál Norte</t>
  </si>
  <si>
    <t xml:space="preserve">79</t>
  </si>
  <si>
    <t xml:space="preserve">Calandaima</t>
  </si>
  <si>
    <t xml:space="preserve">80</t>
  </si>
  <si>
    <t xml:space="preserve">Corabastos</t>
  </si>
  <si>
    <t xml:space="preserve">81</t>
  </si>
  <si>
    <t xml:space="preserve">Gran Britalia</t>
  </si>
  <si>
    <t xml:space="preserve">82</t>
  </si>
  <si>
    <t xml:space="preserve">Patio Bonito</t>
  </si>
  <si>
    <t xml:space="preserve">83</t>
  </si>
  <si>
    <t xml:space="preserve">Las Margaritas</t>
  </si>
  <si>
    <t xml:space="preserve">84</t>
  </si>
  <si>
    <t xml:space="preserve">Bosa Occidental</t>
  </si>
  <si>
    <t xml:space="preserve">85</t>
  </si>
  <si>
    <t xml:space="preserve">Bosa Central</t>
  </si>
  <si>
    <t xml:space="preserve">86</t>
  </si>
  <si>
    <t xml:space="preserve">El Porvenir</t>
  </si>
  <si>
    <t xml:space="preserve">87</t>
  </si>
  <si>
    <t xml:space="preserve">Tintál Sur</t>
  </si>
  <si>
    <t xml:space="preserve">89</t>
  </si>
  <si>
    <t xml:space="preserve">San Isidro - Patios</t>
  </si>
  <si>
    <t xml:space="preserve">92</t>
  </si>
  <si>
    <t xml:space="preserve">La Macarena</t>
  </si>
  <si>
    <t xml:space="preserve">94</t>
  </si>
  <si>
    <t xml:space="preserve">La Candelaria</t>
  </si>
  <si>
    <t xml:space="preserve">95</t>
  </si>
  <si>
    <t xml:space="preserve">Las Cruces</t>
  </si>
  <si>
    <t xml:space="preserve">96</t>
  </si>
  <si>
    <t xml:space="preserve">Lourdes</t>
  </si>
  <si>
    <t xml:space="preserve">98</t>
  </si>
  <si>
    <t xml:space="preserve">Los Alcázares</t>
  </si>
  <si>
    <t xml:space="preserve">100</t>
  </si>
  <si>
    <t xml:space="preserve">Galerías</t>
  </si>
  <si>
    <t xml:space="preserve">101</t>
  </si>
  <si>
    <t xml:space="preserve">Teusaquillo</t>
  </si>
  <si>
    <t xml:space="preserve">102</t>
  </si>
  <si>
    <t xml:space="preserve">La Sabana</t>
  </si>
  <si>
    <t xml:space="preserve">107</t>
  </si>
  <si>
    <t xml:space="preserve">Quinta Paredes</t>
  </si>
  <si>
    <t xml:space="preserve">109</t>
  </si>
  <si>
    <t xml:space="preserve">Ciudad Salitre Oriental</t>
  </si>
  <si>
    <t xml:space="preserve">110</t>
  </si>
  <si>
    <t xml:space="preserve">Ciudad Salitre Occidental</t>
  </si>
  <si>
    <t xml:space="preserve">112</t>
  </si>
  <si>
    <t xml:space="preserve">Granjas de Techo</t>
  </si>
  <si>
    <t xml:space="preserve">114</t>
  </si>
  <si>
    <t xml:space="preserve">Modelia</t>
  </si>
  <si>
    <t xml:space="preserve">116</t>
  </si>
  <si>
    <t xml:space="preserve">Álamos</t>
  </si>
  <si>
    <t xml:space="preserve">802</t>
  </si>
  <si>
    <t xml:space="preserve">KENNEDY: Castilla + Bavaria</t>
  </si>
  <si>
    <t xml:space="preserve">803</t>
  </si>
  <si>
    <t xml:space="preserve">USAQUÉN: Country Club + Santa Bárbara</t>
  </si>
  <si>
    <t xml:space="preserve">804</t>
  </si>
  <si>
    <t xml:space="preserve">USAQUÉN: Paseo de Los Libertadores + La Uribe</t>
  </si>
  <si>
    <t xml:space="preserve">806</t>
  </si>
  <si>
    <t xml:space="preserve">SUBA: La Academia + Guaymaral + San José de Bavaria</t>
  </si>
  <si>
    <t xml:space="preserve">807</t>
  </si>
  <si>
    <t xml:space="preserve">BARRIOS UNIDOS: Parque Salitre + Doce de Octubre</t>
  </si>
  <si>
    <t xml:space="preserve">808</t>
  </si>
  <si>
    <t xml:space="preserve">TEUSAQUILLO: Parque Simón Bolívar - CAN + La Esmeralda</t>
  </si>
  <si>
    <t xml:space="preserve">809</t>
  </si>
  <si>
    <t xml:space="preserve">PUENTE ARANDA: Zona Industrial + Puente Aranda</t>
  </si>
  <si>
    <t xml:space="preserve">810</t>
  </si>
  <si>
    <t xml:space="preserve">ENGATIVÁ: Santa Cecilia + Jardín  Botánico</t>
  </si>
  <si>
    <t xml:space="preserve">811</t>
  </si>
  <si>
    <t xml:space="preserve">USME: Alfonso López + Ciudad Usme</t>
  </si>
  <si>
    <t xml:space="preserve">812</t>
  </si>
  <si>
    <t xml:space="preserve">USME: Parque Entrenubes + Danubio</t>
  </si>
  <si>
    <t xml:space="preserve">813</t>
  </si>
  <si>
    <t xml:space="preserve">FONTIBÓN: Aeropuerto El Dorado + Capellanía</t>
  </si>
  <si>
    <t xml:space="preserve">814</t>
  </si>
  <si>
    <t xml:space="preserve">SANTA FE: Las Nieves + Sagrado Corazón</t>
  </si>
  <si>
    <t xml:space="preserve">815</t>
  </si>
  <si>
    <t xml:space="preserve">CIUDAD BOLÍVAR: Monteblanco + El Tesoro + El Mochuelo</t>
  </si>
  <si>
    <t xml:space="preserve">816</t>
  </si>
  <si>
    <t xml:space="preserve">CHAPINERO: Pardo Rubio + Chapinero</t>
  </si>
  <si>
    <t xml:space="preserve">817</t>
  </si>
  <si>
    <t xml:space="preserve">CHAPINERO: Chicó Lago + El Refugio</t>
  </si>
  <si>
    <t xml:space="preserve">Viviendas según zona geográfica - Localidades rural (Centros poblados y rural disperso)</t>
  </si>
  <si>
    <t xml:space="preserve">Viviendas según zona geográfica - Municipios rural (Centros poblados y rural disperso)</t>
  </si>
  <si>
    <t xml:space="preserve">Número total de hogares por zona geográfica, cruzando según autorreconocimiento étnico</t>
  </si>
  <si>
    <t xml:space="preserve">Código de pregunta en análisis: n_hogarese</t>
  </si>
  <si>
    <t xml:space="preserve">Hogares según zona geográfica - Bogotá</t>
  </si>
  <si>
    <t xml:space="preserve">Total.hogares</t>
  </si>
  <si>
    <t xml:space="preserve">Total_cv.hogares</t>
  </si>
  <si>
    <t xml:space="preserve">Hogares según zona geográfica - Municipios</t>
  </si>
  <si>
    <t xml:space="preserve">Hogares según zona geográfica - Municipios urbano (Cabecera)</t>
  </si>
  <si>
    <t xml:space="preserve">Hogares según zona geográfica - Localidades</t>
  </si>
  <si>
    <t xml:space="preserve">Hogares según zona geográfica - Localidades urbano (Cabecera)</t>
  </si>
  <si>
    <t xml:space="preserve">Hogares según zona geográfica - UPZ</t>
  </si>
  <si>
    <t xml:space="preserve">Hogares según zona geográfica - Localidades rural (Centros poblados y rural disperso)</t>
  </si>
  <si>
    <t xml:space="preserve">Hogares según zona geográfica - Municipios rural (Centros poblados y rural disperso)</t>
  </si>
  <si>
    <t xml:space="preserve">Número total de personas por zona geográfica, cruzando según autorreconocimiento étnico</t>
  </si>
  <si>
    <t xml:space="preserve">Código de pregunta en análisis: n_personase</t>
  </si>
  <si>
    <t xml:space="preserve">Personas según zona geográfica - Bogotá</t>
  </si>
  <si>
    <t xml:space="preserve">Total.Personas</t>
  </si>
  <si>
    <t xml:space="preserve">Total_cv.Personas</t>
  </si>
  <si>
    <t xml:space="preserve">Personas según zona geográfica - Municipios</t>
  </si>
  <si>
    <t xml:space="preserve">Personas según zona geográfica - Municipios urbano (Cabecera)</t>
  </si>
  <si>
    <t xml:space="preserve">Personas según zona geográfica - Localidades</t>
  </si>
  <si>
    <t xml:space="preserve">Personas según zona geográfica - Localidades urbano (Cabecera)</t>
  </si>
  <si>
    <t xml:space="preserve">Personas según zona geográfica - UPZ</t>
  </si>
  <si>
    <t xml:space="preserve">Personas según zona geográfica - Localidades rural (Centros poblados y rural disperso)</t>
  </si>
  <si>
    <t xml:space="preserve">Personas según zona geográfica - Municipios rural (Centros poblados y rural disperso)</t>
  </si>
  <si>
    <t xml:space="preserve">Ciclo de vida acorde a la edad, cruzando según autorreconocimiento étnico</t>
  </si>
  <si>
    <t xml:space="preserve">Código de pregunta en análisis: n_ciclo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</si>
  <si>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49_Apogeo, 23_Casa Blanca Suba, 40_Ciudad Montes, 109_Ciudad Salitre Oriental, 74_Engativá, 94_La Candelaria, 67_Lucero, 54_Marruecos, 107_Quinta Paredes, 89_San Isidro - Patios, 43_San Rafael, 37_Santa Isabel, 71_Tibabuyes, 87_Tintál Sur, 12_Toberín, 803_USAQUÉN: Country Club + Santa Bárbara, 807_BARRIOS UNIDOS: Parque Salitre + Doce de Octubre, 811_USME: Alfonso López + Ciudad Usme, 817_CHAPINERO: Chicó Lago + El Refugio, 14_Usaquén, 9_Verbenal, 20_La Alhambra, 25_La Floresta, 1_Localidad Usaquén resto, 4_Localidad San Cristóbal resto, 5_Localidad Usme resto, 11_Localidad Suba resto, 20_Localidad Sumapaz, 25099_Bojacá cabecera, 25175_Chía cabecera, 25295_Gachancipá cabecera, 25473_Mosquera cabecera, 25754_Soacha cabecera, 25758_Sopó cabecera, 25785_Tabio cabecera, 25799_Tenjo cabecera, 25817_Tocancipá cabecera, 25899_Zipaquirá cabecera, </t>
  </si>
  <si>
    <t xml:space="preserve">Personas según la etapa del ciclo de vida en la que se encuentran según su edad - Bogotá</t>
  </si>
  <si>
    <t xml:space="preserve">Total.Primera infancia (0 a 5 años)</t>
  </si>
  <si>
    <t xml:space="preserve">Total_cv.Primera infancia (0 a 5 años)</t>
  </si>
  <si>
    <t xml:space="preserve">Porcentaje.Primera infancia (0 a 5 años)</t>
  </si>
  <si>
    <t xml:space="preserve">Porcentaje_cv.Primera infancia (0 a 5 años)</t>
  </si>
  <si>
    <t xml:space="preserve">Total.Infancia (6 a 11 años)</t>
  </si>
  <si>
    <t xml:space="preserve">Total_cv.Infancia (6 a 11 años)</t>
  </si>
  <si>
    <t xml:space="preserve">Porcentaje.Infancia (6 a 11 años)</t>
  </si>
  <si>
    <t xml:space="preserve">Porcentaje_cv.Infancia (6 a 11 años)</t>
  </si>
  <si>
    <t xml:space="preserve">Total.Adolescencia (12 a 18 años)</t>
  </si>
  <si>
    <t xml:space="preserve">Total_cv.Adolescencia (12 a 18 años)</t>
  </si>
  <si>
    <t xml:space="preserve">Porcentaje.Adolescencia (12 a 18 años)</t>
  </si>
  <si>
    <t xml:space="preserve">Porcentaje_cv.Adolescencia (12 a 18 años)</t>
  </si>
  <si>
    <t xml:space="preserve">Total.Jóvenes (19 a 28 años)</t>
  </si>
  <si>
    <t xml:space="preserve">Total_cv.Jóvenes (19 a 28 años)</t>
  </si>
  <si>
    <t xml:space="preserve">Porcentaje.Jóvenes (19 a 28 años)</t>
  </si>
  <si>
    <t xml:space="preserve">Porcentaje_cv.Jóvenes (19 a 28 años)</t>
  </si>
  <si>
    <t xml:space="preserve">Total.Adultos (29 a 59 años)</t>
  </si>
  <si>
    <t xml:space="preserve">Total_cv.Adultos (29 a 59 años)</t>
  </si>
  <si>
    <t xml:space="preserve">Porcentaje.Adultos (29 a 59 años)</t>
  </si>
  <si>
    <t xml:space="preserve">Porcentaje_cv.Adultos (29 a 59 años)</t>
  </si>
  <si>
    <t xml:space="preserve">Total.Adultos mayores (60 años o más)</t>
  </si>
  <si>
    <t xml:space="preserve">Total_cv.Adultos mayores (60 años o más)</t>
  </si>
  <si>
    <t xml:space="preserve">Porcentaje.Adultos mayores (60 años o más)</t>
  </si>
  <si>
    <t xml:space="preserve">Porcentaje_cv.Adultos mayores (60 años o más)</t>
  </si>
  <si>
    <t xml:space="preserve">Personas según la etapa del ciclo de vida en la que se encuentran según su edad - Municipios</t>
  </si>
  <si>
    <t xml:space="preserve">Personas según la etapa del ciclo de vida en la que se encuentran según su edad - Municipios urbano (Cabecera)</t>
  </si>
  <si>
    <t xml:space="preserve">Personas según la etapa del ciclo de vida en la que se encuentran según su edad - Localidades</t>
  </si>
  <si>
    <t xml:space="preserve">Personas según la etapa del ciclo de vida en la que se encuentran según su edad - Localidades urbano (Cabecera)</t>
  </si>
  <si>
    <t xml:space="preserve">Personas según la etapa del ciclo de vida en la que se encuentran según su edad - UPZ</t>
  </si>
  <si>
    <t xml:space="preserve">Personas según la etapa del ciclo de vida en la que se encuentran según su edad - Localidades rural (Centros poblados y rural disperso)</t>
  </si>
  <si>
    <t xml:space="preserve">Personas según la etapa del ciclo de vida en la que se encuentran según su edad - Municipios rural (Centros poblados y rural disperso)</t>
  </si>
  <si>
    <t xml:space="preserve">Código de pregunta en análisis: n_ciclo2</t>
  </si>
  <si>
    <t xml:space="preserve">Personas según si son jóvenes (14 a 28 años) - Bogotá</t>
  </si>
  <si>
    <t xml:space="preserve">Total.Personas de 0 a 13 años</t>
  </si>
  <si>
    <t xml:space="preserve">Total_cv.Personas de 0 a 13 años</t>
  </si>
  <si>
    <t xml:space="preserve">Porcentaje.Personas de 0 a 13 años</t>
  </si>
  <si>
    <t xml:space="preserve">Porcentaje_cv.Personas de 0 a 13 años</t>
  </si>
  <si>
    <t xml:space="preserve">Total.Jóvenes (14 a 28 años)</t>
  </si>
  <si>
    <t xml:space="preserve">Total_cv.Jóvenes (14 a 28 años)</t>
  </si>
  <si>
    <t xml:space="preserve">Porcentaje.Jóvenes (14 a 28 años)</t>
  </si>
  <si>
    <t xml:space="preserve">Porcentaje_cv.Jóvenes (14 a 28 años)</t>
  </si>
  <si>
    <t xml:space="preserve">Personas según si son jóvenes (14 a 28 años) - Municipios</t>
  </si>
  <si>
    <t xml:space="preserve">Personas según si son jóvenes (14 a 28 años) - Municipios urbano (Cabecera)</t>
  </si>
  <si>
    <t xml:space="preserve">Personas según si son jóvenes (14 a 28 años) - Localidades</t>
  </si>
  <si>
    <t xml:space="preserve">Personas según si son jóvenes (14 a 28 años) - Localidades urbano (Cabecera)</t>
  </si>
  <si>
    <t xml:space="preserve">Personas según si son jóvenes (14 a 28 años) - UPZ</t>
  </si>
  <si>
    <t xml:space="preserve">Personas según si son jóvenes (14 a 28 años) - Localidades rural (Centros poblados y rural disperso)</t>
  </si>
  <si>
    <t xml:space="preserve">Personas según si son jóvenes (14 a 28 años) - Municipios rural (Centros poblados y rural disperso)</t>
  </si>
  <si>
    <t xml:space="preserve">Rango de edad, cruzando según autorreconocimiento étnico</t>
  </si>
  <si>
    <t xml:space="preserve">Código de pregunta en análisis: n_redad</t>
  </si>
  <si>
    <t xml:space="preserve">Personas según rango de edad - Bogotá</t>
  </si>
  <si>
    <t xml:space="preserve">Total.0 a 4 años</t>
  </si>
  <si>
    <t xml:space="preserve">Total_cv.0 a 4 años</t>
  </si>
  <si>
    <t xml:space="preserve">Porcentaje.0 a 4 años</t>
  </si>
  <si>
    <t xml:space="preserve">Porcentaje_cv.0 a 4 años</t>
  </si>
  <si>
    <t xml:space="preserve">Total.5 a 9 años</t>
  </si>
  <si>
    <t xml:space="preserve">Total_cv.5 a 9 años</t>
  </si>
  <si>
    <t xml:space="preserve">Porcentaje.5 a 9 años</t>
  </si>
  <si>
    <t xml:space="preserve">Porcentaje_cv.5 a 9 años</t>
  </si>
  <si>
    <t xml:space="preserve">Total.10 a 14 años</t>
  </si>
  <si>
    <t xml:space="preserve">Total_cv.10 a 14 años</t>
  </si>
  <si>
    <t xml:space="preserve">Porcentaje.10 a 14 años</t>
  </si>
  <si>
    <t xml:space="preserve">Porcentaje_cv.10 a 14 años</t>
  </si>
  <si>
    <t xml:space="preserve">Total.15 a 19 años</t>
  </si>
  <si>
    <t xml:space="preserve">Total_cv.15 a 19 años</t>
  </si>
  <si>
    <t xml:space="preserve">Porcentaje.15 a 19 años</t>
  </si>
  <si>
    <t xml:space="preserve">Porcentaje_cv.15 a 19 años</t>
  </si>
  <si>
    <t xml:space="preserve">Total.20 a 24 años</t>
  </si>
  <si>
    <t xml:space="preserve">Total_cv.20 a 24 años</t>
  </si>
  <si>
    <t xml:space="preserve">Porcentaje.20 a 24 años</t>
  </si>
  <si>
    <t xml:space="preserve">Porcentaje_cv.20 a 24 años</t>
  </si>
  <si>
    <t xml:space="preserve">Total.25 a 29 años</t>
  </si>
  <si>
    <t xml:space="preserve">Total_cv.25 a 29 años</t>
  </si>
  <si>
    <t xml:space="preserve">Porcentaje.25 a 29 años</t>
  </si>
  <si>
    <t xml:space="preserve">Porcentaje_cv.25 a 29 años</t>
  </si>
  <si>
    <t xml:space="preserve">Total.30 a 34 años</t>
  </si>
  <si>
    <t xml:space="preserve">Total_cv.30 a 34 años</t>
  </si>
  <si>
    <t xml:space="preserve">Porcentaje.30 a 34 años</t>
  </si>
  <si>
    <t xml:space="preserve">Porcentaje_cv.30 a 34 años</t>
  </si>
  <si>
    <t xml:space="preserve">Total.35 a 39 años</t>
  </si>
  <si>
    <t xml:space="preserve">Total_cv.35 a 39 años</t>
  </si>
  <si>
    <t xml:space="preserve">Porcentaje.35 a 39 años</t>
  </si>
  <si>
    <t xml:space="preserve">Porcentaje_cv.35 a 39 años</t>
  </si>
  <si>
    <t xml:space="preserve">Total.40 a 44 años</t>
  </si>
  <si>
    <t xml:space="preserve">Total_cv.40 a 44 años</t>
  </si>
  <si>
    <t xml:space="preserve">Porcentaje.40 a 44 años</t>
  </si>
  <si>
    <t xml:space="preserve">Porcentaje_cv.40 a 44 años</t>
  </si>
  <si>
    <t xml:space="preserve">Total.45 a 49 años</t>
  </si>
  <si>
    <t xml:space="preserve">Total_cv.45 a 49 años</t>
  </si>
  <si>
    <t xml:space="preserve">Porcentaje.45 a 49 años</t>
  </si>
  <si>
    <t xml:space="preserve">Porcentaje_cv.45 a 49 años</t>
  </si>
  <si>
    <t xml:space="preserve">Total.50 a 54 años</t>
  </si>
  <si>
    <t xml:space="preserve">Total_cv.50 a 54 años</t>
  </si>
  <si>
    <t xml:space="preserve">Porcentaje.50 a 54 años</t>
  </si>
  <si>
    <t xml:space="preserve">Porcentaje_cv.50 a 54 años</t>
  </si>
  <si>
    <t xml:space="preserve">Total.55 a 59 años</t>
  </si>
  <si>
    <t xml:space="preserve">Total_cv.55 a 59 años</t>
  </si>
  <si>
    <t xml:space="preserve">Porcentaje.55 a 59 años</t>
  </si>
  <si>
    <t xml:space="preserve">Porcentaje_cv.55 a 59 años</t>
  </si>
  <si>
    <t xml:space="preserve">Total.60 a 64 años</t>
  </si>
  <si>
    <t xml:space="preserve">Total_cv.60 a 64 años</t>
  </si>
  <si>
    <t xml:space="preserve">Porcentaje.60 a 64 años</t>
  </si>
  <si>
    <t xml:space="preserve">Porcentaje_cv.60 a 64 años</t>
  </si>
  <si>
    <t xml:space="preserve">Total.65 a 69 años</t>
  </si>
  <si>
    <t xml:space="preserve">Total_cv.65 a 69 años</t>
  </si>
  <si>
    <t xml:space="preserve">Porcentaje.65 a 69 años</t>
  </si>
  <si>
    <t xml:space="preserve">Porcentaje_cv.65 a 69 años</t>
  </si>
  <si>
    <t xml:space="preserve">Total.70 años o más</t>
  </si>
  <si>
    <t xml:space="preserve">Total_cv.70 años o más</t>
  </si>
  <si>
    <t xml:space="preserve">Porcentaje.70 años o más</t>
  </si>
  <si>
    <t xml:space="preserve">Porcentaje_cv.70 años o más</t>
  </si>
  <si>
    <t xml:space="preserve">Personas según rango de edad - Municipios</t>
  </si>
  <si>
    <t xml:space="preserve">Personas según rango de edad - Municipios urbano (Cabecera)</t>
  </si>
  <si>
    <t xml:space="preserve">Personas según rango de edad - Localidades</t>
  </si>
  <si>
    <t xml:space="preserve">Personas según rango de edad - Localidades urbano (Cabecera)</t>
  </si>
  <si>
    <t xml:space="preserve">Personas según rango de edad - UPZ</t>
  </si>
  <si>
    <t xml:space="preserve">Personas según rango de edad - Localidades rural (Centros poblados y rural disperso)</t>
  </si>
  <si>
    <t xml:space="preserve">Personas según rango de edad - Municipios rural (Centros poblados y rural disperso)</t>
  </si>
  <si>
    <t xml:space="preserve">Máximo nivel educativo alcanzado (35 años o más), cruzando según autorreconocimiento étnico</t>
  </si>
  <si>
    <t xml:space="preserve">Código de pregunta en análisis: n_maxedu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</si>
  <si>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40_Ciudad Montes, 109_Ciudad Salitre Oriental, 74_Engativá, 75_Fontibón, 73_Garcés Navas, 112_Granjas de Techo, 94_La Candelaria, 83_Las Margaritas, 13_Los Cedros, 89_San Isidro - Patios, 43_San Rafael, 37_Santa Isabel, 71_Tibabuyes, 48_Timiza, 87_Tintál Sur, 12_Toberín, 77_Zona Franca, 804_USAQUÉN: Paseo de Los Libertadores + La Uribe, 807_BARRIOS UNIDOS: Parque Salitre + Doce de Octubre, 813_FONTIBÓN: Aeropuerto El Dorado + Capellanía, 14_Usaquén, 9_Verbenal, 20_La Alhambra, 25_La Floresta, 1_Localidad Usaquén resto, 4_Localidad San Cristóbal resto, 5_Localidad Usme resto, 11_Localidad Suba resto, 20_Localidad Sumapaz, 25175_Chía cabecera, 25260_El Rosal cabecera, 25269_Facatativá cabecera, 25286_Funza resto, 25295_Gachancipá cabecera, 25473_Mosquera cabecera, 25740_Sibaté cabecera, 25754_Soacha cabecera, 25758_Sopó cabecera, 25769_Subachoque cabecera, 25799_Tenjo cabecera, 25817_Tocancipá cabecera, 25898_Zipacón cabecera, 25899_Zipaquirá cabecera, </t>
  </si>
  <si>
    <t xml:space="preserve">Personas según máximo nivel educativo alcanzado (35 años o más) - Bogotá</t>
  </si>
  <si>
    <t xml:space="preserve">Total.Ninguno</t>
  </si>
  <si>
    <t xml:space="preserve">Total_cv.Ninguno</t>
  </si>
  <si>
    <t xml:space="preserve">Porcentaje.Ninguno</t>
  </si>
  <si>
    <t xml:space="preserve">Porcentaje_cv.Ninguno</t>
  </si>
  <si>
    <t xml:space="preserve">Total.Primaria o preescolar</t>
  </si>
  <si>
    <t xml:space="preserve">Total_cv.Primaria o preescolar</t>
  </si>
  <si>
    <t xml:space="preserve">Porcentaje.Primaria o preescolar</t>
  </si>
  <si>
    <t xml:space="preserve">Porcentaje_cv.Primaria o preescolar</t>
  </si>
  <si>
    <t xml:space="preserve">Total.Media o secundaria</t>
  </si>
  <si>
    <t xml:space="preserve">Total_cv.Media o secundaria</t>
  </si>
  <si>
    <t xml:space="preserve">Porcentaje.Media o secundaria</t>
  </si>
  <si>
    <t xml:space="preserve">Porcentaje_cv.Media o secundaria</t>
  </si>
  <si>
    <t xml:space="preserve">Total.Técnico o Tecnólogo</t>
  </si>
  <si>
    <t xml:space="preserve">Total_cv.Técnico o Tecnólogo</t>
  </si>
  <si>
    <t xml:space="preserve">Porcentaje.Técnico o Tecnólogo</t>
  </si>
  <si>
    <t xml:space="preserve">Porcentaje_cv.Técnico o Tecnólogo</t>
  </si>
  <si>
    <t xml:space="preserve">Total.Universitario incompleto</t>
  </si>
  <si>
    <t xml:space="preserve">Total_cv.Universitario incompleto</t>
  </si>
  <si>
    <t xml:space="preserve">Porcentaje.Universitario incompleto</t>
  </si>
  <si>
    <t xml:space="preserve">Porcentaje_cv.Universitario incompleto</t>
  </si>
  <si>
    <t xml:space="preserve">Total.Universitario o más</t>
  </si>
  <si>
    <t xml:space="preserve">Total_cv.Universitario o más</t>
  </si>
  <si>
    <t xml:space="preserve">Porcentaje.Universitario o más</t>
  </si>
  <si>
    <t xml:space="preserve">Porcentaje_cv.Universitario o más</t>
  </si>
  <si>
    <t xml:space="preserve">Personas según máximo nivel educativo alcanzado (35 años o más) - Municipios</t>
  </si>
  <si>
    <t xml:space="preserve">Personas según máximo nivel educativo alcanzado (35 años o más) - Municipios urbano (Cabecera)</t>
  </si>
  <si>
    <t xml:space="preserve">Personas según máximo nivel educativo alcanzado (35 años o más) - Localidades</t>
  </si>
  <si>
    <t xml:space="preserve">Personas según máximo nivel educativo alcanzado (35 años o más) - Localidades urbano (Cabecera)</t>
  </si>
  <si>
    <t xml:space="preserve">Personas según máximo nivel educativo alcanzado (35 años o más) - UPZ</t>
  </si>
  <si>
    <t xml:space="preserve">Personas según máximo nivel educativo alcanzado (35 años o más) - Localidades rural (Centros poblados y rural disperso)</t>
  </si>
  <si>
    <t xml:space="preserve">Personas según máximo nivel educativo alcanzado (35 años o más) - Municipios rural (Centros poblados y rural disperso)</t>
  </si>
  <si>
    <t xml:space="preserve">Máximo nivel educativo alcanzado del jefe de hogar, cruzando según autorreconocimiento étnico</t>
  </si>
  <si>
    <t xml:space="preserve">Código de pregunta en análisis: n_maxedujef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</si>
  <si>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34_20 de Julio, 49_Apogeo, 40_Ciudad Montes, 109_Ciudad Salitre Oriental, 73_Garcés Navas, 92_La Macarena, 13_Los Cedros, 114_Modelia, 41_Muzú, 107_Quinta Paredes, 89_San Isidro - Patios, 43_San Rafael, 71_Tibabuyes, 87_Tintál Sur, 12_Toberín, 807_BARRIOS UNIDOS: Parque Salitre + Doce de Octubre, 808_TEUSAQUILLO: Parque Simón Bolívar - CAN + La Esmeralda, 809_PUENTE ARANDA: Zona Industrial + Puente Aranda, 810_ENGATIVÁ: Santa Cecilia + Jardín Botánico, 813_FONTIBÓN: Aeropuerto El Dorado + Capellanía, 9_Verbenal, 20_La Alhambra, 25_La Floresta, 116_Álamos, 4_Localidad San Cristóbal resto, 5_Localidad Usme resto, 11_Localidad Suba resto, 25175_Chía cabecera, 25260_El Rosal cabecera, 25286_Funza resto, 25295_Gachancipá cabecera, 25377_La Calera cabecera, 25430_Madrid cabecera, 25473_Mosquera cabecera, 25754_Soacha cabecera, 25758_Sopó cabecera, 25769_Subachoque cabecera, 25785_Tabio cabecera, 25817_Tocancipá cabecera, 25898_Zipacón cabecera, 25899_Zipaquirá cabecera, </t>
  </si>
  <si>
    <t xml:space="preserve">Hogares según máximo nivel educativo alcanzado del jefe de hogar - Bogotá</t>
  </si>
  <si>
    <t xml:space="preserve">Hogares según máximo nivel educativo alcanzado del jefe de hogar - Municipios</t>
  </si>
  <si>
    <t xml:space="preserve">Hogares según máximo nivel educativo alcanzado del jefe de hogar - Municipios urbano (Cabecera)</t>
  </si>
  <si>
    <t xml:space="preserve">Hogares según máximo nivel educativo alcanzado del jefe de hogar - Localidades</t>
  </si>
  <si>
    <t xml:space="preserve">Hogares según máximo nivel educativo alcanzado del jefe de hogar - Localidades urbano (Cabecera)</t>
  </si>
  <si>
    <t xml:space="preserve">Hogares según máximo nivel educativo alcanzado del jefe de hogar - UPZ</t>
  </si>
  <si>
    <t xml:space="preserve">Hogares según máximo nivel educativo alcanzado del jefe de hogar - Localidades rural (Centros poblados y rural disperso)</t>
  </si>
  <si>
    <t xml:space="preserve">Hogares según máximo nivel educativo alcanzado del jefe de hogar - Municipios rural (Centros poblados y rural disperso)</t>
  </si>
  <si>
    <t xml:space="preserve">Población en edad de trabajar-PET, cruzando según autorreconocimiento étnico</t>
  </si>
  <si>
    <t xml:space="preserve">Código de pregunta en análisis: n_pet</t>
  </si>
  <si>
    <t xml:space="preserve">Personas según si pertenencen a la población en edad de trabajar-PET - Bogotá</t>
  </si>
  <si>
    <t xml:space="preserve">Total.NA</t>
  </si>
  <si>
    <t xml:space="preserve">Total_cv.NA</t>
  </si>
  <si>
    <t xml:space="preserve">Porcentaje.NA</t>
  </si>
  <si>
    <t xml:space="preserve">Porcentaje_cv.NA</t>
  </si>
  <si>
    <t xml:space="preserve">Total.Población en edad de trabajar (15 años o más)</t>
  </si>
  <si>
    <t xml:space="preserve">Total_cv.Población en edad de trabajar (15 años o más)</t>
  </si>
  <si>
    <t xml:space="preserve">Porcentaje.Población en edad de trabajar (15 años o más)</t>
  </si>
  <si>
    <t xml:space="preserve">Porcentaje_cv.Población en edad de trabajar (15 años o más)</t>
  </si>
  <si>
    <t xml:space="preserve">Personas según si pertenencen a la población en edad de trabajar-PET - Municipios</t>
  </si>
  <si>
    <t xml:space="preserve">Personas según si pertenencen a la población en edad de trabajar-PET - Municipios urbano (Cabecera)</t>
  </si>
  <si>
    <t xml:space="preserve">Personas según si pertenencen a la población en edad de trabajar-PET - Localidades</t>
  </si>
  <si>
    <t xml:space="preserve">Personas según si pertenencen a la población en edad de trabajar-PET - Localidades urbano (Cabecera)</t>
  </si>
  <si>
    <t xml:space="preserve">Personas según si pertenencen a la población en edad de trabajar-PET - UPZ</t>
  </si>
  <si>
    <t xml:space="preserve">Personas según si pertenencen a la población en edad de trabajar-PET - Localidades rural (Centros poblados y rural disperso)</t>
  </si>
  <si>
    <t xml:space="preserve">Personas según si pertenencen a la población en edad de trabajar-PET - Municipios rural (Centros poblados y rural disperso)</t>
  </si>
  <si>
    <t xml:space="preserve">Fuerza laboral, cruzando según autorreconocimiento étnico</t>
  </si>
  <si>
    <t xml:space="preserve">Código de pregunta en análisis: n_fuerza_trabajo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</si>
  <si>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49_Apogeo, 40_Ciudad Montes, 109_Ciudad Salitre Oriental, 74_Engativá, 94_La Candelaria, 54_Marruecos, 107_Quinta Paredes, 89_San Isidro - Patios, 43_San Rafael, 37_Santa Isabel, 71_Tibabuyes, 87_Tintál Sur, 12_Toberín, 803_USAQUÉN: Country Club + Santa Bárbara, 807_BARRIOS UNIDOS: Parque Salitre + Doce de Octubre, 811_USME: Alfonso López + Ciudad Usme, 817_CHAPINERO: Chicó Lago + El Refugio, 14_Usaquén, 9_Verbenal, 20_La Alhambra, 25_La Floresta, 1_Localidad Usaquén resto, 4_Localidad San Cristóbal resto, 5_Localidad Usme resto, 11_Localidad Suba resto, 20_Localidad Sumapaz, 25175_Chía cabecera, 25260_El Rosal cabecera, 25295_Gachancipá cabecera, 25377_La Calera cabecera, 25430_Madrid cabecera, 25473_Mosquera cabecera, 25754_Soacha cabecera, 25758_Sopó cabecera, 25785_Tabio cabecera, 25799_Tenjo cabecera, 25817_Tocancipá cabecera, 25899_Zipaquirá cabecera, </t>
  </si>
  <si>
    <t xml:space="preserve">Personas según si pertenecen a la fuerza labotal-FL - Bogotá</t>
  </si>
  <si>
    <t xml:space="preserve">Total.En la fuerza laboral</t>
  </si>
  <si>
    <t xml:space="preserve">Total_cv.En la fuerza laboral</t>
  </si>
  <si>
    <t xml:space="preserve">Porcentaje.En la fuerza laboral</t>
  </si>
  <si>
    <t xml:space="preserve">Porcentaje_cv.En la fuerza laboral</t>
  </si>
  <si>
    <t xml:space="preserve">Personas según si pertenecen a la fuerza labotal-FL - Municipios</t>
  </si>
  <si>
    <t xml:space="preserve">Personas según si pertenecen a la fuerza labotal-FL - Municipios urbano (Cabecera)</t>
  </si>
  <si>
    <t xml:space="preserve">Personas según si pertenecen a la fuerza labotal-FL - Localidades</t>
  </si>
  <si>
    <t xml:space="preserve">Personas según si pertenecen a la fuerza labotal-FL - Localidades urbano (Cabecera)</t>
  </si>
  <si>
    <t xml:space="preserve">Personas según si pertenecen a la fuerza labotal-FL - UPZ</t>
  </si>
  <si>
    <t xml:space="preserve">Personas según si pertenecen a la fuerza labotal-FL - Localidades rural (Centros poblados y rural disperso)</t>
  </si>
  <si>
    <t xml:space="preserve">Personas según si pertenecen a la fuerza labotal-FL - Municipios rural (Centros poblados y rural disperso)</t>
  </si>
  <si>
    <t xml:space="preserve">Población ocupada, desocupada y tasa de dempleo, cruzando según autorreconocimiento étnico</t>
  </si>
  <si>
    <t xml:space="preserve">Código de pregunta en análisis: n_ocupados</t>
  </si>
  <si>
    <t xml:space="preserve">Personas según si se encuentran desocupados (tasa de desempleo) - Bogotá</t>
  </si>
  <si>
    <t xml:space="preserve">Total.Ocupados</t>
  </si>
  <si>
    <t xml:space="preserve">Total_cv.Ocupados</t>
  </si>
  <si>
    <t xml:space="preserve">Porcentaje.Ocupados</t>
  </si>
  <si>
    <t xml:space="preserve">Porcentaje_cv.Ocupados</t>
  </si>
  <si>
    <t xml:space="preserve">Personas según si se encuentran desocupados (tasa de desempleo) - Municipios</t>
  </si>
  <si>
    <t xml:space="preserve">Personas según si se encuentran desocupados (tasa de desempleo) - Municipios urbano (Cabecera)</t>
  </si>
  <si>
    <t xml:space="preserve">Personas según si se encuentran desocupados (tasa de desempleo) - Localidades</t>
  </si>
  <si>
    <t xml:space="preserve">Personas según si se encuentran desocupados (tasa de desempleo) - Localidades urbano (Cabecera)</t>
  </si>
  <si>
    <t xml:space="preserve">Personas según si se encuentran desocupados (tasa de desempleo) - UPZ</t>
  </si>
  <si>
    <t xml:space="preserve">Personas según si se encuentran desocupados (tasa de desempleo) - Localidades rural (Centros poblados y rural disperso)</t>
  </si>
  <si>
    <t xml:space="preserve">Personas según si se encuentran desocupados (tasa de desempleo) - Municipios rural (Centros poblados y rural disperso)</t>
  </si>
  <si>
    <t xml:space="preserve">Informalidad (por tamaño de empresa), cruzando según autorreconocimiento étnico</t>
  </si>
  <si>
    <t xml:space="preserve">Código de pregunta en análisis: n_informal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</si>
  <si>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49_Apogeo, 73_Garcés Navas, 112_Granjas de Techo, 94_La Candelaria, 21_Los Andes, 13_Los Cedros, 54_Marruecos, 29_Minuto de Dios, 41_Muzú, 24_Niza, 107_Quinta Paredes, 39_Quiroga, 807_BARRIOS UNIDOS: Parque Salitre + Doce de Octubre, 808_TEUSAQUILLO: Parque Simón Bolívar - CAN + La Esmeralda, 809_PUENTE ARANDA: Zona Industrial + Puente Aranda, 810_ENGATIVÁ: Santa Cecilia + Jardín Botánico, 817_CHAPINERO: Chicó Lago + El Refugio, 14_Usaquén, 9_Verbenal, 20_La Alhambra, 25_La Floresta, 1_Localidad Usaquén resto, 4_Localidad San Cristóbal resto, 5_Localidad Usme resto, 11_Localidad Suba resto, 25175_Chía cabecera, 25269_Facatativá cabecera, 25286_Funza cabecera, 25286_Funza resto, 25295_Gachancipá cabecera, 25377_La Calera cabecera, 25473_Mosquera cabecera, 25740_Sibaté cabecera, 25754_Soacha cabecera, 25754_Soacha resto, 25758_Sopó cabecera, 25769_Subachoque cabecera, 25785_Tabio cabecera, 25799_Tenjo cabecera, 25817_Tocancipá cabecera, 25899_Zipaquirá cabecera, </t>
  </si>
  <si>
    <t xml:space="preserve">Personas según si se encuentran en un empleo informal (tamaño empresa) - Bogotá</t>
  </si>
  <si>
    <t xml:space="preserve">Total.Sí</t>
  </si>
  <si>
    <t xml:space="preserve">Total_cv.Sí</t>
  </si>
  <si>
    <t xml:space="preserve">Porcentaje.Sí</t>
  </si>
  <si>
    <t xml:space="preserve">Porcentaje_cv.Sí</t>
  </si>
  <si>
    <t xml:space="preserve">Personas según si se encuentran en un empleo informal (tamaño empresa) - Municipios</t>
  </si>
  <si>
    <t xml:space="preserve">Personas según si se encuentran en un empleo informal (tamaño empresa) - Municipios urbano (Cabecera)</t>
  </si>
  <si>
    <t xml:space="preserve">Personas según si se encuentran en un empleo informal (tamaño empresa) - Localidades</t>
  </si>
  <si>
    <t xml:space="preserve">Personas según si se encuentran en un empleo informal (tamaño empresa) - Localidades urbano (Cabecera)</t>
  </si>
  <si>
    <t xml:space="preserve">Personas según si se encuentran en un empleo informal (tamaño empresa) - UPZ</t>
  </si>
  <si>
    <t xml:space="preserve">Personas según si se encuentran en un empleo informal (tamaño empresa) - Localidades rural (Centros poblados y rural disperso)</t>
  </si>
  <si>
    <t xml:space="preserve">Personas según si se encuentran en un empleo informal (tamaño empresa) - Municipios rural (Centros poblados y rural disperso)</t>
  </si>
  <si>
    <t xml:space="preserve">Persona en pobreza monetaria, cruzando según autorreconocimiento étnico</t>
  </si>
  <si>
    <t xml:space="preserve">Código de pregunta en análisis: n_pobre_monetario</t>
  </si>
  <si>
    <t xml:space="preserve">Personas según si se encuentran en pobreza monetaria - Bogotá</t>
  </si>
  <si>
    <t xml:space="preserve">Personas según si se encuentran en pobreza monetaria - Municipios</t>
  </si>
  <si>
    <t xml:space="preserve">Personas según si se encuentran en pobreza monetaria - Municipios urbano (Cabecera)</t>
  </si>
  <si>
    <t xml:space="preserve">Personas según si se encuentran en pobreza monetaria - Localidades</t>
  </si>
  <si>
    <t xml:space="preserve">Personas según si se encuentran en pobreza monetaria - Localidades urbano (Cabecera)</t>
  </si>
  <si>
    <t xml:space="preserve">Personas según si se encuentran en pobreza monetaria - UPZ</t>
  </si>
  <si>
    <t xml:space="preserve">Personas según si se encuentran en pobreza monetaria - Localidades rural (Centros poblados y rural disperso)</t>
  </si>
  <si>
    <t xml:space="preserve">Personas según si se encuentran en pobreza monetaria - Municipios rural (Centros poblados y rural disperso)</t>
  </si>
  <si>
    <t xml:space="preserve">Persona en pobreza monetaria extrema, cruzando según autorreconocimiento étnico</t>
  </si>
  <si>
    <t xml:space="preserve">Código de pregunta en análisis: n_pobre_extremo</t>
  </si>
  <si>
    <t xml:space="preserve">Personas según si se encuentran en pobreza monetaria extrema - Bogotá</t>
  </si>
  <si>
    <t xml:space="preserve">Personas según si se encuentran en pobreza monetaria extrema - Municipios</t>
  </si>
  <si>
    <t xml:space="preserve">Personas según si se encuentran en pobreza monetaria extrema - Municipios urbano (Cabecera)</t>
  </si>
  <si>
    <t xml:space="preserve">Personas según si se encuentran en pobreza monetaria extrema - Localidades</t>
  </si>
  <si>
    <t xml:space="preserve">Personas según si se encuentran en pobreza monetaria extrema - Localidades urbano (Cabecera)</t>
  </si>
  <si>
    <t xml:space="preserve">Personas según si se encuentran en pobreza monetaria extrema - UPZ</t>
  </si>
  <si>
    <t xml:space="preserve">Personas según si se encuentran en pobreza monetaria extrema - Localidades rural (Centros poblados y rural disperso)</t>
  </si>
  <si>
    <t xml:space="preserve">Personas según si se encuentran en pobreza monetaria extrema - Municipios rural (Centros poblados y rural disperso)</t>
  </si>
  <si>
    <t xml:space="preserve">Ingreso de la unidad de gasto por persona, con imputación de arriendo a propietarios, cruzando según autorreconocimiento étnico</t>
  </si>
  <si>
    <t xml:space="preserve">Código de pregunta en análisis: n_ingpcugaj8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</si>
  <si>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34_20 de Julio, 49_Apogeo, 40_Ciudad Montes, 109_Ciudad Salitre Oriental, 73_Garcés Navas, 92_La Macarena, 13_Los Cedros, 114_Modelia, 41_Muzú, 107_Quinta Paredes, 89_San Isidro - Patios, 43_San Rafael, 71_Tibabuyes, 87_Tintál Sur, 12_Toberín, 807_BARRIOS UNIDOS: Parque Salitre + Doce de Octubre, 808_TEUSAQUILLO: Parque Simón Bolívar - CAN + La Esmeralda, 809_PUENTE ARANDA: Zona Industrial + Puente Aranda, 810_ENGATIVÁ: Santa Cecilia + Jardín Botánico, 813_FONTIBÓN: Aeropuerto El Dorado + Capellanía, 9_Verbenal, 20_La Alhambra, 25_La Floresta, 116_Álamos, 4_Localidad San Cristóbal resto, 5_Localidad Usme resto, 11_Localidad Suba resto, 25175_Chía cabecera, 25260_El Rosal cabecera, 25286_Funza resto, 25295_Gachancipá cabecera, 25377_La Calera cabecera, 25430_Madrid cabecera, 25473_Mosquera cabecera, 25754_Soacha cabecera, 25758_Sopó cabecera, 25769_Subachoque cabecera, 25785_Tabio cabecera, 25817_Tocancipá cabecera, 25898_Zipacón cabecera, 25899_Zipaquirá cabecera, </t>
  </si>
  <si>
    <t xml:space="preserve">Promedio del ingreso de la unidad de gasto por persona, con imputación de arriendo a propietarios - Bogotá</t>
  </si>
  <si>
    <t xml:space="preserve">Promedio</t>
  </si>
  <si>
    <t xml:space="preserve">Promedio_cv</t>
  </si>
  <si>
    <t xml:space="preserve">Promedio del ingreso de la unidad de gasto por persona, con imputación de arriendo a propietarios - Municipios</t>
  </si>
  <si>
    <t xml:space="preserve">Promedio del ingreso de la unidad de gasto por persona, con imputación de arriendo a propietarios - Municipios urbano (Cabecera)</t>
  </si>
  <si>
    <t xml:space="preserve">Promedio del ingreso de la unidad de gasto por persona, con imputación de arriendo a propietarios - Localidades</t>
  </si>
  <si>
    <t xml:space="preserve">Promedio del ingreso de la unidad de gasto por persona, con imputación de arriendo a propietarios - Localidades urbano (Cabecera)</t>
  </si>
  <si>
    <t xml:space="preserve">Promedio del ingreso de la unidad de gasto por persona, con imputación de arriendo a propietarios - UPZ</t>
  </si>
  <si>
    <t xml:space="preserve">Promedio del ingreso de la unidad de gasto por persona, con imputación de arriendo a propietarios - Municipios rural (Centros poblados y rural disperso)</t>
  </si>
  <si>
    <t xml:space="preserve">Déficit cuantitativo, cruzando según autorreconocimiento étnico</t>
  </si>
  <si>
    <t xml:space="preserve">Código de pregunta en análisis: n_deficit_cuantitativo</t>
  </si>
  <si>
    <t xml:space="preserve">Hogares según si se encuentran en déficit cuantitativo - Bogotá</t>
  </si>
  <si>
    <t xml:space="preserve">Hogares según si se encuentran en déficit cuantitativo - Municipios</t>
  </si>
  <si>
    <t xml:space="preserve">Hogares según si se encuentran en déficit cuantitativo - Municipios urbano (Cabecera)</t>
  </si>
  <si>
    <t xml:space="preserve">Hogares según si se encuentran en déficit cuantitativo - Localidades</t>
  </si>
  <si>
    <t xml:space="preserve">Hogares según si se encuentran en déficit cuantitativo - Localidades urbano (Cabecera)</t>
  </si>
  <si>
    <t xml:space="preserve">Hogares según si se encuentran en déficit cuantitativo - UPZ</t>
  </si>
  <si>
    <t xml:space="preserve">Hogares según si se encuentran en déficit cuantitativo - Localidades rural (Centros poblados y rural disperso)</t>
  </si>
  <si>
    <t xml:space="preserve">Hogares según si se encuentran en déficit cuantitativo - Municipios rural (Centros poblados y rural disperso)</t>
  </si>
  <si>
    <t xml:space="preserve">Déficit cualitativo, cruzando según autorreconocimiento étnico</t>
  </si>
  <si>
    <t xml:space="preserve">Código de pregunta en análisis: n_deficit_cualitativo</t>
  </si>
  <si>
    <t xml:space="preserve">Hogares según si se encuentran en déficit cualitativo - Bogotá</t>
  </si>
  <si>
    <t xml:space="preserve">Hogares según si se encuentran en déficit cualitativo - Municipios</t>
  </si>
  <si>
    <t xml:space="preserve">Hogares según si se encuentran en déficit cualitativo - Municipios urbano (Cabecera)</t>
  </si>
  <si>
    <t xml:space="preserve">Hogares según si se encuentran en déficit cualitativo - Localidades</t>
  </si>
  <si>
    <t xml:space="preserve">Hogares según si se encuentran en déficit cualitativo - Localidades urbano (Cabecera)</t>
  </si>
  <si>
    <t xml:space="preserve">Hogares según si se encuentran en déficit cualitativo - UPZ</t>
  </si>
  <si>
    <t xml:space="preserve">Hogares según si se encuentran en déficit cualitativo - Localidades rural (Centros poblados y rural disperso)</t>
  </si>
  <si>
    <t xml:space="preserve">Hogares según si se encuentran en déficit cualitativo - Municipios rural (Centros poblados y rural disperso)</t>
  </si>
  <si>
    <t xml:space="preserve">Déficit habitacional (cuantitativo o cualitativo), cruzando según autorreconocimiento étnico</t>
  </si>
  <si>
    <t xml:space="preserve">Código de pregunta en análisis: n_deficit_habitacional</t>
  </si>
  <si>
    <t xml:space="preserve">Hogares según si se encuentran en déficit habitacional (cualitativo o cuantitativo) - Bogotá</t>
  </si>
  <si>
    <t xml:space="preserve">Hogares según si se encuentran en déficit habitacional (cualitativo o cuantitativo) - Municipios</t>
  </si>
  <si>
    <t xml:space="preserve">Hogares según si se encuentran en déficit habitacional (cualitativo o cuantitativo) - Municipios urbano (Cabecera)</t>
  </si>
  <si>
    <t xml:space="preserve">Hogares según si se encuentran en déficit habitacional (cualitativo o cuantitativo) - Localidades</t>
  </si>
  <si>
    <t xml:space="preserve">Hogares según si se encuentran en déficit habitacional (cualitativo o cuantitativo) - Localidades urbano (Cabecera)</t>
  </si>
  <si>
    <t xml:space="preserve">Hogares según si se encuentran en déficit habitacional (cualitativo o cuantitativo) - UPZ</t>
  </si>
  <si>
    <t xml:space="preserve">Hogares según si se encuentran en déficit habitacional (cualitativo o cuantitativo) - Localidades rural (Centros poblados y rural disperso)</t>
  </si>
  <si>
    <t xml:space="preserve">Hogares según si se encuentran en déficit habitacional (cualitativo o cuantitativo) - Municipios rural (Centros poblados y rural disperso)</t>
  </si>
  <si>
    <t xml:space="preserve">Déficit cuantitativo: componente  tipo de vivienda, cruzando según autorreconocimiento étnico</t>
  </si>
  <si>
    <t xml:space="preserve">Código de pregunta en análisis: n_tipo_vivienda</t>
  </si>
  <si>
    <t xml:space="preserve">Hogares según si se encuentran en déficit cuantitativo: componente  tipo de vivienda - Bogotá</t>
  </si>
  <si>
    <t xml:space="preserve">Hogares según si se encuentran en déficit cuantitativo: componente  tipo de vivienda - Municipios</t>
  </si>
  <si>
    <t xml:space="preserve">Hogares según si se encuentran en déficit cuantitativo: componente  tipo de vivienda - Municipios urbano (Cabecera)</t>
  </si>
  <si>
    <t xml:space="preserve">Hogares según si se encuentran en déficit cuantitativo: componente  tipo de vivienda - Localidades</t>
  </si>
  <si>
    <t xml:space="preserve">Hogares según si se encuentran en déficit cuantitativo: componente  tipo de vivienda - Localidades urbano (Cabecera)</t>
  </si>
  <si>
    <t xml:space="preserve">Hogares según si se encuentran en déficit cuantitativo: componente  tipo de vivienda - UPZ</t>
  </si>
  <si>
    <t xml:space="preserve">Hogares según si se encuentran en déficit cuantitativo: componente  tipo de vivienda - Localidades rural (Centros poblados y rural disperso)</t>
  </si>
  <si>
    <t xml:space="preserve">Hogares según si se encuentran en déficit cuantitativo: componente  tipo de vivienda - Municipios rural (Centros poblados y rural disperso)</t>
  </si>
  <si>
    <t xml:space="preserve">Déficit cuantitativo: componente  paredes, cruzando según autorreconocimiento étnico</t>
  </si>
  <si>
    <t xml:space="preserve">Código de pregunta en análisis: n_deficit_paredes</t>
  </si>
  <si>
    <t xml:space="preserve">Hogares según si se encuentran en déficit cuantitativo: componente  paredes - Bogotá</t>
  </si>
  <si>
    <t xml:space="preserve">Hogares según si se encuentran en déficit cuantitativo: componente  paredes - Municipios</t>
  </si>
  <si>
    <t xml:space="preserve">Hogares según si se encuentran en déficit cuantitativo: componente  paredes - Municipios urbano (Cabecera)</t>
  </si>
  <si>
    <t xml:space="preserve">Hogares según si se encuentran en déficit cuantitativo: componente  paredes - Localidades</t>
  </si>
  <si>
    <t xml:space="preserve">Hogares según si se encuentran en déficit cuantitativo: componente  paredes - Localidades urbano (Cabecera)</t>
  </si>
  <si>
    <t xml:space="preserve">Hogares según si se encuentran en déficit cuantitativo: componente  paredes - UPZ</t>
  </si>
  <si>
    <t xml:space="preserve">Hogares según si se encuentran en déficit cuantitativo: componente  paredes - Localidades rural (Centros poblados y rural disperso)</t>
  </si>
  <si>
    <t xml:space="preserve">Hogares según si se encuentran en déficit cuantitativo: componente  paredes - Municipios rural (Centros poblados y rural disperso)</t>
  </si>
  <si>
    <t xml:space="preserve">Déficit cuantitativo: componente  cohabitación, cruzando según autorreconocimiento étnico</t>
  </si>
  <si>
    <t xml:space="preserve">Código de pregunta en análisis: n_cohabitacion</t>
  </si>
  <si>
    <t xml:space="preserve">Hogares según si se encuentran en déficit cuantitativo: componente  cohabitación - Bogotá</t>
  </si>
  <si>
    <t xml:space="preserve">Hogares según si se encuentran en déficit cuantitativo: componente  cohabitación - Municipios</t>
  </si>
  <si>
    <t xml:space="preserve">Hogares según si se encuentran en déficit cuantitativo: componente  cohabitación - Municipios urbano (Cabecera)</t>
  </si>
  <si>
    <t xml:space="preserve">Hogares según si se encuentran en déficit cuantitativo: componente  cohabitación - Localidades</t>
  </si>
  <si>
    <t xml:space="preserve">Hogares según si se encuentran en déficit cuantitativo: componente  cohabitación - Localidades urbano (Cabecera)</t>
  </si>
  <si>
    <t xml:space="preserve">Hogares según si se encuentran en déficit cuantitativo: componente  cohabitación - UPZ</t>
  </si>
  <si>
    <t xml:space="preserve">Hogares según si se encuentran en déficit cuantitativo: componente  cohabitación - Localidades rural (Centros poblados y rural disperso)</t>
  </si>
  <si>
    <t xml:space="preserve">Hogares según si se encuentran en déficit cuantitativo: componente  cohabitación - Municipios rural (Centros poblados y rural disperso)</t>
  </si>
  <si>
    <t xml:space="preserve">Déficit cuantitativo: componente  hacinamiento crítico, cruzando según autorreconocimiento étnico</t>
  </si>
  <si>
    <t xml:space="preserve">Código de pregunta en análisis: n_hacinamiento_critico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</si>
  <si>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49_Apogeo, 23_Casa Blanca Suba, 40_Ciudad Montes, 109_Ciudad Salitre Oriental, 74_Engativá, 94_La Candelaria, 67_Lucero, 54_Marruecos, 107_Quinta Paredes, 89_San Isidro - Patios, 43_San Rafael, 37_Santa Isabel, 71_Tibabuyes, 87_Tintál Sur, 12_Toberín, 803_USAQUÉN: Country Club + Santa Bárbara, 807_BARRIOS UNIDOS: Parque Salitre + Doce de Octubre, 811_USME: Alfonso López + Ciudad Usme, 817_CHAPINERO: Chicó Lago + El Refugio, 14_Usaquén, 9_Verbenal, 20_La Alhambra, 25_La Floresta, 1_Localidad Usaquén resto, 4_Localidad San Cristóbal resto, 5_Localidad Usme resto, 11_Localidad Suba resto, 20_Localidad Sumapaz, 25099_Bojacá cabecera, 25175_Chía cabecera, 25295_Gachancipá cabecera, 25473_Mosquera cabecera, 25754_Soacha cabecera, 25758_Sopó cabecera, 25785_Tabio cabecera, 25799_Tenjo cabecera, 25817_Tocancipá cabecera, 25899_Zipaquirá cabecera, </t>
  </si>
  <si>
    <t xml:space="preserve">Hogares según si se encuentran en déficit cuantitativo: componente  hacinamiento crítico - Bogotá</t>
  </si>
  <si>
    <t xml:space="preserve">Hogares según si se encuentran en déficit cuantitativo: componente  hacinamiento crítico - Municipios</t>
  </si>
  <si>
    <t xml:space="preserve">Hogares según si se encuentran en déficit cuantitativo: componente  hacinamiento crítico - Municipios urbano (Cabecera)</t>
  </si>
  <si>
    <t xml:space="preserve">Hogares según si se encuentran en déficit cuantitativo: componente  hacinamiento crítico - Localidades</t>
  </si>
  <si>
    <t xml:space="preserve">Hogares según si se encuentran en déficit cuantitativo: componente  hacinamiento crítico - Localidades urbano (Cabecera)</t>
  </si>
  <si>
    <t xml:space="preserve">Hogares según si se encuentran en déficit cuantitativo: componente  hacinamiento crítico - UPZ</t>
  </si>
  <si>
    <t xml:space="preserve">Hogares según si se encuentran en déficit cuantitativo: componente  hacinamiento crítico - Municipios rural (Centros poblados y rural disperso)</t>
  </si>
  <si>
    <t xml:space="preserve">Déficit cualitativo: componente hacinamiento mitigable (Jerarquizado), cruzando según autorreconocimiento étnico</t>
  </si>
  <si>
    <t xml:space="preserve">Código de pregunta en análisis: n_hacinamientomit_jer</t>
  </si>
  <si>
    <t xml:space="preserve">Hogares según si se encuentran en déficit cualitativo: componente hacinamiento mitigable (Jerarquizado) - Bogotá</t>
  </si>
  <si>
    <t xml:space="preserve">Hogares según si se encuentran en déficit cualitativo: componente hacinamiento mitigable (Jerarquizado) - Municipios</t>
  </si>
  <si>
    <t xml:space="preserve">Hogares según si se encuentran en déficit cualitativo: componente hacinamiento mitigable (Jerarquizado) - Municipios urbano (Cabecera)</t>
  </si>
  <si>
    <t xml:space="preserve">Hogares según si se encuentran en déficit cualitativo: componente hacinamiento mitigable (Jerarquizado) - Localidades</t>
  </si>
  <si>
    <t xml:space="preserve">Hogares según si se encuentran en déficit cualitativo: componente hacinamiento mitigable (Jerarquizado) - Localidades urbano (Cabecera)</t>
  </si>
  <si>
    <t xml:space="preserve">Hogares según si se encuentran en déficit cualitativo: componente hacinamiento mitigable (Jerarquizado) - UPZ</t>
  </si>
  <si>
    <t xml:space="preserve">Hogares según si se encuentran en déficit cualitativo: componente hacinamiento mitigable (Jerarquizado) - Localidades rural (Centros poblados y rural disperso)</t>
  </si>
  <si>
    <t xml:space="preserve">Hogares según si se encuentran en déficit cualitativo: componente hacinamiento mitigable (Jerarquizado) - Municipios rural (Centros poblados y rural disperso)</t>
  </si>
  <si>
    <t xml:space="preserve">Déficit cualitativo: componente pisos inadecuados (Jerarquizado), cruzando según autorreconocimiento étnico</t>
  </si>
  <si>
    <t xml:space="preserve">Código de pregunta en análisis: n_pisos_jer</t>
  </si>
  <si>
    <t xml:space="preserve">Hogares según si se encuentran en déficit cualitativo: componente pisos inadecuados (Jerarquizado) - Bogotá</t>
  </si>
  <si>
    <t xml:space="preserve">Hogares según si se encuentran en déficit cualitativo: componente pisos inadecuados (Jerarquizado) - Municipios</t>
  </si>
  <si>
    <t xml:space="preserve">Hogares según si se encuentran en déficit cualitativo: componente pisos inadecuados (Jerarquizado) - Municipios urbano (Cabecera)</t>
  </si>
  <si>
    <t xml:space="preserve">Hogares según si se encuentran en déficit cualitativo: componente pisos inadecuados (Jerarquizado) - Localidades</t>
  </si>
  <si>
    <t xml:space="preserve">Hogares según si se encuentran en déficit cualitativo: componente pisos inadecuados (Jerarquizado) - Localidades urbano (Cabecera)</t>
  </si>
  <si>
    <t xml:space="preserve">Hogares según si se encuentran en déficit cualitativo: componente pisos inadecuados (Jerarquizado) - UPZ</t>
  </si>
  <si>
    <t xml:space="preserve">Hogares según si se encuentran en déficit cualitativo: componente pisos inadecuados (Jerarquizado) - Localidades rural (Centros poblados y rural disperso)</t>
  </si>
  <si>
    <t xml:space="preserve">Hogares según si se encuentran en déficit cualitativo: componente pisos inadecuados (Jerarquizado) - Municipios rural (Centros poblados y rural disperso)</t>
  </si>
  <si>
    <t xml:space="preserve">Déficit cualitativo: componente cocina (Jerarquizado), cruzando según autorreconocimiento étnico</t>
  </si>
  <si>
    <t xml:space="preserve">Código de pregunta en análisis: n_cocina_jer</t>
  </si>
  <si>
    <t xml:space="preserve">Hogares según si se encuentran en déficit cualitativo: componente cocina (Jerarquizado) - Bogotá</t>
  </si>
  <si>
    <t xml:space="preserve">Hogares según si se encuentran en déficit cualitativo: componente cocina (Jerarquizado) - Municipios</t>
  </si>
  <si>
    <t xml:space="preserve">Hogares según si se encuentran en déficit cualitativo: componente cocina (Jerarquizado) - Municipios urbano (Cabecera)</t>
  </si>
  <si>
    <t xml:space="preserve">Hogares según si se encuentran en déficit cualitativo: componente cocina (Jerarquizado) - Localidades</t>
  </si>
  <si>
    <t xml:space="preserve">Hogares según si se encuentran en déficit cualitativo: componente cocina (Jerarquizado) - Localidades urbano (Cabecera)</t>
  </si>
  <si>
    <t xml:space="preserve">Hogares según si se encuentran en déficit cualitativo: componente cocina (Jerarquizado) - UPZ</t>
  </si>
  <si>
    <t xml:space="preserve">Hogares según si se encuentran en déficit cualitativo: componente cocina (Jerarquizado) - Localidades rural (Centros poblados y rural disperso)</t>
  </si>
  <si>
    <t xml:space="preserve">Hogares según si se encuentran en déficit cualitativo: componente cocina (Jerarquizado) - Municipios rural (Centros poblados y rural disperso)</t>
  </si>
  <si>
    <t xml:space="preserve">Déficit cualitativo: componente fuentes de agua (Jerarquizado), cruzando según autorreconocimiento étnico</t>
  </si>
  <si>
    <t xml:space="preserve">Código de pregunta en análisis: n_agua_jer</t>
  </si>
  <si>
    <t xml:space="preserve">Hogares según si se encuentran en déficit cualitativo: componente fuentes de agua (Jerarquizado) - Bogotá</t>
  </si>
  <si>
    <t xml:space="preserve">Hogares según si se encuentran en déficit cualitativo: componente fuentes de agua (Jerarquizado) - Municipios</t>
  </si>
  <si>
    <t xml:space="preserve">Hogares según si se encuentran en déficit cualitativo: componente fuentes de agua (Jerarquizado) - Municipios urbano (Cabecera)</t>
  </si>
  <si>
    <t xml:space="preserve">Hogares según si se encuentran en déficit cualitativo: componente fuentes de agua (Jerarquizado) - Localidades</t>
  </si>
  <si>
    <t xml:space="preserve">Hogares según si se encuentran en déficit cualitativo: componente fuentes de agua (Jerarquizado) - Localidades urbano (Cabecera)</t>
  </si>
  <si>
    <t xml:space="preserve">Hogares según si se encuentran en déficit cualitativo: componente fuentes de agua (Jerarquizado) - UPZ</t>
  </si>
  <si>
    <t xml:space="preserve">Hogares según si se encuentran en déficit cualitativo: componente fuentes de agua (Jerarquizado) - Localidades rural (Centros poblados y rural disperso)</t>
  </si>
  <si>
    <t xml:space="preserve">Hogares según si se encuentran en déficit cualitativo: componente fuentes de agua (Jerarquizado) - Municipios rural (Centros poblados y rural disperso)</t>
  </si>
  <si>
    <t xml:space="preserve">Déficit cualitativo: componente alcantarillado (Jerarquizado), cruzando según autorreconocimiento étnico</t>
  </si>
  <si>
    <t xml:space="preserve">Código de pregunta en análisis: n_alcantarillado_jer</t>
  </si>
  <si>
    <t xml:space="preserve">Hogares según si se encuentran en déficit cualitativo: componente alcantarillado (Jerarquizado) - Bogotá</t>
  </si>
  <si>
    <t xml:space="preserve">Hogares según si se encuentran en déficit cualitativo: componente alcantarillado (Jerarquizado) - Municipios</t>
  </si>
  <si>
    <t xml:space="preserve">Hogares según si se encuentran en déficit cualitativo: componente alcantarillado (Jerarquizado) - Municipios urbano (Cabecera)</t>
  </si>
  <si>
    <t xml:space="preserve">Hogares según si se encuentran en déficit cualitativo: componente alcantarillado (Jerarquizado) - Localidades</t>
  </si>
  <si>
    <t xml:space="preserve">Hogares según si se encuentran en déficit cualitativo: componente alcantarillado (Jerarquizado) - Localidades urbano (Cabecera)</t>
  </si>
  <si>
    <t xml:space="preserve">Hogares según si se encuentran en déficit cualitativo: componente alcantarillado (Jerarquizado) - UPZ</t>
  </si>
  <si>
    <t xml:space="preserve">Hogares según si se encuentran en déficit cualitativo: componente alcantarillado (Jerarquizado) - Localidades rural (Centros poblados y rural disperso)</t>
  </si>
  <si>
    <t xml:space="preserve">Hogares según si se encuentran en déficit cualitativo: componente alcantarillado (Jerarquizado) - Municipios rural (Centros poblados y rural disperso)</t>
  </si>
  <si>
    <t xml:space="preserve">Déficit cualitativo: componente energía eléctrica (Jerarquizado), cruzando según autorreconocimiento étnico</t>
  </si>
  <si>
    <t xml:space="preserve">Código de pregunta en análisis: n_energia_jer</t>
  </si>
  <si>
    <t xml:space="preserve">Hogares según si se encuentran en déficit cualitativo: componente energía eléctrica (Jerarquizado) - Bogotá</t>
  </si>
  <si>
    <t xml:space="preserve">Hogares según si se encuentran en déficit cualitativo: componente energía eléctrica (Jerarquizado) - Municipios</t>
  </si>
  <si>
    <t xml:space="preserve">Hogares según si se encuentran en déficit cualitativo: componente energía eléctrica (Jerarquizado) - Municipios urbano (Cabecera)</t>
  </si>
  <si>
    <t xml:space="preserve">Hogares según si se encuentran en déficit cualitativo: componente energía eléctrica (Jerarquizado) - Localidades</t>
  </si>
  <si>
    <t xml:space="preserve">Hogares según si se encuentran en déficit cualitativo: componente energía eléctrica (Jerarquizado) - Localidades urbano (Cabecera)</t>
  </si>
  <si>
    <t xml:space="preserve">Hogares según si se encuentran en déficit cualitativo: componente energía eléctrica (Jerarquizado) - UPZ</t>
  </si>
  <si>
    <t xml:space="preserve">Hogares según si se encuentran en déficit cualitativo: componente energía eléctrica (Jerarquizado) - Localidades rural (Centros poblados y rural disperso)</t>
  </si>
  <si>
    <t xml:space="preserve">Hogares según si se encuentran en déficit cualitativo: componente energía eléctrica (Jerarquizado) - Municipios rural (Centros poblados y rural disperso)</t>
  </si>
  <si>
    <t xml:space="preserve">Déficit cualitativo: componente recolección de basuras (Jerarquizado), cruzando según autorreconocimiento étnico</t>
  </si>
  <si>
    <t xml:space="preserve">Código de pregunta en análisis: n_recoleccion_jer</t>
  </si>
  <si>
    <t xml:space="preserve">Hogares según si se encuentran en déficit cualitativo: componente recolección de basuras (Jerarquizado) - Bogotá</t>
  </si>
  <si>
    <t xml:space="preserve">Hogares según si se encuentran en déficit cualitativo: componente recolección de basuras (Jerarquizado) - Municipios</t>
  </si>
  <si>
    <t xml:space="preserve">Hogares según si se encuentran en déficit cualitativo: componente recolección de basuras (Jerarquizado) - Municipios urbano (Cabecera)</t>
  </si>
  <si>
    <t xml:space="preserve">Hogares según si se encuentran en déficit cualitativo: componente recolección de basuras (Jerarquizado) - Localidades</t>
  </si>
  <si>
    <t xml:space="preserve">Hogares según si se encuentran en déficit cualitativo: componente recolección de basuras (Jerarquizado) - Localidades urbano (Cabecera)</t>
  </si>
  <si>
    <t xml:space="preserve">Hogares según si se encuentran en déficit cualitativo: componente recolección de basuras (Jerarquizado) - UPZ</t>
  </si>
  <si>
    <t xml:space="preserve">Hogares según si se encuentran en déficit cualitativo: componente recolección de basuras (Jerarquizado) - Localidades rural (Centros poblados y rural disperso)</t>
  </si>
  <si>
    <t xml:space="preserve">Hogares según si se encuentran en déficit cualitativo: componente recolección de basuras (Jerarquizado) - Municipios rural (Centros poblados y rural disperso)</t>
  </si>
  <si>
    <t xml:space="preserve">Pobre según el indice de pobreza multidimensional-IPM, cruzando según autorreconocimiento étnico</t>
  </si>
  <si>
    <t xml:space="preserve">Código de pregunta en análisis: n_pobre_ipm</t>
  </si>
  <si>
    <t xml:space="preserve">Personas según si son pobres (Indice de pobreza Multidimensional-IPM) - Bogotá</t>
  </si>
  <si>
    <t xml:space="preserve">Personas según si son pobres (Indice de pobreza Multidimensional-IPM) - Municipios</t>
  </si>
  <si>
    <t xml:space="preserve">Personas según si son pobres (Indice de pobreza Multidimensional-IPM) - Municipios urbano (Cabecera)</t>
  </si>
  <si>
    <t xml:space="preserve">Personas según si son pobres (Indice de pobreza Multidimensional-IPM) - Localidades</t>
  </si>
  <si>
    <t xml:space="preserve">Personas según si son pobres (Indice de pobreza Multidimensional-IPM) - Localidades urbano (Cabecera)</t>
  </si>
  <si>
    <t xml:space="preserve">Personas según si son pobres (Indice de pobreza Multidimensional-IPM) - UPZ</t>
  </si>
  <si>
    <t xml:space="preserve">Personas según si son pobres (Indice de pobreza Multidimensional-IPM) - Localidades rural (Centros poblados y rural disperso)</t>
  </si>
  <si>
    <t xml:space="preserve">Personas según si son pobres (Indice de pobreza Multidimensional-IPM) - Municipios rural (Centros poblados y rural disperso)</t>
  </si>
  <si>
    <t xml:space="preserve">IPM: privación por bajo logro escolar, cruzando según autorreconocimiento étnico</t>
  </si>
  <si>
    <t xml:space="preserve">Código de pregunta en análisis: n_bajo_logro</t>
  </si>
  <si>
    <t xml:space="preserve">Hogares según si están privados por bajo logro escolar (IPM) - Bogotá</t>
  </si>
  <si>
    <t xml:space="preserve">Total.Privado</t>
  </si>
  <si>
    <t xml:space="preserve">Total_cv.Privado</t>
  </si>
  <si>
    <t xml:space="preserve">Porcentaje.Privado</t>
  </si>
  <si>
    <t xml:space="preserve">Porcentaje_cv.Privado</t>
  </si>
  <si>
    <t xml:space="preserve">Hogares según si están privados por bajo logro escolar (IPM) - Municipios</t>
  </si>
  <si>
    <t xml:space="preserve">Hogares según si están privados por bajo logro escolar (IPM) - Municipios urbano (Cabecera)</t>
  </si>
  <si>
    <t xml:space="preserve">Hogares según si están privados por bajo logro escolar (IPM) - Localidades</t>
  </si>
  <si>
    <t xml:space="preserve">Hogares según si están privados por bajo logro escolar (IPM) - Localidades urbano (Cabecera)</t>
  </si>
  <si>
    <t xml:space="preserve">Hogares según si están privados por bajo logro escolar (IPM) - UPZ</t>
  </si>
  <si>
    <t xml:space="preserve">Hogares según si están privados por bajo logro escolar (IPM) - Localidades rural (Centros poblados y rural disperso)</t>
  </si>
  <si>
    <t xml:space="preserve">Hogares según si están privados por bajo logro escolar (IPM) - Municipios rural (Centros poblados y rural disperso)</t>
  </si>
  <si>
    <t xml:space="preserve">IPM: privación por analfabetismo, cruzando según autorreconocimiento étnico</t>
  </si>
  <si>
    <t xml:space="preserve">Código de pregunta en análisis: n_analfabeta</t>
  </si>
  <si>
    <t xml:space="preserve">Hogares según si están privados por analfabetismo (IPM) - Bogotá</t>
  </si>
  <si>
    <t xml:space="preserve">Hogares según si están privados por analfabetismo (IPM) - Municipios</t>
  </si>
  <si>
    <t xml:space="preserve">Hogares según si están privados por analfabetismo (IPM) - Municipios urbano (Cabecera)</t>
  </si>
  <si>
    <t xml:space="preserve">Hogares según si están privados por analfabetismo (IPM) - Localidades</t>
  </si>
  <si>
    <t xml:space="preserve">Hogares según si están privados por analfabetismo (IPM) - Localidades urbano (Cabecera)</t>
  </si>
  <si>
    <t xml:space="preserve">Hogares según si están privados por analfabetismo (IPM) - UPZ</t>
  </si>
  <si>
    <t xml:space="preserve">Hogares según si están privados por analfabetismo (IPM) - Localidades rural (Centros poblados y rural disperso)</t>
  </si>
  <si>
    <t xml:space="preserve">Hogares según si están privados por analfabetismo (IPM) - Municipios rural (Centros poblados y rural disperso)</t>
  </si>
  <si>
    <t xml:space="preserve">IPM: privación por inasistencia escolar, cruzando según autorreconocimiento étnico</t>
  </si>
  <si>
    <t xml:space="preserve">Código de pregunta en análisis: n_inasistencia</t>
  </si>
  <si>
    <t xml:space="preserve">Hogares según si están privados por inasistencia escolar (IPM) - Bogotá</t>
  </si>
  <si>
    <t xml:space="preserve">Hogares según si están privados por inasistencia escolar (IPM) - Municipios</t>
  </si>
  <si>
    <t xml:space="preserve">Hogares según si están privados por inasistencia escolar (IPM) - Municipios urbano (Cabecera)</t>
  </si>
  <si>
    <t xml:space="preserve">Hogares según si están privados por inasistencia escolar (IPM) - Localidades</t>
  </si>
  <si>
    <t xml:space="preserve">Hogares según si están privados por inasistencia escolar (IPM) - Localidades urbano (Cabecera)</t>
  </si>
  <si>
    <t xml:space="preserve">Hogares según si están privados por inasistencia escolar (IPM) - UPZ</t>
  </si>
  <si>
    <t xml:space="preserve">Hogares según si están privados por inasistencia escolar (IPM) - Localidades rural (Centros poblados y rural disperso)</t>
  </si>
  <si>
    <t xml:space="preserve">Hogares según si están privados por inasistencia escolar (IPM) - Municipios rural (Centros poblados y rural disperso)</t>
  </si>
  <si>
    <t xml:space="preserve">IPM: privación por rezago escolar, cruzando según autorreconocimiento étnico</t>
  </si>
  <si>
    <t xml:space="preserve">Código de pregunta en análisis: n_rezago</t>
  </si>
  <si>
    <t xml:space="preserve">Hogares según si están privados por rezago escolar (IPM) - Bogotá</t>
  </si>
  <si>
    <t xml:space="preserve">Hogares según si están privados por rezago escolar (IPM) - Municipios</t>
  </si>
  <si>
    <t xml:space="preserve">Hogares según si están privados por rezago escolar (IPM) - Municipios urbano (Cabecera)</t>
  </si>
  <si>
    <t xml:space="preserve">Hogares según si están privados por rezago escolar (IPM) - Localidades</t>
  </si>
  <si>
    <t xml:space="preserve">Hogares según si están privados por rezago escolar (IPM) - Localidades urbano (Cabecera)</t>
  </si>
  <si>
    <t xml:space="preserve">Hogares según si están privados por rezago escolar (IPM) - UPZ</t>
  </si>
  <si>
    <t xml:space="preserve">Hogares según si están privados por rezago escolar (IPM) - Localidades rural (Centros poblados y rural disperso)</t>
  </si>
  <si>
    <t xml:space="preserve">Hogares según si están privados por rezago escolar (IPM) - Municipios rural (Centros poblados y rural disperso)</t>
  </si>
  <si>
    <t xml:space="preserve">IPM: privación por barreras en atención a la 1a infancia, cruzando según autorreconocimiento étnico</t>
  </si>
  <si>
    <t xml:space="preserve">Código de pregunta en análisis: n_atencion</t>
  </si>
  <si>
    <t xml:space="preserve">Hogares según si están privados por barreras en atención a la 1a infancia (IPM) - Bogotá</t>
  </si>
  <si>
    <t xml:space="preserve">Hogares según si están privados por barreras en atención a la 1a infancia (IPM) - Municipios</t>
  </si>
  <si>
    <t xml:space="preserve">Hogares según si están privados por barreras en atención a la 1a infancia (IPM) - Municipios urbano (Cabecera)</t>
  </si>
  <si>
    <t xml:space="preserve">Hogares según si están privados por barreras en atención a la 1a infancia (IPM) - Localidades</t>
  </si>
  <si>
    <t xml:space="preserve">Hogares según si están privados por barreras en atención a la 1a infancia (IPM) - Localidades urbano (Cabecera)</t>
  </si>
  <si>
    <t xml:space="preserve">Hogares según si están privados por barreras en atención a la 1a infancia (IPM) - UPZ</t>
  </si>
  <si>
    <t xml:space="preserve">Hogares según si están privados por barreras en atención a la 1a infancia (IPM) - Localidades rural (Centros poblados y rural disperso)</t>
  </si>
  <si>
    <t xml:space="preserve">Hogares según si están privados por barreras en atención a la 1a infancia (IPM) - Municipios rural (Centros poblados y rural disperso)</t>
  </si>
  <si>
    <t xml:space="preserve">IPM: privación por trabajo infantil, cruzando según autorreconocimiento étnico</t>
  </si>
  <si>
    <t xml:space="preserve">Código de pregunta en análisis: n_trabajo_infantil</t>
  </si>
  <si>
    <t xml:space="preserve">Hogares según si están privados por trabajo infantil (IPM) - Bogotá</t>
  </si>
  <si>
    <t xml:space="preserve">Hogares según si están privados por trabajo infantil (IPM) - Municipios</t>
  </si>
  <si>
    <t xml:space="preserve">Hogares según si están privados por trabajo infantil (IPM) - Municipios urbano (Cabecera)</t>
  </si>
  <si>
    <t xml:space="preserve">Hogares según si están privados por trabajo infantil (IPM) - Localidades</t>
  </si>
  <si>
    <t xml:space="preserve">Hogares según si están privados por trabajo infantil (IPM) - Localidades urbano (Cabecera)</t>
  </si>
  <si>
    <t xml:space="preserve">Hogares según si están privados por trabajo infantil (IPM) - UPZ</t>
  </si>
  <si>
    <t xml:space="preserve">Hogares según si están privados por trabajo infantil (IPM) - Localidades rural (Centros poblados y rural disperso)</t>
  </si>
  <si>
    <t xml:space="preserve">Hogares según si están privados por trabajo infantil (IPM) - Municipios rural (Centros poblados y rural disperso)</t>
  </si>
  <si>
    <t xml:space="preserve">IPM: privación por desempleo de larga duración, cruzando según autorreconocimiento étnico</t>
  </si>
  <si>
    <t xml:space="preserve">Código de pregunta en análisis: n_desempleo_ld</t>
  </si>
  <si>
    <t xml:space="preserve">Hogares según si están privados por desempleo de larga duración (IPM) - Bogotá</t>
  </si>
  <si>
    <t xml:space="preserve">Hogares según si están privados por desempleo de larga duración (IPM) - Municipios</t>
  </si>
  <si>
    <t xml:space="preserve">Hogares según si están privados por desempleo de larga duración (IPM) - Municipios urbano (Cabecera)</t>
  </si>
  <si>
    <t xml:space="preserve">Hogares según si están privados por desempleo de larga duración (IPM) - Localidades</t>
  </si>
  <si>
    <t xml:space="preserve">Hogares según si están privados por desempleo de larga duración (IPM) - Localidades urbano (Cabecera)</t>
  </si>
  <si>
    <t xml:space="preserve">Hogares según si están privados por desempleo de larga duración (IPM) - UPZ</t>
  </si>
  <si>
    <t xml:space="preserve">Hogares según si están privados por desempleo de larga duración (IPM) - Localidades rural (Centros poblados y rural disperso)</t>
  </si>
  <si>
    <t xml:space="preserve">Hogares según si están privados por desempleo de larga duración (IPM) - Municipios rural (Centros poblados y rural disperso)</t>
  </si>
  <si>
    <t xml:space="preserve">IPM: privación por empleo informal, cruzando según autorreconocimiento étnico</t>
  </si>
  <si>
    <t xml:space="preserve">Código de pregunta en análisis: n_empleo_informal</t>
  </si>
  <si>
    <t xml:space="preserve">Hogares según si están privados por empleo informal (IPM) - Bogotá</t>
  </si>
  <si>
    <t xml:space="preserve">Hogares según si están privados por empleo informal (IPM) - Municipios</t>
  </si>
  <si>
    <t xml:space="preserve">Hogares según si están privados por empleo informal (IPM) - Municipios urbano (Cabecera)</t>
  </si>
  <si>
    <t xml:space="preserve">Hogares según si están privados por empleo informal (IPM) - Localidades</t>
  </si>
  <si>
    <t xml:space="preserve">Hogares según si están privados por empleo informal (IPM) - Localidades urbano (Cabecera)</t>
  </si>
  <si>
    <t xml:space="preserve">Hogares según si están privados por empleo informal (IPM) - UPZ</t>
  </si>
  <si>
    <t xml:space="preserve">Hogares según si están privados por empleo informal (IPM) - Localidades rural (Centros poblados y rural disperso)</t>
  </si>
  <si>
    <t xml:space="preserve">Hogares según si están privados por empleo informal (IPM) - Municipios rural (Centros poblados y rural disperso)</t>
  </si>
  <si>
    <t xml:space="preserve">IPM: privación por falta de aseguramiento en salud, cruzando según autorreconocimiento étnico</t>
  </si>
  <si>
    <t xml:space="preserve">Código de pregunta en análisis: n_salud</t>
  </si>
  <si>
    <t xml:space="preserve">Hogares según si están privados por falta de aseguramiento en salud (IPM) - Bogotá</t>
  </si>
  <si>
    <t xml:space="preserve">Hogares según si están privados por falta de aseguramiento en salud (IPM) - Municipios</t>
  </si>
  <si>
    <t xml:space="preserve">Hogares según si están privados por falta de aseguramiento en salud (IPM) - Municipios urbano (Cabecera)</t>
  </si>
  <si>
    <t xml:space="preserve">Hogares según si están privados por falta de aseguramiento en salud (IPM) - Localidades</t>
  </si>
  <si>
    <t xml:space="preserve">Hogares según si están privados por falta de aseguramiento en salud (IPM) - Localidades urbano (Cabecera)</t>
  </si>
  <si>
    <t xml:space="preserve">Hogares según si están privados por falta de aseguramiento en salud (IPM) - UPZ</t>
  </si>
  <si>
    <t xml:space="preserve">Hogares según si están privados por falta de aseguramiento en salud (IPM) - Localidades rural (Centros poblados y rural disperso)</t>
  </si>
  <si>
    <t xml:space="preserve">Hogares según si están privados por falta de aseguramiento en salud (IPM) - Municipios rural (Centros poblados y rural disperso)</t>
  </si>
  <si>
    <t xml:space="preserve">IPM: privación por barreras de acceso a salud, cruzando según autorreconocimiento étnico</t>
  </si>
  <si>
    <t xml:space="preserve">Código de pregunta en análisis: n_acceso_salud</t>
  </si>
  <si>
    <t xml:space="preserve">Hogares según si están privados por barreras de acceso a salud (IPM) - Bogotá</t>
  </si>
  <si>
    <t xml:space="preserve">Hogares según si están privados por barreras de acceso a salud (IPM) - Municipios</t>
  </si>
  <si>
    <t xml:space="preserve">Hogares según si están privados por barreras de acceso a salud (IPM) - Municipios urbano (Cabecera)</t>
  </si>
  <si>
    <t xml:space="preserve">Hogares según si están privados por barreras de acceso a salud (IPM) - Localidades</t>
  </si>
  <si>
    <t xml:space="preserve">Hogares según si están privados por barreras de acceso a salud (IPM) - Localidades urbano (Cabecera)</t>
  </si>
  <si>
    <t xml:space="preserve">Hogares según si están privados por barreras de acceso a salud (IPM) - UPZ</t>
  </si>
  <si>
    <t xml:space="preserve">Hogares según si están privados por barreras de acceso a salud (IPM) - Localidades rural (Centros poblados y rural disperso)</t>
  </si>
  <si>
    <t xml:space="preserve">Hogares según si están privados por barreras de acceso a salud (IPM) - Municipios rural (Centros poblados y rural disperso)</t>
  </si>
  <si>
    <t xml:space="preserve">IPM: privación por falta de acceso a fuente de agua mejorda, cruzando según autorreconocimiento étnico</t>
  </si>
  <si>
    <t xml:space="preserve">Código de pregunta en análisis: n_acceso_agua</t>
  </si>
  <si>
    <t xml:space="preserve">Hogares según si están privados por falta de acceso a fuente de agua mejorda (IPM) - Bogotá</t>
  </si>
  <si>
    <t xml:space="preserve">Hogares según si están privados por falta de acceso a fuente de agua mejorda (IPM) - Municipios</t>
  </si>
  <si>
    <t xml:space="preserve">Hogares según si están privados por falta de acceso a fuente de agua mejorda (IPM) - Municipios urbano (Cabecera)</t>
  </si>
  <si>
    <t xml:space="preserve">Hogares según si están privados por falta de acceso a fuente de agua mejorda (IPM) - Localidades</t>
  </si>
  <si>
    <t xml:space="preserve">Hogares según si están privados por falta de acceso a fuente de agua mejorda (IPM) - Localidades urbano (Cabecera)</t>
  </si>
  <si>
    <t xml:space="preserve">Hogares según si están privados por falta de acceso a fuente de agua mejorda (IPM) - UPZ</t>
  </si>
  <si>
    <t xml:space="preserve">Hogares según si están privados por falta de acceso a fuente de agua mejorda (IPM) - Localidades rural (Centros poblados y rural disperso)</t>
  </si>
  <si>
    <t xml:space="preserve">Hogares según si están privados por falta de acceso a fuente de agua mejorda (IPM) - Municipios rural (Centros poblados y rural disperso)</t>
  </si>
  <si>
    <t xml:space="preserve">IPM: privación por inadecuada eliminación de excretas, cruzando según autorreconocimiento étnico</t>
  </si>
  <si>
    <t xml:space="preserve">Código de pregunta en análisis: n_excretas</t>
  </si>
  <si>
    <t xml:space="preserve">Hogares según si están privados por inadecuada eliminación de excretas (IPM) - Bogotá</t>
  </si>
  <si>
    <t xml:space="preserve">Hogares según si están privados por inadecuada eliminación de excretas (IPM) - Municipios</t>
  </si>
  <si>
    <t xml:space="preserve">Hogares según si están privados por inadecuada eliminación de excretas (IPM) - Municipios urbano (Cabecera)</t>
  </si>
  <si>
    <t xml:space="preserve">Hogares según si están privados por inadecuada eliminación de excretas (IPM) - Localidades</t>
  </si>
  <si>
    <t xml:space="preserve">Hogares según si están privados por inadecuada eliminación de excretas (IPM) - Localidades urbano (Cabecera)</t>
  </si>
  <si>
    <t xml:space="preserve">Hogares según si están privados por inadecuada eliminación de excretas (IPM) - UPZ</t>
  </si>
  <si>
    <t xml:space="preserve">Hogares según si están privados por inadecuada eliminación de excretas (IPM) - Localidades rural (Centros poblados y rural disperso)</t>
  </si>
  <si>
    <t xml:space="preserve">Hogares según si están privados por inadecuada eliminación de excretas (IPM) - Municipios rural (Centros poblados y rural disperso)</t>
  </si>
  <si>
    <t xml:space="preserve">IPM: privación por pisos inadecuados, cruzando según autorreconocimiento étnico</t>
  </si>
  <si>
    <t xml:space="preserve">Código de pregunta en análisis: n_pisos</t>
  </si>
  <si>
    <t xml:space="preserve">Hogares según si están privados por pisos inadecuados (IPM) - Bogotá</t>
  </si>
  <si>
    <t xml:space="preserve">Hogares según si están privados por pisos inadecuados (IPM) - Municipios</t>
  </si>
  <si>
    <t xml:space="preserve">Hogares según si están privados por pisos inadecuados (IPM) - Municipios urbano (Cabecera)</t>
  </si>
  <si>
    <t xml:space="preserve">Hogares según si están privados por pisos inadecuados (IPM) - Localidades</t>
  </si>
  <si>
    <t xml:space="preserve">Hogares según si están privados por pisos inadecuados (IPM) - Localidades urbano (Cabecera)</t>
  </si>
  <si>
    <t xml:space="preserve">Hogares según si están privados por pisos inadecuados (IPM) - UPZ</t>
  </si>
  <si>
    <t xml:space="preserve">Hogares según si están privados por pisos inadecuados (IPM) - Localidades rural (Centros poblados y rural disperso)</t>
  </si>
  <si>
    <t xml:space="preserve">Hogares según si están privados por pisos inadecuados (IPM) - Municipios rural (Centros poblados y rural disperso)</t>
  </si>
  <si>
    <t xml:space="preserve">IPM: privación por paredes inadecuadas, cruzando según autorreconocimiento étnico</t>
  </si>
  <si>
    <t xml:space="preserve">Código de pregunta en análisis: n_paredes</t>
  </si>
  <si>
    <t xml:space="preserve">Hogares según si están privados por paredes inadecuadas (IPM) - Bogotá</t>
  </si>
  <si>
    <t xml:space="preserve">Hogares según si están privados por paredes inadecuadas (IPM) - Municipios</t>
  </si>
  <si>
    <t xml:space="preserve">Hogares según si están privados por paredes inadecuadas (IPM) - Municipios urbano (Cabecera)</t>
  </si>
  <si>
    <t xml:space="preserve">Hogares según si están privados por paredes inadecuadas (IPM) - Localidades</t>
  </si>
  <si>
    <t xml:space="preserve">Hogares según si están privados por paredes inadecuadas (IPM) - Localidades urbano (Cabecera)</t>
  </si>
  <si>
    <t xml:space="preserve">Hogares según si están privados por paredes inadecuadas (IPM) - UPZ</t>
  </si>
  <si>
    <t xml:space="preserve">Hogares según si están privados por paredes inadecuadas (IPM) - Localidades rural (Centros poblados y rural disperso)</t>
  </si>
  <si>
    <t xml:space="preserve">Hogares según si están privados por paredes inadecuadas (IPM) - Municipios rural (Centros poblados y rural disperso)</t>
  </si>
  <si>
    <t xml:space="preserve">IPM: privación por hacinamiento, cruzando según autorreconocimiento étnico</t>
  </si>
  <si>
    <t xml:space="preserve">Código de pregunta en análisis: n_hacinamiento</t>
  </si>
  <si>
    <t xml:space="preserve">Hogares según si están privados por hacinamiento (IPM) - Bogotá</t>
  </si>
  <si>
    <t xml:space="preserve">Hogares según si están privados por hacinamiento (IPM) - Municipios</t>
  </si>
  <si>
    <t xml:space="preserve">Hogares según si están privados por hacinamiento (IPM) - Municipios urbano (Cabecera)</t>
  </si>
  <si>
    <t xml:space="preserve">Hogares según si están privados por hacinamiento (IPM) - Localidades</t>
  </si>
  <si>
    <t xml:space="preserve">Hogares según si están privados por hacinamiento (IPM) - Localidades urbano (Cabecera)</t>
  </si>
  <si>
    <t xml:space="preserve">Hogares según si están privados por hacinamiento (IPM) - UPZ</t>
  </si>
  <si>
    <t xml:space="preserve">Hogares según si están privados por hacinamiento (IPM) - Localidades rural (Centros poblados y rural disperso)</t>
  </si>
  <si>
    <t xml:space="preserve">Hogares según si están privados por hacinamiento (IPM) - Municipios rural (Centros poblados y rural disperso)</t>
  </si>
  <si>
    <t xml:space="preserve">Tamaño del hogar, cruzando según autorreconocimiento étnico</t>
  </si>
  <si>
    <t xml:space="preserve">Código de pregunta en análisis: n_tamanio_hog</t>
  </si>
  <si>
    <t xml:space="preserve">Hogares según el número de personas que lo conforman - Bogotá</t>
  </si>
  <si>
    <t xml:space="preserve">Total.Una persona</t>
  </si>
  <si>
    <t xml:space="preserve">Total_cv.Una persona</t>
  </si>
  <si>
    <t xml:space="preserve">Porcentaje.Una persona</t>
  </si>
  <si>
    <t xml:space="preserve">Porcentaje_cv.Una persona</t>
  </si>
  <si>
    <t xml:space="preserve">Total.Dos personas</t>
  </si>
  <si>
    <t xml:space="preserve">Total_cv.Dos personas</t>
  </si>
  <si>
    <t xml:space="preserve">Porcentaje.Dos personas</t>
  </si>
  <si>
    <t xml:space="preserve">Porcentaje_cv.Dos personas</t>
  </si>
  <si>
    <t xml:space="preserve">Total.Tres personas</t>
  </si>
  <si>
    <t xml:space="preserve">Total_cv.Tres personas</t>
  </si>
  <si>
    <t xml:space="preserve">Porcentaje.Tres personas</t>
  </si>
  <si>
    <t xml:space="preserve">Porcentaje_cv.Tres personas</t>
  </si>
  <si>
    <t xml:space="preserve">Total.Cuatro o más personas</t>
  </si>
  <si>
    <t xml:space="preserve">Total_cv.Cuatro o más personas</t>
  </si>
  <si>
    <t xml:space="preserve">Porcentaje.Cuatro o más personas</t>
  </si>
  <si>
    <t xml:space="preserve">Porcentaje_cv.Cuatro o más personas</t>
  </si>
  <si>
    <t xml:space="preserve">Hogares según el número de personas que lo conforman - Municipios</t>
  </si>
  <si>
    <t xml:space="preserve">Hogares según el número de personas que lo conforman - Municipios urbano (Cabecera)</t>
  </si>
  <si>
    <t xml:space="preserve">Hogares según el número de personas que lo conforman - Localidades</t>
  </si>
  <si>
    <t xml:space="preserve">Hogares según el número de personas que lo conforman - Localidades urbano (Cabecera)</t>
  </si>
  <si>
    <t xml:space="preserve">Hogares según el número de personas que lo conforman - UPZ</t>
  </si>
  <si>
    <t xml:space="preserve">Hogares según el número de personas que lo conforman - Localidades rural (Centros poblados y rural disperso)</t>
  </si>
  <si>
    <t xml:space="preserve">Hogares según el número de personas que lo conforman - Municipios rural (Centros poblados y rural disperso)</t>
  </si>
  <si>
    <t xml:space="preserve">Discapacidad, cruzando según autorreconocimiento étnico</t>
  </si>
  <si>
    <t xml:space="preserve">Código de pregunta en análisis: n_discapacidad</t>
  </si>
  <si>
    <t xml:space="preserve">Personas según si se encuentran en condición de discapacidad - Bogotá</t>
  </si>
  <si>
    <t xml:space="preserve">Total.Sin discapacidad</t>
  </si>
  <si>
    <t xml:space="preserve">Total_cv.Sin discapacidad</t>
  </si>
  <si>
    <t xml:space="preserve">Porcentaje.Sin discapacidad</t>
  </si>
  <si>
    <t xml:space="preserve">Porcentaje_cv.Sin discapacidad</t>
  </si>
  <si>
    <t xml:space="preserve">Total.Con discapacidad</t>
  </si>
  <si>
    <t xml:space="preserve">Total_cv.Con discapacidad</t>
  </si>
  <si>
    <t xml:space="preserve">Porcentaje.Con discapacidad</t>
  </si>
  <si>
    <t xml:space="preserve">Porcentaje_cv.Con discapacidad</t>
  </si>
  <si>
    <t xml:space="preserve">Personas según si se encuentran en condición de discapacidad - Municipios</t>
  </si>
  <si>
    <t xml:space="preserve">Personas según si se encuentran en condición de discapacidad - Municipios urbano (Cabecera)</t>
  </si>
  <si>
    <t xml:space="preserve">Personas según si se encuentran en condición de discapacidad - Localidades</t>
  </si>
  <si>
    <t xml:space="preserve">Personas según si se encuentran en condición de discapacidad - Localidades urbano (Cabecera)</t>
  </si>
  <si>
    <t xml:space="preserve">Personas según si se encuentran en condición de discapacidad - UPZ</t>
  </si>
  <si>
    <t xml:space="preserve">Personas según si se encuentran en condición de discapacidad - Localidades rural (Centros poblados y rural disperso)</t>
  </si>
  <si>
    <t xml:space="preserve">Personas según si se encuentran en condición de discapacidad - Municipios rural (Centros poblados y rural disperso)</t>
  </si>
  <si>
    <t xml:space="preserve">Sectores LGBTI, cruzando según autorreconocimiento étnico</t>
  </si>
  <si>
    <t xml:space="preserve">Código de pregunta en análisis: n_lgbti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</si>
  <si>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49_Apogeo, 40_Ciudad Montes, 109_Ciudad Salitre Oriental, 74_Engativá, 112_Granjas de Techo, 94_La Candelaria, 54_Marruecos, 107_Quinta Paredes, 89_San Isidro - Patios, 43_San Rafael, 37_Santa Isabel, 71_Tibabuyes, 87_Tintál Sur, 12_Toberín, 803_USAQUÉN: Country Club + Santa Bárbara, 807_BARRIOS UNIDOS: Parque Salitre + Doce de Octubre, 817_CHAPINERO: Chicó Lago + El Refugio, 14_Usaquén, 9_Verbenal, 20_La Alhambra, 25_La Floresta, 116_Álamos, 1_Localidad Usaquén resto, 4_Localidad San Cristóbal resto, 5_Localidad Usme resto, 11_Localidad Suba resto, 20_Localidad Sumapaz, 25175_Chía cabecera, 25260_El Rosal cabecera, 25295_Gachancipá cabecera, 25377_La Calera cabecera, 25473_Mosquera cabecera, 25754_Soacha cabecera, 25754_Soacha resto, 25758_Sopó cabecera, 25785_Tabio cabecera, 25799_Tenjo cabecera, 25817_Tocancipá cabecera, 25899_Zipaquirá cabecera, </t>
  </si>
  <si>
    <t xml:space="preserve">Personas según si pertenecen a los sectores LGBTI - Bogotá</t>
  </si>
  <si>
    <t xml:space="preserve">Total.No pertenece a los sectores LGBTI</t>
  </si>
  <si>
    <t xml:space="preserve">Total_cv.No pertenece a los sectores LGBTI</t>
  </si>
  <si>
    <t xml:space="preserve">Porcentaje.No pertenece a los sectores LGBTI</t>
  </si>
  <si>
    <t xml:space="preserve">Porcentaje_cv.No pertenece a los sectores LGBTI</t>
  </si>
  <si>
    <t xml:space="preserve">Total.Pertenece a los sectores LGBTI</t>
  </si>
  <si>
    <t xml:space="preserve">Total_cv.Pertenece a los sectores LGBTI</t>
  </si>
  <si>
    <t xml:space="preserve">Porcentaje.Pertenece a los sectores LGBTI</t>
  </si>
  <si>
    <t xml:space="preserve">Porcentaje_cv.Pertenece a los sectores LGBTI</t>
  </si>
  <si>
    <t xml:space="preserve">Personas según si pertenecen a los sectores LGBTI - Municipios</t>
  </si>
  <si>
    <t xml:space="preserve">Personas según si pertenecen a los sectores LGBTI - Municipios urbano (Cabecera)</t>
  </si>
  <si>
    <t xml:space="preserve">Personas según si pertenecen a los sectores LGBTI - Localidades</t>
  </si>
  <si>
    <t xml:space="preserve">Personas según si pertenecen a los sectores LGBTI - Localidades urbano (Cabecera)</t>
  </si>
  <si>
    <t xml:space="preserve">Personas según si pertenecen a los sectores LGBTI - UPZ</t>
  </si>
  <si>
    <t xml:space="preserve">Personas según si pertenecen a los sectores LGBTI - Localidades rural (Centros poblados y rural disperso)</t>
  </si>
  <si>
    <t xml:space="preserve">Personas según si pertenecen a los sectores LGBTI - Municipios rural (Centros poblados y rural disperso)</t>
  </si>
  <si>
    <t xml:space="preserve">Sexo del jefe de hogar, cruzando según autorreconocimiento étnico</t>
  </si>
  <si>
    <t xml:space="preserve">Código de pregunta en análisis: n_sexo_jefe</t>
  </si>
  <si>
    <t xml:space="preserve">Personas según el sexo del jefe de hogar al que pertenencen - Bogotá</t>
  </si>
  <si>
    <t xml:space="preserve">Total.Jefe hombre</t>
  </si>
  <si>
    <t xml:space="preserve">Total_cv.Jefe hombre</t>
  </si>
  <si>
    <t xml:space="preserve">Porcentaje.Jefe hombre</t>
  </si>
  <si>
    <t xml:space="preserve">Porcentaje_cv.Jefe hombre</t>
  </si>
  <si>
    <t xml:space="preserve">Total.Jefe mujer</t>
  </si>
  <si>
    <t xml:space="preserve">Total_cv.Jefe mujer</t>
  </si>
  <si>
    <t xml:space="preserve">Porcentaje.Jefe mujer</t>
  </si>
  <si>
    <t xml:space="preserve">Porcentaje_cv.Jefe mujer</t>
  </si>
  <si>
    <t xml:space="preserve">Personas según el sexo del jefe de hogar al que pertenencen - Municipios</t>
  </si>
  <si>
    <t xml:space="preserve">Personas según el sexo del jefe de hogar al que pertenencen - Municipios urbano (Cabecera)</t>
  </si>
  <si>
    <t xml:space="preserve">Personas según el sexo del jefe de hogar al que pertenencen - Localidades</t>
  </si>
  <si>
    <t xml:space="preserve">Personas según el sexo del jefe de hogar al que pertenencen - Localidades urbano (Cabecera)</t>
  </si>
  <si>
    <t xml:space="preserve">Personas según el sexo del jefe de hogar al que pertenencen - UPZ</t>
  </si>
  <si>
    <t xml:space="preserve">Personas según el sexo del jefe de hogar al que pertenencen - Localidades rural (Centros poblados y rural disperso)</t>
  </si>
  <si>
    <t xml:space="preserve">Personas según el sexo del jefe de hogar al que pertenencen - Municipios rural (Centros poblados y rural disperso)</t>
  </si>
  <si>
    <t xml:space="preserve">Migración, cruzando según autorreconocimiento étnico</t>
  </si>
  <si>
    <t xml:space="preserve">Código de pregunta en análisis: n_migracion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</si>
  <si>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72_Bolivia, 40_Ciudad Montes, 109_Ciudad Salitre Oriental, 80_Corabastos, 75_Fontibón, 73_Garcés Navas, 83_Las Margaritas, 21_Los Andes, 13_Los Cedros, 51_Los Libertadores, 96_Lourdes, 67_Lucero, 54_Marruecos, 114_Modelia, 41_Muzú, 24_Niza, 107_Quinta Paredes, 43_San Rafael, 71_Tibabuyes, 48_Timiza, 87_Tintál Sur, 806_SUBA: La Academia + Guaymaral + San José de Bavaria, 807_BARRIOS UNIDOS: Parque Salitre + Doce de Octubre, 808_TEUSAQUILLO: Parque Simón Bolívar - CAN + La Esmeralda, 809_PUENTE ARANDA: Zona Industrial + Puente Aranda, 817_CHAPINERO: Chicó Lago + El Refugio, 53_Marco Fidel Suárez, 14_Usaquén, 9_Verbenal, 20_La Alhambra, 4_Localidad San Cristóbal resto, 5_Localidad Usme resto, 11_Localidad Suba resto, 25175_Chía cabecera, 25260_El Rosal cabecera, 25269_Facatativá cabecera, 25286_Funza resto, 25295_Gachancipá cabecera, 25377_La Calera cabecera, 25430_Madrid cabecera, 25473_Mosquera cabecera, 25473_Mosquera resto, 25740_Sibaté cabecera, 25754_Soacha cabecera, 25754_Soacha resto, 25758_Sopó cabecera, 25769_Subachoque cabecera, 25785_Tabio cabecera, 25799_Tenjo cabecera, 25898_Zipacón cabecera, 25899_Zipaquirá cabecera, </t>
  </si>
  <si>
    <t xml:space="preserve">Personas según lugar de nacimiento y lugar donde vivían hace menos de 5 años - Bogotá</t>
  </si>
  <si>
    <t xml:space="preserve">Total.Nació en otro país y viene de Venezuela</t>
  </si>
  <si>
    <t xml:space="preserve">Total_cv.Nació en otro país y viene de Venezuela</t>
  </si>
  <si>
    <t xml:space="preserve">Porcentaje.Nació en otro país y viene de Venezuela</t>
  </si>
  <si>
    <t xml:space="preserve">Porcentaje_cv.Nació en otro país y viene de Venezuela</t>
  </si>
  <si>
    <t xml:space="preserve">Total.Nació en Colombia y viene de Venezuela</t>
  </si>
  <si>
    <t xml:space="preserve">Total_cv.Nació en Colombia y viene de Venezuela</t>
  </si>
  <si>
    <t xml:space="preserve">Porcentaje.Nació en Colombia y viene de Venezuela</t>
  </si>
  <si>
    <t xml:space="preserve">Porcentaje_cv.Nació en Colombia y viene de Venezuela</t>
  </si>
  <si>
    <t xml:space="preserve">Total.Viene de cualquier otro país distinto de Venezuela</t>
  </si>
  <si>
    <t xml:space="preserve">Total_cv.Viene de cualquier otro país distinto de Venezuela</t>
  </si>
  <si>
    <t xml:space="preserve">Porcentaje.Viene de cualquier otro país distinto de Venezuela</t>
  </si>
  <si>
    <t xml:space="preserve">Porcentaje_cv.Viene de cualquier otro país distinto de Venezuela</t>
  </si>
  <si>
    <t xml:space="preserve">Total.No había nacido o vive en Colombia desde hace más de 5 años</t>
  </si>
  <si>
    <t xml:space="preserve">Total_cv.No había nacido o vive en Colombia desde hace más de 5 años</t>
  </si>
  <si>
    <t xml:space="preserve">Porcentaje.No había nacido o vive en Colombia desde hace más de 5 años</t>
  </si>
  <si>
    <t xml:space="preserve">Porcentaje_cv.No había nacido o vive en Colombia desde hace más de 5 años</t>
  </si>
  <si>
    <t xml:space="preserve">Personas según lugar de nacimiento y lugar donde vivían hace menos de 5 años - Municipios</t>
  </si>
  <si>
    <t xml:space="preserve">Personas según lugar de nacimiento y lugar donde vivían hace menos de 5 años - Municipios urbano (Cabecera)</t>
  </si>
  <si>
    <t xml:space="preserve">Personas según lugar de nacimiento y lugar donde vivían hace menos de 5 años - Localidades</t>
  </si>
  <si>
    <t xml:space="preserve">Personas según lugar de nacimiento y lugar donde vivían hace menos de 5 años - Localidades urbano (Cabecera)</t>
  </si>
  <si>
    <t xml:space="preserve">Personas según lugar de nacimiento y lugar donde vivían hace menos de 5 años - UPZ</t>
  </si>
  <si>
    <t xml:space="preserve">Personas según lugar de nacimiento y lugar donde vivían hace menos de 5 años - Localidades rural (Centros poblados y rural disperso)</t>
  </si>
  <si>
    <t xml:space="preserve">Personas según lugar de nacimiento y lugar donde vivían hace menos de 5 años - Municipios rural (Centros poblados y rural disperso)</t>
  </si>
  <si>
    <t xml:space="preserve">Tiempo de desplazamiento al sitio de estudio (educación preescolar, básica y media), cruzando según autorreconocimiento étnico</t>
  </si>
  <si>
    <t xml:space="preserve">Código de pregunta en análisis: n_viaje_pbm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</si>
  <si>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49_Apogeo, 65_Arborizadora, 84_Bosa Occidental, 30_Boyacá Real, 23_Casa Blanca Suba, 35_Ciudad Jardín, 80_Corabastos, 28_El Rincón, 74_Engativá, 75_Fontibón, 73_Garcés Navas, 112_Granjas de Techo, 70_Jerusalén, 47_Kennedy Central, 50_LA GLORIA, 92_La Macarena, 95_Las Cruces, 67_Lucero, 54_Marruecos, 114_Modelia, 107_Quinta Paredes, 39_Quiroga, 66_San Francisco, 37_Santa Isabel, 33_Sosiego, 101_Teusaquillo, 48_Timiza, 87_Tintál Sur, 12_Toberín, 62_Tunjuelito, 77_Zona Franca, 802_KENNEDY: Castilla + Bavaria, 803_USAQUÉN: Country Club + Santa Bárbara, 804_USAQUÉN: Paseo de Los Libertadores + La Uribe, 807_BARRIOS UNIDOS: Parque Salitre + Doce de Octubre, 811_USME: Alfonso López + Ciudad Usme, 812_USME: Parque Entrenubes + Danubio, 813_FONTIBÓN: Aeropuerto El Dorado + Capellanía, 815_CIUDAD BOLÍVAR: Monteblanco + El Tesoro + El Mochuelo, 9_Verbenal, 20_La Alhambra, 4_Localidad San Cristóbal resto, 19_Localidad Ciudad Bolívar resto, 20_Localidad Sumapaz, 25099_Bojacá cabecera, 25214_Cota cabecera, 25260_El Rosal cabecera, 25286_Funza cabecera, 25377_La Calera cabecera, 25430_Madrid cabecera, 25754_Soacha cabecera, 25817_Tocancipá cabecera, 25899_Zipaquirá cabecera, </t>
  </si>
  <si>
    <t xml:space="preserve">Personas según tiempo de desplazamiento al sitio de estudio (educación preescolar, básica y media) - Bogotá</t>
  </si>
  <si>
    <t xml:space="preserve">Total.Hasta 15 minutos</t>
  </si>
  <si>
    <t xml:space="preserve">Total_cv.Hasta 15 minutos</t>
  </si>
  <si>
    <t xml:space="preserve">Porcentaje.Hasta 15 minutos</t>
  </si>
  <si>
    <t xml:space="preserve">Porcentaje_cv.Hasta 15 minutos</t>
  </si>
  <si>
    <t xml:space="preserve">Total.De 16 a 30 minutos</t>
  </si>
  <si>
    <t xml:space="preserve">Total_cv.De 16 a 30 minutos</t>
  </si>
  <si>
    <t xml:space="preserve">Porcentaje.De 16 a 30 minutos</t>
  </si>
  <si>
    <t xml:space="preserve">Porcentaje_cv.De 16 a 30 minutos</t>
  </si>
  <si>
    <t xml:space="preserve">Total.De 31 a 60 minutos</t>
  </si>
  <si>
    <t xml:space="preserve">Total_cv.De 31 a 60 minutos</t>
  </si>
  <si>
    <t xml:space="preserve">Porcentaje.De 31 a 60 minutos</t>
  </si>
  <si>
    <t xml:space="preserve">Porcentaje_cv.De 31 a 60 minutos</t>
  </si>
  <si>
    <t xml:space="preserve">Total.Más de 60 minutos</t>
  </si>
  <si>
    <t xml:space="preserve">Total_cv.Más de 60 minutos</t>
  </si>
  <si>
    <t xml:space="preserve">Porcentaje.Más de 60 minutos</t>
  </si>
  <si>
    <t xml:space="preserve">Porcentaje_cv.Más de 60 minutos</t>
  </si>
  <si>
    <t xml:space="preserve">Personas según tiempo de desplazamiento al sitio de estudio (educación preescolar, básica y media) - Municipios</t>
  </si>
  <si>
    <t xml:space="preserve">Personas según tiempo de desplazamiento al sitio de estudio (educación preescolar, básica y media) - Municipios urbano (Cabecera)</t>
  </si>
  <si>
    <t xml:space="preserve">Personas según tiempo de desplazamiento al sitio de estudio (educación preescolar, básica y media) - Localidades</t>
  </si>
  <si>
    <t xml:space="preserve">Personas según tiempo de desplazamiento al sitio de estudio (educación preescolar, básica y media) - Localidades urbano (Cabecera)</t>
  </si>
  <si>
    <t xml:space="preserve">Personas según tiempo de desplazamiento al sitio de estudio (educación preescolar, básica y media) - UPZ</t>
  </si>
  <si>
    <t xml:space="preserve">Personas según tiempo de desplazamiento al sitio de estudio (educación preescolar, básica y media) - Localidades rural (Centros poblados y rural disperso)</t>
  </si>
  <si>
    <t xml:space="preserve">Personas según tiempo de desplazamiento al sitio de estudio (educación preescolar, básica y media) - Municipios rural (Centros poblados y rural disperso)</t>
  </si>
  <si>
    <t xml:space="preserve">Tiempo de desplazamiento al sitio de estudio (educación superior), cruzando según autorreconocimiento étnico</t>
  </si>
  <si>
    <t xml:space="preserve">Código de pregunta en análisis: n_viaje_superior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</si>
  <si>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72_Bolivia, 85_Bosa Central, 84_Bosa Occidental, 35_Ciudad Jardín, 40_Ciudad Montes, 110_Ciudad Salitre Occidental, 58_Comuneros, 80_Corabastos, 55_Diana Turbay, 86_El Porvenir, 19_El Prado, 28_El Rincón, 74_Engativá, 75_Fontibón, 73_Garcés Navas, 81_Gran Britalia, 57_Gran Yomasa, 112_Granjas de Techo, 69_Ismael Perdomo, 94_La Candelaria, 52_La Flora, 102_La Sabana, 95_Las Cruces, 13_Los Cedros, 96_Lourdes, 114_Modelia, 41_Muzú, 107_Quinta Paredes, 38_Restrepo, 66_San Francisco, 43_San Rafael, 27_Suba, 101_Teusaquillo, 78_Tintál Norte, 87_Tintál Sur, 42_Venecia, 802_KENNEDY: Castilla + Bavaria, 803_USAQUÉN: Country Club + Santa Bárbara, 804_USAQUÉN: Paseo de Los Libertadores + La Uribe, 809_PUENTE ARANDA: Zona Industrial + Puente Aranda, 812_USME: Parque Entrenubes + Danubio, 813_FONTIBÓN: Aeropuerto El Dorado + Capellanía, 815_CIUDAD BOLÍVAR: Monteblanco + El Tesoro + El Mochuelo, 53_Marco Fidel Suárez, 9_Verbenal, 4_Localidad San Cristóbal resto, 11_Localidad Suba resto, 19_Localidad Ciudad Bolívar resto, 25286_Funza cabecera, 25290_Fusagasugá cabecera, 25377_La Calera cabecera, 25769_Subachoque cabecera, 25817_Tocancipá cabecera, </t>
  </si>
  <si>
    <t xml:space="preserve">Personas según tiempo de desplazamiento al sitio de estudio (educación superior) - Bogotá</t>
  </si>
  <si>
    <t xml:space="preserve">Personas según tiempo de desplazamiento al sitio de estudio (educación superior) - Municipios</t>
  </si>
  <si>
    <t xml:space="preserve">Personas según tiempo de desplazamiento al sitio de estudio (educación superior) - Municipios urbano (Cabecera)</t>
  </si>
  <si>
    <t xml:space="preserve">Personas según tiempo de desplazamiento al sitio de estudio (educación superior) - Localidades</t>
  </si>
  <si>
    <t xml:space="preserve">Personas según tiempo de desplazamiento al sitio de estudio (educación superior) - Localidades urbano (Cabecera)</t>
  </si>
  <si>
    <t xml:space="preserve">Personas según tiempo de desplazamiento al sitio de estudio (educación superior) - UPZ</t>
  </si>
  <si>
    <t xml:space="preserve">Personas según tiempo de desplazamiento al sitio de estudio (educación superior) - Localidades rural (Centros poblados y rural disperso)</t>
  </si>
  <si>
    <t xml:space="preserve">Personas según tiempo de desplazamiento al sitio de estudio (educación superior) - Municipios rural (Centros poblados y rural disperso)</t>
  </si>
  <si>
    <t xml:space="preserve">Tiempo de desplazamiento al sitio de trabajo, cruzando según autorreconocimiento étnico</t>
  </si>
  <si>
    <t xml:space="preserve">Código de pregunta en análisis: n_viaje_trabajo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</si>
  <si>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49_Apogeo, 72_Bolivia, 18_Britalia, 45_Carvajal, 110_Ciudad Salitre Occidental, 19_El Prado, 100_Galerías, 73_Garcés Navas, 112_Granjas de Techo, 26_Las Ferias, 21_Los Andes, 13_Los Cedros, 96_Lourdes, 54_Marruecos, 29_Minuto de Dios, 41_Muzú, 24_Niza, 107_Quinta Paredes, 39_Quiroga, 33_Sosiego, 101_Teusaquillo, 48_Timiza, 12_Toberín, 806_SUBA: La Academia + Guaymaral + San José de Bavaria, 807_BARRIOS UNIDOS: Parque Salitre + Doce de Octubre, 808_TEUSAQUILLO: Parque Simón Bolívar - CAN + La Esmeralda, 809_PUENTE ARANDA: Zona Industrial + Puente Aranda, 810_ENGATIVÁ: Santa Cecilia + Jardín Botánico, 817_CHAPINERO: Chicó Lago + El Refugio, 9_Verbenal, 25_La Floresta, 4_Localidad San Cristóbal resto, 5_Localidad Usme resto, 11_Localidad Suba resto, 25126_Cajicá cabecera, 25175_Chía cabecera, 25269_Facatativá cabecera, 25286_Funza cabecera, 25286_Funza resto, 25295_Gachancipá cabecera, 25377_La Calera cabecera, 25430_Madrid cabecera, 25473_Mosquera cabecera, 25740_Sibaté cabecera, 25754_Soacha cabecera, 25758_Sopó cabecera, 25758_Sopó resto, 25769_Subachoque cabecera, 25799_Tenjo cabecera, 25817_Tocancipá cabecera, 25898_Zipacón cabecera, 25899_Zipaquirá cabecera, </t>
  </si>
  <si>
    <t xml:space="preserve">Personas según tiempo de desplazamiento al sitio de trabajo - Bogotá</t>
  </si>
  <si>
    <t xml:space="preserve">Personas según tiempo de desplazamiento al sitio de trabajo - Municipios</t>
  </si>
  <si>
    <t xml:space="preserve">Personas según tiempo de desplazamiento al sitio de trabajo - Municipios urbano (Cabecera)</t>
  </si>
  <si>
    <t xml:space="preserve">Personas según tiempo de desplazamiento al sitio de trabajo - Localidades</t>
  </si>
  <si>
    <t xml:space="preserve">Personas según tiempo de desplazamiento al sitio de trabajo - Localidades urbano (Cabecera)</t>
  </si>
  <si>
    <t xml:space="preserve">Personas según tiempo de desplazamiento al sitio de trabajo - UPZ</t>
  </si>
  <si>
    <t xml:space="preserve">Personas según tiempo de desplazamiento al sitio de trabajo - Localidades rural (Centros poblados y rural disperso)</t>
  </si>
  <si>
    <t xml:space="preserve">Personas según tiempo de desplazamiento al sitio de trabajo - Municipios rural (Centros poblados y rural disperso)</t>
  </si>
  <si>
    <t xml:space="preserve">Gasto mensual en alimentación, con imputación, cruzando según autorreconocimiento étnico</t>
  </si>
  <si>
    <t xml:space="preserve">Código de pregunta en análisis: n_gm_alimentos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</si>
  <si>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34_20 de Julio, 49_Apogeo, 40_Ciudad Montes, 109_Ciudad Salitre Oriental, 73_Garcés Navas, 92_La Macarena, 13_Los Cedros, 96_Lourdes, 114_Modelia, 41_Muzú, 107_Quinta Paredes, 89_San Isidro - Patios, 43_San Rafael, 71_Tibabuyes, 87_Tintál Sur, 12_Toberín, 807_BARRIOS UNIDOS: Parque Salitre + Doce de Octubre, 808_TEUSAQUILLO: Parque Simón Bolívar - CAN + La Esmeralda, 809_PUENTE ARANDA: Zona Industrial + Puente Aranda, 810_ENGATIVÁ: Santa Cecilia + Jardín Botánico, 813_FONTIBÓN: Aeropuerto El Dorado + Capellanía, 9_Verbenal, 20_La Alhambra, 25_La Floresta, 116_Álamos, 4_Localidad San Cristóbal resto, 5_Localidad Usme resto, 11_Localidad Suba resto, 25175_Chía cabecera, 25260_El Rosal cabecera, 25269_Facatativá cabecera, 25286_Funza resto, 25295_Gachancipá cabecera, 25377_La Calera cabecera, 25430_Madrid cabecera, 25473_Mosquera cabecera, 25754_Soacha cabecera, 25758_Sopó cabecera, 25769_Subachoque cabecera, 25785_Tabio cabecera, 25817_Tocancipá cabecera, 25898_Zipacón cabecera, 25899_Zipaquirá cabecera, </t>
  </si>
  <si>
    <t xml:space="preserve">Promedio del gasto mensual en alimentación, con imputación - Bogotá</t>
  </si>
  <si>
    <t xml:space="preserve">Promedio del gasto mensual en alimentación, con imputación - Municipios</t>
  </si>
  <si>
    <t xml:space="preserve">Promedio del gasto mensual en alimentación, con imputación - Municipios urbano (Cabecera)</t>
  </si>
  <si>
    <t xml:space="preserve">Promedio del gasto mensual en alimentación, con imputación - Localidades</t>
  </si>
  <si>
    <t xml:space="preserve">Promedio del gasto mensual en alimentación, con imputación - Localidades urbano (Cabecera)</t>
  </si>
  <si>
    <t xml:space="preserve">Promedio del gasto mensual en alimentación, con imputación - UPZ</t>
  </si>
  <si>
    <t xml:space="preserve">Promedio del gasto mensual en alimentación, con imputación - Municipios rural (Centros poblados y rural disperso)</t>
  </si>
  <si>
    <t xml:space="preserve">Gasto mensual en bebidas alcohólicas, con imputación, cruzando según autorreconocimiento étnico</t>
  </si>
  <si>
    <t xml:space="preserve">Código de pregunta en análisis: n_gm_bebidas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</si>
  <si>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44_Américas, 49_Apogeo, 65_Arborizadora, 72_Bolivia, 84_Bosa Occidental, 30_Boyacá Real, 18_Britalia, 45_Carvajal, 23_Casa Blanca Suba, 110_Ciudad Salitre Occidental, 109_Ciudad Salitre Oriental, 55_Diana Turbay, 86_El Porvenir, 76_Fontibón San Pablo, 73_Garcés Navas, 57_Gran Yomasa, 69_Ismael Perdomo, 47_Kennedy Central, 94_La Candelaria, 50_LA GLORIA, 92_La Macarena, 26_Las Ferias, 41_Muzú, 82_Patio Bonito, 107_Quinta Paredes, 39_Quiroga, 38_Restrepo, 32_San Blas, 66_San Francisco, 89_San Isidro - Patios, 43_San Rafael, 33_Sosiego, 101_Teusaquillo, 71_Tibabuyes, 48_Timiza, 78_Tintál Norte, 87_Tintál Sur, 42_Venecia, 802_KENNEDY: Castilla + Bavaria, 803_USAQUÉN: Country Club + Santa Bárbara, 804_USAQUÉN: Paseo de Los Libertadores + La Uribe, 809_PUENTE ARANDA: Zona Industrial + Puente Aranda, 810_ENGATIVÁ: Santa Cecilia + Jardín Botánico, 815_CIUDAD BOLÍVAR: Monteblanco + El Tesoro + El Mochuelo, 816_CHAPINERO: Pardo Rubio + Chapinero, 14_Usaquén, 20_La Alhambra, 116_Álamos, 4_Localidad San Cristóbal resto, 5_Localidad Usme resto, 20_Localidad Sumapaz, 25099_Bojacá cabecera, 25126_Cajicá cabecera, 25175_Chía resto, 25214_Cota resto, 25290_Fusagasugá cabecera, 25295_Gachancipá cabecera, 25377_La Calera resto, 25430_Madrid cabecera, 25754_Soacha cabecera, 25785_Tabio cabecera, 25817_Tocancipá cabecera, </t>
  </si>
  <si>
    <t xml:space="preserve">Promedio del gasto mensual en bebidas alcohólicas, con imputación - Bogotá</t>
  </si>
  <si>
    <t xml:space="preserve">Promedio del gasto mensual en bebidas alcohólicas, con imputación - Municipios</t>
  </si>
  <si>
    <t xml:space="preserve">Promedio del gasto mensual en bebidas alcohólicas, con imputación - Municipios urbano (Cabecera)</t>
  </si>
  <si>
    <t xml:space="preserve">Promedio del gasto mensual en bebidas alcohólicas, con imputación - Localidades</t>
  </si>
  <si>
    <t xml:space="preserve">Promedio del gasto mensual en bebidas alcohólicas, con imputación - Localidades urbano (Cabecera)</t>
  </si>
  <si>
    <t xml:space="preserve">Promedio del gasto mensual en bebidas alcohólicas, con imputación - UPZ</t>
  </si>
  <si>
    <t xml:space="preserve">Promedio del gasto mensual en bebidas alcohólicas, con imputación - Municipios rural (Centros poblados y rural disperso)</t>
  </si>
  <si>
    <t xml:space="preserve">Gasto mensual en vestuario, con imputación, cruzando según autorreconocimiento étnico</t>
  </si>
  <si>
    <t xml:space="preserve">Código de pregunta en análisis: n_gm_vest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</si>
  <si>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72_Bolivia, 85_Bosa Central, 84_Bosa Occidental, 30_Boyacá Real, 45_Carvajal, 35_Ciudad Jardín, 110_Ciudad Salitre Occidental, 80_Corabastos, 55_Diana Turbay, 86_El Porvenir, 19_El Prado, 28_El Rincón, 76_Fontibón San Pablo, 73_Garcés Navas, 57_Gran Yomasa, 70_Jerusalén, 92_La Macarena, 102_La Sabana, 95_Las Cruces, 83_Las Margaritas, 98_Los Alcázares, 51_Los Libertadores, 67_Lucero, 54_Marruecos, 29_Minuto de Dios, 114_Modelia, 24_Niza, 107_Quinta Paredes, 32_San Blas, 89_San Isidro - Patios, 43_San Rafael, 37_Santa Isabel, 33_Sosiego, 71_Tibabuyes, 48_Timiza, 87_Tintál Sur, 77_Zona Franca, 804_USAQUÉN: Paseo de Los Libertadores + La Uribe, 806_SUBA: La Academia + Guaymaral + San José de Bavaria, 807_BARRIOS UNIDOS: Parque Salitre + Doce de Octubre, 808_TEUSAQUILLO: Parque Simón Bolívar - CAN + La Esmeralda, 809_PUENTE ARANDA: Zona Industrial + Puente Aranda, 810_ENGATIVÁ: Santa Cecilia + Jardín Botánico, 811_USME: Alfonso López + Ciudad Usme, 813_FONTIBÓN: Aeropuerto El Dorado + Capellanía, 817_CHAPINERO: Chicó Lago + El Refugio, 53_Marco Fidel Suárez, 36_San José, 20_La Alhambra, 3_Localidad Santa Fe resto, 11_Localidad Suba resto, 19_Localidad Ciudad Bolívar resto, 25099_Bojacá cabecera, 25126_Cajicá cabecera, 25286_Funza resto, 25290_Fusagasugá cabecera, 25754_Soacha cabecera, 25758_Sopó cabecera, 25785_Tabio cabecera, </t>
  </si>
  <si>
    <t xml:space="preserve">Promedio del gasto mensual en vestuario, con imputación - Bogotá</t>
  </si>
  <si>
    <t xml:space="preserve">Promedio del gasto mensual en vestuario, con imputación - Municipios</t>
  </si>
  <si>
    <t xml:space="preserve">Promedio del gasto mensual en vestuario, con imputación - Municipios urbano (Cabecera)</t>
  </si>
  <si>
    <t xml:space="preserve">Promedio del gasto mensual en vestuario, con imputación - Localidades</t>
  </si>
  <si>
    <t xml:space="preserve">Promedio del gasto mensual en vestuario, con imputación - Localidades urbano (Cabecera)</t>
  </si>
  <si>
    <t xml:space="preserve">Promedio del gasto mensual en vestuario, con imputación - UPZ</t>
  </si>
  <si>
    <t xml:space="preserve">Promedio del gasto mensual en vestuario, con imputación - Municipios rural (Centros poblados y rural disperso)</t>
  </si>
  <si>
    <t xml:space="preserve">Gasto mensual en vivienda, con imputación, cruzando según autorreconocimiento étnico</t>
  </si>
  <si>
    <t xml:space="preserve">Código de pregunta en análisis: n_gm_vivienda</t>
  </si>
  <si>
    <t xml:space="preserve">Promedio del gasto mensual en vivienda, con imputación - Bogotá</t>
  </si>
  <si>
    <t xml:space="preserve">Promedio del gasto mensual en vivienda, con imputación - Municipios</t>
  </si>
  <si>
    <t xml:space="preserve">Promedio del gasto mensual en vivienda, con imputación - Municipios urbano (Cabecera)</t>
  </si>
  <si>
    <t xml:space="preserve">Promedio del gasto mensual en vivienda, con imputación - Localidades</t>
  </si>
  <si>
    <t xml:space="preserve">Promedio del gasto mensual en vivienda, con imputación - Localidades urbano (Cabecera)</t>
  </si>
  <si>
    <t xml:space="preserve">Promedio del gasto mensual en vivienda, con imputación - UPZ</t>
  </si>
  <si>
    <t xml:space="preserve">Promedio del gasto mensual en vivienda, con imputación - Municipios rural (Centros poblados y rural disperso)</t>
  </si>
  <si>
    <t xml:space="preserve">Gasto mensual en enseres, con imputación, cruzando según autorreconocimiento étnico</t>
  </si>
  <si>
    <t xml:space="preserve">Código de pregunta en análisis: n_gm_enseres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</si>
  <si>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49_Apogeo, 65_Arborizadora, 85_Bosa Central, 18_Britalia, 45_Carvajal, 109_Ciudad Salitre Oriental, 80_Corabastos, 86_El Porvenir, 19_El Prado, 28_El Rincón, 74_Engativá, 76_Fontibón San Pablo, 100_Galerías, 73_Garcés Navas, 81_Gran Britalia, 57_Gran Yomasa, 69_Ismael Perdomo, 70_Jerusalén, 94_La Candelaria, 52_La Flora, 50_LA GLORIA, 92_La Macarena, 102_La Sabana, 95_Las Cruces, 54_Marruecos, 29_Minuto de Dios, 107_Quinta Paredes, 38_Restrepo, 66_San Francisco, 89_San Isidro - Patios, 43_San Rafael, 33_Sosiego, 101_Teusaquillo, 71_Tibabuyes, 12_Toberín, 802_KENNEDY: Castilla + Bavaria, 804_USAQUÉN: Paseo de Los Libertadores + La Uribe, 806_SUBA: La Academia + Guaymaral + San José de Bavaria, 807_BARRIOS UNIDOS: Parque Salitre + Doce de Octubre, 809_PUENTE ARANDA: Zona Industrial + Puente Aranda, 810_ENGATIVÁ: Santa Cecilia + Jardín Botánico, 811_USME: Alfonso López + Ciudad Usme, 816_CHAPINERO: Pardo Rubio + Chapinero, 53_Marco Fidel Suárez, 36_San José, 25_La Floresta, 20_Localidad Sumapaz, 25126_Cajicá cabecera, 25175_Chía resto, 25473_Mosquera cabecera, 25473_Mosquera resto, 25754_Soacha cabecera, </t>
  </si>
  <si>
    <t xml:space="preserve">Promedio del gasto mensual en enseres, con imputación - Bogotá</t>
  </si>
  <si>
    <t xml:space="preserve">Promedio del gasto mensual en enseres, con imputación - Municipios</t>
  </si>
  <si>
    <t xml:space="preserve">Promedio del gasto mensual en enseres, con imputación - Municipios urbano (Cabecera)</t>
  </si>
  <si>
    <t xml:space="preserve">Promedio del gasto mensual en enseres, con imputación - Localidades</t>
  </si>
  <si>
    <t xml:space="preserve">Promedio del gasto mensual en enseres, con imputación - Localidades urbano (Cabecera)</t>
  </si>
  <si>
    <t xml:space="preserve">Promedio del gasto mensual en enseres, con imputación - UPZ</t>
  </si>
  <si>
    <t xml:space="preserve">Promedio del gasto mensual en enseres, con imputación - Municipios rural (Centros poblados y rural disperso)</t>
  </si>
  <si>
    <t xml:space="preserve">Gasto mensual en salud, con imputación, cruzando según autorreconocimiento étnico</t>
  </si>
  <si>
    <t xml:space="preserve">Código de pregunta en análisis: n_gm_salud_hog</t>
  </si>
  <si>
    <t xml:space="preserve">Promedio del gasto mensual en salud, con imputación - Bogotá</t>
  </si>
  <si>
    <t xml:space="preserve">Promedio del gasto mensual en salud, con imputación - Municipios</t>
  </si>
  <si>
    <t xml:space="preserve">Promedio del gasto mensual en salud, con imputación - Municipios urbano (Cabecera)</t>
  </si>
  <si>
    <t xml:space="preserve">Promedio del gasto mensual en salud, con imputación - Localidades</t>
  </si>
  <si>
    <t xml:space="preserve">Promedio del gasto mensual en salud, con imputación - Localidades urbano (Cabecera)</t>
  </si>
  <si>
    <t xml:space="preserve">Promedio del gasto mensual en salud, con imputación - UPZ</t>
  </si>
  <si>
    <t xml:space="preserve">Promedio del gasto mensual en salud, con imputación - Municipios rural (Centros poblados y rural disperso)</t>
  </si>
  <si>
    <t xml:space="preserve">Gasto mensual en transporte y comunicaciones, con imputación, cruzando según autorreconocimiento étnico</t>
  </si>
  <si>
    <t xml:space="preserve">Código de pregunta en análisis: n_gm_trans_com</t>
  </si>
  <si>
    <t xml:space="preserve">Promedio del gasto mensual en transporte y comunicaciones, con imputación - Bogotá</t>
  </si>
  <si>
    <t xml:space="preserve">Promedio del gasto mensual en transporte y comunicaciones, con imputación - Municipios</t>
  </si>
  <si>
    <t xml:space="preserve">Promedio del gasto mensual en transporte y comunicaciones, con imputación - Municipios urbano (Cabecera)</t>
  </si>
  <si>
    <t xml:space="preserve">Promedio del gasto mensual en transporte y comunicaciones, con imputación - Localidades</t>
  </si>
  <si>
    <t xml:space="preserve">Promedio del gasto mensual en transporte y comunicaciones, con imputación - Localidades urbano (Cabecera)</t>
  </si>
  <si>
    <t xml:space="preserve">Promedio del gasto mensual en transporte y comunicaciones, con imputación - UPZ</t>
  </si>
  <si>
    <t xml:space="preserve">Promedio del gasto mensual en transporte y comunicaciones, con imputación - Municipios rural (Centros poblados y rural disperso)</t>
  </si>
  <si>
    <t xml:space="preserve">Gasto mensual en recreación, con imputación, cruzando según autorreconocimiento étnico</t>
  </si>
  <si>
    <t xml:space="preserve">Código de pregunta en análisis: n_gm_recrea</t>
  </si>
  <si>
    <t xml:space="preserve">Promedio del gasto mensual en recreación, con imputación - Bogotá</t>
  </si>
  <si>
    <t xml:space="preserve">Promedio del gasto mensual en recreación, con imputación - Municipios</t>
  </si>
  <si>
    <t xml:space="preserve">Promedio del gasto mensual en recreación, con imputación - Municipios urbano (Cabecera)</t>
  </si>
  <si>
    <t xml:space="preserve">Promedio del gasto mensual en recreación, con imputación - Localidades</t>
  </si>
  <si>
    <t xml:space="preserve">Promedio del gasto mensual en recreación, con imputación - Localidades urbano (Cabecera)</t>
  </si>
  <si>
    <t xml:space="preserve">Promedio del gasto mensual en recreación, con imputación - UPZ</t>
  </si>
  <si>
    <t xml:space="preserve">Promedio del gasto mensual en recreación, con imputación - Municipios rural (Centros poblados y rural disperso)</t>
  </si>
  <si>
    <t xml:space="preserve">Gasto mensual en educación, con imputación, cruzando según autorreconocimiento étnico</t>
  </si>
  <si>
    <t xml:space="preserve">Código de pregunta en análisis: n_gm_educ_hog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</si>
  <si>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34_20 de Julio, 65_Arborizadora, 72_Bolivia, 30_Boyacá Real, 79_Calandaima, 45_Carvajal, 40_Ciudad Montes, 110_Ciudad Salitre Occidental, 74_Engativá, 75_Fontibón, 100_Galerías, 73_Garcés Navas, 47_Kennedy Central, 92_La Macarena, 21_Los Andes, 13_Los Cedros, 51_Los Libertadores, 96_Lourdes, 67_Lucero, 114_Modelia, 41_Muzú, 107_Quinta Paredes, 39_Quiroga, 38_Restrepo, 89_San Isidro - Patios, 37_Santa Isabel, 71_Tibabuyes, 87_Tintál Sur, 12_Toberín, 803_USAQUÉN: Country Club + Santa Bárbara, 804_USAQUÉN: Paseo de Los Libertadores + La Uribe, 806_SUBA: La Academia + Guaymaral + San José de Bavaria, 807_BARRIOS UNIDOS: Parque Salitre + Doce de Octubre, 808_TEUSAQUILLO: Parque Simón Bolívar - CAN + La Esmeralda, 809_PUENTE ARANDA: Zona Industrial + Puente Aranda, 810_ENGATIVÁ: Santa Cecilia + Jardín Botánico, 813_FONTIBÓN: Aeropuerto El Dorado + Capellanía, 9_Verbenal, 20_La Alhambra, 116_Álamos, 4_Localidad San Cristóbal resto, 5_Localidad Usme resto, 11_Localidad Suba resto, 20_Localidad Sumapaz, 25099_Bojacá cabecera, 25175_Chía resto, 25214_Cota resto, 25269_Facatativá cabecera, 25290_Fusagasugá cabecera, 25377_La Calera resto, 25430_Madrid cabecera, 25473_Mosquera cabecera, 25473_Mosquera resto, 25740_Sibaté cabecera, 25754_Soacha cabecera, 25785_Tabio cabecera, 25817_Tocancipá cabecera, 25898_Zipacón cabecera, 25899_Zipaquirá cabecera, </t>
  </si>
  <si>
    <t xml:space="preserve">Promedio del gasto mensual en educación, con imputación - Bogotá</t>
  </si>
  <si>
    <t xml:space="preserve">Promedio del gasto mensual en educación, con imputación - Municipios</t>
  </si>
  <si>
    <t xml:space="preserve">Promedio del gasto mensual en educación, con imputación - Municipios urbano (Cabecera)</t>
  </si>
  <si>
    <t xml:space="preserve">Promedio del gasto mensual en educación, con imputación - Localidades</t>
  </si>
  <si>
    <t xml:space="preserve">Promedio del gasto mensual en educación, con imputación - Localidades urbano (Cabecera)</t>
  </si>
  <si>
    <t xml:space="preserve">Promedio del gasto mensual en educación, con imputación - UPZ</t>
  </si>
  <si>
    <t xml:space="preserve">Promedio del gasto mensual en educación, con imputación - Municipios rural (Centros poblados y rural disperso)</t>
  </si>
  <si>
    <t xml:space="preserve">Gasto mensual en otros, con imputación, cruzando según autorreconocimiento étnico</t>
  </si>
  <si>
    <t xml:space="preserve">Código de pregunta en análisis: n_gm_otros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</si>
  <si>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34_20 de Julio, 49_Apogeo, 40_Ciudad Montes, 109_Ciudad Salitre Oriental, 73_Garcés Navas, 112_Granjas de Techo, 92_La Macarena, 13_Los Cedros, 96_Lourdes, 114_Modelia, 41_Muzú, 107_Quinta Paredes, 11_San Cristóbal Norte, 89_San Isidro - Patios, 43_San Rafael, 71_Tibabuyes, 87_Tintál Sur, 12_Toberín, 807_BARRIOS UNIDOS: Parque Salitre + Doce de Octubre, 808_TEUSAQUILLO: Parque Simón Bolívar - CAN + La Esmeralda, 809_PUENTE ARANDA: Zona Industrial + Puente Aranda, 810_ENGATIVÁ: Santa Cecilia + Jardín Botánico, 813_FONTIBÓN: Aeropuerto El Dorado + Capellanía, 9_Verbenal, 20_La Alhambra, 25_La Floresta, 116_Álamos, 4_Localidad San Cristóbal resto, 5_Localidad Usme resto, 11_Localidad Suba resto, 25099_Bojacá cabecera, 25175_Chía cabecera, 25214_Cota resto, 25260_El Rosal cabecera, 25286_Funza resto, 25295_Gachancipá cabecera, 25377_La Calera cabecera, 25430_Madrid cabecera, 25473_Mosquera cabecera, 25754_Soacha cabecera, 25758_Sopó cabecera, 25769_Subachoque cabecera, 25785_Tabio cabecera, 25817_Tocancipá cabecera, 25898_Zipacón cabecera, 25899_Zipaquirá cabecera, </t>
  </si>
  <si>
    <t xml:space="preserve">Promedio del gasto mensual en otros, con imputación - Bogotá</t>
  </si>
  <si>
    <t xml:space="preserve">Promedio del gasto mensual en otros, con imputación - Municipios</t>
  </si>
  <si>
    <t xml:space="preserve">Promedio del gasto mensual en otros, con imputación - Municipios urbano (Cabecera)</t>
  </si>
  <si>
    <t xml:space="preserve">Promedio del gasto mensual en otros, con imputación - Localidades</t>
  </si>
  <si>
    <t xml:space="preserve">Promedio del gasto mensual en otros, con imputación - Localidades urbano (Cabecera)</t>
  </si>
  <si>
    <t xml:space="preserve">Promedio del gasto mensual en otros, con imputación - UPZ</t>
  </si>
  <si>
    <t xml:space="preserve">Promedio del gasto mensual en otros, con imputación - Municipios rural (Centros poblados y rural disperso)</t>
  </si>
  <si>
    <t xml:space="preserve">Gasto mensual en bienes durables, con imputación, cruzando según autorreconocimiento étnico</t>
  </si>
  <si>
    <t xml:space="preserve">Código de pregunta en análisis: n_gm_durable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</si>
  <si>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44_Américas, 65_Arborizadora, 72_Bolivia, 84_Bosa Occidental, 79_Calandaima, 45_Carvajal, 35_Ciudad Jardín, 110_Ciudad Salitre Occidental, 58_Comuneros, 80_Corabastos, 28_El Rincón, 74_Engativá, 76_Fontibón San Pablo, 73_Garcés Navas, 57_Gran Yomasa, 92_La Macarena, 102_La Sabana, 95_Las Cruces, 26_Las Ferias, 83_Las Margaritas, 13_Los Cedros, 51_Los Libertadores, 96_Lourdes, 29_Minuto de Dios, 24_Niza, 107_Quinta Paredes, 32_San Blas, 66_San Francisco, 43_San Rafael, 37_Santa Isabel, 71_Tibabuyes, 48_Timiza, 12_Toberín, 42_Venecia, 77_Zona Franca, 803_USAQUÉN: Country Club + Santa Bárbara, 804_USAQUÉN: Paseo de Los Libertadores + La Uribe, 808_TEUSAQUILLO: Parque Simón Bolívar - CAN + La Esmeralda, 809_PUENTE ARANDA: Zona Industrial + Puente Aranda, 812_USME: Parque Entrenubes + Danubio, 813_FONTIBÓN: Aeropuerto El Dorado + Capellanía, 815_CIUDAD BOLÍVAR: Monteblanco + El Tesoro + El Mochuelo, 53_Marco Fidel Suárez, 36_San José, 9_Verbenal, 20_La Alhambra, 4_Localidad San Cristóbal resto, 19_Localidad Ciudad Bolívar resto, 25099_Bojacá cabecera, 25126_Cajicá cabecera, 25175_Chía cabecera, 25286_Funza cabecera, 25286_Funza resto, 25295_Gachancipá cabecera, 25377_La Calera resto, 25473_Mosquera cabecera, 25473_Mosquera resto, 25754_Soacha cabecera, 25899_Zipaquirá cabecera, </t>
  </si>
  <si>
    <t xml:space="preserve">Promedio del gasto mensual en bienes durables, con imputación - Bogotá</t>
  </si>
  <si>
    <t xml:space="preserve">Promedio del gasto mensual en bienes durables, con imputación - Municipios</t>
  </si>
  <si>
    <t xml:space="preserve">Promedio del gasto mensual en bienes durables, con imputación - Municipios urbano (Cabecera)</t>
  </si>
  <si>
    <t xml:space="preserve">Promedio del gasto mensual en bienes durables, con imputación - Localidades</t>
  </si>
  <si>
    <t xml:space="preserve">Promedio del gasto mensual en bienes durables, con imputación - Localidades urbano (Cabecera)</t>
  </si>
  <si>
    <t xml:space="preserve">Promedio del gasto mensual en bienes durables, con imputación - UPZ</t>
  </si>
  <si>
    <t xml:space="preserve">Promedio del gasto mensual en bienes durables, con imputación - Municipios rural (Centros poblados y rural disperso)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</si>
</sst>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9">
    <numFmt numFmtId="166" formatCode="0.0"/>
    <numFmt numFmtId="167" formatCode="0.0"/>
    <numFmt numFmtId="168" formatCode="0.0"/>
    <numFmt numFmtId="169" formatCode="0.0"/>
    <numFmt numFmtId="170" formatCode="0.0"/>
    <numFmt numFmtId="171" formatCode="0.0"/>
    <numFmt numFmtId="172" formatCode="0.0"/>
    <numFmt numFmtId="173" formatCode="0.0"/>
    <numFmt numFmtId="174" formatCode="0.0"/>
    <numFmt numFmtId="175" formatCode="0.0"/>
    <numFmt numFmtId="176" formatCode="0.0"/>
    <numFmt numFmtId="177" formatCode="0.0"/>
    <numFmt numFmtId="178" formatCode="0.0"/>
    <numFmt numFmtId="179" formatCode="0.0"/>
    <numFmt numFmtId="180" formatCode="0.0"/>
    <numFmt numFmtId="181" formatCode="0.0"/>
    <numFmt numFmtId="182" formatCode="0.0"/>
    <numFmt numFmtId="183" formatCode="0.0"/>
    <numFmt numFmtId="184" formatCode="0.0"/>
    <numFmt numFmtId="185" formatCode="0.0"/>
    <numFmt numFmtId="186" formatCode="0.0"/>
    <numFmt numFmtId="187" formatCode="0.0"/>
    <numFmt numFmtId="188" formatCode="0.0"/>
    <numFmt numFmtId="189" formatCode="0.0"/>
    <numFmt numFmtId="190" formatCode="0.0"/>
    <numFmt numFmtId="191" formatCode="0.0"/>
    <numFmt numFmtId="192" formatCode="0.0"/>
    <numFmt numFmtId="193" formatCode="0.0"/>
    <numFmt numFmtId="194" formatCode="0.0"/>
    <numFmt numFmtId="195" formatCode="0.0"/>
    <numFmt numFmtId="196" formatCode="0.0"/>
    <numFmt numFmtId="197" formatCode="0.0"/>
    <numFmt numFmtId="198" formatCode="0.0"/>
    <numFmt numFmtId="199" formatCode="0.0"/>
    <numFmt numFmtId="200" formatCode="0.0"/>
    <numFmt numFmtId="201" formatCode="0.0"/>
    <numFmt numFmtId="202" formatCode="0.0"/>
    <numFmt numFmtId="203" formatCode="0.0"/>
    <numFmt numFmtId="204" formatCode="0.0"/>
    <numFmt numFmtId="205" formatCode="0.0"/>
    <numFmt numFmtId="206" formatCode="0.0"/>
    <numFmt numFmtId="207" formatCode="0.0"/>
    <numFmt numFmtId="208" formatCode="0.0"/>
    <numFmt numFmtId="209" formatCode="0.0"/>
    <numFmt numFmtId="210" formatCode="0.0"/>
    <numFmt numFmtId="211" formatCode="0.0"/>
    <numFmt numFmtId="212" formatCode="0.0"/>
    <numFmt numFmtId="213" formatCode="0.0"/>
    <numFmt numFmtId="214" formatCode="0.0"/>
    <numFmt numFmtId="215" formatCode="0.0"/>
    <numFmt numFmtId="216" formatCode="0.0"/>
    <numFmt numFmtId="217" formatCode="0.0"/>
    <numFmt numFmtId="218" formatCode="0.0"/>
    <numFmt numFmtId="219" formatCode="0.0"/>
    <numFmt numFmtId="220" formatCode="0.0"/>
    <numFmt numFmtId="221" formatCode="0.0"/>
    <numFmt numFmtId="222" formatCode="0.0"/>
    <numFmt numFmtId="223" formatCode="0.0"/>
    <numFmt numFmtId="224" formatCode="0.0"/>
    <numFmt numFmtId="225" formatCode="0.0"/>
    <numFmt numFmtId="226" formatCode="0.0"/>
    <numFmt numFmtId="227" formatCode="0.0"/>
    <numFmt numFmtId="228" formatCode="0.0"/>
    <numFmt numFmtId="229" formatCode="0.0"/>
    <numFmt numFmtId="230" formatCode="0.0"/>
    <numFmt numFmtId="231" formatCode="0.0"/>
    <numFmt numFmtId="232" formatCode="0.0"/>
    <numFmt numFmtId="233" formatCode="0.0"/>
    <numFmt numFmtId="234" formatCode="0.0"/>
    <numFmt numFmtId="235" formatCode="0.0"/>
    <numFmt numFmtId="236" formatCode="0.0"/>
    <numFmt numFmtId="237" formatCode="0.0"/>
    <numFmt numFmtId="238" formatCode="0.0"/>
    <numFmt numFmtId="239" formatCode="0.0"/>
    <numFmt numFmtId="240" formatCode="0.0"/>
    <numFmt numFmtId="241" formatCode="0.0"/>
    <numFmt numFmtId="242" formatCode="0.0"/>
    <numFmt numFmtId="243" formatCode="0.0"/>
    <numFmt numFmtId="244" formatCode="0.0"/>
    <numFmt numFmtId="245" formatCode="0.0"/>
    <numFmt numFmtId="246" formatCode="0.0"/>
    <numFmt numFmtId="247" formatCode="0.0"/>
    <numFmt numFmtId="248" formatCode="0.0"/>
    <numFmt numFmtId="249" formatCode="0.0"/>
    <numFmt numFmtId="250" formatCode="0.0"/>
    <numFmt numFmtId="251" formatCode="0.0"/>
    <numFmt numFmtId="252" formatCode="0.0"/>
    <numFmt numFmtId="253" formatCode="0.0"/>
    <numFmt numFmtId="254" formatCode="0.0"/>
    <numFmt numFmtId="255" formatCode="0.0"/>
    <numFmt numFmtId="256" formatCode="0.0"/>
    <numFmt numFmtId="257" formatCode="0.0"/>
    <numFmt numFmtId="258" formatCode="0.0"/>
    <numFmt numFmtId="259" formatCode="0.0"/>
    <numFmt numFmtId="260" formatCode="0.0"/>
    <numFmt numFmtId="261" formatCode="0.0"/>
    <numFmt numFmtId="262" formatCode="0.0"/>
    <numFmt numFmtId="263" formatCode="0.0"/>
    <numFmt numFmtId="264" formatCode="0.0"/>
    <numFmt numFmtId="265" formatCode="0.0"/>
    <numFmt numFmtId="266" formatCode="0.0"/>
    <numFmt numFmtId="267" formatCode="0.0"/>
    <numFmt numFmtId="268" formatCode="0.0"/>
    <numFmt numFmtId="269" formatCode="0.0"/>
    <numFmt numFmtId="270" formatCode="0.0"/>
    <numFmt numFmtId="271" formatCode="0.0"/>
    <numFmt numFmtId="272" formatCode="0.0"/>
    <numFmt numFmtId="273" formatCode="0.0"/>
    <numFmt numFmtId="274" formatCode="0.0"/>
    <numFmt numFmtId="275" formatCode="0.0"/>
    <numFmt numFmtId="276" formatCode="0.0"/>
    <numFmt numFmtId="277" formatCode="0.0"/>
    <numFmt numFmtId="278" formatCode="0.0"/>
    <numFmt numFmtId="279" formatCode="0.0"/>
    <numFmt numFmtId="280" formatCode="0.0"/>
    <numFmt numFmtId="281" formatCode="0.0"/>
    <numFmt numFmtId="282" formatCode="0.0"/>
    <numFmt numFmtId="283" formatCode="0.0"/>
    <numFmt numFmtId="284" formatCode="0.0"/>
    <numFmt numFmtId="285" formatCode="0.0"/>
    <numFmt numFmtId="286" formatCode="0.0"/>
    <numFmt numFmtId="287" formatCode="0.0"/>
    <numFmt numFmtId="288" formatCode="0.0"/>
    <numFmt numFmtId="289" formatCode="0.0"/>
    <numFmt numFmtId="290" formatCode="0.0"/>
    <numFmt numFmtId="291" formatCode="0.0"/>
    <numFmt numFmtId="292" formatCode="0.0"/>
    <numFmt numFmtId="293" formatCode="0.0"/>
    <numFmt numFmtId="294" formatCode="0.0"/>
    <numFmt numFmtId="295" formatCode="0.0"/>
    <numFmt numFmtId="296" formatCode="0.0"/>
    <numFmt numFmtId="297" formatCode="0.0"/>
    <numFmt numFmtId="298" formatCode="0.0"/>
    <numFmt numFmtId="299" formatCode="0.0"/>
    <numFmt numFmtId="300" formatCode="0.0"/>
    <numFmt numFmtId="301" formatCode="0.0"/>
    <numFmt numFmtId="302" formatCode="0.0"/>
    <numFmt numFmtId="303" formatCode="0.0"/>
    <numFmt numFmtId="304" formatCode="0.0"/>
    <numFmt numFmtId="305" formatCode="0.0"/>
    <numFmt numFmtId="306" formatCode="0.0"/>
    <numFmt numFmtId="307" formatCode="0.0"/>
    <numFmt numFmtId="308" formatCode="0.0"/>
    <numFmt numFmtId="309" formatCode="0.0"/>
    <numFmt numFmtId="310" formatCode="0.0"/>
    <numFmt numFmtId="311" formatCode="0.0"/>
    <numFmt numFmtId="312" formatCode="0.0"/>
    <numFmt numFmtId="313" formatCode="0.0"/>
    <numFmt numFmtId="314" formatCode="0.0"/>
    <numFmt numFmtId="315" formatCode="0.0"/>
    <numFmt numFmtId="316" formatCode="0.0"/>
    <numFmt numFmtId="317" formatCode="0.0"/>
    <numFmt numFmtId="318" formatCode="0.0"/>
    <numFmt numFmtId="319" formatCode="0.0"/>
    <numFmt numFmtId="320" formatCode="0.0"/>
    <numFmt numFmtId="321" formatCode="0.0"/>
    <numFmt numFmtId="322" formatCode="0.0"/>
    <numFmt numFmtId="323" formatCode="0.0"/>
    <numFmt numFmtId="324" formatCode="0.0"/>
    <numFmt numFmtId="325" formatCode="0.0"/>
    <numFmt numFmtId="326" formatCode="0.0"/>
    <numFmt numFmtId="327" formatCode="0.0"/>
    <numFmt numFmtId="328" formatCode="0.0"/>
    <numFmt numFmtId="329" formatCode="0.0"/>
    <numFmt numFmtId="330" formatCode="0.0"/>
    <numFmt numFmtId="331" formatCode="0.0"/>
    <numFmt numFmtId="332" formatCode="0.0"/>
    <numFmt numFmtId="333" formatCode="0.0"/>
    <numFmt numFmtId="334" formatCode="0.0"/>
    <numFmt numFmtId="335" formatCode="0.0"/>
    <numFmt numFmtId="336" formatCode="0.0"/>
    <numFmt numFmtId="337" formatCode="0.0"/>
    <numFmt numFmtId="338" formatCode="0.0"/>
    <numFmt numFmtId="339" formatCode="0.0"/>
    <numFmt numFmtId="340" formatCode="0.0"/>
    <numFmt numFmtId="341" formatCode="0.0"/>
    <numFmt numFmtId="342" formatCode="0.0"/>
    <numFmt numFmtId="343" formatCode="0.0"/>
    <numFmt numFmtId="344" formatCode="0.0"/>
    <numFmt numFmtId="345" formatCode="0.0"/>
    <numFmt numFmtId="346" formatCode="0.0"/>
    <numFmt numFmtId="347" formatCode="0.0"/>
    <numFmt numFmtId="348" formatCode="0.0"/>
    <numFmt numFmtId="349" formatCode="0.0"/>
    <numFmt numFmtId="350" formatCode="0.0"/>
    <numFmt numFmtId="351" formatCode="0.0"/>
    <numFmt numFmtId="352" formatCode="0.0"/>
    <numFmt numFmtId="353" formatCode="0.0"/>
    <numFmt numFmtId="354" formatCode="0.0"/>
    <numFmt numFmtId="355" formatCode="0.0"/>
    <numFmt numFmtId="356" formatCode="0.0"/>
    <numFmt numFmtId="357" formatCode="0.0"/>
    <numFmt numFmtId="358" formatCode="0.0"/>
    <numFmt numFmtId="359" formatCode="0.0"/>
    <numFmt numFmtId="360" formatCode="0.0"/>
    <numFmt numFmtId="361" formatCode="0.0"/>
    <numFmt numFmtId="362" formatCode="0.0"/>
    <numFmt numFmtId="363" formatCode="0.0"/>
    <numFmt numFmtId="364" formatCode="0.0"/>
    <numFmt numFmtId="365" formatCode="0.0"/>
    <numFmt numFmtId="366" formatCode="0.0"/>
    <numFmt numFmtId="367" formatCode="0.0"/>
    <numFmt numFmtId="368" formatCode="0.0"/>
    <numFmt numFmtId="369" formatCode="0.0"/>
    <numFmt numFmtId="370" formatCode="0.0"/>
    <numFmt numFmtId="371" formatCode="0.0"/>
    <numFmt numFmtId="372" formatCode="0.0"/>
    <numFmt numFmtId="373" formatCode="0.0"/>
    <numFmt numFmtId="374" formatCode="0.0"/>
    <numFmt numFmtId="375" formatCode="0.0"/>
    <numFmt numFmtId="376" formatCode="0.0"/>
    <numFmt numFmtId="377" formatCode="0.0"/>
    <numFmt numFmtId="378" formatCode="0.0"/>
    <numFmt numFmtId="379" formatCode="0.0"/>
    <numFmt numFmtId="380" formatCode="0.0"/>
    <numFmt numFmtId="381" formatCode="0.0"/>
    <numFmt numFmtId="382" formatCode="0.0"/>
    <numFmt numFmtId="383" formatCode="0.0"/>
    <numFmt numFmtId="384" formatCode="0.0"/>
    <numFmt numFmtId="385" formatCode="0.0"/>
    <numFmt numFmtId="386" formatCode="0.0"/>
    <numFmt numFmtId="387" formatCode="0.0"/>
    <numFmt numFmtId="388" formatCode="0.0"/>
    <numFmt numFmtId="389" formatCode="0.0"/>
    <numFmt numFmtId="390" formatCode="0.0"/>
    <numFmt numFmtId="391" formatCode="0.0"/>
    <numFmt numFmtId="392" formatCode="0.0"/>
    <numFmt numFmtId="393" formatCode="0.0"/>
    <numFmt numFmtId="394" formatCode="0.0"/>
    <numFmt numFmtId="395" formatCode="0.0"/>
    <numFmt numFmtId="396" formatCode="0.0"/>
    <numFmt numFmtId="397" formatCode="0.0"/>
    <numFmt numFmtId="398" formatCode="0.0"/>
    <numFmt numFmtId="399" formatCode="0.0"/>
    <numFmt numFmtId="400" formatCode="0.0"/>
    <numFmt numFmtId="401" formatCode="0.0"/>
    <numFmt numFmtId="402" formatCode="0.0"/>
    <numFmt numFmtId="403" formatCode="0.0"/>
    <numFmt numFmtId="404" formatCode="0.0"/>
    <numFmt numFmtId="405" formatCode="0.0"/>
    <numFmt numFmtId="406" formatCode="0.0"/>
    <numFmt numFmtId="407" formatCode="0.0"/>
    <numFmt numFmtId="408" formatCode="0.0"/>
    <numFmt numFmtId="409" formatCode="0.0"/>
    <numFmt numFmtId="410" formatCode="0.0"/>
    <numFmt numFmtId="411" formatCode="0.0"/>
    <numFmt numFmtId="412" formatCode="0.0"/>
    <numFmt numFmtId="413" formatCode="0.0"/>
    <numFmt numFmtId="414" formatCode="0.0"/>
    <numFmt numFmtId="415" formatCode="0.0"/>
    <numFmt numFmtId="416" formatCode="0.0"/>
    <numFmt numFmtId="417" formatCode="0.0"/>
    <numFmt numFmtId="418" formatCode="0.0"/>
    <numFmt numFmtId="419" formatCode="0.0"/>
    <numFmt numFmtId="420" formatCode="0.0"/>
    <numFmt numFmtId="421" formatCode="0.0"/>
    <numFmt numFmtId="422" formatCode="0.0"/>
    <numFmt numFmtId="423" formatCode="0.0"/>
    <numFmt numFmtId="424" formatCode="0.0"/>
    <numFmt numFmtId="425" formatCode="0.0"/>
    <numFmt numFmtId="426" formatCode="0.0"/>
    <numFmt numFmtId="427" formatCode="0.0"/>
    <numFmt numFmtId="428" formatCode="0.0"/>
    <numFmt numFmtId="429" formatCode="0.0"/>
    <numFmt numFmtId="430" formatCode="0.0"/>
    <numFmt numFmtId="431" formatCode="0.0"/>
    <numFmt numFmtId="432" formatCode="0.0"/>
    <numFmt numFmtId="433" formatCode="0.0"/>
    <numFmt numFmtId="434" formatCode="0.0"/>
    <numFmt numFmtId="435" formatCode="0.0"/>
    <numFmt numFmtId="436" formatCode="0.0"/>
    <numFmt numFmtId="437" formatCode="0.0"/>
    <numFmt numFmtId="438" formatCode="0.0"/>
    <numFmt numFmtId="439" formatCode="0.0"/>
    <numFmt numFmtId="440" formatCode="0.0"/>
    <numFmt numFmtId="441" formatCode="0.0"/>
    <numFmt numFmtId="442" formatCode="0.0"/>
    <numFmt numFmtId="443" formatCode="0.0"/>
    <numFmt numFmtId="444" formatCode="0.0"/>
    <numFmt numFmtId="445" formatCode="0.0"/>
    <numFmt numFmtId="446" formatCode="0.0"/>
    <numFmt numFmtId="447" formatCode="0.0"/>
    <numFmt numFmtId="448" formatCode="0.0"/>
    <numFmt numFmtId="449" formatCode="0.0"/>
    <numFmt numFmtId="450" formatCode="0.0"/>
    <numFmt numFmtId="451" formatCode="0.0"/>
    <numFmt numFmtId="452" formatCode="0.0"/>
    <numFmt numFmtId="453" formatCode="0.0"/>
    <numFmt numFmtId="454" formatCode="0.0"/>
    <numFmt numFmtId="455" formatCode="0.0"/>
    <numFmt numFmtId="456" formatCode="0.0"/>
    <numFmt numFmtId="457" formatCode="0.0"/>
    <numFmt numFmtId="458" formatCode="0.0"/>
    <numFmt numFmtId="459" formatCode="0.0"/>
    <numFmt numFmtId="460" formatCode="0.0"/>
    <numFmt numFmtId="461" formatCode="0.0"/>
    <numFmt numFmtId="462" formatCode="0.0"/>
    <numFmt numFmtId="463" formatCode="0.0"/>
    <numFmt numFmtId="464" formatCode="0.0"/>
    <numFmt numFmtId="465" formatCode="0.0"/>
    <numFmt numFmtId="466" formatCode="0.0"/>
    <numFmt numFmtId="467" formatCode="0.0"/>
    <numFmt numFmtId="468" formatCode="0.0"/>
    <numFmt numFmtId="469" formatCode="0.0"/>
    <numFmt numFmtId="470" formatCode="0.0"/>
    <numFmt numFmtId="471" formatCode="0.0"/>
    <numFmt numFmtId="472" formatCode="0.0"/>
    <numFmt numFmtId="473" formatCode="0.0"/>
    <numFmt numFmtId="474" formatCode="0.0"/>
    <numFmt numFmtId="475" formatCode="0.0"/>
    <numFmt numFmtId="476" formatCode="0.0"/>
    <numFmt numFmtId="477" formatCode="0.0"/>
    <numFmt numFmtId="478" formatCode="0.0"/>
    <numFmt numFmtId="479" formatCode="0.0"/>
    <numFmt numFmtId="480" formatCode="0.0"/>
    <numFmt numFmtId="481" formatCode="0.0"/>
    <numFmt numFmtId="482" formatCode="0.0"/>
    <numFmt numFmtId="483" formatCode="0.0"/>
    <numFmt numFmtId="484" formatCode="0.0"/>
    <numFmt numFmtId="485" formatCode="0.0"/>
    <numFmt numFmtId="486" formatCode="0.0"/>
    <numFmt numFmtId="487" formatCode="0.0"/>
    <numFmt numFmtId="488" formatCode="0.0"/>
    <numFmt numFmtId="489" formatCode="0.0"/>
    <numFmt numFmtId="490" formatCode="0.0"/>
    <numFmt numFmtId="491" formatCode="0.0"/>
    <numFmt numFmtId="492" formatCode="0.0"/>
    <numFmt numFmtId="493" formatCode="0.0"/>
    <numFmt numFmtId="494" formatCode="0.0"/>
    <numFmt numFmtId="495" formatCode="0.0"/>
    <numFmt numFmtId="496" formatCode="0.0"/>
    <numFmt numFmtId="497" formatCode="0.0"/>
    <numFmt numFmtId="498" formatCode="0.0"/>
    <numFmt numFmtId="499" formatCode="0.0"/>
    <numFmt numFmtId="500" formatCode="0.0"/>
    <numFmt numFmtId="501" formatCode="0.0"/>
    <numFmt numFmtId="502" formatCode="0.0"/>
    <numFmt numFmtId="503" formatCode="0.0"/>
    <numFmt numFmtId="504" formatCode="0.0"/>
    <numFmt numFmtId="505" formatCode="0.0"/>
    <numFmt numFmtId="506" formatCode="0.0"/>
    <numFmt numFmtId="507" formatCode="0.0"/>
    <numFmt numFmtId="508" formatCode="0.0"/>
    <numFmt numFmtId="509" formatCode="0.0"/>
    <numFmt numFmtId="510" formatCode="0.0"/>
    <numFmt numFmtId="511" formatCode="0.0"/>
    <numFmt numFmtId="512" formatCode="0.0"/>
    <numFmt numFmtId="513" formatCode="0.0"/>
    <numFmt numFmtId="514" formatCode="0.0"/>
    <numFmt numFmtId="515" formatCode="0.0"/>
    <numFmt numFmtId="516" formatCode="0.0"/>
    <numFmt numFmtId="517" formatCode="0.0"/>
    <numFmt numFmtId="518" formatCode="0.0"/>
    <numFmt numFmtId="519" formatCode="0.0"/>
    <numFmt numFmtId="520" formatCode="0.0"/>
    <numFmt numFmtId="521" formatCode="0.0"/>
    <numFmt numFmtId="522" formatCode="0.0"/>
    <numFmt numFmtId="523" formatCode="0.0"/>
    <numFmt numFmtId="524" formatCode="0.0"/>
    <numFmt numFmtId="525" formatCode="0.0"/>
    <numFmt numFmtId="526" formatCode="0.0"/>
    <numFmt numFmtId="527" formatCode="0.0"/>
    <numFmt numFmtId="528" formatCode="0.0"/>
    <numFmt numFmtId="529" formatCode="0.0"/>
    <numFmt numFmtId="530" formatCode="0.0"/>
    <numFmt numFmtId="531" formatCode="0.0"/>
    <numFmt numFmtId="532" formatCode="0.0"/>
    <numFmt numFmtId="533" formatCode="0.0"/>
    <numFmt numFmtId="534" formatCode="0.0"/>
    <numFmt numFmtId="535" formatCode="0.0"/>
    <numFmt numFmtId="536" formatCode="0.0"/>
    <numFmt numFmtId="537" formatCode="0.0"/>
    <numFmt numFmtId="538" formatCode="0.0"/>
    <numFmt numFmtId="539" formatCode="0.0"/>
    <numFmt numFmtId="540" formatCode="0.0"/>
    <numFmt numFmtId="541" formatCode="0.0"/>
    <numFmt numFmtId="542" formatCode="0.0"/>
    <numFmt numFmtId="543" formatCode="0.0"/>
    <numFmt numFmtId="544" formatCode="0.0"/>
    <numFmt numFmtId="545" formatCode="0.0"/>
    <numFmt numFmtId="546" formatCode="0.0"/>
    <numFmt numFmtId="547" formatCode="0.0"/>
    <numFmt numFmtId="548" formatCode="0.0"/>
    <numFmt numFmtId="549" formatCode="0.0"/>
    <numFmt numFmtId="550" formatCode="0.0"/>
    <numFmt numFmtId="551" formatCode="0.0"/>
    <numFmt numFmtId="552" formatCode="0.0"/>
    <numFmt numFmtId="553" formatCode="0.0"/>
    <numFmt numFmtId="554" formatCode="0.0"/>
    <numFmt numFmtId="555" formatCode="0.0"/>
    <numFmt numFmtId="556" formatCode="0.0"/>
    <numFmt numFmtId="557" formatCode="0.0"/>
    <numFmt numFmtId="558" formatCode="0.0"/>
    <numFmt numFmtId="559" formatCode="0.0"/>
    <numFmt numFmtId="560" formatCode="0.0"/>
    <numFmt numFmtId="561" formatCode="0.0"/>
    <numFmt numFmtId="562" formatCode="0.0"/>
    <numFmt numFmtId="563" formatCode="0.0"/>
    <numFmt numFmtId="564" formatCode="0.0"/>
    <numFmt numFmtId="565" formatCode="0.0"/>
    <numFmt numFmtId="566" formatCode="0.0"/>
    <numFmt numFmtId="567" formatCode="0.0"/>
    <numFmt numFmtId="568" formatCode="0.0"/>
    <numFmt numFmtId="569" formatCode="0.0"/>
    <numFmt numFmtId="570" formatCode="0.0"/>
    <numFmt numFmtId="571" formatCode="0.0"/>
    <numFmt numFmtId="572" formatCode="0.0"/>
    <numFmt numFmtId="573" formatCode="0.0"/>
    <numFmt numFmtId="574" formatCode="0.0"/>
    <numFmt numFmtId="575" formatCode="0.0"/>
    <numFmt numFmtId="576" formatCode="0.0"/>
    <numFmt numFmtId="577" formatCode="0.0"/>
    <numFmt numFmtId="578" formatCode="0.0"/>
    <numFmt numFmtId="579" formatCode="0.0"/>
    <numFmt numFmtId="580" formatCode="0.0"/>
    <numFmt numFmtId="581" formatCode="0.0"/>
    <numFmt numFmtId="582" formatCode="0.0"/>
    <numFmt numFmtId="583" formatCode="0.0"/>
    <numFmt numFmtId="584" formatCode="0.0"/>
    <numFmt numFmtId="585" formatCode="0.0"/>
    <numFmt numFmtId="586" formatCode="0.0"/>
    <numFmt numFmtId="587" formatCode="0.0"/>
    <numFmt numFmtId="588" formatCode="0.0"/>
    <numFmt numFmtId="589" formatCode="0.0"/>
    <numFmt numFmtId="590" formatCode="0.0"/>
    <numFmt numFmtId="591" formatCode="0.0"/>
    <numFmt numFmtId="592" formatCode="0.0"/>
    <numFmt numFmtId="593" formatCode="0.0"/>
    <numFmt numFmtId="594" formatCode="0.0"/>
    <numFmt numFmtId="595" formatCode="0.0"/>
    <numFmt numFmtId="596" formatCode="0.0"/>
    <numFmt numFmtId="597" formatCode="0.0"/>
    <numFmt numFmtId="598" formatCode="0.0"/>
    <numFmt numFmtId="599" formatCode="0.0"/>
    <numFmt numFmtId="600" formatCode="0.0"/>
    <numFmt numFmtId="601" formatCode="0.0"/>
    <numFmt numFmtId="602" formatCode="0.0"/>
    <numFmt numFmtId="603" formatCode="0.0"/>
    <numFmt numFmtId="604" formatCode="0.0"/>
    <numFmt numFmtId="605" formatCode="0.0"/>
    <numFmt numFmtId="606" formatCode="0.0"/>
    <numFmt numFmtId="607" formatCode="0.0"/>
    <numFmt numFmtId="608" formatCode="0.0"/>
    <numFmt numFmtId="609" formatCode="0.0"/>
    <numFmt numFmtId="610" formatCode="0.0"/>
    <numFmt numFmtId="611" formatCode="0.0"/>
    <numFmt numFmtId="612" formatCode="0.0"/>
    <numFmt numFmtId="613" formatCode="0.0"/>
    <numFmt numFmtId="614" formatCode="0.0"/>
    <numFmt numFmtId="615" formatCode="0.0"/>
    <numFmt numFmtId="616" formatCode="0.0"/>
    <numFmt numFmtId="617" formatCode="0.0"/>
    <numFmt numFmtId="618" formatCode="0.0"/>
    <numFmt numFmtId="619" formatCode="0.0"/>
    <numFmt numFmtId="620" formatCode="0.0"/>
    <numFmt numFmtId="621" formatCode="0.0"/>
    <numFmt numFmtId="622" formatCode="0.0"/>
    <numFmt numFmtId="623" formatCode="0.0"/>
    <numFmt numFmtId="624" formatCode="0.0"/>
    <numFmt numFmtId="625" formatCode="0.0"/>
    <numFmt numFmtId="626" formatCode="0.0"/>
    <numFmt numFmtId="627" formatCode="0.0"/>
    <numFmt numFmtId="628" formatCode="0.0"/>
    <numFmt numFmtId="629" formatCode="0.0"/>
    <numFmt numFmtId="630" formatCode="0.0"/>
    <numFmt numFmtId="631" formatCode="0.0"/>
    <numFmt numFmtId="632" formatCode="0.0"/>
    <numFmt numFmtId="633" formatCode="0.0"/>
    <numFmt numFmtId="634" formatCode="0.0"/>
    <numFmt numFmtId="635" formatCode="0.0"/>
    <numFmt numFmtId="636" formatCode="0.0"/>
    <numFmt numFmtId="637" formatCode="0.0"/>
    <numFmt numFmtId="638" formatCode="0.0"/>
    <numFmt numFmtId="639" formatCode="0.0"/>
    <numFmt numFmtId="640" formatCode="0.0"/>
    <numFmt numFmtId="641" formatCode="0.0"/>
    <numFmt numFmtId="642" formatCode="0.0"/>
    <numFmt numFmtId="643" formatCode="0.0"/>
    <numFmt numFmtId="644" formatCode="0.0"/>
    <numFmt numFmtId="645" formatCode="0.0"/>
    <numFmt numFmtId="646" formatCode="0.0"/>
    <numFmt numFmtId="647" formatCode="0.0"/>
    <numFmt numFmtId="648" formatCode="0.0"/>
    <numFmt numFmtId="649" formatCode="0.0"/>
    <numFmt numFmtId="650" formatCode="0.0"/>
    <numFmt numFmtId="651" formatCode="0.0"/>
    <numFmt numFmtId="652" formatCode="0.0"/>
    <numFmt numFmtId="653" formatCode="0.0"/>
    <numFmt numFmtId="654" formatCode="0.0"/>
    <numFmt numFmtId="655" formatCode="0.0"/>
    <numFmt numFmtId="656" formatCode="0.0"/>
    <numFmt numFmtId="657" formatCode="0.0"/>
    <numFmt numFmtId="658" formatCode="0.0"/>
    <numFmt numFmtId="659" formatCode="0.0"/>
    <numFmt numFmtId="660" formatCode="0.0"/>
    <numFmt numFmtId="661" formatCode="0.0"/>
    <numFmt numFmtId="662" formatCode="0.0"/>
    <numFmt numFmtId="663" formatCode="0.0"/>
    <numFmt numFmtId="664" formatCode="0.0"/>
  </numFmts>
  <fonts count="8">
    <font>
      <sz val="11"/>
      <color rgb="FF000000"/>
      <name val="Calibri"/>
      <family val="2"/>
      <scheme val="minor"/>
    </font>
    <font>
      <sz val="18"/>
      <color rgb="FF0000FF"/>
      <name val="Calibri"/>
      <b/>
    </font>
    <font>
      <sz val="16"/>
      <color rgb="FF0000FF"/>
      <name val="Calibri"/>
      <b/>
    </font>
    <font>
      <sz val="11"/>
      <color rgb="FFFF0000"/>
      <name val="Calibri"/>
      <b/>
    </font>
    <font>
      <sz val="13"/>
      <color rgb="FF0000FF"/>
      <name val="Calibri"/>
      <b/>
    </font>
    <font>
      <sz val="11"/>
      <color rgb="FF000000"/>
      <name val="Calibri"/>
      <b/>
    </font>
    <font>
      <sz val="9"/>
      <color rgb="FF000000"/>
      <name val="Calibri"/>
    </font>
    <font>
      <sz val="11"/>
      <color theme="10"/>
      <name val="Calibri"/>
      <u val="singl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top style="thick">
        <color rgb="FF4F81BD"/>
      </top>
      <bottom style="thick">
        <color rgb="FF4F81BD"/>
      </bottom>
    </border>
    <border>
      <top style="thin">
        <color rgb="FF4F81BD"/>
      </top>
      <bottom style="thin">
        <color rgb="FF4F81BD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0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166" fontId="6" fillId="0" borderId="2" xfId="0" applyFont="1" applyNumberFormat="1" applyBorder="1"/>
    <xf numFmtId="0" fontId="7" fillId="0" borderId="0" xfId="0" applyFont="1"/>
    <xf numFmtId="167" fontId="6" fillId="0" borderId="2" xfId="0" applyFont="1" applyNumberFormat="1" applyBorder="1"/>
    <xf numFmtId="168" fontId="6" fillId="0" borderId="2" xfId="0" applyFont="1" applyNumberFormat="1" applyBorder="1"/>
    <xf numFmtId="169" fontId="6" fillId="0" borderId="2" xfId="0" applyFont="1" applyNumberFormat="1" applyBorder="1"/>
    <xf numFmtId="170" fontId="6" fillId="0" borderId="2" xfId="0" applyFont="1" applyNumberFormat="1" applyBorder="1"/>
    <xf numFmtId="171" fontId="6" fillId="0" borderId="2" xfId="0" applyFont="1" applyNumberFormat="1" applyBorder="1"/>
    <xf numFmtId="172" fontId="6" fillId="0" borderId="2" xfId="0" applyFont="1" applyNumberFormat="1" applyBorder="1"/>
    <xf numFmtId="0" fontId="4" fillId="0" borderId="3" xfId="0" applyFont="1" applyBorder="1"/>
    <xf numFmtId="173" fontId="6" fillId="0" borderId="2" xfId="0" applyFont="1" applyNumberFormat="1" applyBorder="1"/>
    <xf numFmtId="174" fontId="6" fillId="0" borderId="2" xfId="0" applyFont="1" applyNumberFormat="1" applyBorder="1"/>
    <xf numFmtId="175" fontId="6" fillId="0" borderId="2" xfId="0" applyFont="1" applyNumberFormat="1" applyBorder="1"/>
    <xf numFmtId="176" fontId="6" fillId="0" borderId="2" xfId="0" applyFont="1" applyNumberFormat="1" applyBorder="1"/>
    <xf numFmtId="177" fontId="6" fillId="0" borderId="2" xfId="0" applyFont="1" applyNumberFormat="1" applyBorder="1"/>
    <xf numFmtId="178" fontId="6" fillId="0" borderId="2" xfId="0" applyFont="1" applyNumberFormat="1" applyBorder="1"/>
    <xf numFmtId="179" fontId="6" fillId="0" borderId="2" xfId="0" applyFont="1" applyNumberFormat="1" applyBorder="1"/>
    <xf numFmtId="180" fontId="6" fillId="0" borderId="2" xfId="0" applyFont="1" applyNumberFormat="1" applyBorder="1"/>
    <xf numFmtId="181" fontId="6" fillId="0" borderId="2" xfId="0" applyFont="1" applyNumberFormat="1" applyBorder="1"/>
    <xf numFmtId="182" fontId="6" fillId="0" borderId="2" xfId="0" applyFont="1" applyNumberFormat="1" applyBorder="1"/>
    <xf numFmtId="183" fontId="6" fillId="0" borderId="2" xfId="0" applyFont="1" applyNumberFormat="1" applyBorder="1"/>
    <xf numFmtId="184" fontId="6" fillId="0" borderId="2" xfId="0" applyFont="1" applyNumberFormat="1" applyBorder="1"/>
    <xf numFmtId="185" fontId="6" fillId="0" borderId="2" xfId="0" applyFont="1" applyNumberFormat="1" applyBorder="1"/>
    <xf numFmtId="186" fontId="6" fillId="0" borderId="2" xfId="0" applyFont="1" applyNumberFormat="1" applyBorder="1"/>
    <xf numFmtId="187" fontId="6" fillId="0" borderId="2" xfId="0" applyFont="1" applyNumberFormat="1" applyBorder="1"/>
    <xf numFmtId="188" fontId="6" fillId="0" borderId="2" xfId="0" applyFont="1" applyNumberFormat="1" applyBorder="1"/>
    <xf numFmtId="189" fontId="6" fillId="0" borderId="2" xfId="0" applyFont="1" applyNumberFormat="1" applyBorder="1"/>
    <xf numFmtId="190" fontId="6" fillId="0" borderId="2" xfId="0" applyFont="1" applyNumberFormat="1" applyBorder="1"/>
    <xf numFmtId="191" fontId="6" fillId="0" borderId="2" xfId="0" applyFont="1" applyNumberFormat="1" applyBorder="1"/>
    <xf numFmtId="192" fontId="6" fillId="0" borderId="2" xfId="0" applyFont="1" applyNumberFormat="1" applyBorder="1"/>
    <xf numFmtId="193" fontId="6" fillId="0" borderId="2" xfId="0" applyFont="1" applyNumberFormat="1" applyBorder="1"/>
    <xf numFmtId="194" fontId="6" fillId="0" borderId="2" xfId="0" applyFont="1" applyNumberFormat="1" applyBorder="1"/>
    <xf numFmtId="195" fontId="6" fillId="0" borderId="2" xfId="0" applyFont="1" applyNumberFormat="1" applyBorder="1"/>
    <xf numFmtId="196" fontId="6" fillId="0" borderId="2" xfId="0" applyFont="1" applyNumberFormat="1" applyBorder="1"/>
    <xf numFmtId="197" fontId="6" fillId="0" borderId="2" xfId="0" applyFont="1" applyNumberFormat="1" applyBorder="1"/>
    <xf numFmtId="198" fontId="6" fillId="0" borderId="2" xfId="0" applyFont="1" applyNumberFormat="1" applyBorder="1"/>
    <xf numFmtId="199" fontId="6" fillId="0" borderId="2" xfId="0" applyFont="1" applyNumberFormat="1" applyBorder="1"/>
    <xf numFmtId="200" fontId="6" fillId="0" borderId="2" xfId="0" applyFont="1" applyNumberFormat="1" applyBorder="1"/>
    <xf numFmtId="201" fontId="6" fillId="0" borderId="2" xfId="0" applyFont="1" applyNumberFormat="1" applyBorder="1"/>
    <xf numFmtId="202" fontId="6" fillId="0" borderId="2" xfId="0" applyFont="1" applyNumberFormat="1" applyBorder="1"/>
    <xf numFmtId="203" fontId="6" fillId="0" borderId="2" xfId="0" applyFont="1" applyNumberFormat="1" applyBorder="1"/>
    <xf numFmtId="204" fontId="6" fillId="0" borderId="2" xfId="0" applyFont="1" applyNumberFormat="1" applyBorder="1"/>
    <xf numFmtId="205" fontId="6" fillId="0" borderId="2" xfId="0" applyFont="1" applyNumberFormat="1" applyBorder="1"/>
    <xf numFmtId="206" fontId="6" fillId="0" borderId="2" xfId="0" applyFont="1" applyNumberFormat="1" applyBorder="1"/>
    <xf numFmtId="207" fontId="6" fillId="0" borderId="2" xfId="0" applyFont="1" applyNumberFormat="1" applyBorder="1"/>
    <xf numFmtId="208" fontId="6" fillId="0" borderId="2" xfId="0" applyFont="1" applyNumberFormat="1" applyBorder="1"/>
    <xf numFmtId="209" fontId="6" fillId="0" borderId="2" xfId="0" applyFont="1" applyNumberFormat="1" applyBorder="1"/>
    <xf numFmtId="210" fontId="6" fillId="0" borderId="2" xfId="0" applyFont="1" applyNumberFormat="1" applyBorder="1"/>
    <xf numFmtId="211" fontId="6" fillId="0" borderId="2" xfId="0" applyFont="1" applyNumberFormat="1" applyBorder="1"/>
    <xf numFmtId="212" fontId="6" fillId="0" borderId="2" xfId="0" applyFont="1" applyNumberFormat="1" applyBorder="1"/>
    <xf numFmtId="213" fontId="6" fillId="0" borderId="2" xfId="0" applyFont="1" applyNumberFormat="1" applyBorder="1"/>
    <xf numFmtId="214" fontId="6" fillId="0" borderId="2" xfId="0" applyFont="1" applyNumberFormat="1" applyBorder="1"/>
    <xf numFmtId="215" fontId="6" fillId="0" borderId="2" xfId="0" applyFont="1" applyNumberFormat="1" applyBorder="1"/>
    <xf numFmtId="216" fontId="6" fillId="0" borderId="2" xfId="0" applyFont="1" applyNumberFormat="1" applyBorder="1"/>
    <xf numFmtId="217" fontId="6" fillId="0" borderId="2" xfId="0" applyFont="1" applyNumberFormat="1" applyBorder="1"/>
    <xf numFmtId="218" fontId="6" fillId="0" borderId="2" xfId="0" applyFont="1" applyNumberFormat="1" applyBorder="1"/>
    <xf numFmtId="219" fontId="6" fillId="0" borderId="2" xfId="0" applyFont="1" applyNumberFormat="1" applyBorder="1"/>
    <xf numFmtId="220" fontId="6" fillId="0" borderId="2" xfId="0" applyFont="1" applyNumberFormat="1" applyBorder="1"/>
    <xf numFmtId="221" fontId="6" fillId="0" borderId="2" xfId="0" applyFont="1" applyNumberFormat="1" applyBorder="1"/>
    <xf numFmtId="222" fontId="6" fillId="0" borderId="2" xfId="0" applyFont="1" applyNumberFormat="1" applyBorder="1"/>
    <xf numFmtId="223" fontId="6" fillId="0" borderId="2" xfId="0" applyFont="1" applyNumberFormat="1" applyBorder="1"/>
    <xf numFmtId="224" fontId="6" fillId="0" borderId="2" xfId="0" applyFont="1" applyNumberFormat="1" applyBorder="1"/>
    <xf numFmtId="225" fontId="6" fillId="0" borderId="2" xfId="0" applyFont="1" applyNumberFormat="1" applyBorder="1"/>
    <xf numFmtId="226" fontId="6" fillId="0" borderId="2" xfId="0" applyFont="1" applyNumberFormat="1" applyBorder="1"/>
    <xf numFmtId="227" fontId="6" fillId="0" borderId="2" xfId="0" applyFont="1" applyNumberFormat="1" applyBorder="1"/>
    <xf numFmtId="228" fontId="6" fillId="0" borderId="2" xfId="0" applyFont="1" applyNumberFormat="1" applyBorder="1"/>
    <xf numFmtId="229" fontId="6" fillId="0" borderId="2" xfId="0" applyFont="1" applyNumberFormat="1" applyBorder="1"/>
    <xf numFmtId="230" fontId="6" fillId="0" borderId="2" xfId="0" applyFont="1" applyNumberFormat="1" applyBorder="1"/>
    <xf numFmtId="231" fontId="6" fillId="0" borderId="2" xfId="0" applyFont="1" applyNumberFormat="1" applyBorder="1"/>
    <xf numFmtId="232" fontId="6" fillId="0" borderId="2" xfId="0" applyFont="1" applyNumberFormat="1" applyBorder="1"/>
    <xf numFmtId="233" fontId="6" fillId="0" borderId="2" xfId="0" applyFont="1" applyNumberFormat="1" applyBorder="1"/>
    <xf numFmtId="234" fontId="6" fillId="0" borderId="2" xfId="0" applyFont="1" applyNumberFormat="1" applyBorder="1"/>
    <xf numFmtId="235" fontId="6" fillId="0" borderId="2" xfId="0" applyFont="1" applyNumberFormat="1" applyBorder="1"/>
    <xf numFmtId="236" fontId="6" fillId="0" borderId="2" xfId="0" applyFont="1" applyNumberFormat="1" applyBorder="1"/>
    <xf numFmtId="237" fontId="6" fillId="0" borderId="2" xfId="0" applyFont="1" applyNumberFormat="1" applyBorder="1"/>
    <xf numFmtId="238" fontId="6" fillId="0" borderId="2" xfId="0" applyFont="1" applyNumberFormat="1" applyBorder="1"/>
    <xf numFmtId="239" fontId="6" fillId="0" borderId="2" xfId="0" applyFont="1" applyNumberFormat="1" applyBorder="1"/>
    <xf numFmtId="240" fontId="6" fillId="0" borderId="2" xfId="0" applyFont="1" applyNumberFormat="1" applyBorder="1"/>
    <xf numFmtId="241" fontId="6" fillId="0" borderId="2" xfId="0" applyFont="1" applyNumberFormat="1" applyBorder="1"/>
    <xf numFmtId="242" fontId="6" fillId="0" borderId="2" xfId="0" applyFont="1" applyNumberFormat="1" applyBorder="1"/>
    <xf numFmtId="243" fontId="6" fillId="0" borderId="2" xfId="0" applyFont="1" applyNumberFormat="1" applyBorder="1"/>
    <xf numFmtId="244" fontId="6" fillId="0" borderId="2" xfId="0" applyFont="1" applyNumberFormat="1" applyBorder="1"/>
    <xf numFmtId="245" fontId="6" fillId="0" borderId="2" xfId="0" applyFont="1" applyNumberFormat="1" applyBorder="1"/>
    <xf numFmtId="246" fontId="6" fillId="0" borderId="2" xfId="0" applyFont="1" applyNumberFormat="1" applyBorder="1"/>
    <xf numFmtId="247" fontId="6" fillId="0" borderId="2" xfId="0" applyFont="1" applyNumberFormat="1" applyBorder="1"/>
    <xf numFmtId="248" fontId="6" fillId="0" borderId="2" xfId="0" applyFont="1" applyNumberFormat="1" applyBorder="1"/>
    <xf numFmtId="249" fontId="6" fillId="0" borderId="2" xfId="0" applyFont="1" applyNumberFormat="1" applyBorder="1"/>
    <xf numFmtId="250" fontId="6" fillId="0" borderId="2" xfId="0" applyFont="1" applyNumberFormat="1" applyBorder="1"/>
    <xf numFmtId="251" fontId="6" fillId="0" borderId="2" xfId="0" applyFont="1" applyNumberFormat="1" applyBorder="1"/>
    <xf numFmtId="252" fontId="6" fillId="0" borderId="2" xfId="0" applyFont="1" applyNumberFormat="1" applyBorder="1"/>
    <xf numFmtId="253" fontId="6" fillId="0" borderId="2" xfId="0" applyFont="1" applyNumberFormat="1" applyBorder="1"/>
    <xf numFmtId="254" fontId="6" fillId="0" borderId="2" xfId="0" applyFont="1" applyNumberFormat="1" applyBorder="1"/>
    <xf numFmtId="255" fontId="6" fillId="0" borderId="2" xfId="0" applyFont="1" applyNumberFormat="1" applyBorder="1"/>
    <xf numFmtId="256" fontId="6" fillId="0" borderId="2" xfId="0" applyFont="1" applyNumberFormat="1" applyBorder="1"/>
    <xf numFmtId="257" fontId="6" fillId="0" borderId="2" xfId="0" applyFont="1" applyNumberFormat="1" applyBorder="1"/>
    <xf numFmtId="258" fontId="6" fillId="0" borderId="2" xfId="0" applyFont="1" applyNumberFormat="1" applyBorder="1"/>
    <xf numFmtId="259" fontId="6" fillId="0" borderId="2" xfId="0" applyFont="1" applyNumberFormat="1" applyBorder="1"/>
    <xf numFmtId="260" fontId="6" fillId="0" borderId="2" xfId="0" applyFont="1" applyNumberFormat="1" applyBorder="1"/>
    <xf numFmtId="261" fontId="6" fillId="0" borderId="2" xfId="0" applyFont="1" applyNumberFormat="1" applyBorder="1"/>
    <xf numFmtId="262" fontId="6" fillId="0" borderId="2" xfId="0" applyFont="1" applyNumberFormat="1" applyBorder="1"/>
    <xf numFmtId="263" fontId="6" fillId="0" borderId="2" xfId="0" applyFont="1" applyNumberFormat="1" applyBorder="1"/>
    <xf numFmtId="264" fontId="6" fillId="0" borderId="2" xfId="0" applyFont="1" applyNumberFormat="1" applyBorder="1"/>
    <xf numFmtId="265" fontId="6" fillId="0" borderId="2" xfId="0" applyFont="1" applyNumberFormat="1" applyBorder="1"/>
    <xf numFmtId="266" fontId="6" fillId="0" borderId="2" xfId="0" applyFont="1" applyNumberFormat="1" applyBorder="1"/>
    <xf numFmtId="267" fontId="6" fillId="0" borderId="2" xfId="0" applyFont="1" applyNumberFormat="1" applyBorder="1"/>
    <xf numFmtId="268" fontId="6" fillId="0" borderId="2" xfId="0" applyFont="1" applyNumberFormat="1" applyBorder="1"/>
    <xf numFmtId="269" fontId="6" fillId="0" borderId="2" xfId="0" applyFont="1" applyNumberFormat="1" applyBorder="1"/>
    <xf numFmtId="270" fontId="6" fillId="0" borderId="2" xfId="0" applyFont="1" applyNumberFormat="1" applyBorder="1"/>
    <xf numFmtId="271" fontId="6" fillId="0" borderId="2" xfId="0" applyFont="1" applyNumberFormat="1" applyBorder="1"/>
    <xf numFmtId="272" fontId="6" fillId="0" borderId="2" xfId="0" applyFont="1" applyNumberFormat="1" applyBorder="1"/>
    <xf numFmtId="273" fontId="6" fillId="0" borderId="2" xfId="0" applyFont="1" applyNumberFormat="1" applyBorder="1"/>
    <xf numFmtId="274" fontId="6" fillId="0" borderId="2" xfId="0" applyFont="1" applyNumberFormat="1" applyBorder="1"/>
    <xf numFmtId="275" fontId="6" fillId="0" borderId="2" xfId="0" applyFont="1" applyNumberFormat="1" applyBorder="1"/>
    <xf numFmtId="276" fontId="6" fillId="0" borderId="2" xfId="0" applyFont="1" applyNumberFormat="1" applyBorder="1"/>
    <xf numFmtId="277" fontId="6" fillId="0" borderId="2" xfId="0" applyFont="1" applyNumberFormat="1" applyBorder="1"/>
    <xf numFmtId="278" fontId="6" fillId="0" borderId="2" xfId="0" applyFont="1" applyNumberFormat="1" applyBorder="1"/>
    <xf numFmtId="279" fontId="6" fillId="0" borderId="2" xfId="0" applyFont="1" applyNumberFormat="1" applyBorder="1"/>
    <xf numFmtId="280" fontId="6" fillId="0" borderId="2" xfId="0" applyFont="1" applyNumberFormat="1" applyBorder="1"/>
    <xf numFmtId="281" fontId="6" fillId="0" borderId="2" xfId="0" applyFont="1" applyNumberFormat="1" applyBorder="1"/>
    <xf numFmtId="282" fontId="6" fillId="0" borderId="2" xfId="0" applyFont="1" applyNumberFormat="1" applyBorder="1"/>
    <xf numFmtId="283" fontId="6" fillId="0" borderId="2" xfId="0" applyFont="1" applyNumberFormat="1" applyBorder="1"/>
    <xf numFmtId="284" fontId="6" fillId="0" borderId="2" xfId="0" applyFont="1" applyNumberFormat="1" applyBorder="1"/>
    <xf numFmtId="285" fontId="6" fillId="0" borderId="2" xfId="0" applyFont="1" applyNumberFormat="1" applyBorder="1"/>
    <xf numFmtId="286" fontId="6" fillId="0" borderId="2" xfId="0" applyFont="1" applyNumberFormat="1" applyBorder="1"/>
    <xf numFmtId="287" fontId="6" fillId="0" borderId="2" xfId="0" applyFont="1" applyNumberFormat="1" applyBorder="1"/>
    <xf numFmtId="288" fontId="6" fillId="0" borderId="2" xfId="0" applyFont="1" applyNumberFormat="1" applyBorder="1"/>
    <xf numFmtId="289" fontId="6" fillId="0" borderId="2" xfId="0" applyFont="1" applyNumberFormat="1" applyBorder="1"/>
    <xf numFmtId="290" fontId="6" fillId="0" borderId="2" xfId="0" applyFont="1" applyNumberFormat="1" applyBorder="1"/>
    <xf numFmtId="291" fontId="6" fillId="0" borderId="2" xfId="0" applyFont="1" applyNumberFormat="1" applyBorder="1"/>
    <xf numFmtId="292" fontId="6" fillId="0" borderId="2" xfId="0" applyFont="1" applyNumberFormat="1" applyBorder="1"/>
    <xf numFmtId="293" fontId="6" fillId="0" borderId="2" xfId="0" applyFont="1" applyNumberFormat="1" applyBorder="1"/>
    <xf numFmtId="294" fontId="6" fillId="0" borderId="2" xfId="0" applyFont="1" applyNumberFormat="1" applyBorder="1"/>
    <xf numFmtId="295" fontId="6" fillId="0" borderId="2" xfId="0" applyFont="1" applyNumberFormat="1" applyBorder="1"/>
    <xf numFmtId="296" fontId="6" fillId="0" borderId="2" xfId="0" applyFont="1" applyNumberFormat="1" applyBorder="1"/>
    <xf numFmtId="297" fontId="6" fillId="0" borderId="2" xfId="0" applyFont="1" applyNumberFormat="1" applyBorder="1"/>
    <xf numFmtId="298" fontId="6" fillId="0" borderId="2" xfId="0" applyFont="1" applyNumberFormat="1" applyBorder="1"/>
    <xf numFmtId="299" fontId="6" fillId="0" borderId="2" xfId="0" applyFont="1" applyNumberFormat="1" applyBorder="1"/>
    <xf numFmtId="300" fontId="6" fillId="0" borderId="2" xfId="0" applyFont="1" applyNumberFormat="1" applyBorder="1"/>
    <xf numFmtId="301" fontId="6" fillId="0" borderId="2" xfId="0" applyFont="1" applyNumberFormat="1" applyBorder="1"/>
    <xf numFmtId="302" fontId="6" fillId="0" borderId="2" xfId="0" applyFont="1" applyNumberFormat="1" applyBorder="1"/>
    <xf numFmtId="303" fontId="6" fillId="0" borderId="2" xfId="0" applyFont="1" applyNumberFormat="1" applyBorder="1"/>
    <xf numFmtId="304" fontId="6" fillId="0" borderId="2" xfId="0" applyFont="1" applyNumberFormat="1" applyBorder="1"/>
    <xf numFmtId="305" fontId="6" fillId="0" borderId="2" xfId="0" applyFont="1" applyNumberFormat="1" applyBorder="1"/>
    <xf numFmtId="306" fontId="6" fillId="0" borderId="2" xfId="0" applyFont="1" applyNumberFormat="1" applyBorder="1"/>
    <xf numFmtId="307" fontId="6" fillId="0" borderId="2" xfId="0" applyFont="1" applyNumberFormat="1" applyBorder="1"/>
    <xf numFmtId="308" fontId="6" fillId="0" borderId="2" xfId="0" applyFont="1" applyNumberFormat="1" applyBorder="1"/>
    <xf numFmtId="309" fontId="6" fillId="0" borderId="2" xfId="0" applyFont="1" applyNumberFormat="1" applyBorder="1"/>
    <xf numFmtId="310" fontId="6" fillId="0" borderId="2" xfId="0" applyFont="1" applyNumberFormat="1" applyBorder="1"/>
    <xf numFmtId="311" fontId="6" fillId="0" borderId="2" xfId="0" applyFont="1" applyNumberFormat="1" applyBorder="1"/>
    <xf numFmtId="312" fontId="6" fillId="0" borderId="2" xfId="0" applyFont="1" applyNumberFormat="1" applyBorder="1"/>
    <xf numFmtId="313" fontId="6" fillId="0" borderId="2" xfId="0" applyFont="1" applyNumberFormat="1" applyBorder="1"/>
    <xf numFmtId="314" fontId="6" fillId="0" borderId="2" xfId="0" applyFont="1" applyNumberFormat="1" applyBorder="1"/>
    <xf numFmtId="315" fontId="6" fillId="0" borderId="2" xfId="0" applyFont="1" applyNumberFormat="1" applyBorder="1"/>
    <xf numFmtId="316" fontId="6" fillId="0" borderId="2" xfId="0" applyFont="1" applyNumberFormat="1" applyBorder="1"/>
    <xf numFmtId="317" fontId="6" fillId="0" borderId="2" xfId="0" applyFont="1" applyNumberFormat="1" applyBorder="1"/>
    <xf numFmtId="318" fontId="6" fillId="0" borderId="2" xfId="0" applyFont="1" applyNumberFormat="1" applyBorder="1"/>
    <xf numFmtId="319" fontId="6" fillId="0" borderId="2" xfId="0" applyFont="1" applyNumberFormat="1" applyBorder="1"/>
    <xf numFmtId="320" fontId="6" fillId="0" borderId="2" xfId="0" applyFont="1" applyNumberFormat="1" applyBorder="1"/>
    <xf numFmtId="321" fontId="6" fillId="0" borderId="2" xfId="0" applyFont="1" applyNumberFormat="1" applyBorder="1"/>
    <xf numFmtId="322" fontId="6" fillId="0" borderId="2" xfId="0" applyFont="1" applyNumberFormat="1" applyBorder="1"/>
    <xf numFmtId="323" fontId="6" fillId="0" borderId="2" xfId="0" applyFont="1" applyNumberFormat="1" applyBorder="1"/>
    <xf numFmtId="324" fontId="6" fillId="0" borderId="2" xfId="0" applyFont="1" applyNumberFormat="1" applyBorder="1"/>
    <xf numFmtId="325" fontId="6" fillId="0" borderId="2" xfId="0" applyFont="1" applyNumberFormat="1" applyBorder="1"/>
    <xf numFmtId="326" fontId="6" fillId="0" borderId="2" xfId="0" applyFont="1" applyNumberFormat="1" applyBorder="1"/>
    <xf numFmtId="327" fontId="6" fillId="0" borderId="2" xfId="0" applyFont="1" applyNumberFormat="1" applyBorder="1"/>
    <xf numFmtId="328" fontId="6" fillId="0" borderId="2" xfId="0" applyFont="1" applyNumberFormat="1" applyBorder="1"/>
    <xf numFmtId="329" fontId="6" fillId="0" borderId="2" xfId="0" applyFont="1" applyNumberFormat="1" applyBorder="1"/>
    <xf numFmtId="330" fontId="6" fillId="0" borderId="2" xfId="0" applyFont="1" applyNumberFormat="1" applyBorder="1"/>
    <xf numFmtId="331" fontId="6" fillId="0" borderId="2" xfId="0" applyFont="1" applyNumberFormat="1" applyBorder="1"/>
    <xf numFmtId="332" fontId="6" fillId="0" borderId="2" xfId="0" applyFont="1" applyNumberFormat="1" applyBorder="1"/>
    <xf numFmtId="333" fontId="6" fillId="0" borderId="2" xfId="0" applyFont="1" applyNumberFormat="1" applyBorder="1"/>
    <xf numFmtId="334" fontId="6" fillId="0" borderId="2" xfId="0" applyFont="1" applyNumberFormat="1" applyBorder="1"/>
    <xf numFmtId="335" fontId="6" fillId="0" borderId="2" xfId="0" applyFont="1" applyNumberFormat="1" applyBorder="1"/>
    <xf numFmtId="336" fontId="6" fillId="0" borderId="2" xfId="0" applyFont="1" applyNumberFormat="1" applyBorder="1"/>
    <xf numFmtId="337" fontId="6" fillId="0" borderId="2" xfId="0" applyFont="1" applyNumberFormat="1" applyBorder="1"/>
    <xf numFmtId="338" fontId="6" fillId="0" borderId="2" xfId="0" applyFont="1" applyNumberFormat="1" applyBorder="1"/>
    <xf numFmtId="339" fontId="6" fillId="0" borderId="2" xfId="0" applyFont="1" applyNumberFormat="1" applyBorder="1"/>
    <xf numFmtId="340" fontId="6" fillId="0" borderId="2" xfId="0" applyFont="1" applyNumberFormat="1" applyBorder="1"/>
    <xf numFmtId="341" fontId="6" fillId="0" borderId="2" xfId="0" applyFont="1" applyNumberFormat="1" applyBorder="1"/>
    <xf numFmtId="342" fontId="6" fillId="0" borderId="2" xfId="0" applyFont="1" applyNumberFormat="1" applyBorder="1"/>
    <xf numFmtId="343" fontId="6" fillId="0" borderId="2" xfId="0" applyFont="1" applyNumberFormat="1" applyBorder="1"/>
    <xf numFmtId="344" fontId="6" fillId="0" borderId="2" xfId="0" applyFont="1" applyNumberFormat="1" applyBorder="1"/>
    <xf numFmtId="345" fontId="6" fillId="0" borderId="2" xfId="0" applyFont="1" applyNumberFormat="1" applyBorder="1"/>
    <xf numFmtId="346" fontId="6" fillId="0" borderId="2" xfId="0" applyFont="1" applyNumberFormat="1" applyBorder="1"/>
    <xf numFmtId="347" fontId="6" fillId="0" borderId="2" xfId="0" applyFont="1" applyNumberFormat="1" applyBorder="1"/>
    <xf numFmtId="348" fontId="6" fillId="0" borderId="2" xfId="0" applyFont="1" applyNumberFormat="1" applyBorder="1"/>
    <xf numFmtId="349" fontId="6" fillId="0" borderId="2" xfId="0" applyFont="1" applyNumberFormat="1" applyBorder="1"/>
    <xf numFmtId="350" fontId="6" fillId="0" borderId="2" xfId="0" applyFont="1" applyNumberFormat="1" applyBorder="1"/>
    <xf numFmtId="351" fontId="6" fillId="0" borderId="2" xfId="0" applyFont="1" applyNumberFormat="1" applyBorder="1"/>
    <xf numFmtId="352" fontId="6" fillId="0" borderId="2" xfId="0" applyFont="1" applyNumberFormat="1" applyBorder="1"/>
    <xf numFmtId="353" fontId="6" fillId="0" borderId="2" xfId="0" applyFont="1" applyNumberFormat="1" applyBorder="1"/>
    <xf numFmtId="354" fontId="6" fillId="0" borderId="2" xfId="0" applyFont="1" applyNumberFormat="1" applyBorder="1"/>
    <xf numFmtId="355" fontId="6" fillId="0" borderId="2" xfId="0" applyFont="1" applyNumberFormat="1" applyBorder="1"/>
    <xf numFmtId="356" fontId="6" fillId="0" borderId="2" xfId="0" applyFont="1" applyNumberFormat="1" applyBorder="1"/>
    <xf numFmtId="357" fontId="6" fillId="0" borderId="2" xfId="0" applyFont="1" applyNumberFormat="1" applyBorder="1"/>
    <xf numFmtId="358" fontId="6" fillId="0" borderId="2" xfId="0" applyFont="1" applyNumberFormat="1" applyBorder="1"/>
    <xf numFmtId="359" fontId="6" fillId="0" borderId="2" xfId="0" applyFont="1" applyNumberFormat="1" applyBorder="1"/>
    <xf numFmtId="360" fontId="6" fillId="0" borderId="2" xfId="0" applyFont="1" applyNumberFormat="1" applyBorder="1"/>
    <xf numFmtId="361" fontId="6" fillId="0" borderId="2" xfId="0" applyFont="1" applyNumberFormat="1" applyBorder="1"/>
    <xf numFmtId="362" fontId="6" fillId="0" borderId="2" xfId="0" applyFont="1" applyNumberFormat="1" applyBorder="1"/>
    <xf numFmtId="363" fontId="6" fillId="0" borderId="2" xfId="0" applyFont="1" applyNumberFormat="1" applyBorder="1"/>
    <xf numFmtId="364" fontId="6" fillId="0" borderId="2" xfId="0" applyFont="1" applyNumberFormat="1" applyBorder="1"/>
    <xf numFmtId="365" fontId="6" fillId="0" borderId="2" xfId="0" applyFont="1" applyNumberFormat="1" applyBorder="1"/>
    <xf numFmtId="366" fontId="6" fillId="0" borderId="2" xfId="0" applyFont="1" applyNumberFormat="1" applyBorder="1"/>
    <xf numFmtId="367" fontId="6" fillId="0" borderId="2" xfId="0" applyFont="1" applyNumberFormat="1" applyBorder="1"/>
    <xf numFmtId="368" fontId="6" fillId="0" borderId="2" xfId="0" applyFont="1" applyNumberFormat="1" applyBorder="1"/>
    <xf numFmtId="369" fontId="6" fillId="0" borderId="2" xfId="0" applyFont="1" applyNumberFormat="1" applyBorder="1"/>
    <xf numFmtId="370" fontId="6" fillId="0" borderId="2" xfId="0" applyFont="1" applyNumberFormat="1" applyBorder="1"/>
    <xf numFmtId="371" fontId="6" fillId="0" borderId="2" xfId="0" applyFont="1" applyNumberFormat="1" applyBorder="1"/>
    <xf numFmtId="372" fontId="6" fillId="0" borderId="2" xfId="0" applyFont="1" applyNumberFormat="1" applyBorder="1"/>
    <xf numFmtId="373" fontId="6" fillId="0" borderId="2" xfId="0" applyFont="1" applyNumberFormat="1" applyBorder="1"/>
    <xf numFmtId="374" fontId="6" fillId="0" borderId="2" xfId="0" applyFont="1" applyNumberFormat="1" applyBorder="1"/>
    <xf numFmtId="375" fontId="6" fillId="0" borderId="2" xfId="0" applyFont="1" applyNumberFormat="1" applyBorder="1"/>
    <xf numFmtId="376" fontId="6" fillId="0" borderId="2" xfId="0" applyFont="1" applyNumberFormat="1" applyBorder="1"/>
    <xf numFmtId="377" fontId="6" fillId="0" borderId="2" xfId="0" applyFont="1" applyNumberFormat="1" applyBorder="1"/>
    <xf numFmtId="378" fontId="6" fillId="0" borderId="2" xfId="0" applyFont="1" applyNumberFormat="1" applyBorder="1"/>
    <xf numFmtId="379" fontId="6" fillId="0" borderId="2" xfId="0" applyFont="1" applyNumberFormat="1" applyBorder="1"/>
    <xf numFmtId="380" fontId="6" fillId="0" borderId="2" xfId="0" applyFont="1" applyNumberFormat="1" applyBorder="1"/>
    <xf numFmtId="381" fontId="6" fillId="0" borderId="2" xfId="0" applyFont="1" applyNumberFormat="1" applyBorder="1"/>
    <xf numFmtId="382" fontId="6" fillId="0" borderId="2" xfId="0" applyFont="1" applyNumberFormat="1" applyBorder="1"/>
    <xf numFmtId="383" fontId="6" fillId="0" borderId="2" xfId="0" applyFont="1" applyNumberFormat="1" applyBorder="1"/>
    <xf numFmtId="384" fontId="6" fillId="0" borderId="2" xfId="0" applyFont="1" applyNumberFormat="1" applyBorder="1"/>
    <xf numFmtId="385" fontId="6" fillId="0" borderId="2" xfId="0" applyFont="1" applyNumberFormat="1" applyBorder="1"/>
    <xf numFmtId="386" fontId="6" fillId="0" borderId="2" xfId="0" applyFont="1" applyNumberFormat="1" applyBorder="1"/>
    <xf numFmtId="387" fontId="6" fillId="0" borderId="2" xfId="0" applyFont="1" applyNumberFormat="1" applyBorder="1"/>
    <xf numFmtId="388" fontId="6" fillId="0" borderId="2" xfId="0" applyFont="1" applyNumberFormat="1" applyBorder="1"/>
    <xf numFmtId="389" fontId="6" fillId="0" borderId="2" xfId="0" applyFont="1" applyNumberFormat="1" applyBorder="1"/>
    <xf numFmtId="390" fontId="6" fillId="0" borderId="2" xfId="0" applyFont="1" applyNumberFormat="1" applyBorder="1"/>
    <xf numFmtId="391" fontId="6" fillId="0" borderId="2" xfId="0" applyFont="1" applyNumberFormat="1" applyBorder="1"/>
    <xf numFmtId="392" fontId="6" fillId="0" borderId="2" xfId="0" applyFont="1" applyNumberFormat="1" applyBorder="1"/>
    <xf numFmtId="393" fontId="6" fillId="0" borderId="2" xfId="0" applyFont="1" applyNumberFormat="1" applyBorder="1"/>
    <xf numFmtId="394" fontId="6" fillId="0" borderId="2" xfId="0" applyFont="1" applyNumberFormat="1" applyBorder="1"/>
    <xf numFmtId="395" fontId="6" fillId="0" borderId="2" xfId="0" applyFont="1" applyNumberFormat="1" applyBorder="1"/>
    <xf numFmtId="396" fontId="6" fillId="0" borderId="2" xfId="0" applyFont="1" applyNumberFormat="1" applyBorder="1"/>
    <xf numFmtId="397" fontId="6" fillId="0" borderId="2" xfId="0" applyFont="1" applyNumberFormat="1" applyBorder="1"/>
    <xf numFmtId="398" fontId="6" fillId="0" borderId="2" xfId="0" applyFont="1" applyNumberFormat="1" applyBorder="1"/>
    <xf numFmtId="399" fontId="6" fillId="0" borderId="2" xfId="0" applyFont="1" applyNumberFormat="1" applyBorder="1"/>
    <xf numFmtId="400" fontId="6" fillId="0" borderId="2" xfId="0" applyFont="1" applyNumberFormat="1" applyBorder="1"/>
    <xf numFmtId="401" fontId="6" fillId="0" borderId="2" xfId="0" applyFont="1" applyNumberFormat="1" applyBorder="1"/>
    <xf numFmtId="402" fontId="6" fillId="0" borderId="2" xfId="0" applyFont="1" applyNumberFormat="1" applyBorder="1"/>
    <xf numFmtId="403" fontId="6" fillId="0" borderId="2" xfId="0" applyFont="1" applyNumberFormat="1" applyBorder="1"/>
    <xf numFmtId="404" fontId="6" fillId="0" borderId="2" xfId="0" applyFont="1" applyNumberFormat="1" applyBorder="1"/>
    <xf numFmtId="405" fontId="6" fillId="0" borderId="2" xfId="0" applyFont="1" applyNumberFormat="1" applyBorder="1"/>
    <xf numFmtId="406" fontId="6" fillId="0" borderId="2" xfId="0" applyFont="1" applyNumberFormat="1" applyBorder="1"/>
    <xf numFmtId="407" fontId="6" fillId="0" borderId="2" xfId="0" applyFont="1" applyNumberFormat="1" applyBorder="1"/>
    <xf numFmtId="408" fontId="6" fillId="0" borderId="2" xfId="0" applyFont="1" applyNumberFormat="1" applyBorder="1"/>
    <xf numFmtId="409" fontId="6" fillId="0" borderId="2" xfId="0" applyFont="1" applyNumberFormat="1" applyBorder="1"/>
    <xf numFmtId="410" fontId="6" fillId="0" borderId="2" xfId="0" applyFont="1" applyNumberFormat="1" applyBorder="1"/>
    <xf numFmtId="411" fontId="6" fillId="0" borderId="2" xfId="0" applyFont="1" applyNumberFormat="1" applyBorder="1"/>
    <xf numFmtId="412" fontId="6" fillId="0" borderId="2" xfId="0" applyFont="1" applyNumberFormat="1" applyBorder="1"/>
    <xf numFmtId="413" fontId="6" fillId="0" borderId="2" xfId="0" applyFont="1" applyNumberFormat="1" applyBorder="1"/>
    <xf numFmtId="414" fontId="6" fillId="0" borderId="2" xfId="0" applyFont="1" applyNumberFormat="1" applyBorder="1"/>
    <xf numFmtId="415" fontId="6" fillId="0" borderId="2" xfId="0" applyFont="1" applyNumberFormat="1" applyBorder="1"/>
    <xf numFmtId="416" fontId="6" fillId="0" borderId="2" xfId="0" applyFont="1" applyNumberFormat="1" applyBorder="1"/>
    <xf numFmtId="417" fontId="6" fillId="0" borderId="2" xfId="0" applyFont="1" applyNumberFormat="1" applyBorder="1"/>
    <xf numFmtId="418" fontId="6" fillId="0" borderId="2" xfId="0" applyFont="1" applyNumberFormat="1" applyBorder="1"/>
    <xf numFmtId="419" fontId="6" fillId="0" borderId="2" xfId="0" applyFont="1" applyNumberFormat="1" applyBorder="1"/>
    <xf numFmtId="420" fontId="6" fillId="0" borderId="2" xfId="0" applyFont="1" applyNumberFormat="1" applyBorder="1"/>
    <xf numFmtId="421" fontId="6" fillId="0" borderId="2" xfId="0" applyFont="1" applyNumberFormat="1" applyBorder="1"/>
    <xf numFmtId="422" fontId="6" fillId="0" borderId="2" xfId="0" applyFont="1" applyNumberFormat="1" applyBorder="1"/>
    <xf numFmtId="423" fontId="6" fillId="0" borderId="2" xfId="0" applyFont="1" applyNumberFormat="1" applyBorder="1"/>
    <xf numFmtId="424" fontId="6" fillId="0" borderId="2" xfId="0" applyFont="1" applyNumberFormat="1" applyBorder="1"/>
    <xf numFmtId="425" fontId="6" fillId="0" borderId="2" xfId="0" applyFont="1" applyNumberFormat="1" applyBorder="1"/>
    <xf numFmtId="426" fontId="6" fillId="0" borderId="2" xfId="0" applyFont="1" applyNumberFormat="1" applyBorder="1"/>
    <xf numFmtId="427" fontId="6" fillId="0" borderId="2" xfId="0" applyFont="1" applyNumberFormat="1" applyBorder="1"/>
    <xf numFmtId="428" fontId="6" fillId="0" borderId="2" xfId="0" applyFont="1" applyNumberFormat="1" applyBorder="1"/>
    <xf numFmtId="429" fontId="6" fillId="0" borderId="2" xfId="0" applyFont="1" applyNumberFormat="1" applyBorder="1"/>
    <xf numFmtId="430" fontId="6" fillId="0" borderId="2" xfId="0" applyFont="1" applyNumberFormat="1" applyBorder="1"/>
    <xf numFmtId="431" fontId="6" fillId="0" borderId="2" xfId="0" applyFont="1" applyNumberFormat="1" applyBorder="1"/>
    <xf numFmtId="432" fontId="6" fillId="0" borderId="2" xfId="0" applyFont="1" applyNumberFormat="1" applyBorder="1"/>
    <xf numFmtId="433" fontId="6" fillId="0" borderId="2" xfId="0" applyFont="1" applyNumberFormat="1" applyBorder="1"/>
    <xf numFmtId="434" fontId="6" fillId="0" borderId="2" xfId="0" applyFont="1" applyNumberFormat="1" applyBorder="1"/>
    <xf numFmtId="435" fontId="6" fillId="0" borderId="2" xfId="0" applyFont="1" applyNumberFormat="1" applyBorder="1"/>
    <xf numFmtId="436" fontId="6" fillId="0" borderId="2" xfId="0" applyFont="1" applyNumberFormat="1" applyBorder="1"/>
    <xf numFmtId="437" fontId="6" fillId="0" borderId="2" xfId="0" applyFont="1" applyNumberFormat="1" applyBorder="1"/>
    <xf numFmtId="438" fontId="6" fillId="0" borderId="2" xfId="0" applyFont="1" applyNumberFormat="1" applyBorder="1"/>
    <xf numFmtId="439" fontId="6" fillId="0" borderId="2" xfId="0" applyFont="1" applyNumberFormat="1" applyBorder="1"/>
    <xf numFmtId="440" fontId="6" fillId="0" borderId="2" xfId="0" applyFont="1" applyNumberFormat="1" applyBorder="1"/>
    <xf numFmtId="441" fontId="6" fillId="0" borderId="2" xfId="0" applyFont="1" applyNumberFormat="1" applyBorder="1"/>
    <xf numFmtId="442" fontId="6" fillId="0" borderId="2" xfId="0" applyFont="1" applyNumberFormat="1" applyBorder="1"/>
    <xf numFmtId="443" fontId="6" fillId="0" borderId="2" xfId="0" applyFont="1" applyNumberFormat="1" applyBorder="1"/>
    <xf numFmtId="444" fontId="6" fillId="0" borderId="2" xfId="0" applyFont="1" applyNumberFormat="1" applyBorder="1"/>
    <xf numFmtId="445" fontId="6" fillId="0" borderId="2" xfId="0" applyFont="1" applyNumberFormat="1" applyBorder="1"/>
    <xf numFmtId="446" fontId="6" fillId="0" borderId="2" xfId="0" applyFont="1" applyNumberFormat="1" applyBorder="1"/>
    <xf numFmtId="447" fontId="6" fillId="0" borderId="2" xfId="0" applyFont="1" applyNumberFormat="1" applyBorder="1"/>
    <xf numFmtId="448" fontId="6" fillId="0" borderId="2" xfId="0" applyFont="1" applyNumberFormat="1" applyBorder="1"/>
    <xf numFmtId="449" fontId="6" fillId="0" borderId="2" xfId="0" applyFont="1" applyNumberFormat="1" applyBorder="1"/>
    <xf numFmtId="450" fontId="6" fillId="0" borderId="2" xfId="0" applyFont="1" applyNumberFormat="1" applyBorder="1"/>
    <xf numFmtId="451" fontId="6" fillId="0" borderId="2" xfId="0" applyFont="1" applyNumberFormat="1" applyBorder="1"/>
    <xf numFmtId="452" fontId="6" fillId="0" borderId="2" xfId="0" applyFont="1" applyNumberFormat="1" applyBorder="1"/>
    <xf numFmtId="453" fontId="6" fillId="0" borderId="2" xfId="0" applyFont="1" applyNumberFormat="1" applyBorder="1"/>
    <xf numFmtId="454" fontId="6" fillId="0" borderId="2" xfId="0" applyFont="1" applyNumberFormat="1" applyBorder="1"/>
    <xf numFmtId="455" fontId="6" fillId="0" borderId="2" xfId="0" applyFont="1" applyNumberFormat="1" applyBorder="1"/>
    <xf numFmtId="456" fontId="6" fillId="0" borderId="2" xfId="0" applyFont="1" applyNumberFormat="1" applyBorder="1"/>
    <xf numFmtId="457" fontId="6" fillId="0" borderId="2" xfId="0" applyFont="1" applyNumberFormat="1" applyBorder="1"/>
    <xf numFmtId="458" fontId="6" fillId="0" borderId="2" xfId="0" applyFont="1" applyNumberFormat="1" applyBorder="1"/>
    <xf numFmtId="459" fontId="6" fillId="0" borderId="2" xfId="0" applyFont="1" applyNumberFormat="1" applyBorder="1"/>
    <xf numFmtId="460" fontId="6" fillId="0" borderId="2" xfId="0" applyFont="1" applyNumberFormat="1" applyBorder="1"/>
    <xf numFmtId="461" fontId="6" fillId="0" borderId="2" xfId="0" applyFont="1" applyNumberFormat="1" applyBorder="1"/>
    <xf numFmtId="462" fontId="6" fillId="0" borderId="2" xfId="0" applyFont="1" applyNumberFormat="1" applyBorder="1"/>
    <xf numFmtId="463" fontId="6" fillId="0" borderId="2" xfId="0" applyFont="1" applyNumberFormat="1" applyBorder="1"/>
    <xf numFmtId="464" fontId="6" fillId="0" borderId="2" xfId="0" applyFont="1" applyNumberFormat="1" applyBorder="1"/>
    <xf numFmtId="465" fontId="6" fillId="0" borderId="2" xfId="0" applyFont="1" applyNumberFormat="1" applyBorder="1"/>
    <xf numFmtId="466" fontId="6" fillId="0" borderId="2" xfId="0" applyFont="1" applyNumberFormat="1" applyBorder="1"/>
    <xf numFmtId="467" fontId="6" fillId="0" borderId="2" xfId="0" applyFont="1" applyNumberFormat="1" applyBorder="1"/>
    <xf numFmtId="468" fontId="6" fillId="0" borderId="2" xfId="0" applyFont="1" applyNumberFormat="1" applyBorder="1"/>
    <xf numFmtId="469" fontId="6" fillId="0" borderId="2" xfId="0" applyFont="1" applyNumberFormat="1" applyBorder="1"/>
    <xf numFmtId="470" fontId="6" fillId="0" borderId="2" xfId="0" applyFont="1" applyNumberFormat="1" applyBorder="1"/>
    <xf numFmtId="471" fontId="6" fillId="0" borderId="2" xfId="0" applyFont="1" applyNumberFormat="1" applyBorder="1"/>
    <xf numFmtId="472" fontId="6" fillId="0" borderId="2" xfId="0" applyFont="1" applyNumberFormat="1" applyBorder="1"/>
    <xf numFmtId="473" fontId="6" fillId="0" borderId="2" xfId="0" applyFont="1" applyNumberFormat="1" applyBorder="1"/>
    <xf numFmtId="474" fontId="6" fillId="0" borderId="2" xfId="0" applyFont="1" applyNumberFormat="1" applyBorder="1"/>
    <xf numFmtId="475" fontId="6" fillId="0" borderId="2" xfId="0" applyFont="1" applyNumberFormat="1" applyBorder="1"/>
    <xf numFmtId="476" fontId="6" fillId="0" borderId="2" xfId="0" applyFont="1" applyNumberFormat="1" applyBorder="1"/>
    <xf numFmtId="477" fontId="6" fillId="0" borderId="2" xfId="0" applyFont="1" applyNumberFormat="1" applyBorder="1"/>
    <xf numFmtId="478" fontId="6" fillId="0" borderId="2" xfId="0" applyFont="1" applyNumberFormat="1" applyBorder="1"/>
    <xf numFmtId="479" fontId="6" fillId="0" borderId="2" xfId="0" applyFont="1" applyNumberFormat="1" applyBorder="1"/>
    <xf numFmtId="480" fontId="6" fillId="0" borderId="2" xfId="0" applyFont="1" applyNumberFormat="1" applyBorder="1"/>
    <xf numFmtId="481" fontId="6" fillId="0" borderId="2" xfId="0" applyFont="1" applyNumberFormat="1" applyBorder="1"/>
    <xf numFmtId="482" fontId="6" fillId="0" borderId="2" xfId="0" applyFont="1" applyNumberFormat="1" applyBorder="1"/>
    <xf numFmtId="483" fontId="6" fillId="0" borderId="2" xfId="0" applyFont="1" applyNumberFormat="1" applyBorder="1"/>
    <xf numFmtId="484" fontId="6" fillId="0" borderId="2" xfId="0" applyFont="1" applyNumberFormat="1" applyBorder="1"/>
    <xf numFmtId="485" fontId="6" fillId="0" borderId="2" xfId="0" applyFont="1" applyNumberFormat="1" applyBorder="1"/>
    <xf numFmtId="486" fontId="6" fillId="0" borderId="2" xfId="0" applyFont="1" applyNumberFormat="1" applyBorder="1"/>
    <xf numFmtId="487" fontId="6" fillId="0" borderId="2" xfId="0" applyFont="1" applyNumberFormat="1" applyBorder="1"/>
    <xf numFmtId="488" fontId="6" fillId="0" borderId="2" xfId="0" applyFont="1" applyNumberFormat="1" applyBorder="1"/>
    <xf numFmtId="489" fontId="6" fillId="0" borderId="2" xfId="0" applyFont="1" applyNumberFormat="1" applyBorder="1"/>
    <xf numFmtId="490" fontId="6" fillId="0" borderId="2" xfId="0" applyFont="1" applyNumberFormat="1" applyBorder="1"/>
    <xf numFmtId="491" fontId="6" fillId="0" borderId="2" xfId="0" applyFont="1" applyNumberFormat="1" applyBorder="1"/>
    <xf numFmtId="492" fontId="6" fillId="0" borderId="2" xfId="0" applyFont="1" applyNumberFormat="1" applyBorder="1"/>
    <xf numFmtId="493" fontId="6" fillId="0" borderId="2" xfId="0" applyFont="1" applyNumberFormat="1" applyBorder="1"/>
    <xf numFmtId="494" fontId="6" fillId="0" borderId="2" xfId="0" applyFont="1" applyNumberFormat="1" applyBorder="1"/>
    <xf numFmtId="495" fontId="6" fillId="0" borderId="2" xfId="0" applyFont="1" applyNumberFormat="1" applyBorder="1"/>
    <xf numFmtId="496" fontId="6" fillId="0" borderId="2" xfId="0" applyFont="1" applyNumberFormat="1" applyBorder="1"/>
    <xf numFmtId="497" fontId="6" fillId="0" borderId="2" xfId="0" applyFont="1" applyNumberFormat="1" applyBorder="1"/>
    <xf numFmtId="498" fontId="6" fillId="0" borderId="2" xfId="0" applyFont="1" applyNumberFormat="1" applyBorder="1"/>
    <xf numFmtId="499" fontId="6" fillId="0" borderId="2" xfId="0" applyFont="1" applyNumberFormat="1" applyBorder="1"/>
    <xf numFmtId="500" fontId="6" fillId="0" borderId="2" xfId="0" applyFont="1" applyNumberFormat="1" applyBorder="1"/>
    <xf numFmtId="501" fontId="6" fillId="0" borderId="2" xfId="0" applyFont="1" applyNumberFormat="1" applyBorder="1"/>
    <xf numFmtId="502" fontId="6" fillId="0" borderId="2" xfId="0" applyFont="1" applyNumberFormat="1" applyBorder="1"/>
    <xf numFmtId="503" fontId="6" fillId="0" borderId="2" xfId="0" applyFont="1" applyNumberFormat="1" applyBorder="1"/>
    <xf numFmtId="504" fontId="6" fillId="0" borderId="2" xfId="0" applyFont="1" applyNumberFormat="1" applyBorder="1"/>
    <xf numFmtId="505" fontId="6" fillId="0" borderId="2" xfId="0" applyFont="1" applyNumberFormat="1" applyBorder="1"/>
    <xf numFmtId="506" fontId="6" fillId="0" borderId="2" xfId="0" applyFont="1" applyNumberFormat="1" applyBorder="1"/>
    <xf numFmtId="507" fontId="6" fillId="0" borderId="2" xfId="0" applyFont="1" applyNumberFormat="1" applyBorder="1"/>
    <xf numFmtId="508" fontId="6" fillId="0" borderId="2" xfId="0" applyFont="1" applyNumberFormat="1" applyBorder="1"/>
    <xf numFmtId="509" fontId="6" fillId="0" borderId="2" xfId="0" applyFont="1" applyNumberFormat="1" applyBorder="1"/>
    <xf numFmtId="510" fontId="6" fillId="0" borderId="2" xfId="0" applyFont="1" applyNumberFormat="1" applyBorder="1"/>
    <xf numFmtId="511" fontId="6" fillId="0" borderId="2" xfId="0" applyFont="1" applyNumberFormat="1" applyBorder="1"/>
    <xf numFmtId="512" fontId="6" fillId="0" borderId="2" xfId="0" applyFont="1" applyNumberFormat="1" applyBorder="1"/>
    <xf numFmtId="513" fontId="6" fillId="0" borderId="2" xfId="0" applyFont="1" applyNumberFormat="1" applyBorder="1"/>
    <xf numFmtId="514" fontId="6" fillId="0" borderId="2" xfId="0" applyFont="1" applyNumberFormat="1" applyBorder="1"/>
    <xf numFmtId="515" fontId="6" fillId="0" borderId="2" xfId="0" applyFont="1" applyNumberFormat="1" applyBorder="1"/>
    <xf numFmtId="516" fontId="6" fillId="0" borderId="2" xfId="0" applyFont="1" applyNumberFormat="1" applyBorder="1"/>
    <xf numFmtId="517" fontId="6" fillId="0" borderId="2" xfId="0" applyFont="1" applyNumberFormat="1" applyBorder="1"/>
    <xf numFmtId="518" fontId="6" fillId="0" borderId="2" xfId="0" applyFont="1" applyNumberFormat="1" applyBorder="1"/>
    <xf numFmtId="519" fontId="6" fillId="0" borderId="2" xfId="0" applyFont="1" applyNumberFormat="1" applyBorder="1"/>
    <xf numFmtId="520" fontId="6" fillId="0" borderId="2" xfId="0" applyFont="1" applyNumberFormat="1" applyBorder="1"/>
    <xf numFmtId="521" fontId="6" fillId="0" borderId="2" xfId="0" applyFont="1" applyNumberFormat="1" applyBorder="1"/>
    <xf numFmtId="522" fontId="6" fillId="0" borderId="2" xfId="0" applyFont="1" applyNumberFormat="1" applyBorder="1"/>
    <xf numFmtId="523" fontId="6" fillId="0" borderId="2" xfId="0" applyFont="1" applyNumberFormat="1" applyBorder="1"/>
    <xf numFmtId="524" fontId="6" fillId="0" borderId="2" xfId="0" applyFont="1" applyNumberFormat="1" applyBorder="1"/>
    <xf numFmtId="525" fontId="6" fillId="0" borderId="2" xfId="0" applyFont="1" applyNumberFormat="1" applyBorder="1"/>
    <xf numFmtId="526" fontId="6" fillId="0" borderId="2" xfId="0" applyFont="1" applyNumberFormat="1" applyBorder="1"/>
    <xf numFmtId="527" fontId="6" fillId="0" borderId="2" xfId="0" applyFont="1" applyNumberFormat="1" applyBorder="1"/>
    <xf numFmtId="528" fontId="6" fillId="0" borderId="2" xfId="0" applyFont="1" applyNumberFormat="1" applyBorder="1"/>
    <xf numFmtId="529" fontId="6" fillId="0" borderId="2" xfId="0" applyFont="1" applyNumberFormat="1" applyBorder="1"/>
    <xf numFmtId="530" fontId="6" fillId="0" borderId="2" xfId="0" applyFont="1" applyNumberFormat="1" applyBorder="1"/>
    <xf numFmtId="531" fontId="6" fillId="0" borderId="2" xfId="0" applyFont="1" applyNumberFormat="1" applyBorder="1"/>
    <xf numFmtId="532" fontId="6" fillId="0" borderId="2" xfId="0" applyFont="1" applyNumberFormat="1" applyBorder="1"/>
    <xf numFmtId="533" fontId="6" fillId="0" borderId="2" xfId="0" applyFont="1" applyNumberFormat="1" applyBorder="1"/>
    <xf numFmtId="534" fontId="6" fillId="0" borderId="2" xfId="0" applyFont="1" applyNumberFormat="1" applyBorder="1"/>
    <xf numFmtId="535" fontId="6" fillId="0" borderId="2" xfId="0" applyFont="1" applyNumberFormat="1" applyBorder="1"/>
    <xf numFmtId="536" fontId="6" fillId="0" borderId="2" xfId="0" applyFont="1" applyNumberFormat="1" applyBorder="1"/>
    <xf numFmtId="537" fontId="6" fillId="0" borderId="2" xfId="0" applyFont="1" applyNumberFormat="1" applyBorder="1"/>
    <xf numFmtId="538" fontId="6" fillId="0" borderId="2" xfId="0" applyFont="1" applyNumberFormat="1" applyBorder="1"/>
    <xf numFmtId="539" fontId="6" fillId="0" borderId="2" xfId="0" applyFont="1" applyNumberFormat="1" applyBorder="1"/>
    <xf numFmtId="540" fontId="6" fillId="0" borderId="2" xfId="0" applyFont="1" applyNumberFormat="1" applyBorder="1"/>
    <xf numFmtId="541" fontId="6" fillId="0" borderId="2" xfId="0" applyFont="1" applyNumberFormat="1" applyBorder="1"/>
    <xf numFmtId="542" fontId="6" fillId="0" borderId="2" xfId="0" applyFont="1" applyNumberFormat="1" applyBorder="1"/>
    <xf numFmtId="543" fontId="6" fillId="0" borderId="2" xfId="0" applyFont="1" applyNumberFormat="1" applyBorder="1"/>
    <xf numFmtId="544" fontId="6" fillId="0" borderId="2" xfId="0" applyFont="1" applyNumberFormat="1" applyBorder="1"/>
    <xf numFmtId="545" fontId="6" fillId="0" borderId="2" xfId="0" applyFont="1" applyNumberFormat="1" applyBorder="1"/>
    <xf numFmtId="546" fontId="6" fillId="0" borderId="2" xfId="0" applyFont="1" applyNumberFormat="1" applyBorder="1"/>
    <xf numFmtId="547" fontId="6" fillId="0" borderId="2" xfId="0" applyFont="1" applyNumberFormat="1" applyBorder="1"/>
    <xf numFmtId="548" fontId="6" fillId="0" borderId="2" xfId="0" applyFont="1" applyNumberFormat="1" applyBorder="1"/>
    <xf numFmtId="549" fontId="6" fillId="0" borderId="2" xfId="0" applyFont="1" applyNumberFormat="1" applyBorder="1"/>
    <xf numFmtId="550" fontId="6" fillId="0" borderId="2" xfId="0" applyFont="1" applyNumberFormat="1" applyBorder="1"/>
    <xf numFmtId="551" fontId="6" fillId="0" borderId="2" xfId="0" applyFont="1" applyNumberFormat="1" applyBorder="1"/>
    <xf numFmtId="552" fontId="6" fillId="0" borderId="2" xfId="0" applyFont="1" applyNumberFormat="1" applyBorder="1"/>
    <xf numFmtId="553" fontId="6" fillId="0" borderId="2" xfId="0" applyFont="1" applyNumberFormat="1" applyBorder="1"/>
    <xf numFmtId="554" fontId="6" fillId="0" borderId="2" xfId="0" applyFont="1" applyNumberFormat="1" applyBorder="1"/>
    <xf numFmtId="555" fontId="6" fillId="0" borderId="2" xfId="0" applyFont="1" applyNumberFormat="1" applyBorder="1"/>
    <xf numFmtId="556" fontId="6" fillId="0" borderId="2" xfId="0" applyFont="1" applyNumberFormat="1" applyBorder="1"/>
    <xf numFmtId="557" fontId="6" fillId="0" borderId="2" xfId="0" applyFont="1" applyNumberFormat="1" applyBorder="1"/>
    <xf numFmtId="558" fontId="6" fillId="0" borderId="2" xfId="0" applyFont="1" applyNumberFormat="1" applyBorder="1"/>
    <xf numFmtId="559" fontId="6" fillId="0" borderId="2" xfId="0" applyFont="1" applyNumberFormat="1" applyBorder="1"/>
    <xf numFmtId="560" fontId="6" fillId="0" borderId="2" xfId="0" applyFont="1" applyNumberFormat="1" applyBorder="1"/>
    <xf numFmtId="561" fontId="6" fillId="0" borderId="2" xfId="0" applyFont="1" applyNumberFormat="1" applyBorder="1"/>
    <xf numFmtId="562" fontId="6" fillId="0" borderId="2" xfId="0" applyFont="1" applyNumberFormat="1" applyBorder="1"/>
    <xf numFmtId="563" fontId="6" fillId="0" borderId="2" xfId="0" applyFont="1" applyNumberFormat="1" applyBorder="1"/>
    <xf numFmtId="564" fontId="6" fillId="0" borderId="2" xfId="0" applyFont="1" applyNumberFormat="1" applyBorder="1"/>
    <xf numFmtId="565" fontId="6" fillId="0" borderId="2" xfId="0" applyFont="1" applyNumberFormat="1" applyBorder="1"/>
    <xf numFmtId="566" fontId="6" fillId="0" borderId="2" xfId="0" applyFont="1" applyNumberFormat="1" applyBorder="1"/>
    <xf numFmtId="567" fontId="6" fillId="0" borderId="2" xfId="0" applyFont="1" applyNumberFormat="1" applyBorder="1"/>
    <xf numFmtId="568" fontId="6" fillId="0" borderId="2" xfId="0" applyFont="1" applyNumberFormat="1" applyBorder="1"/>
    <xf numFmtId="569" fontId="6" fillId="0" borderId="2" xfId="0" applyFont="1" applyNumberFormat="1" applyBorder="1"/>
    <xf numFmtId="570" fontId="6" fillId="0" borderId="2" xfId="0" applyFont="1" applyNumberFormat="1" applyBorder="1"/>
    <xf numFmtId="571" fontId="6" fillId="0" borderId="2" xfId="0" applyFont="1" applyNumberFormat="1" applyBorder="1"/>
    <xf numFmtId="572" fontId="6" fillId="0" borderId="2" xfId="0" applyFont="1" applyNumberFormat="1" applyBorder="1"/>
    <xf numFmtId="573" fontId="6" fillId="0" borderId="2" xfId="0" applyFont="1" applyNumberFormat="1" applyBorder="1"/>
    <xf numFmtId="574" fontId="6" fillId="0" borderId="2" xfId="0" applyFont="1" applyNumberFormat="1" applyBorder="1"/>
    <xf numFmtId="575" fontId="6" fillId="0" borderId="2" xfId="0" applyFont="1" applyNumberFormat="1" applyBorder="1"/>
    <xf numFmtId="576" fontId="6" fillId="0" borderId="2" xfId="0" applyFont="1" applyNumberFormat="1" applyBorder="1"/>
    <xf numFmtId="577" fontId="6" fillId="0" borderId="2" xfId="0" applyFont="1" applyNumberFormat="1" applyBorder="1"/>
    <xf numFmtId="578" fontId="6" fillId="0" borderId="2" xfId="0" applyFont="1" applyNumberFormat="1" applyBorder="1"/>
    <xf numFmtId="579" fontId="6" fillId="0" borderId="2" xfId="0" applyFont="1" applyNumberFormat="1" applyBorder="1"/>
    <xf numFmtId="580" fontId="6" fillId="0" borderId="2" xfId="0" applyFont="1" applyNumberFormat="1" applyBorder="1"/>
    <xf numFmtId="581" fontId="6" fillId="0" borderId="2" xfId="0" applyFont="1" applyNumberFormat="1" applyBorder="1"/>
    <xf numFmtId="582" fontId="6" fillId="0" borderId="2" xfId="0" applyFont="1" applyNumberFormat="1" applyBorder="1"/>
    <xf numFmtId="583" fontId="6" fillId="0" borderId="2" xfId="0" applyFont="1" applyNumberFormat="1" applyBorder="1"/>
    <xf numFmtId="584" fontId="6" fillId="0" borderId="2" xfId="0" applyFont="1" applyNumberFormat="1" applyBorder="1"/>
    <xf numFmtId="585" fontId="6" fillId="0" borderId="2" xfId="0" applyFont="1" applyNumberFormat="1" applyBorder="1"/>
    <xf numFmtId="586" fontId="6" fillId="0" borderId="2" xfId="0" applyFont="1" applyNumberFormat="1" applyBorder="1"/>
    <xf numFmtId="587" fontId="6" fillId="0" borderId="2" xfId="0" applyFont="1" applyNumberFormat="1" applyBorder="1"/>
    <xf numFmtId="588" fontId="6" fillId="0" borderId="2" xfId="0" applyFont="1" applyNumberFormat="1" applyBorder="1"/>
    <xf numFmtId="589" fontId="6" fillId="0" borderId="2" xfId="0" applyFont="1" applyNumberFormat="1" applyBorder="1"/>
    <xf numFmtId="590" fontId="6" fillId="0" borderId="2" xfId="0" applyFont="1" applyNumberFormat="1" applyBorder="1"/>
    <xf numFmtId="591" fontId="6" fillId="0" borderId="2" xfId="0" applyFont="1" applyNumberFormat="1" applyBorder="1"/>
    <xf numFmtId="592" fontId="6" fillId="0" borderId="2" xfId="0" applyFont="1" applyNumberFormat="1" applyBorder="1"/>
    <xf numFmtId="593" fontId="6" fillId="0" borderId="2" xfId="0" applyFont="1" applyNumberFormat="1" applyBorder="1"/>
    <xf numFmtId="594" fontId="6" fillId="0" borderId="2" xfId="0" applyFont="1" applyNumberFormat="1" applyBorder="1"/>
    <xf numFmtId="595" fontId="6" fillId="0" borderId="2" xfId="0" applyFont="1" applyNumberFormat="1" applyBorder="1"/>
    <xf numFmtId="596" fontId="6" fillId="0" borderId="2" xfId="0" applyFont="1" applyNumberFormat="1" applyBorder="1"/>
    <xf numFmtId="597" fontId="6" fillId="0" borderId="2" xfId="0" applyFont="1" applyNumberFormat="1" applyBorder="1"/>
    <xf numFmtId="598" fontId="6" fillId="0" borderId="2" xfId="0" applyFont="1" applyNumberFormat="1" applyBorder="1"/>
    <xf numFmtId="599" fontId="6" fillId="0" borderId="2" xfId="0" applyFont="1" applyNumberFormat="1" applyBorder="1"/>
    <xf numFmtId="600" fontId="6" fillId="0" borderId="2" xfId="0" applyFont="1" applyNumberFormat="1" applyBorder="1"/>
    <xf numFmtId="601" fontId="6" fillId="0" borderId="2" xfId="0" applyFont="1" applyNumberFormat="1" applyBorder="1"/>
    <xf numFmtId="602" fontId="6" fillId="0" borderId="2" xfId="0" applyFont="1" applyNumberFormat="1" applyBorder="1"/>
    <xf numFmtId="603" fontId="6" fillId="0" borderId="2" xfId="0" applyFont="1" applyNumberFormat="1" applyBorder="1"/>
    <xf numFmtId="604" fontId="6" fillId="0" borderId="2" xfId="0" applyFont="1" applyNumberFormat="1" applyBorder="1"/>
    <xf numFmtId="605" fontId="6" fillId="0" borderId="2" xfId="0" applyFont="1" applyNumberFormat="1" applyBorder="1"/>
    <xf numFmtId="606" fontId="6" fillId="0" borderId="2" xfId="0" applyFont="1" applyNumberFormat="1" applyBorder="1"/>
    <xf numFmtId="607" fontId="6" fillId="0" borderId="2" xfId="0" applyFont="1" applyNumberFormat="1" applyBorder="1"/>
    <xf numFmtId="608" fontId="6" fillId="0" borderId="2" xfId="0" applyFont="1" applyNumberFormat="1" applyBorder="1"/>
    <xf numFmtId="609" fontId="6" fillId="0" borderId="2" xfId="0" applyFont="1" applyNumberFormat="1" applyBorder="1"/>
    <xf numFmtId="610" fontId="6" fillId="0" borderId="2" xfId="0" applyFont="1" applyNumberFormat="1" applyBorder="1"/>
    <xf numFmtId="611" fontId="6" fillId="0" borderId="2" xfId="0" applyFont="1" applyNumberFormat="1" applyBorder="1"/>
    <xf numFmtId="612" fontId="6" fillId="0" borderId="2" xfId="0" applyFont="1" applyNumberFormat="1" applyBorder="1"/>
    <xf numFmtId="613" fontId="6" fillId="0" borderId="2" xfId="0" applyFont="1" applyNumberFormat="1" applyBorder="1"/>
    <xf numFmtId="614" fontId="6" fillId="0" borderId="2" xfId="0" applyFont="1" applyNumberFormat="1" applyBorder="1"/>
    <xf numFmtId="615" fontId="6" fillId="0" borderId="2" xfId="0" applyFont="1" applyNumberFormat="1" applyBorder="1"/>
    <xf numFmtId="616" fontId="6" fillId="0" borderId="2" xfId="0" applyFont="1" applyNumberFormat="1" applyBorder="1"/>
    <xf numFmtId="617" fontId="6" fillId="0" borderId="2" xfId="0" applyFont="1" applyNumberFormat="1" applyBorder="1"/>
    <xf numFmtId="618" fontId="6" fillId="0" borderId="2" xfId="0" applyFont="1" applyNumberFormat="1" applyBorder="1"/>
    <xf numFmtId="619" fontId="6" fillId="0" borderId="2" xfId="0" applyFont="1" applyNumberFormat="1" applyBorder="1"/>
    <xf numFmtId="620" fontId="6" fillId="0" borderId="2" xfId="0" applyFont="1" applyNumberFormat="1" applyBorder="1"/>
    <xf numFmtId="621" fontId="6" fillId="0" borderId="2" xfId="0" applyFont="1" applyNumberFormat="1" applyBorder="1"/>
    <xf numFmtId="622" fontId="6" fillId="0" borderId="2" xfId="0" applyFont="1" applyNumberFormat="1" applyBorder="1"/>
    <xf numFmtId="623" fontId="6" fillId="0" borderId="2" xfId="0" applyFont="1" applyNumberFormat="1" applyBorder="1"/>
    <xf numFmtId="624" fontId="6" fillId="0" borderId="2" xfId="0" applyFont="1" applyNumberFormat="1" applyBorder="1"/>
    <xf numFmtId="625" fontId="6" fillId="0" borderId="2" xfId="0" applyFont="1" applyNumberFormat="1" applyBorder="1"/>
    <xf numFmtId="626" fontId="6" fillId="0" borderId="2" xfId="0" applyFont="1" applyNumberFormat="1" applyBorder="1"/>
    <xf numFmtId="627" fontId="6" fillId="0" borderId="2" xfId="0" applyFont="1" applyNumberFormat="1" applyBorder="1"/>
    <xf numFmtId="628" fontId="6" fillId="0" borderId="2" xfId="0" applyFont="1" applyNumberFormat="1" applyBorder="1"/>
    <xf numFmtId="629" fontId="6" fillId="0" borderId="2" xfId="0" applyFont="1" applyNumberFormat="1" applyBorder="1"/>
    <xf numFmtId="630" fontId="6" fillId="0" borderId="2" xfId="0" applyFont="1" applyNumberFormat="1" applyBorder="1"/>
    <xf numFmtId="631" fontId="6" fillId="0" borderId="2" xfId="0" applyFont="1" applyNumberFormat="1" applyBorder="1"/>
    <xf numFmtId="632" fontId="6" fillId="0" borderId="2" xfId="0" applyFont="1" applyNumberFormat="1" applyBorder="1"/>
    <xf numFmtId="633" fontId="6" fillId="0" borderId="2" xfId="0" applyFont="1" applyNumberFormat="1" applyBorder="1"/>
    <xf numFmtId="634" fontId="6" fillId="0" borderId="2" xfId="0" applyFont="1" applyNumberFormat="1" applyBorder="1"/>
    <xf numFmtId="635" fontId="6" fillId="0" borderId="2" xfId="0" applyFont="1" applyNumberFormat="1" applyBorder="1"/>
    <xf numFmtId="636" fontId="6" fillId="0" borderId="2" xfId="0" applyFont="1" applyNumberFormat="1" applyBorder="1"/>
    <xf numFmtId="637" fontId="6" fillId="0" borderId="2" xfId="0" applyFont="1" applyNumberFormat="1" applyBorder="1"/>
    <xf numFmtId="638" fontId="6" fillId="0" borderId="2" xfId="0" applyFont="1" applyNumberFormat="1" applyBorder="1"/>
    <xf numFmtId="639" fontId="6" fillId="0" borderId="2" xfId="0" applyFont="1" applyNumberFormat="1" applyBorder="1"/>
    <xf numFmtId="640" fontId="6" fillId="0" borderId="2" xfId="0" applyFont="1" applyNumberFormat="1" applyBorder="1"/>
    <xf numFmtId="641" fontId="6" fillId="0" borderId="2" xfId="0" applyFont="1" applyNumberFormat="1" applyBorder="1"/>
    <xf numFmtId="642" fontId="6" fillId="0" borderId="2" xfId="0" applyFont="1" applyNumberFormat="1" applyBorder="1"/>
    <xf numFmtId="643" fontId="6" fillId="0" borderId="2" xfId="0" applyFont="1" applyNumberFormat="1" applyBorder="1"/>
    <xf numFmtId="644" fontId="6" fillId="0" borderId="2" xfId="0" applyFont="1" applyNumberFormat="1" applyBorder="1"/>
    <xf numFmtId="645" fontId="6" fillId="0" borderId="2" xfId="0" applyFont="1" applyNumberFormat="1" applyBorder="1"/>
    <xf numFmtId="646" fontId="6" fillId="0" borderId="2" xfId="0" applyFont="1" applyNumberFormat="1" applyBorder="1"/>
    <xf numFmtId="647" fontId="6" fillId="0" borderId="2" xfId="0" applyFont="1" applyNumberFormat="1" applyBorder="1"/>
    <xf numFmtId="648" fontId="6" fillId="0" borderId="2" xfId="0" applyFont="1" applyNumberFormat="1" applyBorder="1"/>
    <xf numFmtId="649" fontId="6" fillId="0" borderId="2" xfId="0" applyFont="1" applyNumberFormat="1" applyBorder="1"/>
    <xf numFmtId="650" fontId="6" fillId="0" borderId="2" xfId="0" applyFont="1" applyNumberFormat="1" applyBorder="1"/>
    <xf numFmtId="651" fontId="6" fillId="0" borderId="2" xfId="0" applyFont="1" applyNumberFormat="1" applyBorder="1"/>
    <xf numFmtId="652" fontId="6" fillId="0" borderId="2" xfId="0" applyFont="1" applyNumberFormat="1" applyBorder="1"/>
    <xf numFmtId="653" fontId="6" fillId="0" borderId="2" xfId="0" applyFont="1" applyNumberFormat="1" applyBorder="1"/>
    <xf numFmtId="654" fontId="6" fillId="0" borderId="2" xfId="0" applyFont="1" applyNumberFormat="1" applyBorder="1"/>
    <xf numFmtId="655" fontId="6" fillId="0" borderId="2" xfId="0" applyFont="1" applyNumberFormat="1" applyBorder="1"/>
    <xf numFmtId="656" fontId="6" fillId="0" borderId="2" xfId="0" applyFont="1" applyNumberFormat="1" applyBorder="1"/>
    <xf numFmtId="657" fontId="6" fillId="0" borderId="2" xfId="0" applyFont="1" applyNumberFormat="1" applyBorder="1"/>
    <xf numFmtId="658" fontId="6" fillId="0" borderId="2" xfId="0" applyFont="1" applyNumberFormat="1" applyBorder="1"/>
    <xf numFmtId="659" fontId="6" fillId="0" borderId="2" xfId="0" applyFont="1" applyNumberFormat="1" applyBorder="1"/>
    <xf numFmtId="660" fontId="6" fillId="0" borderId="2" xfId="0" applyFont="1" applyNumberFormat="1" applyBorder="1"/>
    <xf numFmtId="661" fontId="6" fillId="0" borderId="2" xfId="0" applyFont="1" applyNumberFormat="1" applyBorder="1"/>
    <xf numFmtId="662" fontId="6" fillId="0" borderId="2" xfId="0" applyFont="1" applyNumberFormat="1" applyBorder="1"/>
    <xf numFmtId="663" fontId="6" fillId="0" borderId="2" xfId="0" applyFont="1" applyNumberFormat="1" applyBorder="1"/>
    <xf numFmtId="664" fontId="6" fillId="0" borderId="2" xfId="0" applyFont="1" applyNumberFormat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theme" Target="theme/theme1.xml"/><Relationship Id="rId67" Type="http://schemas.openxmlformats.org/officeDocument/2006/relationships/styles" Target="styles.xml"/><Relationship Id="rId68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2.xml.rels><?xml version="1.0" encoding="UTF-8" standalone="yes"?>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3.xml.rels><?xml version="1.0" encoding="UTF-8" standalone="yes"?>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4.xml.rels><?xml version="1.0" encoding="UTF-8" standalone="yes"?>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5.xml.rels><?xml version="1.0" encoding="UTF-8" standalone="yes"?>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6.xml.rels><?xml version="1.0" encoding="UTF-8" standalone="yes"?>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7.xml.rels><?xml version="1.0" encoding="UTF-8" standalone="yes"?>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8.xml.rels><?xml version="1.0" encoding="UTF-8" standalone="yes"?>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39.xml.rels><?xml version="1.0" encoding="UTF-8" standalone="yes"?>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0.xml.rels><?xml version="1.0" encoding="UTF-8" standalone="yes"?>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1.xml.rels><?xml version="1.0" encoding="UTF-8" standalone="yes"?>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2.xml.rels><?xml version="1.0" encoding="UTF-8" standalone="yes"?>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3.xml.rels><?xml version="1.0" encoding="UTF-8" standalone="yes"?>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44.xml.rels><?xml version="1.0" encoding="UTF-8" standalone="yes"?>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45.xml.rels><?xml version="1.0" encoding="UTF-8" standalone="yes"?>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46.xml.rels><?xml version="1.0" encoding="UTF-8" standalone="yes"?>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47.xml.rels><?xml version="1.0" encoding="UTF-8" standalone="yes"?>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48.xml.rels><?xml version="1.0" encoding="UTF-8" standalone="yes"?>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49.xml.rels><?xml version="1.0" encoding="UTF-8" standalone="yes"?>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50.xml.rels><?xml version="1.0" encoding="UTF-8" standalone="yes"?>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51.xml.rels><?xml version="1.0" encoding="UTF-8" standalone="yes"?><Relationships xmlns="http://schemas.openxmlformats.org/package/2006/relationships"><Relationship Id="rId1" Type="http://schemas.openxmlformats.org/officeDocument/2006/relationships/image" Target="../media/image51.png"/></Relationships>
</file>

<file path=xl/drawings/_rels/drawing52.xml.rels><?xml version="1.0" encoding="UTF-8" standalone="yes"?><Relationships xmlns="http://schemas.openxmlformats.org/package/2006/relationships"><Relationship Id="rId1" Type="http://schemas.openxmlformats.org/officeDocument/2006/relationships/image" Target="../media/image52.png"/></Relationships>
</file>

<file path=xl/drawings/_rels/drawing53.xml.rels><?xml version="1.0" encoding="UTF-8" standalone="yes"?><Relationships xmlns="http://schemas.openxmlformats.org/package/2006/relationships"><Relationship Id="rId1" Type="http://schemas.openxmlformats.org/officeDocument/2006/relationships/image" Target="../media/image53.png"/></Relationships>
</file>

<file path=xl/drawings/_rels/drawing54.xml.rels><?xml version="1.0" encoding="UTF-8" standalone="yes"?><Relationships xmlns="http://schemas.openxmlformats.org/package/2006/relationships"><Relationship Id="rId1" Type="http://schemas.openxmlformats.org/officeDocument/2006/relationships/image" Target="../media/image54.png"/></Relationships>
</file>

<file path=xl/drawings/_rels/drawing55.xml.rels><?xml version="1.0" encoding="UTF-8" standalone="yes"?><Relationships xmlns="http://schemas.openxmlformats.org/package/2006/relationships"><Relationship Id="rId1" Type="http://schemas.openxmlformats.org/officeDocument/2006/relationships/image" Target="../media/image55.png"/></Relationships>
</file>

<file path=xl/drawings/_rels/drawing56.xml.rels><?xml version="1.0" encoding="UTF-8" standalone="yes"?><Relationships xmlns="http://schemas.openxmlformats.org/package/2006/relationships"><Relationship Id="rId1" Type="http://schemas.openxmlformats.org/officeDocument/2006/relationships/image" Target="../media/image56.png"/></Relationships>
</file>

<file path=xl/drawings/_rels/drawing57.xml.rels><?xml version="1.0" encoding="UTF-8" standalone="yes"?><Relationships xmlns="http://schemas.openxmlformats.org/package/2006/relationships"><Relationship Id="rId1" Type="http://schemas.openxmlformats.org/officeDocument/2006/relationships/image" Target="../media/image57.png"/></Relationships>
</file>

<file path=xl/drawings/_rels/drawing58.xml.rels><?xml version="1.0" encoding="UTF-8" standalone="yes"?><Relationships xmlns="http://schemas.openxmlformats.org/package/2006/relationships"><Relationship Id="rId1" Type="http://schemas.openxmlformats.org/officeDocument/2006/relationships/image" Target="../media/image58.png"/></Relationships>
</file>

<file path=xl/drawings/_rels/drawing59.xml.rels><?xml version="1.0" encoding="UTF-8" standalone="yes"?><Relationships xmlns="http://schemas.openxmlformats.org/package/2006/relationships"><Relationship Id="rId1" Type="http://schemas.openxmlformats.org/officeDocument/2006/relationships/image" Target="../media/image59.png"/></Relationships>
</file>

<file path=xl/drawings/_rels/drawing60.xml.rels><?xml version="1.0" encoding="UTF-8" standalone="yes"?>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61.xml.rels><?xml version="1.0" encoding="UTF-8" standalone="yes"?><Relationships xmlns="http://schemas.openxmlformats.org/package/2006/relationships"><Relationship Id="rId1" Type="http://schemas.openxmlformats.org/officeDocument/2006/relationships/image" Target="../media/image61.png"/></Relationships>
</file>

<file path=xl/drawings/_rels/drawing62.xml.rels><?xml version="1.0" encoding="UTF-8" standalone="yes"?><Relationships xmlns="http://schemas.openxmlformats.org/package/2006/relationships"><Relationship Id="rId1" Type="http://schemas.openxmlformats.org/officeDocument/2006/relationships/image" Target="../media/image62.png"/></Relationships>
</file>

<file path=xl/drawings/_rels/drawing63.xml.rels><?xml version="1.0" encoding="UTF-8" standalone="yes"?><Relationships xmlns="http://schemas.openxmlformats.org/package/2006/relationships"><Relationship Id="rId1" Type="http://schemas.openxmlformats.org/officeDocument/2006/relationships/image" Target="../media/image63.png"/></Relationships>
</file>

<file path=xl/drawings/_rels/drawing64.xml.rels><?xml version="1.0" encoding="UTF-8" standalone="yes"?><Relationships xmlns="http://schemas.openxmlformats.org/package/2006/relationships"><Relationship Id="rId1" Type="http://schemas.openxmlformats.org/officeDocument/2006/relationships/image" Target="../media/image64.png"/></Relationships>
</file>

<file path=xl/drawings/_rels/drawing65.xml.rels><?xml version="1.0" encoding="UTF-8" standalone="yes"?><Relationships xmlns="http://schemas.openxmlformats.org/package/2006/relationships"><Relationship Id="rId1" Type="http://schemas.openxmlformats.org/officeDocument/2006/relationships/image" Target="../media/image65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486400" cy="11887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_rels/sheet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1.xml"/><Relationship Id="rId2" Type="http://schemas.openxmlformats.org/officeDocument/2006/relationships/printerSettings" Target="../printerSettings/printerSettings61.bin"/><Relationship Id="rIdvml" Type="http://schemas.openxmlformats.org/officeDocument/2006/relationships/vmlDrawing" Target="../drawings/vmlDrawing61.vml"/></Relationships>
</file>

<file path=xl/worksheets/_rels/sheet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2.xml"/><Relationship Id="rId2" Type="http://schemas.openxmlformats.org/officeDocument/2006/relationships/printerSettings" Target="../printerSettings/printerSettings62.bin"/><Relationship Id="rIdvml" Type="http://schemas.openxmlformats.org/officeDocument/2006/relationships/vmlDrawing" Target="../drawings/vmlDrawing62.vml"/></Relationships>
</file>

<file path=xl/worksheets/_rels/sheet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3.xml"/><Relationship Id="rId2" Type="http://schemas.openxmlformats.org/officeDocument/2006/relationships/printerSettings" Target="../printerSettings/printerSettings63.bin"/><Relationship Id="rIdvml" Type="http://schemas.openxmlformats.org/officeDocument/2006/relationships/vmlDrawing" Target="../drawings/vmlDrawing63.vml"/></Relationships>
</file>

<file path=xl/worksheets/_rels/sheet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4.xml"/><Relationship Id="rId2" Type="http://schemas.openxmlformats.org/officeDocument/2006/relationships/printerSettings" Target="../printerSettings/printerSettings64.bin"/><Relationship Id="rIdvml" Type="http://schemas.openxmlformats.org/officeDocument/2006/relationships/vmlDrawing" Target="../drawings/vmlDrawing64.vml"/></Relationships>
</file>

<file path=xl/worksheets/_rels/sheet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5.xml"/><Relationship Id="rId2" Type="http://schemas.openxmlformats.org/officeDocument/2006/relationships/printerSettings" Target="../printerSettings/printerSettings65.bin"/><Relationship Id="rIdvml" Type="http://schemas.openxmlformats.org/officeDocument/2006/relationships/vmlDrawing" Target="../drawings/vmlDrawing6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7">
      <c r="A7" s="1" t="s">
        <v>0</v>
      </c>
    </row>
    <row r="9">
      <c r="A9" s="2" t="s">
        <v>1</v>
      </c>
    </row>
    <row r="10">
      <c r="A10" s="7" t="str">
        <f>=HYPERLINK("#'Tablas 1'!A1", "Tablas 1. Indicadores compuestos: Viviendas según zona geográfica")</f>
      </c>
    </row>
    <row r="11">
      <c r="A11" s="7" t="str">
        <f>=HYPERLINK("#'Tablas 2'!A1", "Tablas 2. Indicadores compuestos: Hogares según zona geográfica")</f>
      </c>
    </row>
    <row r="12">
      <c r="A12" s="7" t="str">
        <f>=HYPERLINK("#'Tablas 3'!A1", "Tablas 3. Indicadores compuestos: Personas según zona geográfica")</f>
      </c>
    </row>
    <row r="13">
      <c r="A13" s="7" t="str">
        <f>=HYPERLINK("#'Tablas 4'!A1", "Tablas 4. Indicadores compuestos: Personas según la etapa del ciclo de vida en la que se encuentran según su edad")</f>
      </c>
    </row>
    <row r="14">
      <c r="A14" s="7" t="str">
        <f>=HYPERLINK("#'Tablas 5'!A1", "Tablas 5. Indicadores compuestos: Personas según si son jóvenes (14 a 28 años)")</f>
      </c>
    </row>
    <row r="15">
      <c r="A15" s="7" t="str">
        <f>=HYPERLINK("#'Tablas 6'!A1", "Tablas 6. Indicadores compuestos: Personas según rango de edad")</f>
      </c>
    </row>
    <row r="16">
      <c r="A16" s="7" t="str">
        <f>=HYPERLINK("#'Tablas 7'!A1", "Tablas 7. Indicadores compuestos: Personas según máximo nivel educativo alcanzado (35 años o más)")</f>
      </c>
    </row>
    <row r="17">
      <c r="A17" s="7" t="str">
        <f>=HYPERLINK("#'Tablas 8'!A1", "Tablas 8. Indicadores compuestos: Hogares según máximo nivel educativo alcanzado del jefe de hogar")</f>
      </c>
    </row>
    <row r="18">
      <c r="A18" s="7" t="str">
        <f>=HYPERLINK("#'Tablas 9'!A1", "Tablas 9. Indicadores compuestos: Personas según si pertenencen a la población en edad de trabajar-PET")</f>
      </c>
    </row>
    <row r="19">
      <c r="A19" s="7" t="str">
        <f>=HYPERLINK("#'Tablas 10'!A1", "Tablas 10. Indicadores compuestos: Personas según si pertenecen a la fuerza labotal-FL")</f>
      </c>
    </row>
    <row r="20">
      <c r="A20" s="7" t="str">
        <f>=HYPERLINK("#'Tablas 11'!A1", "Tablas 11. Indicadores compuestos: Personas según si se encuentran desocupados (tasa de desempleo)")</f>
      </c>
    </row>
    <row r="21">
      <c r="A21" s="7" t="str">
        <f>=HYPERLINK("#'Tablas 12'!A1", "Tablas 12. Indicadores compuestos: Personas según si se encuentran en un empleo informal (tamaño empresa)")</f>
      </c>
    </row>
    <row r="22">
      <c r="A22" s="7" t="str">
        <f>=HYPERLINK("#'Tablas 13'!A1", "Tablas 13. Indicadores compuestos: Personas según si se encuentran en pobreza monetaria")</f>
      </c>
    </row>
    <row r="23">
      <c r="A23" s="7" t="str">
        <f>=HYPERLINK("#'Tablas 14'!A1", "Tablas 14. Indicadores compuestos: Personas según si se encuentran en pobreza monetaria extrema")</f>
      </c>
    </row>
    <row r="24">
      <c r="A24" s="7" t="str">
        <f>=HYPERLINK("#'Tablas 15'!A1", "Tablas 15. Indicadores compuestos: Promedio del ingreso de la unidad de gasto por persona, con imputación de arriendo a propietarios")</f>
      </c>
    </row>
    <row r="25">
      <c r="A25" s="7" t="str">
        <f>=HYPERLINK("#'Tablas 16'!A1", "Tablas 16. Indicadores compuestos: Hogares según si se encuentran en déficit cuantitativo")</f>
      </c>
    </row>
    <row r="26">
      <c r="A26" s="7" t="str">
        <f>=HYPERLINK("#'Tablas 17'!A1", "Tablas 17. Indicadores compuestos: Hogares según si se encuentran en déficit cualitativo")</f>
      </c>
    </row>
    <row r="27">
      <c r="A27" s="7" t="str">
        <f>=HYPERLINK("#'Tablas 18'!A1", "Tablas 18. Indicadores compuestos: Hogares según si se encuentran en déficit habitacional (cualitativo o cuantitativo)")</f>
      </c>
    </row>
    <row r="28">
      <c r="A28" s="7" t="str">
        <f>=HYPERLINK("#'Tablas 19'!A1", "Tablas 19. Indicadores compuestos: Hogares según si se encuentran en déficit cuantitativo: componente  tipo de vivienda")</f>
      </c>
    </row>
    <row r="29">
      <c r="A29" s="7" t="str">
        <f>=HYPERLINK("#'Tablas 20'!A1", "Tablas 20. Indicadores compuestos: Hogares según si se encuentran en déficit cuantitativo: componente  paredes")</f>
      </c>
    </row>
    <row r="30">
      <c r="A30" s="7" t="str">
        <f>=HYPERLINK("#'Tablas 21'!A1", "Tablas 21. Indicadores compuestos: Hogares según si se encuentran en déficit cuantitativo: componente  cohabitación")</f>
      </c>
    </row>
    <row r="31">
      <c r="A31" s="7" t="str">
        <f>=HYPERLINK("#'Tablas 22'!A1", "Tablas 22. Indicadores compuestos: Hogares según si se encuentran en déficit cuantitativo: componente  hacinamiento crítico")</f>
      </c>
    </row>
    <row r="32">
      <c r="A32" s="7" t="str">
        <f>=HYPERLINK("#'Tablas 23'!A1", "Tablas 23. Indicadores compuestos: Hogares según si se encuentran en déficit cualitativo: componente hacinamiento mitigable (Jerarquizado)")</f>
      </c>
    </row>
    <row r="33">
      <c r="A33" s="7" t="str">
        <f>=HYPERLINK("#'Tablas 24'!A1", "Tablas 24. Indicadores compuestos: Hogares según si se encuentran en déficit cualitativo: componente pisos inadecuados (Jerarquizado)")</f>
      </c>
    </row>
    <row r="34">
      <c r="A34" s="7" t="str">
        <f>=HYPERLINK("#'Tablas 25'!A1", "Tablas 25. Indicadores compuestos: Hogares según si se encuentran en déficit cualitativo: componente cocina (Jerarquizado)")</f>
      </c>
    </row>
    <row r="35">
      <c r="A35" s="7" t="str">
        <f>=HYPERLINK("#'Tablas 26'!A1", "Tablas 26. Indicadores compuestos: Hogares según si se encuentran en déficit cualitativo: componente fuentes de agua (Jerarquizado)")</f>
      </c>
    </row>
    <row r="36">
      <c r="A36" s="7" t="str">
        <f>=HYPERLINK("#'Tablas 27'!A1", "Tablas 27. Indicadores compuestos: Hogares según si se encuentran en déficit cualitativo: componente alcantarillado (Jerarquizado)")</f>
      </c>
    </row>
    <row r="37">
      <c r="A37" s="7" t="str">
        <f>=HYPERLINK("#'Tablas 28'!A1", "Tablas 28. Indicadores compuestos: Hogares según si se encuentran en déficit cualitativo: componente energía eléctrica (Jerarquizado)")</f>
      </c>
    </row>
    <row r="38">
      <c r="A38" s="7" t="str">
        <f>=HYPERLINK("#'Tablas 29'!A1", "Tablas 29. Indicadores compuestos: Hogares según si se encuentran en déficit cualitativo: componente recolección de basuras (Jerarquizado)")</f>
      </c>
    </row>
    <row r="39">
      <c r="A39" s="7" t="str">
        <f>=HYPERLINK("#'Tablas 30'!A1", "Tablas 30. Indicadores compuestos: Personas según si son pobres (Indice de pobreza Multidimensional-IPM)")</f>
      </c>
    </row>
    <row r="40">
      <c r="A40" s="7" t="str">
        <f>=HYPERLINK("#'Tablas 31'!A1", "Tablas 31. Indicadores compuestos: Hogares según si están privados por bajo logro escolar (IPM)")</f>
      </c>
    </row>
    <row r="41">
      <c r="A41" s="7" t="str">
        <f>=HYPERLINK("#'Tablas 32'!A1", "Tablas 32. Indicadores compuestos: Hogares según si están privados por analfabetismo (IPM)")</f>
      </c>
    </row>
    <row r="42">
      <c r="A42" s="7" t="str">
        <f>=HYPERLINK("#'Tablas 33'!A1", "Tablas 33. Indicadores compuestos: Hogares según si están privados por inasistencia escolar (IPM)")</f>
      </c>
    </row>
    <row r="43">
      <c r="A43" s="7" t="str">
        <f>=HYPERLINK("#'Tablas 34'!A1", "Tablas 34. Indicadores compuestos: Hogares según si están privados por rezago escolar (IPM)")</f>
      </c>
    </row>
    <row r="44">
      <c r="A44" s="7" t="str">
        <f>=HYPERLINK("#'Tablas 35'!A1", "Tablas 35. Indicadores compuestos: Hogares según si están privados por barreras en atención a la 1a infancia (IPM)")</f>
      </c>
    </row>
    <row r="45">
      <c r="A45" s="7" t="str">
        <f>=HYPERLINK("#'Tablas 36'!A1", "Tablas 36. Indicadores compuestos: Hogares según si están privados por trabajo infantil (IPM)")</f>
      </c>
    </row>
    <row r="46">
      <c r="A46" s="7" t="str">
        <f>=HYPERLINK("#'Tablas 37'!A1", "Tablas 37. Indicadores compuestos: Hogares según si están privados por desempleo de larga duración (IPM)")</f>
      </c>
    </row>
    <row r="47">
      <c r="A47" s="7" t="str">
        <f>=HYPERLINK("#'Tablas 38'!A1", "Tablas 38. Indicadores compuestos: Hogares según si están privados por empleo informal (IPM)")</f>
      </c>
    </row>
    <row r="48">
      <c r="A48" s="7" t="str">
        <f>=HYPERLINK("#'Tablas 39'!A1", "Tablas 39. Indicadores compuestos: Hogares según si están privados por falta de aseguramiento en salud (IPM)")</f>
      </c>
    </row>
    <row r="49">
      <c r="A49" s="7" t="str">
        <f>=HYPERLINK("#'Tablas 40'!A1", "Tablas 40. Indicadores compuestos: Hogares según si están privados por barreras de acceso a salud (IPM)")</f>
      </c>
    </row>
    <row r="50">
      <c r="A50" s="7" t="str">
        <f>=HYPERLINK("#'Tablas 41'!A1", "Tablas 41. Indicadores compuestos: Hogares según si están privados por falta de acceso a fuente de agua mejorda (IPM)")</f>
      </c>
    </row>
    <row r="51">
      <c r="A51" s="7" t="str">
        <f>=HYPERLINK("#'Tablas 42'!A1", "Tablas 42. Indicadores compuestos: Hogares según si están privados por inadecuada eliminación de excretas (IPM)")</f>
      </c>
    </row>
    <row r="52">
      <c r="A52" s="7" t="str">
        <f>=HYPERLINK("#'Tablas 43'!A1", "Tablas 43. Indicadores compuestos: Hogares según si están privados por pisos inadecuados (IPM)")</f>
      </c>
    </row>
    <row r="53">
      <c r="A53" s="7" t="str">
        <f>=HYPERLINK("#'Tablas 44'!A1", "Tablas 44. Indicadores compuestos: Hogares según si están privados por paredes inadecuadas (IPM)")</f>
      </c>
    </row>
    <row r="54">
      <c r="A54" s="7" t="str">
        <f>=HYPERLINK("#'Tablas 45'!A1", "Tablas 45. Indicadores compuestos: Hogares según si están privados por hacinamiento (IPM)")</f>
      </c>
    </row>
    <row r="55">
      <c r="A55" s="7" t="str">
        <f>=HYPERLINK("#'Tablas 46'!A1", "Tablas 46. Indicadores compuestos: Hogares según el número de personas que lo conforman")</f>
      </c>
    </row>
    <row r="56">
      <c r="A56" s="7" t="str">
        <f>=HYPERLINK("#'Tablas 47'!A1", "Tablas 47. Indicadores compuestos: Personas según si se encuentran en condición de discapacidad")</f>
      </c>
    </row>
    <row r="57">
      <c r="A57" s="7" t="str">
        <f>=HYPERLINK("#'Tablas 48'!A1", "Tablas 48. Indicadores compuestos: Personas según si pertenecen a los sectores LGBTI")</f>
      </c>
    </row>
    <row r="58">
      <c r="A58" s="7" t="str">
        <f>=HYPERLINK("#'Tablas 49'!A1", "Tablas 49. Indicadores compuestos: Personas según el sexo del jefe de hogar al que pertenencen")</f>
      </c>
    </row>
    <row r="59">
      <c r="A59" s="7" t="str">
        <f>=HYPERLINK("#'Tablas 50'!A1", "Tablas 50. Indicadores compuestos: Personas según lugar de nacimiento y lugar donde vivían hace menos de 5 años")</f>
      </c>
    </row>
    <row r="60">
      <c r="A60" s="7" t="str">
        <f>=HYPERLINK("#'Tablas 51'!A1", "Tablas 51. Indicadores compuestos: Personas según tiempo de desplazamiento al sitio de estudio (educación preescolar, básica y media)")</f>
      </c>
    </row>
    <row r="61">
      <c r="A61" s="7" t="str">
        <f>=HYPERLINK("#'Tablas 52'!A1", "Tablas 52. Indicadores compuestos: Personas según tiempo de desplazamiento al sitio de estudio (educación superior)")</f>
      </c>
    </row>
    <row r="62">
      <c r="A62" s="7" t="str">
        <f>=HYPERLINK("#'Tablas 53'!A1", "Tablas 53. Indicadores compuestos: Personas según tiempo de desplazamiento al sitio de trabajo")</f>
      </c>
    </row>
    <row r="63">
      <c r="A63" s="7" t="str">
        <f>=HYPERLINK("#'Tablas 54'!A1", "Tablas 54. Indicadores compuestos: Promedio del gasto mensual en alimentación, con imputación")</f>
      </c>
    </row>
    <row r="64">
      <c r="A64" s="7" t="str">
        <f>=HYPERLINK("#'Tablas 55'!A1", "Tablas 55. Indicadores compuestos: Promedio del gasto mensual en bebidas alcohólicas, con imputación")</f>
      </c>
    </row>
    <row r="65">
      <c r="A65" s="7" t="str">
        <f>=HYPERLINK("#'Tablas 56'!A1", "Tablas 56. Indicadores compuestos: Promedio del gasto mensual en vestuario, con imputación")</f>
      </c>
    </row>
    <row r="66">
      <c r="A66" s="7" t="str">
        <f>=HYPERLINK("#'Tablas 57'!A1", "Tablas 57. Indicadores compuestos: Promedio del gasto mensual en vivienda, con imputación")</f>
      </c>
    </row>
    <row r="67">
      <c r="A67" s="7" t="str">
        <f>=HYPERLINK("#'Tablas 58'!A1", "Tablas 58. Indicadores compuestos: Promedio del gasto mensual en enseres, con imputación")</f>
      </c>
    </row>
    <row r="68">
      <c r="A68" s="7" t="str">
        <f>=HYPERLINK("#'Tablas 59'!A1", "Tablas 59. Indicadores compuestos: Promedio del gasto mensual en salud, con imputación")</f>
      </c>
    </row>
    <row r="69">
      <c r="A69" s="7" t="str">
        <f>=HYPERLINK("#'Tablas 60'!A1", "Tablas 60. Indicadores compuestos: Promedio del gasto mensual en transporte y comunicaciones, con imputación")</f>
      </c>
    </row>
    <row r="70">
      <c r="A70" s="7" t="str">
        <f>=HYPERLINK("#'Tablas 61'!A1", "Tablas 61. Indicadores compuestos: Promedio del gasto mensual en recreación, con imputación")</f>
      </c>
    </row>
    <row r="71">
      <c r="A71" s="7" t="str">
        <f>=HYPERLINK("#'Tablas 62'!A1", "Tablas 62. Indicadores compuestos: Promedio del gasto mensual en educación, con imputación")</f>
      </c>
    </row>
    <row r="72">
      <c r="A72" s="7" t="str">
        <f>=HYPERLINK("#'Tablas 63'!A1", "Tablas 63. Indicadores compuestos: Promedio del gasto mensual en otros, con imputación")</f>
      </c>
    </row>
    <row r="73">
      <c r="A73" s="7" t="str">
        <f>=HYPERLINK("#'Tablas 64'!A1", "Tablas 64. Indicadores compuestos: Promedio del gasto mensual en bienes durables, con imputación")</f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2</v>
      </c>
    </row>
    <row r="9">
      <c r="A9" t="s">
        <v>3</v>
      </c>
    </row>
    <row r="10">
      <c r="A10" t="s">
        <v>4</v>
      </c>
    </row>
    <row r="11">
      <c r="A11" t="s">
        <v>5</v>
      </c>
    </row>
    <row r="12">
      <c r="A12" s="3" t="s">
        <v>6</v>
      </c>
    </row>
    <row r="13">
      <c r="A13" s="3" t="s">
        <v>7</v>
      </c>
    </row>
    <row r="15">
      <c r="A15" s="4" t="s">
        <v>8</v>
      </c>
    </row>
    <row r="16">
      <c r="A16" s="5" t="s">
        <v>9</v>
      </c>
      <c r="B16" s="5" t="s">
        <v>10</v>
      </c>
      <c r="C16" s="5" t="s">
        <v>11</v>
      </c>
      <c r="D16" s="5" t="s">
        <v>12</v>
      </c>
      <c r="E16" s="5" t="s">
        <v>13</v>
      </c>
    </row>
    <row r="17">
      <c r="A17" s="6" t="s">
        <v>14</v>
      </c>
      <c r="B17" s="6" t="s">
        <v>15</v>
      </c>
      <c r="C17" s="6" t="s">
        <v>16</v>
      </c>
      <c r="D17" s="6" t="n">
        <v>29838.6973609</v>
      </c>
      <c r="E17" s="6" t="n">
        <v>6.1285409184805</v>
      </c>
    </row>
    <row r="18">
      <c r="A18" s="6" t="s">
        <v>14</v>
      </c>
      <c r="B18" s="6" t="s">
        <v>15</v>
      </c>
      <c r="C18" s="6" t="s">
        <v>17</v>
      </c>
      <c r="D18" s="6" t="n">
        <v>250.9619954</v>
      </c>
      <c r="E18" s="6" t="n">
        <v>40.6036430343049</v>
      </c>
    </row>
    <row r="19">
      <c r="A19" s="6" t="s">
        <v>14</v>
      </c>
      <c r="B19" s="6" t="s">
        <v>15</v>
      </c>
      <c r="C19" s="6" t="s">
        <v>18</v>
      </c>
      <c r="D19" s="6" t="n">
        <v>21218.5098506</v>
      </c>
      <c r="E19" s="6" t="n">
        <v>5.16984388819569</v>
      </c>
    </row>
    <row r="20">
      <c r="A20" s="6" t="s">
        <v>14</v>
      </c>
      <c r="B20" s="6" t="s">
        <v>15</v>
      </c>
      <c r="C20" s="6" t="s">
        <v>19</v>
      </c>
      <c r="D20" s="6" t="n">
        <v>2739293.09914</v>
      </c>
      <c r="E20" s="6" t="n">
        <v>0.226130151504638</v>
      </c>
    </row>
    <row r="21">
      <c r="A21" s="6" t="s">
        <v>14</v>
      </c>
      <c r="B21" s="6" t="s">
        <v>20</v>
      </c>
      <c r="C21" s="6" t="s">
        <v>16</v>
      </c>
      <c r="D21" s="6" t="n">
        <v>42.3880926</v>
      </c>
      <c r="E21" s="6"/>
    </row>
    <row r="22">
      <c r="A22" s="6" t="s">
        <v>14</v>
      </c>
      <c r="B22" s="6" t="s">
        <v>20</v>
      </c>
      <c r="C22" s="6" t="s">
        <v>18</v>
      </c>
      <c r="D22" s="6" t="n">
        <v>51.82459</v>
      </c>
      <c r="E22" s="6"/>
    </row>
    <row r="23">
      <c r="A23" s="6" t="s">
        <v>14</v>
      </c>
      <c r="B23" s="6" t="s">
        <v>20</v>
      </c>
      <c r="C23" s="6" t="s">
        <v>19</v>
      </c>
      <c r="D23" s="6" t="n">
        <v>9053.2252669</v>
      </c>
      <c r="E23" s="6"/>
    </row>
    <row r="24">
      <c r="A24" s="6" t="s">
        <v>14</v>
      </c>
      <c r="B24" s="6" t="s">
        <v>21</v>
      </c>
      <c r="C24" s="6" t="s">
        <v>16</v>
      </c>
      <c r="D24" s="6" t="n">
        <v>29796.3092683</v>
      </c>
      <c r="E24" s="6" t="n">
        <v>6.13708118913926</v>
      </c>
    </row>
    <row r="25">
      <c r="A25" s="6" t="s">
        <v>14</v>
      </c>
      <c r="B25" s="6" t="s">
        <v>21</v>
      </c>
      <c r="C25" s="6" t="s">
        <v>17</v>
      </c>
      <c r="D25" s="6" t="n">
        <v>250.9619954</v>
      </c>
      <c r="E25" s="6" t="n">
        <v>40.6036430343049</v>
      </c>
    </row>
    <row r="26">
      <c r="A26" s="6" t="s">
        <v>14</v>
      </c>
      <c r="B26" s="6" t="s">
        <v>21</v>
      </c>
      <c r="C26" s="6" t="s">
        <v>18</v>
      </c>
      <c r="D26" s="6" t="n">
        <v>21166.6852606</v>
      </c>
      <c r="E26" s="6" t="n">
        <v>5.18176705838125</v>
      </c>
    </row>
    <row r="27">
      <c r="A27" s="6" t="s">
        <v>14</v>
      </c>
      <c r="B27" s="6" t="s">
        <v>21</v>
      </c>
      <c r="C27" s="6" t="s">
        <v>19</v>
      </c>
      <c r="D27" s="6" t="n">
        <v>2730239.8738731</v>
      </c>
      <c r="E27" s="6" t="n">
        <v>0.226484234561062</v>
      </c>
    </row>
    <row r="28">
      <c r="A28" t="s">
        <v>22</v>
      </c>
    </row>
    <row r="29">
      <c r="A29" t="s">
        <v>23</v>
      </c>
    </row>
    <row r="30">
      <c r="A30" t="s">
        <v>24</v>
      </c>
    </row>
    <row r="31">
      <c r="A31" t="s">
        <v>25</v>
      </c>
    </row>
    <row r="32">
      <c r="A32" t="s">
        <v>26</v>
      </c>
    </row>
    <row r="35">
      <c r="E35" s="7" t="str">
        <f>=HYPERLINK("#'Indice'!A1", "Ir al índice")</f>
      </c>
    </row>
    <row r="36">
      <c r="A36" s="4" t="s">
        <v>27</v>
      </c>
    </row>
    <row r="37">
      <c r="A37" s="5" t="s">
        <v>28</v>
      </c>
      <c r="B37" s="5" t="s">
        <v>10</v>
      </c>
      <c r="C37" s="5" t="s">
        <v>11</v>
      </c>
      <c r="D37" s="5" t="s">
        <v>12</v>
      </c>
      <c r="E37" s="5" t="s">
        <v>13</v>
      </c>
    </row>
    <row r="38">
      <c r="A38" s="8" t="s">
        <v>14</v>
      </c>
      <c r="B38" s="8" t="s">
        <v>15</v>
      </c>
      <c r="C38" s="8" t="s">
        <v>16</v>
      </c>
      <c r="D38" s="8" t="n">
        <v>29838.6973609</v>
      </c>
      <c r="E38" s="8" t="n">
        <v>6.1285409184805</v>
      </c>
    </row>
    <row r="39">
      <c r="A39" s="8" t="s">
        <v>14</v>
      </c>
      <c r="B39" s="8" t="s">
        <v>15</v>
      </c>
      <c r="C39" s="8" t="s">
        <v>17</v>
      </c>
      <c r="D39" s="8" t="n">
        <v>250.9619954</v>
      </c>
      <c r="E39" s="8" t="n">
        <v>40.6036430343049</v>
      </c>
    </row>
    <row r="40">
      <c r="A40" s="8" t="s">
        <v>14</v>
      </c>
      <c r="B40" s="8" t="s">
        <v>15</v>
      </c>
      <c r="C40" s="8" t="s">
        <v>18</v>
      </c>
      <c r="D40" s="8" t="n">
        <v>21218.5098506</v>
      </c>
      <c r="E40" s="8" t="n">
        <v>5.16984388819569</v>
      </c>
    </row>
    <row r="41">
      <c r="A41" s="8" t="s">
        <v>14</v>
      </c>
      <c r="B41" s="8" t="s">
        <v>15</v>
      </c>
      <c r="C41" s="8" t="s">
        <v>19</v>
      </c>
      <c r="D41" s="8" t="n">
        <v>2739293.09914</v>
      </c>
      <c r="E41" s="8" t="n">
        <v>0.226130151504638</v>
      </c>
    </row>
    <row r="42">
      <c r="A42" s="8" t="s">
        <v>29</v>
      </c>
      <c r="B42" s="8" t="s">
        <v>30</v>
      </c>
      <c r="C42" s="8" t="s">
        <v>16</v>
      </c>
      <c r="D42" s="8" t="n">
        <v>440.5793354</v>
      </c>
      <c r="E42" s="8" t="n">
        <v>30.3922952841219</v>
      </c>
    </row>
    <row r="43">
      <c r="A43" s="8" t="s">
        <v>29</v>
      </c>
      <c r="B43" s="8" t="s">
        <v>30</v>
      </c>
      <c r="C43" s="8" t="s">
        <v>18</v>
      </c>
      <c r="D43" s="8" t="n">
        <v>90.6313431</v>
      </c>
      <c r="E43" s="8" t="n">
        <v>75.2668533518497</v>
      </c>
    </row>
    <row r="44">
      <c r="A44" s="8" t="s">
        <v>29</v>
      </c>
      <c r="B44" s="8" t="s">
        <v>30</v>
      </c>
      <c r="C44" s="8" t="s">
        <v>19</v>
      </c>
      <c r="D44" s="8" t="n">
        <v>51923.3110032</v>
      </c>
      <c r="E44" s="8" t="n">
        <v>1.59562134584516</v>
      </c>
    </row>
    <row r="45">
      <c r="A45" s="8" t="s">
        <v>31</v>
      </c>
      <c r="B45" s="8" t="s">
        <v>32</v>
      </c>
      <c r="C45" s="8" t="s">
        <v>16</v>
      </c>
      <c r="D45" s="8" t="n">
        <v>1305.2102702</v>
      </c>
      <c r="E45" s="8" t="n">
        <v>16.6642665170927</v>
      </c>
    </row>
    <row r="46">
      <c r="A46" s="8" t="s">
        <v>31</v>
      </c>
      <c r="B46" s="8" t="s">
        <v>32</v>
      </c>
      <c r="C46" s="8" t="s">
        <v>18</v>
      </c>
      <c r="D46" s="8" t="n">
        <v>71.5357893</v>
      </c>
      <c r="E46" s="8" t="n">
        <v>43.2415095157263</v>
      </c>
    </row>
    <row r="47">
      <c r="A47" s="8" t="s">
        <v>31</v>
      </c>
      <c r="B47" s="8" t="s">
        <v>32</v>
      </c>
      <c r="C47" s="8" t="s">
        <v>19</v>
      </c>
      <c r="D47" s="8" t="n">
        <v>10683.9034642</v>
      </c>
      <c r="E47" s="8" t="n">
        <v>2.15478456565294</v>
      </c>
    </row>
    <row r="48">
      <c r="A48" s="8" t="s">
        <v>33</v>
      </c>
      <c r="B48" s="8" t="s">
        <v>34</v>
      </c>
      <c r="C48" s="8" t="s">
        <v>16</v>
      </c>
      <c r="D48" s="8" t="n">
        <v>325.7167987</v>
      </c>
      <c r="E48" s="8" t="n">
        <v>39.6288605991953</v>
      </c>
    </row>
    <row r="49">
      <c r="A49" s="8" t="s">
        <v>33</v>
      </c>
      <c r="B49" s="8" t="s">
        <v>34</v>
      </c>
      <c r="C49" s="8" t="s">
        <v>18</v>
      </c>
      <c r="D49" s="8" t="n">
        <v>92.2847668</v>
      </c>
      <c r="E49" s="8" t="n">
        <v>69.6586878406781</v>
      </c>
    </row>
    <row r="50">
      <c r="A50" s="8" t="s">
        <v>33</v>
      </c>
      <c r="B50" s="8" t="s">
        <v>34</v>
      </c>
      <c r="C50" s="8" t="s">
        <v>19</v>
      </c>
      <c r="D50" s="8" t="n">
        <v>39914.491259</v>
      </c>
      <c r="E50" s="8" t="n">
        <v>1.2469768355709</v>
      </c>
    </row>
    <row r="51">
      <c r="A51" s="8" t="s">
        <v>35</v>
      </c>
      <c r="B51" s="8" t="s">
        <v>36</v>
      </c>
      <c r="C51" s="8" t="s">
        <v>16</v>
      </c>
      <c r="D51" s="8" t="n">
        <v>81.1985193</v>
      </c>
      <c r="E51" s="8" t="n">
        <v>50.6258171612426</v>
      </c>
    </row>
    <row r="52">
      <c r="A52" s="8" t="s">
        <v>35</v>
      </c>
      <c r="B52" s="8" t="s">
        <v>36</v>
      </c>
      <c r="C52" s="8" t="s">
        <v>18</v>
      </c>
      <c r="D52" s="8" t="n">
        <v>21.9738519</v>
      </c>
      <c r="E52" s="8" t="n">
        <v>59.3965202847095</v>
      </c>
    </row>
    <row r="53">
      <c r="A53" s="8" t="s">
        <v>35</v>
      </c>
      <c r="B53" s="8" t="s">
        <v>36</v>
      </c>
      <c r="C53" s="8" t="s">
        <v>19</v>
      </c>
      <c r="D53" s="8" t="n">
        <v>13134.9949359</v>
      </c>
      <c r="E53" s="8" t="n">
        <v>1.35824959919215</v>
      </c>
    </row>
    <row r="54">
      <c r="A54" s="8" t="s">
        <v>37</v>
      </c>
      <c r="B54" s="8" t="s">
        <v>38</v>
      </c>
      <c r="C54" s="8" t="s">
        <v>16</v>
      </c>
      <c r="D54" s="8" t="n">
        <v>72.0076803</v>
      </c>
      <c r="E54" s="8" t="n">
        <v>96.0423377787701</v>
      </c>
    </row>
    <row r="55">
      <c r="A55" s="8" t="s">
        <v>37</v>
      </c>
      <c r="B55" s="8" t="s">
        <v>38</v>
      </c>
      <c r="C55" s="8" t="s">
        <v>18</v>
      </c>
      <c r="D55" s="8" t="n">
        <v>264.1986086</v>
      </c>
      <c r="E55" s="8" t="n">
        <v>56.6607660208495</v>
      </c>
    </row>
    <row r="56">
      <c r="A56" s="8" t="s">
        <v>37</v>
      </c>
      <c r="B56" s="8" t="s">
        <v>38</v>
      </c>
      <c r="C56" s="8" t="s">
        <v>19</v>
      </c>
      <c r="D56" s="8" t="n">
        <v>49271.0166825</v>
      </c>
      <c r="E56" s="8" t="n">
        <v>1.79694951422817</v>
      </c>
    </row>
    <row r="57">
      <c r="A57" s="8" t="s">
        <v>39</v>
      </c>
      <c r="B57" s="8" t="s">
        <v>40</v>
      </c>
      <c r="C57" s="8" t="s">
        <v>16</v>
      </c>
      <c r="D57" s="8" t="n">
        <v>339.721024</v>
      </c>
      <c r="E57" s="8" t="n">
        <v>98.5721709997326</v>
      </c>
    </row>
    <row r="58">
      <c r="A58" s="8" t="s">
        <v>39</v>
      </c>
      <c r="B58" s="8" t="s">
        <v>40</v>
      </c>
      <c r="C58" s="8" t="s">
        <v>18</v>
      </c>
      <c r="D58" s="8" t="n">
        <v>1534.9165037</v>
      </c>
      <c r="E58" s="8" t="n">
        <v>44.336288256889</v>
      </c>
    </row>
    <row r="59">
      <c r="A59" s="8" t="s">
        <v>39</v>
      </c>
      <c r="B59" s="8" t="s">
        <v>40</v>
      </c>
      <c r="C59" s="8" t="s">
        <v>19</v>
      </c>
      <c r="D59" s="8" t="n">
        <v>257069.7205161</v>
      </c>
      <c r="E59" s="8" t="n">
        <v>2.01631450860364</v>
      </c>
    </row>
    <row r="60">
      <c r="A60" s="8" t="s">
        <v>41</v>
      </c>
      <c r="B60" s="8" t="s">
        <v>42</v>
      </c>
      <c r="C60" s="8" t="s">
        <v>16</v>
      </c>
      <c r="D60" s="8" t="n">
        <v>132.114263</v>
      </c>
      <c r="E60" s="8" t="n">
        <v>31.5335707576094</v>
      </c>
    </row>
    <row r="61">
      <c r="A61" s="8" t="s">
        <v>41</v>
      </c>
      <c r="B61" s="8" t="s">
        <v>42</v>
      </c>
      <c r="C61" s="8" t="s">
        <v>18</v>
      </c>
      <c r="D61" s="8" t="n">
        <v>19.7618413</v>
      </c>
      <c r="E61" s="8" t="n">
        <v>70.1796513451465</v>
      </c>
    </row>
    <row r="62">
      <c r="A62" s="8" t="s">
        <v>41</v>
      </c>
      <c r="B62" s="8" t="s">
        <v>42</v>
      </c>
      <c r="C62" s="8" t="s">
        <v>19</v>
      </c>
      <c r="D62" s="8" t="n">
        <v>9572.4249407</v>
      </c>
      <c r="E62" s="8" t="n">
        <v>1.12078502473238</v>
      </c>
    </row>
    <row r="63">
      <c r="A63" t="s">
        <v>22</v>
      </c>
    </row>
    <row r="64">
      <c r="A64" t="s">
        <v>23</v>
      </c>
    </row>
    <row r="65">
      <c r="A65" t="s">
        <v>24</v>
      </c>
    </row>
    <row r="66">
      <c r="A66" t="s">
        <v>25</v>
      </c>
    </row>
    <row r="67">
      <c r="A67" t="s">
        <v>26</v>
      </c>
    </row>
    <row r="70">
      <c r="E70" s="7" t="str">
        <f>=HYPERLINK("#'Indice'!A1", "Ir al índice")</f>
      </c>
    </row>
    <row r="71">
      <c r="A71" s="4" t="s">
        <v>43</v>
      </c>
    </row>
    <row r="72">
      <c r="A72" s="5" t="s">
        <v>28</v>
      </c>
      <c r="B72" s="5" t="s">
        <v>10</v>
      </c>
      <c r="C72" s="5" t="s">
        <v>11</v>
      </c>
      <c r="D72" s="5" t="s">
        <v>12</v>
      </c>
      <c r="E72" s="5" t="s">
        <v>13</v>
      </c>
    </row>
    <row r="73">
      <c r="A73" s="9" t="s">
        <v>14</v>
      </c>
      <c r="B73" s="9" t="s">
        <v>15</v>
      </c>
      <c r="C73" s="9" t="s">
        <v>16</v>
      </c>
      <c r="D73" s="9" t="n">
        <v>29796.3092683</v>
      </c>
      <c r="E73" s="9" t="n">
        <v>6.13708118913926</v>
      </c>
    </row>
    <row r="74">
      <c r="A74" s="9" t="s">
        <v>14</v>
      </c>
      <c r="B74" s="9" t="s">
        <v>15</v>
      </c>
      <c r="C74" s="9" t="s">
        <v>17</v>
      </c>
      <c r="D74" s="9" t="n">
        <v>250.9619954</v>
      </c>
      <c r="E74" s="9" t="n">
        <v>40.6036430343049</v>
      </c>
    </row>
    <row r="75">
      <c r="A75" s="9" t="s">
        <v>14</v>
      </c>
      <c r="B75" s="9" t="s">
        <v>15</v>
      </c>
      <c r="C75" s="9" t="s">
        <v>18</v>
      </c>
      <c r="D75" s="9" t="n">
        <v>21166.6852606</v>
      </c>
      <c r="E75" s="9" t="n">
        <v>5.18176705838125</v>
      </c>
    </row>
    <row r="76">
      <c r="A76" s="9" t="s">
        <v>14</v>
      </c>
      <c r="B76" s="9" t="s">
        <v>15</v>
      </c>
      <c r="C76" s="9" t="s">
        <v>19</v>
      </c>
      <c r="D76" s="9" t="n">
        <v>2730239.8738731</v>
      </c>
      <c r="E76" s="9" t="n">
        <v>0.226484234561062</v>
      </c>
    </row>
    <row r="77">
      <c r="A77" s="9" t="s">
        <v>44</v>
      </c>
      <c r="B77" s="9" t="s">
        <v>45</v>
      </c>
      <c r="C77" s="9" t="s">
        <v>18</v>
      </c>
      <c r="D77" s="9" t="n">
        <v>19.1793242</v>
      </c>
      <c r="E77" s="9" t="n">
        <v>64.0302856601924</v>
      </c>
    </row>
    <row r="78">
      <c r="A78" s="9" t="s">
        <v>44</v>
      </c>
      <c r="B78" s="9" t="s">
        <v>45</v>
      </c>
      <c r="C78" s="9" t="s">
        <v>19</v>
      </c>
      <c r="D78" s="9" t="n">
        <v>3585.0710465</v>
      </c>
      <c r="E78" s="9" t="n">
        <v>2.47498076241765</v>
      </c>
    </row>
    <row r="79">
      <c r="A79" s="9" t="s">
        <v>46</v>
      </c>
      <c r="B79" s="9" t="s">
        <v>47</v>
      </c>
      <c r="C79" s="9" t="s">
        <v>18</v>
      </c>
      <c r="D79" s="9" t="n">
        <v>131.2256925</v>
      </c>
      <c r="E79" s="9" t="n">
        <v>70.2251056457666</v>
      </c>
    </row>
    <row r="80">
      <c r="A80" s="9" t="s">
        <v>46</v>
      </c>
      <c r="B80" s="9" t="s">
        <v>47</v>
      </c>
      <c r="C80" s="9" t="s">
        <v>19</v>
      </c>
      <c r="D80" s="9" t="n">
        <v>23714.6018168</v>
      </c>
      <c r="E80" s="9" t="n">
        <v>1.77532097746262</v>
      </c>
    </row>
    <row r="81">
      <c r="A81" s="9" t="s">
        <v>29</v>
      </c>
      <c r="B81" s="9" t="s">
        <v>30</v>
      </c>
      <c r="C81" s="9" t="s">
        <v>16</v>
      </c>
      <c r="D81" s="9" t="n">
        <v>207.9637068</v>
      </c>
      <c r="E81" s="9" t="n">
        <v>49.9058304728049</v>
      </c>
    </row>
    <row r="82">
      <c r="A82" s="9" t="s">
        <v>29</v>
      </c>
      <c r="B82" s="9" t="s">
        <v>30</v>
      </c>
      <c r="C82" s="9" t="s">
        <v>18</v>
      </c>
      <c r="D82" s="9" t="n">
        <v>65.8692953</v>
      </c>
      <c r="E82" s="9" t="n">
        <v>100</v>
      </c>
    </row>
    <row r="83">
      <c r="A83" s="9" t="s">
        <v>29</v>
      </c>
      <c r="B83" s="9" t="s">
        <v>30</v>
      </c>
      <c r="C83" s="9" t="s">
        <v>19</v>
      </c>
      <c r="D83" s="9" t="n">
        <v>44221.8127509</v>
      </c>
      <c r="E83" s="9" t="n">
        <v>1.85940079063925</v>
      </c>
    </row>
    <row r="84">
      <c r="A84" s="9" t="s">
        <v>31</v>
      </c>
      <c r="B84" s="9" t="s">
        <v>32</v>
      </c>
      <c r="C84" s="9" t="s">
        <v>16</v>
      </c>
      <c r="D84" s="9" t="n">
        <v>569.6204053</v>
      </c>
      <c r="E84" s="9" t="n">
        <v>27.6796938068275</v>
      </c>
    </row>
    <row r="85">
      <c r="A85" s="9" t="s">
        <v>31</v>
      </c>
      <c r="B85" s="9" t="s">
        <v>32</v>
      </c>
      <c r="C85" s="9" t="s">
        <v>18</v>
      </c>
      <c r="D85" s="9" t="n">
        <v>58.5892051</v>
      </c>
      <c r="E85" s="9" t="n">
        <v>50.4419213620465</v>
      </c>
    </row>
    <row r="86">
      <c r="A86" s="9" t="s">
        <v>31</v>
      </c>
      <c r="B86" s="9" t="s">
        <v>32</v>
      </c>
      <c r="C86" s="9" t="s">
        <v>19</v>
      </c>
      <c r="D86" s="9" t="n">
        <v>7670.3718697</v>
      </c>
      <c r="E86" s="9" t="n">
        <v>2.21829528111406</v>
      </c>
    </row>
    <row r="87">
      <c r="A87" s="9" t="s">
        <v>48</v>
      </c>
      <c r="B87" s="9" t="s">
        <v>49</v>
      </c>
      <c r="C87" s="9" t="s">
        <v>16</v>
      </c>
      <c r="D87" s="9" t="n">
        <v>64.8041701</v>
      </c>
      <c r="E87" s="9" t="n">
        <v>53.6231613157298</v>
      </c>
    </row>
    <row r="88">
      <c r="A88" s="9" t="s">
        <v>48</v>
      </c>
      <c r="B88" s="9" t="s">
        <v>49</v>
      </c>
      <c r="C88" s="9" t="s">
        <v>18</v>
      </c>
      <c r="D88" s="9" t="n">
        <v>5.1857796</v>
      </c>
      <c r="E88" s="9" t="n">
        <v>100</v>
      </c>
    </row>
    <row r="89">
      <c r="A89" s="9" t="s">
        <v>48</v>
      </c>
      <c r="B89" s="9" t="s">
        <v>49</v>
      </c>
      <c r="C89" s="9" t="s">
        <v>19</v>
      </c>
      <c r="D89" s="9" t="n">
        <v>7423.7236664</v>
      </c>
      <c r="E89" s="9" t="n">
        <v>2.62349747209836</v>
      </c>
    </row>
    <row r="90">
      <c r="A90" s="9" t="s">
        <v>50</v>
      </c>
      <c r="B90" s="9" t="s">
        <v>51</v>
      </c>
      <c r="C90" s="9" t="s">
        <v>16</v>
      </c>
      <c r="D90" s="9" t="n">
        <v>147.9507245</v>
      </c>
      <c r="E90" s="9" t="n">
        <v>70.250557304867</v>
      </c>
    </row>
    <row r="91">
      <c r="A91" s="9" t="s">
        <v>50</v>
      </c>
      <c r="B91" s="9" t="s">
        <v>51</v>
      </c>
      <c r="C91" s="9" t="s">
        <v>18</v>
      </c>
      <c r="D91" s="9" t="n">
        <v>281.1295186</v>
      </c>
      <c r="E91" s="9" t="n">
        <v>44.0091573161383</v>
      </c>
    </row>
    <row r="92">
      <c r="A92" s="9" t="s">
        <v>50</v>
      </c>
      <c r="B92" s="9" t="s">
        <v>51</v>
      </c>
      <c r="C92" s="9" t="s">
        <v>19</v>
      </c>
      <c r="D92" s="9" t="n">
        <v>48424.1219171</v>
      </c>
      <c r="E92" s="9" t="n">
        <v>1.50491565848349</v>
      </c>
    </row>
    <row r="93">
      <c r="A93" s="9" t="s">
        <v>33</v>
      </c>
      <c r="B93" s="9" t="s">
        <v>34</v>
      </c>
      <c r="C93" s="9" t="s">
        <v>16</v>
      </c>
      <c r="D93" s="9" t="n">
        <v>324.5851217</v>
      </c>
      <c r="E93" s="9" t="n">
        <v>39.7654995404677</v>
      </c>
    </row>
    <row r="94">
      <c r="A94" s="9" t="s">
        <v>33</v>
      </c>
      <c r="B94" s="9" t="s">
        <v>34</v>
      </c>
      <c r="C94" s="9" t="s">
        <v>18</v>
      </c>
      <c r="D94" s="9" t="n">
        <v>91.1530898</v>
      </c>
      <c r="E94" s="9" t="n">
        <v>70.512580368241</v>
      </c>
    </row>
    <row r="95">
      <c r="A95" s="9" t="s">
        <v>33</v>
      </c>
      <c r="B95" s="9" t="s">
        <v>34</v>
      </c>
      <c r="C95" s="9" t="s">
        <v>19</v>
      </c>
      <c r="D95" s="9" t="n">
        <v>39292.068909</v>
      </c>
      <c r="E95" s="9" t="n">
        <v>1.26474259078853</v>
      </c>
    </row>
    <row r="96">
      <c r="A96" s="9" t="s">
        <v>52</v>
      </c>
      <c r="B96" s="9" t="s">
        <v>53</v>
      </c>
      <c r="C96" s="9" t="s">
        <v>16</v>
      </c>
      <c r="D96" s="9" t="n">
        <v>123.2838596</v>
      </c>
      <c r="E96" s="9" t="n">
        <v>73.8160489495521</v>
      </c>
    </row>
    <row r="97">
      <c r="A97" s="9" t="s">
        <v>52</v>
      </c>
      <c r="B97" s="9" t="s">
        <v>53</v>
      </c>
      <c r="C97" s="9" t="s">
        <v>18</v>
      </c>
      <c r="D97" s="9" t="n">
        <v>474.2028707</v>
      </c>
      <c r="E97" s="9" t="n">
        <v>45.7281017347492</v>
      </c>
    </row>
    <row r="98">
      <c r="A98" s="9" t="s">
        <v>52</v>
      </c>
      <c r="B98" s="9" t="s">
        <v>53</v>
      </c>
      <c r="C98" s="9" t="s">
        <v>19</v>
      </c>
      <c r="D98" s="9" t="n">
        <v>55598.426461</v>
      </c>
      <c r="E98" s="9" t="n">
        <v>2.11916767984905</v>
      </c>
    </row>
    <row r="99">
      <c r="A99" s="9" t="s">
        <v>54</v>
      </c>
      <c r="B99" s="9" t="s">
        <v>55</v>
      </c>
      <c r="C99" s="9" t="s">
        <v>18</v>
      </c>
      <c r="D99" s="9" t="n">
        <v>7.1296596</v>
      </c>
      <c r="E99" s="9" t="n">
        <v>99.9999999999999</v>
      </c>
    </row>
    <row r="100">
      <c r="A100" s="9" t="s">
        <v>54</v>
      </c>
      <c r="B100" s="9" t="s">
        <v>55</v>
      </c>
      <c r="C100" s="9" t="s">
        <v>19</v>
      </c>
      <c r="D100" s="9" t="n">
        <v>4729.1814677</v>
      </c>
      <c r="E100" s="9" t="n">
        <v>2.23120883362982</v>
      </c>
    </row>
    <row r="101">
      <c r="A101" s="9" t="s">
        <v>35</v>
      </c>
      <c r="B101" s="9" t="s">
        <v>36</v>
      </c>
      <c r="C101" s="9" t="s">
        <v>18</v>
      </c>
      <c r="D101" s="9" t="n">
        <v>5.9465202</v>
      </c>
      <c r="E101" s="9" t="n">
        <v>100</v>
      </c>
    </row>
    <row r="102">
      <c r="A102" s="9" t="s">
        <v>35</v>
      </c>
      <c r="B102" s="9" t="s">
        <v>36</v>
      </c>
      <c r="C102" s="9" t="s">
        <v>19</v>
      </c>
      <c r="D102" s="9" t="n">
        <v>6322.6878995</v>
      </c>
      <c r="E102" s="9" t="n">
        <v>2.31242657139276</v>
      </c>
    </row>
    <row r="103">
      <c r="A103" s="9" t="s">
        <v>56</v>
      </c>
      <c r="B103" s="9" t="s">
        <v>57</v>
      </c>
      <c r="C103" s="9" t="s">
        <v>16</v>
      </c>
      <c r="D103" s="9" t="n">
        <v>53.6958368</v>
      </c>
      <c r="E103" s="9" t="n">
        <v>100</v>
      </c>
    </row>
    <row r="104">
      <c r="A104" s="9" t="s">
        <v>56</v>
      </c>
      <c r="B104" s="9" t="s">
        <v>57</v>
      </c>
      <c r="C104" s="9" t="s">
        <v>18</v>
      </c>
      <c r="D104" s="9" t="n">
        <v>227.7063217</v>
      </c>
      <c r="E104" s="9" t="n">
        <v>50.9632340121098</v>
      </c>
    </row>
    <row r="105">
      <c r="A105" s="9" t="s">
        <v>56</v>
      </c>
      <c r="B105" s="9" t="s">
        <v>57</v>
      </c>
      <c r="C105" s="9" t="s">
        <v>19</v>
      </c>
      <c r="D105" s="9" t="n">
        <v>43133.5633293</v>
      </c>
      <c r="E105" s="9" t="n">
        <v>1.19453078642191</v>
      </c>
    </row>
    <row r="106">
      <c r="A106" s="9" t="s">
        <v>37</v>
      </c>
      <c r="B106" s="9" t="s">
        <v>38</v>
      </c>
      <c r="C106" s="9" t="s">
        <v>16</v>
      </c>
      <c r="D106" s="9" t="n">
        <v>69.1285249</v>
      </c>
      <c r="E106" s="9" t="n">
        <v>99.9999999999999</v>
      </c>
    </row>
    <row r="107">
      <c r="A107" s="9" t="s">
        <v>37</v>
      </c>
      <c r="B107" s="9" t="s">
        <v>38</v>
      </c>
      <c r="C107" s="9" t="s">
        <v>18</v>
      </c>
      <c r="D107" s="9" t="n">
        <v>252.3049547</v>
      </c>
      <c r="E107" s="9" t="n">
        <v>59.3056542373462</v>
      </c>
    </row>
    <row r="108">
      <c r="A108" s="9" t="s">
        <v>37</v>
      </c>
      <c r="B108" s="9" t="s">
        <v>38</v>
      </c>
      <c r="C108" s="9" t="s">
        <v>19</v>
      </c>
      <c r="D108" s="9" t="n">
        <v>48596.2317687</v>
      </c>
      <c r="E108" s="9" t="n">
        <v>1.82187384458912</v>
      </c>
    </row>
    <row r="109">
      <c r="A109" s="9" t="s">
        <v>58</v>
      </c>
      <c r="B109" s="9" t="s">
        <v>59</v>
      </c>
      <c r="C109" s="9" t="s">
        <v>16</v>
      </c>
      <c r="D109" s="9" t="n">
        <v>19.3221185</v>
      </c>
      <c r="E109" s="9" t="n">
        <v>70.3687079415191</v>
      </c>
    </row>
    <row r="110">
      <c r="A110" s="9" t="s">
        <v>58</v>
      </c>
      <c r="B110" s="9" t="s">
        <v>59</v>
      </c>
      <c r="C110" s="9" t="s">
        <v>18</v>
      </c>
      <c r="D110" s="9" t="n">
        <v>36.7317358</v>
      </c>
      <c r="E110" s="9" t="n">
        <v>70.1975294047602</v>
      </c>
    </row>
    <row r="111">
      <c r="A111" s="9" t="s">
        <v>58</v>
      </c>
      <c r="B111" s="9" t="s">
        <v>59</v>
      </c>
      <c r="C111" s="9" t="s">
        <v>19</v>
      </c>
      <c r="D111" s="9" t="n">
        <v>9196.1878316</v>
      </c>
      <c r="E111" s="9" t="n">
        <v>2.27154288538845</v>
      </c>
    </row>
    <row r="112">
      <c r="A112" s="9" t="s">
        <v>39</v>
      </c>
      <c r="B112" s="9" t="s">
        <v>40</v>
      </c>
      <c r="C112" s="9" t="s">
        <v>16</v>
      </c>
      <c r="D112" s="9" t="n">
        <v>334.8530109</v>
      </c>
      <c r="E112" s="9" t="n">
        <v>100</v>
      </c>
    </row>
    <row r="113">
      <c r="A113" s="9" t="s">
        <v>39</v>
      </c>
      <c r="B113" s="9" t="s">
        <v>40</v>
      </c>
      <c r="C113" s="9" t="s">
        <v>18</v>
      </c>
      <c r="D113" s="9" t="n">
        <v>1534.9165037</v>
      </c>
      <c r="E113" s="9" t="n">
        <v>44.336288256889</v>
      </c>
    </row>
    <row r="114">
      <c r="A114" s="9" t="s">
        <v>39</v>
      </c>
      <c r="B114" s="9" t="s">
        <v>40</v>
      </c>
      <c r="C114" s="9" t="s">
        <v>19</v>
      </c>
      <c r="D114" s="9" t="n">
        <v>255412.2863329</v>
      </c>
      <c r="E114" s="9" t="n">
        <v>2.02937550578923</v>
      </c>
    </row>
    <row r="115">
      <c r="A115" s="9" t="s">
        <v>41</v>
      </c>
      <c r="B115" s="9" t="s">
        <v>42</v>
      </c>
      <c r="C115" s="9" t="s">
        <v>18</v>
      </c>
      <c r="D115" s="9" t="n">
        <v>19.7618413</v>
      </c>
      <c r="E115" s="9" t="n">
        <v>70.1796513451465</v>
      </c>
    </row>
    <row r="116">
      <c r="A116" s="9" t="s">
        <v>41</v>
      </c>
      <c r="B116" s="9" t="s">
        <v>42</v>
      </c>
      <c r="C116" s="9" t="s">
        <v>19</v>
      </c>
      <c r="D116" s="9" t="n">
        <v>6730.3474284</v>
      </c>
      <c r="E116" s="9" t="n">
        <v>1.32676494284181</v>
      </c>
    </row>
    <row r="117">
      <c r="A117" s="9" t="s">
        <v>60</v>
      </c>
      <c r="B117" s="9" t="s">
        <v>61</v>
      </c>
      <c r="C117" s="9" t="s">
        <v>18</v>
      </c>
      <c r="D117" s="9" t="n">
        <v>5.338945</v>
      </c>
      <c r="E117" s="9" t="n">
        <v>100</v>
      </c>
    </row>
    <row r="118">
      <c r="A118" s="9" t="s">
        <v>60</v>
      </c>
      <c r="B118" s="9" t="s">
        <v>61</v>
      </c>
      <c r="C118" s="9" t="s">
        <v>19</v>
      </c>
      <c r="D118" s="9" t="n">
        <v>3102.1118224</v>
      </c>
      <c r="E118" s="9" t="n">
        <v>1.89092050374191</v>
      </c>
    </row>
    <row r="119">
      <c r="A119" s="9" t="s">
        <v>62</v>
      </c>
      <c r="B119" s="9" t="s">
        <v>63</v>
      </c>
      <c r="C119" s="9" t="s">
        <v>16</v>
      </c>
      <c r="D119" s="9" t="n">
        <v>39.8851359</v>
      </c>
      <c r="E119" s="9" t="n">
        <v>29.7366223776811</v>
      </c>
    </row>
    <row r="120">
      <c r="A120" s="9" t="s">
        <v>62</v>
      </c>
      <c r="B120" s="9" t="s">
        <v>63</v>
      </c>
      <c r="C120" s="9" t="s">
        <v>17</v>
      </c>
      <c r="D120" s="9" t="n">
        <v>3.2211816</v>
      </c>
      <c r="E120" s="9" t="n">
        <v>100</v>
      </c>
    </row>
    <row r="121">
      <c r="A121" s="9" t="s">
        <v>62</v>
      </c>
      <c r="B121" s="9" t="s">
        <v>63</v>
      </c>
      <c r="C121" s="9" t="s">
        <v>18</v>
      </c>
      <c r="D121" s="9" t="n">
        <v>28.2410084</v>
      </c>
      <c r="E121" s="9" t="n">
        <v>38.0413337437686</v>
      </c>
    </row>
    <row r="122">
      <c r="A122" s="9" t="s">
        <v>62</v>
      </c>
      <c r="B122" s="9" t="s">
        <v>63</v>
      </c>
      <c r="C122" s="9" t="s">
        <v>19</v>
      </c>
      <c r="D122" s="9" t="n">
        <v>2802.5708825</v>
      </c>
      <c r="E122" s="9" t="n">
        <v>2.52271439832346</v>
      </c>
    </row>
    <row r="123">
      <c r="A123" s="9" t="s">
        <v>64</v>
      </c>
      <c r="B123" s="9" t="s">
        <v>65</v>
      </c>
      <c r="C123" s="9" t="s">
        <v>19</v>
      </c>
      <c r="D123" s="9" t="n">
        <v>3837.979408</v>
      </c>
      <c r="E123" s="9" t="n">
        <v>2.81376203423094</v>
      </c>
    </row>
    <row r="124">
      <c r="A124" s="9" t="s">
        <v>66</v>
      </c>
      <c r="B124" s="9" t="s">
        <v>67</v>
      </c>
      <c r="C124" s="9" t="s">
        <v>16</v>
      </c>
      <c r="D124" s="9" t="n">
        <v>38.6589553</v>
      </c>
      <c r="E124" s="9" t="n">
        <v>99.9999999999999</v>
      </c>
    </row>
    <row r="125">
      <c r="A125" s="9" t="s">
        <v>66</v>
      </c>
      <c r="B125" s="9" t="s">
        <v>67</v>
      </c>
      <c r="C125" s="9" t="s">
        <v>18</v>
      </c>
      <c r="D125" s="9" t="n">
        <v>47.601741</v>
      </c>
      <c r="E125" s="9" t="n">
        <v>54.6048842156176</v>
      </c>
    </row>
    <row r="126">
      <c r="A126" s="9" t="s">
        <v>66</v>
      </c>
      <c r="B126" s="9" t="s">
        <v>67</v>
      </c>
      <c r="C126" s="9" t="s">
        <v>19</v>
      </c>
      <c r="D126" s="9" t="n">
        <v>6825.8789729</v>
      </c>
      <c r="E126" s="9" t="n">
        <v>3.15793117188572</v>
      </c>
    </row>
    <row r="127">
      <c r="A127" s="9" t="s">
        <v>68</v>
      </c>
      <c r="B127" s="9" t="s">
        <v>69</v>
      </c>
      <c r="C127" s="9" t="s">
        <v>16</v>
      </c>
      <c r="D127" s="9" t="n">
        <v>2.6652925</v>
      </c>
      <c r="E127" s="9" t="n">
        <v>69.5727882823567</v>
      </c>
    </row>
    <row r="128">
      <c r="A128" s="9" t="s">
        <v>68</v>
      </c>
      <c r="B128" s="9" t="s">
        <v>69</v>
      </c>
      <c r="C128" s="9" t="s">
        <v>18</v>
      </c>
      <c r="D128" s="9" t="n">
        <v>1.2815832</v>
      </c>
      <c r="E128" s="9" t="n">
        <v>100</v>
      </c>
    </row>
    <row r="129">
      <c r="A129" s="9" t="s">
        <v>68</v>
      </c>
      <c r="B129" s="9" t="s">
        <v>69</v>
      </c>
      <c r="C129" s="9" t="s">
        <v>19</v>
      </c>
      <c r="D129" s="9" t="n">
        <v>567.5737784</v>
      </c>
      <c r="E129" s="9" t="n">
        <v>3.21300420867348</v>
      </c>
    </row>
    <row r="130">
      <c r="A130" s="9" t="s">
        <v>70</v>
      </c>
      <c r="B130" s="9" t="s">
        <v>71</v>
      </c>
      <c r="C130" s="9" t="s">
        <v>16</v>
      </c>
      <c r="D130" s="9" t="n">
        <v>55.9353544</v>
      </c>
      <c r="E130" s="9" t="n">
        <v>100</v>
      </c>
    </row>
    <row r="131">
      <c r="A131" s="9" t="s">
        <v>70</v>
      </c>
      <c r="B131" s="9" t="s">
        <v>71</v>
      </c>
      <c r="C131" s="9" t="s">
        <v>17</v>
      </c>
      <c r="D131" s="9" t="n">
        <v>50.7914584</v>
      </c>
      <c r="E131" s="9" t="n">
        <v>100</v>
      </c>
    </row>
    <row r="132">
      <c r="A132" s="9" t="s">
        <v>70</v>
      </c>
      <c r="B132" s="9" t="s">
        <v>71</v>
      </c>
      <c r="C132" s="9" t="s">
        <v>18</v>
      </c>
      <c r="D132" s="9" t="n">
        <v>77.2104816</v>
      </c>
      <c r="E132" s="9" t="n">
        <v>99.9999999999998</v>
      </c>
    </row>
    <row r="133">
      <c r="A133" s="9" t="s">
        <v>70</v>
      </c>
      <c r="B133" s="9" t="s">
        <v>71</v>
      </c>
      <c r="C133" s="9" t="s">
        <v>19</v>
      </c>
      <c r="D133" s="9" t="n">
        <v>42310.7185713</v>
      </c>
      <c r="E133" s="9" t="n">
        <v>1.66959916122343</v>
      </c>
    </row>
    <row r="134">
      <c r="A134" t="s">
        <v>22</v>
      </c>
    </row>
    <row r="135">
      <c r="A135" t="s">
        <v>23</v>
      </c>
    </row>
    <row r="136">
      <c r="A136" t="s">
        <v>24</v>
      </c>
    </row>
    <row r="137">
      <c r="A137" t="s">
        <v>25</v>
      </c>
    </row>
    <row r="138">
      <c r="A138" t="s">
        <v>26</v>
      </c>
    </row>
    <row r="141">
      <c r="E141" s="7" t="str">
        <f>=HYPERLINK("#'Indice'!A1", "Ir al índice")</f>
      </c>
    </row>
    <row r="142">
      <c r="A142" s="4" t="s">
        <v>72</v>
      </c>
    </row>
    <row r="143">
      <c r="A143" s="5" t="s">
        <v>28</v>
      </c>
      <c r="B143" s="5" t="s">
        <v>73</v>
      </c>
      <c r="C143" s="5" t="s">
        <v>11</v>
      </c>
      <c r="D143" s="5" t="s">
        <v>12</v>
      </c>
      <c r="E143" s="5" t="s">
        <v>13</v>
      </c>
    </row>
    <row r="144">
      <c r="A144" s="10" t="s">
        <v>74</v>
      </c>
      <c r="B144" s="10" t="s">
        <v>75</v>
      </c>
      <c r="C144" s="10" t="s">
        <v>16</v>
      </c>
      <c r="D144" s="10" t="n">
        <v>478.9313717</v>
      </c>
      <c r="E144" s="10" t="n">
        <v>28.272067688449</v>
      </c>
    </row>
    <row r="145">
      <c r="A145" s="10" t="s">
        <v>74</v>
      </c>
      <c r="B145" s="10" t="s">
        <v>75</v>
      </c>
      <c r="C145" s="10" t="s">
        <v>17</v>
      </c>
      <c r="D145" s="10" t="n">
        <v>82.5977226</v>
      </c>
      <c r="E145" s="10" t="n">
        <v>82.9168393290607</v>
      </c>
    </row>
    <row r="146">
      <c r="A146" s="10" t="s">
        <v>74</v>
      </c>
      <c r="B146" s="10" t="s">
        <v>75</v>
      </c>
      <c r="C146" s="10" t="s">
        <v>18</v>
      </c>
      <c r="D146" s="10" t="n">
        <v>768.5401951</v>
      </c>
      <c r="E146" s="10" t="n">
        <v>22.8286356378998</v>
      </c>
    </row>
    <row r="147">
      <c r="A147" s="10" t="s">
        <v>74</v>
      </c>
      <c r="B147" s="10" t="s">
        <v>75</v>
      </c>
      <c r="C147" s="10" t="s">
        <v>19</v>
      </c>
      <c r="D147" s="10" t="n">
        <v>228171.5350485</v>
      </c>
      <c r="E147" s="10" t="n">
        <v>0.679473389270409</v>
      </c>
    </row>
    <row r="148">
      <c r="A148" s="10" t="s">
        <v>76</v>
      </c>
      <c r="B148" s="10" t="s">
        <v>77</v>
      </c>
      <c r="C148" s="10" t="s">
        <v>16</v>
      </c>
      <c r="D148" s="10" t="n">
        <v>328.5488364</v>
      </c>
      <c r="E148" s="10" t="n">
        <v>28.5561972515613</v>
      </c>
    </row>
    <row r="149">
      <c r="A149" s="10" t="s">
        <v>76</v>
      </c>
      <c r="B149" s="10" t="s">
        <v>77</v>
      </c>
      <c r="C149" s="10" t="s">
        <v>17</v>
      </c>
      <c r="D149" s="10" t="n">
        <v>6.638533</v>
      </c>
      <c r="E149" s="10" t="n">
        <v>100</v>
      </c>
    </row>
    <row r="150">
      <c r="A150" s="10" t="s">
        <v>76</v>
      </c>
      <c r="B150" s="10" t="s">
        <v>77</v>
      </c>
      <c r="C150" s="10" t="s">
        <v>18</v>
      </c>
      <c r="D150" s="10" t="n">
        <v>425.9461014</v>
      </c>
      <c r="E150" s="10" t="n">
        <v>31.5194416403814</v>
      </c>
    </row>
    <row r="151">
      <c r="A151" s="10" t="s">
        <v>76</v>
      </c>
      <c r="B151" s="10" t="s">
        <v>77</v>
      </c>
      <c r="C151" s="10" t="s">
        <v>19</v>
      </c>
      <c r="D151" s="10" t="n">
        <v>77086.0382173</v>
      </c>
      <c r="E151" s="10" t="n">
        <v>1.67637009028892</v>
      </c>
    </row>
    <row r="152">
      <c r="A152" s="10" t="s">
        <v>78</v>
      </c>
      <c r="B152" s="10" t="s">
        <v>79</v>
      </c>
      <c r="C152" s="10" t="s">
        <v>16</v>
      </c>
      <c r="D152" s="10" t="n">
        <v>585.4303546</v>
      </c>
      <c r="E152" s="10" t="n">
        <v>28.386171961857</v>
      </c>
    </row>
    <row r="153">
      <c r="A153" s="10" t="s">
        <v>78</v>
      </c>
      <c r="B153" s="10" t="s">
        <v>79</v>
      </c>
      <c r="C153" s="10" t="s">
        <v>18</v>
      </c>
      <c r="D153" s="10" t="n">
        <v>317.4547843</v>
      </c>
      <c r="E153" s="10" t="n">
        <v>24.3013874596803</v>
      </c>
    </row>
    <row r="154">
      <c r="A154" s="10" t="s">
        <v>78</v>
      </c>
      <c r="B154" s="10" t="s">
        <v>79</v>
      </c>
      <c r="C154" s="10" t="s">
        <v>19</v>
      </c>
      <c r="D154" s="10" t="n">
        <v>37973.1020066</v>
      </c>
      <c r="E154" s="10" t="n">
        <v>1.44393410709041</v>
      </c>
    </row>
    <row r="155">
      <c r="A155" s="10" t="s">
        <v>80</v>
      </c>
      <c r="B155" s="10" t="s">
        <v>81</v>
      </c>
      <c r="C155" s="10" t="s">
        <v>16</v>
      </c>
      <c r="D155" s="10" t="n">
        <v>1192.1336301</v>
      </c>
      <c r="E155" s="10" t="n">
        <v>21.5004715545937</v>
      </c>
    </row>
    <row r="156">
      <c r="A156" s="10" t="s">
        <v>80</v>
      </c>
      <c r="B156" s="10" t="s">
        <v>81</v>
      </c>
      <c r="C156" s="10" t="s">
        <v>18</v>
      </c>
      <c r="D156" s="10" t="n">
        <v>991.5197042</v>
      </c>
      <c r="E156" s="10" t="n">
        <v>20.897157200053</v>
      </c>
    </row>
    <row r="157">
      <c r="A157" s="10" t="s">
        <v>80</v>
      </c>
      <c r="B157" s="10" t="s">
        <v>81</v>
      </c>
      <c r="C157" s="10" t="s">
        <v>19</v>
      </c>
      <c r="D157" s="10" t="n">
        <v>132798.4136956</v>
      </c>
      <c r="E157" s="10" t="n">
        <v>1.02256723142032</v>
      </c>
    </row>
    <row r="158">
      <c r="A158" s="10" t="s">
        <v>82</v>
      </c>
      <c r="B158" s="10" t="s">
        <v>83</v>
      </c>
      <c r="C158" s="10" t="s">
        <v>16</v>
      </c>
      <c r="D158" s="10" t="n">
        <v>1154.9025944</v>
      </c>
      <c r="E158" s="10" t="n">
        <v>20.3414774490401</v>
      </c>
    </row>
    <row r="159">
      <c r="A159" s="10" t="s">
        <v>82</v>
      </c>
      <c r="B159" s="10" t="s">
        <v>83</v>
      </c>
      <c r="C159" s="10" t="s">
        <v>18</v>
      </c>
      <c r="D159" s="10" t="n">
        <v>1294.5286189</v>
      </c>
      <c r="E159" s="10" t="n">
        <v>18.4652638671646</v>
      </c>
    </row>
    <row r="160">
      <c r="A160" s="10" t="s">
        <v>82</v>
      </c>
      <c r="B160" s="10" t="s">
        <v>83</v>
      </c>
      <c r="C160" s="10" t="s">
        <v>19</v>
      </c>
      <c r="D160" s="10" t="n">
        <v>124623.2880022</v>
      </c>
      <c r="E160" s="10" t="n">
        <v>0.976035777509808</v>
      </c>
    </row>
    <row r="161">
      <c r="A161" s="10" t="s">
        <v>84</v>
      </c>
      <c r="B161" s="10" t="s">
        <v>85</v>
      </c>
      <c r="C161" s="10" t="s">
        <v>16</v>
      </c>
      <c r="D161" s="10" t="n">
        <v>451.3715401</v>
      </c>
      <c r="E161" s="10" t="n">
        <v>33.4186298793542</v>
      </c>
    </row>
    <row r="162">
      <c r="A162" s="10" t="s">
        <v>84</v>
      </c>
      <c r="B162" s="10" t="s">
        <v>85</v>
      </c>
      <c r="C162" s="10" t="s">
        <v>18</v>
      </c>
      <c r="D162" s="10" t="n">
        <v>383.4614914</v>
      </c>
      <c r="E162" s="10" t="n">
        <v>38.2967601085023</v>
      </c>
    </row>
    <row r="163">
      <c r="A163" s="10" t="s">
        <v>84</v>
      </c>
      <c r="B163" s="10" t="s">
        <v>85</v>
      </c>
      <c r="C163" s="10" t="s">
        <v>19</v>
      </c>
      <c r="D163" s="10" t="n">
        <v>69483.7077728</v>
      </c>
      <c r="E163" s="10" t="n">
        <v>1.15659109439091</v>
      </c>
    </row>
    <row r="164">
      <c r="A164" s="10" t="s">
        <v>86</v>
      </c>
      <c r="B164" s="10" t="s">
        <v>87</v>
      </c>
      <c r="C164" s="10" t="s">
        <v>16</v>
      </c>
      <c r="D164" s="10" t="n">
        <v>2573.5479041</v>
      </c>
      <c r="E164" s="10" t="n">
        <v>17.8955725508213</v>
      </c>
    </row>
    <row r="165">
      <c r="A165" s="10" t="s">
        <v>86</v>
      </c>
      <c r="B165" s="10" t="s">
        <v>87</v>
      </c>
      <c r="C165" s="10" t="s">
        <v>17</v>
      </c>
      <c r="D165" s="10" t="n">
        <v>53.1902068</v>
      </c>
      <c r="E165" s="10" t="n">
        <v>99.9999999999997</v>
      </c>
    </row>
    <row r="166">
      <c r="A166" s="10" t="s">
        <v>86</v>
      </c>
      <c r="B166" s="10" t="s">
        <v>87</v>
      </c>
      <c r="C166" s="10" t="s">
        <v>18</v>
      </c>
      <c r="D166" s="10" t="n">
        <v>2852.7140261</v>
      </c>
      <c r="E166" s="10" t="n">
        <v>16.565554251524</v>
      </c>
    </row>
    <row r="167">
      <c r="A167" s="10" t="s">
        <v>86</v>
      </c>
      <c r="B167" s="10" t="s">
        <v>87</v>
      </c>
      <c r="C167" s="10" t="s">
        <v>19</v>
      </c>
      <c r="D167" s="10" t="n">
        <v>227427.1290285</v>
      </c>
      <c r="E167" s="10" t="n">
        <v>0.948414328620238</v>
      </c>
    </row>
    <row r="168">
      <c r="A168" s="10" t="s">
        <v>88</v>
      </c>
      <c r="B168" s="10" t="s">
        <v>89</v>
      </c>
      <c r="C168" s="10" t="s">
        <v>16</v>
      </c>
      <c r="D168" s="10" t="n">
        <v>1871.2038745</v>
      </c>
      <c r="E168" s="10" t="n">
        <v>16.2002033309716</v>
      </c>
    </row>
    <row r="169">
      <c r="A169" s="10" t="s">
        <v>88</v>
      </c>
      <c r="B169" s="10" t="s">
        <v>89</v>
      </c>
      <c r="C169" s="10" t="s">
        <v>18</v>
      </c>
      <c r="D169" s="10" t="n">
        <v>4039.1677471</v>
      </c>
      <c r="E169" s="10" t="n">
        <v>11.2923436914688</v>
      </c>
    </row>
    <row r="170">
      <c r="A170" s="10" t="s">
        <v>88</v>
      </c>
      <c r="B170" s="10" t="s">
        <v>89</v>
      </c>
      <c r="C170" s="10" t="s">
        <v>19</v>
      </c>
      <c r="D170" s="10" t="n">
        <v>356816.6888172</v>
      </c>
      <c r="E170" s="10" t="n">
        <v>0.645768519933446</v>
      </c>
    </row>
    <row r="171">
      <c r="A171" s="10" t="s">
        <v>90</v>
      </c>
      <c r="B171" s="10" t="s">
        <v>91</v>
      </c>
      <c r="C171" s="10" t="s">
        <v>16</v>
      </c>
      <c r="D171" s="10" t="n">
        <v>415.4230233</v>
      </c>
      <c r="E171" s="10" t="n">
        <v>33.9255409810816</v>
      </c>
    </row>
    <row r="172">
      <c r="A172" s="10" t="s">
        <v>90</v>
      </c>
      <c r="B172" s="10" t="s">
        <v>91</v>
      </c>
      <c r="C172" s="10" t="s">
        <v>18</v>
      </c>
      <c r="D172" s="10" t="n">
        <v>884.1867197</v>
      </c>
      <c r="E172" s="10" t="n">
        <v>22.6107427619669</v>
      </c>
    </row>
    <row r="173">
      <c r="A173" s="10" t="s">
        <v>90</v>
      </c>
      <c r="B173" s="10" t="s">
        <v>91</v>
      </c>
      <c r="C173" s="10" t="s">
        <v>19</v>
      </c>
      <c r="D173" s="10" t="n">
        <v>144689.4934125</v>
      </c>
      <c r="E173" s="10" t="n">
        <v>0.617643624691116</v>
      </c>
    </row>
    <row r="174">
      <c r="A174" s="10" t="s">
        <v>92</v>
      </c>
      <c r="B174" s="10" t="s">
        <v>93</v>
      </c>
      <c r="C174" s="10" t="s">
        <v>16</v>
      </c>
      <c r="D174" s="10" t="n">
        <v>826.2528728</v>
      </c>
      <c r="E174" s="10" t="n">
        <v>23.6765003187134</v>
      </c>
    </row>
    <row r="175">
      <c r="A175" s="10" t="s">
        <v>92</v>
      </c>
      <c r="B175" s="10" t="s">
        <v>93</v>
      </c>
      <c r="C175" s="10" t="s">
        <v>18</v>
      </c>
      <c r="D175" s="10" t="n">
        <v>1069.653546</v>
      </c>
      <c r="E175" s="10" t="n">
        <v>22.200516178</v>
      </c>
    </row>
    <row r="176">
      <c r="A176" s="10" t="s">
        <v>92</v>
      </c>
      <c r="B176" s="10" t="s">
        <v>93</v>
      </c>
      <c r="C176" s="10" t="s">
        <v>19</v>
      </c>
      <c r="D176" s="10" t="n">
        <v>292631.7401981</v>
      </c>
      <c r="E176" s="10" t="n">
        <v>0.683617517262405</v>
      </c>
    </row>
    <row r="177">
      <c r="A177" s="10" t="s">
        <v>94</v>
      </c>
      <c r="B177" s="10" t="s">
        <v>95</v>
      </c>
      <c r="C177" s="10" t="s">
        <v>16</v>
      </c>
      <c r="D177" s="10" t="n">
        <v>6688.7769539</v>
      </c>
      <c r="E177" s="10" t="n">
        <v>15.6845240143611</v>
      </c>
    </row>
    <row r="178">
      <c r="A178" s="10" t="s">
        <v>94</v>
      </c>
      <c r="B178" s="10" t="s">
        <v>95</v>
      </c>
      <c r="C178" s="10" t="s">
        <v>17</v>
      </c>
      <c r="D178" s="10" t="n">
        <v>32.3939925</v>
      </c>
      <c r="E178" s="10" t="n">
        <v>70.8792969579704</v>
      </c>
    </row>
    <row r="179">
      <c r="A179" s="10" t="s">
        <v>94</v>
      </c>
      <c r="B179" s="10" t="s">
        <v>95</v>
      </c>
      <c r="C179" s="10" t="s">
        <v>18</v>
      </c>
      <c r="D179" s="10" t="n">
        <v>2434.8737906</v>
      </c>
      <c r="E179" s="10" t="n">
        <v>19.9266737534061</v>
      </c>
    </row>
    <row r="180">
      <c r="A180" s="10" t="s">
        <v>94</v>
      </c>
      <c r="B180" s="10" t="s">
        <v>95</v>
      </c>
      <c r="C180" s="10" t="s">
        <v>19</v>
      </c>
      <c r="D180" s="10" t="n">
        <v>433564.6499082</v>
      </c>
      <c r="E180" s="10" t="n">
        <v>0.592655724348509</v>
      </c>
    </row>
    <row r="181">
      <c r="A181" s="10" t="s">
        <v>96</v>
      </c>
      <c r="B181" s="10" t="s">
        <v>97</v>
      </c>
      <c r="C181" s="10" t="s">
        <v>16</v>
      </c>
      <c r="D181" s="10" t="n">
        <v>1211.0336815</v>
      </c>
      <c r="E181" s="10" t="n">
        <v>29.4362294483671</v>
      </c>
    </row>
    <row r="182">
      <c r="A182" s="10" t="s">
        <v>96</v>
      </c>
      <c r="B182" s="10" t="s">
        <v>97</v>
      </c>
      <c r="C182" s="10" t="s">
        <v>18</v>
      </c>
      <c r="D182" s="10" t="n">
        <v>227.0753043</v>
      </c>
      <c r="E182" s="10" t="n">
        <v>35.284404905798</v>
      </c>
    </row>
    <row r="183">
      <c r="A183" s="10" t="s">
        <v>96</v>
      </c>
      <c r="B183" s="10" t="s">
        <v>97</v>
      </c>
      <c r="C183" s="10" t="s">
        <v>19</v>
      </c>
      <c r="D183" s="10" t="n">
        <v>54121.7682848</v>
      </c>
      <c r="E183" s="10" t="n">
        <v>1.16812345247354</v>
      </c>
    </row>
    <row r="184">
      <c r="A184" s="10" t="s">
        <v>98</v>
      </c>
      <c r="B184" s="10" t="s">
        <v>99</v>
      </c>
      <c r="C184" s="10" t="s">
        <v>16</v>
      </c>
      <c r="D184" s="10" t="n">
        <v>299.8515285</v>
      </c>
      <c r="E184" s="10" t="n">
        <v>22.9699945662258</v>
      </c>
    </row>
    <row r="185">
      <c r="A185" s="10" t="s">
        <v>98</v>
      </c>
      <c r="B185" s="10" t="s">
        <v>99</v>
      </c>
      <c r="C185" s="10" t="s">
        <v>17</v>
      </c>
      <c r="D185" s="10" t="n">
        <v>17.0942644</v>
      </c>
      <c r="E185" s="10" t="n">
        <v>99.9999999999996</v>
      </c>
    </row>
    <row r="186">
      <c r="A186" s="10" t="s">
        <v>98</v>
      </c>
      <c r="B186" s="10" t="s">
        <v>99</v>
      </c>
      <c r="C186" s="10" t="s">
        <v>18</v>
      </c>
      <c r="D186" s="10" t="n">
        <v>374.9785776</v>
      </c>
      <c r="E186" s="10" t="n">
        <v>20.5072337965402</v>
      </c>
    </row>
    <row r="187">
      <c r="A187" s="10" t="s">
        <v>98</v>
      </c>
      <c r="B187" s="10" t="s">
        <v>99</v>
      </c>
      <c r="C187" s="10" t="s">
        <v>19</v>
      </c>
      <c r="D187" s="10" t="n">
        <v>76199.6960143</v>
      </c>
      <c r="E187" s="10" t="n">
        <v>0.880617353113849</v>
      </c>
    </row>
    <row r="188">
      <c r="A188" s="10" t="s">
        <v>100</v>
      </c>
      <c r="B188" s="10" t="s">
        <v>101</v>
      </c>
      <c r="C188" s="10" t="s">
        <v>16</v>
      </c>
      <c r="D188" s="10" t="n">
        <v>509.0501387</v>
      </c>
      <c r="E188" s="10" t="n">
        <v>45.4285582975046</v>
      </c>
    </row>
    <row r="189">
      <c r="A189" s="10" t="s">
        <v>100</v>
      </c>
      <c r="B189" s="10" t="s">
        <v>101</v>
      </c>
      <c r="C189" s="10" t="s">
        <v>18</v>
      </c>
      <c r="D189" s="10" t="n">
        <v>321.488966</v>
      </c>
      <c r="E189" s="10" t="n">
        <v>24.574467846028</v>
      </c>
    </row>
    <row r="190">
      <c r="A190" s="10" t="s">
        <v>100</v>
      </c>
      <c r="B190" s="10" t="s">
        <v>101</v>
      </c>
      <c r="C190" s="10" t="s">
        <v>19</v>
      </c>
      <c r="D190" s="10" t="n">
        <v>32206.9368396</v>
      </c>
      <c r="E190" s="10" t="n">
        <v>1.8135508105621</v>
      </c>
    </row>
    <row r="191">
      <c r="A191" s="10" t="s">
        <v>102</v>
      </c>
      <c r="B191" s="10" t="s">
        <v>103</v>
      </c>
      <c r="C191" s="10" t="s">
        <v>16</v>
      </c>
      <c r="D191" s="10" t="n">
        <v>221.2435587</v>
      </c>
      <c r="E191" s="10" t="n">
        <v>26.2053904639605</v>
      </c>
    </row>
    <row r="192">
      <c r="A192" s="10" t="s">
        <v>102</v>
      </c>
      <c r="B192" s="10" t="s">
        <v>103</v>
      </c>
      <c r="C192" s="10" t="s">
        <v>18</v>
      </c>
      <c r="D192" s="10" t="n">
        <v>220.3040154</v>
      </c>
      <c r="E192" s="10" t="n">
        <v>34.4290214194526</v>
      </c>
    </row>
    <row r="193">
      <c r="A193" s="10" t="s">
        <v>102</v>
      </c>
      <c r="B193" s="10" t="s">
        <v>103</v>
      </c>
      <c r="C193" s="10" t="s">
        <v>19</v>
      </c>
      <c r="D193" s="10" t="n">
        <v>27595.2754719</v>
      </c>
      <c r="E193" s="10" t="n">
        <v>1.51841406120771</v>
      </c>
    </row>
    <row r="194">
      <c r="A194" s="10" t="s">
        <v>104</v>
      </c>
      <c r="B194" s="10" t="s">
        <v>105</v>
      </c>
      <c r="C194" s="10" t="s">
        <v>16</v>
      </c>
      <c r="D194" s="10" t="n">
        <v>371.242935</v>
      </c>
      <c r="E194" s="10" t="n">
        <v>30.2616577855191</v>
      </c>
    </row>
    <row r="195">
      <c r="A195" s="10" t="s">
        <v>104</v>
      </c>
      <c r="B195" s="10" t="s">
        <v>105</v>
      </c>
      <c r="C195" s="10" t="s">
        <v>17</v>
      </c>
      <c r="D195" s="10" t="n">
        <v>59.0472761</v>
      </c>
      <c r="E195" s="10" t="n">
        <v>75.7448874714939</v>
      </c>
    </row>
    <row r="196">
      <c r="A196" s="10" t="s">
        <v>104</v>
      </c>
      <c r="B196" s="10" t="s">
        <v>105</v>
      </c>
      <c r="C196" s="10" t="s">
        <v>18</v>
      </c>
      <c r="D196" s="10" t="n">
        <v>661.5069612</v>
      </c>
      <c r="E196" s="10" t="n">
        <v>23.4269244862457</v>
      </c>
    </row>
    <row r="197">
      <c r="A197" s="10" t="s">
        <v>104</v>
      </c>
      <c r="B197" s="10" t="s">
        <v>105</v>
      </c>
      <c r="C197" s="10" t="s">
        <v>19</v>
      </c>
      <c r="D197" s="10" t="n">
        <v>88047.8263652</v>
      </c>
      <c r="E197" s="10" t="n">
        <v>0.968799790747959</v>
      </c>
    </row>
    <row r="198">
      <c r="A198" s="10" t="s">
        <v>106</v>
      </c>
      <c r="B198" s="10" t="s">
        <v>107</v>
      </c>
      <c r="C198" s="10" t="s">
        <v>16</v>
      </c>
      <c r="D198" s="10" t="n">
        <v>121.8945019</v>
      </c>
      <c r="E198" s="10" t="n">
        <v>48.05202134894</v>
      </c>
    </row>
    <row r="199">
      <c r="A199" s="10" t="s">
        <v>106</v>
      </c>
      <c r="B199" s="10" t="s">
        <v>107</v>
      </c>
      <c r="C199" s="10" t="s">
        <v>18</v>
      </c>
      <c r="D199" s="10" t="n">
        <v>147.9672529</v>
      </c>
      <c r="E199" s="10" t="n">
        <v>25.5185188721242</v>
      </c>
    </row>
    <row r="200">
      <c r="A200" s="10" t="s">
        <v>106</v>
      </c>
      <c r="B200" s="10" t="s">
        <v>107</v>
      </c>
      <c r="C200" s="10" t="s">
        <v>19</v>
      </c>
      <c r="D200" s="10" t="n">
        <v>7318.6934504</v>
      </c>
      <c r="E200" s="10" t="n">
        <v>1.92633979968954</v>
      </c>
    </row>
    <row r="201">
      <c r="A201" s="10" t="s">
        <v>108</v>
      </c>
      <c r="B201" s="10" t="s">
        <v>109</v>
      </c>
      <c r="C201" s="10" t="s">
        <v>16</v>
      </c>
      <c r="D201" s="10" t="n">
        <v>1873.5397557</v>
      </c>
      <c r="E201" s="10" t="n">
        <v>21.7253419714322</v>
      </c>
    </row>
    <row r="202">
      <c r="A202" s="10" t="s">
        <v>108</v>
      </c>
      <c r="B202" s="10" t="s">
        <v>109</v>
      </c>
      <c r="C202" s="10" t="s">
        <v>18</v>
      </c>
      <c r="D202" s="10" t="n">
        <v>1306.7139105</v>
      </c>
      <c r="E202" s="10" t="n">
        <v>19.3833318759502</v>
      </c>
    </row>
    <row r="203">
      <c r="A203" s="10" t="s">
        <v>108</v>
      </c>
      <c r="B203" s="10" t="s">
        <v>109</v>
      </c>
      <c r="C203" s="10" t="s">
        <v>19</v>
      </c>
      <c r="D203" s="10" t="n">
        <v>132014.4955758</v>
      </c>
      <c r="E203" s="10" t="n">
        <v>1.00415152280461</v>
      </c>
    </row>
    <row r="204">
      <c r="A204" s="10" t="s">
        <v>110</v>
      </c>
      <c r="B204" s="10" t="s">
        <v>111</v>
      </c>
      <c r="C204" s="10" t="s">
        <v>16</v>
      </c>
      <c r="D204" s="10" t="n">
        <v>8658.9044078</v>
      </c>
      <c r="E204" s="10" t="n">
        <v>13.2308667857764</v>
      </c>
    </row>
    <row r="205">
      <c r="A205" s="10" t="s">
        <v>110</v>
      </c>
      <c r="B205" s="10" t="s">
        <v>111</v>
      </c>
      <c r="C205" s="10" t="s">
        <v>18</v>
      </c>
      <c r="D205" s="10" t="n">
        <v>2496.4281379</v>
      </c>
      <c r="E205" s="10" t="n">
        <v>15.5079637540277</v>
      </c>
    </row>
    <row r="206">
      <c r="A206" s="10" t="s">
        <v>110</v>
      </c>
      <c r="B206" s="10" t="s">
        <v>111</v>
      </c>
      <c r="C206" s="10" t="s">
        <v>19</v>
      </c>
      <c r="D206" s="10" t="n">
        <v>195409.1628397</v>
      </c>
      <c r="E206" s="10" t="n">
        <v>1.11913454280736</v>
      </c>
    </row>
    <row r="207">
      <c r="A207" s="10" t="s">
        <v>112</v>
      </c>
      <c r="B207" s="10" t="s">
        <v>113</v>
      </c>
      <c r="C207" s="10" t="s">
        <v>16</v>
      </c>
      <c r="D207" s="10" t="n">
        <v>5.4138972</v>
      </c>
      <c r="E207" s="10" t="n">
        <v>71.7740562565273</v>
      </c>
    </row>
    <row r="208">
      <c r="A208" s="10" t="s">
        <v>112</v>
      </c>
      <c r="B208" s="10" t="s">
        <v>113</v>
      </c>
      <c r="C208" s="10" t="s">
        <v>19</v>
      </c>
      <c r="D208" s="10" t="n">
        <v>1113.4581908</v>
      </c>
      <c r="E208" s="10" t="n">
        <v>7.86186893720254</v>
      </c>
    </row>
    <row r="209">
      <c r="A209" t="s">
        <v>22</v>
      </c>
    </row>
    <row r="210">
      <c r="A210" t="s">
        <v>23</v>
      </c>
    </row>
    <row r="211">
      <c r="A211" t="s">
        <v>24</v>
      </c>
    </row>
    <row r="212">
      <c r="A212" t="s">
        <v>25</v>
      </c>
    </row>
    <row r="213">
      <c r="A213" t="s">
        <v>26</v>
      </c>
    </row>
    <row r="216">
      <c r="E216" s="7" t="str">
        <f>=HYPERLINK("#'Indice'!A1", "Ir al índice")</f>
      </c>
    </row>
    <row r="217">
      <c r="A217" s="4" t="s">
        <v>114</v>
      </c>
    </row>
    <row r="218">
      <c r="A218" s="5" t="s">
        <v>28</v>
      </c>
      <c r="B218" s="5" t="s">
        <v>73</v>
      </c>
      <c r="C218" s="5" t="s">
        <v>11</v>
      </c>
      <c r="D218" s="5" t="s">
        <v>12</v>
      </c>
      <c r="E218" s="5" t="s">
        <v>13</v>
      </c>
    </row>
    <row r="219">
      <c r="A219" s="11" t="s">
        <v>74</v>
      </c>
      <c r="B219" s="11" t="s">
        <v>75</v>
      </c>
      <c r="C219" s="11" t="s">
        <v>16</v>
      </c>
      <c r="D219" s="11" t="n">
        <v>478.9313717</v>
      </c>
      <c r="E219" s="11" t="n">
        <v>28.272067688449</v>
      </c>
    </row>
    <row r="220">
      <c r="A220" s="11" t="s">
        <v>74</v>
      </c>
      <c r="B220" s="11" t="s">
        <v>75</v>
      </c>
      <c r="C220" s="11" t="s">
        <v>17</v>
      </c>
      <c r="D220" s="11" t="n">
        <v>82.5977226</v>
      </c>
      <c r="E220" s="11" t="n">
        <v>82.9168393290607</v>
      </c>
    </row>
    <row r="221">
      <c r="A221" s="11" t="s">
        <v>74</v>
      </c>
      <c r="B221" s="11" t="s">
        <v>75</v>
      </c>
      <c r="C221" s="11" t="s">
        <v>18</v>
      </c>
      <c r="D221" s="11" t="n">
        <v>768.5401951</v>
      </c>
      <c r="E221" s="11" t="n">
        <v>22.8286356378998</v>
      </c>
    </row>
    <row r="222">
      <c r="A222" s="11" t="s">
        <v>74</v>
      </c>
      <c r="B222" s="11" t="s">
        <v>75</v>
      </c>
      <c r="C222" s="11" t="s">
        <v>19</v>
      </c>
      <c r="D222" s="11" t="n">
        <v>228015.6132352</v>
      </c>
      <c r="E222" s="11" t="n">
        <v>0.679723284406959</v>
      </c>
    </row>
    <row r="223">
      <c r="A223" s="11" t="s">
        <v>76</v>
      </c>
      <c r="B223" s="11" t="s">
        <v>77</v>
      </c>
      <c r="C223" s="11" t="s">
        <v>16</v>
      </c>
      <c r="D223" s="11" t="n">
        <v>328.5488364</v>
      </c>
      <c r="E223" s="11" t="n">
        <v>28.5561972515613</v>
      </c>
    </row>
    <row r="224">
      <c r="A224" s="11" t="s">
        <v>76</v>
      </c>
      <c r="B224" s="11" t="s">
        <v>77</v>
      </c>
      <c r="C224" s="11" t="s">
        <v>17</v>
      </c>
      <c r="D224" s="11" t="n">
        <v>6.638533</v>
      </c>
      <c r="E224" s="11" t="n">
        <v>100</v>
      </c>
    </row>
    <row r="225">
      <c r="A225" s="11" t="s">
        <v>76</v>
      </c>
      <c r="B225" s="11" t="s">
        <v>77</v>
      </c>
      <c r="C225" s="11" t="s">
        <v>18</v>
      </c>
      <c r="D225" s="11" t="n">
        <v>425.9461014</v>
      </c>
      <c r="E225" s="11" t="n">
        <v>31.5194416403814</v>
      </c>
    </row>
    <row r="226">
      <c r="A226" s="11" t="s">
        <v>76</v>
      </c>
      <c r="B226" s="11" t="s">
        <v>77</v>
      </c>
      <c r="C226" s="11" t="s">
        <v>19</v>
      </c>
      <c r="D226" s="11" t="n">
        <v>76715.7668523</v>
      </c>
      <c r="E226" s="11" t="n">
        <v>1.6820929056914</v>
      </c>
    </row>
    <row r="227">
      <c r="A227" s="11" t="s">
        <v>78</v>
      </c>
      <c r="B227" s="11" t="s">
        <v>79</v>
      </c>
      <c r="C227" s="11" t="s">
        <v>16</v>
      </c>
      <c r="D227" s="11" t="n">
        <v>585.4303546</v>
      </c>
      <c r="E227" s="11" t="n">
        <v>28.386171961857</v>
      </c>
    </row>
    <row r="228">
      <c r="A228" s="11" t="s">
        <v>78</v>
      </c>
      <c r="B228" s="11" t="s">
        <v>79</v>
      </c>
      <c r="C228" s="11" t="s">
        <v>18</v>
      </c>
      <c r="D228" s="11" t="n">
        <v>317.4547843</v>
      </c>
      <c r="E228" s="11" t="n">
        <v>24.3013874596803</v>
      </c>
    </row>
    <row r="229">
      <c r="A229" s="11" t="s">
        <v>78</v>
      </c>
      <c r="B229" s="11" t="s">
        <v>79</v>
      </c>
      <c r="C229" s="11" t="s">
        <v>19</v>
      </c>
      <c r="D229" s="11" t="n">
        <v>37637.3434241</v>
      </c>
      <c r="E229" s="11" t="n">
        <v>1.41076037669737</v>
      </c>
    </row>
    <row r="230">
      <c r="A230" s="11" t="s">
        <v>80</v>
      </c>
      <c r="B230" s="11" t="s">
        <v>81</v>
      </c>
      <c r="C230" s="11" t="s">
        <v>16</v>
      </c>
      <c r="D230" s="11" t="n">
        <v>1192.1336301</v>
      </c>
      <c r="E230" s="11" t="n">
        <v>21.5004715545937</v>
      </c>
    </row>
    <row r="231">
      <c r="A231" s="11" t="s">
        <v>80</v>
      </c>
      <c r="B231" s="11" t="s">
        <v>81</v>
      </c>
      <c r="C231" s="11" t="s">
        <v>18</v>
      </c>
      <c r="D231" s="11" t="n">
        <v>991.5197042</v>
      </c>
      <c r="E231" s="11" t="n">
        <v>20.897157200053</v>
      </c>
    </row>
    <row r="232">
      <c r="A232" s="11" t="s">
        <v>80</v>
      </c>
      <c r="B232" s="11" t="s">
        <v>81</v>
      </c>
      <c r="C232" s="11" t="s">
        <v>19</v>
      </c>
      <c r="D232" s="11" t="n">
        <v>132798.4136956</v>
      </c>
      <c r="E232" s="11" t="n">
        <v>1.02256723142032</v>
      </c>
    </row>
    <row r="233">
      <c r="A233" s="11" t="s">
        <v>82</v>
      </c>
      <c r="B233" s="11" t="s">
        <v>83</v>
      </c>
      <c r="C233" s="11" t="s">
        <v>16</v>
      </c>
      <c r="D233" s="11" t="n">
        <v>1149.1363683</v>
      </c>
      <c r="E233" s="11" t="n">
        <v>20.4373893715543</v>
      </c>
    </row>
    <row r="234">
      <c r="A234" s="11" t="s">
        <v>82</v>
      </c>
      <c r="B234" s="11" t="s">
        <v>83</v>
      </c>
      <c r="C234" s="11" t="s">
        <v>18</v>
      </c>
      <c r="D234" s="11" t="n">
        <v>1287.0629407</v>
      </c>
      <c r="E234" s="11" t="n">
        <v>18.5633122257657</v>
      </c>
    </row>
    <row r="235">
      <c r="A235" s="11" t="s">
        <v>82</v>
      </c>
      <c r="B235" s="11" t="s">
        <v>83</v>
      </c>
      <c r="C235" s="11" t="s">
        <v>19</v>
      </c>
      <c r="D235" s="11" t="n">
        <v>121707.7095577</v>
      </c>
      <c r="E235" s="11" t="n">
        <v>0.998652605761679</v>
      </c>
    </row>
    <row r="236">
      <c r="A236" s="11" t="s">
        <v>84</v>
      </c>
      <c r="B236" s="11" t="s">
        <v>85</v>
      </c>
      <c r="C236" s="11" t="s">
        <v>16</v>
      </c>
      <c r="D236" s="11" t="n">
        <v>451.3715401</v>
      </c>
      <c r="E236" s="11" t="n">
        <v>33.4186298793542</v>
      </c>
    </row>
    <row r="237">
      <c r="A237" s="11" t="s">
        <v>84</v>
      </c>
      <c r="B237" s="11" t="s">
        <v>85</v>
      </c>
      <c r="C237" s="11" t="s">
        <v>18</v>
      </c>
      <c r="D237" s="11" t="n">
        <v>383.4614914</v>
      </c>
      <c r="E237" s="11" t="n">
        <v>38.2967601085023</v>
      </c>
    </row>
    <row r="238">
      <c r="A238" s="11" t="s">
        <v>84</v>
      </c>
      <c r="B238" s="11" t="s">
        <v>85</v>
      </c>
      <c r="C238" s="11" t="s">
        <v>19</v>
      </c>
      <c r="D238" s="11" t="n">
        <v>69483.7077728</v>
      </c>
      <c r="E238" s="11" t="n">
        <v>1.15659109439091</v>
      </c>
    </row>
    <row r="239">
      <c r="A239" s="11" t="s">
        <v>86</v>
      </c>
      <c r="B239" s="11" t="s">
        <v>87</v>
      </c>
      <c r="C239" s="11" t="s">
        <v>16</v>
      </c>
      <c r="D239" s="11" t="n">
        <v>2573.5479041</v>
      </c>
      <c r="E239" s="11" t="n">
        <v>17.8955725508213</v>
      </c>
    </row>
    <row r="240">
      <c r="A240" s="11" t="s">
        <v>86</v>
      </c>
      <c r="B240" s="11" t="s">
        <v>87</v>
      </c>
      <c r="C240" s="11" t="s">
        <v>17</v>
      </c>
      <c r="D240" s="11" t="n">
        <v>53.1902068</v>
      </c>
      <c r="E240" s="11" t="n">
        <v>99.9999999999997</v>
      </c>
    </row>
    <row r="241">
      <c r="A241" s="11" t="s">
        <v>86</v>
      </c>
      <c r="B241" s="11" t="s">
        <v>87</v>
      </c>
      <c r="C241" s="11" t="s">
        <v>18</v>
      </c>
      <c r="D241" s="11" t="n">
        <v>2852.7140261</v>
      </c>
      <c r="E241" s="11" t="n">
        <v>16.565554251524</v>
      </c>
    </row>
    <row r="242">
      <c r="A242" s="11" t="s">
        <v>86</v>
      </c>
      <c r="B242" s="11" t="s">
        <v>87</v>
      </c>
      <c r="C242" s="11" t="s">
        <v>19</v>
      </c>
      <c r="D242" s="11" t="n">
        <v>227427.1290285</v>
      </c>
      <c r="E242" s="11" t="n">
        <v>0.948414328620238</v>
      </c>
    </row>
    <row r="243">
      <c r="A243" s="11" t="s">
        <v>88</v>
      </c>
      <c r="B243" s="11" t="s">
        <v>89</v>
      </c>
      <c r="C243" s="11" t="s">
        <v>16</v>
      </c>
      <c r="D243" s="11" t="n">
        <v>1871.2038745</v>
      </c>
      <c r="E243" s="11" t="n">
        <v>16.2002033309716</v>
      </c>
    </row>
    <row r="244">
      <c r="A244" s="11" t="s">
        <v>88</v>
      </c>
      <c r="B244" s="11" t="s">
        <v>89</v>
      </c>
      <c r="C244" s="11" t="s">
        <v>18</v>
      </c>
      <c r="D244" s="11" t="n">
        <v>4039.1677471</v>
      </c>
      <c r="E244" s="11" t="n">
        <v>11.2923436914688</v>
      </c>
    </row>
    <row r="245">
      <c r="A245" s="11" t="s">
        <v>88</v>
      </c>
      <c r="B245" s="11" t="s">
        <v>89</v>
      </c>
      <c r="C245" s="11" t="s">
        <v>19</v>
      </c>
      <c r="D245" s="11" t="n">
        <v>356816.6888172</v>
      </c>
      <c r="E245" s="11" t="n">
        <v>0.645768519933446</v>
      </c>
    </row>
    <row r="246">
      <c r="A246" s="11" t="s">
        <v>90</v>
      </c>
      <c r="B246" s="11" t="s">
        <v>91</v>
      </c>
      <c r="C246" s="11" t="s">
        <v>16</v>
      </c>
      <c r="D246" s="11" t="n">
        <v>415.4230233</v>
      </c>
      <c r="E246" s="11" t="n">
        <v>33.9255409810816</v>
      </c>
    </row>
    <row r="247">
      <c r="A247" s="11" t="s">
        <v>90</v>
      </c>
      <c r="B247" s="11" t="s">
        <v>91</v>
      </c>
      <c r="C247" s="11" t="s">
        <v>18</v>
      </c>
      <c r="D247" s="11" t="n">
        <v>884.1867197</v>
      </c>
      <c r="E247" s="11" t="n">
        <v>22.6107427619669</v>
      </c>
    </row>
    <row r="248">
      <c r="A248" s="11" t="s">
        <v>90</v>
      </c>
      <c r="B248" s="11" t="s">
        <v>91</v>
      </c>
      <c r="C248" s="11" t="s">
        <v>19</v>
      </c>
      <c r="D248" s="11" t="n">
        <v>144689.4934125</v>
      </c>
      <c r="E248" s="11" t="n">
        <v>0.617643624691116</v>
      </c>
    </row>
    <row r="249">
      <c r="A249" s="11" t="s">
        <v>92</v>
      </c>
      <c r="B249" s="11" t="s">
        <v>93</v>
      </c>
      <c r="C249" s="11" t="s">
        <v>16</v>
      </c>
      <c r="D249" s="11" t="n">
        <v>826.2528728</v>
      </c>
      <c r="E249" s="11" t="n">
        <v>23.6765003187134</v>
      </c>
    </row>
    <row r="250">
      <c r="A250" s="11" t="s">
        <v>92</v>
      </c>
      <c r="B250" s="11" t="s">
        <v>93</v>
      </c>
      <c r="C250" s="11" t="s">
        <v>18</v>
      </c>
      <c r="D250" s="11" t="n">
        <v>1069.653546</v>
      </c>
      <c r="E250" s="11" t="n">
        <v>22.200516178</v>
      </c>
    </row>
    <row r="251">
      <c r="A251" s="11" t="s">
        <v>92</v>
      </c>
      <c r="B251" s="11" t="s">
        <v>93</v>
      </c>
      <c r="C251" s="11" t="s">
        <v>19</v>
      </c>
      <c r="D251" s="11" t="n">
        <v>292631.7401981</v>
      </c>
      <c r="E251" s="11" t="n">
        <v>0.683617517262405</v>
      </c>
    </row>
    <row r="252">
      <c r="A252" s="11" t="s">
        <v>94</v>
      </c>
      <c r="B252" s="11" t="s">
        <v>95</v>
      </c>
      <c r="C252" s="11" t="s">
        <v>16</v>
      </c>
      <c r="D252" s="11" t="n">
        <v>6681.5791354</v>
      </c>
      <c r="E252" s="11" t="n">
        <v>15.7010508174197</v>
      </c>
    </row>
    <row r="253">
      <c r="A253" s="11" t="s">
        <v>94</v>
      </c>
      <c r="B253" s="11" t="s">
        <v>95</v>
      </c>
      <c r="C253" s="11" t="s">
        <v>17</v>
      </c>
      <c r="D253" s="11" t="n">
        <v>32.3939925</v>
      </c>
      <c r="E253" s="11" t="n">
        <v>70.8792969579704</v>
      </c>
    </row>
    <row r="254">
      <c r="A254" s="11" t="s">
        <v>94</v>
      </c>
      <c r="B254" s="11" t="s">
        <v>95</v>
      </c>
      <c r="C254" s="11" t="s">
        <v>18</v>
      </c>
      <c r="D254" s="11" t="n">
        <v>2426.135568</v>
      </c>
      <c r="E254" s="11" t="n">
        <v>19.9966747139954</v>
      </c>
    </row>
    <row r="255">
      <c r="A255" s="11" t="s">
        <v>94</v>
      </c>
      <c r="B255" s="11" t="s">
        <v>95</v>
      </c>
      <c r="C255" s="11" t="s">
        <v>19</v>
      </c>
      <c r="D255" s="11" t="n">
        <v>432337.4809967</v>
      </c>
      <c r="E255" s="11" t="n">
        <v>0.59010519215541</v>
      </c>
    </row>
    <row r="256">
      <c r="A256" s="11" t="s">
        <v>96</v>
      </c>
      <c r="B256" s="11" t="s">
        <v>97</v>
      </c>
      <c r="C256" s="11" t="s">
        <v>16</v>
      </c>
      <c r="D256" s="11" t="n">
        <v>1211.0336815</v>
      </c>
      <c r="E256" s="11" t="n">
        <v>29.4362294483671</v>
      </c>
    </row>
    <row r="257">
      <c r="A257" s="11" t="s">
        <v>96</v>
      </c>
      <c r="B257" s="11" t="s">
        <v>97</v>
      </c>
      <c r="C257" s="11" t="s">
        <v>18</v>
      </c>
      <c r="D257" s="11" t="n">
        <v>227.0753043</v>
      </c>
      <c r="E257" s="11" t="n">
        <v>35.284404905798</v>
      </c>
    </row>
    <row r="258">
      <c r="A258" s="11" t="s">
        <v>96</v>
      </c>
      <c r="B258" s="11" t="s">
        <v>97</v>
      </c>
      <c r="C258" s="11" t="s">
        <v>19</v>
      </c>
      <c r="D258" s="11" t="n">
        <v>54121.7682848</v>
      </c>
      <c r="E258" s="11" t="n">
        <v>1.16812345247354</v>
      </c>
    </row>
    <row r="259">
      <c r="A259" s="11" t="s">
        <v>98</v>
      </c>
      <c r="B259" s="11" t="s">
        <v>99</v>
      </c>
      <c r="C259" s="11" t="s">
        <v>16</v>
      </c>
      <c r="D259" s="11" t="n">
        <v>299.8515285</v>
      </c>
      <c r="E259" s="11" t="n">
        <v>22.9699945662258</v>
      </c>
    </row>
    <row r="260">
      <c r="A260" s="11" t="s">
        <v>98</v>
      </c>
      <c r="B260" s="11" t="s">
        <v>99</v>
      </c>
      <c r="C260" s="11" t="s">
        <v>17</v>
      </c>
      <c r="D260" s="11" t="n">
        <v>17.0942644</v>
      </c>
      <c r="E260" s="11" t="n">
        <v>99.9999999999996</v>
      </c>
    </row>
    <row r="261">
      <c r="A261" s="11" t="s">
        <v>98</v>
      </c>
      <c r="B261" s="11" t="s">
        <v>99</v>
      </c>
      <c r="C261" s="11" t="s">
        <v>18</v>
      </c>
      <c r="D261" s="11" t="n">
        <v>374.9785776</v>
      </c>
      <c r="E261" s="11" t="n">
        <v>20.5072337965402</v>
      </c>
    </row>
    <row r="262">
      <c r="A262" s="11" t="s">
        <v>98</v>
      </c>
      <c r="B262" s="11" t="s">
        <v>99</v>
      </c>
      <c r="C262" s="11" t="s">
        <v>19</v>
      </c>
      <c r="D262" s="11" t="n">
        <v>76199.6960143</v>
      </c>
      <c r="E262" s="11" t="n">
        <v>0.880617353113849</v>
      </c>
    </row>
    <row r="263">
      <c r="A263" s="11" t="s">
        <v>100</v>
      </c>
      <c r="B263" s="11" t="s">
        <v>101</v>
      </c>
      <c r="C263" s="11" t="s">
        <v>16</v>
      </c>
      <c r="D263" s="11" t="n">
        <v>509.0501387</v>
      </c>
      <c r="E263" s="11" t="n">
        <v>45.4285582975046</v>
      </c>
    </row>
    <row r="264">
      <c r="A264" s="11" t="s">
        <v>100</v>
      </c>
      <c r="B264" s="11" t="s">
        <v>101</v>
      </c>
      <c r="C264" s="11" t="s">
        <v>18</v>
      </c>
      <c r="D264" s="11" t="n">
        <v>321.488966</v>
      </c>
      <c r="E264" s="11" t="n">
        <v>24.574467846028</v>
      </c>
    </row>
    <row r="265">
      <c r="A265" s="11" t="s">
        <v>100</v>
      </c>
      <c r="B265" s="11" t="s">
        <v>101</v>
      </c>
      <c r="C265" s="11" t="s">
        <v>19</v>
      </c>
      <c r="D265" s="11" t="n">
        <v>32206.9368396</v>
      </c>
      <c r="E265" s="11" t="n">
        <v>1.8135508105621</v>
      </c>
    </row>
    <row r="266">
      <c r="A266" s="11" t="s">
        <v>102</v>
      </c>
      <c r="B266" s="11" t="s">
        <v>103</v>
      </c>
      <c r="C266" s="11" t="s">
        <v>16</v>
      </c>
      <c r="D266" s="11" t="n">
        <v>221.2435587</v>
      </c>
      <c r="E266" s="11" t="n">
        <v>26.2053904639605</v>
      </c>
    </row>
    <row r="267">
      <c r="A267" s="11" t="s">
        <v>102</v>
      </c>
      <c r="B267" s="11" t="s">
        <v>103</v>
      </c>
      <c r="C267" s="11" t="s">
        <v>18</v>
      </c>
      <c r="D267" s="11" t="n">
        <v>220.3040154</v>
      </c>
      <c r="E267" s="11" t="n">
        <v>34.4290214194526</v>
      </c>
    </row>
    <row r="268">
      <c r="A268" s="11" t="s">
        <v>102</v>
      </c>
      <c r="B268" s="11" t="s">
        <v>103</v>
      </c>
      <c r="C268" s="11" t="s">
        <v>19</v>
      </c>
      <c r="D268" s="11" t="n">
        <v>27595.2754719</v>
      </c>
      <c r="E268" s="11" t="n">
        <v>1.51841406120771</v>
      </c>
    </row>
    <row r="269">
      <c r="A269" s="11" t="s">
        <v>104</v>
      </c>
      <c r="B269" s="11" t="s">
        <v>105</v>
      </c>
      <c r="C269" s="11" t="s">
        <v>16</v>
      </c>
      <c r="D269" s="11" t="n">
        <v>371.242935</v>
      </c>
      <c r="E269" s="11" t="n">
        <v>30.2616577855191</v>
      </c>
    </row>
    <row r="270">
      <c r="A270" s="11" t="s">
        <v>104</v>
      </c>
      <c r="B270" s="11" t="s">
        <v>105</v>
      </c>
      <c r="C270" s="11" t="s">
        <v>17</v>
      </c>
      <c r="D270" s="11" t="n">
        <v>59.0472761</v>
      </c>
      <c r="E270" s="11" t="n">
        <v>75.7448874714939</v>
      </c>
    </row>
    <row r="271">
      <c r="A271" s="11" t="s">
        <v>104</v>
      </c>
      <c r="B271" s="11" t="s">
        <v>105</v>
      </c>
      <c r="C271" s="11" t="s">
        <v>18</v>
      </c>
      <c r="D271" s="11" t="n">
        <v>661.5069612</v>
      </c>
      <c r="E271" s="11" t="n">
        <v>23.4269244862457</v>
      </c>
    </row>
    <row r="272">
      <c r="A272" s="11" t="s">
        <v>104</v>
      </c>
      <c r="B272" s="11" t="s">
        <v>105</v>
      </c>
      <c r="C272" s="11" t="s">
        <v>19</v>
      </c>
      <c r="D272" s="11" t="n">
        <v>88047.8263652</v>
      </c>
      <c r="E272" s="11" t="n">
        <v>0.968799790747959</v>
      </c>
    </row>
    <row r="273">
      <c r="A273" s="11" t="s">
        <v>106</v>
      </c>
      <c r="B273" s="11" t="s">
        <v>107</v>
      </c>
      <c r="C273" s="11" t="s">
        <v>16</v>
      </c>
      <c r="D273" s="11" t="n">
        <v>121.8945019</v>
      </c>
      <c r="E273" s="11" t="n">
        <v>48.05202134894</v>
      </c>
    </row>
    <row r="274">
      <c r="A274" s="11" t="s">
        <v>106</v>
      </c>
      <c r="B274" s="11" t="s">
        <v>107</v>
      </c>
      <c r="C274" s="11" t="s">
        <v>18</v>
      </c>
      <c r="D274" s="11" t="n">
        <v>147.9672529</v>
      </c>
      <c r="E274" s="11" t="n">
        <v>25.5185188721242</v>
      </c>
    </row>
    <row r="275">
      <c r="A275" s="11" t="s">
        <v>106</v>
      </c>
      <c r="B275" s="11" t="s">
        <v>107</v>
      </c>
      <c r="C275" s="11" t="s">
        <v>19</v>
      </c>
      <c r="D275" s="11" t="n">
        <v>7318.6934504</v>
      </c>
      <c r="E275" s="11" t="n">
        <v>1.92633979968954</v>
      </c>
    </row>
    <row r="276">
      <c r="A276" s="11" t="s">
        <v>108</v>
      </c>
      <c r="B276" s="11" t="s">
        <v>109</v>
      </c>
      <c r="C276" s="11" t="s">
        <v>16</v>
      </c>
      <c r="D276" s="11" t="n">
        <v>1873.5397557</v>
      </c>
      <c r="E276" s="11" t="n">
        <v>21.7253419714322</v>
      </c>
    </row>
    <row r="277">
      <c r="A277" s="11" t="s">
        <v>108</v>
      </c>
      <c r="B277" s="11" t="s">
        <v>109</v>
      </c>
      <c r="C277" s="11" t="s">
        <v>18</v>
      </c>
      <c r="D277" s="11" t="n">
        <v>1306.7139105</v>
      </c>
      <c r="E277" s="11" t="n">
        <v>19.3833318759502</v>
      </c>
    </row>
    <row r="278">
      <c r="A278" s="11" t="s">
        <v>108</v>
      </c>
      <c r="B278" s="11" t="s">
        <v>109</v>
      </c>
      <c r="C278" s="11" t="s">
        <v>19</v>
      </c>
      <c r="D278" s="11" t="n">
        <v>132014.4955758</v>
      </c>
      <c r="E278" s="11" t="n">
        <v>1.00415152280461</v>
      </c>
    </row>
    <row r="279">
      <c r="A279" s="11" t="s">
        <v>110</v>
      </c>
      <c r="B279" s="11" t="s">
        <v>111</v>
      </c>
      <c r="C279" s="11" t="s">
        <v>16</v>
      </c>
      <c r="D279" s="11" t="n">
        <v>8634.894257</v>
      </c>
      <c r="E279" s="11" t="n">
        <v>13.2671813914258</v>
      </c>
    </row>
    <row r="280">
      <c r="A280" s="11" t="s">
        <v>110</v>
      </c>
      <c r="B280" s="11" t="s">
        <v>111</v>
      </c>
      <c r="C280" s="11" t="s">
        <v>18</v>
      </c>
      <c r="D280" s="11" t="n">
        <v>2460.8074487</v>
      </c>
      <c r="E280" s="11" t="n">
        <v>15.7196455750245</v>
      </c>
    </row>
    <row r="281">
      <c r="A281" s="11" t="s">
        <v>110</v>
      </c>
      <c r="B281" s="11" t="s">
        <v>111</v>
      </c>
      <c r="C281" s="11" t="s">
        <v>19</v>
      </c>
      <c r="D281" s="11" t="n">
        <v>192474.0948804</v>
      </c>
      <c r="E281" s="11" t="n">
        <v>1.13558413998601</v>
      </c>
    </row>
    <row r="282">
      <c r="A282" t="s">
        <v>22</v>
      </c>
    </row>
    <row r="283">
      <c r="A283" t="s">
        <v>23</v>
      </c>
    </row>
    <row r="284">
      <c r="A284" t="s">
        <v>24</v>
      </c>
    </row>
    <row r="285">
      <c r="A285" t="s">
        <v>25</v>
      </c>
    </row>
    <row r="286">
      <c r="A286" t="s">
        <v>26</v>
      </c>
    </row>
    <row r="289">
      <c r="E289" s="7" t="str">
        <f>=HYPERLINK("#'Indice'!A1", "Ir al índice")</f>
      </c>
    </row>
    <row r="290">
      <c r="A290" s="4" t="s">
        <v>115</v>
      </c>
    </row>
    <row r="291">
      <c r="A291" s="5" t="s">
        <v>28</v>
      </c>
      <c r="B291" s="5" t="s">
        <v>116</v>
      </c>
      <c r="C291" s="5" t="s">
        <v>11</v>
      </c>
      <c r="D291" s="5" t="s">
        <v>12</v>
      </c>
      <c r="E291" s="5" t="s">
        <v>13</v>
      </c>
    </row>
    <row r="292">
      <c r="A292" s="12" t="s">
        <v>90</v>
      </c>
      <c r="B292" s="12" t="s">
        <v>117</v>
      </c>
      <c r="C292" s="12" t="s">
        <v>16</v>
      </c>
      <c r="D292" s="12" t="n">
        <v>198.4775049</v>
      </c>
      <c r="E292" s="12" t="n">
        <v>43.8235832583622</v>
      </c>
    </row>
    <row r="293">
      <c r="A293" s="12" t="s">
        <v>90</v>
      </c>
      <c r="B293" s="12" t="s">
        <v>117</v>
      </c>
      <c r="C293" s="12" t="s">
        <v>17</v>
      </c>
      <c r="D293" s="12" t="n">
        <v>66.5905095</v>
      </c>
      <c r="E293" s="12" t="n">
        <v>100</v>
      </c>
    </row>
    <row r="294">
      <c r="A294" s="12" t="s">
        <v>90</v>
      </c>
      <c r="B294" s="12" t="s">
        <v>117</v>
      </c>
      <c r="C294" s="12" t="s">
        <v>18</v>
      </c>
      <c r="D294" s="12" t="n">
        <v>375.832064</v>
      </c>
      <c r="E294" s="12" t="n">
        <v>34.4643535784655</v>
      </c>
    </row>
    <row r="295">
      <c r="A295" s="12" t="s">
        <v>90</v>
      </c>
      <c r="B295" s="12" t="s">
        <v>117</v>
      </c>
      <c r="C295" s="12" t="s">
        <v>19</v>
      </c>
      <c r="D295" s="12" t="n">
        <v>44406.8622507</v>
      </c>
      <c r="E295" s="12" t="n">
        <v>1.85311679405267</v>
      </c>
    </row>
    <row r="296">
      <c r="A296" s="12" t="s">
        <v>94</v>
      </c>
      <c r="B296" s="12" t="s">
        <v>118</v>
      </c>
      <c r="C296" s="12" t="s">
        <v>18</v>
      </c>
      <c r="D296" s="12" t="n">
        <v>58.1703099</v>
      </c>
      <c r="E296" s="12" t="n">
        <v>70.3112611893836</v>
      </c>
    </row>
    <row r="297">
      <c r="A297" s="12" t="s">
        <v>94</v>
      </c>
      <c r="B297" s="12" t="s">
        <v>118</v>
      </c>
      <c r="C297" s="12" t="s">
        <v>19</v>
      </c>
      <c r="D297" s="12" t="n">
        <v>25129.7794883</v>
      </c>
      <c r="E297" s="12" t="n">
        <v>1.62000919299792</v>
      </c>
    </row>
    <row r="298">
      <c r="A298" s="12" t="s">
        <v>96</v>
      </c>
      <c r="B298" s="12" t="s">
        <v>119</v>
      </c>
      <c r="C298" s="12" t="s">
        <v>16</v>
      </c>
      <c r="D298" s="12" t="n">
        <v>88.407563</v>
      </c>
      <c r="E298" s="12" t="n">
        <v>49.7170728676715</v>
      </c>
    </row>
    <row r="299">
      <c r="A299" s="12" t="s">
        <v>96</v>
      </c>
      <c r="B299" s="12" t="s">
        <v>119</v>
      </c>
      <c r="C299" s="12" t="s">
        <v>17</v>
      </c>
      <c r="D299" s="12" t="n">
        <v>16.0072131</v>
      </c>
      <c r="E299" s="12" t="n">
        <v>99.9999999999999</v>
      </c>
    </row>
    <row r="300">
      <c r="A300" s="12" t="s">
        <v>96</v>
      </c>
      <c r="B300" s="12" t="s">
        <v>119</v>
      </c>
      <c r="C300" s="12" t="s">
        <v>18</v>
      </c>
      <c r="D300" s="12" t="n">
        <v>25.8800878</v>
      </c>
      <c r="E300" s="12" t="n">
        <v>100</v>
      </c>
    </row>
    <row r="301">
      <c r="A301" s="12" t="s">
        <v>96</v>
      </c>
      <c r="B301" s="12" t="s">
        <v>119</v>
      </c>
      <c r="C301" s="12" t="s">
        <v>19</v>
      </c>
      <c r="D301" s="12" t="n">
        <v>22827.3509693</v>
      </c>
      <c r="E301" s="12" t="n">
        <v>1.5494717314463</v>
      </c>
    </row>
    <row r="302">
      <c r="A302" s="12" t="s">
        <v>98</v>
      </c>
      <c r="B302" s="12" t="s">
        <v>120</v>
      </c>
      <c r="C302" s="12" t="s">
        <v>16</v>
      </c>
      <c r="D302" s="12" t="n">
        <v>158.7221917</v>
      </c>
      <c r="E302" s="12" t="n">
        <v>57.366995213694</v>
      </c>
    </row>
    <row r="303">
      <c r="A303" s="12" t="s">
        <v>98</v>
      </c>
      <c r="B303" s="12" t="s">
        <v>120</v>
      </c>
      <c r="C303" s="12" t="s">
        <v>18</v>
      </c>
      <c r="D303" s="12" t="n">
        <v>42.677533</v>
      </c>
      <c r="E303" s="12" t="n">
        <v>100</v>
      </c>
    </row>
    <row r="304">
      <c r="A304" s="12" t="s">
        <v>98</v>
      </c>
      <c r="B304" s="12" t="s">
        <v>120</v>
      </c>
      <c r="C304" s="12" t="s">
        <v>19</v>
      </c>
      <c r="D304" s="12" t="n">
        <v>60435.2464986</v>
      </c>
      <c r="E304" s="12" t="n">
        <v>1.32710004077439</v>
      </c>
    </row>
    <row r="305">
      <c r="A305" s="12" t="s">
        <v>100</v>
      </c>
      <c r="B305" s="12" t="s">
        <v>121</v>
      </c>
      <c r="C305" s="12" t="s">
        <v>18</v>
      </c>
      <c r="D305" s="12" t="n">
        <v>146.5629827</v>
      </c>
      <c r="E305" s="12" t="n">
        <v>49.6969276587303</v>
      </c>
    </row>
    <row r="306">
      <c r="A306" s="12" t="s">
        <v>100</v>
      </c>
      <c r="B306" s="12" t="s">
        <v>121</v>
      </c>
      <c r="C306" s="12" t="s">
        <v>19</v>
      </c>
      <c r="D306" s="12" t="n">
        <v>18448.3485889</v>
      </c>
      <c r="E306" s="12" t="n">
        <v>1.75794845874569</v>
      </c>
    </row>
    <row r="307">
      <c r="A307" s="12" t="s">
        <v>108</v>
      </c>
      <c r="B307" s="12" t="s">
        <v>122</v>
      </c>
      <c r="C307" s="12" t="s">
        <v>16</v>
      </c>
      <c r="D307" s="12" t="n">
        <v>235.9848753</v>
      </c>
      <c r="E307" s="12" t="n">
        <v>40.4564950646054</v>
      </c>
    </row>
    <row r="308">
      <c r="A308" s="12" t="s">
        <v>108</v>
      </c>
      <c r="B308" s="12" t="s">
        <v>122</v>
      </c>
      <c r="C308" s="12" t="s">
        <v>18</v>
      </c>
      <c r="D308" s="12" t="n">
        <v>602.1124419</v>
      </c>
      <c r="E308" s="12" t="n">
        <v>28.3270180158309</v>
      </c>
    </row>
    <row r="309">
      <c r="A309" s="12" t="s">
        <v>108</v>
      </c>
      <c r="B309" s="12" t="s">
        <v>122</v>
      </c>
      <c r="C309" s="12" t="s">
        <v>19</v>
      </c>
      <c r="D309" s="12" t="n">
        <v>36046.8501504</v>
      </c>
      <c r="E309" s="12" t="n">
        <v>1.02782059165398</v>
      </c>
    </row>
    <row r="310">
      <c r="A310" s="12" t="s">
        <v>110</v>
      </c>
      <c r="B310" s="12" t="s">
        <v>123</v>
      </c>
      <c r="C310" s="12" t="s">
        <v>16</v>
      </c>
      <c r="D310" s="12" t="n">
        <v>85.569299</v>
      </c>
      <c r="E310" s="12" t="n">
        <v>70.3857098662981</v>
      </c>
    </row>
    <row r="311">
      <c r="A311" s="12" t="s">
        <v>110</v>
      </c>
      <c r="B311" s="12" t="s">
        <v>123</v>
      </c>
      <c r="C311" s="12" t="s">
        <v>18</v>
      </c>
      <c r="D311" s="12" t="n">
        <v>273.0368098</v>
      </c>
      <c r="E311" s="12" t="n">
        <v>46.9347141781683</v>
      </c>
    </row>
    <row r="312">
      <c r="A312" s="12" t="s">
        <v>110</v>
      </c>
      <c r="B312" s="12" t="s">
        <v>123</v>
      </c>
      <c r="C312" s="12" t="s">
        <v>19</v>
      </c>
      <c r="D312" s="12" t="n">
        <v>40922.2825494</v>
      </c>
      <c r="E312" s="12" t="n">
        <v>1.00421971968968</v>
      </c>
    </row>
    <row r="313">
      <c r="A313" s="12" t="s">
        <v>112</v>
      </c>
      <c r="B313" s="12" t="s">
        <v>124</v>
      </c>
      <c r="C313" s="12" t="s">
        <v>16</v>
      </c>
      <c r="D313" s="12" t="n">
        <v>51.0461454</v>
      </c>
      <c r="E313" s="12" t="n">
        <v>57.5362970187741</v>
      </c>
    </row>
    <row r="314">
      <c r="A314" s="12" t="s">
        <v>112</v>
      </c>
      <c r="B314" s="12" t="s">
        <v>124</v>
      </c>
      <c r="C314" s="12" t="s">
        <v>17</v>
      </c>
      <c r="D314" s="12" t="n">
        <v>17.3162248</v>
      </c>
      <c r="E314" s="12" t="n">
        <v>100</v>
      </c>
    </row>
    <row r="315">
      <c r="A315" s="12" t="s">
        <v>112</v>
      </c>
      <c r="B315" s="12" t="s">
        <v>124</v>
      </c>
      <c r="C315" s="12" t="s">
        <v>18</v>
      </c>
      <c r="D315" s="12" t="n">
        <v>19.2697043</v>
      </c>
      <c r="E315" s="12" t="n">
        <v>100</v>
      </c>
    </row>
    <row r="316">
      <c r="A316" s="12" t="s">
        <v>112</v>
      </c>
      <c r="B316" s="12" t="s">
        <v>124</v>
      </c>
      <c r="C316" s="12" t="s">
        <v>19</v>
      </c>
      <c r="D316" s="12" t="n">
        <v>19163.053221</v>
      </c>
      <c r="E316" s="12" t="n">
        <v>1.15352859482078</v>
      </c>
    </row>
    <row r="317">
      <c r="A317" s="12" t="s">
        <v>125</v>
      </c>
      <c r="B317" s="12" t="s">
        <v>126</v>
      </c>
      <c r="C317" s="12" t="s">
        <v>16</v>
      </c>
      <c r="D317" s="12" t="n">
        <v>24.6034958</v>
      </c>
      <c r="E317" s="12" t="n">
        <v>74.381030638023</v>
      </c>
    </row>
    <row r="318">
      <c r="A318" s="12" t="s">
        <v>125</v>
      </c>
      <c r="B318" s="12" t="s">
        <v>126</v>
      </c>
      <c r="C318" s="12" t="s">
        <v>18</v>
      </c>
      <c r="D318" s="12" t="n">
        <v>24.0452117</v>
      </c>
      <c r="E318" s="12" t="n">
        <v>71.4047692834243</v>
      </c>
    </row>
    <row r="319">
      <c r="A319" s="12" t="s">
        <v>125</v>
      </c>
      <c r="B319" s="12" t="s">
        <v>126</v>
      </c>
      <c r="C319" s="12" t="s">
        <v>19</v>
      </c>
      <c r="D319" s="12" t="n">
        <v>11492.1657853</v>
      </c>
      <c r="E319" s="12" t="n">
        <v>1.77725146283298</v>
      </c>
    </row>
    <row r="320">
      <c r="A320" s="12" t="s">
        <v>127</v>
      </c>
      <c r="B320" s="12" t="s">
        <v>128</v>
      </c>
      <c r="C320" s="12" t="s">
        <v>16</v>
      </c>
      <c r="D320" s="12" t="n">
        <v>2725.8484543</v>
      </c>
      <c r="E320" s="12" t="n">
        <v>23.3925723280831</v>
      </c>
    </row>
    <row r="321">
      <c r="A321" s="12" t="s">
        <v>127</v>
      </c>
      <c r="B321" s="12" t="s">
        <v>128</v>
      </c>
      <c r="C321" s="12" t="s">
        <v>18</v>
      </c>
      <c r="D321" s="12" t="n">
        <v>188.1827849</v>
      </c>
      <c r="E321" s="12" t="n">
        <v>48.9845540306261</v>
      </c>
    </row>
    <row r="322">
      <c r="A322" s="12" t="s">
        <v>127</v>
      </c>
      <c r="B322" s="12" t="s">
        <v>128</v>
      </c>
      <c r="C322" s="12" t="s">
        <v>19</v>
      </c>
      <c r="D322" s="12" t="n">
        <v>19307.8137983</v>
      </c>
      <c r="E322" s="12" t="n">
        <v>3.67535999967974</v>
      </c>
    </row>
    <row r="323">
      <c r="A323" s="12" t="s">
        <v>129</v>
      </c>
      <c r="B323" s="12" t="s">
        <v>130</v>
      </c>
      <c r="C323" s="12" t="s">
        <v>16</v>
      </c>
      <c r="D323" s="12" t="n">
        <v>2068.7730637</v>
      </c>
      <c r="E323" s="12" t="n">
        <v>33.6881026479386</v>
      </c>
    </row>
    <row r="324">
      <c r="A324" s="12" t="s">
        <v>129</v>
      </c>
      <c r="B324" s="12" t="s">
        <v>130</v>
      </c>
      <c r="C324" s="12" t="s">
        <v>18</v>
      </c>
      <c r="D324" s="12" t="n">
        <v>73.3540294</v>
      </c>
      <c r="E324" s="12" t="n">
        <v>70.9688327735455</v>
      </c>
    </row>
    <row r="325">
      <c r="A325" s="12" t="s">
        <v>129</v>
      </c>
      <c r="B325" s="12" t="s">
        <v>130</v>
      </c>
      <c r="C325" s="12" t="s">
        <v>19</v>
      </c>
      <c r="D325" s="12" t="n">
        <v>28913.1159385</v>
      </c>
      <c r="E325" s="12" t="n">
        <v>2.78104364790828</v>
      </c>
    </row>
    <row r="326">
      <c r="A326" s="12" t="s">
        <v>131</v>
      </c>
      <c r="B326" s="12" t="s">
        <v>132</v>
      </c>
      <c r="C326" s="12" t="s">
        <v>16</v>
      </c>
      <c r="D326" s="12" t="n">
        <v>46.5661119</v>
      </c>
      <c r="E326" s="12" t="n">
        <v>70.3658857551355</v>
      </c>
    </row>
    <row r="327">
      <c r="A327" s="12" t="s">
        <v>131</v>
      </c>
      <c r="B327" s="12" t="s">
        <v>132</v>
      </c>
      <c r="C327" s="12" t="s">
        <v>17</v>
      </c>
      <c r="D327" s="12" t="n">
        <v>15.0777677</v>
      </c>
      <c r="E327" s="12" t="n">
        <v>99.9999999999998</v>
      </c>
    </row>
    <row r="328">
      <c r="A328" s="12" t="s">
        <v>131</v>
      </c>
      <c r="B328" s="12" t="s">
        <v>132</v>
      </c>
      <c r="C328" s="12" t="s">
        <v>19</v>
      </c>
      <c r="D328" s="12" t="n">
        <v>17185.9670685</v>
      </c>
      <c r="E328" s="12" t="n">
        <v>0.85113905581015</v>
      </c>
    </row>
    <row r="329">
      <c r="A329" s="12" t="s">
        <v>133</v>
      </c>
      <c r="B329" s="12" t="s">
        <v>134</v>
      </c>
      <c r="C329" s="12" t="s">
        <v>16</v>
      </c>
      <c r="D329" s="12" t="n">
        <v>99.2706722</v>
      </c>
      <c r="E329" s="12" t="n">
        <v>72.7583362241749</v>
      </c>
    </row>
    <row r="330">
      <c r="A330" s="12" t="s">
        <v>133</v>
      </c>
      <c r="B330" s="12" t="s">
        <v>134</v>
      </c>
      <c r="C330" s="12" t="s">
        <v>18</v>
      </c>
      <c r="D330" s="12" t="n">
        <v>241.645397</v>
      </c>
      <c r="E330" s="12" t="n">
        <v>44.8352203687761</v>
      </c>
    </row>
    <row r="331">
      <c r="A331" s="12" t="s">
        <v>133</v>
      </c>
      <c r="B331" s="12" t="s">
        <v>134</v>
      </c>
      <c r="C331" s="12" t="s">
        <v>19</v>
      </c>
      <c r="D331" s="12" t="n">
        <v>36248.5053925</v>
      </c>
      <c r="E331" s="12" t="n">
        <v>1.1554978020322</v>
      </c>
    </row>
    <row r="332">
      <c r="A332" s="12" t="s">
        <v>135</v>
      </c>
      <c r="B332" s="12" t="s">
        <v>136</v>
      </c>
      <c r="C332" s="12" t="s">
        <v>16</v>
      </c>
      <c r="D332" s="12" t="n">
        <v>809.5704431</v>
      </c>
      <c r="E332" s="12" t="n">
        <v>43.2667148094118</v>
      </c>
    </row>
    <row r="333">
      <c r="A333" s="12" t="s">
        <v>135</v>
      </c>
      <c r="B333" s="12" t="s">
        <v>136</v>
      </c>
      <c r="C333" s="12" t="s">
        <v>18</v>
      </c>
      <c r="D333" s="12" t="n">
        <v>269.6245341</v>
      </c>
      <c r="E333" s="12" t="n">
        <v>50.0182939028394</v>
      </c>
    </row>
    <row r="334">
      <c r="A334" s="12" t="s">
        <v>135</v>
      </c>
      <c r="B334" s="12" t="s">
        <v>136</v>
      </c>
      <c r="C334" s="12" t="s">
        <v>19</v>
      </c>
      <c r="D334" s="12" t="n">
        <v>62404.5845855</v>
      </c>
      <c r="E334" s="12" t="n">
        <v>1.22084611631834</v>
      </c>
    </row>
    <row r="335">
      <c r="A335" s="12" t="s">
        <v>137</v>
      </c>
      <c r="B335" s="12" t="s">
        <v>138</v>
      </c>
      <c r="C335" s="12" t="s">
        <v>16</v>
      </c>
      <c r="D335" s="12" t="n">
        <v>429.5527184</v>
      </c>
      <c r="E335" s="12" t="n">
        <v>49.5096066320389</v>
      </c>
    </row>
    <row r="336">
      <c r="A336" s="12" t="s">
        <v>137</v>
      </c>
      <c r="B336" s="12" t="s">
        <v>138</v>
      </c>
      <c r="C336" s="12" t="s">
        <v>18</v>
      </c>
      <c r="D336" s="12" t="n">
        <v>644.5255234</v>
      </c>
      <c r="E336" s="12" t="n">
        <v>44.0739114529167</v>
      </c>
    </row>
    <row r="337">
      <c r="A337" s="12" t="s">
        <v>137</v>
      </c>
      <c r="B337" s="12" t="s">
        <v>138</v>
      </c>
      <c r="C337" s="12" t="s">
        <v>19</v>
      </c>
      <c r="D337" s="12" t="n">
        <v>97353.4044248</v>
      </c>
      <c r="E337" s="12" t="n">
        <v>1.6336585231533</v>
      </c>
    </row>
    <row r="338">
      <c r="A338" s="12" t="s">
        <v>139</v>
      </c>
      <c r="B338" s="12" t="s">
        <v>140</v>
      </c>
      <c r="C338" s="12" t="s">
        <v>16</v>
      </c>
      <c r="D338" s="12" t="n">
        <v>222.0282482</v>
      </c>
      <c r="E338" s="12" t="n">
        <v>52.2445647796124</v>
      </c>
    </row>
    <row r="339">
      <c r="A339" s="12" t="s">
        <v>139</v>
      </c>
      <c r="B339" s="12" t="s">
        <v>140</v>
      </c>
      <c r="C339" s="12" t="s">
        <v>18</v>
      </c>
      <c r="D339" s="12" t="n">
        <v>217.7023612</v>
      </c>
      <c r="E339" s="12" t="n">
        <v>49.4986634911043</v>
      </c>
    </row>
    <row r="340">
      <c r="A340" s="12" t="s">
        <v>139</v>
      </c>
      <c r="B340" s="12" t="s">
        <v>140</v>
      </c>
      <c r="C340" s="12" t="s">
        <v>19</v>
      </c>
      <c r="D340" s="12" t="n">
        <v>39544.0747601</v>
      </c>
      <c r="E340" s="12" t="n">
        <v>1.27074793754046</v>
      </c>
    </row>
    <row r="341">
      <c r="A341" s="12" t="s">
        <v>141</v>
      </c>
      <c r="B341" s="12" t="s">
        <v>142</v>
      </c>
      <c r="C341" s="12" t="s">
        <v>16</v>
      </c>
      <c r="D341" s="12" t="n">
        <v>96.5286329</v>
      </c>
      <c r="E341" s="12" t="n">
        <v>70.8261331948639</v>
      </c>
    </row>
    <row r="342">
      <c r="A342" s="12" t="s">
        <v>141</v>
      </c>
      <c r="B342" s="12" t="s">
        <v>142</v>
      </c>
      <c r="C342" s="12" t="s">
        <v>18</v>
      </c>
      <c r="D342" s="12" t="n">
        <v>187.390677</v>
      </c>
      <c r="E342" s="12" t="n">
        <v>58.045646786707</v>
      </c>
    </row>
    <row r="343">
      <c r="A343" s="12" t="s">
        <v>141</v>
      </c>
      <c r="B343" s="12" t="s">
        <v>142</v>
      </c>
      <c r="C343" s="12" t="s">
        <v>19</v>
      </c>
      <c r="D343" s="12" t="n">
        <v>46386.8012984</v>
      </c>
      <c r="E343" s="12" t="n">
        <v>2.00500116174684</v>
      </c>
    </row>
    <row r="344">
      <c r="A344" s="12" t="s">
        <v>143</v>
      </c>
      <c r="B344" s="12" t="s">
        <v>144</v>
      </c>
      <c r="C344" s="12" t="s">
        <v>16</v>
      </c>
      <c r="D344" s="12" t="n">
        <v>359.1831261</v>
      </c>
      <c r="E344" s="12" t="n">
        <v>41.504280626092</v>
      </c>
    </row>
    <row r="345">
      <c r="A345" s="12" t="s">
        <v>143</v>
      </c>
      <c r="B345" s="12" t="s">
        <v>144</v>
      </c>
      <c r="C345" s="12" t="s">
        <v>18</v>
      </c>
      <c r="D345" s="12" t="n">
        <v>348.3455579</v>
      </c>
      <c r="E345" s="12" t="n">
        <v>34.9352622877528</v>
      </c>
    </row>
    <row r="346">
      <c r="A346" s="12" t="s">
        <v>143</v>
      </c>
      <c r="B346" s="12" t="s">
        <v>144</v>
      </c>
      <c r="C346" s="12" t="s">
        <v>19</v>
      </c>
      <c r="D346" s="12" t="n">
        <v>32613.9458466</v>
      </c>
      <c r="E346" s="12" t="n">
        <v>2.11831347600261</v>
      </c>
    </row>
    <row r="347">
      <c r="A347" s="12" t="s">
        <v>145</v>
      </c>
      <c r="B347" s="12" t="s">
        <v>146</v>
      </c>
      <c r="C347" s="12" t="s">
        <v>16</v>
      </c>
      <c r="D347" s="12" t="n">
        <v>102.4127677</v>
      </c>
      <c r="E347" s="12" t="n">
        <v>44.2099571648051</v>
      </c>
    </row>
    <row r="348">
      <c r="A348" s="12" t="s">
        <v>145</v>
      </c>
      <c r="B348" s="12" t="s">
        <v>146</v>
      </c>
      <c r="C348" s="12" t="s">
        <v>18</v>
      </c>
      <c r="D348" s="12" t="n">
        <v>137.4993421</v>
      </c>
      <c r="E348" s="12" t="n">
        <v>40.2885791845393</v>
      </c>
    </row>
    <row r="349">
      <c r="A349" s="12" t="s">
        <v>145</v>
      </c>
      <c r="B349" s="12" t="s">
        <v>146</v>
      </c>
      <c r="C349" s="12" t="s">
        <v>19</v>
      </c>
      <c r="D349" s="12" t="n">
        <v>15363.7996288</v>
      </c>
      <c r="E349" s="12" t="n">
        <v>1.35709640769976</v>
      </c>
    </row>
    <row r="350">
      <c r="A350" s="12" t="s">
        <v>147</v>
      </c>
      <c r="B350" s="12" t="s">
        <v>148</v>
      </c>
      <c r="C350" s="12" t="s">
        <v>16</v>
      </c>
      <c r="D350" s="12" t="n">
        <v>66.6743085</v>
      </c>
      <c r="E350" s="12" t="n">
        <v>100</v>
      </c>
    </row>
    <row r="351">
      <c r="A351" s="12" t="s">
        <v>147</v>
      </c>
      <c r="B351" s="12" t="s">
        <v>148</v>
      </c>
      <c r="C351" s="12" t="s">
        <v>18</v>
      </c>
      <c r="D351" s="12" t="n">
        <v>86.7245434</v>
      </c>
      <c r="E351" s="12" t="n">
        <v>57.3106528929342</v>
      </c>
    </row>
    <row r="352">
      <c r="A352" s="12" t="s">
        <v>147</v>
      </c>
      <c r="B352" s="12" t="s">
        <v>148</v>
      </c>
      <c r="C352" s="12" t="s">
        <v>19</v>
      </c>
      <c r="D352" s="12" t="n">
        <v>26615.8543355</v>
      </c>
      <c r="E352" s="12" t="n">
        <v>2.09626178852582</v>
      </c>
    </row>
    <row r="353">
      <c r="A353" s="12" t="s">
        <v>149</v>
      </c>
      <c r="B353" s="12" t="s">
        <v>150</v>
      </c>
      <c r="C353" s="12" t="s">
        <v>16</v>
      </c>
      <c r="D353" s="12" t="n">
        <v>153.5028916</v>
      </c>
      <c r="E353" s="12" t="n">
        <v>27.9629887510184</v>
      </c>
    </row>
    <row r="354">
      <c r="A354" s="12" t="s">
        <v>149</v>
      </c>
      <c r="B354" s="12" t="s">
        <v>150</v>
      </c>
      <c r="C354" s="12" t="s">
        <v>18</v>
      </c>
      <c r="D354" s="12" t="n">
        <v>70.8309943</v>
      </c>
      <c r="E354" s="12" t="n">
        <v>49.8098283125181</v>
      </c>
    </row>
    <row r="355">
      <c r="A355" s="12" t="s">
        <v>149</v>
      </c>
      <c r="B355" s="12" t="s">
        <v>150</v>
      </c>
      <c r="C355" s="12" t="s">
        <v>19</v>
      </c>
      <c r="D355" s="12" t="n">
        <v>9099.4910431</v>
      </c>
      <c r="E355" s="12" t="n">
        <v>2.34080823432368</v>
      </c>
    </row>
    <row r="356">
      <c r="A356" s="12" t="s">
        <v>151</v>
      </c>
      <c r="B356" s="12" t="s">
        <v>152</v>
      </c>
      <c r="C356" s="12" t="s">
        <v>16</v>
      </c>
      <c r="D356" s="12" t="n">
        <v>128.417314</v>
      </c>
      <c r="E356" s="12" t="n">
        <v>45.6067436566619</v>
      </c>
    </row>
    <row r="357">
      <c r="A357" s="12" t="s">
        <v>151</v>
      </c>
      <c r="B357" s="12" t="s">
        <v>152</v>
      </c>
      <c r="C357" s="12" t="s">
        <v>18</v>
      </c>
      <c r="D357" s="12" t="n">
        <v>328.1097861</v>
      </c>
      <c r="E357" s="12" t="n">
        <v>35.3974909331409</v>
      </c>
    </row>
    <row r="358">
      <c r="A358" s="12" t="s">
        <v>151</v>
      </c>
      <c r="B358" s="12" t="s">
        <v>152</v>
      </c>
      <c r="C358" s="12" t="s">
        <v>19</v>
      </c>
      <c r="D358" s="12" t="n">
        <v>18009.8123211</v>
      </c>
      <c r="E358" s="12" t="n">
        <v>1.93928859211722</v>
      </c>
    </row>
    <row r="359">
      <c r="A359" s="12" t="s">
        <v>153</v>
      </c>
      <c r="B359" s="12" t="s">
        <v>154</v>
      </c>
      <c r="C359" s="12" t="s">
        <v>16</v>
      </c>
      <c r="D359" s="12" t="n">
        <v>89.1328818</v>
      </c>
      <c r="E359" s="12" t="n">
        <v>58.2318212129304</v>
      </c>
    </row>
    <row r="360">
      <c r="A360" s="12" t="s">
        <v>153</v>
      </c>
      <c r="B360" s="12" t="s">
        <v>154</v>
      </c>
      <c r="C360" s="12" t="s">
        <v>18</v>
      </c>
      <c r="D360" s="12" t="n">
        <v>99.372213</v>
      </c>
      <c r="E360" s="12" t="n">
        <v>37.8346074533487</v>
      </c>
    </row>
    <row r="361">
      <c r="A361" s="12" t="s">
        <v>153</v>
      </c>
      <c r="B361" s="12" t="s">
        <v>154</v>
      </c>
      <c r="C361" s="12" t="s">
        <v>19</v>
      </c>
      <c r="D361" s="12" t="n">
        <v>17459.2277731</v>
      </c>
      <c r="E361" s="12" t="n">
        <v>2.36587057491363</v>
      </c>
    </row>
    <row r="362">
      <c r="A362" s="12" t="s">
        <v>155</v>
      </c>
      <c r="B362" s="12" t="s">
        <v>156</v>
      </c>
      <c r="C362" s="12" t="s">
        <v>16</v>
      </c>
      <c r="D362" s="12" t="n">
        <v>67.7406671</v>
      </c>
      <c r="E362" s="12" t="n">
        <v>57.5336707010585</v>
      </c>
    </row>
    <row r="363">
      <c r="A363" s="12" t="s">
        <v>155</v>
      </c>
      <c r="B363" s="12" t="s">
        <v>156</v>
      </c>
      <c r="C363" s="12" t="s">
        <v>18</v>
      </c>
      <c r="D363" s="12" t="n">
        <v>149.4730211</v>
      </c>
      <c r="E363" s="12" t="n">
        <v>44.9202125898782</v>
      </c>
    </row>
    <row r="364">
      <c r="A364" s="12" t="s">
        <v>155</v>
      </c>
      <c r="B364" s="12" t="s">
        <v>156</v>
      </c>
      <c r="C364" s="12" t="s">
        <v>19</v>
      </c>
      <c r="D364" s="12" t="n">
        <v>18495.7844288</v>
      </c>
      <c r="E364" s="12" t="n">
        <v>1.95089083229565</v>
      </c>
    </row>
    <row r="365">
      <c r="A365" s="12" t="s">
        <v>157</v>
      </c>
      <c r="B365" s="12" t="s">
        <v>158</v>
      </c>
      <c r="C365" s="12" t="s">
        <v>16</v>
      </c>
      <c r="D365" s="12" t="n">
        <v>110.1952766</v>
      </c>
      <c r="E365" s="12" t="n">
        <v>59.4264348655929</v>
      </c>
    </row>
    <row r="366">
      <c r="A366" s="12" t="s">
        <v>157</v>
      </c>
      <c r="B366" s="12" t="s">
        <v>158</v>
      </c>
      <c r="C366" s="12" t="s">
        <v>18</v>
      </c>
      <c r="D366" s="12" t="n">
        <v>201.8399606</v>
      </c>
      <c r="E366" s="12" t="n">
        <v>44.2849499433914</v>
      </c>
    </row>
    <row r="367">
      <c r="A367" s="12" t="s">
        <v>157</v>
      </c>
      <c r="B367" s="12" t="s">
        <v>158</v>
      </c>
      <c r="C367" s="12" t="s">
        <v>19</v>
      </c>
      <c r="D367" s="12" t="n">
        <v>34378.1824547</v>
      </c>
      <c r="E367" s="12" t="n">
        <v>1.94656793123824</v>
      </c>
    </row>
    <row r="368">
      <c r="A368" s="12" t="s">
        <v>159</v>
      </c>
      <c r="B368" s="12" t="s">
        <v>160</v>
      </c>
      <c r="C368" s="12" t="s">
        <v>16</v>
      </c>
      <c r="D368" s="12" t="n">
        <v>45.7355101</v>
      </c>
      <c r="E368" s="12" t="n">
        <v>99.9999999999997</v>
      </c>
    </row>
    <row r="369">
      <c r="A369" s="12" t="s">
        <v>159</v>
      </c>
      <c r="B369" s="12" t="s">
        <v>160</v>
      </c>
      <c r="C369" s="12" t="s">
        <v>17</v>
      </c>
      <c r="D369" s="12" t="n">
        <v>40.8607764</v>
      </c>
      <c r="E369" s="12" t="n">
        <v>100</v>
      </c>
    </row>
    <row r="370">
      <c r="A370" s="12" t="s">
        <v>159</v>
      </c>
      <c r="B370" s="12" t="s">
        <v>160</v>
      </c>
      <c r="C370" s="12" t="s">
        <v>18</v>
      </c>
      <c r="D370" s="12" t="n">
        <v>314.5933582</v>
      </c>
      <c r="E370" s="12" t="n">
        <v>38.3136036138642</v>
      </c>
    </row>
    <row r="371">
      <c r="A371" s="12" t="s">
        <v>159</v>
      </c>
      <c r="B371" s="12" t="s">
        <v>160</v>
      </c>
      <c r="C371" s="12" t="s">
        <v>19</v>
      </c>
      <c r="D371" s="12" t="n">
        <v>36579.4041002</v>
      </c>
      <c r="E371" s="12" t="n">
        <v>1.64875694296618</v>
      </c>
    </row>
    <row r="372">
      <c r="A372" s="12" t="s">
        <v>161</v>
      </c>
      <c r="B372" s="12" t="s">
        <v>162</v>
      </c>
      <c r="C372" s="12" t="s">
        <v>16</v>
      </c>
      <c r="D372" s="12" t="n">
        <v>16.4136233</v>
      </c>
      <c r="E372" s="12" t="n">
        <v>100</v>
      </c>
    </row>
    <row r="373">
      <c r="A373" s="12" t="s">
        <v>161</v>
      </c>
      <c r="B373" s="12" t="s">
        <v>162</v>
      </c>
      <c r="C373" s="12" t="s">
        <v>18</v>
      </c>
      <c r="D373" s="12" t="n">
        <v>42.2042273</v>
      </c>
      <c r="E373" s="12" t="n">
        <v>70.4063468991068</v>
      </c>
    </row>
    <row r="374">
      <c r="A374" s="12" t="s">
        <v>161</v>
      </c>
      <c r="B374" s="12" t="s">
        <v>162</v>
      </c>
      <c r="C374" s="12" t="s">
        <v>19</v>
      </c>
      <c r="D374" s="12" t="n">
        <v>20707.0976506</v>
      </c>
      <c r="E374" s="12" t="n">
        <v>1.94698919167952</v>
      </c>
    </row>
    <row r="375">
      <c r="A375" s="12" t="s">
        <v>163</v>
      </c>
      <c r="B375" s="12" t="s">
        <v>164</v>
      </c>
      <c r="C375" s="12" t="s">
        <v>16</v>
      </c>
      <c r="D375" s="12" t="n">
        <v>348.4317663</v>
      </c>
      <c r="E375" s="12" t="n">
        <v>40.5725502477349</v>
      </c>
    </row>
    <row r="376">
      <c r="A376" s="12" t="s">
        <v>163</v>
      </c>
      <c r="B376" s="12" t="s">
        <v>164</v>
      </c>
      <c r="C376" s="12" t="s">
        <v>18</v>
      </c>
      <c r="D376" s="12" t="n">
        <v>324.3706799</v>
      </c>
      <c r="E376" s="12" t="n">
        <v>43.9636194989833</v>
      </c>
    </row>
    <row r="377">
      <c r="A377" s="12" t="s">
        <v>163</v>
      </c>
      <c r="B377" s="12" t="s">
        <v>164</v>
      </c>
      <c r="C377" s="12" t="s">
        <v>19</v>
      </c>
      <c r="D377" s="12" t="n">
        <v>54709.7319608</v>
      </c>
      <c r="E377" s="12" t="n">
        <v>1.31356429107429</v>
      </c>
    </row>
    <row r="378">
      <c r="A378" s="12" t="s">
        <v>165</v>
      </c>
      <c r="B378" s="12" t="s">
        <v>166</v>
      </c>
      <c r="C378" s="12" t="s">
        <v>16</v>
      </c>
      <c r="D378" s="12" t="n">
        <v>282.4000393</v>
      </c>
      <c r="E378" s="12" t="n">
        <v>34.6003776963898</v>
      </c>
    </row>
    <row r="379">
      <c r="A379" s="12" t="s">
        <v>165</v>
      </c>
      <c r="B379" s="12" t="s">
        <v>166</v>
      </c>
      <c r="C379" s="12" t="s">
        <v>17</v>
      </c>
      <c r="D379" s="12" t="n">
        <v>18.1864997</v>
      </c>
      <c r="E379" s="12" t="n">
        <v>100</v>
      </c>
    </row>
    <row r="380">
      <c r="A380" s="12" t="s">
        <v>165</v>
      </c>
      <c r="B380" s="12" t="s">
        <v>166</v>
      </c>
      <c r="C380" s="12" t="s">
        <v>18</v>
      </c>
      <c r="D380" s="12" t="n">
        <v>242.186518</v>
      </c>
      <c r="E380" s="12" t="n">
        <v>36.377931365811</v>
      </c>
    </row>
    <row r="381">
      <c r="A381" s="12" t="s">
        <v>165</v>
      </c>
      <c r="B381" s="12" t="s">
        <v>166</v>
      </c>
      <c r="C381" s="12" t="s">
        <v>19</v>
      </c>
      <c r="D381" s="12" t="n">
        <v>24050.585813</v>
      </c>
      <c r="E381" s="12" t="n">
        <v>1.70510028259261</v>
      </c>
    </row>
    <row r="382">
      <c r="A382" s="12" t="s">
        <v>167</v>
      </c>
      <c r="B382" s="12" t="s">
        <v>168</v>
      </c>
      <c r="C382" s="12" t="s">
        <v>16</v>
      </c>
      <c r="D382" s="12" t="n">
        <v>149.325297</v>
      </c>
      <c r="E382" s="12" t="n">
        <v>49.3549680565752</v>
      </c>
    </row>
    <row r="383">
      <c r="A383" s="12" t="s">
        <v>167</v>
      </c>
      <c r="B383" s="12" t="s">
        <v>168</v>
      </c>
      <c r="C383" s="12" t="s">
        <v>18</v>
      </c>
      <c r="D383" s="12" t="n">
        <v>179.0005311</v>
      </c>
      <c r="E383" s="12" t="n">
        <v>51.2938473181738</v>
      </c>
    </row>
    <row r="384">
      <c r="A384" s="12" t="s">
        <v>167</v>
      </c>
      <c r="B384" s="12" t="s">
        <v>168</v>
      </c>
      <c r="C384" s="12" t="s">
        <v>19</v>
      </c>
      <c r="D384" s="12" t="n">
        <v>30530.2955772</v>
      </c>
      <c r="E384" s="12" t="n">
        <v>1.4384538799014</v>
      </c>
    </row>
    <row r="385">
      <c r="A385" s="12" t="s">
        <v>169</v>
      </c>
      <c r="B385" s="12" t="s">
        <v>170</v>
      </c>
      <c r="C385" s="12" t="s">
        <v>16</v>
      </c>
      <c r="D385" s="12" t="n">
        <v>179.6300658</v>
      </c>
      <c r="E385" s="12" t="n">
        <v>45.2056881318815</v>
      </c>
    </row>
    <row r="386">
      <c r="A386" s="12" t="s">
        <v>169</v>
      </c>
      <c r="B386" s="12" t="s">
        <v>170</v>
      </c>
      <c r="C386" s="12" t="s">
        <v>18</v>
      </c>
      <c r="D386" s="12" t="n">
        <v>74.5591344</v>
      </c>
      <c r="E386" s="12" t="n">
        <v>70.5605377652807</v>
      </c>
    </row>
    <row r="387">
      <c r="A387" s="12" t="s">
        <v>169</v>
      </c>
      <c r="B387" s="12" t="s">
        <v>170</v>
      </c>
      <c r="C387" s="12" t="s">
        <v>19</v>
      </c>
      <c r="D387" s="12" t="n">
        <v>30222.604656</v>
      </c>
      <c r="E387" s="12" t="n">
        <v>1.62785067418097</v>
      </c>
    </row>
    <row r="388">
      <c r="A388" s="12" t="s">
        <v>171</v>
      </c>
      <c r="B388" s="12" t="s">
        <v>172</v>
      </c>
      <c r="C388" s="12" t="s">
        <v>16</v>
      </c>
      <c r="D388" s="12" t="n">
        <v>222.4480383</v>
      </c>
      <c r="E388" s="12" t="n">
        <v>44.9522082687206</v>
      </c>
    </row>
    <row r="389">
      <c r="A389" s="12" t="s">
        <v>171</v>
      </c>
      <c r="B389" s="12" t="s">
        <v>172</v>
      </c>
      <c r="C389" s="12" t="s">
        <v>18</v>
      </c>
      <c r="D389" s="12" t="n">
        <v>107.2769833</v>
      </c>
      <c r="E389" s="12" t="n">
        <v>57.8847028050809</v>
      </c>
    </row>
    <row r="390">
      <c r="A390" s="12" t="s">
        <v>171</v>
      </c>
      <c r="B390" s="12" t="s">
        <v>172</v>
      </c>
      <c r="C390" s="12" t="s">
        <v>19</v>
      </c>
      <c r="D390" s="12" t="n">
        <v>33443.7687422</v>
      </c>
      <c r="E390" s="12" t="n">
        <v>1.42108765457606</v>
      </c>
    </row>
    <row r="391">
      <c r="A391" s="12" t="s">
        <v>173</v>
      </c>
      <c r="B391" s="12" t="s">
        <v>174</v>
      </c>
      <c r="C391" s="12" t="s">
        <v>16</v>
      </c>
      <c r="D391" s="12" t="n">
        <v>99.1943333</v>
      </c>
      <c r="E391" s="12" t="n">
        <v>71.5004420166258</v>
      </c>
    </row>
    <row r="392">
      <c r="A392" s="12" t="s">
        <v>173</v>
      </c>
      <c r="B392" s="12" t="s">
        <v>174</v>
      </c>
      <c r="C392" s="12" t="s">
        <v>18</v>
      </c>
      <c r="D392" s="12" t="n">
        <v>346.3985635</v>
      </c>
      <c r="E392" s="12" t="n">
        <v>39.9043795136377</v>
      </c>
    </row>
    <row r="393">
      <c r="A393" s="12" t="s">
        <v>173</v>
      </c>
      <c r="B393" s="12" t="s">
        <v>174</v>
      </c>
      <c r="C393" s="12" t="s">
        <v>19</v>
      </c>
      <c r="D393" s="12" t="n">
        <v>47070.4045832</v>
      </c>
      <c r="E393" s="12" t="n">
        <v>1.94358351251875</v>
      </c>
    </row>
    <row r="394">
      <c r="A394" s="12" t="s">
        <v>175</v>
      </c>
      <c r="B394" s="12" t="s">
        <v>176</v>
      </c>
      <c r="C394" s="12" t="s">
        <v>16</v>
      </c>
      <c r="D394" s="12" t="n">
        <v>10.3748344</v>
      </c>
      <c r="E394" s="12" t="n">
        <v>100</v>
      </c>
    </row>
    <row r="395">
      <c r="A395" s="12" t="s">
        <v>175</v>
      </c>
      <c r="B395" s="12" t="s">
        <v>176</v>
      </c>
      <c r="C395" s="12" t="s">
        <v>18</v>
      </c>
      <c r="D395" s="12" t="n">
        <v>118.3435149</v>
      </c>
      <c r="E395" s="12" t="n">
        <v>48.2073389331785</v>
      </c>
    </row>
    <row r="396">
      <c r="A396" s="12" t="s">
        <v>175</v>
      </c>
      <c r="B396" s="12" t="s">
        <v>176</v>
      </c>
      <c r="C396" s="12" t="s">
        <v>19</v>
      </c>
      <c r="D396" s="12" t="n">
        <v>11362.9760169</v>
      </c>
      <c r="E396" s="12" t="n">
        <v>1.80949403539358</v>
      </c>
    </row>
    <row r="397">
      <c r="A397" s="12" t="s">
        <v>177</v>
      </c>
      <c r="B397" s="12" t="s">
        <v>178</v>
      </c>
      <c r="C397" s="12" t="s">
        <v>16</v>
      </c>
      <c r="D397" s="12" t="n">
        <v>562.5350721</v>
      </c>
      <c r="E397" s="12" t="n">
        <v>33.0030360380914</v>
      </c>
    </row>
    <row r="398">
      <c r="A398" s="12" t="s">
        <v>177</v>
      </c>
      <c r="B398" s="12" t="s">
        <v>178</v>
      </c>
      <c r="C398" s="12" t="s">
        <v>18</v>
      </c>
      <c r="D398" s="12" t="n">
        <v>272.0835925</v>
      </c>
      <c r="E398" s="12" t="n">
        <v>49.6654041054368</v>
      </c>
    </row>
    <row r="399">
      <c r="A399" s="12" t="s">
        <v>177</v>
      </c>
      <c r="B399" s="12" t="s">
        <v>178</v>
      </c>
      <c r="C399" s="12" t="s">
        <v>19</v>
      </c>
      <c r="D399" s="12" t="n">
        <v>32181.6894815</v>
      </c>
      <c r="E399" s="12" t="n">
        <v>2.27757001823716</v>
      </c>
    </row>
    <row r="400">
      <c r="A400" s="12" t="s">
        <v>179</v>
      </c>
      <c r="B400" s="12" t="s">
        <v>180</v>
      </c>
      <c r="C400" s="12" t="s">
        <v>16</v>
      </c>
      <c r="D400" s="12" t="n">
        <v>101.3283557</v>
      </c>
      <c r="E400" s="12" t="n">
        <v>49.4486926858262</v>
      </c>
    </row>
    <row r="401">
      <c r="A401" s="12" t="s">
        <v>179</v>
      </c>
      <c r="B401" s="12" t="s">
        <v>180</v>
      </c>
      <c r="C401" s="12" t="s">
        <v>18</v>
      </c>
      <c r="D401" s="12" t="n">
        <v>146.8666683</v>
      </c>
      <c r="E401" s="12" t="n">
        <v>44.7641427924286</v>
      </c>
    </row>
    <row r="402">
      <c r="A402" s="12" t="s">
        <v>179</v>
      </c>
      <c r="B402" s="12" t="s">
        <v>180</v>
      </c>
      <c r="C402" s="12" t="s">
        <v>19</v>
      </c>
      <c r="D402" s="12" t="n">
        <v>26023.1244032</v>
      </c>
      <c r="E402" s="12" t="n">
        <v>2.64770490959139</v>
      </c>
    </row>
    <row r="403">
      <c r="A403" s="12" t="s">
        <v>181</v>
      </c>
      <c r="B403" s="12" t="s">
        <v>182</v>
      </c>
      <c r="C403" s="12" t="s">
        <v>16</v>
      </c>
      <c r="D403" s="12" t="n">
        <v>150.8726703</v>
      </c>
      <c r="E403" s="12" t="n">
        <v>33.203679725634</v>
      </c>
    </row>
    <row r="404">
      <c r="A404" s="12" t="s">
        <v>181</v>
      </c>
      <c r="B404" s="12" t="s">
        <v>182</v>
      </c>
      <c r="C404" s="12" t="s">
        <v>18</v>
      </c>
      <c r="D404" s="12" t="n">
        <v>147.1960034</v>
      </c>
      <c r="E404" s="12" t="n">
        <v>28.899864772144</v>
      </c>
    </row>
    <row r="405">
      <c r="A405" s="12" t="s">
        <v>181</v>
      </c>
      <c r="B405" s="12" t="s">
        <v>182</v>
      </c>
      <c r="C405" s="12" t="s">
        <v>19</v>
      </c>
      <c r="D405" s="12" t="n">
        <v>6352.1641989</v>
      </c>
      <c r="E405" s="12" t="n">
        <v>2.6248275094427</v>
      </c>
    </row>
    <row r="406">
      <c r="A406" s="12" t="s">
        <v>183</v>
      </c>
      <c r="B406" s="12" t="s">
        <v>184</v>
      </c>
      <c r="C406" s="12" t="s">
        <v>16</v>
      </c>
      <c r="D406" s="12" t="n">
        <v>90.6414326</v>
      </c>
      <c r="E406" s="12" t="n">
        <v>53.3049988294443</v>
      </c>
    </row>
    <row r="407">
      <c r="A407" s="12" t="s">
        <v>183</v>
      </c>
      <c r="B407" s="12" t="s">
        <v>184</v>
      </c>
      <c r="C407" s="12" t="s">
        <v>18</v>
      </c>
      <c r="D407" s="12" t="n">
        <v>31.6669846</v>
      </c>
      <c r="E407" s="12" t="n">
        <v>71.0978123486646</v>
      </c>
    </row>
    <row r="408">
      <c r="A408" s="12" t="s">
        <v>183</v>
      </c>
      <c r="B408" s="12" t="s">
        <v>184</v>
      </c>
      <c r="C408" s="12" t="s">
        <v>19</v>
      </c>
      <c r="D408" s="12" t="n">
        <v>18178.992806</v>
      </c>
      <c r="E408" s="12" t="n">
        <v>1.68474671119444</v>
      </c>
    </row>
    <row r="409">
      <c r="A409" s="12" t="s">
        <v>185</v>
      </c>
      <c r="B409" s="12" t="s">
        <v>186</v>
      </c>
      <c r="C409" s="12" t="s">
        <v>16</v>
      </c>
      <c r="D409" s="12" t="n">
        <v>1321.7674574</v>
      </c>
      <c r="E409" s="12" t="n">
        <v>29.2812249165329</v>
      </c>
    </row>
    <row r="410">
      <c r="A410" s="12" t="s">
        <v>185</v>
      </c>
      <c r="B410" s="12" t="s">
        <v>186</v>
      </c>
      <c r="C410" s="12" t="s">
        <v>18</v>
      </c>
      <c r="D410" s="12" t="n">
        <v>368.953386</v>
      </c>
      <c r="E410" s="12" t="n">
        <v>40.7359760591896</v>
      </c>
    </row>
    <row r="411">
      <c r="A411" s="12" t="s">
        <v>185</v>
      </c>
      <c r="B411" s="12" t="s">
        <v>186</v>
      </c>
      <c r="C411" s="12" t="s">
        <v>19</v>
      </c>
      <c r="D411" s="12" t="n">
        <v>35894.0739234</v>
      </c>
      <c r="E411" s="12" t="n">
        <v>2.56165437145789</v>
      </c>
    </row>
    <row r="412">
      <c r="A412" s="12" t="s">
        <v>187</v>
      </c>
      <c r="B412" s="12" t="s">
        <v>188</v>
      </c>
      <c r="C412" s="12" t="s">
        <v>16</v>
      </c>
      <c r="D412" s="12" t="n">
        <v>222.5182751</v>
      </c>
      <c r="E412" s="12" t="n">
        <v>34.3165518430097</v>
      </c>
    </row>
    <row r="413">
      <c r="A413" s="12" t="s">
        <v>187</v>
      </c>
      <c r="B413" s="12" t="s">
        <v>188</v>
      </c>
      <c r="C413" s="12" t="s">
        <v>18</v>
      </c>
      <c r="D413" s="12" t="n">
        <v>376.1437932</v>
      </c>
      <c r="E413" s="12" t="n">
        <v>37.1992702911064</v>
      </c>
    </row>
    <row r="414">
      <c r="A414" s="12" t="s">
        <v>187</v>
      </c>
      <c r="B414" s="12" t="s">
        <v>188</v>
      </c>
      <c r="C414" s="12" t="s">
        <v>19</v>
      </c>
      <c r="D414" s="12" t="n">
        <v>25553.4340706</v>
      </c>
      <c r="E414" s="12" t="n">
        <v>1.9497407411456</v>
      </c>
    </row>
    <row r="415">
      <c r="A415" s="12" t="s">
        <v>189</v>
      </c>
      <c r="B415" s="12" t="s">
        <v>190</v>
      </c>
      <c r="C415" s="12" t="s">
        <v>16</v>
      </c>
      <c r="D415" s="12" t="n">
        <v>447.3997419</v>
      </c>
      <c r="E415" s="12" t="n">
        <v>40.6686059673257</v>
      </c>
    </row>
    <row r="416">
      <c r="A416" s="12" t="s">
        <v>189</v>
      </c>
      <c r="B416" s="12" t="s">
        <v>190</v>
      </c>
      <c r="C416" s="12" t="s">
        <v>18</v>
      </c>
      <c r="D416" s="12" t="n">
        <v>369.7942741</v>
      </c>
      <c r="E416" s="12" t="n">
        <v>42.7496534199018</v>
      </c>
    </row>
    <row r="417">
      <c r="A417" s="12" t="s">
        <v>189</v>
      </c>
      <c r="B417" s="12" t="s">
        <v>190</v>
      </c>
      <c r="C417" s="12" t="s">
        <v>19</v>
      </c>
      <c r="D417" s="12" t="n">
        <v>41543.3847545</v>
      </c>
      <c r="E417" s="12" t="n">
        <v>1.90280398961669</v>
      </c>
    </row>
    <row r="418">
      <c r="A418" s="12" t="s">
        <v>191</v>
      </c>
      <c r="B418" s="12" t="s">
        <v>192</v>
      </c>
      <c r="C418" s="12" t="s">
        <v>16</v>
      </c>
      <c r="D418" s="12" t="n">
        <v>103.0652694</v>
      </c>
      <c r="E418" s="12" t="n">
        <v>59.3696116790404</v>
      </c>
    </row>
    <row r="419">
      <c r="A419" s="12" t="s">
        <v>191</v>
      </c>
      <c r="B419" s="12" t="s">
        <v>192</v>
      </c>
      <c r="C419" s="12" t="s">
        <v>18</v>
      </c>
      <c r="D419" s="12" t="n">
        <v>223.7401519</v>
      </c>
      <c r="E419" s="12" t="n">
        <v>41.8853861526311</v>
      </c>
    </row>
    <row r="420">
      <c r="A420" s="12" t="s">
        <v>191</v>
      </c>
      <c r="B420" s="12" t="s">
        <v>192</v>
      </c>
      <c r="C420" s="12" t="s">
        <v>19</v>
      </c>
      <c r="D420" s="12" t="n">
        <v>31308.160057</v>
      </c>
      <c r="E420" s="12" t="n">
        <v>1.72674225531642</v>
      </c>
    </row>
    <row r="421">
      <c r="A421" s="12" t="s">
        <v>193</v>
      </c>
      <c r="B421" s="12" t="s">
        <v>194</v>
      </c>
      <c r="C421" s="12" t="s">
        <v>16</v>
      </c>
      <c r="D421" s="12" t="n">
        <v>102.9397738</v>
      </c>
      <c r="E421" s="12" t="n">
        <v>51.1143762446308</v>
      </c>
    </row>
    <row r="422">
      <c r="A422" s="12" t="s">
        <v>193</v>
      </c>
      <c r="B422" s="12" t="s">
        <v>194</v>
      </c>
      <c r="C422" s="12" t="s">
        <v>18</v>
      </c>
      <c r="D422" s="12" t="n">
        <v>59.0908115</v>
      </c>
      <c r="E422" s="12" t="n">
        <v>59.3440874039892</v>
      </c>
    </row>
    <row r="423">
      <c r="A423" s="12" t="s">
        <v>193</v>
      </c>
      <c r="B423" s="12" t="s">
        <v>194</v>
      </c>
      <c r="C423" s="12" t="s">
        <v>19</v>
      </c>
      <c r="D423" s="12" t="n">
        <v>14773.975812</v>
      </c>
      <c r="E423" s="12" t="n">
        <v>2.43471236807202</v>
      </c>
    </row>
    <row r="424">
      <c r="A424" s="12" t="s">
        <v>195</v>
      </c>
      <c r="B424" s="12" t="s">
        <v>196</v>
      </c>
      <c r="C424" s="12" t="s">
        <v>16</v>
      </c>
      <c r="D424" s="12" t="n">
        <v>89.4683969</v>
      </c>
      <c r="E424" s="12" t="n">
        <v>57.0329771077248</v>
      </c>
    </row>
    <row r="425">
      <c r="A425" s="12" t="s">
        <v>195</v>
      </c>
      <c r="B425" s="12" t="s">
        <v>196</v>
      </c>
      <c r="C425" s="12" t="s">
        <v>18</v>
      </c>
      <c r="D425" s="12" t="n">
        <v>299.8275509</v>
      </c>
      <c r="E425" s="12" t="n">
        <v>32.5308200529501</v>
      </c>
    </row>
    <row r="426">
      <c r="A426" s="12" t="s">
        <v>195</v>
      </c>
      <c r="B426" s="12" t="s">
        <v>196</v>
      </c>
      <c r="C426" s="12" t="s">
        <v>19</v>
      </c>
      <c r="D426" s="12" t="n">
        <v>26517.384155</v>
      </c>
      <c r="E426" s="12" t="n">
        <v>1.90948979766086</v>
      </c>
    </row>
    <row r="427">
      <c r="A427" s="12" t="s">
        <v>197</v>
      </c>
      <c r="B427" s="12" t="s">
        <v>198</v>
      </c>
      <c r="C427" s="12" t="s">
        <v>16</v>
      </c>
      <c r="D427" s="12" t="n">
        <v>403.4748515</v>
      </c>
      <c r="E427" s="12" t="n">
        <v>31.6816956932998</v>
      </c>
    </row>
    <row r="428">
      <c r="A428" s="12" t="s">
        <v>197</v>
      </c>
      <c r="B428" s="12" t="s">
        <v>198</v>
      </c>
      <c r="C428" s="12" t="s">
        <v>18</v>
      </c>
      <c r="D428" s="12" t="n">
        <v>116.298854</v>
      </c>
      <c r="E428" s="12" t="n">
        <v>39.8162697436386</v>
      </c>
    </row>
    <row r="429">
      <c r="A429" s="12" t="s">
        <v>197</v>
      </c>
      <c r="B429" s="12" t="s">
        <v>198</v>
      </c>
      <c r="C429" s="12" t="s">
        <v>19</v>
      </c>
      <c r="D429" s="12" t="n">
        <v>21629.1010095</v>
      </c>
      <c r="E429" s="12" t="n">
        <v>1.94384222544596</v>
      </c>
    </row>
    <row r="430">
      <c r="A430" s="12" t="s">
        <v>199</v>
      </c>
      <c r="B430" s="12" t="s">
        <v>200</v>
      </c>
      <c r="C430" s="12" t="s">
        <v>16</v>
      </c>
      <c r="D430" s="12" t="n">
        <v>6714.4697752</v>
      </c>
      <c r="E430" s="12" t="n">
        <v>16.3631826782331</v>
      </c>
    </row>
    <row r="431">
      <c r="A431" s="12" t="s">
        <v>199</v>
      </c>
      <c r="B431" s="12" t="s">
        <v>200</v>
      </c>
      <c r="C431" s="12" t="s">
        <v>18</v>
      </c>
      <c r="D431" s="12" t="n">
        <v>182.5553224</v>
      </c>
      <c r="E431" s="12" t="n">
        <v>57.0243050589192</v>
      </c>
    </row>
    <row r="432">
      <c r="A432" s="12" t="s">
        <v>199</v>
      </c>
      <c r="B432" s="12" t="s">
        <v>200</v>
      </c>
      <c r="C432" s="12" t="s">
        <v>19</v>
      </c>
      <c r="D432" s="12" t="n">
        <v>47110.2130903</v>
      </c>
      <c r="E432" s="12" t="n">
        <v>3.19523797668963</v>
      </c>
    </row>
    <row r="433">
      <c r="A433" s="12" t="s">
        <v>201</v>
      </c>
      <c r="B433" s="12" t="s">
        <v>202</v>
      </c>
      <c r="C433" s="12" t="s">
        <v>16</v>
      </c>
      <c r="D433" s="12" t="n">
        <v>846.9902897</v>
      </c>
      <c r="E433" s="12" t="n">
        <v>29.83307769881</v>
      </c>
    </row>
    <row r="434">
      <c r="A434" s="12" t="s">
        <v>201</v>
      </c>
      <c r="B434" s="12" t="s">
        <v>202</v>
      </c>
      <c r="C434" s="12" t="s">
        <v>18</v>
      </c>
      <c r="D434" s="12" t="n">
        <v>940.6555404</v>
      </c>
      <c r="E434" s="12" t="n">
        <v>31.2405459160647</v>
      </c>
    </row>
    <row r="435">
      <c r="A435" s="12" t="s">
        <v>201</v>
      </c>
      <c r="B435" s="12" t="s">
        <v>202</v>
      </c>
      <c r="C435" s="12" t="s">
        <v>19</v>
      </c>
      <c r="D435" s="12" t="n">
        <v>50427.9335241</v>
      </c>
      <c r="E435" s="12" t="n">
        <v>2.42086933472282</v>
      </c>
    </row>
    <row r="436">
      <c r="A436" s="12" t="s">
        <v>203</v>
      </c>
      <c r="B436" s="12" t="s">
        <v>204</v>
      </c>
      <c r="C436" s="12" t="s">
        <v>16</v>
      </c>
      <c r="D436" s="12" t="n">
        <v>263.9121058</v>
      </c>
      <c r="E436" s="12" t="n">
        <v>39.1754301774648</v>
      </c>
    </row>
    <row r="437">
      <c r="A437" s="12" t="s">
        <v>203</v>
      </c>
      <c r="B437" s="12" t="s">
        <v>204</v>
      </c>
      <c r="C437" s="12" t="s">
        <v>18</v>
      </c>
      <c r="D437" s="12" t="n">
        <v>707.8920908</v>
      </c>
      <c r="E437" s="12" t="n">
        <v>26.4257242817584</v>
      </c>
    </row>
    <row r="438">
      <c r="A438" s="12" t="s">
        <v>203</v>
      </c>
      <c r="B438" s="12" t="s">
        <v>204</v>
      </c>
      <c r="C438" s="12" t="s">
        <v>19</v>
      </c>
      <c r="D438" s="12" t="n">
        <v>28539.0039466</v>
      </c>
      <c r="E438" s="12" t="n">
        <v>2.0389751362052</v>
      </c>
    </row>
    <row r="439">
      <c r="A439" s="12" t="s">
        <v>205</v>
      </c>
      <c r="B439" s="12" t="s">
        <v>206</v>
      </c>
      <c r="C439" s="12" t="s">
        <v>16</v>
      </c>
      <c r="D439" s="12" t="n">
        <v>154.4161271</v>
      </c>
      <c r="E439" s="12" t="n">
        <v>100</v>
      </c>
    </row>
    <row r="440">
      <c r="A440" s="12" t="s">
        <v>205</v>
      </c>
      <c r="B440" s="12" t="s">
        <v>206</v>
      </c>
      <c r="C440" s="12" t="s">
        <v>18</v>
      </c>
      <c r="D440" s="12" t="n">
        <v>278.2505002</v>
      </c>
      <c r="E440" s="12" t="n">
        <v>100</v>
      </c>
    </row>
    <row r="441">
      <c r="A441" s="12" t="s">
        <v>205</v>
      </c>
      <c r="B441" s="12" t="s">
        <v>206</v>
      </c>
      <c r="C441" s="12" t="s">
        <v>19</v>
      </c>
      <c r="D441" s="12" t="n">
        <v>90342.4338995</v>
      </c>
      <c r="E441" s="12" t="n">
        <v>1.45743735080701</v>
      </c>
    </row>
    <row r="442">
      <c r="A442" s="12" t="s">
        <v>207</v>
      </c>
      <c r="B442" s="12" t="s">
        <v>208</v>
      </c>
      <c r="C442" s="12" t="s">
        <v>16</v>
      </c>
      <c r="D442" s="12" t="n">
        <v>172.8312443</v>
      </c>
      <c r="E442" s="12" t="n">
        <v>43.8172462052901</v>
      </c>
    </row>
    <row r="443">
      <c r="A443" s="12" t="s">
        <v>207</v>
      </c>
      <c r="B443" s="12" t="s">
        <v>208</v>
      </c>
      <c r="C443" s="12" t="s">
        <v>18</v>
      </c>
      <c r="D443" s="12" t="n">
        <v>58.2092974</v>
      </c>
      <c r="E443" s="12" t="n">
        <v>70.3634038469061</v>
      </c>
    </row>
    <row r="444">
      <c r="A444" s="12" t="s">
        <v>207</v>
      </c>
      <c r="B444" s="12" t="s">
        <v>208</v>
      </c>
      <c r="C444" s="12" t="s">
        <v>19</v>
      </c>
      <c r="D444" s="12" t="n">
        <v>31323.7445206</v>
      </c>
      <c r="E444" s="12" t="n">
        <v>0.972840811102548</v>
      </c>
    </row>
    <row r="445">
      <c r="A445" s="12" t="s">
        <v>209</v>
      </c>
      <c r="B445" s="12" t="s">
        <v>210</v>
      </c>
      <c r="C445" s="12" t="s">
        <v>16</v>
      </c>
      <c r="D445" s="12" t="n">
        <v>61.8658051</v>
      </c>
      <c r="E445" s="12" t="n">
        <v>100</v>
      </c>
    </row>
    <row r="446">
      <c r="A446" s="12" t="s">
        <v>209</v>
      </c>
      <c r="B446" s="12" t="s">
        <v>210</v>
      </c>
      <c r="C446" s="12" t="s">
        <v>18</v>
      </c>
      <c r="D446" s="12" t="n">
        <v>192.2051899</v>
      </c>
      <c r="E446" s="12" t="n">
        <v>57.0964270691591</v>
      </c>
    </row>
    <row r="447">
      <c r="A447" s="12" t="s">
        <v>209</v>
      </c>
      <c r="B447" s="12" t="s">
        <v>210</v>
      </c>
      <c r="C447" s="12" t="s">
        <v>19</v>
      </c>
      <c r="D447" s="12" t="n">
        <v>58496.3234069</v>
      </c>
      <c r="E447" s="12" t="n">
        <v>2.23416834253794</v>
      </c>
    </row>
    <row r="448">
      <c r="A448" s="12" t="s">
        <v>211</v>
      </c>
      <c r="B448" s="12" t="s">
        <v>212</v>
      </c>
      <c r="C448" s="12" t="s">
        <v>18</v>
      </c>
      <c r="D448" s="12" t="n">
        <v>111.3177927</v>
      </c>
      <c r="E448" s="12" t="n">
        <v>72.0097164989746</v>
      </c>
    </row>
    <row r="449">
      <c r="A449" s="12" t="s">
        <v>211</v>
      </c>
      <c r="B449" s="12" t="s">
        <v>212</v>
      </c>
      <c r="C449" s="12" t="s">
        <v>19</v>
      </c>
      <c r="D449" s="12" t="n">
        <v>47787.1216684</v>
      </c>
      <c r="E449" s="12" t="n">
        <v>1.74803783857098</v>
      </c>
    </row>
    <row r="450">
      <c r="A450" s="12" t="s">
        <v>213</v>
      </c>
      <c r="B450" s="12" t="s">
        <v>214</v>
      </c>
      <c r="C450" s="12" t="s">
        <v>16</v>
      </c>
      <c r="D450" s="12" t="n">
        <v>109.3830906</v>
      </c>
      <c r="E450" s="12" t="n">
        <v>70.4843421389537</v>
      </c>
    </row>
    <row r="451">
      <c r="A451" s="12" t="s">
        <v>213</v>
      </c>
      <c r="B451" s="12" t="s">
        <v>214</v>
      </c>
      <c r="C451" s="12" t="s">
        <v>18</v>
      </c>
      <c r="D451" s="12" t="n">
        <v>386.4449288</v>
      </c>
      <c r="E451" s="12" t="n">
        <v>41.3019279615066</v>
      </c>
    </row>
    <row r="452">
      <c r="A452" s="12" t="s">
        <v>213</v>
      </c>
      <c r="B452" s="12" t="s">
        <v>214</v>
      </c>
      <c r="C452" s="12" t="s">
        <v>19</v>
      </c>
      <c r="D452" s="12" t="n">
        <v>48781.9321803</v>
      </c>
      <c r="E452" s="12" t="n">
        <v>1.42592018128745</v>
      </c>
    </row>
    <row r="453">
      <c r="A453" s="12" t="s">
        <v>215</v>
      </c>
      <c r="B453" s="12" t="s">
        <v>216</v>
      </c>
      <c r="C453" s="12" t="s">
        <v>16</v>
      </c>
      <c r="D453" s="12" t="n">
        <v>72.0172857</v>
      </c>
      <c r="E453" s="12" t="n">
        <v>40.1505674353239</v>
      </c>
    </row>
    <row r="454">
      <c r="A454" s="12" t="s">
        <v>215</v>
      </c>
      <c r="B454" s="12" t="s">
        <v>216</v>
      </c>
      <c r="C454" s="12" t="s">
        <v>18</v>
      </c>
      <c r="D454" s="12" t="n">
        <v>150.1652048</v>
      </c>
      <c r="E454" s="12" t="n">
        <v>49.6397458835183</v>
      </c>
    </row>
    <row r="455">
      <c r="A455" s="12" t="s">
        <v>215</v>
      </c>
      <c r="B455" s="12" t="s">
        <v>216</v>
      </c>
      <c r="C455" s="12" t="s">
        <v>19</v>
      </c>
      <c r="D455" s="12" t="n">
        <v>11181.4406061</v>
      </c>
      <c r="E455" s="12" t="n">
        <v>2.0359755791469</v>
      </c>
    </row>
    <row r="456">
      <c r="A456" s="12" t="s">
        <v>217</v>
      </c>
      <c r="B456" s="12" t="s">
        <v>218</v>
      </c>
      <c r="C456" s="12" t="s">
        <v>16</v>
      </c>
      <c r="D456" s="12" t="n">
        <v>140.671134</v>
      </c>
      <c r="E456" s="12" t="n">
        <v>74.6561119913068</v>
      </c>
    </row>
    <row r="457">
      <c r="A457" s="12" t="s">
        <v>217</v>
      </c>
      <c r="B457" s="12" t="s">
        <v>218</v>
      </c>
      <c r="C457" s="12" t="s">
        <v>18</v>
      </c>
      <c r="D457" s="12" t="n">
        <v>77.7339736</v>
      </c>
      <c r="E457" s="12" t="n">
        <v>70.5319822423953</v>
      </c>
    </row>
    <row r="458">
      <c r="A458" s="12" t="s">
        <v>217</v>
      </c>
      <c r="B458" s="12" t="s">
        <v>218</v>
      </c>
      <c r="C458" s="12" t="s">
        <v>19</v>
      </c>
      <c r="D458" s="12" t="n">
        <v>21908.7867479</v>
      </c>
      <c r="E458" s="12" t="n">
        <v>1.48982180794846</v>
      </c>
    </row>
    <row r="459">
      <c r="A459" s="12" t="s">
        <v>219</v>
      </c>
      <c r="B459" s="12" t="s">
        <v>220</v>
      </c>
      <c r="C459" s="12" t="s">
        <v>16</v>
      </c>
      <c r="D459" s="12" t="n">
        <v>47.0221973</v>
      </c>
      <c r="E459" s="12" t="n">
        <v>56.590909908645</v>
      </c>
    </row>
    <row r="460">
      <c r="A460" s="12" t="s">
        <v>219</v>
      </c>
      <c r="B460" s="12" t="s">
        <v>220</v>
      </c>
      <c r="C460" s="12" t="s">
        <v>18</v>
      </c>
      <c r="D460" s="12" t="n">
        <v>134.3945117</v>
      </c>
      <c r="E460" s="12" t="n">
        <v>28.6981747716761</v>
      </c>
    </row>
    <row r="461">
      <c r="A461" s="12" t="s">
        <v>219</v>
      </c>
      <c r="B461" s="12" t="s">
        <v>220</v>
      </c>
      <c r="C461" s="12" t="s">
        <v>19</v>
      </c>
      <c r="D461" s="12" t="n">
        <v>9857.7764793</v>
      </c>
      <c r="E461" s="12" t="n">
        <v>1.01814906816647</v>
      </c>
    </row>
    <row r="462">
      <c r="A462" s="12" t="s">
        <v>221</v>
      </c>
      <c r="B462" s="12" t="s">
        <v>222</v>
      </c>
      <c r="C462" s="12" t="s">
        <v>16</v>
      </c>
      <c r="D462" s="12" t="n">
        <v>281.2050715</v>
      </c>
      <c r="E462" s="12" t="n">
        <v>49.0935308425935</v>
      </c>
    </row>
    <row r="463">
      <c r="A463" s="12" t="s">
        <v>221</v>
      </c>
      <c r="B463" s="12" t="s">
        <v>222</v>
      </c>
      <c r="C463" s="12" t="s">
        <v>18</v>
      </c>
      <c r="D463" s="12" t="n">
        <v>370.5030483</v>
      </c>
      <c r="E463" s="12" t="n">
        <v>38.287005071844</v>
      </c>
    </row>
    <row r="464">
      <c r="A464" s="12" t="s">
        <v>221</v>
      </c>
      <c r="B464" s="12" t="s">
        <v>222</v>
      </c>
      <c r="C464" s="12" t="s">
        <v>19</v>
      </c>
      <c r="D464" s="12" t="n">
        <v>41696.9338353</v>
      </c>
      <c r="E464" s="12" t="n">
        <v>1.04643889725719</v>
      </c>
    </row>
    <row r="465">
      <c r="A465" s="12" t="s">
        <v>223</v>
      </c>
      <c r="B465" s="12" t="s">
        <v>224</v>
      </c>
      <c r="C465" s="12" t="s">
        <v>16</v>
      </c>
      <c r="D465" s="12" t="n">
        <v>44.7054507</v>
      </c>
      <c r="E465" s="12" t="n">
        <v>73.1233413980933</v>
      </c>
    </row>
    <row r="466">
      <c r="A466" s="12" t="s">
        <v>223</v>
      </c>
      <c r="B466" s="12" t="s">
        <v>224</v>
      </c>
      <c r="C466" s="12" t="s">
        <v>18</v>
      </c>
      <c r="D466" s="12" t="n">
        <v>196.7999657</v>
      </c>
      <c r="E466" s="12" t="n">
        <v>39.5407111356771</v>
      </c>
    </row>
    <row r="467">
      <c r="A467" s="12" t="s">
        <v>223</v>
      </c>
      <c r="B467" s="12" t="s">
        <v>224</v>
      </c>
      <c r="C467" s="12" t="s">
        <v>19</v>
      </c>
      <c r="D467" s="12" t="n">
        <v>18887.2414495</v>
      </c>
      <c r="E467" s="12" t="n">
        <v>1.40364728039329</v>
      </c>
    </row>
    <row r="468">
      <c r="A468" s="12" t="s">
        <v>225</v>
      </c>
      <c r="B468" s="12" t="s">
        <v>226</v>
      </c>
      <c r="C468" s="12" t="s">
        <v>16</v>
      </c>
      <c r="D468" s="12" t="n">
        <v>108.8478171</v>
      </c>
      <c r="E468" s="12" t="n">
        <v>50.7309099793812</v>
      </c>
    </row>
    <row r="469">
      <c r="A469" s="12" t="s">
        <v>225</v>
      </c>
      <c r="B469" s="12" t="s">
        <v>226</v>
      </c>
      <c r="C469" s="12" t="s">
        <v>18</v>
      </c>
      <c r="D469" s="12" t="n">
        <v>376.4405033</v>
      </c>
      <c r="E469" s="12" t="n">
        <v>29.4225677809434</v>
      </c>
    </row>
    <row r="470">
      <c r="A470" s="12" t="s">
        <v>225</v>
      </c>
      <c r="B470" s="12" t="s">
        <v>226</v>
      </c>
      <c r="C470" s="12" t="s">
        <v>19</v>
      </c>
      <c r="D470" s="12" t="n">
        <v>20796.8655973</v>
      </c>
      <c r="E470" s="12" t="n">
        <v>2.47122500229867</v>
      </c>
    </row>
    <row r="471">
      <c r="A471" s="12" t="s">
        <v>227</v>
      </c>
      <c r="B471" s="12" t="s">
        <v>228</v>
      </c>
      <c r="C471" s="12" t="s">
        <v>16</v>
      </c>
      <c r="D471" s="12" t="n">
        <v>192.0769523</v>
      </c>
      <c r="E471" s="12" t="n">
        <v>47.119579246454</v>
      </c>
    </row>
    <row r="472">
      <c r="A472" s="12" t="s">
        <v>227</v>
      </c>
      <c r="B472" s="12" t="s">
        <v>228</v>
      </c>
      <c r="C472" s="12" t="s">
        <v>18</v>
      </c>
      <c r="D472" s="12" t="n">
        <v>1428.3494513</v>
      </c>
      <c r="E472" s="12" t="n">
        <v>19.2602164660182</v>
      </c>
    </row>
    <row r="473">
      <c r="A473" s="12" t="s">
        <v>227</v>
      </c>
      <c r="B473" s="12" t="s">
        <v>228</v>
      </c>
      <c r="C473" s="12" t="s">
        <v>19</v>
      </c>
      <c r="D473" s="12" t="n">
        <v>43062.3459129</v>
      </c>
      <c r="E473" s="12" t="n">
        <v>2.08272462533988</v>
      </c>
    </row>
    <row r="474">
      <c r="A474" s="12" t="s">
        <v>229</v>
      </c>
      <c r="B474" s="12" t="s">
        <v>230</v>
      </c>
      <c r="C474" s="12" t="s">
        <v>16</v>
      </c>
      <c r="D474" s="12" t="n">
        <v>24.8479594</v>
      </c>
      <c r="E474" s="12" t="n">
        <v>71.1989933712033</v>
      </c>
    </row>
    <row r="475">
      <c r="A475" s="12" t="s">
        <v>229</v>
      </c>
      <c r="B475" s="12" t="s">
        <v>230</v>
      </c>
      <c r="C475" s="12" t="s">
        <v>18</v>
      </c>
      <c r="D475" s="12" t="n">
        <v>182.1891462</v>
      </c>
      <c r="E475" s="12" t="n">
        <v>39.9427067054523</v>
      </c>
    </row>
    <row r="476">
      <c r="A476" s="12" t="s">
        <v>229</v>
      </c>
      <c r="B476" s="12" t="s">
        <v>230</v>
      </c>
      <c r="C476" s="12" t="s">
        <v>19</v>
      </c>
      <c r="D476" s="12" t="n">
        <v>9001.3692289</v>
      </c>
      <c r="E476" s="12" t="n">
        <v>1.53148511546616</v>
      </c>
    </row>
    <row r="477">
      <c r="A477" s="12" t="s">
        <v>231</v>
      </c>
      <c r="B477" s="12" t="s">
        <v>232</v>
      </c>
      <c r="C477" s="12" t="s">
        <v>16</v>
      </c>
      <c r="D477" s="12" t="n">
        <v>475.7114532</v>
      </c>
      <c r="E477" s="12" t="n">
        <v>40.3331611392139</v>
      </c>
    </row>
    <row r="478">
      <c r="A478" s="12" t="s">
        <v>231</v>
      </c>
      <c r="B478" s="12" t="s">
        <v>232</v>
      </c>
      <c r="C478" s="12" t="s">
        <v>18</v>
      </c>
      <c r="D478" s="12" t="n">
        <v>816.3116675</v>
      </c>
      <c r="E478" s="12" t="n">
        <v>32.4289179079283</v>
      </c>
    </row>
    <row r="479">
      <c r="A479" s="12" t="s">
        <v>231</v>
      </c>
      <c r="B479" s="12" t="s">
        <v>232</v>
      </c>
      <c r="C479" s="12" t="s">
        <v>19</v>
      </c>
      <c r="D479" s="12" t="n">
        <v>61341.1646008</v>
      </c>
      <c r="E479" s="12" t="n">
        <v>2.24061026290313</v>
      </c>
    </row>
    <row r="480">
      <c r="A480" s="12" t="s">
        <v>233</v>
      </c>
      <c r="B480" s="12" t="s">
        <v>234</v>
      </c>
      <c r="C480" s="12" t="s">
        <v>16</v>
      </c>
      <c r="D480" s="12" t="n">
        <v>1010.8888867</v>
      </c>
      <c r="E480" s="12" t="n">
        <v>33.7057607281304</v>
      </c>
    </row>
    <row r="481">
      <c r="A481" s="12" t="s">
        <v>233</v>
      </c>
      <c r="B481" s="12" t="s">
        <v>234</v>
      </c>
      <c r="C481" s="12" t="s">
        <v>18</v>
      </c>
      <c r="D481" s="12" t="n">
        <v>888.6902378</v>
      </c>
      <c r="E481" s="12" t="n">
        <v>35.5221576229501</v>
      </c>
    </row>
    <row r="482">
      <c r="A482" s="12" t="s">
        <v>233</v>
      </c>
      <c r="B482" s="12" t="s">
        <v>234</v>
      </c>
      <c r="C482" s="12" t="s">
        <v>19</v>
      </c>
      <c r="D482" s="12" t="n">
        <v>76562.8436522</v>
      </c>
      <c r="E482" s="12" t="n">
        <v>1.65858521407914</v>
      </c>
    </row>
    <row r="483">
      <c r="A483" s="12" t="s">
        <v>235</v>
      </c>
      <c r="B483" s="12" t="s">
        <v>236</v>
      </c>
      <c r="C483" s="12" t="s">
        <v>16</v>
      </c>
      <c r="D483" s="12" t="n">
        <v>302.5835307</v>
      </c>
      <c r="E483" s="12" t="n">
        <v>43.8773687248518</v>
      </c>
    </row>
    <row r="484">
      <c r="A484" s="12" t="s">
        <v>235</v>
      </c>
      <c r="B484" s="12" t="s">
        <v>236</v>
      </c>
      <c r="C484" s="12" t="s">
        <v>18</v>
      </c>
      <c r="D484" s="12" t="n">
        <v>745.356412</v>
      </c>
      <c r="E484" s="12" t="n">
        <v>25.7144984563026</v>
      </c>
    </row>
    <row r="485">
      <c r="A485" s="12" t="s">
        <v>235</v>
      </c>
      <c r="B485" s="12" t="s">
        <v>236</v>
      </c>
      <c r="C485" s="12" t="s">
        <v>19</v>
      </c>
      <c r="D485" s="12" t="n">
        <v>44657.8011945</v>
      </c>
      <c r="E485" s="12" t="n">
        <v>2.04786072905263</v>
      </c>
    </row>
    <row r="486">
      <c r="A486" s="12" t="s">
        <v>237</v>
      </c>
      <c r="B486" s="12" t="s">
        <v>238</v>
      </c>
      <c r="C486" s="12" t="s">
        <v>16</v>
      </c>
      <c r="D486" s="12" t="n">
        <v>773.9891991</v>
      </c>
      <c r="E486" s="12" t="n">
        <v>26.3086716356205</v>
      </c>
    </row>
    <row r="487">
      <c r="A487" s="12" t="s">
        <v>237</v>
      </c>
      <c r="B487" s="12" t="s">
        <v>238</v>
      </c>
      <c r="C487" s="12" t="s">
        <v>17</v>
      </c>
      <c r="D487" s="12" t="n">
        <v>53.1902068</v>
      </c>
      <c r="E487" s="12" t="n">
        <v>99.9999999999997</v>
      </c>
    </row>
    <row r="488">
      <c r="A488" s="12" t="s">
        <v>237</v>
      </c>
      <c r="B488" s="12" t="s">
        <v>238</v>
      </c>
      <c r="C488" s="12" t="s">
        <v>18</v>
      </c>
      <c r="D488" s="12" t="n">
        <v>284.0121939</v>
      </c>
      <c r="E488" s="12" t="n">
        <v>41.0582805607034</v>
      </c>
    </row>
    <row r="489">
      <c r="A489" s="12" t="s">
        <v>237</v>
      </c>
      <c r="B489" s="12" t="s">
        <v>238</v>
      </c>
      <c r="C489" s="12" t="s">
        <v>19</v>
      </c>
      <c r="D489" s="12" t="n">
        <v>33502.3435641</v>
      </c>
      <c r="E489" s="12" t="n">
        <v>1.55738485859715</v>
      </c>
    </row>
    <row r="490">
      <c r="A490" s="12" t="s">
        <v>239</v>
      </c>
      <c r="B490" s="12" t="s">
        <v>240</v>
      </c>
      <c r="C490" s="12" t="s">
        <v>16</v>
      </c>
      <c r="D490" s="12" t="n">
        <v>71.7466424</v>
      </c>
      <c r="E490" s="12" t="n">
        <v>31.564725571981</v>
      </c>
    </row>
    <row r="491">
      <c r="A491" s="12" t="s">
        <v>239</v>
      </c>
      <c r="B491" s="12" t="s">
        <v>240</v>
      </c>
      <c r="C491" s="12" t="s">
        <v>17</v>
      </c>
      <c r="D491" s="12" t="n">
        <v>6.638533</v>
      </c>
      <c r="E491" s="12" t="n">
        <v>100</v>
      </c>
    </row>
    <row r="492">
      <c r="A492" s="12" t="s">
        <v>239</v>
      </c>
      <c r="B492" s="12" t="s">
        <v>240</v>
      </c>
      <c r="C492" s="12" t="s">
        <v>18</v>
      </c>
      <c r="D492" s="12" t="n">
        <v>50.7379008</v>
      </c>
      <c r="E492" s="12" t="n">
        <v>45.0146171260879</v>
      </c>
    </row>
    <row r="493">
      <c r="A493" s="12" t="s">
        <v>239</v>
      </c>
      <c r="B493" s="12" t="s">
        <v>240</v>
      </c>
      <c r="C493" s="12" t="s">
        <v>19</v>
      </c>
      <c r="D493" s="12" t="n">
        <v>5442.3808929</v>
      </c>
      <c r="E493" s="12" t="n">
        <v>2.09706379177724</v>
      </c>
    </row>
    <row r="494">
      <c r="A494" s="12" t="s">
        <v>241</v>
      </c>
      <c r="B494" s="12" t="s">
        <v>242</v>
      </c>
      <c r="C494" s="12" t="s">
        <v>16</v>
      </c>
      <c r="D494" s="12" t="n">
        <v>5.093768</v>
      </c>
      <c r="E494" s="12" t="n">
        <v>100</v>
      </c>
    </row>
    <row r="495">
      <c r="A495" s="12" t="s">
        <v>241</v>
      </c>
      <c r="B495" s="12" t="s">
        <v>242</v>
      </c>
      <c r="C495" s="12" t="s">
        <v>18</v>
      </c>
      <c r="D495" s="12" t="n">
        <v>37.2198728</v>
      </c>
      <c r="E495" s="12" t="n">
        <v>38.3358804574054</v>
      </c>
    </row>
    <row r="496">
      <c r="A496" s="12" t="s">
        <v>241</v>
      </c>
      <c r="B496" s="12" t="s">
        <v>242</v>
      </c>
      <c r="C496" s="12" t="s">
        <v>19</v>
      </c>
      <c r="D496" s="12" t="n">
        <v>4842.3552795</v>
      </c>
      <c r="E496" s="12" t="n">
        <v>2.24535933519924</v>
      </c>
    </row>
    <row r="497">
      <c r="A497" s="12" t="s">
        <v>243</v>
      </c>
      <c r="B497" s="12" t="s">
        <v>244</v>
      </c>
      <c r="C497" s="12" t="s">
        <v>16</v>
      </c>
      <c r="D497" s="12" t="n">
        <v>121.8945019</v>
      </c>
      <c r="E497" s="12" t="n">
        <v>48.05202134894</v>
      </c>
    </row>
    <row r="498">
      <c r="A498" s="12" t="s">
        <v>243</v>
      </c>
      <c r="B498" s="12" t="s">
        <v>244</v>
      </c>
      <c r="C498" s="12" t="s">
        <v>18</v>
      </c>
      <c r="D498" s="12" t="n">
        <v>147.9672529</v>
      </c>
      <c r="E498" s="12" t="n">
        <v>25.5185188721242</v>
      </c>
    </row>
    <row r="499">
      <c r="A499" s="12" t="s">
        <v>243</v>
      </c>
      <c r="B499" s="12" t="s">
        <v>244</v>
      </c>
      <c r="C499" s="12" t="s">
        <v>19</v>
      </c>
      <c r="D499" s="12" t="n">
        <v>7318.6934504</v>
      </c>
      <c r="E499" s="12" t="n">
        <v>1.92633979968954</v>
      </c>
    </row>
    <row r="500">
      <c r="A500" s="12" t="s">
        <v>245</v>
      </c>
      <c r="B500" s="12" t="s">
        <v>246</v>
      </c>
      <c r="C500" s="12" t="s">
        <v>16</v>
      </c>
      <c r="D500" s="12" t="n">
        <v>67.9542981</v>
      </c>
      <c r="E500" s="12" t="n">
        <v>32.9062027797105</v>
      </c>
    </row>
    <row r="501">
      <c r="A501" s="12" t="s">
        <v>245</v>
      </c>
      <c r="B501" s="12" t="s">
        <v>246</v>
      </c>
      <c r="C501" s="12" t="s">
        <v>18</v>
      </c>
      <c r="D501" s="12" t="n">
        <v>97.4857096</v>
      </c>
      <c r="E501" s="12" t="n">
        <v>38.4492799373379</v>
      </c>
    </row>
    <row r="502">
      <c r="A502" s="12" t="s">
        <v>245</v>
      </c>
      <c r="B502" s="12" t="s">
        <v>246</v>
      </c>
      <c r="C502" s="12" t="s">
        <v>19</v>
      </c>
      <c r="D502" s="12" t="n">
        <v>7402.4744916</v>
      </c>
      <c r="E502" s="12" t="n">
        <v>1.71122225713333</v>
      </c>
    </row>
    <row r="503">
      <c r="A503" s="12" t="s">
        <v>247</v>
      </c>
      <c r="B503" s="12" t="s">
        <v>248</v>
      </c>
      <c r="C503" s="12" t="s">
        <v>16</v>
      </c>
      <c r="D503" s="12" t="n">
        <v>30.4284296</v>
      </c>
      <c r="E503" s="12" t="n">
        <v>70.2862162688382</v>
      </c>
    </row>
    <row r="504">
      <c r="A504" s="12" t="s">
        <v>247</v>
      </c>
      <c r="B504" s="12" t="s">
        <v>248</v>
      </c>
      <c r="C504" s="12" t="s">
        <v>18</v>
      </c>
      <c r="D504" s="12" t="n">
        <v>60.9835482</v>
      </c>
      <c r="E504" s="12" t="n">
        <v>72.9174588336721</v>
      </c>
    </row>
    <row r="505">
      <c r="A505" s="12" t="s">
        <v>247</v>
      </c>
      <c r="B505" s="12" t="s">
        <v>248</v>
      </c>
      <c r="C505" s="12" t="s">
        <v>19</v>
      </c>
      <c r="D505" s="12" t="n">
        <v>13526.49081</v>
      </c>
      <c r="E505" s="12" t="n">
        <v>2.56708987098653</v>
      </c>
    </row>
    <row r="506">
      <c r="A506" s="12" t="s">
        <v>249</v>
      </c>
      <c r="B506" s="12" t="s">
        <v>250</v>
      </c>
      <c r="C506" s="12" t="s">
        <v>16</v>
      </c>
      <c r="D506" s="12" t="n">
        <v>1168.4127118</v>
      </c>
      <c r="E506" s="12" t="n">
        <v>30.4307195558225</v>
      </c>
    </row>
    <row r="507">
      <c r="A507" s="12" t="s">
        <v>249</v>
      </c>
      <c r="B507" s="12" t="s">
        <v>250</v>
      </c>
      <c r="C507" s="12" t="s">
        <v>18</v>
      </c>
      <c r="D507" s="12" t="n">
        <v>68.4739885</v>
      </c>
      <c r="E507" s="12" t="n">
        <v>57.9951101842045</v>
      </c>
    </row>
    <row r="508">
      <c r="A508" s="12" t="s">
        <v>249</v>
      </c>
      <c r="B508" s="12" t="s">
        <v>250</v>
      </c>
      <c r="C508" s="12" t="s">
        <v>19</v>
      </c>
      <c r="D508" s="12" t="n">
        <v>16464.4931431</v>
      </c>
      <c r="E508" s="12" t="n">
        <v>2.68866828905427</v>
      </c>
    </row>
    <row r="509">
      <c r="A509" s="12" t="s">
        <v>251</v>
      </c>
      <c r="B509" s="12" t="s">
        <v>252</v>
      </c>
      <c r="C509" s="12" t="s">
        <v>16</v>
      </c>
      <c r="D509" s="12" t="n">
        <v>149.8926163</v>
      </c>
      <c r="E509" s="12" t="n">
        <v>33.2685387520664</v>
      </c>
    </row>
    <row r="510">
      <c r="A510" s="12" t="s">
        <v>251</v>
      </c>
      <c r="B510" s="12" t="s">
        <v>252</v>
      </c>
      <c r="C510" s="12" t="s">
        <v>18</v>
      </c>
      <c r="D510" s="12" t="n">
        <v>115.9382229</v>
      </c>
      <c r="E510" s="12" t="n">
        <v>37.4155861746599</v>
      </c>
    </row>
    <row r="511">
      <c r="A511" s="12" t="s">
        <v>251</v>
      </c>
      <c r="B511" s="12" t="s">
        <v>252</v>
      </c>
      <c r="C511" s="12" t="s">
        <v>19</v>
      </c>
      <c r="D511" s="12" t="n">
        <v>19436.5747917</v>
      </c>
      <c r="E511" s="12" t="n">
        <v>1.53423081404516</v>
      </c>
    </row>
    <row r="512">
      <c r="A512" s="12" t="s">
        <v>253</v>
      </c>
      <c r="B512" s="12" t="s">
        <v>254</v>
      </c>
      <c r="C512" s="12" t="s">
        <v>16</v>
      </c>
      <c r="D512" s="12" t="n">
        <v>68.4538663</v>
      </c>
      <c r="E512" s="12" t="n">
        <v>48.125486631405</v>
      </c>
    </row>
    <row r="513">
      <c r="A513" s="12" t="s">
        <v>253</v>
      </c>
      <c r="B513" s="12" t="s">
        <v>254</v>
      </c>
      <c r="C513" s="12" t="s">
        <v>18</v>
      </c>
      <c r="D513" s="12" t="n">
        <v>43.8474943</v>
      </c>
      <c r="E513" s="12" t="n">
        <v>50.2858625964555</v>
      </c>
    </row>
    <row r="514">
      <c r="A514" s="12" t="s">
        <v>253</v>
      </c>
      <c r="B514" s="12" t="s">
        <v>254</v>
      </c>
      <c r="C514" s="12" t="s">
        <v>19</v>
      </c>
      <c r="D514" s="12" t="n">
        <v>15066.0601479</v>
      </c>
      <c r="E514" s="12" t="n">
        <v>1.47331992413791</v>
      </c>
    </row>
    <row r="515">
      <c r="A515" s="12" t="s">
        <v>255</v>
      </c>
      <c r="B515" s="12" t="s">
        <v>256</v>
      </c>
      <c r="C515" s="12" t="s">
        <v>16</v>
      </c>
      <c r="D515" s="12" t="n">
        <v>419.9172569</v>
      </c>
      <c r="E515" s="12" t="n">
        <v>53.6663172620715</v>
      </c>
    </row>
    <row r="516">
      <c r="A516" s="12" t="s">
        <v>255</v>
      </c>
      <c r="B516" s="12" t="s">
        <v>256</v>
      </c>
      <c r="C516" s="12" t="s">
        <v>18</v>
      </c>
      <c r="D516" s="12" t="n">
        <v>222.116753</v>
      </c>
      <c r="E516" s="12" t="n">
        <v>31.282960835087</v>
      </c>
    </row>
    <row r="517">
      <c r="A517" s="12" t="s">
        <v>255</v>
      </c>
      <c r="B517" s="12" t="s">
        <v>256</v>
      </c>
      <c r="C517" s="12" t="s">
        <v>19</v>
      </c>
      <c r="D517" s="12" t="n">
        <v>14747.7090665</v>
      </c>
      <c r="E517" s="12" t="n">
        <v>2.80019138754273</v>
      </c>
    </row>
    <row r="518">
      <c r="A518" s="12" t="s">
        <v>257</v>
      </c>
      <c r="B518" s="12" t="s">
        <v>258</v>
      </c>
      <c r="C518" s="12" t="s">
        <v>16</v>
      </c>
      <c r="D518" s="12" t="n">
        <v>53.5970878</v>
      </c>
      <c r="E518" s="12" t="n">
        <v>49.4980595652071</v>
      </c>
    </row>
    <row r="519">
      <c r="A519" s="12" t="s">
        <v>257</v>
      </c>
      <c r="B519" s="12" t="s">
        <v>258</v>
      </c>
      <c r="C519" s="12" t="s">
        <v>17</v>
      </c>
      <c r="D519" s="12" t="n">
        <v>17.0942644</v>
      </c>
      <c r="E519" s="12" t="n">
        <v>99.9999999999996</v>
      </c>
    </row>
    <row r="520">
      <c r="A520" s="12" t="s">
        <v>257</v>
      </c>
      <c r="B520" s="12" t="s">
        <v>258</v>
      </c>
      <c r="C520" s="12" t="s">
        <v>18</v>
      </c>
      <c r="D520" s="12" t="n">
        <v>24.9211102</v>
      </c>
      <c r="E520" s="12" t="n">
        <v>70.3691743092416</v>
      </c>
    </row>
    <row r="521">
      <c r="A521" s="12" t="s">
        <v>257</v>
      </c>
      <c r="B521" s="12" t="s">
        <v>258</v>
      </c>
      <c r="C521" s="12" t="s">
        <v>19</v>
      </c>
      <c r="D521" s="12" t="n">
        <v>13331.7215552</v>
      </c>
      <c r="E521" s="12" t="n">
        <v>1.39820811460814</v>
      </c>
    </row>
    <row r="522">
      <c r="A522" s="12" t="s">
        <v>259</v>
      </c>
      <c r="B522" s="12" t="s">
        <v>260</v>
      </c>
      <c r="C522" s="12" t="s">
        <v>16</v>
      </c>
      <c r="D522" s="12" t="n">
        <v>7.6839173</v>
      </c>
      <c r="E522" s="12" t="n">
        <v>99.9999999999998</v>
      </c>
    </row>
    <row r="523">
      <c r="A523" s="12" t="s">
        <v>259</v>
      </c>
      <c r="B523" s="12" t="s">
        <v>260</v>
      </c>
      <c r="C523" s="12" t="s">
        <v>18</v>
      </c>
      <c r="D523" s="12" t="n">
        <v>111.7221304</v>
      </c>
      <c r="E523" s="12" t="n">
        <v>37.4424345277172</v>
      </c>
    </row>
    <row r="524">
      <c r="A524" s="12" t="s">
        <v>259</v>
      </c>
      <c r="B524" s="12" t="s">
        <v>260</v>
      </c>
      <c r="C524" s="12" t="s">
        <v>19</v>
      </c>
      <c r="D524" s="12" t="n">
        <v>10745.2368956</v>
      </c>
      <c r="E524" s="12" t="n">
        <v>1.28940360561263</v>
      </c>
    </row>
    <row r="525">
      <c r="A525" s="12" t="s">
        <v>261</v>
      </c>
      <c r="B525" s="12" t="s">
        <v>262</v>
      </c>
      <c r="C525" s="12" t="s">
        <v>16</v>
      </c>
      <c r="D525" s="12" t="n">
        <v>64.9284357</v>
      </c>
      <c r="E525" s="12" t="n">
        <v>61.4902185883479</v>
      </c>
    </row>
    <row r="526">
      <c r="A526" s="12" t="s">
        <v>261</v>
      </c>
      <c r="B526" s="12" t="s">
        <v>262</v>
      </c>
      <c r="C526" s="12" t="s">
        <v>18</v>
      </c>
      <c r="D526" s="12" t="n">
        <v>142.3623731</v>
      </c>
      <c r="E526" s="12" t="n">
        <v>43.9995903591318</v>
      </c>
    </row>
    <row r="527">
      <c r="A527" s="12" t="s">
        <v>261</v>
      </c>
      <c r="B527" s="12" t="s">
        <v>262</v>
      </c>
      <c r="C527" s="12" t="s">
        <v>19</v>
      </c>
      <c r="D527" s="12" t="n">
        <v>18827.8883244</v>
      </c>
      <c r="E527" s="12" t="n">
        <v>1.3468992494963</v>
      </c>
    </row>
    <row r="528">
      <c r="A528" s="12" t="s">
        <v>263</v>
      </c>
      <c r="B528" s="12" t="s">
        <v>264</v>
      </c>
      <c r="C528" s="12" t="s">
        <v>18</v>
      </c>
      <c r="D528" s="12" t="n">
        <v>39.5306748</v>
      </c>
      <c r="E528" s="12" t="n">
        <v>70.5789793617637</v>
      </c>
    </row>
    <row r="529">
      <c r="A529" s="12" t="s">
        <v>263</v>
      </c>
      <c r="B529" s="12" t="s">
        <v>264</v>
      </c>
      <c r="C529" s="12" t="s">
        <v>19</v>
      </c>
      <c r="D529" s="12" t="n">
        <v>19920.4356677</v>
      </c>
      <c r="E529" s="12" t="n">
        <v>1.26940801170975</v>
      </c>
    </row>
    <row r="530">
      <c r="A530" s="12" t="s">
        <v>265</v>
      </c>
      <c r="B530" s="12" t="s">
        <v>266</v>
      </c>
      <c r="C530" s="12" t="s">
        <v>16</v>
      </c>
      <c r="D530" s="12" t="n">
        <v>19.4705987</v>
      </c>
      <c r="E530" s="12" t="n">
        <v>99.9999999999999</v>
      </c>
    </row>
    <row r="531">
      <c r="A531" s="12" t="s">
        <v>265</v>
      </c>
      <c r="B531" s="12" t="s">
        <v>266</v>
      </c>
      <c r="C531" s="12" t="s">
        <v>18</v>
      </c>
      <c r="D531" s="12" t="n">
        <v>64.9743632</v>
      </c>
      <c r="E531" s="12" t="n">
        <v>49.9548658321983</v>
      </c>
    </row>
    <row r="532">
      <c r="A532" s="12" t="s">
        <v>265</v>
      </c>
      <c r="B532" s="12" t="s">
        <v>266</v>
      </c>
      <c r="C532" s="12" t="s">
        <v>19</v>
      </c>
      <c r="D532" s="12" t="n">
        <v>17309.2935889</v>
      </c>
      <c r="E532" s="12" t="n">
        <v>0.794565555997406</v>
      </c>
    </row>
    <row r="533">
      <c r="A533" s="12" t="s">
        <v>267</v>
      </c>
      <c r="B533" s="12" t="s">
        <v>268</v>
      </c>
      <c r="C533" s="12" t="s">
        <v>16</v>
      </c>
      <c r="D533" s="12" t="n">
        <v>11.2573602</v>
      </c>
      <c r="E533" s="12" t="n">
        <v>100</v>
      </c>
    </row>
    <row r="534">
      <c r="A534" s="12" t="s">
        <v>267</v>
      </c>
      <c r="B534" s="12" t="s">
        <v>268</v>
      </c>
      <c r="C534" s="12" t="s">
        <v>18</v>
      </c>
      <c r="D534" s="12" t="n">
        <v>33.3387638</v>
      </c>
      <c r="E534" s="12" t="n">
        <v>50.9002979047888</v>
      </c>
    </row>
    <row r="535">
      <c r="A535" s="12" t="s">
        <v>267</v>
      </c>
      <c r="B535" s="12" t="s">
        <v>268</v>
      </c>
      <c r="C535" s="12" t="s">
        <v>19</v>
      </c>
      <c r="D535" s="12" t="n">
        <v>4577.2447569</v>
      </c>
      <c r="E535" s="12" t="n">
        <v>1.6748450974435</v>
      </c>
    </row>
    <row r="536">
      <c r="A536" s="12" t="s">
        <v>269</v>
      </c>
      <c r="B536" s="12" t="s">
        <v>270</v>
      </c>
      <c r="C536" s="12" t="s">
        <v>16</v>
      </c>
      <c r="D536" s="12" t="n">
        <v>521.9006918</v>
      </c>
      <c r="E536" s="12" t="n">
        <v>34.515535956563</v>
      </c>
    </row>
    <row r="537">
      <c r="A537" s="12" t="s">
        <v>269</v>
      </c>
      <c r="B537" s="12" t="s">
        <v>270</v>
      </c>
      <c r="C537" s="12" t="s">
        <v>18</v>
      </c>
      <c r="D537" s="12" t="n">
        <v>643.2559083</v>
      </c>
      <c r="E537" s="12" t="n">
        <v>35.7795677286241</v>
      </c>
    </row>
    <row r="538">
      <c r="A538" s="12" t="s">
        <v>269</v>
      </c>
      <c r="B538" s="12" t="s">
        <v>270</v>
      </c>
      <c r="C538" s="12" t="s">
        <v>19</v>
      </c>
      <c r="D538" s="12" t="n">
        <v>72247.0827554</v>
      </c>
      <c r="E538" s="12" t="n">
        <v>2.16801732906216</v>
      </c>
    </row>
    <row r="539">
      <c r="A539" s="12" t="s">
        <v>271</v>
      </c>
      <c r="B539" s="12" t="s">
        <v>272</v>
      </c>
      <c r="C539" s="12" t="s">
        <v>18</v>
      </c>
      <c r="D539" s="12" t="n">
        <v>86.4341334</v>
      </c>
      <c r="E539" s="12" t="n">
        <v>73.0729584957951</v>
      </c>
    </row>
    <row r="540">
      <c r="A540" s="12" t="s">
        <v>271</v>
      </c>
      <c r="B540" s="12" t="s">
        <v>272</v>
      </c>
      <c r="C540" s="12" t="s">
        <v>19</v>
      </c>
      <c r="D540" s="12" t="n">
        <v>42950.9821973</v>
      </c>
      <c r="E540" s="12" t="n">
        <v>1.79067786805273</v>
      </c>
    </row>
    <row r="541">
      <c r="A541" s="12" t="s">
        <v>273</v>
      </c>
      <c r="B541" s="12" t="s">
        <v>274</v>
      </c>
      <c r="C541" s="12" t="s">
        <v>16</v>
      </c>
      <c r="D541" s="12" t="n">
        <v>33.3241121</v>
      </c>
      <c r="E541" s="12" t="n">
        <v>70.1125704561583</v>
      </c>
    </row>
    <row r="542">
      <c r="A542" s="12" t="s">
        <v>273</v>
      </c>
      <c r="B542" s="12" t="s">
        <v>274</v>
      </c>
      <c r="C542" s="12" t="s">
        <v>18</v>
      </c>
      <c r="D542" s="12" t="n">
        <v>32.9830843</v>
      </c>
      <c r="E542" s="12" t="n">
        <v>70.8293513744093</v>
      </c>
    </row>
    <row r="543">
      <c r="A543" s="12" t="s">
        <v>273</v>
      </c>
      <c r="B543" s="12" t="s">
        <v>274</v>
      </c>
      <c r="C543" s="12" t="s">
        <v>19</v>
      </c>
      <c r="D543" s="12" t="n">
        <v>13817.0432421</v>
      </c>
      <c r="E543" s="12" t="n">
        <v>2.22029896400641</v>
      </c>
    </row>
    <row r="544">
      <c r="A544" s="12" t="s">
        <v>275</v>
      </c>
      <c r="B544" s="12" t="s">
        <v>276</v>
      </c>
      <c r="C544" s="12" t="s">
        <v>16</v>
      </c>
      <c r="D544" s="12" t="n">
        <v>74.2518972</v>
      </c>
      <c r="E544" s="12" t="n">
        <v>57.4061484044022</v>
      </c>
    </row>
    <row r="545">
      <c r="A545" s="12" t="s">
        <v>275</v>
      </c>
      <c r="B545" s="12" t="s">
        <v>276</v>
      </c>
      <c r="C545" s="12" t="s">
        <v>18</v>
      </c>
      <c r="D545" s="12" t="n">
        <v>77.77924</v>
      </c>
      <c r="E545" s="12" t="n">
        <v>57.0642922702136</v>
      </c>
    </row>
    <row r="546">
      <c r="A546" s="12" t="s">
        <v>275</v>
      </c>
      <c r="B546" s="12" t="s">
        <v>276</v>
      </c>
      <c r="C546" s="12" t="s">
        <v>19</v>
      </c>
      <c r="D546" s="12" t="n">
        <v>20697.9753608</v>
      </c>
      <c r="E546" s="12" t="n">
        <v>1.79983742880819</v>
      </c>
    </row>
    <row r="547">
      <c r="A547" s="12" t="s">
        <v>277</v>
      </c>
      <c r="B547" s="12" t="s">
        <v>278</v>
      </c>
      <c r="C547" s="12" t="s">
        <v>16</v>
      </c>
      <c r="D547" s="12" t="n">
        <v>18.0174739</v>
      </c>
      <c r="E547" s="12" t="n">
        <v>100</v>
      </c>
    </row>
    <row r="548">
      <c r="A548" s="12" t="s">
        <v>277</v>
      </c>
      <c r="B548" s="12" t="s">
        <v>278</v>
      </c>
      <c r="C548" s="12" t="s">
        <v>18</v>
      </c>
      <c r="D548" s="12" t="n">
        <v>134.5561041</v>
      </c>
      <c r="E548" s="12" t="n">
        <v>50.118212879618</v>
      </c>
    </row>
    <row r="549">
      <c r="A549" s="12" t="s">
        <v>277</v>
      </c>
      <c r="B549" s="12" t="s">
        <v>278</v>
      </c>
      <c r="C549" s="12" t="s">
        <v>19</v>
      </c>
      <c r="D549" s="12" t="n">
        <v>26165.1093564</v>
      </c>
      <c r="E549" s="12" t="n">
        <v>1.5383293471343</v>
      </c>
    </row>
    <row r="550">
      <c r="A550" s="12" t="s">
        <v>279</v>
      </c>
      <c r="B550" s="12" t="s">
        <v>280</v>
      </c>
      <c r="C550" s="12" t="s">
        <v>16</v>
      </c>
      <c r="D550" s="12" t="n">
        <v>20.2240408</v>
      </c>
      <c r="E550" s="12" t="n">
        <v>100</v>
      </c>
    </row>
    <row r="551">
      <c r="A551" s="12" t="s">
        <v>279</v>
      </c>
      <c r="B551" s="12" t="s">
        <v>280</v>
      </c>
      <c r="C551" s="12" t="s">
        <v>18</v>
      </c>
      <c r="D551" s="12" t="n">
        <v>78.5496198</v>
      </c>
      <c r="E551" s="12" t="n">
        <v>49.1077971870012</v>
      </c>
    </row>
    <row r="552">
      <c r="A552" s="12" t="s">
        <v>279</v>
      </c>
      <c r="B552" s="12" t="s">
        <v>280</v>
      </c>
      <c r="C552" s="12" t="s">
        <v>19</v>
      </c>
      <c r="D552" s="12" t="n">
        <v>17620.1026239</v>
      </c>
      <c r="E552" s="12" t="n">
        <v>2.88349370768548</v>
      </c>
    </row>
    <row r="553">
      <c r="A553" s="12" t="s">
        <v>281</v>
      </c>
      <c r="B553" s="12" t="s">
        <v>282</v>
      </c>
      <c r="C553" s="12" t="s">
        <v>16</v>
      </c>
      <c r="D553" s="12" t="n">
        <v>26.6937623</v>
      </c>
      <c r="E553" s="12" t="n">
        <v>100</v>
      </c>
    </row>
    <row r="554">
      <c r="A554" s="12" t="s">
        <v>281</v>
      </c>
      <c r="B554" s="12" t="s">
        <v>282</v>
      </c>
      <c r="C554" s="12" t="s">
        <v>18</v>
      </c>
      <c r="D554" s="12" t="n">
        <v>62.5228577</v>
      </c>
      <c r="E554" s="12" t="n">
        <v>46.4371589364888</v>
      </c>
    </row>
    <row r="555">
      <c r="A555" s="12" t="s">
        <v>281</v>
      </c>
      <c r="B555" s="12" t="s">
        <v>282</v>
      </c>
      <c r="C555" s="12" t="s">
        <v>19</v>
      </c>
      <c r="D555" s="12" t="n">
        <v>6710.7388014</v>
      </c>
      <c r="E555" s="12" t="n">
        <v>2.7140355025777</v>
      </c>
    </row>
    <row r="556">
      <c r="A556" s="12" t="s">
        <v>283</v>
      </c>
      <c r="B556" s="12" t="s">
        <v>284</v>
      </c>
      <c r="C556" s="12" t="s">
        <v>16</v>
      </c>
      <c r="D556" s="12" t="n">
        <v>162.4709099</v>
      </c>
      <c r="E556" s="12" t="n">
        <v>44.5317232826332</v>
      </c>
    </row>
    <row r="557">
      <c r="A557" s="12" t="s">
        <v>283</v>
      </c>
      <c r="B557" s="12" t="s">
        <v>284</v>
      </c>
      <c r="C557" s="12" t="s">
        <v>18</v>
      </c>
      <c r="D557" s="12" t="n">
        <v>27.844067</v>
      </c>
      <c r="E557" s="12" t="n">
        <v>100</v>
      </c>
    </row>
    <row r="558">
      <c r="A558" s="12" t="s">
        <v>283</v>
      </c>
      <c r="B558" s="12" t="s">
        <v>284</v>
      </c>
      <c r="C558" s="12" t="s">
        <v>19</v>
      </c>
      <c r="D558" s="12" t="n">
        <v>28267.9243943</v>
      </c>
      <c r="E558" s="12" t="n">
        <v>1.59954250814394</v>
      </c>
    </row>
    <row r="559">
      <c r="A559" s="12" t="s">
        <v>285</v>
      </c>
      <c r="B559" s="12" t="s">
        <v>286</v>
      </c>
      <c r="C559" s="12" t="s">
        <v>16</v>
      </c>
      <c r="D559" s="12" t="n">
        <v>351.5130888</v>
      </c>
      <c r="E559" s="12" t="n">
        <v>32.1705624543516</v>
      </c>
    </row>
    <row r="560">
      <c r="A560" s="12" t="s">
        <v>285</v>
      </c>
      <c r="B560" s="12" t="s">
        <v>286</v>
      </c>
      <c r="C560" s="12" t="s">
        <v>18</v>
      </c>
      <c r="D560" s="12" t="n">
        <v>283.5313683</v>
      </c>
      <c r="E560" s="12" t="n">
        <v>36.077172113597</v>
      </c>
    </row>
    <row r="561">
      <c r="A561" s="12" t="s">
        <v>285</v>
      </c>
      <c r="B561" s="12" t="s">
        <v>286</v>
      </c>
      <c r="C561" s="12" t="s">
        <v>19</v>
      </c>
      <c r="D561" s="12" t="n">
        <v>24231.2383286</v>
      </c>
      <c r="E561" s="12" t="n">
        <v>2.69224440627515</v>
      </c>
    </row>
    <row r="562">
      <c r="A562" s="12" t="s">
        <v>287</v>
      </c>
      <c r="B562" s="12" t="s">
        <v>288</v>
      </c>
      <c r="C562" s="12" t="s">
        <v>16</v>
      </c>
      <c r="D562" s="12" t="n">
        <v>96.2855979</v>
      </c>
      <c r="E562" s="12" t="n">
        <v>56.9636835925407</v>
      </c>
    </row>
    <row r="563">
      <c r="A563" s="12" t="s">
        <v>287</v>
      </c>
      <c r="B563" s="12" t="s">
        <v>288</v>
      </c>
      <c r="C563" s="12" t="s">
        <v>18</v>
      </c>
      <c r="D563" s="12" t="n">
        <v>262.801143</v>
      </c>
      <c r="E563" s="12" t="n">
        <v>39.976111030951</v>
      </c>
    </row>
    <row r="564">
      <c r="A564" s="12" t="s">
        <v>287</v>
      </c>
      <c r="B564" s="12" t="s">
        <v>288</v>
      </c>
      <c r="C564" s="12" t="s">
        <v>19</v>
      </c>
      <c r="D564" s="12" t="n">
        <v>18272.7622187</v>
      </c>
      <c r="E564" s="12" t="n">
        <v>1.78825938482379</v>
      </c>
    </row>
    <row r="565">
      <c r="A565" s="12" t="s">
        <v>289</v>
      </c>
      <c r="B565" s="12" t="s">
        <v>290</v>
      </c>
      <c r="C565" s="12" t="s">
        <v>16</v>
      </c>
      <c r="D565" s="12" t="n">
        <v>8.9524786</v>
      </c>
      <c r="E565" s="12" t="n">
        <v>99.9999999999999</v>
      </c>
    </row>
    <row r="566">
      <c r="A566" s="12" t="s">
        <v>289</v>
      </c>
      <c r="B566" s="12" t="s">
        <v>290</v>
      </c>
      <c r="C566" s="12" t="s">
        <v>18</v>
      </c>
      <c r="D566" s="12" t="n">
        <v>22.9752014</v>
      </c>
      <c r="E566" s="12" t="n">
        <v>57.6317807548692</v>
      </c>
    </row>
    <row r="567">
      <c r="A567" s="12" t="s">
        <v>289</v>
      </c>
      <c r="B567" s="12" t="s">
        <v>290</v>
      </c>
      <c r="C567" s="12" t="s">
        <v>19</v>
      </c>
      <c r="D567" s="12" t="n">
        <v>6759.7162972</v>
      </c>
      <c r="E567" s="12" t="n">
        <v>1.42343514221353</v>
      </c>
    </row>
    <row r="568">
      <c r="A568" s="12" t="s">
        <v>291</v>
      </c>
      <c r="B568" s="12" t="s">
        <v>292</v>
      </c>
      <c r="C568" s="12" t="s">
        <v>16</v>
      </c>
      <c r="D568" s="12" t="n">
        <v>481.9538589</v>
      </c>
      <c r="E568" s="12" t="n">
        <v>33.8612736063523</v>
      </c>
    </row>
    <row r="569">
      <c r="A569" s="12" t="s">
        <v>291</v>
      </c>
      <c r="B569" s="12" t="s">
        <v>292</v>
      </c>
      <c r="C569" s="12" t="s">
        <v>18</v>
      </c>
      <c r="D569" s="12" t="n">
        <v>121.7656537</v>
      </c>
      <c r="E569" s="12" t="n">
        <v>39.9433618353784</v>
      </c>
    </row>
    <row r="570">
      <c r="A570" s="12" t="s">
        <v>291</v>
      </c>
      <c r="B570" s="12" t="s">
        <v>292</v>
      </c>
      <c r="C570" s="12" t="s">
        <v>19</v>
      </c>
      <c r="D570" s="12" t="n">
        <v>11866.022843</v>
      </c>
      <c r="E570" s="12" t="n">
        <v>3.0790736511271</v>
      </c>
    </row>
    <row r="571">
      <c r="A571" s="12" t="s">
        <v>293</v>
      </c>
      <c r="B571" s="12" t="s">
        <v>294</v>
      </c>
      <c r="C571" s="12" t="s">
        <v>16</v>
      </c>
      <c r="D571" s="12" t="n">
        <v>316.5788379</v>
      </c>
      <c r="E571" s="12" t="n">
        <v>34.298674268446</v>
      </c>
    </row>
    <row r="572">
      <c r="A572" s="12" t="s">
        <v>293</v>
      </c>
      <c r="B572" s="12" t="s">
        <v>294</v>
      </c>
      <c r="C572" s="12" t="s">
        <v>18</v>
      </c>
      <c r="D572" s="12" t="n">
        <v>213.5780902</v>
      </c>
      <c r="E572" s="12" t="n">
        <v>35.6343854107077</v>
      </c>
    </row>
    <row r="573">
      <c r="A573" s="12" t="s">
        <v>293</v>
      </c>
      <c r="B573" s="12" t="s">
        <v>294</v>
      </c>
      <c r="C573" s="12" t="s">
        <v>19</v>
      </c>
      <c r="D573" s="12" t="n">
        <v>18250.4591549</v>
      </c>
      <c r="E573" s="12" t="n">
        <v>2.73596210773011</v>
      </c>
    </row>
    <row r="574">
      <c r="A574" s="12" t="s">
        <v>295</v>
      </c>
      <c r="B574" s="12" t="s">
        <v>296</v>
      </c>
      <c r="C574" s="12" t="s">
        <v>16</v>
      </c>
      <c r="D574" s="12" t="n">
        <v>196.5033138</v>
      </c>
      <c r="E574" s="12" t="n">
        <v>40.7422903613199</v>
      </c>
    </row>
    <row r="575">
      <c r="A575" s="12" t="s">
        <v>295</v>
      </c>
      <c r="B575" s="12" t="s">
        <v>296</v>
      </c>
      <c r="C575" s="12" t="s">
        <v>18</v>
      </c>
      <c r="D575" s="12" t="n">
        <v>248.3093893</v>
      </c>
      <c r="E575" s="12" t="n">
        <v>40.0819617974076</v>
      </c>
    </row>
    <row r="576">
      <c r="A576" s="12" t="s">
        <v>295</v>
      </c>
      <c r="B576" s="12" t="s">
        <v>296</v>
      </c>
      <c r="C576" s="12" t="s">
        <v>19</v>
      </c>
      <c r="D576" s="12" t="n">
        <v>37240.4216506</v>
      </c>
      <c r="E576" s="12" t="n">
        <v>2.57397124228698</v>
      </c>
    </row>
    <row r="577">
      <c r="A577" s="12" t="s">
        <v>297</v>
      </c>
      <c r="B577" s="12" t="s">
        <v>298</v>
      </c>
      <c r="C577" s="12" t="s">
        <v>16</v>
      </c>
      <c r="D577" s="12" t="n">
        <v>60.2988802</v>
      </c>
      <c r="E577" s="12" t="n">
        <v>71.9053098771763</v>
      </c>
    </row>
    <row r="578">
      <c r="A578" s="12" t="s">
        <v>297</v>
      </c>
      <c r="B578" s="12" t="s">
        <v>298</v>
      </c>
      <c r="C578" s="12" t="s">
        <v>18</v>
      </c>
      <c r="D578" s="12" t="n">
        <v>126.8988113</v>
      </c>
      <c r="E578" s="12" t="n">
        <v>68.6866500416505</v>
      </c>
    </row>
    <row r="579">
      <c r="A579" s="12" t="s">
        <v>297</v>
      </c>
      <c r="B579" s="12" t="s">
        <v>298</v>
      </c>
      <c r="C579" s="12" t="s">
        <v>19</v>
      </c>
      <c r="D579" s="12" t="n">
        <v>34032.9643088</v>
      </c>
      <c r="E579" s="12" t="n">
        <v>2.51626575467618</v>
      </c>
    </row>
    <row r="580">
      <c r="A580" t="s">
        <v>22</v>
      </c>
    </row>
    <row r="581">
      <c r="A581" t="s">
        <v>23</v>
      </c>
    </row>
    <row r="582">
      <c r="A582" t="s">
        <v>24</v>
      </c>
    </row>
    <row r="583">
      <c r="A583" t="s">
        <v>25</v>
      </c>
    </row>
    <row r="584">
      <c r="A584" t="s">
        <v>26</v>
      </c>
    </row>
    <row r="587">
      <c r="E587" s="7" t="str">
        <f>=HYPERLINK("#'Indice'!A1", "Ir al índice")</f>
      </c>
    </row>
    <row r="588">
      <c r="A588" s="4" t="s">
        <v>299</v>
      </c>
    </row>
    <row r="589">
      <c r="A589" s="5" t="s">
        <v>28</v>
      </c>
      <c r="B589" s="5" t="s">
        <v>73</v>
      </c>
      <c r="C589" s="5" t="s">
        <v>11</v>
      </c>
      <c r="D589" s="5" t="s">
        <v>12</v>
      </c>
      <c r="E589" s="5" t="s">
        <v>13</v>
      </c>
    </row>
    <row r="590">
      <c r="A590" s="13" t="s">
        <v>74</v>
      </c>
      <c r="B590" s="13" t="s">
        <v>75</v>
      </c>
      <c r="C590" s="13" t="s">
        <v>19</v>
      </c>
      <c r="D590" s="13" t="n">
        <v>155.9218133</v>
      </c>
      <c r="E590" s="13"/>
    </row>
    <row r="591">
      <c r="A591" s="13" t="s">
        <v>76</v>
      </c>
      <c r="B591" s="13" t="s">
        <v>77</v>
      </c>
      <c r="C591" s="13" t="s">
        <v>19</v>
      </c>
      <c r="D591" s="13" t="n">
        <v>370.271365</v>
      </c>
      <c r="E591" s="13"/>
    </row>
    <row r="592">
      <c r="A592" s="13" t="s">
        <v>78</v>
      </c>
      <c r="B592" s="13" t="s">
        <v>79</v>
      </c>
      <c r="C592" s="13" t="s">
        <v>19</v>
      </c>
      <c r="D592" s="13" t="n">
        <v>335.7585825</v>
      </c>
      <c r="E592" s="13"/>
    </row>
    <row r="593">
      <c r="A593" s="13" t="s">
        <v>82</v>
      </c>
      <c r="B593" s="13" t="s">
        <v>83</v>
      </c>
      <c r="C593" s="13" t="s">
        <v>16</v>
      </c>
      <c r="D593" s="13" t="n">
        <v>5.7662261</v>
      </c>
      <c r="E593" s="13"/>
    </row>
    <row r="594">
      <c r="A594" s="13" t="s">
        <v>82</v>
      </c>
      <c r="B594" s="13" t="s">
        <v>83</v>
      </c>
      <c r="C594" s="13" t="s">
        <v>18</v>
      </c>
      <c r="D594" s="13" t="n">
        <v>7.4656782</v>
      </c>
      <c r="E594" s="13"/>
    </row>
    <row r="595">
      <c r="A595" s="13" t="s">
        <v>82</v>
      </c>
      <c r="B595" s="13" t="s">
        <v>83</v>
      </c>
      <c r="C595" s="13" t="s">
        <v>19</v>
      </c>
      <c r="D595" s="13" t="n">
        <v>2915.5784445</v>
      </c>
      <c r="E595" s="13"/>
    </row>
    <row r="596">
      <c r="A596" s="13" t="s">
        <v>94</v>
      </c>
      <c r="B596" s="13" t="s">
        <v>95</v>
      </c>
      <c r="C596" s="13" t="s">
        <v>16</v>
      </c>
      <c r="D596" s="13" t="n">
        <v>7.1978185</v>
      </c>
      <c r="E596" s="13"/>
    </row>
    <row r="597">
      <c r="A597" s="13" t="s">
        <v>94</v>
      </c>
      <c r="B597" s="13" t="s">
        <v>95</v>
      </c>
      <c r="C597" s="13" t="s">
        <v>18</v>
      </c>
      <c r="D597" s="13" t="n">
        <v>8.7382226</v>
      </c>
      <c r="E597" s="13"/>
    </row>
    <row r="598">
      <c r="A598" s="13" t="s">
        <v>94</v>
      </c>
      <c r="B598" s="13" t="s">
        <v>95</v>
      </c>
      <c r="C598" s="13" t="s">
        <v>19</v>
      </c>
      <c r="D598" s="13" t="n">
        <v>1227.1689115</v>
      </c>
      <c r="E598" s="13"/>
    </row>
    <row r="599">
      <c r="A599" s="13" t="s">
        <v>110</v>
      </c>
      <c r="B599" s="13" t="s">
        <v>111</v>
      </c>
      <c r="C599" s="13" t="s">
        <v>16</v>
      </c>
      <c r="D599" s="13" t="n">
        <v>24.0101508</v>
      </c>
      <c r="E599" s="13"/>
    </row>
    <row r="600">
      <c r="A600" s="13" t="s">
        <v>110</v>
      </c>
      <c r="B600" s="13" t="s">
        <v>111</v>
      </c>
      <c r="C600" s="13" t="s">
        <v>18</v>
      </c>
      <c r="D600" s="13" t="n">
        <v>35.6206892</v>
      </c>
      <c r="E600" s="13"/>
    </row>
    <row r="601">
      <c r="A601" s="13" t="s">
        <v>110</v>
      </c>
      <c r="B601" s="13" t="s">
        <v>111</v>
      </c>
      <c r="C601" s="13" t="s">
        <v>19</v>
      </c>
      <c r="D601" s="13" t="n">
        <v>2935.0679593</v>
      </c>
      <c r="E601" s="13"/>
    </row>
    <row r="602">
      <c r="A602" s="13" t="s">
        <v>112</v>
      </c>
      <c r="B602" s="13" t="s">
        <v>113</v>
      </c>
      <c r="C602" s="13" t="s">
        <v>16</v>
      </c>
      <c r="D602" s="13" t="n">
        <v>5.4138972</v>
      </c>
      <c r="E602" s="13"/>
    </row>
    <row r="603">
      <c r="A603" s="13" t="s">
        <v>112</v>
      </c>
      <c r="B603" s="13" t="s">
        <v>113</v>
      </c>
      <c r="C603" s="13" t="s">
        <v>19</v>
      </c>
      <c r="D603" s="13" t="n">
        <v>1113.4581908</v>
      </c>
      <c r="E603" s="13"/>
    </row>
    <row r="604">
      <c r="A604" t="s">
        <v>22</v>
      </c>
    </row>
    <row r="605">
      <c r="A605" t="s">
        <v>23</v>
      </c>
    </row>
    <row r="606">
      <c r="A606" t="s">
        <v>24</v>
      </c>
    </row>
    <row r="607">
      <c r="A607" t="s">
        <v>25</v>
      </c>
    </row>
    <row r="608">
      <c r="A608" t="s">
        <v>26</v>
      </c>
    </row>
    <row r="611">
      <c r="E611" s="7" t="str">
        <f>=HYPERLINK("#'Indice'!A1", "Ir al índice")</f>
      </c>
    </row>
    <row r="612">
      <c r="A612" s="14" t="s">
        <v>300</v>
      </c>
    </row>
    <row r="613">
      <c r="A613" s="5" t="s">
        <v>28</v>
      </c>
      <c r="B613" s="5" t="s">
        <v>10</v>
      </c>
      <c r="C613" s="5" t="s">
        <v>11</v>
      </c>
      <c r="D613" s="5" t="s">
        <v>12</v>
      </c>
      <c r="E613" s="5" t="s">
        <v>13</v>
      </c>
    </row>
    <row r="614">
      <c r="A614" s="15" t="s">
        <v>14</v>
      </c>
      <c r="B614" s="15" t="s">
        <v>15</v>
      </c>
      <c r="C614" s="15" t="s">
        <v>16</v>
      </c>
      <c r="D614" s="15" t="n">
        <v>42.3880926</v>
      </c>
      <c r="E614" s="15"/>
    </row>
    <row r="615">
      <c r="A615" s="15" t="s">
        <v>14</v>
      </c>
      <c r="B615" s="15" t="s">
        <v>15</v>
      </c>
      <c r="C615" s="15" t="s">
        <v>18</v>
      </c>
      <c r="D615" s="15" t="n">
        <v>51.82459</v>
      </c>
      <c r="E615" s="15"/>
    </row>
    <row r="616">
      <c r="A616" s="15" t="s">
        <v>14</v>
      </c>
      <c r="B616" s="15" t="s">
        <v>15</v>
      </c>
      <c r="C616" s="15" t="s">
        <v>19</v>
      </c>
      <c r="D616" s="15" t="n">
        <v>9053.2252669</v>
      </c>
      <c r="E616" s="15"/>
    </row>
    <row r="617">
      <c r="A617" s="15" t="s">
        <v>29</v>
      </c>
      <c r="B617" s="15" t="s">
        <v>30</v>
      </c>
      <c r="C617" s="15" t="s">
        <v>16</v>
      </c>
      <c r="D617" s="15" t="n">
        <v>232.6156286</v>
      </c>
      <c r="E617" s="15" t="n">
        <v>36.3717912741342</v>
      </c>
    </row>
    <row r="618">
      <c r="A618" s="15" t="s">
        <v>29</v>
      </c>
      <c r="B618" s="15" t="s">
        <v>30</v>
      </c>
      <c r="C618" s="15" t="s">
        <v>18</v>
      </c>
      <c r="D618" s="15" t="n">
        <v>24.7620478</v>
      </c>
      <c r="E618" s="15" t="n">
        <v>71.6263770219135</v>
      </c>
    </row>
    <row r="619">
      <c r="A619" s="15" t="s">
        <v>29</v>
      </c>
      <c r="B619" s="15" t="s">
        <v>30</v>
      </c>
      <c r="C619" s="15" t="s">
        <v>19</v>
      </c>
      <c r="D619" s="15" t="n">
        <v>7701.4982523</v>
      </c>
      <c r="E619" s="15" t="n">
        <v>1.3176915106636</v>
      </c>
    </row>
    <row r="620">
      <c r="A620" s="15" t="s">
        <v>31</v>
      </c>
      <c r="B620" s="15" t="s">
        <v>32</v>
      </c>
      <c r="C620" s="15" t="s">
        <v>16</v>
      </c>
      <c r="D620" s="15" t="n">
        <v>735.5898649</v>
      </c>
      <c r="E620" s="15" t="n">
        <v>20.3683547800173</v>
      </c>
    </row>
    <row r="621">
      <c r="A621" s="15" t="s">
        <v>31</v>
      </c>
      <c r="B621" s="15" t="s">
        <v>32</v>
      </c>
      <c r="C621" s="15" t="s">
        <v>18</v>
      </c>
      <c r="D621" s="15" t="n">
        <v>12.9465842</v>
      </c>
      <c r="E621" s="15" t="n">
        <v>70.5596896799252</v>
      </c>
    </row>
    <row r="622">
      <c r="A622" s="15" t="s">
        <v>31</v>
      </c>
      <c r="B622" s="15" t="s">
        <v>32</v>
      </c>
      <c r="C622" s="15" t="s">
        <v>19</v>
      </c>
      <c r="D622" s="15" t="n">
        <v>3013.5315945</v>
      </c>
      <c r="E622" s="15" t="n">
        <v>5.14587071342651</v>
      </c>
    </row>
    <row r="623">
      <c r="A623" s="15" t="s">
        <v>33</v>
      </c>
      <c r="B623" s="15" t="s">
        <v>34</v>
      </c>
      <c r="C623" s="15" t="s">
        <v>16</v>
      </c>
      <c r="D623" s="15" t="n">
        <v>1.131677</v>
      </c>
      <c r="E623" s="15" t="n">
        <v>99.9999999999998</v>
      </c>
    </row>
    <row r="624">
      <c r="A624" s="15" t="s">
        <v>33</v>
      </c>
      <c r="B624" s="15" t="s">
        <v>34</v>
      </c>
      <c r="C624" s="15" t="s">
        <v>18</v>
      </c>
      <c r="D624" s="15" t="n">
        <v>1.131677</v>
      </c>
      <c r="E624" s="15" t="n">
        <v>99.9999999999998</v>
      </c>
    </row>
    <row r="625">
      <c r="A625" s="15" t="s">
        <v>33</v>
      </c>
      <c r="B625" s="15" t="s">
        <v>34</v>
      </c>
      <c r="C625" s="15" t="s">
        <v>19</v>
      </c>
      <c r="D625" s="15" t="n">
        <v>622.42235</v>
      </c>
      <c r="E625" s="15" t="n">
        <v>4.47775032062801</v>
      </c>
    </row>
    <row r="626">
      <c r="A626" s="15" t="s">
        <v>35</v>
      </c>
      <c r="B626" s="15" t="s">
        <v>36</v>
      </c>
      <c r="C626" s="15" t="s">
        <v>16</v>
      </c>
      <c r="D626" s="15" t="n">
        <v>81.1985193</v>
      </c>
      <c r="E626" s="15" t="n">
        <v>50.6258171612426</v>
      </c>
    </row>
    <row r="627">
      <c r="A627" s="15" t="s">
        <v>35</v>
      </c>
      <c r="B627" s="15" t="s">
        <v>36</v>
      </c>
      <c r="C627" s="15" t="s">
        <v>18</v>
      </c>
      <c r="D627" s="15" t="n">
        <v>16.0273317</v>
      </c>
      <c r="E627" s="15" t="n">
        <v>72.4908033116615</v>
      </c>
    </row>
    <row r="628">
      <c r="A628" s="15" t="s">
        <v>35</v>
      </c>
      <c r="B628" s="15" t="s">
        <v>36</v>
      </c>
      <c r="C628" s="15" t="s">
        <v>19</v>
      </c>
      <c r="D628" s="15" t="n">
        <v>6812.3070364</v>
      </c>
      <c r="E628" s="15" t="n">
        <v>1.50074506137837</v>
      </c>
    </row>
    <row r="629">
      <c r="A629" s="15" t="s">
        <v>37</v>
      </c>
      <c r="B629" s="15" t="s">
        <v>38</v>
      </c>
      <c r="C629" s="15" t="s">
        <v>16</v>
      </c>
      <c r="D629" s="15" t="n">
        <v>2.8791554</v>
      </c>
      <c r="E629" s="15" t="n">
        <v>69.9543924373344</v>
      </c>
    </row>
    <row r="630">
      <c r="A630" s="15" t="s">
        <v>37</v>
      </c>
      <c r="B630" s="15" t="s">
        <v>38</v>
      </c>
      <c r="C630" s="15" t="s">
        <v>18</v>
      </c>
      <c r="D630" s="15" t="n">
        <v>11.8936539</v>
      </c>
      <c r="E630" s="15" t="n">
        <v>37.328530666952</v>
      </c>
    </row>
    <row r="631">
      <c r="A631" s="15" t="s">
        <v>37</v>
      </c>
      <c r="B631" s="15" t="s">
        <v>38</v>
      </c>
      <c r="C631" s="15" t="s">
        <v>19</v>
      </c>
      <c r="D631" s="15" t="n">
        <v>674.7849138</v>
      </c>
      <c r="E631" s="15" t="n">
        <v>0.718067306063013</v>
      </c>
    </row>
    <row r="632">
      <c r="A632" s="15" t="s">
        <v>39</v>
      </c>
      <c r="B632" s="15" t="s">
        <v>40</v>
      </c>
      <c r="C632" s="15" t="s">
        <v>16</v>
      </c>
      <c r="D632" s="15" t="n">
        <v>4.8680131</v>
      </c>
      <c r="E632" s="15" t="n">
        <v>70.0798860740513</v>
      </c>
    </row>
    <row r="633">
      <c r="A633" s="15" t="s">
        <v>39</v>
      </c>
      <c r="B633" s="15" t="s">
        <v>40</v>
      </c>
      <c r="C633" s="15" t="s">
        <v>19</v>
      </c>
      <c r="D633" s="15" t="n">
        <v>1657.4341832</v>
      </c>
      <c r="E633" s="15" t="n">
        <v>1.50088966663062</v>
      </c>
    </row>
    <row r="634">
      <c r="A634" s="15" t="s">
        <v>41</v>
      </c>
      <c r="B634" s="15" t="s">
        <v>42</v>
      </c>
      <c r="C634" s="15" t="s">
        <v>16</v>
      </c>
      <c r="D634" s="15" t="n">
        <v>132.114263</v>
      </c>
      <c r="E634" s="15" t="n">
        <v>31.5335707576094</v>
      </c>
    </row>
    <row r="635">
      <c r="A635" s="15" t="s">
        <v>41</v>
      </c>
      <c r="B635" s="15" t="s">
        <v>42</v>
      </c>
      <c r="C635" s="15" t="s">
        <v>19</v>
      </c>
      <c r="D635" s="15" t="n">
        <v>2842.0775123</v>
      </c>
      <c r="E635" s="15" t="n">
        <v>2.09245806655302</v>
      </c>
    </row>
    <row r="636">
      <c r="A636" t="s">
        <v>22</v>
      </c>
    </row>
    <row r="637">
      <c r="A637" t="s">
        <v>23</v>
      </c>
    </row>
    <row r="638">
      <c r="A638" t="s">
        <v>24</v>
      </c>
    </row>
    <row r="639">
      <c r="A639" t="s">
        <v>25</v>
      </c>
    </row>
    <row r="640">
      <c r="A640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301</v>
      </c>
    </row>
    <row r="9">
      <c r="A9" t="s">
        <v>3</v>
      </c>
    </row>
    <row r="10">
      <c r="A10" t="s">
        <v>4</v>
      </c>
    </row>
    <row r="11">
      <c r="A11" t="s">
        <v>302</v>
      </c>
    </row>
    <row r="12">
      <c r="A12" s="3" t="s">
        <v>6</v>
      </c>
    </row>
    <row r="13">
      <c r="A13" s="3" t="s">
        <v>7</v>
      </c>
    </row>
    <row r="15">
      <c r="A15" s="4" t="s">
        <v>303</v>
      </c>
    </row>
    <row r="16">
      <c r="A16" s="5" t="s">
        <v>9</v>
      </c>
      <c r="B16" s="5" t="s">
        <v>10</v>
      </c>
      <c r="C16" s="5" t="s">
        <v>11</v>
      </c>
      <c r="D16" s="5" t="s">
        <v>304</v>
      </c>
      <c r="E16" s="5" t="s">
        <v>305</v>
      </c>
    </row>
    <row r="17">
      <c r="A17" s="16" t="s">
        <v>14</v>
      </c>
      <c r="B17" s="16" t="s">
        <v>15</v>
      </c>
      <c r="C17" s="16" t="s">
        <v>16</v>
      </c>
      <c r="D17" s="16" t="n">
        <v>29974.5962754</v>
      </c>
      <c r="E17" s="16" t="n">
        <v>6.12245592223196</v>
      </c>
    </row>
    <row r="18">
      <c r="A18" s="16" t="s">
        <v>14</v>
      </c>
      <c r="B18" s="16" t="s">
        <v>15</v>
      </c>
      <c r="C18" s="16" t="s">
        <v>17</v>
      </c>
      <c r="D18" s="16" t="n">
        <v>250.9619954</v>
      </c>
      <c r="E18" s="16" t="n">
        <v>40.6036430343049</v>
      </c>
    </row>
    <row r="19">
      <c r="A19" s="16" t="s">
        <v>14</v>
      </c>
      <c r="B19" s="16" t="s">
        <v>15</v>
      </c>
      <c r="C19" s="16" t="s">
        <v>18</v>
      </c>
      <c r="D19" s="16" t="n">
        <v>21517.5487252</v>
      </c>
      <c r="E19" s="16" t="n">
        <v>5.23329615511495</v>
      </c>
    </row>
    <row r="20">
      <c r="A20" s="16" t="s">
        <v>14</v>
      </c>
      <c r="B20" s="16" t="s">
        <v>15</v>
      </c>
      <c r="C20" s="16" t="s">
        <v>19</v>
      </c>
      <c r="D20" s="16" t="n">
        <v>2758588.9667151</v>
      </c>
      <c r="E20" s="16" t="n">
        <v>0.235219649390969</v>
      </c>
    </row>
    <row r="21">
      <c r="A21" s="16" t="s">
        <v>14</v>
      </c>
      <c r="B21" s="16" t="s">
        <v>20</v>
      </c>
      <c r="C21" s="16" t="s">
        <v>16</v>
      </c>
      <c r="D21" s="16" t="n">
        <v>42.3880926</v>
      </c>
      <c r="E21" s="16"/>
    </row>
    <row r="22">
      <c r="A22" s="16" t="s">
        <v>14</v>
      </c>
      <c r="B22" s="16" t="s">
        <v>20</v>
      </c>
      <c r="C22" s="16" t="s">
        <v>18</v>
      </c>
      <c r="D22" s="16" t="n">
        <v>51.82459</v>
      </c>
      <c r="E22" s="16"/>
    </row>
    <row r="23">
      <c r="A23" s="16" t="s">
        <v>14</v>
      </c>
      <c r="B23" s="16" t="s">
        <v>20</v>
      </c>
      <c r="C23" s="16" t="s">
        <v>19</v>
      </c>
      <c r="D23" s="16" t="n">
        <v>9113.1626286</v>
      </c>
      <c r="E23" s="16"/>
    </row>
    <row r="24">
      <c r="A24" s="16" t="s">
        <v>14</v>
      </c>
      <c r="B24" s="16" t="s">
        <v>21</v>
      </c>
      <c r="C24" s="16" t="s">
        <v>16</v>
      </c>
      <c r="D24" s="16" t="n">
        <v>29932.2081828</v>
      </c>
      <c r="E24" s="16" t="n">
        <v>6.13094942960661</v>
      </c>
    </row>
    <row r="25">
      <c r="A25" s="16" t="s">
        <v>14</v>
      </c>
      <c r="B25" s="16" t="s">
        <v>21</v>
      </c>
      <c r="C25" s="16" t="s">
        <v>17</v>
      </c>
      <c r="D25" s="16" t="n">
        <v>250.9619954</v>
      </c>
      <c r="E25" s="16" t="n">
        <v>40.6036430343049</v>
      </c>
    </row>
    <row r="26">
      <c r="A26" s="16" t="s">
        <v>14</v>
      </c>
      <c r="B26" s="16" t="s">
        <v>21</v>
      </c>
      <c r="C26" s="16" t="s">
        <v>18</v>
      </c>
      <c r="D26" s="16" t="n">
        <v>21465.7241352</v>
      </c>
      <c r="E26" s="16" t="n">
        <v>5.24522514866367</v>
      </c>
    </row>
    <row r="27">
      <c r="A27" s="16" t="s">
        <v>14</v>
      </c>
      <c r="B27" s="16" t="s">
        <v>21</v>
      </c>
      <c r="C27" s="16" t="s">
        <v>19</v>
      </c>
      <c r="D27" s="16" t="n">
        <v>2749475.8040865</v>
      </c>
      <c r="E27" s="16" t="n">
        <v>0.235622527775195</v>
      </c>
    </row>
    <row r="28">
      <c r="A28" t="s">
        <v>22</v>
      </c>
    </row>
    <row r="29">
      <c r="A29" t="s">
        <v>23</v>
      </c>
    </row>
    <row r="30">
      <c r="A30" t="s">
        <v>24</v>
      </c>
    </row>
    <row r="31">
      <c r="A31" t="s">
        <v>25</v>
      </c>
    </row>
    <row r="32">
      <c r="A32" t="s">
        <v>26</v>
      </c>
    </row>
    <row r="35">
      <c r="E35" s="7" t="str">
        <f>=HYPERLINK("#'Indice'!A1", "Ir al índice")</f>
      </c>
    </row>
    <row r="36">
      <c r="A36" s="4" t="s">
        <v>306</v>
      </c>
    </row>
    <row r="37">
      <c r="A37" s="5" t="s">
        <v>28</v>
      </c>
      <c r="B37" s="5" t="s">
        <v>10</v>
      </c>
      <c r="C37" s="5" t="s">
        <v>11</v>
      </c>
      <c r="D37" s="5" t="s">
        <v>304</v>
      </c>
      <c r="E37" s="5" t="s">
        <v>305</v>
      </c>
    </row>
    <row r="38">
      <c r="A38" s="17" t="s">
        <v>14</v>
      </c>
      <c r="B38" s="17" t="s">
        <v>15</v>
      </c>
      <c r="C38" s="17" t="s">
        <v>16</v>
      </c>
      <c r="D38" s="17" t="n">
        <v>29974.5962754</v>
      </c>
      <c r="E38" s="17" t="n">
        <v>6.12245592223196</v>
      </c>
    </row>
    <row r="39">
      <c r="A39" s="17" t="s">
        <v>14</v>
      </c>
      <c r="B39" s="17" t="s">
        <v>15</v>
      </c>
      <c r="C39" s="17" t="s">
        <v>17</v>
      </c>
      <c r="D39" s="17" t="n">
        <v>250.9619954</v>
      </c>
      <c r="E39" s="17" t="n">
        <v>40.6036430343049</v>
      </c>
    </row>
    <row r="40">
      <c r="A40" s="17" t="s">
        <v>14</v>
      </c>
      <c r="B40" s="17" t="s">
        <v>15</v>
      </c>
      <c r="C40" s="17" t="s">
        <v>18</v>
      </c>
      <c r="D40" s="17" t="n">
        <v>21517.5487252</v>
      </c>
      <c r="E40" s="17" t="n">
        <v>5.23329615511495</v>
      </c>
    </row>
    <row r="41">
      <c r="A41" s="17" t="s">
        <v>14</v>
      </c>
      <c r="B41" s="17" t="s">
        <v>15</v>
      </c>
      <c r="C41" s="17" t="s">
        <v>19</v>
      </c>
      <c r="D41" s="17" t="n">
        <v>2758588.9667151</v>
      </c>
      <c r="E41" s="17" t="n">
        <v>0.235219649390969</v>
      </c>
    </row>
    <row r="42">
      <c r="A42" s="17" t="s">
        <v>29</v>
      </c>
      <c r="B42" s="17" t="s">
        <v>30</v>
      </c>
      <c r="C42" s="17" t="s">
        <v>16</v>
      </c>
      <c r="D42" s="17" t="n">
        <v>440.5793354</v>
      </c>
      <c r="E42" s="17" t="n">
        <v>30.3922952841219</v>
      </c>
    </row>
    <row r="43">
      <c r="A43" s="17" t="s">
        <v>29</v>
      </c>
      <c r="B43" s="17" t="s">
        <v>30</v>
      </c>
      <c r="C43" s="17" t="s">
        <v>18</v>
      </c>
      <c r="D43" s="17" t="n">
        <v>90.6313431</v>
      </c>
      <c r="E43" s="17" t="n">
        <v>75.2668533518497</v>
      </c>
    </row>
    <row r="44">
      <c r="A44" s="17" t="s">
        <v>29</v>
      </c>
      <c r="B44" s="17" t="s">
        <v>30</v>
      </c>
      <c r="C44" s="17" t="s">
        <v>19</v>
      </c>
      <c r="D44" s="17" t="n">
        <v>52645.5346532</v>
      </c>
      <c r="E44" s="17" t="n">
        <v>1.65309565010087</v>
      </c>
    </row>
    <row r="45">
      <c r="A45" s="17" t="s">
        <v>31</v>
      </c>
      <c r="B45" s="17" t="s">
        <v>32</v>
      </c>
      <c r="C45" s="17" t="s">
        <v>16</v>
      </c>
      <c r="D45" s="17" t="n">
        <v>1318.1145737</v>
      </c>
      <c r="E45" s="17" t="n">
        <v>16.6515619109962</v>
      </c>
    </row>
    <row r="46">
      <c r="A46" s="17" t="s">
        <v>31</v>
      </c>
      <c r="B46" s="17" t="s">
        <v>32</v>
      </c>
      <c r="C46" s="17" t="s">
        <v>18</v>
      </c>
      <c r="D46" s="17" t="n">
        <v>71.5357893</v>
      </c>
      <c r="E46" s="17" t="n">
        <v>43.2415095157263</v>
      </c>
    </row>
    <row r="47">
      <c r="A47" s="17" t="s">
        <v>31</v>
      </c>
      <c r="B47" s="17" t="s">
        <v>32</v>
      </c>
      <c r="C47" s="17" t="s">
        <v>19</v>
      </c>
      <c r="D47" s="17" t="n">
        <v>10683.9034642</v>
      </c>
      <c r="E47" s="17" t="n">
        <v>2.15478456565294</v>
      </c>
    </row>
    <row r="48">
      <c r="A48" s="17" t="s">
        <v>33</v>
      </c>
      <c r="B48" s="17" t="s">
        <v>34</v>
      </c>
      <c r="C48" s="17" t="s">
        <v>16</v>
      </c>
      <c r="D48" s="17" t="n">
        <v>325.7167987</v>
      </c>
      <c r="E48" s="17" t="n">
        <v>39.6288605991953</v>
      </c>
    </row>
    <row r="49">
      <c r="A49" s="17" t="s">
        <v>33</v>
      </c>
      <c r="B49" s="17" t="s">
        <v>34</v>
      </c>
      <c r="C49" s="17" t="s">
        <v>18</v>
      </c>
      <c r="D49" s="17" t="n">
        <v>92.2847668</v>
      </c>
      <c r="E49" s="17" t="n">
        <v>69.6586878406781</v>
      </c>
    </row>
    <row r="50">
      <c r="A50" s="17" t="s">
        <v>33</v>
      </c>
      <c r="B50" s="17" t="s">
        <v>34</v>
      </c>
      <c r="C50" s="17" t="s">
        <v>19</v>
      </c>
      <c r="D50" s="17" t="n">
        <v>39914.491259</v>
      </c>
      <c r="E50" s="17" t="n">
        <v>1.2469768355709</v>
      </c>
    </row>
    <row r="51">
      <c r="A51" s="17" t="s">
        <v>35</v>
      </c>
      <c r="B51" s="17" t="s">
        <v>36</v>
      </c>
      <c r="C51" s="17" t="s">
        <v>16</v>
      </c>
      <c r="D51" s="17" t="n">
        <v>81.1985193</v>
      </c>
      <c r="E51" s="17" t="n">
        <v>50.6258171612426</v>
      </c>
    </row>
    <row r="52">
      <c r="A52" s="17" t="s">
        <v>35</v>
      </c>
      <c r="B52" s="17" t="s">
        <v>36</v>
      </c>
      <c r="C52" s="17" t="s">
        <v>18</v>
      </c>
      <c r="D52" s="17" t="n">
        <v>21.9738519</v>
      </c>
      <c r="E52" s="17" t="n">
        <v>59.3965202847095</v>
      </c>
    </row>
    <row r="53">
      <c r="A53" s="17" t="s">
        <v>35</v>
      </c>
      <c r="B53" s="17" t="s">
        <v>36</v>
      </c>
      <c r="C53" s="17" t="s">
        <v>19</v>
      </c>
      <c r="D53" s="17" t="n">
        <v>13140.9058487</v>
      </c>
      <c r="E53" s="17" t="n">
        <v>1.35350291017979</v>
      </c>
    </row>
    <row r="54">
      <c r="A54" s="17" t="s">
        <v>37</v>
      </c>
      <c r="B54" s="17" t="s">
        <v>38</v>
      </c>
      <c r="C54" s="17" t="s">
        <v>16</v>
      </c>
      <c r="D54" s="17" t="n">
        <v>72.0076803</v>
      </c>
      <c r="E54" s="17" t="n">
        <v>96.0423377787701</v>
      </c>
    </row>
    <row r="55">
      <c r="A55" s="17" t="s">
        <v>37</v>
      </c>
      <c r="B55" s="17" t="s">
        <v>38</v>
      </c>
      <c r="C55" s="17" t="s">
        <v>18</v>
      </c>
      <c r="D55" s="17" t="n">
        <v>265.6381863</v>
      </c>
      <c r="E55" s="17" t="n">
        <v>56.3553929695874</v>
      </c>
    </row>
    <row r="56">
      <c r="A56" s="17" t="s">
        <v>37</v>
      </c>
      <c r="B56" s="17" t="s">
        <v>38</v>
      </c>
      <c r="C56" s="17" t="s">
        <v>19</v>
      </c>
      <c r="D56" s="17" t="n">
        <v>50261.8538596</v>
      </c>
      <c r="E56" s="17" t="n">
        <v>1.9497490795191</v>
      </c>
    </row>
    <row r="57">
      <c r="A57" s="17" t="s">
        <v>39</v>
      </c>
      <c r="B57" s="17" t="s">
        <v>40</v>
      </c>
      <c r="C57" s="17" t="s">
        <v>16</v>
      </c>
      <c r="D57" s="17" t="n">
        <v>339.721024</v>
      </c>
      <c r="E57" s="17" t="n">
        <v>98.5721709997326</v>
      </c>
    </row>
    <row r="58">
      <c r="A58" s="17" t="s">
        <v>39</v>
      </c>
      <c r="B58" s="17" t="s">
        <v>40</v>
      </c>
      <c r="C58" s="17" t="s">
        <v>18</v>
      </c>
      <c r="D58" s="17" t="n">
        <v>1534.9165037</v>
      </c>
      <c r="E58" s="17" t="n">
        <v>44.336288256889</v>
      </c>
    </row>
    <row r="59">
      <c r="A59" s="17" t="s">
        <v>39</v>
      </c>
      <c r="B59" s="17" t="s">
        <v>40</v>
      </c>
      <c r="C59" s="17" t="s">
        <v>19</v>
      </c>
      <c r="D59" s="17" t="n">
        <v>257078.5388087</v>
      </c>
      <c r="E59" s="17" t="n">
        <v>2.01624841609617</v>
      </c>
    </row>
    <row r="60">
      <c r="A60" s="17" t="s">
        <v>41</v>
      </c>
      <c r="B60" s="17" t="s">
        <v>42</v>
      </c>
      <c r="C60" s="17" t="s">
        <v>16</v>
      </c>
      <c r="D60" s="17" t="n">
        <v>139.2833387</v>
      </c>
      <c r="E60" s="17" t="n">
        <v>30.3501381612502</v>
      </c>
    </row>
    <row r="61">
      <c r="A61" s="17" t="s">
        <v>41</v>
      </c>
      <c r="B61" s="17" t="s">
        <v>42</v>
      </c>
      <c r="C61" s="17" t="s">
        <v>18</v>
      </c>
      <c r="D61" s="17" t="n">
        <v>19.7618413</v>
      </c>
      <c r="E61" s="17" t="n">
        <v>70.1796513451465</v>
      </c>
    </row>
    <row r="62">
      <c r="A62" s="17" t="s">
        <v>41</v>
      </c>
      <c r="B62" s="17" t="s">
        <v>42</v>
      </c>
      <c r="C62" s="17" t="s">
        <v>19</v>
      </c>
      <c r="D62" s="17" t="n">
        <v>9605.1234183</v>
      </c>
      <c r="E62" s="17" t="n">
        <v>1.11639575395404</v>
      </c>
    </row>
    <row r="63">
      <c r="A63" t="s">
        <v>22</v>
      </c>
    </row>
    <row r="64">
      <c r="A64" t="s">
        <v>23</v>
      </c>
    </row>
    <row r="65">
      <c r="A65" t="s">
        <v>24</v>
      </c>
    </row>
    <row r="66">
      <c r="A66" t="s">
        <v>25</v>
      </c>
    </row>
    <row r="67">
      <c r="A67" t="s">
        <v>26</v>
      </c>
    </row>
    <row r="70">
      <c r="E70" s="7" t="str">
        <f>=HYPERLINK("#'Indice'!A1", "Ir al índice")</f>
      </c>
    </row>
    <row r="71">
      <c r="A71" s="4" t="s">
        <v>307</v>
      </c>
    </row>
    <row r="72">
      <c r="A72" s="5" t="s">
        <v>28</v>
      </c>
      <c r="B72" s="5" t="s">
        <v>10</v>
      </c>
      <c r="C72" s="5" t="s">
        <v>11</v>
      </c>
      <c r="D72" s="5" t="s">
        <v>304</v>
      </c>
      <c r="E72" s="5" t="s">
        <v>305</v>
      </c>
    </row>
    <row r="73">
      <c r="A73" s="18" t="s">
        <v>14</v>
      </c>
      <c r="B73" s="18" t="s">
        <v>15</v>
      </c>
      <c r="C73" s="18" t="s">
        <v>16</v>
      </c>
      <c r="D73" s="18" t="n">
        <v>29932.2081828</v>
      </c>
      <c r="E73" s="18" t="n">
        <v>6.13094942960661</v>
      </c>
    </row>
    <row r="74">
      <c r="A74" s="18" t="s">
        <v>14</v>
      </c>
      <c r="B74" s="18" t="s">
        <v>15</v>
      </c>
      <c r="C74" s="18" t="s">
        <v>17</v>
      </c>
      <c r="D74" s="18" t="n">
        <v>250.9619954</v>
      </c>
      <c r="E74" s="18" t="n">
        <v>40.6036430343049</v>
      </c>
    </row>
    <row r="75">
      <c r="A75" s="18" t="s">
        <v>14</v>
      </c>
      <c r="B75" s="18" t="s">
        <v>15</v>
      </c>
      <c r="C75" s="18" t="s">
        <v>18</v>
      </c>
      <c r="D75" s="18" t="n">
        <v>21465.7241352</v>
      </c>
      <c r="E75" s="18" t="n">
        <v>5.24522514866367</v>
      </c>
    </row>
    <row r="76">
      <c r="A76" s="18" t="s">
        <v>14</v>
      </c>
      <c r="B76" s="18" t="s">
        <v>15</v>
      </c>
      <c r="C76" s="18" t="s">
        <v>19</v>
      </c>
      <c r="D76" s="18" t="n">
        <v>2749475.8040865</v>
      </c>
      <c r="E76" s="18" t="n">
        <v>0.235622527775195</v>
      </c>
    </row>
    <row r="77">
      <c r="A77" s="18" t="s">
        <v>44</v>
      </c>
      <c r="B77" s="18" t="s">
        <v>45</v>
      </c>
      <c r="C77" s="18" t="s">
        <v>18</v>
      </c>
      <c r="D77" s="18" t="n">
        <v>19.1793242</v>
      </c>
      <c r="E77" s="18" t="n">
        <v>64.0302856601924</v>
      </c>
    </row>
    <row r="78">
      <c r="A78" s="18" t="s">
        <v>44</v>
      </c>
      <c r="B78" s="18" t="s">
        <v>45</v>
      </c>
      <c r="C78" s="18" t="s">
        <v>19</v>
      </c>
      <c r="D78" s="18" t="n">
        <v>3596.2249811</v>
      </c>
      <c r="E78" s="18" t="n">
        <v>2.47002755482142</v>
      </c>
    </row>
    <row r="79">
      <c r="A79" s="18" t="s">
        <v>46</v>
      </c>
      <c r="B79" s="18" t="s">
        <v>47</v>
      </c>
      <c r="C79" s="18" t="s">
        <v>18</v>
      </c>
      <c r="D79" s="18" t="n">
        <v>131.2256925</v>
      </c>
      <c r="E79" s="18" t="n">
        <v>70.2251056457666</v>
      </c>
    </row>
    <row r="80">
      <c r="A80" s="18" t="s">
        <v>46</v>
      </c>
      <c r="B80" s="18" t="s">
        <v>47</v>
      </c>
      <c r="C80" s="18" t="s">
        <v>19</v>
      </c>
      <c r="D80" s="18" t="n">
        <v>23714.6018168</v>
      </c>
      <c r="E80" s="18" t="n">
        <v>1.77532097746262</v>
      </c>
    </row>
    <row r="81">
      <c r="A81" s="18" t="s">
        <v>29</v>
      </c>
      <c r="B81" s="18" t="s">
        <v>30</v>
      </c>
      <c r="C81" s="18" t="s">
        <v>16</v>
      </c>
      <c r="D81" s="18" t="n">
        <v>207.9637068</v>
      </c>
      <c r="E81" s="18" t="n">
        <v>49.9058304728049</v>
      </c>
    </row>
    <row r="82">
      <c r="A82" s="18" t="s">
        <v>29</v>
      </c>
      <c r="B82" s="18" t="s">
        <v>30</v>
      </c>
      <c r="C82" s="18" t="s">
        <v>18</v>
      </c>
      <c r="D82" s="18" t="n">
        <v>65.8692953</v>
      </c>
      <c r="E82" s="18" t="n">
        <v>100</v>
      </c>
    </row>
    <row r="83">
      <c r="A83" s="18" t="s">
        <v>29</v>
      </c>
      <c r="B83" s="18" t="s">
        <v>30</v>
      </c>
      <c r="C83" s="18" t="s">
        <v>19</v>
      </c>
      <c r="D83" s="18" t="n">
        <v>44841.6370681</v>
      </c>
      <c r="E83" s="18" t="n">
        <v>1.92572065426353</v>
      </c>
    </row>
    <row r="84">
      <c r="A84" s="18" t="s">
        <v>31</v>
      </c>
      <c r="B84" s="18" t="s">
        <v>32</v>
      </c>
      <c r="C84" s="18" t="s">
        <v>16</v>
      </c>
      <c r="D84" s="18" t="n">
        <v>569.6204053</v>
      </c>
      <c r="E84" s="18" t="n">
        <v>27.6796938068275</v>
      </c>
    </row>
    <row r="85">
      <c r="A85" s="18" t="s">
        <v>31</v>
      </c>
      <c r="B85" s="18" t="s">
        <v>32</v>
      </c>
      <c r="C85" s="18" t="s">
        <v>18</v>
      </c>
      <c r="D85" s="18" t="n">
        <v>58.5892051</v>
      </c>
      <c r="E85" s="18" t="n">
        <v>50.4419213620465</v>
      </c>
    </row>
    <row r="86">
      <c r="A86" s="18" t="s">
        <v>31</v>
      </c>
      <c r="B86" s="18" t="s">
        <v>32</v>
      </c>
      <c r="C86" s="18" t="s">
        <v>19</v>
      </c>
      <c r="D86" s="18" t="n">
        <v>7670.3718697</v>
      </c>
      <c r="E86" s="18" t="n">
        <v>2.21829528111406</v>
      </c>
    </row>
    <row r="87">
      <c r="A87" s="18" t="s">
        <v>48</v>
      </c>
      <c r="B87" s="18" t="s">
        <v>49</v>
      </c>
      <c r="C87" s="18" t="s">
        <v>16</v>
      </c>
      <c r="D87" s="18" t="n">
        <v>64.8041701</v>
      </c>
      <c r="E87" s="18" t="n">
        <v>53.6231613157298</v>
      </c>
    </row>
    <row r="88">
      <c r="A88" s="18" t="s">
        <v>48</v>
      </c>
      <c r="B88" s="18" t="s">
        <v>49</v>
      </c>
      <c r="C88" s="18" t="s">
        <v>18</v>
      </c>
      <c r="D88" s="18" t="n">
        <v>5.1857796</v>
      </c>
      <c r="E88" s="18" t="n">
        <v>100</v>
      </c>
    </row>
    <row r="89">
      <c r="A89" s="18" t="s">
        <v>48</v>
      </c>
      <c r="B89" s="18" t="s">
        <v>49</v>
      </c>
      <c r="C89" s="18" t="s">
        <v>19</v>
      </c>
      <c r="D89" s="18" t="n">
        <v>7423.7236664</v>
      </c>
      <c r="E89" s="18" t="n">
        <v>2.62349747209836</v>
      </c>
    </row>
    <row r="90">
      <c r="A90" s="18" t="s">
        <v>50</v>
      </c>
      <c r="B90" s="18" t="s">
        <v>51</v>
      </c>
      <c r="C90" s="18" t="s">
        <v>16</v>
      </c>
      <c r="D90" s="18" t="n">
        <v>147.9507245</v>
      </c>
      <c r="E90" s="18" t="n">
        <v>70.250557304867</v>
      </c>
    </row>
    <row r="91">
      <c r="A91" s="18" t="s">
        <v>50</v>
      </c>
      <c r="B91" s="18" t="s">
        <v>51</v>
      </c>
      <c r="C91" s="18" t="s">
        <v>18</v>
      </c>
      <c r="D91" s="18" t="n">
        <v>281.1295186</v>
      </c>
      <c r="E91" s="18" t="n">
        <v>44.0091573161383</v>
      </c>
    </row>
    <row r="92">
      <c r="A92" s="18" t="s">
        <v>50</v>
      </c>
      <c r="B92" s="18" t="s">
        <v>51</v>
      </c>
      <c r="C92" s="18" t="s">
        <v>19</v>
      </c>
      <c r="D92" s="18" t="n">
        <v>48679.6787226</v>
      </c>
      <c r="E92" s="18" t="n">
        <v>1.49017743287122</v>
      </c>
    </row>
    <row r="93">
      <c r="A93" s="18" t="s">
        <v>33</v>
      </c>
      <c r="B93" s="18" t="s">
        <v>34</v>
      </c>
      <c r="C93" s="18" t="s">
        <v>16</v>
      </c>
      <c r="D93" s="18" t="n">
        <v>324.5851217</v>
      </c>
      <c r="E93" s="18" t="n">
        <v>39.7654995404677</v>
      </c>
    </row>
    <row r="94">
      <c r="A94" s="18" t="s">
        <v>33</v>
      </c>
      <c r="B94" s="18" t="s">
        <v>34</v>
      </c>
      <c r="C94" s="18" t="s">
        <v>18</v>
      </c>
      <c r="D94" s="18" t="n">
        <v>91.1530898</v>
      </c>
      <c r="E94" s="18" t="n">
        <v>70.512580368241</v>
      </c>
    </row>
    <row r="95">
      <c r="A95" s="18" t="s">
        <v>33</v>
      </c>
      <c r="B95" s="18" t="s">
        <v>34</v>
      </c>
      <c r="C95" s="18" t="s">
        <v>19</v>
      </c>
      <c r="D95" s="18" t="n">
        <v>39292.068909</v>
      </c>
      <c r="E95" s="18" t="n">
        <v>1.26474259078853</v>
      </c>
    </row>
    <row r="96">
      <c r="A96" s="18" t="s">
        <v>52</v>
      </c>
      <c r="B96" s="18" t="s">
        <v>53</v>
      </c>
      <c r="C96" s="18" t="s">
        <v>16</v>
      </c>
      <c r="D96" s="18" t="n">
        <v>123.2838596</v>
      </c>
      <c r="E96" s="18" t="n">
        <v>73.8160489495521</v>
      </c>
    </row>
    <row r="97">
      <c r="A97" s="18" t="s">
        <v>52</v>
      </c>
      <c r="B97" s="18" t="s">
        <v>53</v>
      </c>
      <c r="C97" s="18" t="s">
        <v>18</v>
      </c>
      <c r="D97" s="18" t="n">
        <v>474.2028707</v>
      </c>
      <c r="E97" s="18" t="n">
        <v>45.7281017347492</v>
      </c>
    </row>
    <row r="98">
      <c r="A98" s="18" t="s">
        <v>52</v>
      </c>
      <c r="B98" s="18" t="s">
        <v>53</v>
      </c>
      <c r="C98" s="18" t="s">
        <v>19</v>
      </c>
      <c r="D98" s="18" t="n">
        <v>55822.2655821</v>
      </c>
      <c r="E98" s="18" t="n">
        <v>2.12313907768559</v>
      </c>
    </row>
    <row r="99">
      <c r="A99" s="18" t="s">
        <v>54</v>
      </c>
      <c r="B99" s="18" t="s">
        <v>55</v>
      </c>
      <c r="C99" s="18" t="s">
        <v>18</v>
      </c>
      <c r="D99" s="18" t="n">
        <v>7.1296596</v>
      </c>
      <c r="E99" s="18" t="n">
        <v>99.9999999999999</v>
      </c>
    </row>
    <row r="100">
      <c r="A100" s="18" t="s">
        <v>54</v>
      </c>
      <c r="B100" s="18" t="s">
        <v>55</v>
      </c>
      <c r="C100" s="18" t="s">
        <v>19</v>
      </c>
      <c r="D100" s="18" t="n">
        <v>4741.8125832</v>
      </c>
      <c r="E100" s="18" t="n">
        <v>2.23189644358006</v>
      </c>
    </row>
    <row r="101">
      <c r="A101" s="18" t="s">
        <v>35</v>
      </c>
      <c r="B101" s="18" t="s">
        <v>36</v>
      </c>
      <c r="C101" s="18" t="s">
        <v>18</v>
      </c>
      <c r="D101" s="18" t="n">
        <v>5.9465202</v>
      </c>
      <c r="E101" s="18" t="n">
        <v>100</v>
      </c>
    </row>
    <row r="102">
      <c r="A102" s="18" t="s">
        <v>35</v>
      </c>
      <c r="B102" s="18" t="s">
        <v>36</v>
      </c>
      <c r="C102" s="18" t="s">
        <v>19</v>
      </c>
      <c r="D102" s="18" t="n">
        <v>6328.5988123</v>
      </c>
      <c r="E102" s="18" t="n">
        <v>2.29978015768883</v>
      </c>
    </row>
    <row r="103">
      <c r="A103" s="18" t="s">
        <v>56</v>
      </c>
      <c r="B103" s="18" t="s">
        <v>57</v>
      </c>
      <c r="C103" s="18" t="s">
        <v>16</v>
      </c>
      <c r="D103" s="18" t="n">
        <v>53.6958368</v>
      </c>
      <c r="E103" s="18" t="n">
        <v>100</v>
      </c>
    </row>
    <row r="104">
      <c r="A104" s="18" t="s">
        <v>56</v>
      </c>
      <c r="B104" s="18" t="s">
        <v>57</v>
      </c>
      <c r="C104" s="18" t="s">
        <v>18</v>
      </c>
      <c r="D104" s="18" t="n">
        <v>227.7063217</v>
      </c>
      <c r="E104" s="18" t="n">
        <v>50.9632340121098</v>
      </c>
    </row>
    <row r="105">
      <c r="A105" s="18" t="s">
        <v>56</v>
      </c>
      <c r="B105" s="18" t="s">
        <v>57</v>
      </c>
      <c r="C105" s="18" t="s">
        <v>19</v>
      </c>
      <c r="D105" s="18" t="n">
        <v>43734.9680733</v>
      </c>
      <c r="E105" s="18" t="n">
        <v>1.411581867316</v>
      </c>
    </row>
    <row r="106">
      <c r="A106" s="18" t="s">
        <v>37</v>
      </c>
      <c r="B106" s="18" t="s">
        <v>38</v>
      </c>
      <c r="C106" s="18" t="s">
        <v>16</v>
      </c>
      <c r="D106" s="18" t="n">
        <v>69.1285249</v>
      </c>
      <c r="E106" s="18" t="n">
        <v>99.9999999999999</v>
      </c>
    </row>
    <row r="107">
      <c r="A107" s="18" t="s">
        <v>37</v>
      </c>
      <c r="B107" s="18" t="s">
        <v>38</v>
      </c>
      <c r="C107" s="18" t="s">
        <v>18</v>
      </c>
      <c r="D107" s="18" t="n">
        <v>252.3049547</v>
      </c>
      <c r="E107" s="18" t="n">
        <v>59.3056542373462</v>
      </c>
    </row>
    <row r="108">
      <c r="A108" s="18" t="s">
        <v>37</v>
      </c>
      <c r="B108" s="18" t="s">
        <v>38</v>
      </c>
      <c r="C108" s="18" t="s">
        <v>19</v>
      </c>
      <c r="D108" s="18" t="n">
        <v>49580.5908461</v>
      </c>
      <c r="E108" s="18" t="n">
        <v>1.9764981890013</v>
      </c>
    </row>
    <row r="109">
      <c r="A109" s="18" t="s">
        <v>58</v>
      </c>
      <c r="B109" s="18" t="s">
        <v>59</v>
      </c>
      <c r="C109" s="18" t="s">
        <v>16</v>
      </c>
      <c r="D109" s="18" t="n">
        <v>33.8237021</v>
      </c>
      <c r="E109" s="18" t="n">
        <v>58.1065697542675</v>
      </c>
    </row>
    <row r="110">
      <c r="A110" s="18" t="s">
        <v>58</v>
      </c>
      <c r="B110" s="18" t="s">
        <v>59</v>
      </c>
      <c r="C110" s="18" t="s">
        <v>18</v>
      </c>
      <c r="D110" s="18" t="n">
        <v>36.7317358</v>
      </c>
      <c r="E110" s="18" t="n">
        <v>70.1975294047602</v>
      </c>
    </row>
    <row r="111">
      <c r="A111" s="18" t="s">
        <v>58</v>
      </c>
      <c r="B111" s="18" t="s">
        <v>59</v>
      </c>
      <c r="C111" s="18" t="s">
        <v>19</v>
      </c>
      <c r="D111" s="18" t="n">
        <v>9256.2940036</v>
      </c>
      <c r="E111" s="18" t="n">
        <v>2.28160491602748</v>
      </c>
    </row>
    <row r="112">
      <c r="A112" s="18" t="s">
        <v>39</v>
      </c>
      <c r="B112" s="18" t="s">
        <v>40</v>
      </c>
      <c r="C112" s="18" t="s">
        <v>16</v>
      </c>
      <c r="D112" s="18" t="n">
        <v>334.8530109</v>
      </c>
      <c r="E112" s="18" t="n">
        <v>100</v>
      </c>
    </row>
    <row r="113">
      <c r="A113" s="18" t="s">
        <v>39</v>
      </c>
      <c r="B113" s="18" t="s">
        <v>40</v>
      </c>
      <c r="C113" s="18" t="s">
        <v>18</v>
      </c>
      <c r="D113" s="18" t="n">
        <v>1534.9165037</v>
      </c>
      <c r="E113" s="18" t="n">
        <v>44.336288256889</v>
      </c>
    </row>
    <row r="114">
      <c r="A114" s="18" t="s">
        <v>39</v>
      </c>
      <c r="B114" s="18" t="s">
        <v>40</v>
      </c>
      <c r="C114" s="18" t="s">
        <v>19</v>
      </c>
      <c r="D114" s="18" t="n">
        <v>255412.2863329</v>
      </c>
      <c r="E114" s="18" t="n">
        <v>2.02937550578923</v>
      </c>
    </row>
    <row r="115">
      <c r="A115" s="18" t="s">
        <v>41</v>
      </c>
      <c r="B115" s="18" t="s">
        <v>42</v>
      </c>
      <c r="C115" s="18" t="s">
        <v>16</v>
      </c>
      <c r="D115" s="18" t="n">
        <v>7.1690757</v>
      </c>
      <c r="E115" s="18" t="n">
        <v>100</v>
      </c>
    </row>
    <row r="116">
      <c r="A116" s="18" t="s">
        <v>41</v>
      </c>
      <c r="B116" s="18" t="s">
        <v>42</v>
      </c>
      <c r="C116" s="18" t="s">
        <v>18</v>
      </c>
      <c r="D116" s="18" t="n">
        <v>19.7618413</v>
      </c>
      <c r="E116" s="18" t="n">
        <v>70.1796513451465</v>
      </c>
    </row>
    <row r="117">
      <c r="A117" s="18" t="s">
        <v>41</v>
      </c>
      <c r="B117" s="18" t="s">
        <v>42</v>
      </c>
      <c r="C117" s="18" t="s">
        <v>19</v>
      </c>
      <c r="D117" s="18" t="n">
        <v>6763.045906</v>
      </c>
      <c r="E117" s="18" t="n">
        <v>1.31937095530181</v>
      </c>
    </row>
    <row r="118">
      <c r="A118" s="18" t="s">
        <v>60</v>
      </c>
      <c r="B118" s="18" t="s">
        <v>61</v>
      </c>
      <c r="C118" s="18" t="s">
        <v>18</v>
      </c>
      <c r="D118" s="18" t="n">
        <v>5.338945</v>
      </c>
      <c r="E118" s="18" t="n">
        <v>100</v>
      </c>
    </row>
    <row r="119">
      <c r="A119" s="18" t="s">
        <v>60</v>
      </c>
      <c r="B119" s="18" t="s">
        <v>61</v>
      </c>
      <c r="C119" s="18" t="s">
        <v>19</v>
      </c>
      <c r="D119" s="18" t="n">
        <v>3102.1118224</v>
      </c>
      <c r="E119" s="18" t="n">
        <v>1.89092050374191</v>
      </c>
    </row>
    <row r="120">
      <c r="A120" s="18" t="s">
        <v>62</v>
      </c>
      <c r="B120" s="18" t="s">
        <v>63</v>
      </c>
      <c r="C120" s="18" t="s">
        <v>16</v>
      </c>
      <c r="D120" s="18" t="n">
        <v>39.8851359</v>
      </c>
      <c r="E120" s="18" t="n">
        <v>29.7366223776811</v>
      </c>
    </row>
    <row r="121">
      <c r="A121" s="18" t="s">
        <v>62</v>
      </c>
      <c r="B121" s="18" t="s">
        <v>63</v>
      </c>
      <c r="C121" s="18" t="s">
        <v>17</v>
      </c>
      <c r="D121" s="18" t="n">
        <v>3.2211816</v>
      </c>
      <c r="E121" s="18" t="n">
        <v>100</v>
      </c>
    </row>
    <row r="122">
      <c r="A122" s="18" t="s">
        <v>62</v>
      </c>
      <c r="B122" s="18" t="s">
        <v>63</v>
      </c>
      <c r="C122" s="18" t="s">
        <v>18</v>
      </c>
      <c r="D122" s="18" t="n">
        <v>28.2410084</v>
      </c>
      <c r="E122" s="18" t="n">
        <v>38.0413337437686</v>
      </c>
    </row>
    <row r="123">
      <c r="A123" s="18" t="s">
        <v>62</v>
      </c>
      <c r="B123" s="18" t="s">
        <v>63</v>
      </c>
      <c r="C123" s="18" t="s">
        <v>19</v>
      </c>
      <c r="D123" s="18" t="n">
        <v>2811.4213998</v>
      </c>
      <c r="E123" s="18" t="n">
        <v>2.50582353530765</v>
      </c>
    </row>
    <row r="124">
      <c r="A124" s="18" t="s">
        <v>64</v>
      </c>
      <c r="B124" s="18" t="s">
        <v>65</v>
      </c>
      <c r="C124" s="18" t="s">
        <v>19</v>
      </c>
      <c r="D124" s="18" t="n">
        <v>3837.979408</v>
      </c>
      <c r="E124" s="18" t="n">
        <v>2.81376203423094</v>
      </c>
    </row>
    <row r="125">
      <c r="A125" s="18" t="s">
        <v>66</v>
      </c>
      <c r="B125" s="18" t="s">
        <v>67</v>
      </c>
      <c r="C125" s="18" t="s">
        <v>16</v>
      </c>
      <c r="D125" s="18" t="n">
        <v>38.6589553</v>
      </c>
      <c r="E125" s="18" t="n">
        <v>99.9999999999999</v>
      </c>
    </row>
    <row r="126">
      <c r="A126" s="18" t="s">
        <v>66</v>
      </c>
      <c r="B126" s="18" t="s">
        <v>67</v>
      </c>
      <c r="C126" s="18" t="s">
        <v>18</v>
      </c>
      <c r="D126" s="18" t="n">
        <v>47.601741</v>
      </c>
      <c r="E126" s="18" t="n">
        <v>54.6048842156176</v>
      </c>
    </row>
    <row r="127">
      <c r="A127" s="18" t="s">
        <v>66</v>
      </c>
      <c r="B127" s="18" t="s">
        <v>67</v>
      </c>
      <c r="C127" s="18" t="s">
        <v>19</v>
      </c>
      <c r="D127" s="18" t="n">
        <v>6907.9024466</v>
      </c>
      <c r="E127" s="18" t="n">
        <v>3.1294818478887</v>
      </c>
    </row>
    <row r="128">
      <c r="A128" s="18" t="s">
        <v>68</v>
      </c>
      <c r="B128" s="18" t="s">
        <v>69</v>
      </c>
      <c r="C128" s="18" t="s">
        <v>16</v>
      </c>
      <c r="D128" s="18" t="n">
        <v>2.6652925</v>
      </c>
      <c r="E128" s="18" t="n">
        <v>69.5727882823567</v>
      </c>
    </row>
    <row r="129">
      <c r="A129" s="18" t="s">
        <v>68</v>
      </c>
      <c r="B129" s="18" t="s">
        <v>69</v>
      </c>
      <c r="C129" s="18" t="s">
        <v>18</v>
      </c>
      <c r="D129" s="18" t="n">
        <v>1.2815832</v>
      </c>
      <c r="E129" s="18" t="n">
        <v>100</v>
      </c>
    </row>
    <row r="130">
      <c r="A130" s="18" t="s">
        <v>68</v>
      </c>
      <c r="B130" s="18" t="s">
        <v>69</v>
      </c>
      <c r="C130" s="18" t="s">
        <v>19</v>
      </c>
      <c r="D130" s="18" t="n">
        <v>570.9175899</v>
      </c>
      <c r="E130" s="18" t="n">
        <v>3.22364017094807</v>
      </c>
    </row>
    <row r="131">
      <c r="A131" s="18" t="s">
        <v>70</v>
      </c>
      <c r="B131" s="18" t="s">
        <v>71</v>
      </c>
      <c r="C131" s="18" t="s">
        <v>16</v>
      </c>
      <c r="D131" s="18" t="n">
        <v>55.9353544</v>
      </c>
      <c r="E131" s="18" t="n">
        <v>100</v>
      </c>
    </row>
    <row r="132">
      <c r="A132" s="18" t="s">
        <v>70</v>
      </c>
      <c r="B132" s="18" t="s">
        <v>71</v>
      </c>
      <c r="C132" s="18" t="s">
        <v>17</v>
      </c>
      <c r="D132" s="18" t="n">
        <v>50.7914584</v>
      </c>
      <c r="E132" s="18" t="n">
        <v>100</v>
      </c>
    </row>
    <row r="133">
      <c r="A133" s="18" t="s">
        <v>70</v>
      </c>
      <c r="B133" s="18" t="s">
        <v>71</v>
      </c>
      <c r="C133" s="18" t="s">
        <v>18</v>
      </c>
      <c r="D133" s="18" t="n">
        <v>77.2104816</v>
      </c>
      <c r="E133" s="18" t="n">
        <v>99.9999999999998</v>
      </c>
    </row>
    <row r="134">
      <c r="A134" s="18" t="s">
        <v>70</v>
      </c>
      <c r="B134" s="18" t="s">
        <v>71</v>
      </c>
      <c r="C134" s="18" t="s">
        <v>19</v>
      </c>
      <c r="D134" s="18" t="n">
        <v>42497.6060996</v>
      </c>
      <c r="E134" s="18" t="n">
        <v>1.69094664811499</v>
      </c>
    </row>
    <row r="135">
      <c r="A135" t="s">
        <v>22</v>
      </c>
    </row>
    <row r="136">
      <c r="A136" t="s">
        <v>23</v>
      </c>
    </row>
    <row r="137">
      <c r="A137" t="s">
        <v>24</v>
      </c>
    </row>
    <row r="138">
      <c r="A138" t="s">
        <v>25</v>
      </c>
    </row>
    <row r="139">
      <c r="A139" t="s">
        <v>26</v>
      </c>
    </row>
    <row r="142">
      <c r="E142" s="7" t="str">
        <f>=HYPERLINK("#'Indice'!A1", "Ir al índice")</f>
      </c>
    </row>
    <row r="143">
      <c r="A143" s="4" t="s">
        <v>308</v>
      </c>
    </row>
    <row r="144">
      <c r="A144" s="5" t="s">
        <v>28</v>
      </c>
      <c r="B144" s="5" t="s">
        <v>73</v>
      </c>
      <c r="C144" s="5" t="s">
        <v>11</v>
      </c>
      <c r="D144" s="5" t="s">
        <v>304</v>
      </c>
      <c r="E144" s="5" t="s">
        <v>305</v>
      </c>
    </row>
    <row r="145">
      <c r="A145" s="19" t="s">
        <v>74</v>
      </c>
      <c r="B145" s="19" t="s">
        <v>75</v>
      </c>
      <c r="C145" s="19" t="s">
        <v>16</v>
      </c>
      <c r="D145" s="19" t="n">
        <v>478.9313717</v>
      </c>
      <c r="E145" s="19" t="n">
        <v>28.272067688449</v>
      </c>
    </row>
    <row r="146">
      <c r="A146" s="19" t="s">
        <v>74</v>
      </c>
      <c r="B146" s="19" t="s">
        <v>75</v>
      </c>
      <c r="C146" s="19" t="s">
        <v>17</v>
      </c>
      <c r="D146" s="19" t="n">
        <v>82.5977226</v>
      </c>
      <c r="E146" s="19" t="n">
        <v>82.9168393290607</v>
      </c>
    </row>
    <row r="147">
      <c r="A147" s="19" t="s">
        <v>74</v>
      </c>
      <c r="B147" s="19" t="s">
        <v>75</v>
      </c>
      <c r="C147" s="19" t="s">
        <v>18</v>
      </c>
      <c r="D147" s="19" t="n">
        <v>768.5401951</v>
      </c>
      <c r="E147" s="19" t="n">
        <v>22.8286356378998</v>
      </c>
    </row>
    <row r="148">
      <c r="A148" s="19" t="s">
        <v>74</v>
      </c>
      <c r="B148" s="19" t="s">
        <v>75</v>
      </c>
      <c r="C148" s="19" t="s">
        <v>19</v>
      </c>
      <c r="D148" s="19" t="n">
        <v>228758.7225511</v>
      </c>
      <c r="E148" s="19" t="n">
        <v>0.691719057278261</v>
      </c>
    </row>
    <row r="149">
      <c r="A149" s="19" t="s">
        <v>76</v>
      </c>
      <c r="B149" s="19" t="s">
        <v>77</v>
      </c>
      <c r="C149" s="19" t="s">
        <v>16</v>
      </c>
      <c r="D149" s="19" t="n">
        <v>328.5488364</v>
      </c>
      <c r="E149" s="19" t="n">
        <v>28.5561972515613</v>
      </c>
    </row>
    <row r="150">
      <c r="A150" s="19" t="s">
        <v>76</v>
      </c>
      <c r="B150" s="19" t="s">
        <v>77</v>
      </c>
      <c r="C150" s="19" t="s">
        <v>17</v>
      </c>
      <c r="D150" s="19" t="n">
        <v>6.638533</v>
      </c>
      <c r="E150" s="19" t="n">
        <v>100</v>
      </c>
    </row>
    <row r="151">
      <c r="A151" s="19" t="s">
        <v>76</v>
      </c>
      <c r="B151" s="19" t="s">
        <v>77</v>
      </c>
      <c r="C151" s="19" t="s">
        <v>18</v>
      </c>
      <c r="D151" s="19" t="n">
        <v>425.9461014</v>
      </c>
      <c r="E151" s="19" t="n">
        <v>31.5194416403814</v>
      </c>
    </row>
    <row r="152">
      <c r="A152" s="19" t="s">
        <v>76</v>
      </c>
      <c r="B152" s="19" t="s">
        <v>77</v>
      </c>
      <c r="C152" s="19" t="s">
        <v>19</v>
      </c>
      <c r="D152" s="19" t="n">
        <v>77261.0218634</v>
      </c>
      <c r="E152" s="19" t="n">
        <v>1.67451996957005</v>
      </c>
    </row>
    <row r="153">
      <c r="A153" s="19" t="s">
        <v>78</v>
      </c>
      <c r="B153" s="19" t="s">
        <v>79</v>
      </c>
      <c r="C153" s="19" t="s">
        <v>16</v>
      </c>
      <c r="D153" s="19" t="n">
        <v>585.4303546</v>
      </c>
      <c r="E153" s="19" t="n">
        <v>28.386171961857</v>
      </c>
    </row>
    <row r="154">
      <c r="A154" s="19" t="s">
        <v>78</v>
      </c>
      <c r="B154" s="19" t="s">
        <v>79</v>
      </c>
      <c r="C154" s="19" t="s">
        <v>18</v>
      </c>
      <c r="D154" s="19" t="n">
        <v>317.4547843</v>
      </c>
      <c r="E154" s="19" t="n">
        <v>24.3013874596803</v>
      </c>
    </row>
    <row r="155">
      <c r="A155" s="19" t="s">
        <v>78</v>
      </c>
      <c r="B155" s="19" t="s">
        <v>79</v>
      </c>
      <c r="C155" s="19" t="s">
        <v>19</v>
      </c>
      <c r="D155" s="19" t="n">
        <v>38161.46918</v>
      </c>
      <c r="E155" s="19" t="n">
        <v>1.4250802154392</v>
      </c>
    </row>
    <row r="156">
      <c r="A156" s="19" t="s">
        <v>80</v>
      </c>
      <c r="B156" s="19" t="s">
        <v>81</v>
      </c>
      <c r="C156" s="19" t="s">
        <v>16</v>
      </c>
      <c r="D156" s="19" t="n">
        <v>1192.1336301</v>
      </c>
      <c r="E156" s="19" t="n">
        <v>21.5004715545937</v>
      </c>
    </row>
    <row r="157">
      <c r="A157" s="19" t="s">
        <v>80</v>
      </c>
      <c r="B157" s="19" t="s">
        <v>81</v>
      </c>
      <c r="C157" s="19" t="s">
        <v>18</v>
      </c>
      <c r="D157" s="19" t="n">
        <v>991.5197042</v>
      </c>
      <c r="E157" s="19" t="n">
        <v>20.897157200053</v>
      </c>
    </row>
    <row r="158">
      <c r="A158" s="19" t="s">
        <v>80</v>
      </c>
      <c r="B158" s="19" t="s">
        <v>81</v>
      </c>
      <c r="C158" s="19" t="s">
        <v>19</v>
      </c>
      <c r="D158" s="19" t="n">
        <v>133470.0026006</v>
      </c>
      <c r="E158" s="19" t="n">
        <v>1.04634300066286</v>
      </c>
    </row>
    <row r="159">
      <c r="A159" s="19" t="s">
        <v>82</v>
      </c>
      <c r="B159" s="19" t="s">
        <v>83</v>
      </c>
      <c r="C159" s="19" t="s">
        <v>16</v>
      </c>
      <c r="D159" s="19" t="n">
        <v>1154.9025944</v>
      </c>
      <c r="E159" s="19" t="n">
        <v>20.3414774490401</v>
      </c>
    </row>
    <row r="160">
      <c r="A160" s="19" t="s">
        <v>82</v>
      </c>
      <c r="B160" s="19" t="s">
        <v>83</v>
      </c>
      <c r="C160" s="19" t="s">
        <v>18</v>
      </c>
      <c r="D160" s="19" t="n">
        <v>1294.5286189</v>
      </c>
      <c r="E160" s="19" t="n">
        <v>18.4652638671646</v>
      </c>
    </row>
    <row r="161">
      <c r="A161" s="19" t="s">
        <v>82</v>
      </c>
      <c r="B161" s="19" t="s">
        <v>83</v>
      </c>
      <c r="C161" s="19" t="s">
        <v>19</v>
      </c>
      <c r="D161" s="19" t="n">
        <v>126239.4899321</v>
      </c>
      <c r="E161" s="19" t="n">
        <v>1.02240972380049</v>
      </c>
    </row>
    <row r="162">
      <c r="A162" s="19" t="s">
        <v>84</v>
      </c>
      <c r="B162" s="19" t="s">
        <v>85</v>
      </c>
      <c r="C162" s="19" t="s">
        <v>16</v>
      </c>
      <c r="D162" s="19" t="n">
        <v>451.3715401</v>
      </c>
      <c r="E162" s="19" t="n">
        <v>33.4186298793542</v>
      </c>
    </row>
    <row r="163">
      <c r="A163" s="19" t="s">
        <v>84</v>
      </c>
      <c r="B163" s="19" t="s">
        <v>85</v>
      </c>
      <c r="C163" s="19" t="s">
        <v>18</v>
      </c>
      <c r="D163" s="19" t="n">
        <v>383.4614914</v>
      </c>
      <c r="E163" s="19" t="n">
        <v>38.2967601085023</v>
      </c>
    </row>
    <row r="164">
      <c r="A164" s="19" t="s">
        <v>84</v>
      </c>
      <c r="B164" s="19" t="s">
        <v>85</v>
      </c>
      <c r="C164" s="19" t="s">
        <v>19</v>
      </c>
      <c r="D164" s="19" t="n">
        <v>69597.0232683</v>
      </c>
      <c r="E164" s="19" t="n">
        <v>1.19705533212809</v>
      </c>
    </row>
    <row r="165">
      <c r="A165" s="19" t="s">
        <v>86</v>
      </c>
      <c r="B165" s="19" t="s">
        <v>87</v>
      </c>
      <c r="C165" s="19" t="s">
        <v>16</v>
      </c>
      <c r="D165" s="19" t="n">
        <v>2573.5479041</v>
      </c>
      <c r="E165" s="19" t="n">
        <v>17.8955725508213</v>
      </c>
    </row>
    <row r="166">
      <c r="A166" s="19" t="s">
        <v>86</v>
      </c>
      <c r="B166" s="19" t="s">
        <v>87</v>
      </c>
      <c r="C166" s="19" t="s">
        <v>17</v>
      </c>
      <c r="D166" s="19" t="n">
        <v>53.1902068</v>
      </c>
      <c r="E166" s="19" t="n">
        <v>99.9999999999997</v>
      </c>
    </row>
    <row r="167">
      <c r="A167" s="19" t="s">
        <v>86</v>
      </c>
      <c r="B167" s="19" t="s">
        <v>87</v>
      </c>
      <c r="C167" s="19" t="s">
        <v>18</v>
      </c>
      <c r="D167" s="19" t="n">
        <v>2852.7140261</v>
      </c>
      <c r="E167" s="19" t="n">
        <v>16.565554251524</v>
      </c>
    </row>
    <row r="168">
      <c r="A168" s="19" t="s">
        <v>86</v>
      </c>
      <c r="B168" s="19" t="s">
        <v>87</v>
      </c>
      <c r="C168" s="19" t="s">
        <v>19</v>
      </c>
      <c r="D168" s="19" t="n">
        <v>228213.0534845</v>
      </c>
      <c r="E168" s="19" t="n">
        <v>0.973629820857406</v>
      </c>
    </row>
    <row r="169">
      <c r="A169" s="19" t="s">
        <v>88</v>
      </c>
      <c r="B169" s="19" t="s">
        <v>89</v>
      </c>
      <c r="C169" s="19" t="s">
        <v>16</v>
      </c>
      <c r="D169" s="19" t="n">
        <v>1893.3694846</v>
      </c>
      <c r="E169" s="19" t="n">
        <v>16.3019421547623</v>
      </c>
    </row>
    <row r="170">
      <c r="A170" s="19" t="s">
        <v>88</v>
      </c>
      <c r="B170" s="19" t="s">
        <v>89</v>
      </c>
      <c r="C170" s="19" t="s">
        <v>18</v>
      </c>
      <c r="D170" s="19" t="n">
        <v>4074.8191618</v>
      </c>
      <c r="E170" s="19" t="n">
        <v>11.2174124606748</v>
      </c>
    </row>
    <row r="171">
      <c r="A171" s="19" t="s">
        <v>88</v>
      </c>
      <c r="B171" s="19" t="s">
        <v>89</v>
      </c>
      <c r="C171" s="19" t="s">
        <v>19</v>
      </c>
      <c r="D171" s="19" t="n">
        <v>359115.6576797</v>
      </c>
      <c r="E171" s="19" t="n">
        <v>0.646343823239294</v>
      </c>
    </row>
    <row r="172">
      <c r="A172" s="19" t="s">
        <v>90</v>
      </c>
      <c r="B172" s="19" t="s">
        <v>91</v>
      </c>
      <c r="C172" s="19" t="s">
        <v>16</v>
      </c>
      <c r="D172" s="19" t="n">
        <v>415.4230233</v>
      </c>
      <c r="E172" s="19" t="n">
        <v>33.9255409810816</v>
      </c>
    </row>
    <row r="173">
      <c r="A173" s="19" t="s">
        <v>90</v>
      </c>
      <c r="B173" s="19" t="s">
        <v>91</v>
      </c>
      <c r="C173" s="19" t="s">
        <v>18</v>
      </c>
      <c r="D173" s="19" t="n">
        <v>899.2956748</v>
      </c>
      <c r="E173" s="19" t="n">
        <v>22.6451171492611</v>
      </c>
    </row>
    <row r="174">
      <c r="A174" s="19" t="s">
        <v>90</v>
      </c>
      <c r="B174" s="19" t="s">
        <v>91</v>
      </c>
      <c r="C174" s="19" t="s">
        <v>19</v>
      </c>
      <c r="D174" s="19" t="n">
        <v>145462.1819301</v>
      </c>
      <c r="E174" s="19" t="n">
        <v>0.631063912223843</v>
      </c>
    </row>
    <row r="175">
      <c r="A175" s="19" t="s">
        <v>92</v>
      </c>
      <c r="B175" s="19" t="s">
        <v>93</v>
      </c>
      <c r="C175" s="19" t="s">
        <v>16</v>
      </c>
      <c r="D175" s="19" t="n">
        <v>826.2528728</v>
      </c>
      <c r="E175" s="19" t="n">
        <v>23.6765003187134</v>
      </c>
    </row>
    <row r="176">
      <c r="A176" s="19" t="s">
        <v>92</v>
      </c>
      <c r="B176" s="19" t="s">
        <v>93</v>
      </c>
      <c r="C176" s="19" t="s">
        <v>18</v>
      </c>
      <c r="D176" s="19" t="n">
        <v>1252.2476472</v>
      </c>
      <c r="E176" s="19" t="n">
        <v>26.6356636448469</v>
      </c>
    </row>
    <row r="177">
      <c r="A177" s="19" t="s">
        <v>92</v>
      </c>
      <c r="B177" s="19" t="s">
        <v>93</v>
      </c>
      <c r="C177" s="19" t="s">
        <v>19</v>
      </c>
      <c r="D177" s="19" t="n">
        <v>295194.9021182</v>
      </c>
      <c r="E177" s="19" t="n">
        <v>0.73795482967451</v>
      </c>
    </row>
    <row r="178">
      <c r="A178" s="19" t="s">
        <v>94</v>
      </c>
      <c r="B178" s="19" t="s">
        <v>95</v>
      </c>
      <c r="C178" s="19" t="s">
        <v>16</v>
      </c>
      <c r="D178" s="19" t="n">
        <v>6688.7769539</v>
      </c>
      <c r="E178" s="19" t="n">
        <v>15.6845240143611</v>
      </c>
    </row>
    <row r="179">
      <c r="A179" s="19" t="s">
        <v>94</v>
      </c>
      <c r="B179" s="19" t="s">
        <v>95</v>
      </c>
      <c r="C179" s="19" t="s">
        <v>17</v>
      </c>
      <c r="D179" s="19" t="n">
        <v>32.3939925</v>
      </c>
      <c r="E179" s="19" t="n">
        <v>70.8792969579704</v>
      </c>
    </row>
    <row r="180">
      <c r="A180" s="19" t="s">
        <v>94</v>
      </c>
      <c r="B180" s="19" t="s">
        <v>95</v>
      </c>
      <c r="C180" s="19" t="s">
        <v>18</v>
      </c>
      <c r="D180" s="19" t="n">
        <v>2434.8737906</v>
      </c>
      <c r="E180" s="19" t="n">
        <v>19.9266737534061</v>
      </c>
    </row>
    <row r="181">
      <c r="A181" s="19" t="s">
        <v>94</v>
      </c>
      <c r="B181" s="19" t="s">
        <v>95</v>
      </c>
      <c r="C181" s="19" t="s">
        <v>19</v>
      </c>
      <c r="D181" s="19" t="n">
        <v>437195.7348881</v>
      </c>
      <c r="E181" s="19" t="n">
        <v>0.649135673586338</v>
      </c>
    </row>
    <row r="182">
      <c r="A182" s="19" t="s">
        <v>96</v>
      </c>
      <c r="B182" s="19" t="s">
        <v>97</v>
      </c>
      <c r="C182" s="19" t="s">
        <v>16</v>
      </c>
      <c r="D182" s="19" t="n">
        <v>1211.0336815</v>
      </c>
      <c r="E182" s="19" t="n">
        <v>29.4362294483671</v>
      </c>
    </row>
    <row r="183">
      <c r="A183" s="19" t="s">
        <v>96</v>
      </c>
      <c r="B183" s="19" t="s">
        <v>97</v>
      </c>
      <c r="C183" s="19" t="s">
        <v>18</v>
      </c>
      <c r="D183" s="19" t="n">
        <v>227.0753043</v>
      </c>
      <c r="E183" s="19" t="n">
        <v>35.284404905798</v>
      </c>
    </row>
    <row r="184">
      <c r="A184" s="19" t="s">
        <v>96</v>
      </c>
      <c r="B184" s="19" t="s">
        <v>97</v>
      </c>
      <c r="C184" s="19" t="s">
        <v>19</v>
      </c>
      <c r="D184" s="19" t="n">
        <v>54999.4437726</v>
      </c>
      <c r="E184" s="19" t="n">
        <v>1.28032199323233</v>
      </c>
    </row>
    <row r="185">
      <c r="A185" s="19" t="s">
        <v>98</v>
      </c>
      <c r="B185" s="19" t="s">
        <v>99</v>
      </c>
      <c r="C185" s="19" t="s">
        <v>16</v>
      </c>
      <c r="D185" s="19" t="n">
        <v>299.8515285</v>
      </c>
      <c r="E185" s="19" t="n">
        <v>22.9699945662258</v>
      </c>
    </row>
    <row r="186">
      <c r="A186" s="19" t="s">
        <v>98</v>
      </c>
      <c r="B186" s="19" t="s">
        <v>99</v>
      </c>
      <c r="C186" s="19" t="s">
        <v>17</v>
      </c>
      <c r="D186" s="19" t="n">
        <v>17.0942644</v>
      </c>
      <c r="E186" s="19" t="n">
        <v>99.9999999999996</v>
      </c>
    </row>
    <row r="187">
      <c r="A187" s="19" t="s">
        <v>98</v>
      </c>
      <c r="B187" s="19" t="s">
        <v>99</v>
      </c>
      <c r="C187" s="19" t="s">
        <v>18</v>
      </c>
      <c r="D187" s="19" t="n">
        <v>408.4107999</v>
      </c>
      <c r="E187" s="19" t="n">
        <v>20.319078634764</v>
      </c>
    </row>
    <row r="188">
      <c r="A188" s="19" t="s">
        <v>98</v>
      </c>
      <c r="B188" s="19" t="s">
        <v>99</v>
      </c>
      <c r="C188" s="19" t="s">
        <v>19</v>
      </c>
      <c r="D188" s="19" t="n">
        <v>76620.7628859</v>
      </c>
      <c r="E188" s="19" t="n">
        <v>0.893777166729104</v>
      </c>
    </row>
    <row r="189">
      <c r="A189" s="19" t="s">
        <v>100</v>
      </c>
      <c r="B189" s="19" t="s">
        <v>101</v>
      </c>
      <c r="C189" s="19" t="s">
        <v>16</v>
      </c>
      <c r="D189" s="19" t="n">
        <v>509.0501387</v>
      </c>
      <c r="E189" s="19" t="n">
        <v>45.4285582975046</v>
      </c>
    </row>
    <row r="190">
      <c r="A190" s="19" t="s">
        <v>100</v>
      </c>
      <c r="B190" s="19" t="s">
        <v>101</v>
      </c>
      <c r="C190" s="19" t="s">
        <v>18</v>
      </c>
      <c r="D190" s="19" t="n">
        <v>321.488966</v>
      </c>
      <c r="E190" s="19" t="n">
        <v>24.574467846028</v>
      </c>
    </row>
    <row r="191">
      <c r="A191" s="19" t="s">
        <v>100</v>
      </c>
      <c r="B191" s="19" t="s">
        <v>101</v>
      </c>
      <c r="C191" s="19" t="s">
        <v>19</v>
      </c>
      <c r="D191" s="19" t="n">
        <v>32306.0555326</v>
      </c>
      <c r="E191" s="19" t="n">
        <v>1.79385427498868</v>
      </c>
    </row>
    <row r="192">
      <c r="A192" s="19" t="s">
        <v>102</v>
      </c>
      <c r="B192" s="19" t="s">
        <v>103</v>
      </c>
      <c r="C192" s="19" t="s">
        <v>16</v>
      </c>
      <c r="D192" s="19" t="n">
        <v>221.2435587</v>
      </c>
      <c r="E192" s="19" t="n">
        <v>26.2053904639605</v>
      </c>
    </row>
    <row r="193">
      <c r="A193" s="19" t="s">
        <v>102</v>
      </c>
      <c r="B193" s="19" t="s">
        <v>103</v>
      </c>
      <c r="C193" s="19" t="s">
        <v>18</v>
      </c>
      <c r="D193" s="19" t="n">
        <v>220.3040154</v>
      </c>
      <c r="E193" s="19" t="n">
        <v>34.4290214194526</v>
      </c>
    </row>
    <row r="194">
      <c r="A194" s="19" t="s">
        <v>102</v>
      </c>
      <c r="B194" s="19" t="s">
        <v>103</v>
      </c>
      <c r="C194" s="19" t="s">
        <v>19</v>
      </c>
      <c r="D194" s="19" t="n">
        <v>27776.1034299</v>
      </c>
      <c r="E194" s="19" t="n">
        <v>1.57867843316545</v>
      </c>
    </row>
    <row r="195">
      <c r="A195" s="19" t="s">
        <v>104</v>
      </c>
      <c r="B195" s="19" t="s">
        <v>105</v>
      </c>
      <c r="C195" s="19" t="s">
        <v>16</v>
      </c>
      <c r="D195" s="19" t="n">
        <v>371.242935</v>
      </c>
      <c r="E195" s="19" t="n">
        <v>30.2616577855191</v>
      </c>
    </row>
    <row r="196">
      <c r="A196" s="19" t="s">
        <v>104</v>
      </c>
      <c r="B196" s="19" t="s">
        <v>105</v>
      </c>
      <c r="C196" s="19" t="s">
        <v>17</v>
      </c>
      <c r="D196" s="19" t="n">
        <v>59.0472761</v>
      </c>
      <c r="E196" s="19" t="n">
        <v>75.7448874714939</v>
      </c>
    </row>
    <row r="197">
      <c r="A197" s="19" t="s">
        <v>104</v>
      </c>
      <c r="B197" s="19" t="s">
        <v>105</v>
      </c>
      <c r="C197" s="19" t="s">
        <v>18</v>
      </c>
      <c r="D197" s="19" t="n">
        <v>661.5069612</v>
      </c>
      <c r="E197" s="19" t="n">
        <v>23.4269244862457</v>
      </c>
    </row>
    <row r="198">
      <c r="A198" s="19" t="s">
        <v>104</v>
      </c>
      <c r="B198" s="19" t="s">
        <v>105</v>
      </c>
      <c r="C198" s="19" t="s">
        <v>19</v>
      </c>
      <c r="D198" s="19" t="n">
        <v>88846.4397615</v>
      </c>
      <c r="E198" s="19" t="n">
        <v>0.986343925425909</v>
      </c>
    </row>
    <row r="199">
      <c r="A199" s="19" t="s">
        <v>106</v>
      </c>
      <c r="B199" s="19" t="s">
        <v>107</v>
      </c>
      <c r="C199" s="19" t="s">
        <v>16</v>
      </c>
      <c r="D199" s="19" t="n">
        <v>121.8945019</v>
      </c>
      <c r="E199" s="19" t="n">
        <v>48.05202134894</v>
      </c>
    </row>
    <row r="200">
      <c r="A200" s="19" t="s">
        <v>106</v>
      </c>
      <c r="B200" s="19" t="s">
        <v>107</v>
      </c>
      <c r="C200" s="19" t="s">
        <v>18</v>
      </c>
      <c r="D200" s="19" t="n">
        <v>147.9672529</v>
      </c>
      <c r="E200" s="19" t="n">
        <v>25.5185188721242</v>
      </c>
    </row>
    <row r="201">
      <c r="A201" s="19" t="s">
        <v>106</v>
      </c>
      <c r="B201" s="19" t="s">
        <v>107</v>
      </c>
      <c r="C201" s="19" t="s">
        <v>19</v>
      </c>
      <c r="D201" s="19" t="n">
        <v>7333.3334592</v>
      </c>
      <c r="E201" s="19" t="n">
        <v>1.92819220858933</v>
      </c>
    </row>
    <row r="202">
      <c r="A202" s="19" t="s">
        <v>108</v>
      </c>
      <c r="B202" s="19" t="s">
        <v>109</v>
      </c>
      <c r="C202" s="19" t="s">
        <v>16</v>
      </c>
      <c r="D202" s="19" t="n">
        <v>1987.2730601</v>
      </c>
      <c r="E202" s="19" t="n">
        <v>21.7096929178481</v>
      </c>
    </row>
    <row r="203">
      <c r="A203" s="19" t="s">
        <v>108</v>
      </c>
      <c r="B203" s="19" t="s">
        <v>109</v>
      </c>
      <c r="C203" s="19" t="s">
        <v>18</v>
      </c>
      <c r="D203" s="19" t="n">
        <v>1338.9660918</v>
      </c>
      <c r="E203" s="19" t="n">
        <v>19.8508415755397</v>
      </c>
    </row>
    <row r="204">
      <c r="A204" s="19" t="s">
        <v>108</v>
      </c>
      <c r="B204" s="19" t="s">
        <v>109</v>
      </c>
      <c r="C204" s="19" t="s">
        <v>19</v>
      </c>
      <c r="D204" s="19" t="n">
        <v>133361.1152929</v>
      </c>
      <c r="E204" s="19" t="n">
        <v>1.041103044642</v>
      </c>
    </row>
    <row r="205">
      <c r="A205" s="19" t="s">
        <v>110</v>
      </c>
      <c r="B205" s="19" t="s">
        <v>111</v>
      </c>
      <c r="C205" s="19" t="s">
        <v>16</v>
      </c>
      <c r="D205" s="19" t="n">
        <v>8658.9044078</v>
      </c>
      <c r="E205" s="19" t="n">
        <v>13.2308667857764</v>
      </c>
    </row>
    <row r="206">
      <c r="A206" s="19" t="s">
        <v>110</v>
      </c>
      <c r="B206" s="19" t="s">
        <v>111</v>
      </c>
      <c r="C206" s="19" t="s">
        <v>18</v>
      </c>
      <c r="D206" s="19" t="n">
        <v>2496.4281379</v>
      </c>
      <c r="E206" s="19" t="n">
        <v>15.5079637540277</v>
      </c>
    </row>
    <row r="207">
      <c r="A207" s="19" t="s">
        <v>110</v>
      </c>
      <c r="B207" s="19" t="s">
        <v>111</v>
      </c>
      <c r="C207" s="19" t="s">
        <v>19</v>
      </c>
      <c r="D207" s="19" t="n">
        <v>197546.753202</v>
      </c>
      <c r="E207" s="19" t="n">
        <v>1.14729812996018</v>
      </c>
    </row>
    <row r="208">
      <c r="A208" s="19" t="s">
        <v>112</v>
      </c>
      <c r="B208" s="19" t="s">
        <v>113</v>
      </c>
      <c r="C208" s="19" t="s">
        <v>16</v>
      </c>
      <c r="D208" s="19" t="n">
        <v>5.4138972</v>
      </c>
      <c r="E208" s="19" t="n">
        <v>71.7740562565273</v>
      </c>
    </row>
    <row r="209">
      <c r="A209" s="19" t="s">
        <v>112</v>
      </c>
      <c r="B209" s="19" t="s">
        <v>113</v>
      </c>
      <c r="C209" s="19" t="s">
        <v>19</v>
      </c>
      <c r="D209" s="19" t="n">
        <v>1129.6998824</v>
      </c>
      <c r="E209" s="19" t="n">
        <v>7.73580490365736</v>
      </c>
    </row>
    <row r="210">
      <c r="A210" t="s">
        <v>22</v>
      </c>
    </row>
    <row r="211">
      <c r="A211" t="s">
        <v>23</v>
      </c>
    </row>
    <row r="212">
      <c r="A212" t="s">
        <v>24</v>
      </c>
    </row>
    <row r="213">
      <c r="A213" t="s">
        <v>25</v>
      </c>
    </row>
    <row r="214">
      <c r="A214" t="s">
        <v>26</v>
      </c>
    </row>
    <row r="217">
      <c r="E217" s="7" t="str">
        <f>=HYPERLINK("#'Indice'!A1", "Ir al índice")</f>
      </c>
    </row>
    <row r="218">
      <c r="A218" s="4" t="s">
        <v>309</v>
      </c>
    </row>
    <row r="219">
      <c r="A219" s="5" t="s">
        <v>28</v>
      </c>
      <c r="B219" s="5" t="s">
        <v>73</v>
      </c>
      <c r="C219" s="5" t="s">
        <v>11</v>
      </c>
      <c r="D219" s="5" t="s">
        <v>304</v>
      </c>
      <c r="E219" s="5" t="s">
        <v>305</v>
      </c>
    </row>
    <row r="220">
      <c r="A220" s="20" t="s">
        <v>74</v>
      </c>
      <c r="B220" s="20" t="s">
        <v>75</v>
      </c>
      <c r="C220" s="20" t="s">
        <v>16</v>
      </c>
      <c r="D220" s="20" t="n">
        <v>478.9313717</v>
      </c>
      <c r="E220" s="20" t="n">
        <v>28.272067688449</v>
      </c>
    </row>
    <row r="221">
      <c r="A221" s="20" t="s">
        <v>74</v>
      </c>
      <c r="B221" s="20" t="s">
        <v>75</v>
      </c>
      <c r="C221" s="20" t="s">
        <v>17</v>
      </c>
      <c r="D221" s="20" t="n">
        <v>82.5977226</v>
      </c>
      <c r="E221" s="20" t="n">
        <v>82.9168393290607</v>
      </c>
    </row>
    <row r="222">
      <c r="A222" s="20" t="s">
        <v>74</v>
      </c>
      <c r="B222" s="20" t="s">
        <v>75</v>
      </c>
      <c r="C222" s="20" t="s">
        <v>18</v>
      </c>
      <c r="D222" s="20" t="n">
        <v>768.5401951</v>
      </c>
      <c r="E222" s="20" t="n">
        <v>22.8286356378998</v>
      </c>
    </row>
    <row r="223">
      <c r="A223" s="20" t="s">
        <v>74</v>
      </c>
      <c r="B223" s="20" t="s">
        <v>75</v>
      </c>
      <c r="C223" s="20" t="s">
        <v>19</v>
      </c>
      <c r="D223" s="20" t="n">
        <v>228600.4385978</v>
      </c>
      <c r="E223" s="20" t="n">
        <v>0.691987283530417</v>
      </c>
    </row>
    <row r="224">
      <c r="A224" s="20" t="s">
        <v>76</v>
      </c>
      <c r="B224" s="20" t="s">
        <v>77</v>
      </c>
      <c r="C224" s="20" t="s">
        <v>16</v>
      </c>
      <c r="D224" s="20" t="n">
        <v>328.5488364</v>
      </c>
      <c r="E224" s="20" t="n">
        <v>28.5561972515613</v>
      </c>
    </row>
    <row r="225">
      <c r="A225" s="20" t="s">
        <v>76</v>
      </c>
      <c r="B225" s="20" t="s">
        <v>77</v>
      </c>
      <c r="C225" s="20" t="s">
        <v>17</v>
      </c>
      <c r="D225" s="20" t="n">
        <v>6.638533</v>
      </c>
      <c r="E225" s="20" t="n">
        <v>100</v>
      </c>
    </row>
    <row r="226">
      <c r="A226" s="20" t="s">
        <v>76</v>
      </c>
      <c r="B226" s="20" t="s">
        <v>77</v>
      </c>
      <c r="C226" s="20" t="s">
        <v>18</v>
      </c>
      <c r="D226" s="20" t="n">
        <v>425.9461014</v>
      </c>
      <c r="E226" s="20" t="n">
        <v>31.5194416403814</v>
      </c>
    </row>
    <row r="227">
      <c r="A227" s="20" t="s">
        <v>76</v>
      </c>
      <c r="B227" s="20" t="s">
        <v>77</v>
      </c>
      <c r="C227" s="20" t="s">
        <v>19</v>
      </c>
      <c r="D227" s="20" t="n">
        <v>76890.7504984</v>
      </c>
      <c r="E227" s="20" t="n">
        <v>1.68022360257557</v>
      </c>
    </row>
    <row r="228">
      <c r="A228" s="20" t="s">
        <v>78</v>
      </c>
      <c r="B228" s="20" t="s">
        <v>79</v>
      </c>
      <c r="C228" s="20" t="s">
        <v>16</v>
      </c>
      <c r="D228" s="20" t="n">
        <v>585.4303546</v>
      </c>
      <c r="E228" s="20" t="n">
        <v>28.386171961857</v>
      </c>
    </row>
    <row r="229">
      <c r="A229" s="20" t="s">
        <v>78</v>
      </c>
      <c r="B229" s="20" t="s">
        <v>79</v>
      </c>
      <c r="C229" s="20" t="s">
        <v>18</v>
      </c>
      <c r="D229" s="20" t="n">
        <v>317.4547843</v>
      </c>
      <c r="E229" s="20" t="n">
        <v>24.3013874596803</v>
      </c>
    </row>
    <row r="230">
      <c r="A230" s="20" t="s">
        <v>78</v>
      </c>
      <c r="B230" s="20" t="s">
        <v>79</v>
      </c>
      <c r="C230" s="20" t="s">
        <v>19</v>
      </c>
      <c r="D230" s="20" t="n">
        <v>37825.7105975</v>
      </c>
      <c r="E230" s="20" t="n">
        <v>1.39151477624103</v>
      </c>
    </row>
    <row r="231">
      <c r="A231" s="20" t="s">
        <v>80</v>
      </c>
      <c r="B231" s="20" t="s">
        <v>81</v>
      </c>
      <c r="C231" s="20" t="s">
        <v>16</v>
      </c>
      <c r="D231" s="20" t="n">
        <v>1192.1336301</v>
      </c>
      <c r="E231" s="20" t="n">
        <v>21.5004715545937</v>
      </c>
    </row>
    <row r="232">
      <c r="A232" s="20" t="s">
        <v>80</v>
      </c>
      <c r="B232" s="20" t="s">
        <v>81</v>
      </c>
      <c r="C232" s="20" t="s">
        <v>18</v>
      </c>
      <c r="D232" s="20" t="n">
        <v>991.5197042</v>
      </c>
      <c r="E232" s="20" t="n">
        <v>20.897157200053</v>
      </c>
    </row>
    <row r="233">
      <c r="A233" s="20" t="s">
        <v>80</v>
      </c>
      <c r="B233" s="20" t="s">
        <v>81</v>
      </c>
      <c r="C233" s="20" t="s">
        <v>19</v>
      </c>
      <c r="D233" s="20" t="n">
        <v>133470.0026006</v>
      </c>
      <c r="E233" s="20" t="n">
        <v>1.04634300066286</v>
      </c>
    </row>
    <row r="234">
      <c r="A234" s="20" t="s">
        <v>82</v>
      </c>
      <c r="B234" s="20" t="s">
        <v>83</v>
      </c>
      <c r="C234" s="20" t="s">
        <v>16</v>
      </c>
      <c r="D234" s="20" t="n">
        <v>1149.1363683</v>
      </c>
      <c r="E234" s="20" t="n">
        <v>20.4373893715543</v>
      </c>
    </row>
    <row r="235">
      <c r="A235" s="20" t="s">
        <v>82</v>
      </c>
      <c r="B235" s="20" t="s">
        <v>83</v>
      </c>
      <c r="C235" s="20" t="s">
        <v>18</v>
      </c>
      <c r="D235" s="20" t="n">
        <v>1287.0629407</v>
      </c>
      <c r="E235" s="20" t="n">
        <v>18.5633122257657</v>
      </c>
    </row>
    <row r="236">
      <c r="A236" s="20" t="s">
        <v>82</v>
      </c>
      <c r="B236" s="20" t="s">
        <v>83</v>
      </c>
      <c r="C236" s="20" t="s">
        <v>19</v>
      </c>
      <c r="D236" s="20" t="n">
        <v>123323.9114876</v>
      </c>
      <c r="E236" s="20" t="n">
        <v>1.04586998939286</v>
      </c>
    </row>
    <row r="237">
      <c r="A237" s="20" t="s">
        <v>84</v>
      </c>
      <c r="B237" s="20" t="s">
        <v>85</v>
      </c>
      <c r="C237" s="20" t="s">
        <v>16</v>
      </c>
      <c r="D237" s="20" t="n">
        <v>451.3715401</v>
      </c>
      <c r="E237" s="20" t="n">
        <v>33.4186298793542</v>
      </c>
    </row>
    <row r="238">
      <c r="A238" s="20" t="s">
        <v>84</v>
      </c>
      <c r="B238" s="20" t="s">
        <v>85</v>
      </c>
      <c r="C238" s="20" t="s">
        <v>18</v>
      </c>
      <c r="D238" s="20" t="n">
        <v>383.4614914</v>
      </c>
      <c r="E238" s="20" t="n">
        <v>38.2967601085023</v>
      </c>
    </row>
    <row r="239">
      <c r="A239" s="20" t="s">
        <v>84</v>
      </c>
      <c r="B239" s="20" t="s">
        <v>85</v>
      </c>
      <c r="C239" s="20" t="s">
        <v>19</v>
      </c>
      <c r="D239" s="20" t="n">
        <v>69597.0232683</v>
      </c>
      <c r="E239" s="20" t="n">
        <v>1.19705533212809</v>
      </c>
    </row>
    <row r="240">
      <c r="A240" s="20" t="s">
        <v>86</v>
      </c>
      <c r="B240" s="20" t="s">
        <v>87</v>
      </c>
      <c r="C240" s="20" t="s">
        <v>16</v>
      </c>
      <c r="D240" s="20" t="n">
        <v>2573.5479041</v>
      </c>
      <c r="E240" s="20" t="n">
        <v>17.8955725508213</v>
      </c>
    </row>
    <row r="241">
      <c r="A241" s="20" t="s">
        <v>86</v>
      </c>
      <c r="B241" s="20" t="s">
        <v>87</v>
      </c>
      <c r="C241" s="20" t="s">
        <v>17</v>
      </c>
      <c r="D241" s="20" t="n">
        <v>53.1902068</v>
      </c>
      <c r="E241" s="20" t="n">
        <v>99.9999999999997</v>
      </c>
    </row>
    <row r="242">
      <c r="A242" s="20" t="s">
        <v>86</v>
      </c>
      <c r="B242" s="20" t="s">
        <v>87</v>
      </c>
      <c r="C242" s="20" t="s">
        <v>18</v>
      </c>
      <c r="D242" s="20" t="n">
        <v>2852.7140261</v>
      </c>
      <c r="E242" s="20" t="n">
        <v>16.565554251524</v>
      </c>
    </row>
    <row r="243">
      <c r="A243" s="20" t="s">
        <v>86</v>
      </c>
      <c r="B243" s="20" t="s">
        <v>87</v>
      </c>
      <c r="C243" s="20" t="s">
        <v>19</v>
      </c>
      <c r="D243" s="20" t="n">
        <v>228213.0534845</v>
      </c>
      <c r="E243" s="20" t="n">
        <v>0.973629820857406</v>
      </c>
    </row>
    <row r="244">
      <c r="A244" s="20" t="s">
        <v>88</v>
      </c>
      <c r="B244" s="20" t="s">
        <v>89</v>
      </c>
      <c r="C244" s="20" t="s">
        <v>16</v>
      </c>
      <c r="D244" s="20" t="n">
        <v>1893.3694846</v>
      </c>
      <c r="E244" s="20" t="n">
        <v>16.3019421547623</v>
      </c>
    </row>
    <row r="245">
      <c r="A245" s="20" t="s">
        <v>88</v>
      </c>
      <c r="B245" s="20" t="s">
        <v>89</v>
      </c>
      <c r="C245" s="20" t="s">
        <v>18</v>
      </c>
      <c r="D245" s="20" t="n">
        <v>4074.8191618</v>
      </c>
      <c r="E245" s="20" t="n">
        <v>11.2174124606748</v>
      </c>
    </row>
    <row r="246">
      <c r="A246" s="20" t="s">
        <v>88</v>
      </c>
      <c r="B246" s="20" t="s">
        <v>89</v>
      </c>
      <c r="C246" s="20" t="s">
        <v>19</v>
      </c>
      <c r="D246" s="20" t="n">
        <v>359115.6576797</v>
      </c>
      <c r="E246" s="20" t="n">
        <v>0.646343823239294</v>
      </c>
    </row>
    <row r="247">
      <c r="A247" s="20" t="s">
        <v>90</v>
      </c>
      <c r="B247" s="20" t="s">
        <v>91</v>
      </c>
      <c r="C247" s="20" t="s">
        <v>16</v>
      </c>
      <c r="D247" s="20" t="n">
        <v>415.4230233</v>
      </c>
      <c r="E247" s="20" t="n">
        <v>33.9255409810816</v>
      </c>
    </row>
    <row r="248">
      <c r="A248" s="20" t="s">
        <v>90</v>
      </c>
      <c r="B248" s="20" t="s">
        <v>91</v>
      </c>
      <c r="C248" s="20" t="s">
        <v>18</v>
      </c>
      <c r="D248" s="20" t="n">
        <v>899.2956748</v>
      </c>
      <c r="E248" s="20" t="n">
        <v>22.6451171492611</v>
      </c>
    </row>
    <row r="249">
      <c r="A249" s="20" t="s">
        <v>90</v>
      </c>
      <c r="B249" s="20" t="s">
        <v>91</v>
      </c>
      <c r="C249" s="20" t="s">
        <v>19</v>
      </c>
      <c r="D249" s="20" t="n">
        <v>145462.1819301</v>
      </c>
      <c r="E249" s="20" t="n">
        <v>0.631063912223843</v>
      </c>
    </row>
    <row r="250">
      <c r="A250" s="20" t="s">
        <v>92</v>
      </c>
      <c r="B250" s="20" t="s">
        <v>93</v>
      </c>
      <c r="C250" s="20" t="s">
        <v>16</v>
      </c>
      <c r="D250" s="20" t="n">
        <v>826.2528728</v>
      </c>
      <c r="E250" s="20" t="n">
        <v>23.6765003187134</v>
      </c>
    </row>
    <row r="251">
      <c r="A251" s="20" t="s">
        <v>92</v>
      </c>
      <c r="B251" s="20" t="s">
        <v>93</v>
      </c>
      <c r="C251" s="20" t="s">
        <v>18</v>
      </c>
      <c r="D251" s="20" t="n">
        <v>1252.2476472</v>
      </c>
      <c r="E251" s="20" t="n">
        <v>26.6356636448469</v>
      </c>
    </row>
    <row r="252">
      <c r="A252" s="20" t="s">
        <v>92</v>
      </c>
      <c r="B252" s="20" t="s">
        <v>93</v>
      </c>
      <c r="C252" s="20" t="s">
        <v>19</v>
      </c>
      <c r="D252" s="20" t="n">
        <v>295194.9021182</v>
      </c>
      <c r="E252" s="20" t="n">
        <v>0.73795482967451</v>
      </c>
    </row>
    <row r="253">
      <c r="A253" s="20" t="s">
        <v>94</v>
      </c>
      <c r="B253" s="20" t="s">
        <v>95</v>
      </c>
      <c r="C253" s="20" t="s">
        <v>16</v>
      </c>
      <c r="D253" s="20" t="n">
        <v>6681.5791354</v>
      </c>
      <c r="E253" s="20" t="n">
        <v>15.7010508174197</v>
      </c>
    </row>
    <row r="254">
      <c r="A254" s="20" t="s">
        <v>94</v>
      </c>
      <c r="B254" s="20" t="s">
        <v>95</v>
      </c>
      <c r="C254" s="20" t="s">
        <v>17</v>
      </c>
      <c r="D254" s="20" t="n">
        <v>32.3939925</v>
      </c>
      <c r="E254" s="20" t="n">
        <v>70.8792969579704</v>
      </c>
    </row>
    <row r="255">
      <c r="A255" s="20" t="s">
        <v>94</v>
      </c>
      <c r="B255" s="20" t="s">
        <v>95</v>
      </c>
      <c r="C255" s="20" t="s">
        <v>18</v>
      </c>
      <c r="D255" s="20" t="n">
        <v>2426.135568</v>
      </c>
      <c r="E255" s="20" t="n">
        <v>19.9966747139954</v>
      </c>
    </row>
    <row r="256">
      <c r="A256" s="20" t="s">
        <v>94</v>
      </c>
      <c r="B256" s="20" t="s">
        <v>95</v>
      </c>
      <c r="C256" s="20" t="s">
        <v>19</v>
      </c>
      <c r="D256" s="20" t="n">
        <v>435963.9107095</v>
      </c>
      <c r="E256" s="20" t="n">
        <v>0.647175233498997</v>
      </c>
    </row>
    <row r="257">
      <c r="A257" s="20" t="s">
        <v>96</v>
      </c>
      <c r="B257" s="20" t="s">
        <v>97</v>
      </c>
      <c r="C257" s="20" t="s">
        <v>16</v>
      </c>
      <c r="D257" s="20" t="n">
        <v>1211.0336815</v>
      </c>
      <c r="E257" s="20" t="n">
        <v>29.4362294483671</v>
      </c>
    </row>
    <row r="258">
      <c r="A258" s="20" t="s">
        <v>96</v>
      </c>
      <c r="B258" s="20" t="s">
        <v>97</v>
      </c>
      <c r="C258" s="20" t="s">
        <v>18</v>
      </c>
      <c r="D258" s="20" t="n">
        <v>227.0753043</v>
      </c>
      <c r="E258" s="20" t="n">
        <v>35.284404905798</v>
      </c>
    </row>
    <row r="259">
      <c r="A259" s="20" t="s">
        <v>96</v>
      </c>
      <c r="B259" s="20" t="s">
        <v>97</v>
      </c>
      <c r="C259" s="20" t="s">
        <v>19</v>
      </c>
      <c r="D259" s="20" t="n">
        <v>54999.4437726</v>
      </c>
      <c r="E259" s="20" t="n">
        <v>1.28032199323233</v>
      </c>
    </row>
    <row r="260">
      <c r="A260" s="20" t="s">
        <v>98</v>
      </c>
      <c r="B260" s="20" t="s">
        <v>99</v>
      </c>
      <c r="C260" s="20" t="s">
        <v>16</v>
      </c>
      <c r="D260" s="20" t="n">
        <v>299.8515285</v>
      </c>
      <c r="E260" s="20" t="n">
        <v>22.9699945662258</v>
      </c>
    </row>
    <row r="261">
      <c r="A261" s="20" t="s">
        <v>98</v>
      </c>
      <c r="B261" s="20" t="s">
        <v>99</v>
      </c>
      <c r="C261" s="20" t="s">
        <v>17</v>
      </c>
      <c r="D261" s="20" t="n">
        <v>17.0942644</v>
      </c>
      <c r="E261" s="20" t="n">
        <v>99.9999999999996</v>
      </c>
    </row>
    <row r="262">
      <c r="A262" s="20" t="s">
        <v>98</v>
      </c>
      <c r="B262" s="20" t="s">
        <v>99</v>
      </c>
      <c r="C262" s="20" t="s">
        <v>18</v>
      </c>
      <c r="D262" s="20" t="n">
        <v>408.4107999</v>
      </c>
      <c r="E262" s="20" t="n">
        <v>20.319078634764</v>
      </c>
    </row>
    <row r="263">
      <c r="A263" s="20" t="s">
        <v>98</v>
      </c>
      <c r="B263" s="20" t="s">
        <v>99</v>
      </c>
      <c r="C263" s="20" t="s">
        <v>19</v>
      </c>
      <c r="D263" s="20" t="n">
        <v>76620.7628859</v>
      </c>
      <c r="E263" s="20" t="n">
        <v>0.893777166729104</v>
      </c>
    </row>
    <row r="264">
      <c r="A264" s="20" t="s">
        <v>100</v>
      </c>
      <c r="B264" s="20" t="s">
        <v>101</v>
      </c>
      <c r="C264" s="20" t="s">
        <v>16</v>
      </c>
      <c r="D264" s="20" t="n">
        <v>509.0501387</v>
      </c>
      <c r="E264" s="20" t="n">
        <v>45.4285582975046</v>
      </c>
    </row>
    <row r="265">
      <c r="A265" s="20" t="s">
        <v>100</v>
      </c>
      <c r="B265" s="20" t="s">
        <v>101</v>
      </c>
      <c r="C265" s="20" t="s">
        <v>18</v>
      </c>
      <c r="D265" s="20" t="n">
        <v>321.488966</v>
      </c>
      <c r="E265" s="20" t="n">
        <v>24.574467846028</v>
      </c>
    </row>
    <row r="266">
      <c r="A266" s="20" t="s">
        <v>100</v>
      </c>
      <c r="B266" s="20" t="s">
        <v>101</v>
      </c>
      <c r="C266" s="20" t="s">
        <v>19</v>
      </c>
      <c r="D266" s="20" t="n">
        <v>32306.0555326</v>
      </c>
      <c r="E266" s="20" t="n">
        <v>1.79385427498868</v>
      </c>
    </row>
    <row r="267">
      <c r="A267" s="20" t="s">
        <v>102</v>
      </c>
      <c r="B267" s="20" t="s">
        <v>103</v>
      </c>
      <c r="C267" s="20" t="s">
        <v>16</v>
      </c>
      <c r="D267" s="20" t="n">
        <v>221.2435587</v>
      </c>
      <c r="E267" s="20" t="n">
        <v>26.2053904639605</v>
      </c>
    </row>
    <row r="268">
      <c r="A268" s="20" t="s">
        <v>102</v>
      </c>
      <c r="B268" s="20" t="s">
        <v>103</v>
      </c>
      <c r="C268" s="20" t="s">
        <v>18</v>
      </c>
      <c r="D268" s="20" t="n">
        <v>220.3040154</v>
      </c>
      <c r="E268" s="20" t="n">
        <v>34.4290214194526</v>
      </c>
    </row>
    <row r="269">
      <c r="A269" s="20" t="s">
        <v>102</v>
      </c>
      <c r="B269" s="20" t="s">
        <v>103</v>
      </c>
      <c r="C269" s="20" t="s">
        <v>19</v>
      </c>
      <c r="D269" s="20" t="n">
        <v>27776.1034299</v>
      </c>
      <c r="E269" s="20" t="n">
        <v>1.57867843316545</v>
      </c>
    </row>
    <row r="270">
      <c r="A270" s="20" t="s">
        <v>104</v>
      </c>
      <c r="B270" s="20" t="s">
        <v>105</v>
      </c>
      <c r="C270" s="20" t="s">
        <v>16</v>
      </c>
      <c r="D270" s="20" t="n">
        <v>371.242935</v>
      </c>
      <c r="E270" s="20" t="n">
        <v>30.2616577855191</v>
      </c>
    </row>
    <row r="271">
      <c r="A271" s="20" t="s">
        <v>104</v>
      </c>
      <c r="B271" s="20" t="s">
        <v>105</v>
      </c>
      <c r="C271" s="20" t="s">
        <v>17</v>
      </c>
      <c r="D271" s="20" t="n">
        <v>59.0472761</v>
      </c>
      <c r="E271" s="20" t="n">
        <v>75.7448874714939</v>
      </c>
    </row>
    <row r="272">
      <c r="A272" s="20" t="s">
        <v>104</v>
      </c>
      <c r="B272" s="20" t="s">
        <v>105</v>
      </c>
      <c r="C272" s="20" t="s">
        <v>18</v>
      </c>
      <c r="D272" s="20" t="n">
        <v>661.5069612</v>
      </c>
      <c r="E272" s="20" t="n">
        <v>23.4269244862457</v>
      </c>
    </row>
    <row r="273">
      <c r="A273" s="20" t="s">
        <v>104</v>
      </c>
      <c r="B273" s="20" t="s">
        <v>105</v>
      </c>
      <c r="C273" s="20" t="s">
        <v>19</v>
      </c>
      <c r="D273" s="20" t="n">
        <v>88846.4397615</v>
      </c>
      <c r="E273" s="20" t="n">
        <v>0.986343925425909</v>
      </c>
    </row>
    <row r="274">
      <c r="A274" s="20" t="s">
        <v>106</v>
      </c>
      <c r="B274" s="20" t="s">
        <v>107</v>
      </c>
      <c r="C274" s="20" t="s">
        <v>16</v>
      </c>
      <c r="D274" s="20" t="n">
        <v>121.8945019</v>
      </c>
      <c r="E274" s="20" t="n">
        <v>48.05202134894</v>
      </c>
    </row>
    <row r="275">
      <c r="A275" s="20" t="s">
        <v>106</v>
      </c>
      <c r="B275" s="20" t="s">
        <v>107</v>
      </c>
      <c r="C275" s="20" t="s">
        <v>18</v>
      </c>
      <c r="D275" s="20" t="n">
        <v>147.9672529</v>
      </c>
      <c r="E275" s="20" t="n">
        <v>25.5185188721242</v>
      </c>
    </row>
    <row r="276">
      <c r="A276" s="20" t="s">
        <v>106</v>
      </c>
      <c r="B276" s="20" t="s">
        <v>107</v>
      </c>
      <c r="C276" s="20" t="s">
        <v>19</v>
      </c>
      <c r="D276" s="20" t="n">
        <v>7333.3334592</v>
      </c>
      <c r="E276" s="20" t="n">
        <v>1.92819220858933</v>
      </c>
    </row>
    <row r="277">
      <c r="A277" s="20" t="s">
        <v>108</v>
      </c>
      <c r="B277" s="20" t="s">
        <v>109</v>
      </c>
      <c r="C277" s="20" t="s">
        <v>16</v>
      </c>
      <c r="D277" s="20" t="n">
        <v>1987.2730601</v>
      </c>
      <c r="E277" s="20" t="n">
        <v>21.7096929178481</v>
      </c>
    </row>
    <row r="278">
      <c r="A278" s="20" t="s">
        <v>108</v>
      </c>
      <c r="B278" s="20" t="s">
        <v>109</v>
      </c>
      <c r="C278" s="20" t="s">
        <v>18</v>
      </c>
      <c r="D278" s="20" t="n">
        <v>1338.9660918</v>
      </c>
      <c r="E278" s="20" t="n">
        <v>19.8508415755397</v>
      </c>
    </row>
    <row r="279">
      <c r="A279" s="20" t="s">
        <v>108</v>
      </c>
      <c r="B279" s="20" t="s">
        <v>109</v>
      </c>
      <c r="C279" s="20" t="s">
        <v>19</v>
      </c>
      <c r="D279" s="20" t="n">
        <v>133361.1152929</v>
      </c>
      <c r="E279" s="20" t="n">
        <v>1.041103044642</v>
      </c>
    </row>
    <row r="280">
      <c r="A280" s="20" t="s">
        <v>110</v>
      </c>
      <c r="B280" s="20" t="s">
        <v>111</v>
      </c>
      <c r="C280" s="20" t="s">
        <v>16</v>
      </c>
      <c r="D280" s="20" t="n">
        <v>8634.894257</v>
      </c>
      <c r="E280" s="20" t="n">
        <v>13.2671813914258</v>
      </c>
    </row>
    <row r="281">
      <c r="A281" s="20" t="s">
        <v>110</v>
      </c>
      <c r="B281" s="20" t="s">
        <v>111</v>
      </c>
      <c r="C281" s="20" t="s">
        <v>18</v>
      </c>
      <c r="D281" s="20" t="n">
        <v>2460.8074487</v>
      </c>
      <c r="E281" s="20" t="n">
        <v>15.7196455750245</v>
      </c>
    </row>
    <row r="282">
      <c r="A282" s="20" t="s">
        <v>110</v>
      </c>
      <c r="B282" s="20" t="s">
        <v>111</v>
      </c>
      <c r="C282" s="20" t="s">
        <v>19</v>
      </c>
      <c r="D282" s="20" t="n">
        <v>194575.0069797</v>
      </c>
      <c r="E282" s="20" t="n">
        <v>1.16415442365712</v>
      </c>
    </row>
    <row r="283">
      <c r="A283" t="s">
        <v>22</v>
      </c>
    </row>
    <row r="284">
      <c r="A284" t="s">
        <v>23</v>
      </c>
    </row>
    <row r="285">
      <c r="A285" t="s">
        <v>24</v>
      </c>
    </row>
    <row r="286">
      <c r="A286" t="s">
        <v>25</v>
      </c>
    </row>
    <row r="287">
      <c r="A287" t="s">
        <v>26</v>
      </c>
    </row>
    <row r="290">
      <c r="E290" s="7" t="str">
        <f>=HYPERLINK("#'Indice'!A1", "Ir al índice")</f>
      </c>
    </row>
    <row r="291">
      <c r="A291" s="4" t="s">
        <v>310</v>
      </c>
    </row>
    <row r="292">
      <c r="A292" s="5" t="s">
        <v>28</v>
      </c>
      <c r="B292" s="5" t="s">
        <v>116</v>
      </c>
      <c r="C292" s="5" t="s">
        <v>11</v>
      </c>
      <c r="D292" s="5" t="s">
        <v>304</v>
      </c>
      <c r="E292" s="5" t="s">
        <v>305</v>
      </c>
    </row>
    <row r="293">
      <c r="A293" s="21" t="s">
        <v>90</v>
      </c>
      <c r="B293" s="21" t="s">
        <v>117</v>
      </c>
      <c r="C293" s="21" t="s">
        <v>16</v>
      </c>
      <c r="D293" s="21" t="n">
        <v>198.4775049</v>
      </c>
      <c r="E293" s="21" t="n">
        <v>43.8235832583622</v>
      </c>
    </row>
    <row r="294">
      <c r="A294" s="21" t="s">
        <v>90</v>
      </c>
      <c r="B294" s="21" t="s">
        <v>117</v>
      </c>
      <c r="C294" s="21" t="s">
        <v>17</v>
      </c>
      <c r="D294" s="21" t="n">
        <v>66.5905095</v>
      </c>
      <c r="E294" s="21" t="n">
        <v>100</v>
      </c>
    </row>
    <row r="295">
      <c r="A295" s="21" t="s">
        <v>90</v>
      </c>
      <c r="B295" s="21" t="s">
        <v>117</v>
      </c>
      <c r="C295" s="21" t="s">
        <v>18</v>
      </c>
      <c r="D295" s="21" t="n">
        <v>375.832064</v>
      </c>
      <c r="E295" s="21" t="n">
        <v>34.4643535784655</v>
      </c>
    </row>
    <row r="296">
      <c r="A296" s="21" t="s">
        <v>90</v>
      </c>
      <c r="B296" s="21" t="s">
        <v>117</v>
      </c>
      <c r="C296" s="21" t="s">
        <v>19</v>
      </c>
      <c r="D296" s="21" t="n">
        <v>44618.676552</v>
      </c>
      <c r="E296" s="21" t="n">
        <v>1.92342464431617</v>
      </c>
    </row>
    <row r="297">
      <c r="A297" s="21" t="s">
        <v>94</v>
      </c>
      <c r="B297" s="21" t="s">
        <v>118</v>
      </c>
      <c r="C297" s="21" t="s">
        <v>18</v>
      </c>
      <c r="D297" s="21" t="n">
        <v>58.1703099</v>
      </c>
      <c r="E297" s="21" t="n">
        <v>70.3112611893836</v>
      </c>
    </row>
    <row r="298">
      <c r="A298" s="21" t="s">
        <v>94</v>
      </c>
      <c r="B298" s="21" t="s">
        <v>118</v>
      </c>
      <c r="C298" s="21" t="s">
        <v>19</v>
      </c>
      <c r="D298" s="21" t="n">
        <v>25455.8113584</v>
      </c>
      <c r="E298" s="21" t="n">
        <v>1.74230338005586</v>
      </c>
    </row>
    <row r="299">
      <c r="A299" s="21" t="s">
        <v>96</v>
      </c>
      <c r="B299" s="21" t="s">
        <v>119</v>
      </c>
      <c r="C299" s="21" t="s">
        <v>16</v>
      </c>
      <c r="D299" s="21" t="n">
        <v>88.407563</v>
      </c>
      <c r="E299" s="21" t="n">
        <v>49.7170728676715</v>
      </c>
    </row>
    <row r="300">
      <c r="A300" s="21" t="s">
        <v>96</v>
      </c>
      <c r="B300" s="21" t="s">
        <v>119</v>
      </c>
      <c r="C300" s="21" t="s">
        <v>17</v>
      </c>
      <c r="D300" s="21" t="n">
        <v>16.0072131</v>
      </c>
      <c r="E300" s="21" t="n">
        <v>99.9999999999999</v>
      </c>
    </row>
    <row r="301">
      <c r="A301" s="21" t="s">
        <v>96</v>
      </c>
      <c r="B301" s="21" t="s">
        <v>119</v>
      </c>
      <c r="C301" s="21" t="s">
        <v>18</v>
      </c>
      <c r="D301" s="21" t="n">
        <v>25.8800878</v>
      </c>
      <c r="E301" s="21" t="n">
        <v>100</v>
      </c>
    </row>
    <row r="302">
      <c r="A302" s="21" t="s">
        <v>96</v>
      </c>
      <c r="B302" s="21" t="s">
        <v>119</v>
      </c>
      <c r="C302" s="21" t="s">
        <v>19</v>
      </c>
      <c r="D302" s="21" t="n">
        <v>22827.3509693</v>
      </c>
      <c r="E302" s="21" t="n">
        <v>1.5494717314463</v>
      </c>
    </row>
    <row r="303">
      <c r="A303" s="21" t="s">
        <v>98</v>
      </c>
      <c r="B303" s="21" t="s">
        <v>120</v>
      </c>
      <c r="C303" s="21" t="s">
        <v>16</v>
      </c>
      <c r="D303" s="21" t="n">
        <v>158.7221917</v>
      </c>
      <c r="E303" s="21" t="n">
        <v>57.366995213694</v>
      </c>
    </row>
    <row r="304">
      <c r="A304" s="21" t="s">
        <v>98</v>
      </c>
      <c r="B304" s="21" t="s">
        <v>120</v>
      </c>
      <c r="C304" s="21" t="s">
        <v>18</v>
      </c>
      <c r="D304" s="21" t="n">
        <v>42.677533</v>
      </c>
      <c r="E304" s="21" t="n">
        <v>100</v>
      </c>
    </row>
    <row r="305">
      <c r="A305" s="21" t="s">
        <v>98</v>
      </c>
      <c r="B305" s="21" t="s">
        <v>120</v>
      </c>
      <c r="C305" s="21" t="s">
        <v>19</v>
      </c>
      <c r="D305" s="21" t="n">
        <v>60482.2256898</v>
      </c>
      <c r="E305" s="21" t="n">
        <v>1.336275993313</v>
      </c>
    </row>
    <row r="306">
      <c r="A306" s="21" t="s">
        <v>100</v>
      </c>
      <c r="B306" s="21" t="s">
        <v>121</v>
      </c>
      <c r="C306" s="21" t="s">
        <v>18</v>
      </c>
      <c r="D306" s="21" t="n">
        <v>146.5629827</v>
      </c>
      <c r="E306" s="21" t="n">
        <v>49.6969276587303</v>
      </c>
    </row>
    <row r="307">
      <c r="A307" s="21" t="s">
        <v>100</v>
      </c>
      <c r="B307" s="21" t="s">
        <v>121</v>
      </c>
      <c r="C307" s="21" t="s">
        <v>19</v>
      </c>
      <c r="D307" s="21" t="n">
        <v>18448.3485889</v>
      </c>
      <c r="E307" s="21" t="n">
        <v>1.75794845874569</v>
      </c>
    </row>
    <row r="308">
      <c r="A308" s="21" t="s">
        <v>108</v>
      </c>
      <c r="B308" s="21" t="s">
        <v>122</v>
      </c>
      <c r="C308" s="21" t="s">
        <v>16</v>
      </c>
      <c r="D308" s="21" t="n">
        <v>235.9848753</v>
      </c>
      <c r="E308" s="21" t="n">
        <v>40.4564950646054</v>
      </c>
    </row>
    <row r="309">
      <c r="A309" s="21" t="s">
        <v>108</v>
      </c>
      <c r="B309" s="21" t="s">
        <v>122</v>
      </c>
      <c r="C309" s="21" t="s">
        <v>18</v>
      </c>
      <c r="D309" s="21" t="n">
        <v>602.1124419</v>
      </c>
      <c r="E309" s="21" t="n">
        <v>28.3270180158309</v>
      </c>
    </row>
    <row r="310">
      <c r="A310" s="21" t="s">
        <v>108</v>
      </c>
      <c r="B310" s="21" t="s">
        <v>122</v>
      </c>
      <c r="C310" s="21" t="s">
        <v>19</v>
      </c>
      <c r="D310" s="21" t="n">
        <v>36223.6167947</v>
      </c>
      <c r="E310" s="21" t="n">
        <v>1.03297469110901</v>
      </c>
    </row>
    <row r="311">
      <c r="A311" s="21" t="s">
        <v>110</v>
      </c>
      <c r="B311" s="21" t="s">
        <v>123</v>
      </c>
      <c r="C311" s="21" t="s">
        <v>16</v>
      </c>
      <c r="D311" s="21" t="n">
        <v>85.569299</v>
      </c>
      <c r="E311" s="21" t="n">
        <v>70.3857098662981</v>
      </c>
    </row>
    <row r="312">
      <c r="A312" s="21" t="s">
        <v>110</v>
      </c>
      <c r="B312" s="21" t="s">
        <v>123</v>
      </c>
      <c r="C312" s="21" t="s">
        <v>18</v>
      </c>
      <c r="D312" s="21" t="n">
        <v>273.0368098</v>
      </c>
      <c r="E312" s="21" t="n">
        <v>46.9347141781683</v>
      </c>
    </row>
    <row r="313">
      <c r="A313" s="21" t="s">
        <v>110</v>
      </c>
      <c r="B313" s="21" t="s">
        <v>123</v>
      </c>
      <c r="C313" s="21" t="s">
        <v>19</v>
      </c>
      <c r="D313" s="21" t="n">
        <v>41218.1660309</v>
      </c>
      <c r="E313" s="21" t="n">
        <v>1.24463410438905</v>
      </c>
    </row>
    <row r="314">
      <c r="A314" s="21" t="s">
        <v>112</v>
      </c>
      <c r="B314" s="21" t="s">
        <v>124</v>
      </c>
      <c r="C314" s="21" t="s">
        <v>16</v>
      </c>
      <c r="D314" s="21" t="n">
        <v>51.0461454</v>
      </c>
      <c r="E314" s="21" t="n">
        <v>57.5362970187741</v>
      </c>
    </row>
    <row r="315">
      <c r="A315" s="21" t="s">
        <v>112</v>
      </c>
      <c r="B315" s="21" t="s">
        <v>124</v>
      </c>
      <c r="C315" s="21" t="s">
        <v>17</v>
      </c>
      <c r="D315" s="21" t="n">
        <v>17.3162248</v>
      </c>
      <c r="E315" s="21" t="n">
        <v>100</v>
      </c>
    </row>
    <row r="316">
      <c r="A316" s="21" t="s">
        <v>112</v>
      </c>
      <c r="B316" s="21" t="s">
        <v>124</v>
      </c>
      <c r="C316" s="21" t="s">
        <v>18</v>
      </c>
      <c r="D316" s="21" t="n">
        <v>19.2697043</v>
      </c>
      <c r="E316" s="21" t="n">
        <v>100</v>
      </c>
    </row>
    <row r="317">
      <c r="A317" s="21" t="s">
        <v>112</v>
      </c>
      <c r="B317" s="21" t="s">
        <v>124</v>
      </c>
      <c r="C317" s="21" t="s">
        <v>19</v>
      </c>
      <c r="D317" s="21" t="n">
        <v>19199.5289406</v>
      </c>
      <c r="E317" s="21" t="n">
        <v>1.13466090025564</v>
      </c>
    </row>
    <row r="318">
      <c r="A318" s="21" t="s">
        <v>125</v>
      </c>
      <c r="B318" s="21" t="s">
        <v>126</v>
      </c>
      <c r="C318" s="21" t="s">
        <v>16</v>
      </c>
      <c r="D318" s="21" t="n">
        <v>24.6034958</v>
      </c>
      <c r="E318" s="21" t="n">
        <v>74.381030638023</v>
      </c>
    </row>
    <row r="319">
      <c r="A319" s="21" t="s">
        <v>125</v>
      </c>
      <c r="B319" s="21" t="s">
        <v>126</v>
      </c>
      <c r="C319" s="21" t="s">
        <v>18</v>
      </c>
      <c r="D319" s="21" t="n">
        <v>24.0452117</v>
      </c>
      <c r="E319" s="21" t="n">
        <v>71.4047692834243</v>
      </c>
    </row>
    <row r="320">
      <c r="A320" s="21" t="s">
        <v>125</v>
      </c>
      <c r="B320" s="21" t="s">
        <v>126</v>
      </c>
      <c r="C320" s="21" t="s">
        <v>19</v>
      </c>
      <c r="D320" s="21" t="n">
        <v>11617.3131823</v>
      </c>
      <c r="E320" s="21" t="n">
        <v>1.87818943315422</v>
      </c>
    </row>
    <row r="321">
      <c r="A321" s="21" t="s">
        <v>127</v>
      </c>
      <c r="B321" s="21" t="s">
        <v>128</v>
      </c>
      <c r="C321" s="21" t="s">
        <v>16</v>
      </c>
      <c r="D321" s="21" t="n">
        <v>2725.8484543</v>
      </c>
      <c r="E321" s="21" t="n">
        <v>23.3925723280831</v>
      </c>
    </row>
    <row r="322">
      <c r="A322" s="21" t="s">
        <v>127</v>
      </c>
      <c r="B322" s="21" t="s">
        <v>128</v>
      </c>
      <c r="C322" s="21" t="s">
        <v>18</v>
      </c>
      <c r="D322" s="21" t="n">
        <v>188.1827849</v>
      </c>
      <c r="E322" s="21" t="n">
        <v>48.9845540306261</v>
      </c>
    </row>
    <row r="323">
      <c r="A323" s="21" t="s">
        <v>127</v>
      </c>
      <c r="B323" s="21" t="s">
        <v>128</v>
      </c>
      <c r="C323" s="21" t="s">
        <v>19</v>
      </c>
      <c r="D323" s="21" t="n">
        <v>19335.2489905</v>
      </c>
      <c r="E323" s="21" t="n">
        <v>3.67152789743129</v>
      </c>
    </row>
    <row r="324">
      <c r="A324" s="21" t="s">
        <v>129</v>
      </c>
      <c r="B324" s="21" t="s">
        <v>130</v>
      </c>
      <c r="C324" s="21" t="s">
        <v>16</v>
      </c>
      <c r="D324" s="21" t="n">
        <v>2068.7730637</v>
      </c>
      <c r="E324" s="21" t="n">
        <v>33.6881026479386</v>
      </c>
    </row>
    <row r="325">
      <c r="A325" s="21" t="s">
        <v>129</v>
      </c>
      <c r="B325" s="21" t="s">
        <v>130</v>
      </c>
      <c r="C325" s="21" t="s">
        <v>18</v>
      </c>
      <c r="D325" s="21" t="n">
        <v>73.3540294</v>
      </c>
      <c r="E325" s="21" t="n">
        <v>70.9688327735455</v>
      </c>
    </row>
    <row r="326">
      <c r="A326" s="21" t="s">
        <v>129</v>
      </c>
      <c r="B326" s="21" t="s">
        <v>130</v>
      </c>
      <c r="C326" s="21" t="s">
        <v>19</v>
      </c>
      <c r="D326" s="21" t="n">
        <v>29139.9248413</v>
      </c>
      <c r="E326" s="21" t="n">
        <v>2.93348622062575</v>
      </c>
    </row>
    <row r="327">
      <c r="A327" s="21" t="s">
        <v>131</v>
      </c>
      <c r="B327" s="21" t="s">
        <v>132</v>
      </c>
      <c r="C327" s="21" t="s">
        <v>16</v>
      </c>
      <c r="D327" s="21" t="n">
        <v>46.5661119</v>
      </c>
      <c r="E327" s="21" t="n">
        <v>70.3658857551355</v>
      </c>
    </row>
    <row r="328">
      <c r="A328" s="21" t="s">
        <v>131</v>
      </c>
      <c r="B328" s="21" t="s">
        <v>132</v>
      </c>
      <c r="C328" s="21" t="s">
        <v>17</v>
      </c>
      <c r="D328" s="21" t="n">
        <v>15.0777677</v>
      </c>
      <c r="E328" s="21" t="n">
        <v>99.9999999999998</v>
      </c>
    </row>
    <row r="329">
      <c r="A329" s="21" t="s">
        <v>131</v>
      </c>
      <c r="B329" s="21" t="s">
        <v>132</v>
      </c>
      <c r="C329" s="21" t="s">
        <v>19</v>
      </c>
      <c r="D329" s="21" t="n">
        <v>17287.0479385</v>
      </c>
      <c r="E329" s="21" t="n">
        <v>0.906317621682949</v>
      </c>
    </row>
    <row r="330">
      <c r="A330" s="21" t="s">
        <v>133</v>
      </c>
      <c r="B330" s="21" t="s">
        <v>134</v>
      </c>
      <c r="C330" s="21" t="s">
        <v>16</v>
      </c>
      <c r="D330" s="21" t="n">
        <v>99.2706722</v>
      </c>
      <c r="E330" s="21" t="n">
        <v>72.7583362241749</v>
      </c>
    </row>
    <row r="331">
      <c r="A331" s="21" t="s">
        <v>133</v>
      </c>
      <c r="B331" s="21" t="s">
        <v>134</v>
      </c>
      <c r="C331" s="21" t="s">
        <v>18</v>
      </c>
      <c r="D331" s="21" t="n">
        <v>241.645397</v>
      </c>
      <c r="E331" s="21" t="n">
        <v>44.8352203687761</v>
      </c>
    </row>
    <row r="332">
      <c r="A332" s="21" t="s">
        <v>133</v>
      </c>
      <c r="B332" s="21" t="s">
        <v>134</v>
      </c>
      <c r="C332" s="21" t="s">
        <v>19</v>
      </c>
      <c r="D332" s="21" t="n">
        <v>36858.4232922</v>
      </c>
      <c r="E332" s="21" t="n">
        <v>1.30553250913747</v>
      </c>
    </row>
    <row r="333">
      <c r="A333" s="21" t="s">
        <v>135</v>
      </c>
      <c r="B333" s="21" t="s">
        <v>136</v>
      </c>
      <c r="C333" s="21" t="s">
        <v>16</v>
      </c>
      <c r="D333" s="21" t="n">
        <v>809.5704431</v>
      </c>
      <c r="E333" s="21" t="n">
        <v>43.2667148094118</v>
      </c>
    </row>
    <row r="334">
      <c r="A334" s="21" t="s">
        <v>135</v>
      </c>
      <c r="B334" s="21" t="s">
        <v>136</v>
      </c>
      <c r="C334" s="21" t="s">
        <v>18</v>
      </c>
      <c r="D334" s="21" t="n">
        <v>269.6245341</v>
      </c>
      <c r="E334" s="21" t="n">
        <v>50.0182939028394</v>
      </c>
    </row>
    <row r="335">
      <c r="A335" s="21" t="s">
        <v>135</v>
      </c>
      <c r="B335" s="21" t="s">
        <v>136</v>
      </c>
      <c r="C335" s="21" t="s">
        <v>19</v>
      </c>
      <c r="D335" s="21" t="n">
        <v>62834.5091592</v>
      </c>
      <c r="E335" s="21" t="n">
        <v>1.26300710120352</v>
      </c>
    </row>
    <row r="336">
      <c r="A336" s="21" t="s">
        <v>137</v>
      </c>
      <c r="B336" s="21" t="s">
        <v>138</v>
      </c>
      <c r="C336" s="21" t="s">
        <v>16</v>
      </c>
      <c r="D336" s="21" t="n">
        <v>429.5527184</v>
      </c>
      <c r="E336" s="21" t="n">
        <v>49.5096066320389</v>
      </c>
    </row>
    <row r="337">
      <c r="A337" s="21" t="s">
        <v>137</v>
      </c>
      <c r="B337" s="21" t="s">
        <v>138</v>
      </c>
      <c r="C337" s="21" t="s">
        <v>18</v>
      </c>
      <c r="D337" s="21" t="n">
        <v>644.5255234</v>
      </c>
      <c r="E337" s="21" t="n">
        <v>44.0739114529167</v>
      </c>
    </row>
    <row r="338">
      <c r="A338" s="21" t="s">
        <v>137</v>
      </c>
      <c r="B338" s="21" t="s">
        <v>138</v>
      </c>
      <c r="C338" s="21" t="s">
        <v>19</v>
      </c>
      <c r="D338" s="21" t="n">
        <v>98696.6606216</v>
      </c>
      <c r="E338" s="21" t="n">
        <v>1.97298592877161</v>
      </c>
    </row>
    <row r="339">
      <c r="A339" s="21" t="s">
        <v>139</v>
      </c>
      <c r="B339" s="21" t="s">
        <v>140</v>
      </c>
      <c r="C339" s="21" t="s">
        <v>16</v>
      </c>
      <c r="D339" s="21" t="n">
        <v>222.0282482</v>
      </c>
      <c r="E339" s="21" t="n">
        <v>52.2445647796124</v>
      </c>
    </row>
    <row r="340">
      <c r="A340" s="21" t="s">
        <v>139</v>
      </c>
      <c r="B340" s="21" t="s">
        <v>140</v>
      </c>
      <c r="C340" s="21" t="s">
        <v>18</v>
      </c>
      <c r="D340" s="21" t="n">
        <v>400.2964624</v>
      </c>
      <c r="E340" s="21" t="n">
        <v>64.4080333197379</v>
      </c>
    </row>
    <row r="341">
      <c r="A341" s="21" t="s">
        <v>139</v>
      </c>
      <c r="B341" s="21" t="s">
        <v>140</v>
      </c>
      <c r="C341" s="21" t="s">
        <v>19</v>
      </c>
      <c r="D341" s="21" t="n">
        <v>40186.4622023</v>
      </c>
      <c r="E341" s="21" t="n">
        <v>1.39485318934308</v>
      </c>
    </row>
    <row r="342">
      <c r="A342" s="21" t="s">
        <v>141</v>
      </c>
      <c r="B342" s="21" t="s">
        <v>142</v>
      </c>
      <c r="C342" s="21" t="s">
        <v>16</v>
      </c>
      <c r="D342" s="21" t="n">
        <v>96.5286329</v>
      </c>
      <c r="E342" s="21" t="n">
        <v>70.8261331948639</v>
      </c>
    </row>
    <row r="343">
      <c r="A343" s="21" t="s">
        <v>141</v>
      </c>
      <c r="B343" s="21" t="s">
        <v>142</v>
      </c>
      <c r="C343" s="21" t="s">
        <v>18</v>
      </c>
      <c r="D343" s="21" t="n">
        <v>187.390677</v>
      </c>
      <c r="E343" s="21" t="n">
        <v>58.045646786707</v>
      </c>
    </row>
    <row r="344">
      <c r="A344" s="21" t="s">
        <v>141</v>
      </c>
      <c r="B344" s="21" t="s">
        <v>142</v>
      </c>
      <c r="C344" s="21" t="s">
        <v>19</v>
      </c>
      <c r="D344" s="21" t="n">
        <v>46782.4247804</v>
      </c>
      <c r="E344" s="21" t="n">
        <v>2.09246887135364</v>
      </c>
    </row>
    <row r="345">
      <c r="A345" s="21" t="s">
        <v>143</v>
      </c>
      <c r="B345" s="21" t="s">
        <v>144</v>
      </c>
      <c r="C345" s="21" t="s">
        <v>16</v>
      </c>
      <c r="D345" s="21" t="n">
        <v>359.1831261</v>
      </c>
      <c r="E345" s="21" t="n">
        <v>41.504280626092</v>
      </c>
    </row>
    <row r="346">
      <c r="A346" s="21" t="s">
        <v>143</v>
      </c>
      <c r="B346" s="21" t="s">
        <v>144</v>
      </c>
      <c r="C346" s="21" t="s">
        <v>18</v>
      </c>
      <c r="D346" s="21" t="n">
        <v>348.3455579</v>
      </c>
      <c r="E346" s="21" t="n">
        <v>34.9352622877528</v>
      </c>
    </row>
    <row r="347">
      <c r="A347" s="21" t="s">
        <v>143</v>
      </c>
      <c r="B347" s="21" t="s">
        <v>144</v>
      </c>
      <c r="C347" s="21" t="s">
        <v>19</v>
      </c>
      <c r="D347" s="21" t="n">
        <v>32930.3349009</v>
      </c>
      <c r="E347" s="21" t="n">
        <v>2.21847367079208</v>
      </c>
    </row>
    <row r="348">
      <c r="A348" s="21" t="s">
        <v>145</v>
      </c>
      <c r="B348" s="21" t="s">
        <v>146</v>
      </c>
      <c r="C348" s="21" t="s">
        <v>16</v>
      </c>
      <c r="D348" s="21" t="n">
        <v>102.4127677</v>
      </c>
      <c r="E348" s="21" t="n">
        <v>44.2099571648051</v>
      </c>
    </row>
    <row r="349">
      <c r="A349" s="21" t="s">
        <v>145</v>
      </c>
      <c r="B349" s="21" t="s">
        <v>146</v>
      </c>
      <c r="C349" s="21" t="s">
        <v>18</v>
      </c>
      <c r="D349" s="21" t="n">
        <v>137.4993421</v>
      </c>
      <c r="E349" s="21" t="n">
        <v>40.2885791845393</v>
      </c>
    </row>
    <row r="350">
      <c r="A350" s="21" t="s">
        <v>145</v>
      </c>
      <c r="B350" s="21" t="s">
        <v>146</v>
      </c>
      <c r="C350" s="21" t="s">
        <v>19</v>
      </c>
      <c r="D350" s="21" t="n">
        <v>15458.0478593</v>
      </c>
      <c r="E350" s="21" t="n">
        <v>1.42736353582805</v>
      </c>
    </row>
    <row r="351">
      <c r="A351" s="21" t="s">
        <v>147</v>
      </c>
      <c r="B351" s="21" t="s">
        <v>148</v>
      </c>
      <c r="C351" s="21" t="s">
        <v>16</v>
      </c>
      <c r="D351" s="21" t="n">
        <v>66.6743085</v>
      </c>
      <c r="E351" s="21" t="n">
        <v>100</v>
      </c>
    </row>
    <row r="352">
      <c r="A352" s="21" t="s">
        <v>147</v>
      </c>
      <c r="B352" s="21" t="s">
        <v>148</v>
      </c>
      <c r="C352" s="21" t="s">
        <v>18</v>
      </c>
      <c r="D352" s="21" t="n">
        <v>86.7245434</v>
      </c>
      <c r="E352" s="21" t="n">
        <v>57.3106528929342</v>
      </c>
    </row>
    <row r="353">
      <c r="A353" s="21" t="s">
        <v>147</v>
      </c>
      <c r="B353" s="21" t="s">
        <v>148</v>
      </c>
      <c r="C353" s="21" t="s">
        <v>19</v>
      </c>
      <c r="D353" s="21" t="n">
        <v>26754.3657182</v>
      </c>
      <c r="E353" s="21" t="n">
        <v>2.19159209706031</v>
      </c>
    </row>
    <row r="354">
      <c r="A354" s="21" t="s">
        <v>149</v>
      </c>
      <c r="B354" s="21" t="s">
        <v>150</v>
      </c>
      <c r="C354" s="21" t="s">
        <v>16</v>
      </c>
      <c r="D354" s="21" t="n">
        <v>153.5028916</v>
      </c>
      <c r="E354" s="21" t="n">
        <v>27.9629887510184</v>
      </c>
    </row>
    <row r="355">
      <c r="A355" s="21" t="s">
        <v>149</v>
      </c>
      <c r="B355" s="21" t="s">
        <v>150</v>
      </c>
      <c r="C355" s="21" t="s">
        <v>18</v>
      </c>
      <c r="D355" s="21" t="n">
        <v>70.8309943</v>
      </c>
      <c r="E355" s="21" t="n">
        <v>49.8098283125181</v>
      </c>
    </row>
    <row r="356">
      <c r="A356" s="21" t="s">
        <v>149</v>
      </c>
      <c r="B356" s="21" t="s">
        <v>150</v>
      </c>
      <c r="C356" s="21" t="s">
        <v>19</v>
      </c>
      <c r="D356" s="21" t="n">
        <v>9161.3630345</v>
      </c>
      <c r="E356" s="21" t="n">
        <v>2.46031224784089</v>
      </c>
    </row>
    <row r="357">
      <c r="A357" s="21" t="s">
        <v>151</v>
      </c>
      <c r="B357" s="21" t="s">
        <v>152</v>
      </c>
      <c r="C357" s="21" t="s">
        <v>16</v>
      </c>
      <c r="D357" s="21" t="n">
        <v>128.417314</v>
      </c>
      <c r="E357" s="21" t="n">
        <v>45.6067436566619</v>
      </c>
    </row>
    <row r="358">
      <c r="A358" s="21" t="s">
        <v>151</v>
      </c>
      <c r="B358" s="21" t="s">
        <v>152</v>
      </c>
      <c r="C358" s="21" t="s">
        <v>18</v>
      </c>
      <c r="D358" s="21" t="n">
        <v>328.1097861</v>
      </c>
      <c r="E358" s="21" t="n">
        <v>35.3974909331409</v>
      </c>
    </row>
    <row r="359">
      <c r="A359" s="21" t="s">
        <v>151</v>
      </c>
      <c r="B359" s="21" t="s">
        <v>152</v>
      </c>
      <c r="C359" s="21" t="s">
        <v>19</v>
      </c>
      <c r="D359" s="21" t="n">
        <v>18046.6078882</v>
      </c>
      <c r="E359" s="21" t="n">
        <v>2.0119205007771</v>
      </c>
    </row>
    <row r="360">
      <c r="A360" s="21" t="s">
        <v>153</v>
      </c>
      <c r="B360" s="21" t="s">
        <v>154</v>
      </c>
      <c r="C360" s="21" t="s">
        <v>16</v>
      </c>
      <c r="D360" s="21" t="n">
        <v>89.1328818</v>
      </c>
      <c r="E360" s="21" t="n">
        <v>58.2318212129304</v>
      </c>
    </row>
    <row r="361">
      <c r="A361" s="21" t="s">
        <v>153</v>
      </c>
      <c r="B361" s="21" t="s">
        <v>154</v>
      </c>
      <c r="C361" s="21" t="s">
        <v>18</v>
      </c>
      <c r="D361" s="21" t="n">
        <v>99.372213</v>
      </c>
      <c r="E361" s="21" t="n">
        <v>37.8346074533487</v>
      </c>
    </row>
    <row r="362">
      <c r="A362" s="21" t="s">
        <v>153</v>
      </c>
      <c r="B362" s="21" t="s">
        <v>154</v>
      </c>
      <c r="C362" s="21" t="s">
        <v>19</v>
      </c>
      <c r="D362" s="21" t="n">
        <v>17530.268453</v>
      </c>
      <c r="E362" s="21" t="n">
        <v>2.31032740868298</v>
      </c>
    </row>
    <row r="363">
      <c r="A363" s="21" t="s">
        <v>155</v>
      </c>
      <c r="B363" s="21" t="s">
        <v>156</v>
      </c>
      <c r="C363" s="21" t="s">
        <v>16</v>
      </c>
      <c r="D363" s="21" t="n">
        <v>67.7406671</v>
      </c>
      <c r="E363" s="21" t="n">
        <v>57.5336707010585</v>
      </c>
    </row>
    <row r="364">
      <c r="A364" s="21" t="s">
        <v>155</v>
      </c>
      <c r="B364" s="21" t="s">
        <v>156</v>
      </c>
      <c r="C364" s="21" t="s">
        <v>18</v>
      </c>
      <c r="D364" s="21" t="n">
        <v>149.4730211</v>
      </c>
      <c r="E364" s="21" t="n">
        <v>44.9202125898782</v>
      </c>
    </row>
    <row r="365">
      <c r="A365" s="21" t="s">
        <v>155</v>
      </c>
      <c r="B365" s="21" t="s">
        <v>156</v>
      </c>
      <c r="C365" s="21" t="s">
        <v>19</v>
      </c>
      <c r="D365" s="21" t="n">
        <v>18614.7403954</v>
      </c>
      <c r="E365" s="21" t="n">
        <v>2.02060354782763</v>
      </c>
    </row>
    <row r="366">
      <c r="A366" s="21" t="s">
        <v>157</v>
      </c>
      <c r="B366" s="21" t="s">
        <v>158</v>
      </c>
      <c r="C366" s="21" t="s">
        <v>16</v>
      </c>
      <c r="D366" s="21" t="n">
        <v>110.1952766</v>
      </c>
      <c r="E366" s="21" t="n">
        <v>59.4264348655929</v>
      </c>
    </row>
    <row r="367">
      <c r="A367" s="21" t="s">
        <v>157</v>
      </c>
      <c r="B367" s="21" t="s">
        <v>158</v>
      </c>
      <c r="C367" s="21" t="s">
        <v>18</v>
      </c>
      <c r="D367" s="21" t="n">
        <v>201.8399606</v>
      </c>
      <c r="E367" s="21" t="n">
        <v>44.2849499433914</v>
      </c>
    </row>
    <row r="368">
      <c r="A368" s="21" t="s">
        <v>157</v>
      </c>
      <c r="B368" s="21" t="s">
        <v>158</v>
      </c>
      <c r="C368" s="21" t="s">
        <v>19</v>
      </c>
      <c r="D368" s="21" t="n">
        <v>34378.1824547</v>
      </c>
      <c r="E368" s="21" t="n">
        <v>1.94656793123824</v>
      </c>
    </row>
    <row r="369">
      <c r="A369" s="21" t="s">
        <v>159</v>
      </c>
      <c r="B369" s="21" t="s">
        <v>160</v>
      </c>
      <c r="C369" s="21" t="s">
        <v>16</v>
      </c>
      <c r="D369" s="21" t="n">
        <v>45.7355101</v>
      </c>
      <c r="E369" s="21" t="n">
        <v>99.9999999999997</v>
      </c>
    </row>
    <row r="370">
      <c r="A370" s="21" t="s">
        <v>159</v>
      </c>
      <c r="B370" s="21" t="s">
        <v>160</v>
      </c>
      <c r="C370" s="21" t="s">
        <v>17</v>
      </c>
      <c r="D370" s="21" t="n">
        <v>40.8607764</v>
      </c>
      <c r="E370" s="21" t="n">
        <v>100</v>
      </c>
    </row>
    <row r="371">
      <c r="A371" s="21" t="s">
        <v>159</v>
      </c>
      <c r="B371" s="21" t="s">
        <v>160</v>
      </c>
      <c r="C371" s="21" t="s">
        <v>18</v>
      </c>
      <c r="D371" s="21" t="n">
        <v>314.5933582</v>
      </c>
      <c r="E371" s="21" t="n">
        <v>38.3136036138642</v>
      </c>
    </row>
    <row r="372">
      <c r="A372" s="21" t="s">
        <v>159</v>
      </c>
      <c r="B372" s="21" t="s">
        <v>160</v>
      </c>
      <c r="C372" s="21" t="s">
        <v>19</v>
      </c>
      <c r="D372" s="21" t="n">
        <v>36668.0630568</v>
      </c>
      <c r="E372" s="21" t="n">
        <v>1.63106572369192</v>
      </c>
    </row>
    <row r="373">
      <c r="A373" s="21" t="s">
        <v>161</v>
      </c>
      <c r="B373" s="21" t="s">
        <v>162</v>
      </c>
      <c r="C373" s="21" t="s">
        <v>16</v>
      </c>
      <c r="D373" s="21" t="n">
        <v>16.4136233</v>
      </c>
      <c r="E373" s="21" t="n">
        <v>100</v>
      </c>
    </row>
    <row r="374">
      <c r="A374" s="21" t="s">
        <v>161</v>
      </c>
      <c r="B374" s="21" t="s">
        <v>162</v>
      </c>
      <c r="C374" s="21" t="s">
        <v>18</v>
      </c>
      <c r="D374" s="21" t="n">
        <v>42.2042273</v>
      </c>
      <c r="E374" s="21" t="n">
        <v>70.4063468991068</v>
      </c>
    </row>
    <row r="375">
      <c r="A375" s="21" t="s">
        <v>161</v>
      </c>
      <c r="B375" s="21" t="s">
        <v>162</v>
      </c>
      <c r="C375" s="21" t="s">
        <v>19</v>
      </c>
      <c r="D375" s="21" t="n">
        <v>20751.950326</v>
      </c>
      <c r="E375" s="21" t="n">
        <v>1.9463654265723</v>
      </c>
    </row>
    <row r="376">
      <c r="A376" s="21" t="s">
        <v>163</v>
      </c>
      <c r="B376" s="21" t="s">
        <v>164</v>
      </c>
      <c r="C376" s="21" t="s">
        <v>16</v>
      </c>
      <c r="D376" s="21" t="n">
        <v>348.4317663</v>
      </c>
      <c r="E376" s="21" t="n">
        <v>40.5725502477349</v>
      </c>
    </row>
    <row r="377">
      <c r="A377" s="21" t="s">
        <v>163</v>
      </c>
      <c r="B377" s="21" t="s">
        <v>164</v>
      </c>
      <c r="C377" s="21" t="s">
        <v>18</v>
      </c>
      <c r="D377" s="21" t="n">
        <v>324.3706799</v>
      </c>
      <c r="E377" s="21" t="n">
        <v>43.9636194989833</v>
      </c>
    </row>
    <row r="378">
      <c r="A378" s="21" t="s">
        <v>163</v>
      </c>
      <c r="B378" s="21" t="s">
        <v>164</v>
      </c>
      <c r="C378" s="21" t="s">
        <v>19</v>
      </c>
      <c r="D378" s="21" t="n">
        <v>54808.685748</v>
      </c>
      <c r="E378" s="21" t="n">
        <v>1.37220632243941</v>
      </c>
    </row>
    <row r="379">
      <c r="A379" s="21" t="s">
        <v>165</v>
      </c>
      <c r="B379" s="21" t="s">
        <v>166</v>
      </c>
      <c r="C379" s="21" t="s">
        <v>16</v>
      </c>
      <c r="D379" s="21" t="n">
        <v>282.4000393</v>
      </c>
      <c r="E379" s="21" t="n">
        <v>34.6003776963898</v>
      </c>
    </row>
    <row r="380">
      <c r="A380" s="21" t="s">
        <v>165</v>
      </c>
      <c r="B380" s="21" t="s">
        <v>166</v>
      </c>
      <c r="C380" s="21" t="s">
        <v>17</v>
      </c>
      <c r="D380" s="21" t="n">
        <v>18.1864997</v>
      </c>
      <c r="E380" s="21" t="n">
        <v>100</v>
      </c>
    </row>
    <row r="381">
      <c r="A381" s="21" t="s">
        <v>165</v>
      </c>
      <c r="B381" s="21" t="s">
        <v>166</v>
      </c>
      <c r="C381" s="21" t="s">
        <v>18</v>
      </c>
      <c r="D381" s="21" t="n">
        <v>242.186518</v>
      </c>
      <c r="E381" s="21" t="n">
        <v>36.377931365811</v>
      </c>
    </row>
    <row r="382">
      <c r="A382" s="21" t="s">
        <v>165</v>
      </c>
      <c r="B382" s="21" t="s">
        <v>166</v>
      </c>
      <c r="C382" s="21" t="s">
        <v>19</v>
      </c>
      <c r="D382" s="21" t="n">
        <v>24685.9815599</v>
      </c>
      <c r="E382" s="21" t="n">
        <v>1.88089293591193</v>
      </c>
    </row>
    <row r="383">
      <c r="A383" s="21" t="s">
        <v>167</v>
      </c>
      <c r="B383" s="21" t="s">
        <v>168</v>
      </c>
      <c r="C383" s="21" t="s">
        <v>16</v>
      </c>
      <c r="D383" s="21" t="n">
        <v>149.325297</v>
      </c>
      <c r="E383" s="21" t="n">
        <v>49.3549680565752</v>
      </c>
    </row>
    <row r="384">
      <c r="A384" s="21" t="s">
        <v>167</v>
      </c>
      <c r="B384" s="21" t="s">
        <v>168</v>
      </c>
      <c r="C384" s="21" t="s">
        <v>18</v>
      </c>
      <c r="D384" s="21" t="n">
        <v>179.0005311</v>
      </c>
      <c r="E384" s="21" t="n">
        <v>51.2938473181738</v>
      </c>
    </row>
    <row r="385">
      <c r="A385" s="21" t="s">
        <v>167</v>
      </c>
      <c r="B385" s="21" t="s">
        <v>168</v>
      </c>
      <c r="C385" s="21" t="s">
        <v>19</v>
      </c>
      <c r="D385" s="21" t="n">
        <v>30669.5552758</v>
      </c>
      <c r="E385" s="21" t="n">
        <v>1.4304258115028</v>
      </c>
    </row>
    <row r="386">
      <c r="A386" s="21" t="s">
        <v>169</v>
      </c>
      <c r="B386" s="21" t="s">
        <v>170</v>
      </c>
      <c r="C386" s="21" t="s">
        <v>16</v>
      </c>
      <c r="D386" s="21" t="n">
        <v>179.6300658</v>
      </c>
      <c r="E386" s="21" t="n">
        <v>45.2056881318815</v>
      </c>
    </row>
    <row r="387">
      <c r="A387" s="21" t="s">
        <v>169</v>
      </c>
      <c r="B387" s="21" t="s">
        <v>170</v>
      </c>
      <c r="C387" s="21" t="s">
        <v>18</v>
      </c>
      <c r="D387" s="21" t="n">
        <v>74.5591344</v>
      </c>
      <c r="E387" s="21" t="n">
        <v>70.5605377652807</v>
      </c>
    </row>
    <row r="388">
      <c r="A388" s="21" t="s">
        <v>169</v>
      </c>
      <c r="B388" s="21" t="s">
        <v>170</v>
      </c>
      <c r="C388" s="21" t="s">
        <v>19</v>
      </c>
      <c r="D388" s="21" t="n">
        <v>30636.4235471</v>
      </c>
      <c r="E388" s="21" t="n">
        <v>1.672605314235</v>
      </c>
    </row>
    <row r="389">
      <c r="A389" s="21" t="s">
        <v>171</v>
      </c>
      <c r="B389" s="21" t="s">
        <v>172</v>
      </c>
      <c r="C389" s="21" t="s">
        <v>16</v>
      </c>
      <c r="D389" s="21" t="n">
        <v>222.4480383</v>
      </c>
      <c r="E389" s="21" t="n">
        <v>44.9522082687206</v>
      </c>
    </row>
    <row r="390">
      <c r="A390" s="21" t="s">
        <v>171</v>
      </c>
      <c r="B390" s="21" t="s">
        <v>172</v>
      </c>
      <c r="C390" s="21" t="s">
        <v>18</v>
      </c>
      <c r="D390" s="21" t="n">
        <v>107.2769833</v>
      </c>
      <c r="E390" s="21" t="n">
        <v>57.8847028050809</v>
      </c>
    </row>
    <row r="391">
      <c r="A391" s="21" t="s">
        <v>171</v>
      </c>
      <c r="B391" s="21" t="s">
        <v>172</v>
      </c>
      <c r="C391" s="21" t="s">
        <v>19</v>
      </c>
      <c r="D391" s="21" t="n">
        <v>33566.2224351</v>
      </c>
      <c r="E391" s="21" t="n">
        <v>1.45667000322133</v>
      </c>
    </row>
    <row r="392">
      <c r="A392" s="21" t="s">
        <v>173</v>
      </c>
      <c r="B392" s="21" t="s">
        <v>174</v>
      </c>
      <c r="C392" s="21" t="s">
        <v>16</v>
      </c>
      <c r="D392" s="21" t="n">
        <v>99.1943333</v>
      </c>
      <c r="E392" s="21" t="n">
        <v>71.5004420166258</v>
      </c>
    </row>
    <row r="393">
      <c r="A393" s="21" t="s">
        <v>173</v>
      </c>
      <c r="B393" s="21" t="s">
        <v>174</v>
      </c>
      <c r="C393" s="21" t="s">
        <v>18</v>
      </c>
      <c r="D393" s="21" t="n">
        <v>346.3985635</v>
      </c>
      <c r="E393" s="21" t="n">
        <v>39.9043795136377</v>
      </c>
    </row>
    <row r="394">
      <c r="A394" s="21" t="s">
        <v>173</v>
      </c>
      <c r="B394" s="21" t="s">
        <v>174</v>
      </c>
      <c r="C394" s="21" t="s">
        <v>19</v>
      </c>
      <c r="D394" s="21" t="n">
        <v>47686.6410044</v>
      </c>
      <c r="E394" s="21" t="n">
        <v>1.97492334159696</v>
      </c>
    </row>
    <row r="395">
      <c r="A395" s="21" t="s">
        <v>175</v>
      </c>
      <c r="B395" s="21" t="s">
        <v>176</v>
      </c>
      <c r="C395" s="21" t="s">
        <v>16</v>
      </c>
      <c r="D395" s="21" t="n">
        <v>10.3748344</v>
      </c>
      <c r="E395" s="21" t="n">
        <v>100</v>
      </c>
    </row>
    <row r="396">
      <c r="A396" s="21" t="s">
        <v>175</v>
      </c>
      <c r="B396" s="21" t="s">
        <v>176</v>
      </c>
      <c r="C396" s="21" t="s">
        <v>18</v>
      </c>
      <c r="D396" s="21" t="n">
        <v>118.3435149</v>
      </c>
      <c r="E396" s="21" t="n">
        <v>48.2073389331785</v>
      </c>
    </row>
    <row r="397">
      <c r="A397" s="21" t="s">
        <v>175</v>
      </c>
      <c r="B397" s="21" t="s">
        <v>176</v>
      </c>
      <c r="C397" s="21" t="s">
        <v>19</v>
      </c>
      <c r="D397" s="21" t="n">
        <v>11362.9760169</v>
      </c>
      <c r="E397" s="21" t="n">
        <v>1.80949403539358</v>
      </c>
    </row>
    <row r="398">
      <c r="A398" s="21" t="s">
        <v>177</v>
      </c>
      <c r="B398" s="21" t="s">
        <v>178</v>
      </c>
      <c r="C398" s="21" t="s">
        <v>16</v>
      </c>
      <c r="D398" s="21" t="n">
        <v>562.5350721</v>
      </c>
      <c r="E398" s="21" t="n">
        <v>33.0030360380914</v>
      </c>
    </row>
    <row r="399">
      <c r="A399" s="21" t="s">
        <v>177</v>
      </c>
      <c r="B399" s="21" t="s">
        <v>178</v>
      </c>
      <c r="C399" s="21" t="s">
        <v>18</v>
      </c>
      <c r="D399" s="21" t="n">
        <v>272.0835925</v>
      </c>
      <c r="E399" s="21" t="n">
        <v>49.6654041054368</v>
      </c>
    </row>
    <row r="400">
      <c r="A400" s="21" t="s">
        <v>177</v>
      </c>
      <c r="B400" s="21" t="s">
        <v>178</v>
      </c>
      <c r="C400" s="21" t="s">
        <v>19</v>
      </c>
      <c r="D400" s="21" t="n">
        <v>32181.6894815</v>
      </c>
      <c r="E400" s="21" t="n">
        <v>2.27757001823716</v>
      </c>
    </row>
    <row r="401">
      <c r="A401" s="21" t="s">
        <v>179</v>
      </c>
      <c r="B401" s="21" t="s">
        <v>180</v>
      </c>
      <c r="C401" s="21" t="s">
        <v>16</v>
      </c>
      <c r="D401" s="21" t="n">
        <v>101.3283557</v>
      </c>
      <c r="E401" s="21" t="n">
        <v>49.4486926858262</v>
      </c>
    </row>
    <row r="402">
      <c r="A402" s="21" t="s">
        <v>179</v>
      </c>
      <c r="B402" s="21" t="s">
        <v>180</v>
      </c>
      <c r="C402" s="21" t="s">
        <v>18</v>
      </c>
      <c r="D402" s="21" t="n">
        <v>146.8666683</v>
      </c>
      <c r="E402" s="21" t="n">
        <v>44.7641427924286</v>
      </c>
    </row>
    <row r="403">
      <c r="A403" s="21" t="s">
        <v>179</v>
      </c>
      <c r="B403" s="21" t="s">
        <v>180</v>
      </c>
      <c r="C403" s="21" t="s">
        <v>19</v>
      </c>
      <c r="D403" s="21" t="n">
        <v>26145.5646407</v>
      </c>
      <c r="E403" s="21" t="n">
        <v>2.66895133194034</v>
      </c>
    </row>
    <row r="404">
      <c r="A404" s="21" t="s">
        <v>181</v>
      </c>
      <c r="B404" s="21" t="s">
        <v>182</v>
      </c>
      <c r="C404" s="21" t="s">
        <v>16</v>
      </c>
      <c r="D404" s="21" t="n">
        <v>150.8726703</v>
      </c>
      <c r="E404" s="21" t="n">
        <v>33.203679725634</v>
      </c>
    </row>
    <row r="405">
      <c r="A405" s="21" t="s">
        <v>181</v>
      </c>
      <c r="B405" s="21" t="s">
        <v>182</v>
      </c>
      <c r="C405" s="21" t="s">
        <v>18</v>
      </c>
      <c r="D405" s="21" t="n">
        <v>147.1960034</v>
      </c>
      <c r="E405" s="21" t="n">
        <v>28.899864772144</v>
      </c>
    </row>
    <row r="406">
      <c r="A406" s="21" t="s">
        <v>181</v>
      </c>
      <c r="B406" s="21" t="s">
        <v>182</v>
      </c>
      <c r="C406" s="21" t="s">
        <v>19</v>
      </c>
      <c r="D406" s="21" t="n">
        <v>6464.16598</v>
      </c>
      <c r="E406" s="21" t="n">
        <v>2.72024815436736</v>
      </c>
    </row>
    <row r="407">
      <c r="A407" s="21" t="s">
        <v>183</v>
      </c>
      <c r="B407" s="21" t="s">
        <v>184</v>
      </c>
      <c r="C407" s="21" t="s">
        <v>16</v>
      </c>
      <c r="D407" s="21" t="n">
        <v>90.6414326</v>
      </c>
      <c r="E407" s="21" t="n">
        <v>53.3049988294443</v>
      </c>
    </row>
    <row r="408">
      <c r="A408" s="21" t="s">
        <v>183</v>
      </c>
      <c r="B408" s="21" t="s">
        <v>184</v>
      </c>
      <c r="C408" s="21" t="s">
        <v>18</v>
      </c>
      <c r="D408" s="21" t="n">
        <v>31.6669846</v>
      </c>
      <c r="E408" s="21" t="n">
        <v>71.0978123486646</v>
      </c>
    </row>
    <row r="409">
      <c r="A409" s="21" t="s">
        <v>183</v>
      </c>
      <c r="B409" s="21" t="s">
        <v>184</v>
      </c>
      <c r="C409" s="21" t="s">
        <v>19</v>
      </c>
      <c r="D409" s="21" t="n">
        <v>18205.8713694</v>
      </c>
      <c r="E409" s="21" t="n">
        <v>1.69410120257102</v>
      </c>
    </row>
    <row r="410">
      <c r="A410" s="21" t="s">
        <v>185</v>
      </c>
      <c r="B410" s="21" t="s">
        <v>186</v>
      </c>
      <c r="C410" s="21" t="s">
        <v>16</v>
      </c>
      <c r="D410" s="21" t="n">
        <v>1435.5007618</v>
      </c>
      <c r="E410" s="21" t="n">
        <v>28.7434303887318</v>
      </c>
    </row>
    <row r="411">
      <c r="A411" s="21" t="s">
        <v>185</v>
      </c>
      <c r="B411" s="21" t="s">
        <v>186</v>
      </c>
      <c r="C411" s="21" t="s">
        <v>18</v>
      </c>
      <c r="D411" s="21" t="n">
        <v>368.953386</v>
      </c>
      <c r="E411" s="21" t="n">
        <v>40.7359760591896</v>
      </c>
    </row>
    <row r="412">
      <c r="A412" s="21" t="s">
        <v>185</v>
      </c>
      <c r="B412" s="21" t="s">
        <v>186</v>
      </c>
      <c r="C412" s="21" t="s">
        <v>19</v>
      </c>
      <c r="D412" s="21" t="n">
        <v>36891.6210627</v>
      </c>
      <c r="E412" s="21" t="n">
        <v>2.72097602368518</v>
      </c>
    </row>
    <row r="413">
      <c r="A413" s="21" t="s">
        <v>187</v>
      </c>
      <c r="B413" s="21" t="s">
        <v>188</v>
      </c>
      <c r="C413" s="21" t="s">
        <v>16</v>
      </c>
      <c r="D413" s="21" t="n">
        <v>222.5182751</v>
      </c>
      <c r="E413" s="21" t="n">
        <v>34.3165518430097</v>
      </c>
    </row>
    <row r="414">
      <c r="A414" s="21" t="s">
        <v>187</v>
      </c>
      <c r="B414" s="21" t="s">
        <v>188</v>
      </c>
      <c r="C414" s="21" t="s">
        <v>18</v>
      </c>
      <c r="D414" s="21" t="n">
        <v>408.3959745</v>
      </c>
      <c r="E414" s="21" t="n">
        <v>39.5377684693467</v>
      </c>
    </row>
    <row r="415">
      <c r="A415" s="21" t="s">
        <v>187</v>
      </c>
      <c r="B415" s="21" t="s">
        <v>188</v>
      </c>
      <c r="C415" s="21" t="s">
        <v>19</v>
      </c>
      <c r="D415" s="21" t="n">
        <v>25838.8325179</v>
      </c>
      <c r="E415" s="21" t="n">
        <v>1.91684305917603</v>
      </c>
    </row>
    <row r="416">
      <c r="A416" s="21" t="s">
        <v>189</v>
      </c>
      <c r="B416" s="21" t="s">
        <v>190</v>
      </c>
      <c r="C416" s="21" t="s">
        <v>16</v>
      </c>
      <c r="D416" s="21" t="n">
        <v>447.3997419</v>
      </c>
      <c r="E416" s="21" t="n">
        <v>40.6686059673257</v>
      </c>
    </row>
    <row r="417">
      <c r="A417" s="21" t="s">
        <v>189</v>
      </c>
      <c r="B417" s="21" t="s">
        <v>190</v>
      </c>
      <c r="C417" s="21" t="s">
        <v>18</v>
      </c>
      <c r="D417" s="21" t="n">
        <v>369.7942741</v>
      </c>
      <c r="E417" s="21" t="n">
        <v>42.7496534199018</v>
      </c>
    </row>
    <row r="418">
      <c r="A418" s="21" t="s">
        <v>189</v>
      </c>
      <c r="B418" s="21" t="s">
        <v>190</v>
      </c>
      <c r="C418" s="21" t="s">
        <v>19</v>
      </c>
      <c r="D418" s="21" t="n">
        <v>41975.5500954</v>
      </c>
      <c r="E418" s="21" t="n">
        <v>1.97539928409396</v>
      </c>
    </row>
    <row r="419">
      <c r="A419" s="21" t="s">
        <v>191</v>
      </c>
      <c r="B419" s="21" t="s">
        <v>192</v>
      </c>
      <c r="C419" s="21" t="s">
        <v>16</v>
      </c>
      <c r="D419" s="21" t="n">
        <v>103.0652694</v>
      </c>
      <c r="E419" s="21" t="n">
        <v>59.3696116790404</v>
      </c>
    </row>
    <row r="420">
      <c r="A420" s="21" t="s">
        <v>191</v>
      </c>
      <c r="B420" s="21" t="s">
        <v>192</v>
      </c>
      <c r="C420" s="21" t="s">
        <v>18</v>
      </c>
      <c r="D420" s="21" t="n">
        <v>223.7401519</v>
      </c>
      <c r="E420" s="21" t="n">
        <v>41.8853861526311</v>
      </c>
    </row>
    <row r="421">
      <c r="A421" s="21" t="s">
        <v>191</v>
      </c>
      <c r="B421" s="21" t="s">
        <v>192</v>
      </c>
      <c r="C421" s="21" t="s">
        <v>19</v>
      </c>
      <c r="D421" s="21" t="n">
        <v>31824.1092305</v>
      </c>
      <c r="E421" s="21" t="n">
        <v>1.81496728707769</v>
      </c>
    </row>
    <row r="422">
      <c r="A422" s="21" t="s">
        <v>193</v>
      </c>
      <c r="B422" s="21" t="s">
        <v>194</v>
      </c>
      <c r="C422" s="21" t="s">
        <v>16</v>
      </c>
      <c r="D422" s="21" t="n">
        <v>102.9397738</v>
      </c>
      <c r="E422" s="21" t="n">
        <v>51.1143762446308</v>
      </c>
    </row>
    <row r="423">
      <c r="A423" s="21" t="s">
        <v>193</v>
      </c>
      <c r="B423" s="21" t="s">
        <v>194</v>
      </c>
      <c r="C423" s="21" t="s">
        <v>18</v>
      </c>
      <c r="D423" s="21" t="n">
        <v>59.0908115</v>
      </c>
      <c r="E423" s="21" t="n">
        <v>59.3440874039892</v>
      </c>
    </row>
    <row r="424">
      <c r="A424" s="21" t="s">
        <v>193</v>
      </c>
      <c r="B424" s="21" t="s">
        <v>194</v>
      </c>
      <c r="C424" s="21" t="s">
        <v>19</v>
      </c>
      <c r="D424" s="21" t="n">
        <v>14788.3375203</v>
      </c>
      <c r="E424" s="21" t="n">
        <v>2.42346630835589</v>
      </c>
    </row>
    <row r="425">
      <c r="A425" s="21" t="s">
        <v>195</v>
      </c>
      <c r="B425" s="21" t="s">
        <v>196</v>
      </c>
      <c r="C425" s="21" t="s">
        <v>16</v>
      </c>
      <c r="D425" s="21" t="n">
        <v>89.4683969</v>
      </c>
      <c r="E425" s="21" t="n">
        <v>57.0329771077248</v>
      </c>
    </row>
    <row r="426">
      <c r="A426" s="21" t="s">
        <v>195</v>
      </c>
      <c r="B426" s="21" t="s">
        <v>196</v>
      </c>
      <c r="C426" s="21" t="s">
        <v>18</v>
      </c>
      <c r="D426" s="21" t="n">
        <v>299.8275509</v>
      </c>
      <c r="E426" s="21" t="n">
        <v>32.5308200529501</v>
      </c>
    </row>
    <row r="427">
      <c r="A427" s="21" t="s">
        <v>195</v>
      </c>
      <c r="B427" s="21" t="s">
        <v>196</v>
      </c>
      <c r="C427" s="21" t="s">
        <v>19</v>
      </c>
      <c r="D427" s="21" t="n">
        <v>26725.0705832</v>
      </c>
      <c r="E427" s="21" t="n">
        <v>2.0800055326311</v>
      </c>
    </row>
    <row r="428">
      <c r="A428" s="21" t="s">
        <v>197</v>
      </c>
      <c r="B428" s="21" t="s">
        <v>198</v>
      </c>
      <c r="C428" s="21" t="s">
        <v>16</v>
      </c>
      <c r="D428" s="21" t="n">
        <v>403.4748515</v>
      </c>
      <c r="E428" s="21" t="n">
        <v>31.6816956932998</v>
      </c>
    </row>
    <row r="429">
      <c r="A429" s="21" t="s">
        <v>197</v>
      </c>
      <c r="B429" s="21" t="s">
        <v>198</v>
      </c>
      <c r="C429" s="21" t="s">
        <v>18</v>
      </c>
      <c r="D429" s="21" t="n">
        <v>116.298854</v>
      </c>
      <c r="E429" s="21" t="n">
        <v>39.8162697436386</v>
      </c>
    </row>
    <row r="430">
      <c r="A430" s="21" t="s">
        <v>197</v>
      </c>
      <c r="B430" s="21" t="s">
        <v>198</v>
      </c>
      <c r="C430" s="21" t="s">
        <v>19</v>
      </c>
      <c r="D430" s="21" t="n">
        <v>21876.9285002</v>
      </c>
      <c r="E430" s="21" t="n">
        <v>1.9758401343495</v>
      </c>
    </row>
    <row r="431">
      <c r="A431" s="21" t="s">
        <v>199</v>
      </c>
      <c r="B431" s="21" t="s">
        <v>200</v>
      </c>
      <c r="C431" s="21" t="s">
        <v>16</v>
      </c>
      <c r="D431" s="21" t="n">
        <v>6714.4697752</v>
      </c>
      <c r="E431" s="21" t="n">
        <v>16.3631826782331</v>
      </c>
    </row>
    <row r="432">
      <c r="A432" s="21" t="s">
        <v>199</v>
      </c>
      <c r="B432" s="21" t="s">
        <v>200</v>
      </c>
      <c r="C432" s="21" t="s">
        <v>18</v>
      </c>
      <c r="D432" s="21" t="n">
        <v>182.5553224</v>
      </c>
      <c r="E432" s="21" t="n">
        <v>57.0243050589192</v>
      </c>
    </row>
    <row r="433">
      <c r="A433" s="21" t="s">
        <v>199</v>
      </c>
      <c r="B433" s="21" t="s">
        <v>200</v>
      </c>
      <c r="C433" s="21" t="s">
        <v>19</v>
      </c>
      <c r="D433" s="21" t="n">
        <v>47347.1194153</v>
      </c>
      <c r="E433" s="21" t="n">
        <v>3.25724446338541</v>
      </c>
    </row>
    <row r="434">
      <c r="A434" s="21" t="s">
        <v>201</v>
      </c>
      <c r="B434" s="21" t="s">
        <v>202</v>
      </c>
      <c r="C434" s="21" t="s">
        <v>16</v>
      </c>
      <c r="D434" s="21" t="n">
        <v>846.9902897</v>
      </c>
      <c r="E434" s="21" t="n">
        <v>29.83307769881</v>
      </c>
    </row>
    <row r="435">
      <c r="A435" s="21" t="s">
        <v>201</v>
      </c>
      <c r="B435" s="21" t="s">
        <v>202</v>
      </c>
      <c r="C435" s="21" t="s">
        <v>18</v>
      </c>
      <c r="D435" s="21" t="n">
        <v>940.6555404</v>
      </c>
      <c r="E435" s="21" t="n">
        <v>31.2405459160647</v>
      </c>
    </row>
    <row r="436">
      <c r="A436" s="21" t="s">
        <v>201</v>
      </c>
      <c r="B436" s="21" t="s">
        <v>202</v>
      </c>
      <c r="C436" s="21" t="s">
        <v>19</v>
      </c>
      <c r="D436" s="21" t="n">
        <v>51224.2059787</v>
      </c>
      <c r="E436" s="21" t="n">
        <v>2.51471072889936</v>
      </c>
    </row>
    <row r="437">
      <c r="A437" s="21" t="s">
        <v>203</v>
      </c>
      <c r="B437" s="21" t="s">
        <v>204</v>
      </c>
      <c r="C437" s="21" t="s">
        <v>16</v>
      </c>
      <c r="D437" s="21" t="n">
        <v>263.9121058</v>
      </c>
      <c r="E437" s="21" t="n">
        <v>39.1754301774648</v>
      </c>
    </row>
    <row r="438">
      <c r="A438" s="21" t="s">
        <v>203</v>
      </c>
      <c r="B438" s="21" t="s">
        <v>204</v>
      </c>
      <c r="C438" s="21" t="s">
        <v>18</v>
      </c>
      <c r="D438" s="21" t="n">
        <v>707.8920908</v>
      </c>
      <c r="E438" s="21" t="n">
        <v>26.4257242817584</v>
      </c>
    </row>
    <row r="439">
      <c r="A439" s="21" t="s">
        <v>203</v>
      </c>
      <c r="B439" s="21" t="s">
        <v>204</v>
      </c>
      <c r="C439" s="21" t="s">
        <v>19</v>
      </c>
      <c r="D439" s="21" t="n">
        <v>29072.1666563</v>
      </c>
      <c r="E439" s="21" t="n">
        <v>2.03754054164629</v>
      </c>
    </row>
    <row r="440">
      <c r="A440" s="21" t="s">
        <v>205</v>
      </c>
      <c r="B440" s="21" t="s">
        <v>206</v>
      </c>
      <c r="C440" s="21" t="s">
        <v>16</v>
      </c>
      <c r="D440" s="21" t="n">
        <v>154.4161271</v>
      </c>
      <c r="E440" s="21" t="n">
        <v>100</v>
      </c>
    </row>
    <row r="441">
      <c r="A441" s="21" t="s">
        <v>205</v>
      </c>
      <c r="B441" s="21" t="s">
        <v>206</v>
      </c>
      <c r="C441" s="21" t="s">
        <v>18</v>
      </c>
      <c r="D441" s="21" t="n">
        <v>278.2505002</v>
      </c>
      <c r="E441" s="21" t="n">
        <v>100</v>
      </c>
    </row>
    <row r="442">
      <c r="A442" s="21" t="s">
        <v>205</v>
      </c>
      <c r="B442" s="21" t="s">
        <v>206</v>
      </c>
      <c r="C442" s="21" t="s">
        <v>19</v>
      </c>
      <c r="D442" s="21" t="n">
        <v>91225.2029396</v>
      </c>
      <c r="E442" s="21" t="n">
        <v>1.42036960717975</v>
      </c>
    </row>
    <row r="443">
      <c r="A443" s="21" t="s">
        <v>207</v>
      </c>
      <c r="B443" s="21" t="s">
        <v>208</v>
      </c>
      <c r="C443" s="21" t="s">
        <v>16</v>
      </c>
      <c r="D443" s="21" t="n">
        <v>172.8312443</v>
      </c>
      <c r="E443" s="21" t="n">
        <v>43.8172462052901</v>
      </c>
    </row>
    <row r="444">
      <c r="A444" s="21" t="s">
        <v>207</v>
      </c>
      <c r="B444" s="21" t="s">
        <v>208</v>
      </c>
      <c r="C444" s="21" t="s">
        <v>18</v>
      </c>
      <c r="D444" s="21" t="n">
        <v>58.2092974</v>
      </c>
      <c r="E444" s="21" t="n">
        <v>70.3634038469061</v>
      </c>
    </row>
    <row r="445">
      <c r="A445" s="21" t="s">
        <v>207</v>
      </c>
      <c r="B445" s="21" t="s">
        <v>208</v>
      </c>
      <c r="C445" s="21" t="s">
        <v>19</v>
      </c>
      <c r="D445" s="21" t="n">
        <v>31444.9271855</v>
      </c>
      <c r="E445" s="21" t="n">
        <v>1.05535424822694</v>
      </c>
    </row>
    <row r="446">
      <c r="A446" s="21" t="s">
        <v>209</v>
      </c>
      <c r="B446" s="21" t="s">
        <v>210</v>
      </c>
      <c r="C446" s="21" t="s">
        <v>16</v>
      </c>
      <c r="D446" s="21" t="n">
        <v>61.8658051</v>
      </c>
      <c r="E446" s="21" t="n">
        <v>100</v>
      </c>
    </row>
    <row r="447">
      <c r="A447" s="21" t="s">
        <v>209</v>
      </c>
      <c r="B447" s="21" t="s">
        <v>210</v>
      </c>
      <c r="C447" s="21" t="s">
        <v>18</v>
      </c>
      <c r="D447" s="21" t="n">
        <v>192.2051899</v>
      </c>
      <c r="E447" s="21" t="n">
        <v>57.0964270691591</v>
      </c>
    </row>
    <row r="448">
      <c r="A448" s="21" t="s">
        <v>209</v>
      </c>
      <c r="B448" s="21" t="s">
        <v>210</v>
      </c>
      <c r="C448" s="21" t="s">
        <v>19</v>
      </c>
      <c r="D448" s="21" t="n">
        <v>58968.5608268</v>
      </c>
      <c r="E448" s="21" t="n">
        <v>2.4659879913811</v>
      </c>
    </row>
    <row r="449">
      <c r="A449" s="21" t="s">
        <v>211</v>
      </c>
      <c r="B449" s="21" t="s">
        <v>212</v>
      </c>
      <c r="C449" s="21" t="s">
        <v>18</v>
      </c>
      <c r="D449" s="21" t="n">
        <v>111.3177927</v>
      </c>
      <c r="E449" s="21" t="n">
        <v>72.0097164989746</v>
      </c>
    </row>
    <row r="450">
      <c r="A450" s="21" t="s">
        <v>211</v>
      </c>
      <c r="B450" s="21" t="s">
        <v>212</v>
      </c>
      <c r="C450" s="21" t="s">
        <v>19</v>
      </c>
      <c r="D450" s="21" t="n">
        <v>48108.9346798</v>
      </c>
      <c r="E450" s="21" t="n">
        <v>1.86659573049552</v>
      </c>
    </row>
    <row r="451">
      <c r="A451" s="21" t="s">
        <v>213</v>
      </c>
      <c r="B451" s="21" t="s">
        <v>214</v>
      </c>
      <c r="C451" s="21" t="s">
        <v>16</v>
      </c>
      <c r="D451" s="21" t="n">
        <v>109.3830906</v>
      </c>
      <c r="E451" s="21" t="n">
        <v>70.4843421389537</v>
      </c>
    </row>
    <row r="452">
      <c r="A452" s="21" t="s">
        <v>213</v>
      </c>
      <c r="B452" s="21" t="s">
        <v>214</v>
      </c>
      <c r="C452" s="21" t="s">
        <v>18</v>
      </c>
      <c r="D452" s="21" t="n">
        <v>386.4449288</v>
      </c>
      <c r="E452" s="21" t="n">
        <v>41.3019279615066</v>
      </c>
    </row>
    <row r="453">
      <c r="A453" s="21" t="s">
        <v>213</v>
      </c>
      <c r="B453" s="21" t="s">
        <v>214</v>
      </c>
      <c r="C453" s="21" t="s">
        <v>19</v>
      </c>
      <c r="D453" s="21" t="n">
        <v>49166.7801687</v>
      </c>
      <c r="E453" s="21" t="n">
        <v>1.44269560145954</v>
      </c>
    </row>
    <row r="454">
      <c r="A454" s="21" t="s">
        <v>215</v>
      </c>
      <c r="B454" s="21" t="s">
        <v>216</v>
      </c>
      <c r="C454" s="21" t="s">
        <v>16</v>
      </c>
      <c r="D454" s="21" t="n">
        <v>72.0172857</v>
      </c>
      <c r="E454" s="21" t="n">
        <v>40.1505674353239</v>
      </c>
    </row>
    <row r="455">
      <c r="A455" s="21" t="s">
        <v>215</v>
      </c>
      <c r="B455" s="21" t="s">
        <v>216</v>
      </c>
      <c r="C455" s="21" t="s">
        <v>18</v>
      </c>
      <c r="D455" s="21" t="n">
        <v>165.2741599</v>
      </c>
      <c r="E455" s="21" t="n">
        <v>50.8386677067683</v>
      </c>
    </row>
    <row r="456">
      <c r="A456" s="21" t="s">
        <v>215</v>
      </c>
      <c r="B456" s="21" t="s">
        <v>216</v>
      </c>
      <c r="C456" s="21" t="s">
        <v>19</v>
      </c>
      <c r="D456" s="21" t="n">
        <v>11319.692509</v>
      </c>
      <c r="E456" s="21" t="n">
        <v>2.11104115111087</v>
      </c>
    </row>
    <row r="457">
      <c r="A457" s="21" t="s">
        <v>217</v>
      </c>
      <c r="B457" s="21" t="s">
        <v>218</v>
      </c>
      <c r="C457" s="21" t="s">
        <v>16</v>
      </c>
      <c r="D457" s="21" t="n">
        <v>140.671134</v>
      </c>
      <c r="E457" s="21" t="n">
        <v>74.6561119913068</v>
      </c>
    </row>
    <row r="458">
      <c r="A458" s="21" t="s">
        <v>217</v>
      </c>
      <c r="B458" s="21" t="s">
        <v>218</v>
      </c>
      <c r="C458" s="21" t="s">
        <v>18</v>
      </c>
      <c r="D458" s="21" t="n">
        <v>77.7339736</v>
      </c>
      <c r="E458" s="21" t="n">
        <v>70.5319822423953</v>
      </c>
    </row>
    <row r="459">
      <c r="A459" s="21" t="s">
        <v>217</v>
      </c>
      <c r="B459" s="21" t="s">
        <v>218</v>
      </c>
      <c r="C459" s="21" t="s">
        <v>19</v>
      </c>
      <c r="D459" s="21" t="n">
        <v>22071.3295979</v>
      </c>
      <c r="E459" s="21" t="n">
        <v>1.61343030318484</v>
      </c>
    </row>
    <row r="460">
      <c r="A460" s="21" t="s">
        <v>219</v>
      </c>
      <c r="B460" s="21" t="s">
        <v>220</v>
      </c>
      <c r="C460" s="21" t="s">
        <v>16</v>
      </c>
      <c r="D460" s="21" t="n">
        <v>47.0221973</v>
      </c>
      <c r="E460" s="21" t="n">
        <v>56.590909908645</v>
      </c>
    </row>
    <row r="461">
      <c r="A461" s="21" t="s">
        <v>219</v>
      </c>
      <c r="B461" s="21" t="s">
        <v>220</v>
      </c>
      <c r="C461" s="21" t="s">
        <v>18</v>
      </c>
      <c r="D461" s="21" t="n">
        <v>134.3945117</v>
      </c>
      <c r="E461" s="21" t="n">
        <v>28.6981747716761</v>
      </c>
    </row>
    <row r="462">
      <c r="A462" s="21" t="s">
        <v>219</v>
      </c>
      <c r="B462" s="21" t="s">
        <v>220</v>
      </c>
      <c r="C462" s="21" t="s">
        <v>19</v>
      </c>
      <c r="D462" s="21" t="n">
        <v>9906.4765044</v>
      </c>
      <c r="E462" s="21" t="n">
        <v>1.13524196445442</v>
      </c>
    </row>
    <row r="463">
      <c r="A463" s="21" t="s">
        <v>221</v>
      </c>
      <c r="B463" s="21" t="s">
        <v>222</v>
      </c>
      <c r="C463" s="21" t="s">
        <v>16</v>
      </c>
      <c r="D463" s="21" t="n">
        <v>281.2050715</v>
      </c>
      <c r="E463" s="21" t="n">
        <v>49.0935308425935</v>
      </c>
    </row>
    <row r="464">
      <c r="A464" s="21" t="s">
        <v>221</v>
      </c>
      <c r="B464" s="21" t="s">
        <v>222</v>
      </c>
      <c r="C464" s="21" t="s">
        <v>18</v>
      </c>
      <c r="D464" s="21" t="n">
        <v>406.154463</v>
      </c>
      <c r="E464" s="21" t="n">
        <v>35.6886964975823</v>
      </c>
    </row>
    <row r="465">
      <c r="A465" s="21" t="s">
        <v>221</v>
      </c>
      <c r="B465" s="21" t="s">
        <v>222</v>
      </c>
      <c r="C465" s="21" t="s">
        <v>19</v>
      </c>
      <c r="D465" s="21" t="n">
        <v>41981.0474635</v>
      </c>
      <c r="E465" s="21" t="n">
        <v>1.09928883629482</v>
      </c>
    </row>
    <row r="466">
      <c r="A466" s="21" t="s">
        <v>223</v>
      </c>
      <c r="B466" s="21" t="s">
        <v>224</v>
      </c>
      <c r="C466" s="21" t="s">
        <v>16</v>
      </c>
      <c r="D466" s="21" t="n">
        <v>44.7054507</v>
      </c>
      <c r="E466" s="21" t="n">
        <v>73.1233413980933</v>
      </c>
    </row>
    <row r="467">
      <c r="A467" s="21" t="s">
        <v>223</v>
      </c>
      <c r="B467" s="21" t="s">
        <v>224</v>
      </c>
      <c r="C467" s="21" t="s">
        <v>18</v>
      </c>
      <c r="D467" s="21" t="n">
        <v>196.7999657</v>
      </c>
      <c r="E467" s="21" t="n">
        <v>39.5407111356771</v>
      </c>
    </row>
    <row r="468">
      <c r="A468" s="21" t="s">
        <v>223</v>
      </c>
      <c r="B468" s="21" t="s">
        <v>224</v>
      </c>
      <c r="C468" s="21" t="s">
        <v>19</v>
      </c>
      <c r="D468" s="21" t="n">
        <v>18954.5820307</v>
      </c>
      <c r="E468" s="21" t="n">
        <v>1.39277971213055</v>
      </c>
    </row>
    <row r="469">
      <c r="A469" s="21" t="s">
        <v>225</v>
      </c>
      <c r="B469" s="21" t="s">
        <v>226</v>
      </c>
      <c r="C469" s="21" t="s">
        <v>16</v>
      </c>
      <c r="D469" s="21" t="n">
        <v>108.8478171</v>
      </c>
      <c r="E469" s="21" t="n">
        <v>50.7309099793812</v>
      </c>
    </row>
    <row r="470">
      <c r="A470" s="21" t="s">
        <v>225</v>
      </c>
      <c r="B470" s="21" t="s">
        <v>226</v>
      </c>
      <c r="C470" s="21" t="s">
        <v>18</v>
      </c>
      <c r="D470" s="21" t="n">
        <v>376.4405033</v>
      </c>
      <c r="E470" s="21" t="n">
        <v>29.4225677809434</v>
      </c>
    </row>
    <row r="471">
      <c r="A471" s="21" t="s">
        <v>225</v>
      </c>
      <c r="B471" s="21" t="s">
        <v>226</v>
      </c>
      <c r="C471" s="21" t="s">
        <v>19</v>
      </c>
      <c r="D471" s="21" t="n">
        <v>20882.2309407</v>
      </c>
      <c r="E471" s="21" t="n">
        <v>2.44562126570103</v>
      </c>
    </row>
    <row r="472">
      <c r="A472" s="21" t="s">
        <v>227</v>
      </c>
      <c r="B472" s="21" t="s">
        <v>228</v>
      </c>
      <c r="C472" s="21" t="s">
        <v>16</v>
      </c>
      <c r="D472" s="21" t="n">
        <v>214.2425624</v>
      </c>
      <c r="E472" s="21" t="n">
        <v>50.1994150794993</v>
      </c>
    </row>
    <row r="473">
      <c r="A473" s="21" t="s">
        <v>227</v>
      </c>
      <c r="B473" s="21" t="s">
        <v>228</v>
      </c>
      <c r="C473" s="21" t="s">
        <v>18</v>
      </c>
      <c r="D473" s="21" t="n">
        <v>1428.3494513</v>
      </c>
      <c r="E473" s="21" t="n">
        <v>19.2602164660182</v>
      </c>
    </row>
    <row r="474">
      <c r="A474" s="21" t="s">
        <v>227</v>
      </c>
      <c r="B474" s="21" t="s">
        <v>228</v>
      </c>
      <c r="C474" s="21" t="s">
        <v>19</v>
      </c>
      <c r="D474" s="21" t="n">
        <v>43509.0387291</v>
      </c>
      <c r="E474" s="21" t="n">
        <v>2.02516352594132</v>
      </c>
    </row>
    <row r="475">
      <c r="A475" s="21" t="s">
        <v>229</v>
      </c>
      <c r="B475" s="21" t="s">
        <v>230</v>
      </c>
      <c r="C475" s="21" t="s">
        <v>16</v>
      </c>
      <c r="D475" s="21" t="n">
        <v>24.8479594</v>
      </c>
      <c r="E475" s="21" t="n">
        <v>71.1989933712033</v>
      </c>
    </row>
    <row r="476">
      <c r="A476" s="21" t="s">
        <v>229</v>
      </c>
      <c r="B476" s="21" t="s">
        <v>230</v>
      </c>
      <c r="C476" s="21" t="s">
        <v>18</v>
      </c>
      <c r="D476" s="21" t="n">
        <v>182.1891462</v>
      </c>
      <c r="E476" s="21" t="n">
        <v>39.9427067054523</v>
      </c>
    </row>
    <row r="477">
      <c r="A477" s="21" t="s">
        <v>229</v>
      </c>
      <c r="B477" s="21" t="s">
        <v>230</v>
      </c>
      <c r="C477" s="21" t="s">
        <v>19</v>
      </c>
      <c r="D477" s="21" t="n">
        <v>9076.3569935</v>
      </c>
      <c r="E477" s="21" t="n">
        <v>1.58305205289376</v>
      </c>
    </row>
    <row r="478">
      <c r="A478" s="21" t="s">
        <v>231</v>
      </c>
      <c r="B478" s="21" t="s">
        <v>232</v>
      </c>
      <c r="C478" s="21" t="s">
        <v>16</v>
      </c>
      <c r="D478" s="21" t="n">
        <v>475.7114532</v>
      </c>
      <c r="E478" s="21" t="n">
        <v>40.3331611392139</v>
      </c>
    </row>
    <row r="479">
      <c r="A479" s="21" t="s">
        <v>231</v>
      </c>
      <c r="B479" s="21" t="s">
        <v>232</v>
      </c>
      <c r="C479" s="21" t="s">
        <v>18</v>
      </c>
      <c r="D479" s="21" t="n">
        <v>816.3116675</v>
      </c>
      <c r="E479" s="21" t="n">
        <v>32.4289179079283</v>
      </c>
    </row>
    <row r="480">
      <c r="A480" s="21" t="s">
        <v>231</v>
      </c>
      <c r="B480" s="21" t="s">
        <v>232</v>
      </c>
      <c r="C480" s="21" t="s">
        <v>19</v>
      </c>
      <c r="D480" s="21" t="n">
        <v>61661.896862</v>
      </c>
      <c r="E480" s="21" t="n">
        <v>2.38489548247584</v>
      </c>
    </row>
    <row r="481">
      <c r="A481" s="21" t="s">
        <v>233</v>
      </c>
      <c r="B481" s="21" t="s">
        <v>234</v>
      </c>
      <c r="C481" s="21" t="s">
        <v>16</v>
      </c>
      <c r="D481" s="21" t="n">
        <v>1010.8888867</v>
      </c>
      <c r="E481" s="21" t="n">
        <v>33.7057607281304</v>
      </c>
    </row>
    <row r="482">
      <c r="A482" s="21" t="s">
        <v>233</v>
      </c>
      <c r="B482" s="21" t="s">
        <v>234</v>
      </c>
      <c r="C482" s="21" t="s">
        <v>18</v>
      </c>
      <c r="D482" s="21" t="n">
        <v>888.6902378</v>
      </c>
      <c r="E482" s="21" t="n">
        <v>35.5221576229501</v>
      </c>
    </row>
    <row r="483">
      <c r="A483" s="21" t="s">
        <v>233</v>
      </c>
      <c r="B483" s="21" t="s">
        <v>234</v>
      </c>
      <c r="C483" s="21" t="s">
        <v>19</v>
      </c>
      <c r="D483" s="21" t="n">
        <v>76927.4542849</v>
      </c>
      <c r="E483" s="21" t="n">
        <v>1.66264659400867</v>
      </c>
    </row>
    <row r="484">
      <c r="A484" s="21" t="s">
        <v>235</v>
      </c>
      <c r="B484" s="21" t="s">
        <v>236</v>
      </c>
      <c r="C484" s="21" t="s">
        <v>16</v>
      </c>
      <c r="D484" s="21" t="n">
        <v>302.5835307</v>
      </c>
      <c r="E484" s="21" t="n">
        <v>43.8773687248518</v>
      </c>
    </row>
    <row r="485">
      <c r="A485" s="21" t="s">
        <v>235</v>
      </c>
      <c r="B485" s="21" t="s">
        <v>236</v>
      </c>
      <c r="C485" s="21" t="s">
        <v>18</v>
      </c>
      <c r="D485" s="21" t="n">
        <v>745.356412</v>
      </c>
      <c r="E485" s="21" t="n">
        <v>25.7144984563026</v>
      </c>
    </row>
    <row r="486">
      <c r="A486" s="21" t="s">
        <v>235</v>
      </c>
      <c r="B486" s="21" t="s">
        <v>236</v>
      </c>
      <c r="C486" s="21" t="s">
        <v>19</v>
      </c>
      <c r="D486" s="21" t="n">
        <v>44711.3798674</v>
      </c>
      <c r="E486" s="21" t="n">
        <v>2.02697963811616</v>
      </c>
    </row>
    <row r="487">
      <c r="A487" s="21" t="s">
        <v>237</v>
      </c>
      <c r="B487" s="21" t="s">
        <v>238</v>
      </c>
      <c r="C487" s="21" t="s">
        <v>16</v>
      </c>
      <c r="D487" s="21" t="n">
        <v>773.9891991</v>
      </c>
      <c r="E487" s="21" t="n">
        <v>26.3086716356205</v>
      </c>
    </row>
    <row r="488">
      <c r="A488" s="21" t="s">
        <v>237</v>
      </c>
      <c r="B488" s="21" t="s">
        <v>238</v>
      </c>
      <c r="C488" s="21" t="s">
        <v>17</v>
      </c>
      <c r="D488" s="21" t="n">
        <v>53.1902068</v>
      </c>
      <c r="E488" s="21" t="n">
        <v>99.9999999999997</v>
      </c>
    </row>
    <row r="489">
      <c r="A489" s="21" t="s">
        <v>237</v>
      </c>
      <c r="B489" s="21" t="s">
        <v>238</v>
      </c>
      <c r="C489" s="21" t="s">
        <v>18</v>
      </c>
      <c r="D489" s="21" t="n">
        <v>284.0121939</v>
      </c>
      <c r="E489" s="21" t="n">
        <v>41.0582805607034</v>
      </c>
    </row>
    <row r="490">
      <c r="A490" s="21" t="s">
        <v>237</v>
      </c>
      <c r="B490" s="21" t="s">
        <v>238</v>
      </c>
      <c r="C490" s="21" t="s">
        <v>19</v>
      </c>
      <c r="D490" s="21" t="n">
        <v>33549.3464533</v>
      </c>
      <c r="E490" s="21" t="n">
        <v>1.56285879991823</v>
      </c>
    </row>
    <row r="491">
      <c r="A491" s="21" t="s">
        <v>239</v>
      </c>
      <c r="B491" s="21" t="s">
        <v>240</v>
      </c>
      <c r="C491" s="21" t="s">
        <v>16</v>
      </c>
      <c r="D491" s="21" t="n">
        <v>71.7466424</v>
      </c>
      <c r="E491" s="21" t="n">
        <v>31.564725571981</v>
      </c>
    </row>
    <row r="492">
      <c r="A492" s="21" t="s">
        <v>239</v>
      </c>
      <c r="B492" s="21" t="s">
        <v>240</v>
      </c>
      <c r="C492" s="21" t="s">
        <v>17</v>
      </c>
      <c r="D492" s="21" t="n">
        <v>6.638533</v>
      </c>
      <c r="E492" s="21" t="n">
        <v>100</v>
      </c>
    </row>
    <row r="493">
      <c r="A493" s="21" t="s">
        <v>239</v>
      </c>
      <c r="B493" s="21" t="s">
        <v>240</v>
      </c>
      <c r="C493" s="21" t="s">
        <v>18</v>
      </c>
      <c r="D493" s="21" t="n">
        <v>50.7379008</v>
      </c>
      <c r="E493" s="21" t="n">
        <v>45.0146171260879</v>
      </c>
    </row>
    <row r="494">
      <c r="A494" s="21" t="s">
        <v>239</v>
      </c>
      <c r="B494" s="21" t="s">
        <v>240</v>
      </c>
      <c r="C494" s="21" t="s">
        <v>19</v>
      </c>
      <c r="D494" s="21" t="n">
        <v>5617.364539</v>
      </c>
      <c r="E494" s="21" t="n">
        <v>2.31527372765621</v>
      </c>
    </row>
    <row r="495">
      <c r="A495" s="21" t="s">
        <v>241</v>
      </c>
      <c r="B495" s="21" t="s">
        <v>242</v>
      </c>
      <c r="C495" s="21" t="s">
        <v>16</v>
      </c>
      <c r="D495" s="21" t="n">
        <v>5.093768</v>
      </c>
      <c r="E495" s="21" t="n">
        <v>100</v>
      </c>
    </row>
    <row r="496">
      <c r="A496" s="21" t="s">
        <v>241</v>
      </c>
      <c r="B496" s="21" t="s">
        <v>242</v>
      </c>
      <c r="C496" s="21" t="s">
        <v>18</v>
      </c>
      <c r="D496" s="21" t="n">
        <v>37.2198728</v>
      </c>
      <c r="E496" s="21" t="n">
        <v>38.3358804574054</v>
      </c>
    </row>
    <row r="497">
      <c r="A497" s="21" t="s">
        <v>241</v>
      </c>
      <c r="B497" s="21" t="s">
        <v>242</v>
      </c>
      <c r="C497" s="21" t="s">
        <v>19</v>
      </c>
      <c r="D497" s="21" t="n">
        <v>4853.4628845</v>
      </c>
      <c r="E497" s="21" t="n">
        <v>2.26622473844819</v>
      </c>
    </row>
    <row r="498">
      <c r="A498" s="21" t="s">
        <v>243</v>
      </c>
      <c r="B498" s="21" t="s">
        <v>244</v>
      </c>
      <c r="C498" s="21" t="s">
        <v>16</v>
      </c>
      <c r="D498" s="21" t="n">
        <v>121.8945019</v>
      </c>
      <c r="E498" s="21" t="n">
        <v>48.05202134894</v>
      </c>
    </row>
    <row r="499">
      <c r="A499" s="21" t="s">
        <v>243</v>
      </c>
      <c r="B499" s="21" t="s">
        <v>244</v>
      </c>
      <c r="C499" s="21" t="s">
        <v>18</v>
      </c>
      <c r="D499" s="21" t="n">
        <v>147.9672529</v>
      </c>
      <c r="E499" s="21" t="n">
        <v>25.5185188721242</v>
      </c>
    </row>
    <row r="500">
      <c r="A500" s="21" t="s">
        <v>243</v>
      </c>
      <c r="B500" s="21" t="s">
        <v>244</v>
      </c>
      <c r="C500" s="21" t="s">
        <v>19</v>
      </c>
      <c r="D500" s="21" t="n">
        <v>7333.3334592</v>
      </c>
      <c r="E500" s="21" t="n">
        <v>1.92819220858933</v>
      </c>
    </row>
    <row r="501">
      <c r="A501" s="21" t="s">
        <v>245</v>
      </c>
      <c r="B501" s="21" t="s">
        <v>246</v>
      </c>
      <c r="C501" s="21" t="s">
        <v>16</v>
      </c>
      <c r="D501" s="21" t="n">
        <v>67.9542981</v>
      </c>
      <c r="E501" s="21" t="n">
        <v>32.9062027797105</v>
      </c>
    </row>
    <row r="502">
      <c r="A502" s="21" t="s">
        <v>245</v>
      </c>
      <c r="B502" s="21" t="s">
        <v>246</v>
      </c>
      <c r="C502" s="21" t="s">
        <v>18</v>
      </c>
      <c r="D502" s="21" t="n">
        <v>97.4857096</v>
      </c>
      <c r="E502" s="21" t="n">
        <v>38.4492799373379</v>
      </c>
    </row>
    <row r="503">
      <c r="A503" s="21" t="s">
        <v>245</v>
      </c>
      <c r="B503" s="21" t="s">
        <v>246</v>
      </c>
      <c r="C503" s="21" t="s">
        <v>19</v>
      </c>
      <c r="D503" s="21" t="n">
        <v>7442.1935917</v>
      </c>
      <c r="E503" s="21" t="n">
        <v>1.70871992762988</v>
      </c>
    </row>
    <row r="504">
      <c r="A504" s="21" t="s">
        <v>247</v>
      </c>
      <c r="B504" s="21" t="s">
        <v>248</v>
      </c>
      <c r="C504" s="21" t="s">
        <v>16</v>
      </c>
      <c r="D504" s="21" t="n">
        <v>30.4284296</v>
      </c>
      <c r="E504" s="21" t="n">
        <v>70.2862162688382</v>
      </c>
    </row>
    <row r="505">
      <c r="A505" s="21" t="s">
        <v>247</v>
      </c>
      <c r="B505" s="21" t="s">
        <v>248</v>
      </c>
      <c r="C505" s="21" t="s">
        <v>18</v>
      </c>
      <c r="D505" s="21" t="n">
        <v>60.9835482</v>
      </c>
      <c r="E505" s="21" t="n">
        <v>72.9174588336721</v>
      </c>
    </row>
    <row r="506">
      <c r="A506" s="21" t="s">
        <v>247</v>
      </c>
      <c r="B506" s="21" t="s">
        <v>248</v>
      </c>
      <c r="C506" s="21" t="s">
        <v>19</v>
      </c>
      <c r="D506" s="21" t="n">
        <v>13664.0312783</v>
      </c>
      <c r="E506" s="21" t="n">
        <v>2.48489230429696</v>
      </c>
    </row>
    <row r="507">
      <c r="A507" s="21" t="s">
        <v>249</v>
      </c>
      <c r="B507" s="21" t="s">
        <v>250</v>
      </c>
      <c r="C507" s="21" t="s">
        <v>16</v>
      </c>
      <c r="D507" s="21" t="n">
        <v>1168.4127118</v>
      </c>
      <c r="E507" s="21" t="n">
        <v>30.4307195558225</v>
      </c>
    </row>
    <row r="508">
      <c r="A508" s="21" t="s">
        <v>249</v>
      </c>
      <c r="B508" s="21" t="s">
        <v>250</v>
      </c>
      <c r="C508" s="21" t="s">
        <v>18</v>
      </c>
      <c r="D508" s="21" t="n">
        <v>68.4739885</v>
      </c>
      <c r="E508" s="21" t="n">
        <v>57.9951101842045</v>
      </c>
    </row>
    <row r="509">
      <c r="A509" s="21" t="s">
        <v>249</v>
      </c>
      <c r="B509" s="21" t="s">
        <v>250</v>
      </c>
      <c r="C509" s="21" t="s">
        <v>19</v>
      </c>
      <c r="D509" s="21" t="n">
        <v>16772.9764982</v>
      </c>
      <c r="E509" s="21" t="n">
        <v>2.83263828276847</v>
      </c>
    </row>
    <row r="510">
      <c r="A510" s="21" t="s">
        <v>251</v>
      </c>
      <c r="B510" s="21" t="s">
        <v>252</v>
      </c>
      <c r="C510" s="21" t="s">
        <v>16</v>
      </c>
      <c r="D510" s="21" t="n">
        <v>149.8926163</v>
      </c>
      <c r="E510" s="21" t="n">
        <v>33.2685387520664</v>
      </c>
    </row>
    <row r="511">
      <c r="A511" s="21" t="s">
        <v>251</v>
      </c>
      <c r="B511" s="21" t="s">
        <v>252</v>
      </c>
      <c r="C511" s="21" t="s">
        <v>18</v>
      </c>
      <c r="D511" s="21" t="n">
        <v>115.9382229</v>
      </c>
      <c r="E511" s="21" t="n">
        <v>37.4155861746599</v>
      </c>
    </row>
    <row r="512">
      <c r="A512" s="21" t="s">
        <v>251</v>
      </c>
      <c r="B512" s="21" t="s">
        <v>252</v>
      </c>
      <c r="C512" s="21" t="s">
        <v>19</v>
      </c>
      <c r="D512" s="21" t="n">
        <v>19436.5747917</v>
      </c>
      <c r="E512" s="21" t="n">
        <v>1.53423081404516</v>
      </c>
    </row>
    <row r="513">
      <c r="A513" s="21" t="s">
        <v>253</v>
      </c>
      <c r="B513" s="21" t="s">
        <v>254</v>
      </c>
      <c r="C513" s="21" t="s">
        <v>16</v>
      </c>
      <c r="D513" s="21" t="n">
        <v>68.4538663</v>
      </c>
      <c r="E513" s="21" t="n">
        <v>48.125486631405</v>
      </c>
    </row>
    <row r="514">
      <c r="A514" s="21" t="s">
        <v>253</v>
      </c>
      <c r="B514" s="21" t="s">
        <v>254</v>
      </c>
      <c r="C514" s="21" t="s">
        <v>18</v>
      </c>
      <c r="D514" s="21" t="n">
        <v>77.2797166</v>
      </c>
      <c r="E514" s="21" t="n">
        <v>49.434598398882</v>
      </c>
    </row>
    <row r="515">
      <c r="A515" s="21" t="s">
        <v>253</v>
      </c>
      <c r="B515" s="21" t="s">
        <v>254</v>
      </c>
      <c r="C515" s="21" t="s">
        <v>19</v>
      </c>
      <c r="D515" s="21" t="n">
        <v>15432.1912072</v>
      </c>
      <c r="E515" s="21" t="n">
        <v>1.69261722777273</v>
      </c>
    </row>
    <row r="516">
      <c r="A516" s="21" t="s">
        <v>255</v>
      </c>
      <c r="B516" s="21" t="s">
        <v>256</v>
      </c>
      <c r="C516" s="21" t="s">
        <v>16</v>
      </c>
      <c r="D516" s="21" t="n">
        <v>419.9172569</v>
      </c>
      <c r="E516" s="21" t="n">
        <v>53.6663172620715</v>
      </c>
    </row>
    <row r="517">
      <c r="A517" s="21" t="s">
        <v>255</v>
      </c>
      <c r="B517" s="21" t="s">
        <v>256</v>
      </c>
      <c r="C517" s="21" t="s">
        <v>18</v>
      </c>
      <c r="D517" s="21" t="n">
        <v>222.116753</v>
      </c>
      <c r="E517" s="21" t="n">
        <v>31.282960835087</v>
      </c>
    </row>
    <row r="518">
      <c r="A518" s="21" t="s">
        <v>255</v>
      </c>
      <c r="B518" s="21" t="s">
        <v>256</v>
      </c>
      <c r="C518" s="21" t="s">
        <v>19</v>
      </c>
      <c r="D518" s="21" t="n">
        <v>14775.7870796</v>
      </c>
      <c r="E518" s="21" t="n">
        <v>2.80532194057513</v>
      </c>
    </row>
    <row r="519">
      <c r="A519" s="21" t="s">
        <v>257</v>
      </c>
      <c r="B519" s="21" t="s">
        <v>258</v>
      </c>
      <c r="C519" s="21" t="s">
        <v>16</v>
      </c>
      <c r="D519" s="21" t="n">
        <v>53.5970878</v>
      </c>
      <c r="E519" s="21" t="n">
        <v>49.4980595652071</v>
      </c>
    </row>
    <row r="520">
      <c r="A520" s="21" t="s">
        <v>257</v>
      </c>
      <c r="B520" s="21" t="s">
        <v>258</v>
      </c>
      <c r="C520" s="21" t="s">
        <v>17</v>
      </c>
      <c r="D520" s="21" t="n">
        <v>17.0942644</v>
      </c>
      <c r="E520" s="21" t="n">
        <v>99.9999999999996</v>
      </c>
    </row>
    <row r="521">
      <c r="A521" s="21" t="s">
        <v>257</v>
      </c>
      <c r="B521" s="21" t="s">
        <v>258</v>
      </c>
      <c r="C521" s="21" t="s">
        <v>18</v>
      </c>
      <c r="D521" s="21" t="n">
        <v>24.9211102</v>
      </c>
      <c r="E521" s="21" t="n">
        <v>70.3691743092416</v>
      </c>
    </row>
    <row r="522">
      <c r="A522" s="21" t="s">
        <v>257</v>
      </c>
      <c r="B522" s="21" t="s">
        <v>258</v>
      </c>
      <c r="C522" s="21" t="s">
        <v>19</v>
      </c>
      <c r="D522" s="21" t="n">
        <v>13386.6573675</v>
      </c>
      <c r="E522" s="21" t="n">
        <v>1.38725731677179</v>
      </c>
    </row>
    <row r="523">
      <c r="A523" s="21" t="s">
        <v>259</v>
      </c>
      <c r="B523" s="21" t="s">
        <v>260</v>
      </c>
      <c r="C523" s="21" t="s">
        <v>16</v>
      </c>
      <c r="D523" s="21" t="n">
        <v>7.6839173</v>
      </c>
      <c r="E523" s="21" t="n">
        <v>99.9999999999998</v>
      </c>
    </row>
    <row r="524">
      <c r="A524" s="21" t="s">
        <v>259</v>
      </c>
      <c r="B524" s="21" t="s">
        <v>260</v>
      </c>
      <c r="C524" s="21" t="s">
        <v>18</v>
      </c>
      <c r="D524" s="21" t="n">
        <v>111.7221304</v>
      </c>
      <c r="E524" s="21" t="n">
        <v>37.4424345277172</v>
      </c>
    </row>
    <row r="525">
      <c r="A525" s="21" t="s">
        <v>259</v>
      </c>
      <c r="B525" s="21" t="s">
        <v>260</v>
      </c>
      <c r="C525" s="21" t="s">
        <v>19</v>
      </c>
      <c r="D525" s="21" t="n">
        <v>10745.2368956</v>
      </c>
      <c r="E525" s="21" t="n">
        <v>1.28940360561263</v>
      </c>
    </row>
    <row r="526">
      <c r="A526" s="21" t="s">
        <v>261</v>
      </c>
      <c r="B526" s="21" t="s">
        <v>262</v>
      </c>
      <c r="C526" s="21" t="s">
        <v>16</v>
      </c>
      <c r="D526" s="21" t="n">
        <v>64.9284357</v>
      </c>
      <c r="E526" s="21" t="n">
        <v>61.4902185883479</v>
      </c>
    </row>
    <row r="527">
      <c r="A527" s="21" t="s">
        <v>261</v>
      </c>
      <c r="B527" s="21" t="s">
        <v>262</v>
      </c>
      <c r="C527" s="21" t="s">
        <v>18</v>
      </c>
      <c r="D527" s="21" t="n">
        <v>142.3623731</v>
      </c>
      <c r="E527" s="21" t="n">
        <v>43.9995903591318</v>
      </c>
    </row>
    <row r="528">
      <c r="A528" s="21" t="s">
        <v>261</v>
      </c>
      <c r="B528" s="21" t="s">
        <v>262</v>
      </c>
      <c r="C528" s="21" t="s">
        <v>19</v>
      </c>
      <c r="D528" s="21" t="n">
        <v>18890.8624128</v>
      </c>
      <c r="E528" s="21" t="n">
        <v>1.33401530305861</v>
      </c>
    </row>
    <row r="529">
      <c r="A529" s="21" t="s">
        <v>263</v>
      </c>
      <c r="B529" s="21" t="s">
        <v>264</v>
      </c>
      <c r="C529" s="21" t="s">
        <v>18</v>
      </c>
      <c r="D529" s="21" t="n">
        <v>39.5306748</v>
      </c>
      <c r="E529" s="21" t="n">
        <v>70.5789793617637</v>
      </c>
    </row>
    <row r="530">
      <c r="A530" s="21" t="s">
        <v>263</v>
      </c>
      <c r="B530" s="21" t="s">
        <v>264</v>
      </c>
      <c r="C530" s="21" t="s">
        <v>19</v>
      </c>
      <c r="D530" s="21" t="n">
        <v>19920.4356677</v>
      </c>
      <c r="E530" s="21" t="n">
        <v>1.26940801170975</v>
      </c>
    </row>
    <row r="531">
      <c r="A531" s="21" t="s">
        <v>265</v>
      </c>
      <c r="B531" s="21" t="s">
        <v>266</v>
      </c>
      <c r="C531" s="21" t="s">
        <v>16</v>
      </c>
      <c r="D531" s="21" t="n">
        <v>19.4705987</v>
      </c>
      <c r="E531" s="21" t="n">
        <v>99.9999999999999</v>
      </c>
    </row>
    <row r="532">
      <c r="A532" s="21" t="s">
        <v>265</v>
      </c>
      <c r="B532" s="21" t="s">
        <v>266</v>
      </c>
      <c r="C532" s="21" t="s">
        <v>18</v>
      </c>
      <c r="D532" s="21" t="n">
        <v>64.9743632</v>
      </c>
      <c r="E532" s="21" t="n">
        <v>49.9548658321983</v>
      </c>
    </row>
    <row r="533">
      <c r="A533" s="21" t="s">
        <v>265</v>
      </c>
      <c r="B533" s="21" t="s">
        <v>266</v>
      </c>
      <c r="C533" s="21" t="s">
        <v>19</v>
      </c>
      <c r="D533" s="21" t="n">
        <v>17309.2935889</v>
      </c>
      <c r="E533" s="21" t="n">
        <v>0.794565555997406</v>
      </c>
    </row>
    <row r="534">
      <c r="A534" s="21" t="s">
        <v>267</v>
      </c>
      <c r="B534" s="21" t="s">
        <v>268</v>
      </c>
      <c r="C534" s="21" t="s">
        <v>16</v>
      </c>
      <c r="D534" s="21" t="n">
        <v>11.2573602</v>
      </c>
      <c r="E534" s="21" t="n">
        <v>100</v>
      </c>
    </row>
    <row r="535">
      <c r="A535" s="21" t="s">
        <v>267</v>
      </c>
      <c r="B535" s="21" t="s">
        <v>268</v>
      </c>
      <c r="C535" s="21" t="s">
        <v>18</v>
      </c>
      <c r="D535" s="21" t="n">
        <v>33.3387638</v>
      </c>
      <c r="E535" s="21" t="n">
        <v>50.9002979047888</v>
      </c>
    </row>
    <row r="536">
      <c r="A536" s="21" t="s">
        <v>267</v>
      </c>
      <c r="B536" s="21" t="s">
        <v>268</v>
      </c>
      <c r="C536" s="21" t="s">
        <v>19</v>
      </c>
      <c r="D536" s="21" t="n">
        <v>4577.2447569</v>
      </c>
      <c r="E536" s="21" t="n">
        <v>1.6748450974435</v>
      </c>
    </row>
    <row r="537">
      <c r="A537" s="21" t="s">
        <v>269</v>
      </c>
      <c r="B537" s="21" t="s">
        <v>270</v>
      </c>
      <c r="C537" s="21" t="s">
        <v>16</v>
      </c>
      <c r="D537" s="21" t="n">
        <v>521.9006918</v>
      </c>
      <c r="E537" s="21" t="n">
        <v>34.515535956563</v>
      </c>
    </row>
    <row r="538">
      <c r="A538" s="21" t="s">
        <v>269</v>
      </c>
      <c r="B538" s="21" t="s">
        <v>270</v>
      </c>
      <c r="C538" s="21" t="s">
        <v>18</v>
      </c>
      <c r="D538" s="21" t="n">
        <v>643.2559083</v>
      </c>
      <c r="E538" s="21" t="n">
        <v>35.7795677286241</v>
      </c>
    </row>
    <row r="539">
      <c r="A539" s="21" t="s">
        <v>269</v>
      </c>
      <c r="B539" s="21" t="s">
        <v>270</v>
      </c>
      <c r="C539" s="21" t="s">
        <v>19</v>
      </c>
      <c r="D539" s="21" t="n">
        <v>72247.0827554</v>
      </c>
      <c r="E539" s="21" t="n">
        <v>2.16801732906216</v>
      </c>
    </row>
    <row r="540">
      <c r="A540" s="21" t="s">
        <v>271</v>
      </c>
      <c r="B540" s="21" t="s">
        <v>272</v>
      </c>
      <c r="C540" s="21" t="s">
        <v>18</v>
      </c>
      <c r="D540" s="21" t="n">
        <v>86.4341334</v>
      </c>
      <c r="E540" s="21" t="n">
        <v>73.0729584957951</v>
      </c>
    </row>
    <row r="541">
      <c r="A541" s="21" t="s">
        <v>271</v>
      </c>
      <c r="B541" s="21" t="s">
        <v>272</v>
      </c>
      <c r="C541" s="21" t="s">
        <v>19</v>
      </c>
      <c r="D541" s="21" t="n">
        <v>42950.9821973</v>
      </c>
      <c r="E541" s="21" t="n">
        <v>1.79067786805273</v>
      </c>
    </row>
    <row r="542">
      <c r="A542" s="21" t="s">
        <v>273</v>
      </c>
      <c r="B542" s="21" t="s">
        <v>274</v>
      </c>
      <c r="C542" s="21" t="s">
        <v>16</v>
      </c>
      <c r="D542" s="21" t="n">
        <v>33.3241121</v>
      </c>
      <c r="E542" s="21" t="n">
        <v>70.1125704561583</v>
      </c>
    </row>
    <row r="543">
      <c r="A543" s="21" t="s">
        <v>273</v>
      </c>
      <c r="B543" s="21" t="s">
        <v>274</v>
      </c>
      <c r="C543" s="21" t="s">
        <v>18</v>
      </c>
      <c r="D543" s="21" t="n">
        <v>32.9830843</v>
      </c>
      <c r="E543" s="21" t="n">
        <v>70.8293513744093</v>
      </c>
    </row>
    <row r="544">
      <c r="A544" s="21" t="s">
        <v>273</v>
      </c>
      <c r="B544" s="21" t="s">
        <v>274</v>
      </c>
      <c r="C544" s="21" t="s">
        <v>19</v>
      </c>
      <c r="D544" s="21" t="n">
        <v>13817.0432421</v>
      </c>
      <c r="E544" s="21" t="n">
        <v>2.22029896400641</v>
      </c>
    </row>
    <row r="545">
      <c r="A545" s="21" t="s">
        <v>275</v>
      </c>
      <c r="B545" s="21" t="s">
        <v>276</v>
      </c>
      <c r="C545" s="21" t="s">
        <v>16</v>
      </c>
      <c r="D545" s="21" t="n">
        <v>74.2518972</v>
      </c>
      <c r="E545" s="21" t="n">
        <v>57.4061484044022</v>
      </c>
    </row>
    <row r="546">
      <c r="A546" s="21" t="s">
        <v>275</v>
      </c>
      <c r="B546" s="21" t="s">
        <v>276</v>
      </c>
      <c r="C546" s="21" t="s">
        <v>18</v>
      </c>
      <c r="D546" s="21" t="n">
        <v>77.77924</v>
      </c>
      <c r="E546" s="21" t="n">
        <v>57.0642922702136</v>
      </c>
    </row>
    <row r="547">
      <c r="A547" s="21" t="s">
        <v>275</v>
      </c>
      <c r="B547" s="21" t="s">
        <v>276</v>
      </c>
      <c r="C547" s="21" t="s">
        <v>19</v>
      </c>
      <c r="D547" s="21" t="n">
        <v>20804.0044526</v>
      </c>
      <c r="E547" s="21" t="n">
        <v>1.86234840790468</v>
      </c>
    </row>
    <row r="548">
      <c r="A548" s="21" t="s">
        <v>277</v>
      </c>
      <c r="B548" s="21" t="s">
        <v>278</v>
      </c>
      <c r="C548" s="21" t="s">
        <v>16</v>
      </c>
      <c r="D548" s="21" t="n">
        <v>18.0174739</v>
      </c>
      <c r="E548" s="21" t="n">
        <v>100</v>
      </c>
    </row>
    <row r="549">
      <c r="A549" s="21" t="s">
        <v>277</v>
      </c>
      <c r="B549" s="21" t="s">
        <v>278</v>
      </c>
      <c r="C549" s="21" t="s">
        <v>18</v>
      </c>
      <c r="D549" s="21" t="n">
        <v>134.5561041</v>
      </c>
      <c r="E549" s="21" t="n">
        <v>50.118212879618</v>
      </c>
    </row>
    <row r="550">
      <c r="A550" s="21" t="s">
        <v>277</v>
      </c>
      <c r="B550" s="21" t="s">
        <v>278</v>
      </c>
      <c r="C550" s="21" t="s">
        <v>19</v>
      </c>
      <c r="D550" s="21" t="n">
        <v>26609.1540921</v>
      </c>
      <c r="E550" s="21" t="n">
        <v>1.77273192059104</v>
      </c>
    </row>
    <row r="551">
      <c r="A551" s="21" t="s">
        <v>279</v>
      </c>
      <c r="B551" s="21" t="s">
        <v>280</v>
      </c>
      <c r="C551" s="21" t="s">
        <v>16</v>
      </c>
      <c r="D551" s="21" t="n">
        <v>20.2240408</v>
      </c>
      <c r="E551" s="21" t="n">
        <v>100</v>
      </c>
    </row>
    <row r="552">
      <c r="A552" s="21" t="s">
        <v>279</v>
      </c>
      <c r="B552" s="21" t="s">
        <v>280</v>
      </c>
      <c r="C552" s="21" t="s">
        <v>18</v>
      </c>
      <c r="D552" s="21" t="n">
        <v>78.5496198</v>
      </c>
      <c r="E552" s="21" t="n">
        <v>49.1077971870012</v>
      </c>
    </row>
    <row r="553">
      <c r="A553" s="21" t="s">
        <v>279</v>
      </c>
      <c r="B553" s="21" t="s">
        <v>280</v>
      </c>
      <c r="C553" s="21" t="s">
        <v>19</v>
      </c>
      <c r="D553" s="21" t="n">
        <v>17620.1026239</v>
      </c>
      <c r="E553" s="21" t="n">
        <v>2.88349370768548</v>
      </c>
    </row>
    <row r="554">
      <c r="A554" s="21" t="s">
        <v>281</v>
      </c>
      <c r="B554" s="21" t="s">
        <v>282</v>
      </c>
      <c r="C554" s="21" t="s">
        <v>16</v>
      </c>
      <c r="D554" s="21" t="n">
        <v>26.6937623</v>
      </c>
      <c r="E554" s="21" t="n">
        <v>100</v>
      </c>
    </row>
    <row r="555">
      <c r="A555" s="21" t="s">
        <v>281</v>
      </c>
      <c r="B555" s="21" t="s">
        <v>282</v>
      </c>
      <c r="C555" s="21" t="s">
        <v>18</v>
      </c>
      <c r="D555" s="21" t="n">
        <v>62.5228577</v>
      </c>
      <c r="E555" s="21" t="n">
        <v>46.4371589364888</v>
      </c>
    </row>
    <row r="556">
      <c r="A556" s="21" t="s">
        <v>281</v>
      </c>
      <c r="B556" s="21" t="s">
        <v>282</v>
      </c>
      <c r="C556" s="21" t="s">
        <v>19</v>
      </c>
      <c r="D556" s="21" t="n">
        <v>6740.4448188</v>
      </c>
      <c r="E556" s="21" t="n">
        <v>2.63411656757853</v>
      </c>
    </row>
    <row r="557">
      <c r="A557" s="21" t="s">
        <v>283</v>
      </c>
      <c r="B557" s="21" t="s">
        <v>284</v>
      </c>
      <c r="C557" s="21" t="s">
        <v>16</v>
      </c>
      <c r="D557" s="21" t="n">
        <v>162.4709099</v>
      </c>
      <c r="E557" s="21" t="n">
        <v>44.5317232826332</v>
      </c>
    </row>
    <row r="558">
      <c r="A558" s="21" t="s">
        <v>283</v>
      </c>
      <c r="B558" s="21" t="s">
        <v>284</v>
      </c>
      <c r="C558" s="21" t="s">
        <v>18</v>
      </c>
      <c r="D558" s="21" t="n">
        <v>27.844067</v>
      </c>
      <c r="E558" s="21" t="n">
        <v>100</v>
      </c>
    </row>
    <row r="559">
      <c r="A559" s="21" t="s">
        <v>283</v>
      </c>
      <c r="B559" s="21" t="s">
        <v>284</v>
      </c>
      <c r="C559" s="21" t="s">
        <v>19</v>
      </c>
      <c r="D559" s="21" t="n">
        <v>28267.9243943</v>
      </c>
      <c r="E559" s="21" t="n">
        <v>1.59954250814394</v>
      </c>
    </row>
    <row r="560">
      <c r="A560" s="21" t="s">
        <v>285</v>
      </c>
      <c r="B560" s="21" t="s">
        <v>286</v>
      </c>
      <c r="C560" s="21" t="s">
        <v>16</v>
      </c>
      <c r="D560" s="21" t="n">
        <v>351.5130888</v>
      </c>
      <c r="E560" s="21" t="n">
        <v>32.1705624543516</v>
      </c>
    </row>
    <row r="561">
      <c r="A561" s="21" t="s">
        <v>285</v>
      </c>
      <c r="B561" s="21" t="s">
        <v>286</v>
      </c>
      <c r="C561" s="21" t="s">
        <v>18</v>
      </c>
      <c r="D561" s="21" t="n">
        <v>283.5313683</v>
      </c>
      <c r="E561" s="21" t="n">
        <v>36.077172113597</v>
      </c>
    </row>
    <row r="562">
      <c r="A562" s="21" t="s">
        <v>285</v>
      </c>
      <c r="B562" s="21" t="s">
        <v>286</v>
      </c>
      <c r="C562" s="21" t="s">
        <v>19</v>
      </c>
      <c r="D562" s="21" t="n">
        <v>24513.7379679</v>
      </c>
      <c r="E562" s="21" t="n">
        <v>2.85813748575314</v>
      </c>
    </row>
    <row r="563">
      <c r="A563" s="21" t="s">
        <v>287</v>
      </c>
      <c r="B563" s="21" t="s">
        <v>288</v>
      </c>
      <c r="C563" s="21" t="s">
        <v>16</v>
      </c>
      <c r="D563" s="21" t="n">
        <v>96.2855979</v>
      </c>
      <c r="E563" s="21" t="n">
        <v>56.9636835925407</v>
      </c>
    </row>
    <row r="564">
      <c r="A564" s="21" t="s">
        <v>287</v>
      </c>
      <c r="B564" s="21" t="s">
        <v>288</v>
      </c>
      <c r="C564" s="21" t="s">
        <v>18</v>
      </c>
      <c r="D564" s="21" t="n">
        <v>262.801143</v>
      </c>
      <c r="E564" s="21" t="n">
        <v>39.976111030951</v>
      </c>
    </row>
    <row r="565">
      <c r="A565" s="21" t="s">
        <v>287</v>
      </c>
      <c r="B565" s="21" t="s">
        <v>288</v>
      </c>
      <c r="C565" s="21" t="s">
        <v>19</v>
      </c>
      <c r="D565" s="21" t="n">
        <v>18546.3482138</v>
      </c>
      <c r="E565" s="21" t="n">
        <v>1.87268018977067</v>
      </c>
    </row>
    <row r="566">
      <c r="A566" s="21" t="s">
        <v>289</v>
      </c>
      <c r="B566" s="21" t="s">
        <v>290</v>
      </c>
      <c r="C566" s="21" t="s">
        <v>16</v>
      </c>
      <c r="D566" s="21" t="n">
        <v>8.9524786</v>
      </c>
      <c r="E566" s="21" t="n">
        <v>99.9999999999999</v>
      </c>
    </row>
    <row r="567">
      <c r="A567" s="21" t="s">
        <v>289</v>
      </c>
      <c r="B567" s="21" t="s">
        <v>290</v>
      </c>
      <c r="C567" s="21" t="s">
        <v>18</v>
      </c>
      <c r="D567" s="21" t="n">
        <v>22.9752014</v>
      </c>
      <c r="E567" s="21" t="n">
        <v>57.6317807548692</v>
      </c>
    </row>
    <row r="568">
      <c r="A568" s="21" t="s">
        <v>289</v>
      </c>
      <c r="B568" s="21" t="s">
        <v>290</v>
      </c>
      <c r="C568" s="21" t="s">
        <v>19</v>
      </c>
      <c r="D568" s="21" t="n">
        <v>6783.7879851</v>
      </c>
      <c r="E568" s="21" t="n">
        <v>1.41566543806268</v>
      </c>
    </row>
    <row r="569">
      <c r="A569" s="21" t="s">
        <v>291</v>
      </c>
      <c r="B569" s="21" t="s">
        <v>292</v>
      </c>
      <c r="C569" s="21" t="s">
        <v>16</v>
      </c>
      <c r="D569" s="21" t="n">
        <v>481.9538589</v>
      </c>
      <c r="E569" s="21" t="n">
        <v>33.8612736063523</v>
      </c>
    </row>
    <row r="570">
      <c r="A570" s="21" t="s">
        <v>291</v>
      </c>
      <c r="B570" s="21" t="s">
        <v>292</v>
      </c>
      <c r="C570" s="21" t="s">
        <v>18</v>
      </c>
      <c r="D570" s="21" t="n">
        <v>121.7656537</v>
      </c>
      <c r="E570" s="21" t="n">
        <v>39.9433618353784</v>
      </c>
    </row>
    <row r="571">
      <c r="A571" s="21" t="s">
        <v>291</v>
      </c>
      <c r="B571" s="21" t="s">
        <v>292</v>
      </c>
      <c r="C571" s="21" t="s">
        <v>19</v>
      </c>
      <c r="D571" s="21" t="n">
        <v>11866.022843</v>
      </c>
      <c r="E571" s="21" t="n">
        <v>3.0790736511271</v>
      </c>
    </row>
    <row r="572">
      <c r="A572" s="21" t="s">
        <v>293</v>
      </c>
      <c r="B572" s="21" t="s">
        <v>294</v>
      </c>
      <c r="C572" s="21" t="s">
        <v>16</v>
      </c>
      <c r="D572" s="21" t="n">
        <v>316.5788379</v>
      </c>
      <c r="E572" s="21" t="n">
        <v>34.298674268446</v>
      </c>
    </row>
    <row r="573">
      <c r="A573" s="21" t="s">
        <v>293</v>
      </c>
      <c r="B573" s="21" t="s">
        <v>294</v>
      </c>
      <c r="C573" s="21" t="s">
        <v>18</v>
      </c>
      <c r="D573" s="21" t="n">
        <v>213.5780902</v>
      </c>
      <c r="E573" s="21" t="n">
        <v>35.6343854107077</v>
      </c>
    </row>
    <row r="574">
      <c r="A574" s="21" t="s">
        <v>293</v>
      </c>
      <c r="B574" s="21" t="s">
        <v>294</v>
      </c>
      <c r="C574" s="21" t="s">
        <v>19</v>
      </c>
      <c r="D574" s="21" t="n">
        <v>18329.515846</v>
      </c>
      <c r="E574" s="21" t="n">
        <v>2.70847338836261</v>
      </c>
    </row>
    <row r="575">
      <c r="A575" s="21" t="s">
        <v>295</v>
      </c>
      <c r="B575" s="21" t="s">
        <v>296</v>
      </c>
      <c r="C575" s="21" t="s">
        <v>16</v>
      </c>
      <c r="D575" s="21" t="n">
        <v>196.5033138</v>
      </c>
      <c r="E575" s="21" t="n">
        <v>40.7422903613199</v>
      </c>
    </row>
    <row r="576">
      <c r="A576" s="21" t="s">
        <v>295</v>
      </c>
      <c r="B576" s="21" t="s">
        <v>296</v>
      </c>
      <c r="C576" s="21" t="s">
        <v>18</v>
      </c>
      <c r="D576" s="21" t="n">
        <v>248.3093893</v>
      </c>
      <c r="E576" s="21" t="n">
        <v>40.0819617974076</v>
      </c>
    </row>
    <row r="577">
      <c r="A577" s="21" t="s">
        <v>295</v>
      </c>
      <c r="B577" s="21" t="s">
        <v>296</v>
      </c>
      <c r="C577" s="21" t="s">
        <v>19</v>
      </c>
      <c r="D577" s="21" t="n">
        <v>37240.4216506</v>
      </c>
      <c r="E577" s="21" t="n">
        <v>2.57397124228698</v>
      </c>
    </row>
    <row r="578">
      <c r="A578" s="21" t="s">
        <v>297</v>
      </c>
      <c r="B578" s="21" t="s">
        <v>298</v>
      </c>
      <c r="C578" s="21" t="s">
        <v>16</v>
      </c>
      <c r="D578" s="21" t="n">
        <v>60.2988802</v>
      </c>
      <c r="E578" s="21" t="n">
        <v>71.9053098771763</v>
      </c>
    </row>
    <row r="579">
      <c r="A579" s="21" t="s">
        <v>297</v>
      </c>
      <c r="B579" s="21" t="s">
        <v>298</v>
      </c>
      <c r="C579" s="21" t="s">
        <v>18</v>
      </c>
      <c r="D579" s="21" t="n">
        <v>126.8988113</v>
      </c>
      <c r="E579" s="21" t="n">
        <v>68.6866500416505</v>
      </c>
    </row>
    <row r="580">
      <c r="A580" s="21" t="s">
        <v>297</v>
      </c>
      <c r="B580" s="21" t="s">
        <v>298</v>
      </c>
      <c r="C580" s="21" t="s">
        <v>19</v>
      </c>
      <c r="D580" s="21" t="n">
        <v>34032.9643088</v>
      </c>
      <c r="E580" s="21" t="n">
        <v>2.51626575467618</v>
      </c>
    </row>
    <row r="581">
      <c r="A581" t="s">
        <v>22</v>
      </c>
    </row>
    <row r="582">
      <c r="A582" t="s">
        <v>23</v>
      </c>
    </row>
    <row r="583">
      <c r="A583" t="s">
        <v>24</v>
      </c>
    </row>
    <row r="584">
      <c r="A584" t="s">
        <v>25</v>
      </c>
    </row>
    <row r="585">
      <c r="A585" t="s">
        <v>26</v>
      </c>
    </row>
    <row r="588">
      <c r="E588" s="7" t="str">
        <f>=HYPERLINK("#'Indice'!A1", "Ir al índice")</f>
      </c>
    </row>
    <row r="589">
      <c r="A589" s="4" t="s">
        <v>311</v>
      </c>
    </row>
    <row r="590">
      <c r="A590" s="5" t="s">
        <v>28</v>
      </c>
      <c r="B590" s="5" t="s">
        <v>73</v>
      </c>
      <c r="C590" s="5" t="s">
        <v>11</v>
      </c>
      <c r="D590" s="5" t="s">
        <v>304</v>
      </c>
      <c r="E590" s="5" t="s">
        <v>305</v>
      </c>
    </row>
    <row r="591">
      <c r="A591" s="22" t="s">
        <v>74</v>
      </c>
      <c r="B591" s="22" t="s">
        <v>75</v>
      </c>
      <c r="C591" s="22" t="s">
        <v>19</v>
      </c>
      <c r="D591" s="22" t="n">
        <v>158.2839533</v>
      </c>
      <c r="E591" s="22"/>
    </row>
    <row r="592">
      <c r="A592" s="22" t="s">
        <v>76</v>
      </c>
      <c r="B592" s="22" t="s">
        <v>77</v>
      </c>
      <c r="C592" s="22" t="s">
        <v>19</v>
      </c>
      <c r="D592" s="22" t="n">
        <v>370.271365</v>
      </c>
      <c r="E592" s="22"/>
    </row>
    <row r="593">
      <c r="A593" s="22" t="s">
        <v>78</v>
      </c>
      <c r="B593" s="22" t="s">
        <v>79</v>
      </c>
      <c r="C593" s="22" t="s">
        <v>19</v>
      </c>
      <c r="D593" s="22" t="n">
        <v>335.7585825</v>
      </c>
      <c r="E593" s="22"/>
    </row>
    <row r="594">
      <c r="A594" s="22" t="s">
        <v>82</v>
      </c>
      <c r="B594" s="22" t="s">
        <v>83</v>
      </c>
      <c r="C594" s="22" t="s">
        <v>16</v>
      </c>
      <c r="D594" s="22" t="n">
        <v>5.7662261</v>
      </c>
      <c r="E594" s="22"/>
    </row>
    <row r="595">
      <c r="A595" s="22" t="s">
        <v>82</v>
      </c>
      <c r="B595" s="22" t="s">
        <v>83</v>
      </c>
      <c r="C595" s="22" t="s">
        <v>18</v>
      </c>
      <c r="D595" s="22" t="n">
        <v>7.4656782</v>
      </c>
      <c r="E595" s="22"/>
    </row>
    <row r="596">
      <c r="A596" s="22" t="s">
        <v>82</v>
      </c>
      <c r="B596" s="22" t="s">
        <v>83</v>
      </c>
      <c r="C596" s="22" t="s">
        <v>19</v>
      </c>
      <c r="D596" s="22" t="n">
        <v>2915.5784445</v>
      </c>
      <c r="E596" s="22"/>
    </row>
    <row r="597">
      <c r="A597" s="22" t="s">
        <v>94</v>
      </c>
      <c r="B597" s="22" t="s">
        <v>95</v>
      </c>
      <c r="C597" s="22" t="s">
        <v>16</v>
      </c>
      <c r="D597" s="22" t="n">
        <v>7.1978185</v>
      </c>
      <c r="E597" s="22"/>
    </row>
    <row r="598">
      <c r="A598" s="22" t="s">
        <v>94</v>
      </c>
      <c r="B598" s="22" t="s">
        <v>95</v>
      </c>
      <c r="C598" s="22" t="s">
        <v>18</v>
      </c>
      <c r="D598" s="22" t="n">
        <v>8.7382226</v>
      </c>
      <c r="E598" s="22"/>
    </row>
    <row r="599">
      <c r="A599" s="22" t="s">
        <v>94</v>
      </c>
      <c r="B599" s="22" t="s">
        <v>95</v>
      </c>
      <c r="C599" s="22" t="s">
        <v>19</v>
      </c>
      <c r="D599" s="22" t="n">
        <v>1231.8241786</v>
      </c>
      <c r="E599" s="22"/>
    </row>
    <row r="600">
      <c r="A600" s="22" t="s">
        <v>110</v>
      </c>
      <c r="B600" s="22" t="s">
        <v>111</v>
      </c>
      <c r="C600" s="22" t="s">
        <v>16</v>
      </c>
      <c r="D600" s="22" t="n">
        <v>24.0101508</v>
      </c>
      <c r="E600" s="22"/>
    </row>
    <row r="601">
      <c r="A601" s="22" t="s">
        <v>110</v>
      </c>
      <c r="B601" s="22" t="s">
        <v>111</v>
      </c>
      <c r="C601" s="22" t="s">
        <v>18</v>
      </c>
      <c r="D601" s="22" t="n">
        <v>35.6206892</v>
      </c>
      <c r="E601" s="22"/>
    </row>
    <row r="602">
      <c r="A602" s="22" t="s">
        <v>110</v>
      </c>
      <c r="B602" s="22" t="s">
        <v>111</v>
      </c>
      <c r="C602" s="22" t="s">
        <v>19</v>
      </c>
      <c r="D602" s="22" t="n">
        <v>2971.7462223</v>
      </c>
      <c r="E602" s="22"/>
    </row>
    <row r="603">
      <c r="A603" s="22" t="s">
        <v>112</v>
      </c>
      <c r="B603" s="22" t="s">
        <v>113</v>
      </c>
      <c r="C603" s="22" t="s">
        <v>16</v>
      </c>
      <c r="D603" s="22" t="n">
        <v>5.4138972</v>
      </c>
      <c r="E603" s="22"/>
    </row>
    <row r="604">
      <c r="A604" s="22" t="s">
        <v>112</v>
      </c>
      <c r="B604" s="22" t="s">
        <v>113</v>
      </c>
      <c r="C604" s="22" t="s">
        <v>19</v>
      </c>
      <c r="D604" s="22" t="n">
        <v>1129.6998824</v>
      </c>
      <c r="E604" s="22"/>
    </row>
    <row r="605">
      <c r="A605" t="s">
        <v>22</v>
      </c>
    </row>
    <row r="606">
      <c r="A606" t="s">
        <v>23</v>
      </c>
    </row>
    <row r="607">
      <c r="A607" t="s">
        <v>24</v>
      </c>
    </row>
    <row r="608">
      <c r="A608" t="s">
        <v>25</v>
      </c>
    </row>
    <row r="609">
      <c r="A609" t="s">
        <v>26</v>
      </c>
    </row>
    <row r="612">
      <c r="E612" s="7" t="str">
        <f>=HYPERLINK("#'Indice'!A1", "Ir al índice")</f>
      </c>
    </row>
    <row r="613">
      <c r="A613" s="14" t="s">
        <v>312</v>
      </c>
    </row>
    <row r="614">
      <c r="A614" s="5" t="s">
        <v>28</v>
      </c>
      <c r="B614" s="5" t="s">
        <v>10</v>
      </c>
      <c r="C614" s="5" t="s">
        <v>11</v>
      </c>
      <c r="D614" s="5" t="s">
        <v>304</v>
      </c>
      <c r="E614" s="5" t="s">
        <v>305</v>
      </c>
    </row>
    <row r="615">
      <c r="A615" s="23" t="s">
        <v>14</v>
      </c>
      <c r="B615" s="23" t="s">
        <v>15</v>
      </c>
      <c r="C615" s="23" t="s">
        <v>16</v>
      </c>
      <c r="D615" s="23" t="n">
        <v>42.3880926</v>
      </c>
      <c r="E615" s="23"/>
    </row>
    <row r="616">
      <c r="A616" s="23" t="s">
        <v>14</v>
      </c>
      <c r="B616" s="23" t="s">
        <v>15</v>
      </c>
      <c r="C616" s="23" t="s">
        <v>18</v>
      </c>
      <c r="D616" s="23" t="n">
        <v>51.82459</v>
      </c>
      <c r="E616" s="23"/>
    </row>
    <row r="617">
      <c r="A617" s="23" t="s">
        <v>14</v>
      </c>
      <c r="B617" s="23" t="s">
        <v>15</v>
      </c>
      <c r="C617" s="23" t="s">
        <v>19</v>
      </c>
      <c r="D617" s="23" t="n">
        <v>9113.1626286</v>
      </c>
      <c r="E617" s="23"/>
    </row>
    <row r="618">
      <c r="A618" s="23" t="s">
        <v>29</v>
      </c>
      <c r="B618" s="23" t="s">
        <v>30</v>
      </c>
      <c r="C618" s="23" t="s">
        <v>16</v>
      </c>
      <c r="D618" s="23" t="n">
        <v>232.6156286</v>
      </c>
      <c r="E618" s="23" t="n">
        <v>36.3717912741342</v>
      </c>
    </row>
    <row r="619">
      <c r="A619" s="23" t="s">
        <v>29</v>
      </c>
      <c r="B619" s="23" t="s">
        <v>30</v>
      </c>
      <c r="C619" s="23" t="s">
        <v>18</v>
      </c>
      <c r="D619" s="23" t="n">
        <v>24.7620478</v>
      </c>
      <c r="E619" s="23" t="n">
        <v>71.6263770219135</v>
      </c>
    </row>
    <row r="620">
      <c r="A620" s="23" t="s">
        <v>29</v>
      </c>
      <c r="B620" s="23" t="s">
        <v>30</v>
      </c>
      <c r="C620" s="23" t="s">
        <v>19</v>
      </c>
      <c r="D620" s="23" t="n">
        <v>7803.8975851</v>
      </c>
      <c r="E620" s="23" t="n">
        <v>1.38690137125654</v>
      </c>
    </row>
    <row r="621">
      <c r="A621" s="23" t="s">
        <v>31</v>
      </c>
      <c r="B621" s="23" t="s">
        <v>32</v>
      </c>
      <c r="C621" s="23" t="s">
        <v>16</v>
      </c>
      <c r="D621" s="23" t="n">
        <v>748.4941684</v>
      </c>
      <c r="E621" s="23" t="n">
        <v>20.3998818229011</v>
      </c>
    </row>
    <row r="622">
      <c r="A622" s="23" t="s">
        <v>31</v>
      </c>
      <c r="B622" s="23" t="s">
        <v>32</v>
      </c>
      <c r="C622" s="23" t="s">
        <v>18</v>
      </c>
      <c r="D622" s="23" t="n">
        <v>12.9465842</v>
      </c>
      <c r="E622" s="23" t="n">
        <v>70.5596896799252</v>
      </c>
    </row>
    <row r="623">
      <c r="A623" s="23" t="s">
        <v>31</v>
      </c>
      <c r="B623" s="23" t="s">
        <v>32</v>
      </c>
      <c r="C623" s="23" t="s">
        <v>19</v>
      </c>
      <c r="D623" s="23" t="n">
        <v>3013.5315945</v>
      </c>
      <c r="E623" s="23" t="n">
        <v>5.14587071342651</v>
      </c>
    </row>
    <row r="624">
      <c r="A624" s="23" t="s">
        <v>33</v>
      </c>
      <c r="B624" s="23" t="s">
        <v>34</v>
      </c>
      <c r="C624" s="23" t="s">
        <v>16</v>
      </c>
      <c r="D624" s="23" t="n">
        <v>1.131677</v>
      </c>
      <c r="E624" s="23" t="n">
        <v>99.9999999999998</v>
      </c>
    </row>
    <row r="625">
      <c r="A625" s="23" t="s">
        <v>33</v>
      </c>
      <c r="B625" s="23" t="s">
        <v>34</v>
      </c>
      <c r="C625" s="23" t="s">
        <v>18</v>
      </c>
      <c r="D625" s="23" t="n">
        <v>1.131677</v>
      </c>
      <c r="E625" s="23" t="n">
        <v>99.9999999999998</v>
      </c>
    </row>
    <row r="626">
      <c r="A626" s="23" t="s">
        <v>33</v>
      </c>
      <c r="B626" s="23" t="s">
        <v>34</v>
      </c>
      <c r="C626" s="23" t="s">
        <v>19</v>
      </c>
      <c r="D626" s="23" t="n">
        <v>622.42235</v>
      </c>
      <c r="E626" s="23" t="n">
        <v>4.47775032062801</v>
      </c>
    </row>
    <row r="627">
      <c r="A627" s="23" t="s">
        <v>35</v>
      </c>
      <c r="B627" s="23" t="s">
        <v>36</v>
      </c>
      <c r="C627" s="23" t="s">
        <v>16</v>
      </c>
      <c r="D627" s="23" t="n">
        <v>81.1985193</v>
      </c>
      <c r="E627" s="23" t="n">
        <v>50.6258171612426</v>
      </c>
    </row>
    <row r="628">
      <c r="A628" s="23" t="s">
        <v>35</v>
      </c>
      <c r="B628" s="23" t="s">
        <v>36</v>
      </c>
      <c r="C628" s="23" t="s">
        <v>18</v>
      </c>
      <c r="D628" s="23" t="n">
        <v>16.0273317</v>
      </c>
      <c r="E628" s="23" t="n">
        <v>72.4908033116615</v>
      </c>
    </row>
    <row r="629">
      <c r="A629" s="23" t="s">
        <v>35</v>
      </c>
      <c r="B629" s="23" t="s">
        <v>36</v>
      </c>
      <c r="C629" s="23" t="s">
        <v>19</v>
      </c>
      <c r="D629" s="23" t="n">
        <v>6812.3070364</v>
      </c>
      <c r="E629" s="23" t="n">
        <v>1.50074506137837</v>
      </c>
    </row>
    <row r="630">
      <c r="A630" s="23" t="s">
        <v>37</v>
      </c>
      <c r="B630" s="23" t="s">
        <v>38</v>
      </c>
      <c r="C630" s="23" t="s">
        <v>16</v>
      </c>
      <c r="D630" s="23" t="n">
        <v>2.8791554</v>
      </c>
      <c r="E630" s="23" t="n">
        <v>69.9543924373344</v>
      </c>
    </row>
    <row r="631">
      <c r="A631" s="23" t="s">
        <v>37</v>
      </c>
      <c r="B631" s="23" t="s">
        <v>38</v>
      </c>
      <c r="C631" s="23" t="s">
        <v>18</v>
      </c>
      <c r="D631" s="23" t="n">
        <v>13.3332316</v>
      </c>
      <c r="E631" s="23" t="n">
        <v>34.4145290312038</v>
      </c>
    </row>
    <row r="632">
      <c r="A632" s="23" t="s">
        <v>37</v>
      </c>
      <c r="B632" s="23" t="s">
        <v>38</v>
      </c>
      <c r="C632" s="23" t="s">
        <v>19</v>
      </c>
      <c r="D632" s="23" t="n">
        <v>681.2630135</v>
      </c>
      <c r="E632" s="23" t="n">
        <v>0.931627071797264</v>
      </c>
    </row>
    <row r="633">
      <c r="A633" s="23" t="s">
        <v>39</v>
      </c>
      <c r="B633" s="23" t="s">
        <v>40</v>
      </c>
      <c r="C633" s="23" t="s">
        <v>16</v>
      </c>
      <c r="D633" s="23" t="n">
        <v>4.8680131</v>
      </c>
      <c r="E633" s="23" t="n">
        <v>70.0798860740513</v>
      </c>
    </row>
    <row r="634">
      <c r="A634" s="23" t="s">
        <v>39</v>
      </c>
      <c r="B634" s="23" t="s">
        <v>40</v>
      </c>
      <c r="C634" s="23" t="s">
        <v>19</v>
      </c>
      <c r="D634" s="23" t="n">
        <v>1666.2524758</v>
      </c>
      <c r="E634" s="23" t="n">
        <v>1.58860702530518</v>
      </c>
    </row>
    <row r="635">
      <c r="A635" s="23" t="s">
        <v>41</v>
      </c>
      <c r="B635" s="23" t="s">
        <v>42</v>
      </c>
      <c r="C635" s="23" t="s">
        <v>16</v>
      </c>
      <c r="D635" s="23" t="n">
        <v>132.114263</v>
      </c>
      <c r="E635" s="23" t="n">
        <v>31.5335707576094</v>
      </c>
    </row>
    <row r="636">
      <c r="A636" s="23" t="s">
        <v>41</v>
      </c>
      <c r="B636" s="23" t="s">
        <v>42</v>
      </c>
      <c r="C636" s="23" t="s">
        <v>19</v>
      </c>
      <c r="D636" s="23" t="n">
        <v>2842.0775123</v>
      </c>
      <c r="E636" s="23" t="n">
        <v>2.09245806655302</v>
      </c>
    </row>
    <row r="637">
      <c r="A637" t="s">
        <v>22</v>
      </c>
    </row>
    <row r="638">
      <c r="A638" t="s">
        <v>23</v>
      </c>
    </row>
    <row r="639">
      <c r="A639" t="s">
        <v>24</v>
      </c>
    </row>
    <row r="640">
      <c r="A640" t="s">
        <v>25</v>
      </c>
    </row>
    <row r="641">
      <c r="A641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313</v>
      </c>
    </row>
    <row r="9">
      <c r="A9" t="s">
        <v>3</v>
      </c>
    </row>
    <row r="10">
      <c r="A10" t="s">
        <v>4</v>
      </c>
    </row>
    <row r="11">
      <c r="A11" t="s">
        <v>314</v>
      </c>
    </row>
    <row r="12">
      <c r="A12" s="3" t="s">
        <v>6</v>
      </c>
    </row>
    <row r="13">
      <c r="A13" s="3" t="s">
        <v>7</v>
      </c>
    </row>
    <row r="15">
      <c r="A15" s="4" t="s">
        <v>315</v>
      </c>
    </row>
    <row r="16">
      <c r="A16" s="5" t="s">
        <v>9</v>
      </c>
      <c r="B16" s="5" t="s">
        <v>10</v>
      </c>
      <c r="C16" s="5" t="s">
        <v>11</v>
      </c>
      <c r="D16" s="5" t="s">
        <v>316</v>
      </c>
      <c r="E16" s="5" t="s">
        <v>317</v>
      </c>
    </row>
    <row r="17">
      <c r="A17" s="24" t="s">
        <v>14</v>
      </c>
      <c r="B17" s="24" t="s">
        <v>15</v>
      </c>
      <c r="C17" s="24" t="s">
        <v>16</v>
      </c>
      <c r="D17" s="24" t="n">
        <v>76967.4334977</v>
      </c>
      <c r="E17" s="24" t="n">
        <v>6.50894578407855</v>
      </c>
    </row>
    <row r="18">
      <c r="A18" s="24" t="s">
        <v>14</v>
      </c>
      <c r="B18" s="24" t="s">
        <v>15</v>
      </c>
      <c r="C18" s="24" t="s">
        <v>17</v>
      </c>
      <c r="D18" s="24" t="n">
        <v>632.841924</v>
      </c>
      <c r="E18" s="24" t="n">
        <v>38.2729669142406</v>
      </c>
    </row>
    <row r="19">
      <c r="A19" s="24" t="s">
        <v>14</v>
      </c>
      <c r="B19" s="24" t="s">
        <v>15</v>
      </c>
      <c r="C19" s="24" t="s">
        <v>18</v>
      </c>
      <c r="D19" s="24" t="n">
        <v>54187.7310523</v>
      </c>
      <c r="E19" s="24" t="n">
        <v>5.35757759890678</v>
      </c>
    </row>
    <row r="20">
      <c r="A20" s="24" t="s">
        <v>14</v>
      </c>
      <c r="B20" s="24" t="s">
        <v>15</v>
      </c>
      <c r="C20" s="24" t="s">
        <v>19</v>
      </c>
      <c r="D20" s="24" t="n">
        <v>7725601.9934546</v>
      </c>
      <c r="E20" s="24" t="n">
        <v>0.370226077646347</v>
      </c>
    </row>
    <row r="21">
      <c r="A21" s="24" t="s">
        <v>14</v>
      </c>
      <c r="B21" s="24" t="s">
        <v>20</v>
      </c>
      <c r="C21" s="24" t="s">
        <v>16</v>
      </c>
      <c r="D21" s="24" t="n">
        <v>93.8455288</v>
      </c>
      <c r="E21" s="24"/>
    </row>
    <row r="22">
      <c r="A22" s="24" t="s">
        <v>14</v>
      </c>
      <c r="B22" s="24" t="s">
        <v>20</v>
      </c>
      <c r="C22" s="24" t="s">
        <v>18</v>
      </c>
      <c r="D22" s="24" t="n">
        <v>146.0437246</v>
      </c>
      <c r="E22" s="24"/>
    </row>
    <row r="23">
      <c r="A23" s="24" t="s">
        <v>14</v>
      </c>
      <c r="B23" s="24" t="s">
        <v>20</v>
      </c>
      <c r="C23" s="24" t="s">
        <v>19</v>
      </c>
      <c r="D23" s="24" t="n">
        <v>29202.1107234</v>
      </c>
      <c r="E23" s="24"/>
    </row>
    <row r="24">
      <c r="A24" s="24" t="s">
        <v>14</v>
      </c>
      <c r="B24" s="24" t="s">
        <v>21</v>
      </c>
      <c r="C24" s="24" t="s">
        <v>16</v>
      </c>
      <c r="D24" s="24" t="n">
        <v>76873.5879689</v>
      </c>
      <c r="E24" s="24" t="n">
        <v>6.5167733538993</v>
      </c>
    </row>
    <row r="25">
      <c r="A25" s="24" t="s">
        <v>14</v>
      </c>
      <c r="B25" s="24" t="s">
        <v>21</v>
      </c>
      <c r="C25" s="24" t="s">
        <v>17</v>
      </c>
      <c r="D25" s="24" t="n">
        <v>632.841924</v>
      </c>
      <c r="E25" s="24" t="n">
        <v>38.2729669142406</v>
      </c>
    </row>
    <row r="26">
      <c r="A26" s="24" t="s">
        <v>14</v>
      </c>
      <c r="B26" s="24" t="s">
        <v>21</v>
      </c>
      <c r="C26" s="24" t="s">
        <v>18</v>
      </c>
      <c r="D26" s="24" t="n">
        <v>54041.6873277</v>
      </c>
      <c r="E26" s="24" t="n">
        <v>5.37092322490881</v>
      </c>
    </row>
    <row r="27">
      <c r="A27" s="24" t="s">
        <v>14</v>
      </c>
      <c r="B27" s="24" t="s">
        <v>21</v>
      </c>
      <c r="C27" s="24" t="s">
        <v>19</v>
      </c>
      <c r="D27" s="24" t="n">
        <v>7696399.8827312</v>
      </c>
      <c r="E27" s="24" t="n">
        <v>0.371232057210607</v>
      </c>
    </row>
    <row r="28">
      <c r="A28" t="s">
        <v>22</v>
      </c>
    </row>
    <row r="29">
      <c r="A29" t="s">
        <v>23</v>
      </c>
    </row>
    <row r="30">
      <c r="A30" t="s">
        <v>24</v>
      </c>
    </row>
    <row r="31">
      <c r="A31" t="s">
        <v>25</v>
      </c>
    </row>
    <row r="32">
      <c r="A32" t="s">
        <v>26</v>
      </c>
    </row>
    <row r="35">
      <c r="E35" s="7" t="str">
        <f>=HYPERLINK("#'Indice'!A1", "Ir al índice")</f>
      </c>
    </row>
    <row r="36">
      <c r="A36" s="4" t="s">
        <v>318</v>
      </c>
    </row>
    <row r="37">
      <c r="A37" s="5" t="s">
        <v>28</v>
      </c>
      <c r="B37" s="5" t="s">
        <v>10</v>
      </c>
      <c r="C37" s="5" t="s">
        <v>11</v>
      </c>
      <c r="D37" s="5" t="s">
        <v>316</v>
      </c>
      <c r="E37" s="5" t="s">
        <v>317</v>
      </c>
    </row>
    <row r="38">
      <c r="A38" s="25" t="s">
        <v>14</v>
      </c>
      <c r="B38" s="25" t="s">
        <v>15</v>
      </c>
      <c r="C38" s="25" t="s">
        <v>16</v>
      </c>
      <c r="D38" s="25" t="n">
        <v>76967.4334977</v>
      </c>
      <c r="E38" s="25" t="n">
        <v>6.50894578407855</v>
      </c>
    </row>
    <row r="39">
      <c r="A39" s="25" t="s">
        <v>14</v>
      </c>
      <c r="B39" s="25" t="s">
        <v>15</v>
      </c>
      <c r="C39" s="25" t="s">
        <v>17</v>
      </c>
      <c r="D39" s="25" t="n">
        <v>632.841924</v>
      </c>
      <c r="E39" s="25" t="n">
        <v>38.2729669142406</v>
      </c>
    </row>
    <row r="40">
      <c r="A40" s="25" t="s">
        <v>14</v>
      </c>
      <c r="B40" s="25" t="s">
        <v>15</v>
      </c>
      <c r="C40" s="25" t="s">
        <v>18</v>
      </c>
      <c r="D40" s="25" t="n">
        <v>54187.7310523</v>
      </c>
      <c r="E40" s="25" t="n">
        <v>5.35757759890678</v>
      </c>
    </row>
    <row r="41">
      <c r="A41" s="25" t="s">
        <v>14</v>
      </c>
      <c r="B41" s="25" t="s">
        <v>15</v>
      </c>
      <c r="C41" s="25" t="s">
        <v>19</v>
      </c>
      <c r="D41" s="25" t="n">
        <v>7725601.9934546</v>
      </c>
      <c r="E41" s="25" t="n">
        <v>0.370226077646347</v>
      </c>
    </row>
    <row r="42">
      <c r="A42" s="25" t="s">
        <v>29</v>
      </c>
      <c r="B42" s="25" t="s">
        <v>30</v>
      </c>
      <c r="C42" s="25" t="s">
        <v>16</v>
      </c>
      <c r="D42" s="25" t="n">
        <v>779.0830008</v>
      </c>
      <c r="E42" s="25" t="n">
        <v>30.4407931462349</v>
      </c>
    </row>
    <row r="43">
      <c r="A43" s="25" t="s">
        <v>29</v>
      </c>
      <c r="B43" s="25" t="s">
        <v>30</v>
      </c>
      <c r="C43" s="25" t="s">
        <v>18</v>
      </c>
      <c r="D43" s="25" t="n">
        <v>140.8796149</v>
      </c>
      <c r="E43" s="25" t="n">
        <v>55.8960064820001</v>
      </c>
    </row>
    <row r="44">
      <c r="A44" s="25" t="s">
        <v>29</v>
      </c>
      <c r="B44" s="25" t="s">
        <v>30</v>
      </c>
      <c r="C44" s="25" t="s">
        <v>19</v>
      </c>
      <c r="D44" s="25" t="n">
        <v>156379.0373844</v>
      </c>
      <c r="E44" s="25" t="n">
        <v>2.33058782170688</v>
      </c>
    </row>
    <row r="45">
      <c r="A45" s="25" t="s">
        <v>31</v>
      </c>
      <c r="B45" s="25" t="s">
        <v>32</v>
      </c>
      <c r="C45" s="25" t="s">
        <v>16</v>
      </c>
      <c r="D45" s="25" t="n">
        <v>3786.3226414</v>
      </c>
      <c r="E45" s="25" t="n">
        <v>16.9736381200774</v>
      </c>
    </row>
    <row r="46">
      <c r="A46" s="25" t="s">
        <v>31</v>
      </c>
      <c r="B46" s="25" t="s">
        <v>32</v>
      </c>
      <c r="C46" s="25" t="s">
        <v>18</v>
      </c>
      <c r="D46" s="25" t="n">
        <v>188.6829643</v>
      </c>
      <c r="E46" s="25" t="n">
        <v>45.51979881294</v>
      </c>
    </row>
    <row r="47">
      <c r="A47" s="25" t="s">
        <v>31</v>
      </c>
      <c r="B47" s="25" t="s">
        <v>32</v>
      </c>
      <c r="C47" s="25" t="s">
        <v>19</v>
      </c>
      <c r="D47" s="25" t="n">
        <v>34924.9944037</v>
      </c>
      <c r="E47" s="25" t="n">
        <v>2.73191446220488</v>
      </c>
    </row>
    <row r="48">
      <c r="A48" s="25" t="s">
        <v>33</v>
      </c>
      <c r="B48" s="25" t="s">
        <v>34</v>
      </c>
      <c r="C48" s="25" t="s">
        <v>16</v>
      </c>
      <c r="D48" s="25" t="n">
        <v>659.5735931</v>
      </c>
      <c r="E48" s="25" t="n">
        <v>38.6466256830487</v>
      </c>
    </row>
    <row r="49">
      <c r="A49" s="25" t="s">
        <v>33</v>
      </c>
      <c r="B49" s="25" t="s">
        <v>34</v>
      </c>
      <c r="C49" s="25" t="s">
        <v>18</v>
      </c>
      <c r="D49" s="25" t="n">
        <v>242.0328963</v>
      </c>
      <c r="E49" s="25" t="n">
        <v>47.0017768863402</v>
      </c>
    </row>
    <row r="50">
      <c r="A50" s="25" t="s">
        <v>33</v>
      </c>
      <c r="B50" s="25" t="s">
        <v>34</v>
      </c>
      <c r="C50" s="25" t="s">
        <v>19</v>
      </c>
      <c r="D50" s="25" t="n">
        <v>109615.3934915</v>
      </c>
      <c r="E50" s="25" t="n">
        <v>2.90437683763054</v>
      </c>
    </row>
    <row r="51">
      <c r="A51" s="25" t="s">
        <v>35</v>
      </c>
      <c r="B51" s="25" t="s">
        <v>36</v>
      </c>
      <c r="C51" s="25" t="s">
        <v>16</v>
      </c>
      <c r="D51" s="25" t="n">
        <v>161.4036259</v>
      </c>
      <c r="E51" s="25" t="n">
        <v>48.1911651667952</v>
      </c>
    </row>
    <row r="52">
      <c r="A52" s="25" t="s">
        <v>35</v>
      </c>
      <c r="B52" s="25" t="s">
        <v>36</v>
      </c>
      <c r="C52" s="25" t="s">
        <v>18</v>
      </c>
      <c r="D52" s="25" t="n">
        <v>60.4984589</v>
      </c>
      <c r="E52" s="25" t="n">
        <v>44.9138548988534</v>
      </c>
    </row>
    <row r="53">
      <c r="A53" s="25" t="s">
        <v>35</v>
      </c>
      <c r="B53" s="25" t="s">
        <v>36</v>
      </c>
      <c r="C53" s="25" t="s">
        <v>19</v>
      </c>
      <c r="D53" s="25" t="n">
        <v>34381.097917</v>
      </c>
      <c r="E53" s="25" t="n">
        <v>2.78249179325577</v>
      </c>
    </row>
    <row r="54">
      <c r="A54" s="25" t="s">
        <v>37</v>
      </c>
      <c r="B54" s="25" t="s">
        <v>38</v>
      </c>
      <c r="C54" s="25" t="s">
        <v>16</v>
      </c>
      <c r="D54" s="25" t="n">
        <v>279.393255</v>
      </c>
      <c r="E54" s="25" t="n">
        <v>98.9721225441976</v>
      </c>
    </row>
    <row r="55">
      <c r="A55" s="25" t="s">
        <v>37</v>
      </c>
      <c r="B55" s="25" t="s">
        <v>38</v>
      </c>
      <c r="C55" s="25" t="s">
        <v>18</v>
      </c>
      <c r="D55" s="25" t="n">
        <v>302.5187961</v>
      </c>
      <c r="E55" s="25" t="n">
        <v>49.7835850405768</v>
      </c>
    </row>
    <row r="56">
      <c r="A56" s="25" t="s">
        <v>37</v>
      </c>
      <c r="B56" s="25" t="s">
        <v>38</v>
      </c>
      <c r="C56" s="25" t="s">
        <v>19</v>
      </c>
      <c r="D56" s="25" t="n">
        <v>157876.0878993</v>
      </c>
      <c r="E56" s="25" t="n">
        <v>3.56786840172908</v>
      </c>
    </row>
    <row r="57">
      <c r="A57" s="25" t="s">
        <v>39</v>
      </c>
      <c r="B57" s="25" t="s">
        <v>40</v>
      </c>
      <c r="C57" s="25" t="s">
        <v>16</v>
      </c>
      <c r="D57" s="25" t="n">
        <v>1013.1789062</v>
      </c>
      <c r="E57" s="25" t="n">
        <v>99.150454951499</v>
      </c>
    </row>
    <row r="58">
      <c r="A58" s="25" t="s">
        <v>39</v>
      </c>
      <c r="B58" s="25" t="s">
        <v>40</v>
      </c>
      <c r="C58" s="25" t="s">
        <v>18</v>
      </c>
      <c r="D58" s="25" t="n">
        <v>5064.7872498</v>
      </c>
      <c r="E58" s="25" t="n">
        <v>43.7299959912083</v>
      </c>
    </row>
    <row r="59">
      <c r="A59" s="25" t="s">
        <v>39</v>
      </c>
      <c r="B59" s="25" t="s">
        <v>40</v>
      </c>
      <c r="C59" s="25" t="s">
        <v>19</v>
      </c>
      <c r="D59" s="25" t="n">
        <v>786437.0338473</v>
      </c>
      <c r="E59" s="25" t="n">
        <v>2.83700453733925</v>
      </c>
    </row>
    <row r="60">
      <c r="A60" s="25" t="s">
        <v>41</v>
      </c>
      <c r="B60" s="25" t="s">
        <v>42</v>
      </c>
      <c r="C60" s="25" t="s">
        <v>16</v>
      </c>
      <c r="D60" s="25" t="n">
        <v>218.7197611</v>
      </c>
      <c r="E60" s="25" t="n">
        <v>31.553935041785</v>
      </c>
    </row>
    <row r="61">
      <c r="A61" s="25" t="s">
        <v>41</v>
      </c>
      <c r="B61" s="25" t="s">
        <v>42</v>
      </c>
      <c r="C61" s="25" t="s">
        <v>18</v>
      </c>
      <c r="D61" s="25" t="n">
        <v>92.2422902</v>
      </c>
      <c r="E61" s="25" t="n">
        <v>39.1466464127905</v>
      </c>
    </row>
    <row r="62">
      <c r="A62" s="25" t="s">
        <v>41</v>
      </c>
      <c r="B62" s="25" t="s">
        <v>42</v>
      </c>
      <c r="C62" s="25" t="s">
        <v>19</v>
      </c>
      <c r="D62" s="25" t="n">
        <v>30186.0379589</v>
      </c>
      <c r="E62" s="25" t="n">
        <v>1.73166629139409</v>
      </c>
    </row>
    <row r="63">
      <c r="A63" t="s">
        <v>22</v>
      </c>
    </row>
    <row r="64">
      <c r="A64" t="s">
        <v>23</v>
      </c>
    </row>
    <row r="65">
      <c r="A65" t="s">
        <v>24</v>
      </c>
    </row>
    <row r="66">
      <c r="A66" t="s">
        <v>25</v>
      </c>
    </row>
    <row r="67">
      <c r="A67" t="s">
        <v>26</v>
      </c>
    </row>
    <row r="70">
      <c r="E70" s="7" t="str">
        <f>=HYPERLINK("#'Indice'!A1", "Ir al índice")</f>
      </c>
    </row>
    <row r="71">
      <c r="A71" s="4" t="s">
        <v>319</v>
      </c>
    </row>
    <row r="72">
      <c r="A72" s="5" t="s">
        <v>28</v>
      </c>
      <c r="B72" s="5" t="s">
        <v>10</v>
      </c>
      <c r="C72" s="5" t="s">
        <v>11</v>
      </c>
      <c r="D72" s="5" t="s">
        <v>316</v>
      </c>
      <c r="E72" s="5" t="s">
        <v>317</v>
      </c>
    </row>
    <row r="73">
      <c r="A73" s="26" t="s">
        <v>14</v>
      </c>
      <c r="B73" s="26" t="s">
        <v>15</v>
      </c>
      <c r="C73" s="26" t="s">
        <v>16</v>
      </c>
      <c r="D73" s="26" t="n">
        <v>76873.5879689</v>
      </c>
      <c r="E73" s="26" t="n">
        <v>6.5167733538993</v>
      </c>
    </row>
    <row r="74">
      <c r="A74" s="26" t="s">
        <v>14</v>
      </c>
      <c r="B74" s="26" t="s">
        <v>15</v>
      </c>
      <c r="C74" s="26" t="s">
        <v>17</v>
      </c>
      <c r="D74" s="26" t="n">
        <v>632.841924</v>
      </c>
      <c r="E74" s="26" t="n">
        <v>38.2729669142406</v>
      </c>
    </row>
    <row r="75">
      <c r="A75" s="26" t="s">
        <v>14</v>
      </c>
      <c r="B75" s="26" t="s">
        <v>15</v>
      </c>
      <c r="C75" s="26" t="s">
        <v>18</v>
      </c>
      <c r="D75" s="26" t="n">
        <v>54041.6873277</v>
      </c>
      <c r="E75" s="26" t="n">
        <v>5.37092322490881</v>
      </c>
    </row>
    <row r="76">
      <c r="A76" s="26" t="s">
        <v>14</v>
      </c>
      <c r="B76" s="26" t="s">
        <v>15</v>
      </c>
      <c r="C76" s="26" t="s">
        <v>19</v>
      </c>
      <c r="D76" s="26" t="n">
        <v>7696399.8827312</v>
      </c>
      <c r="E76" s="26" t="n">
        <v>0.371232057210607</v>
      </c>
    </row>
    <row r="77">
      <c r="A77" s="26" t="s">
        <v>44</v>
      </c>
      <c r="B77" s="26" t="s">
        <v>45</v>
      </c>
      <c r="C77" s="26" t="s">
        <v>16</v>
      </c>
      <c r="D77" s="26" t="n">
        <v>5.8301647</v>
      </c>
      <c r="E77" s="26" t="n">
        <v>100</v>
      </c>
    </row>
    <row r="78">
      <c r="A78" s="26" t="s">
        <v>44</v>
      </c>
      <c r="B78" s="26" t="s">
        <v>45</v>
      </c>
      <c r="C78" s="26" t="s">
        <v>18</v>
      </c>
      <c r="D78" s="26" t="n">
        <v>40.0294708</v>
      </c>
      <c r="E78" s="26" t="n">
        <v>79.5445230219351</v>
      </c>
    </row>
    <row r="79">
      <c r="A79" s="26" t="s">
        <v>44</v>
      </c>
      <c r="B79" s="26" t="s">
        <v>45</v>
      </c>
      <c r="C79" s="26" t="s">
        <v>19</v>
      </c>
      <c r="D79" s="26" t="n">
        <v>9539.1403662</v>
      </c>
      <c r="E79" s="26" t="n">
        <v>4.39253911238275</v>
      </c>
    </row>
    <row r="80">
      <c r="A80" s="26" t="s">
        <v>46</v>
      </c>
      <c r="B80" s="26" t="s">
        <v>47</v>
      </c>
      <c r="C80" s="26" t="s">
        <v>18</v>
      </c>
      <c r="D80" s="26" t="n">
        <v>153.779925</v>
      </c>
      <c r="E80" s="26" t="n">
        <v>71.1703932360312</v>
      </c>
    </row>
    <row r="81">
      <c r="A81" s="26" t="s">
        <v>46</v>
      </c>
      <c r="B81" s="26" t="s">
        <v>47</v>
      </c>
      <c r="C81" s="26" t="s">
        <v>19</v>
      </c>
      <c r="D81" s="26" t="n">
        <v>68620.2200819</v>
      </c>
      <c r="E81" s="26" t="n">
        <v>3.14528205336667</v>
      </c>
    </row>
    <row r="82">
      <c r="A82" s="26" t="s">
        <v>29</v>
      </c>
      <c r="B82" s="26" t="s">
        <v>30</v>
      </c>
      <c r="C82" s="26" t="s">
        <v>16</v>
      </c>
      <c r="D82" s="26" t="n">
        <v>207.9637068</v>
      </c>
      <c r="E82" s="26" t="n">
        <v>49.9058304728049</v>
      </c>
    </row>
    <row r="83">
      <c r="A83" s="26" t="s">
        <v>29</v>
      </c>
      <c r="B83" s="26" t="s">
        <v>30</v>
      </c>
      <c r="C83" s="26" t="s">
        <v>18</v>
      </c>
      <c r="D83" s="26" t="n">
        <v>65.8692953</v>
      </c>
      <c r="E83" s="26" t="n">
        <v>100</v>
      </c>
    </row>
    <row r="84">
      <c r="A84" s="26" t="s">
        <v>29</v>
      </c>
      <c r="B84" s="26" t="s">
        <v>30</v>
      </c>
      <c r="C84" s="26" t="s">
        <v>19</v>
      </c>
      <c r="D84" s="26" t="n">
        <v>131666.1669968</v>
      </c>
      <c r="E84" s="26" t="n">
        <v>2.73718456045412</v>
      </c>
    </row>
    <row r="85">
      <c r="A85" s="26" t="s">
        <v>31</v>
      </c>
      <c r="B85" s="26" t="s">
        <v>32</v>
      </c>
      <c r="C85" s="26" t="s">
        <v>16</v>
      </c>
      <c r="D85" s="26" t="n">
        <v>1492.9005197</v>
      </c>
      <c r="E85" s="26" t="n">
        <v>27.2311835458943</v>
      </c>
    </row>
    <row r="86">
      <c r="A86" s="26" t="s">
        <v>31</v>
      </c>
      <c r="B86" s="26" t="s">
        <v>32</v>
      </c>
      <c r="C86" s="26" t="s">
        <v>18</v>
      </c>
      <c r="D86" s="26" t="n">
        <v>175.7363801</v>
      </c>
      <c r="E86" s="26" t="n">
        <v>48.5960393547772</v>
      </c>
    </row>
    <row r="87">
      <c r="A87" s="26" t="s">
        <v>31</v>
      </c>
      <c r="B87" s="26" t="s">
        <v>32</v>
      </c>
      <c r="C87" s="26" t="s">
        <v>19</v>
      </c>
      <c r="D87" s="26" t="n">
        <v>24601.3631036</v>
      </c>
      <c r="E87" s="26" t="n">
        <v>3.13966011917594</v>
      </c>
    </row>
    <row r="88">
      <c r="A88" s="26" t="s">
        <v>48</v>
      </c>
      <c r="B88" s="26" t="s">
        <v>49</v>
      </c>
      <c r="C88" s="26" t="s">
        <v>16</v>
      </c>
      <c r="D88" s="26" t="n">
        <v>173.6996692</v>
      </c>
      <c r="E88" s="26" t="n">
        <v>54.4429238707329</v>
      </c>
    </row>
    <row r="89">
      <c r="A89" s="26" t="s">
        <v>48</v>
      </c>
      <c r="B89" s="26" t="s">
        <v>49</v>
      </c>
      <c r="C89" s="26" t="s">
        <v>18</v>
      </c>
      <c r="D89" s="26" t="n">
        <v>14.1399837</v>
      </c>
      <c r="E89" s="26" t="n">
        <v>72.6732799030788</v>
      </c>
    </row>
    <row r="90">
      <c r="A90" s="26" t="s">
        <v>48</v>
      </c>
      <c r="B90" s="26" t="s">
        <v>49</v>
      </c>
      <c r="C90" s="26" t="s">
        <v>19</v>
      </c>
      <c r="D90" s="26" t="n">
        <v>23568.1603537</v>
      </c>
      <c r="E90" s="26" t="n">
        <v>3.08301455637557</v>
      </c>
    </row>
    <row r="91">
      <c r="A91" s="26" t="s">
        <v>50</v>
      </c>
      <c r="B91" s="26" t="s">
        <v>51</v>
      </c>
      <c r="C91" s="26" t="s">
        <v>16</v>
      </c>
      <c r="D91" s="26" t="n">
        <v>447.8620341</v>
      </c>
      <c r="E91" s="26" t="n">
        <v>85.0667371779906</v>
      </c>
    </row>
    <row r="92">
      <c r="A92" s="26" t="s">
        <v>50</v>
      </c>
      <c r="B92" s="26" t="s">
        <v>51</v>
      </c>
      <c r="C92" s="26" t="s">
        <v>18</v>
      </c>
      <c r="D92" s="26" t="n">
        <v>793.7662463</v>
      </c>
      <c r="E92" s="26" t="n">
        <v>52.7939239538072</v>
      </c>
    </row>
    <row r="93">
      <c r="A93" s="26" t="s">
        <v>50</v>
      </c>
      <c r="B93" s="26" t="s">
        <v>51</v>
      </c>
      <c r="C93" s="26" t="s">
        <v>19</v>
      </c>
      <c r="D93" s="26" t="n">
        <v>151861.3717223</v>
      </c>
      <c r="E93" s="26" t="n">
        <v>2.48056623801167</v>
      </c>
    </row>
    <row r="94">
      <c r="A94" s="26" t="s">
        <v>33</v>
      </c>
      <c r="B94" s="26" t="s">
        <v>34</v>
      </c>
      <c r="C94" s="26" t="s">
        <v>16</v>
      </c>
      <c r="D94" s="26" t="n">
        <v>650.5201771</v>
      </c>
      <c r="E94" s="26" t="n">
        <v>39.1731541369027</v>
      </c>
    </row>
    <row r="95">
      <c r="A95" s="26" t="s">
        <v>33</v>
      </c>
      <c r="B95" s="26" t="s">
        <v>34</v>
      </c>
      <c r="C95" s="26" t="s">
        <v>18</v>
      </c>
      <c r="D95" s="26" t="n">
        <v>238.6378653</v>
      </c>
      <c r="E95" s="26" t="n">
        <v>47.658850799157</v>
      </c>
    </row>
    <row r="96">
      <c r="A96" s="26" t="s">
        <v>33</v>
      </c>
      <c r="B96" s="26" t="s">
        <v>34</v>
      </c>
      <c r="C96" s="26" t="s">
        <v>19</v>
      </c>
      <c r="D96" s="26" t="n">
        <v>107805.8419685</v>
      </c>
      <c r="E96" s="26" t="n">
        <v>2.95202524316719</v>
      </c>
    </row>
    <row r="97">
      <c r="A97" s="26" t="s">
        <v>52</v>
      </c>
      <c r="B97" s="26" t="s">
        <v>53</v>
      </c>
      <c r="C97" s="26" t="s">
        <v>16</v>
      </c>
      <c r="D97" s="26" t="n">
        <v>335.1779229</v>
      </c>
      <c r="E97" s="26" t="n">
        <v>45.4995240410098</v>
      </c>
    </row>
    <row r="98">
      <c r="A98" s="26" t="s">
        <v>52</v>
      </c>
      <c r="B98" s="26" t="s">
        <v>53</v>
      </c>
      <c r="C98" s="26" t="s">
        <v>18</v>
      </c>
      <c r="D98" s="26" t="n">
        <v>675.8096902</v>
      </c>
      <c r="E98" s="26" t="n">
        <v>47.4326108504414</v>
      </c>
    </row>
    <row r="99">
      <c r="A99" s="26" t="s">
        <v>52</v>
      </c>
      <c r="B99" s="26" t="s">
        <v>53</v>
      </c>
      <c r="C99" s="26" t="s">
        <v>19</v>
      </c>
      <c r="D99" s="26" t="n">
        <v>139499.0123838</v>
      </c>
      <c r="E99" s="26" t="n">
        <v>3.61577668087953</v>
      </c>
    </row>
    <row r="100">
      <c r="A100" s="26" t="s">
        <v>54</v>
      </c>
      <c r="B100" s="26" t="s">
        <v>55</v>
      </c>
      <c r="C100" s="26" t="s">
        <v>18</v>
      </c>
      <c r="D100" s="26" t="n">
        <v>7.1296596</v>
      </c>
      <c r="E100" s="26" t="n">
        <v>99.9999999999999</v>
      </c>
    </row>
    <row r="101">
      <c r="A101" s="26" t="s">
        <v>54</v>
      </c>
      <c r="B101" s="26" t="s">
        <v>55</v>
      </c>
      <c r="C101" s="26" t="s">
        <v>19</v>
      </c>
      <c r="D101" s="26" t="n">
        <v>14543.8703389</v>
      </c>
      <c r="E101" s="26" t="n">
        <v>3.11167758849014</v>
      </c>
    </row>
    <row r="102">
      <c r="A102" s="26" t="s">
        <v>35</v>
      </c>
      <c r="B102" s="26" t="s">
        <v>36</v>
      </c>
      <c r="C102" s="26" t="s">
        <v>16</v>
      </c>
      <c r="D102" s="26" t="n">
        <v>11.9750348</v>
      </c>
      <c r="E102" s="26" t="n">
        <v>70.9556429032273</v>
      </c>
    </row>
    <row r="103">
      <c r="A103" s="26" t="s">
        <v>35</v>
      </c>
      <c r="B103" s="26" t="s">
        <v>36</v>
      </c>
      <c r="C103" s="26" t="s">
        <v>18</v>
      </c>
      <c r="D103" s="26" t="n">
        <v>13.9599006</v>
      </c>
      <c r="E103" s="26" t="n">
        <v>70.9449917761181</v>
      </c>
    </row>
    <row r="104">
      <c r="A104" s="26" t="s">
        <v>35</v>
      </c>
      <c r="B104" s="26" t="s">
        <v>36</v>
      </c>
      <c r="C104" s="26" t="s">
        <v>19</v>
      </c>
      <c r="D104" s="26" t="n">
        <v>17285.0650655</v>
      </c>
      <c r="E104" s="26" t="n">
        <v>3.67041582395556</v>
      </c>
    </row>
    <row r="105">
      <c r="A105" s="26" t="s">
        <v>56</v>
      </c>
      <c r="B105" s="26" t="s">
        <v>57</v>
      </c>
      <c r="C105" s="26" t="s">
        <v>16</v>
      </c>
      <c r="D105" s="26" t="n">
        <v>103.8689223</v>
      </c>
      <c r="E105" s="26" t="n">
        <v>70.303150126837</v>
      </c>
    </row>
    <row r="106">
      <c r="A106" s="26" t="s">
        <v>56</v>
      </c>
      <c r="B106" s="26" t="s">
        <v>57</v>
      </c>
      <c r="C106" s="26" t="s">
        <v>17</v>
      </c>
      <c r="D106" s="26" t="n">
        <v>105.5012248</v>
      </c>
      <c r="E106" s="26" t="n">
        <v>72.6734520053907</v>
      </c>
    </row>
    <row r="107">
      <c r="A107" s="26" t="s">
        <v>56</v>
      </c>
      <c r="B107" s="26" t="s">
        <v>57</v>
      </c>
      <c r="C107" s="26" t="s">
        <v>18</v>
      </c>
      <c r="D107" s="26" t="n">
        <v>787.6389246</v>
      </c>
      <c r="E107" s="26" t="n">
        <v>27.1835438968454</v>
      </c>
    </row>
    <row r="108">
      <c r="A108" s="26" t="s">
        <v>56</v>
      </c>
      <c r="B108" s="26" t="s">
        <v>57</v>
      </c>
      <c r="C108" s="26" t="s">
        <v>19</v>
      </c>
      <c r="D108" s="26" t="n">
        <v>126378.9909291</v>
      </c>
      <c r="E108" s="26" t="n">
        <v>2.70158633501103</v>
      </c>
    </row>
    <row r="109">
      <c r="A109" s="26" t="s">
        <v>37</v>
      </c>
      <c r="B109" s="26" t="s">
        <v>38</v>
      </c>
      <c r="C109" s="26" t="s">
        <v>16</v>
      </c>
      <c r="D109" s="26" t="n">
        <v>276.5140996</v>
      </c>
      <c r="E109" s="26" t="n">
        <v>99.9999999999999</v>
      </c>
    </row>
    <row r="110">
      <c r="A110" s="26" t="s">
        <v>37</v>
      </c>
      <c r="B110" s="26" t="s">
        <v>38</v>
      </c>
      <c r="C110" s="26" t="s">
        <v>18</v>
      </c>
      <c r="D110" s="26" t="n">
        <v>252.3049547</v>
      </c>
      <c r="E110" s="26" t="n">
        <v>59.3056542373462</v>
      </c>
    </row>
    <row r="111">
      <c r="A111" s="26" t="s">
        <v>37</v>
      </c>
      <c r="B111" s="26" t="s">
        <v>38</v>
      </c>
      <c r="C111" s="26" t="s">
        <v>19</v>
      </c>
      <c r="D111" s="26" t="n">
        <v>155972.1809426</v>
      </c>
      <c r="E111" s="26" t="n">
        <v>3.61122816031516</v>
      </c>
    </row>
    <row r="112">
      <c r="A112" s="26" t="s">
        <v>58</v>
      </c>
      <c r="B112" s="26" t="s">
        <v>59</v>
      </c>
      <c r="C112" s="26" t="s">
        <v>16</v>
      </c>
      <c r="D112" s="26" t="n">
        <v>33.8237021</v>
      </c>
      <c r="E112" s="26" t="n">
        <v>58.1065697542675</v>
      </c>
    </row>
    <row r="113">
      <c r="A113" s="26" t="s">
        <v>58</v>
      </c>
      <c r="B113" s="26" t="s">
        <v>59</v>
      </c>
      <c r="C113" s="26" t="s">
        <v>18</v>
      </c>
      <c r="D113" s="26" t="n">
        <v>84.7230046</v>
      </c>
      <c r="E113" s="26" t="n">
        <v>67.547353538865</v>
      </c>
    </row>
    <row r="114">
      <c r="A114" s="26" t="s">
        <v>58</v>
      </c>
      <c r="B114" s="26" t="s">
        <v>59</v>
      </c>
      <c r="C114" s="26" t="s">
        <v>19</v>
      </c>
      <c r="D114" s="26" t="n">
        <v>28231.4532948</v>
      </c>
      <c r="E114" s="26" t="n">
        <v>2.94778222127463</v>
      </c>
    </row>
    <row r="115">
      <c r="A115" s="26" t="s">
        <v>39</v>
      </c>
      <c r="B115" s="26" t="s">
        <v>40</v>
      </c>
      <c r="C115" s="26" t="s">
        <v>16</v>
      </c>
      <c r="D115" s="26" t="n">
        <v>1004.5590327</v>
      </c>
      <c r="E115" s="26" t="n">
        <v>99.9999999999999</v>
      </c>
    </row>
    <row r="116">
      <c r="A116" s="26" t="s">
        <v>39</v>
      </c>
      <c r="B116" s="26" t="s">
        <v>40</v>
      </c>
      <c r="C116" s="26" t="s">
        <v>18</v>
      </c>
      <c r="D116" s="26" t="n">
        <v>5061.2813594</v>
      </c>
      <c r="E116" s="26" t="n">
        <v>43.7602589560981</v>
      </c>
    </row>
    <row r="117">
      <c r="A117" s="26" t="s">
        <v>39</v>
      </c>
      <c r="B117" s="26" t="s">
        <v>40</v>
      </c>
      <c r="C117" s="26" t="s">
        <v>19</v>
      </c>
      <c r="D117" s="26" t="n">
        <v>781917.1596115</v>
      </c>
      <c r="E117" s="26" t="n">
        <v>2.85330618794733</v>
      </c>
    </row>
    <row r="118">
      <c r="A118" s="26" t="s">
        <v>41</v>
      </c>
      <c r="B118" s="26" t="s">
        <v>42</v>
      </c>
      <c r="C118" s="26" t="s">
        <v>16</v>
      </c>
      <c r="D118" s="26" t="n">
        <v>7.1690757</v>
      </c>
      <c r="E118" s="26" t="n">
        <v>100</v>
      </c>
    </row>
    <row r="119">
      <c r="A119" s="26" t="s">
        <v>41</v>
      </c>
      <c r="B119" s="26" t="s">
        <v>42</v>
      </c>
      <c r="C119" s="26" t="s">
        <v>18</v>
      </c>
      <c r="D119" s="26" t="n">
        <v>82.9430314</v>
      </c>
      <c r="E119" s="26" t="n">
        <v>43.0277737508626</v>
      </c>
    </row>
    <row r="120">
      <c r="A120" s="26" t="s">
        <v>41</v>
      </c>
      <c r="B120" s="26" t="s">
        <v>42</v>
      </c>
      <c r="C120" s="26" t="s">
        <v>19</v>
      </c>
      <c r="D120" s="26" t="n">
        <v>22318.8878988</v>
      </c>
      <c r="E120" s="26" t="n">
        <v>2.04007404388535</v>
      </c>
    </row>
    <row r="121">
      <c r="A121" s="26" t="s">
        <v>60</v>
      </c>
      <c r="B121" s="26" t="s">
        <v>61</v>
      </c>
      <c r="C121" s="26" t="s">
        <v>18</v>
      </c>
      <c r="D121" s="26" t="n">
        <v>20.9781069</v>
      </c>
      <c r="E121" s="26" t="n">
        <v>50.1529523980015</v>
      </c>
    </row>
    <row r="122">
      <c r="A122" s="26" t="s">
        <v>60</v>
      </c>
      <c r="B122" s="26" t="s">
        <v>61</v>
      </c>
      <c r="C122" s="26" t="s">
        <v>19</v>
      </c>
      <c r="D122" s="26" t="n">
        <v>9291.0218894</v>
      </c>
      <c r="E122" s="26" t="n">
        <v>3.0000151301608</v>
      </c>
    </row>
    <row r="123">
      <c r="A123" s="26" t="s">
        <v>62</v>
      </c>
      <c r="B123" s="26" t="s">
        <v>63</v>
      </c>
      <c r="C123" s="26" t="s">
        <v>16</v>
      </c>
      <c r="D123" s="26" t="n">
        <v>105.4842026</v>
      </c>
      <c r="E123" s="26" t="n">
        <v>33.1174075704124</v>
      </c>
    </row>
    <row r="124">
      <c r="A124" s="26" t="s">
        <v>62</v>
      </c>
      <c r="B124" s="26" t="s">
        <v>63</v>
      </c>
      <c r="C124" s="26" t="s">
        <v>17</v>
      </c>
      <c r="D124" s="26" t="n">
        <v>3.2211816</v>
      </c>
      <c r="E124" s="26" t="n">
        <v>100</v>
      </c>
    </row>
    <row r="125">
      <c r="A125" s="26" t="s">
        <v>62</v>
      </c>
      <c r="B125" s="26" t="s">
        <v>63</v>
      </c>
      <c r="C125" s="26" t="s">
        <v>18</v>
      </c>
      <c r="D125" s="26" t="n">
        <v>72.9739539</v>
      </c>
      <c r="E125" s="26" t="n">
        <v>33.5452788971389</v>
      </c>
    </row>
    <row r="126">
      <c r="A126" s="26" t="s">
        <v>62</v>
      </c>
      <c r="B126" s="26" t="s">
        <v>63</v>
      </c>
      <c r="C126" s="26" t="s">
        <v>19</v>
      </c>
      <c r="D126" s="26" t="n">
        <v>8358.3206586</v>
      </c>
      <c r="E126" s="26" t="n">
        <v>3.18686704679641</v>
      </c>
    </row>
    <row r="127">
      <c r="A127" s="26" t="s">
        <v>64</v>
      </c>
      <c r="B127" s="26" t="s">
        <v>65</v>
      </c>
      <c r="C127" s="26" t="s">
        <v>16</v>
      </c>
      <c r="D127" s="26" t="n">
        <v>8.5161066</v>
      </c>
      <c r="E127" s="26" t="n">
        <v>100</v>
      </c>
    </row>
    <row r="128">
      <c r="A128" s="26" t="s">
        <v>64</v>
      </c>
      <c r="B128" s="26" t="s">
        <v>65</v>
      </c>
      <c r="C128" s="26" t="s">
        <v>19</v>
      </c>
      <c r="D128" s="26" t="n">
        <v>11502.4838965</v>
      </c>
      <c r="E128" s="26" t="n">
        <v>4.21767508829728</v>
      </c>
    </row>
    <row r="129">
      <c r="A129" s="26" t="s">
        <v>66</v>
      </c>
      <c r="B129" s="26" t="s">
        <v>67</v>
      </c>
      <c r="C129" s="26" t="s">
        <v>16</v>
      </c>
      <c r="D129" s="26" t="n">
        <v>95.2653178</v>
      </c>
      <c r="E129" s="26" t="n">
        <v>99.9999999999999</v>
      </c>
    </row>
    <row r="130">
      <c r="A130" s="26" t="s">
        <v>66</v>
      </c>
      <c r="B130" s="26" t="s">
        <v>67</v>
      </c>
      <c r="C130" s="26" t="s">
        <v>18</v>
      </c>
      <c r="D130" s="26" t="n">
        <v>68.5440539</v>
      </c>
      <c r="E130" s="26" t="n">
        <v>47.9787045712093</v>
      </c>
    </row>
    <row r="131">
      <c r="A131" s="26" t="s">
        <v>66</v>
      </c>
      <c r="B131" s="26" t="s">
        <v>67</v>
      </c>
      <c r="C131" s="26" t="s">
        <v>19</v>
      </c>
      <c r="D131" s="26" t="n">
        <v>20570.1906279</v>
      </c>
      <c r="E131" s="26" t="n">
        <v>4.35328630975107</v>
      </c>
    </row>
    <row r="132">
      <c r="A132" s="26" t="s">
        <v>68</v>
      </c>
      <c r="B132" s="26" t="s">
        <v>69</v>
      </c>
      <c r="C132" s="26" t="s">
        <v>16</v>
      </c>
      <c r="D132" s="26" t="n">
        <v>7.202751</v>
      </c>
      <c r="E132" s="26" t="n">
        <v>56.555245192543</v>
      </c>
    </row>
    <row r="133">
      <c r="A133" s="26" t="s">
        <v>68</v>
      </c>
      <c r="B133" s="26" t="s">
        <v>69</v>
      </c>
      <c r="C133" s="26" t="s">
        <v>18</v>
      </c>
      <c r="D133" s="26" t="n">
        <v>3.7390205</v>
      </c>
      <c r="E133" s="26" t="n">
        <v>73.1047922923567</v>
      </c>
    </row>
    <row r="134">
      <c r="A134" s="26" t="s">
        <v>68</v>
      </c>
      <c r="B134" s="26" t="s">
        <v>69</v>
      </c>
      <c r="C134" s="26" t="s">
        <v>19</v>
      </c>
      <c r="D134" s="26" t="n">
        <v>1616.0582372</v>
      </c>
      <c r="E134" s="26" t="n">
        <v>4.48233824023129</v>
      </c>
    </row>
    <row r="135">
      <c r="A135" s="26" t="s">
        <v>70</v>
      </c>
      <c r="B135" s="26" t="s">
        <v>71</v>
      </c>
      <c r="C135" s="26" t="s">
        <v>16</v>
      </c>
      <c r="D135" s="26" t="n">
        <v>157.8393866</v>
      </c>
      <c r="E135" s="26" t="n">
        <v>76.2567142969863</v>
      </c>
    </row>
    <row r="136">
      <c r="A136" s="26" t="s">
        <v>70</v>
      </c>
      <c r="B136" s="26" t="s">
        <v>71</v>
      </c>
      <c r="C136" s="26" t="s">
        <v>17</v>
      </c>
      <c r="D136" s="26" t="n">
        <v>50.7914584</v>
      </c>
      <c r="E136" s="26" t="n">
        <v>100</v>
      </c>
    </row>
    <row r="137">
      <c r="A137" s="26" t="s">
        <v>70</v>
      </c>
      <c r="B137" s="26" t="s">
        <v>71</v>
      </c>
      <c r="C137" s="26" t="s">
        <v>18</v>
      </c>
      <c r="D137" s="26" t="n">
        <v>231.6314448</v>
      </c>
      <c r="E137" s="26" t="n">
        <v>99.9999999999999</v>
      </c>
    </row>
    <row r="138">
      <c r="A138" s="26" t="s">
        <v>70</v>
      </c>
      <c r="B138" s="26" t="s">
        <v>71</v>
      </c>
      <c r="C138" s="26" t="s">
        <v>19</v>
      </c>
      <c r="D138" s="26" t="n">
        <v>128984.7377113</v>
      </c>
      <c r="E138" s="26" t="n">
        <v>3.15647394712887</v>
      </c>
    </row>
    <row r="139">
      <c r="A139" t="s">
        <v>22</v>
      </c>
    </row>
    <row r="140">
      <c r="A140" t="s">
        <v>23</v>
      </c>
    </row>
    <row r="141">
      <c r="A141" t="s">
        <v>24</v>
      </c>
    </row>
    <row r="142">
      <c r="A142" t="s">
        <v>25</v>
      </c>
    </row>
    <row r="143">
      <c r="A143" t="s">
        <v>26</v>
      </c>
    </row>
    <row r="146">
      <c r="E146" s="7" t="str">
        <f>=HYPERLINK("#'Indice'!A1", "Ir al índice")</f>
      </c>
    </row>
    <row r="147">
      <c r="A147" s="4" t="s">
        <v>320</v>
      </c>
    </row>
    <row r="148">
      <c r="A148" s="5" t="s">
        <v>28</v>
      </c>
      <c r="B148" s="5" t="s">
        <v>73</v>
      </c>
      <c r="C148" s="5" t="s">
        <v>11</v>
      </c>
      <c r="D148" s="5" t="s">
        <v>316</v>
      </c>
      <c r="E148" s="5" t="s">
        <v>317</v>
      </c>
    </row>
    <row r="149">
      <c r="A149" s="27" t="s">
        <v>74</v>
      </c>
      <c r="B149" s="27" t="s">
        <v>75</v>
      </c>
      <c r="C149" s="27" t="s">
        <v>16</v>
      </c>
      <c r="D149" s="27" t="n">
        <v>1121.1825782</v>
      </c>
      <c r="E149" s="27" t="n">
        <v>24.3614629485175</v>
      </c>
    </row>
    <row r="150">
      <c r="A150" s="27" t="s">
        <v>74</v>
      </c>
      <c r="B150" s="27" t="s">
        <v>75</v>
      </c>
      <c r="C150" s="27" t="s">
        <v>17</v>
      </c>
      <c r="D150" s="27" t="n">
        <v>215.7787416</v>
      </c>
      <c r="E150" s="27" t="n">
        <v>92.8783858487899</v>
      </c>
    </row>
    <row r="151">
      <c r="A151" s="27" t="s">
        <v>74</v>
      </c>
      <c r="B151" s="27" t="s">
        <v>75</v>
      </c>
      <c r="C151" s="27" t="s">
        <v>18</v>
      </c>
      <c r="D151" s="27" t="n">
        <v>2166.9558844</v>
      </c>
      <c r="E151" s="27" t="n">
        <v>17.2685094590338</v>
      </c>
    </row>
    <row r="152">
      <c r="A152" s="27" t="s">
        <v>74</v>
      </c>
      <c r="B152" s="27" t="s">
        <v>75</v>
      </c>
      <c r="C152" s="27" t="s">
        <v>19</v>
      </c>
      <c r="D152" s="27" t="n">
        <v>570291.0828069</v>
      </c>
      <c r="E152" s="27" t="n">
        <v>1.24583098469814</v>
      </c>
    </row>
    <row r="153">
      <c r="A153" s="27" t="s">
        <v>76</v>
      </c>
      <c r="B153" s="27" t="s">
        <v>77</v>
      </c>
      <c r="C153" s="27" t="s">
        <v>16</v>
      </c>
      <c r="D153" s="27" t="n">
        <v>527.3695289</v>
      </c>
      <c r="E153" s="27" t="n">
        <v>22.1325447113263</v>
      </c>
    </row>
    <row r="154">
      <c r="A154" s="27" t="s">
        <v>76</v>
      </c>
      <c r="B154" s="27" t="s">
        <v>77</v>
      </c>
      <c r="C154" s="27" t="s">
        <v>17</v>
      </c>
      <c r="D154" s="27" t="n">
        <v>32.2769784</v>
      </c>
      <c r="E154" s="27" t="n">
        <v>82.0521584615132</v>
      </c>
    </row>
    <row r="155">
      <c r="A155" s="27" t="s">
        <v>76</v>
      </c>
      <c r="B155" s="27" t="s">
        <v>77</v>
      </c>
      <c r="C155" s="27" t="s">
        <v>18</v>
      </c>
      <c r="D155" s="27" t="n">
        <v>930.6656798</v>
      </c>
      <c r="E155" s="27" t="n">
        <v>22.5479157749695</v>
      </c>
    </row>
    <row r="156">
      <c r="A156" s="27" t="s">
        <v>76</v>
      </c>
      <c r="B156" s="27" t="s">
        <v>77</v>
      </c>
      <c r="C156" s="27" t="s">
        <v>19</v>
      </c>
      <c r="D156" s="27" t="n">
        <v>172885.6878122</v>
      </c>
      <c r="E156" s="27" t="n">
        <v>2.5580308344243</v>
      </c>
    </row>
    <row r="157">
      <c r="A157" s="27" t="s">
        <v>78</v>
      </c>
      <c r="B157" s="27" t="s">
        <v>79</v>
      </c>
      <c r="C157" s="27" t="s">
        <v>16</v>
      </c>
      <c r="D157" s="27" t="n">
        <v>1750.2190376</v>
      </c>
      <c r="E157" s="27" t="n">
        <v>29.4830898316731</v>
      </c>
    </row>
    <row r="158">
      <c r="A158" s="27" t="s">
        <v>78</v>
      </c>
      <c r="B158" s="27" t="s">
        <v>79</v>
      </c>
      <c r="C158" s="27" t="s">
        <v>18</v>
      </c>
      <c r="D158" s="27" t="n">
        <v>475.2929961</v>
      </c>
      <c r="E158" s="27" t="n">
        <v>22.2451681875786</v>
      </c>
    </row>
    <row r="159">
      <c r="A159" s="27" t="s">
        <v>78</v>
      </c>
      <c r="B159" s="27" t="s">
        <v>79</v>
      </c>
      <c r="C159" s="27" t="s">
        <v>19</v>
      </c>
      <c r="D159" s="27" t="n">
        <v>105504.4879743</v>
      </c>
      <c r="E159" s="27" t="n">
        <v>2.0523966655518</v>
      </c>
    </row>
    <row r="160">
      <c r="A160" s="27" t="s">
        <v>80</v>
      </c>
      <c r="B160" s="27" t="s">
        <v>81</v>
      </c>
      <c r="C160" s="27" t="s">
        <v>16</v>
      </c>
      <c r="D160" s="27" t="n">
        <v>2723.6992201</v>
      </c>
      <c r="E160" s="27" t="n">
        <v>22.1844663447566</v>
      </c>
    </row>
    <row r="161">
      <c r="A161" s="27" t="s">
        <v>80</v>
      </c>
      <c r="B161" s="27" t="s">
        <v>81</v>
      </c>
      <c r="C161" s="27" t="s">
        <v>18</v>
      </c>
      <c r="D161" s="27" t="n">
        <v>3147.0075773</v>
      </c>
      <c r="E161" s="27" t="n">
        <v>21.8589528026125</v>
      </c>
    </row>
    <row r="162">
      <c r="A162" s="27" t="s">
        <v>80</v>
      </c>
      <c r="B162" s="27" t="s">
        <v>81</v>
      </c>
      <c r="C162" s="27" t="s">
        <v>19</v>
      </c>
      <c r="D162" s="27" t="n">
        <v>396061.2932006</v>
      </c>
      <c r="E162" s="27" t="n">
        <v>1.43103649267696</v>
      </c>
    </row>
    <row r="163">
      <c r="A163" s="27" t="s">
        <v>82</v>
      </c>
      <c r="B163" s="27" t="s">
        <v>83</v>
      </c>
      <c r="C163" s="27" t="s">
        <v>16</v>
      </c>
      <c r="D163" s="27" t="n">
        <v>3389.8373786</v>
      </c>
      <c r="E163" s="27" t="n">
        <v>20.8308234203921</v>
      </c>
    </row>
    <row r="164">
      <c r="A164" s="27" t="s">
        <v>82</v>
      </c>
      <c r="B164" s="27" t="s">
        <v>83</v>
      </c>
      <c r="C164" s="27" t="s">
        <v>17</v>
      </c>
      <c r="D164" s="27" t="n">
        <v>44.8276781</v>
      </c>
      <c r="E164" s="27" t="n">
        <v>100</v>
      </c>
    </row>
    <row r="165">
      <c r="A165" s="27" t="s">
        <v>82</v>
      </c>
      <c r="B165" s="27" t="s">
        <v>83</v>
      </c>
      <c r="C165" s="27" t="s">
        <v>18</v>
      </c>
      <c r="D165" s="27" t="n">
        <v>4268.2490173</v>
      </c>
      <c r="E165" s="27" t="n">
        <v>19.3837864343066</v>
      </c>
    </row>
    <row r="166">
      <c r="A166" s="27" t="s">
        <v>82</v>
      </c>
      <c r="B166" s="27" t="s">
        <v>83</v>
      </c>
      <c r="C166" s="27" t="s">
        <v>19</v>
      </c>
      <c r="D166" s="27" t="n">
        <v>388057.085942</v>
      </c>
      <c r="E166" s="27" t="n">
        <v>1.40136636758295</v>
      </c>
    </row>
    <row r="167">
      <c r="A167" s="27" t="s">
        <v>84</v>
      </c>
      <c r="B167" s="27" t="s">
        <v>85</v>
      </c>
      <c r="C167" s="27" t="s">
        <v>16</v>
      </c>
      <c r="D167" s="27" t="n">
        <v>825.5561068</v>
      </c>
      <c r="E167" s="27" t="n">
        <v>34.4793851135169</v>
      </c>
    </row>
    <row r="168">
      <c r="A168" s="27" t="s">
        <v>84</v>
      </c>
      <c r="B168" s="27" t="s">
        <v>85</v>
      </c>
      <c r="C168" s="27" t="s">
        <v>18</v>
      </c>
      <c r="D168" s="27" t="n">
        <v>772.0340741</v>
      </c>
      <c r="E168" s="27" t="n">
        <v>33.8433563509947</v>
      </c>
    </row>
    <row r="169">
      <c r="A169" s="27" t="s">
        <v>84</v>
      </c>
      <c r="B169" s="27" t="s">
        <v>85</v>
      </c>
      <c r="C169" s="27" t="s">
        <v>19</v>
      </c>
      <c r="D169" s="27" t="n">
        <v>178983.4098313</v>
      </c>
      <c r="E169" s="27" t="n">
        <v>2.74347062094013</v>
      </c>
    </row>
    <row r="170">
      <c r="A170" s="27" t="s">
        <v>86</v>
      </c>
      <c r="B170" s="27" t="s">
        <v>87</v>
      </c>
      <c r="C170" s="27" t="s">
        <v>16</v>
      </c>
      <c r="D170" s="27" t="n">
        <v>7114.4358946</v>
      </c>
      <c r="E170" s="27" t="n">
        <v>18.3603619788533</v>
      </c>
    </row>
    <row r="171">
      <c r="A171" s="27" t="s">
        <v>86</v>
      </c>
      <c r="B171" s="27" t="s">
        <v>87</v>
      </c>
      <c r="C171" s="27" t="s">
        <v>17</v>
      </c>
      <c r="D171" s="27" t="n">
        <v>53.1902068</v>
      </c>
      <c r="E171" s="27" t="n">
        <v>99.9999999999997</v>
      </c>
    </row>
    <row r="172">
      <c r="A172" s="27" t="s">
        <v>86</v>
      </c>
      <c r="B172" s="27" t="s">
        <v>87</v>
      </c>
      <c r="C172" s="27" t="s">
        <v>18</v>
      </c>
      <c r="D172" s="27" t="n">
        <v>7565.4316378</v>
      </c>
      <c r="E172" s="27" t="n">
        <v>17.187414891054</v>
      </c>
    </row>
    <row r="173">
      <c r="A173" s="27" t="s">
        <v>86</v>
      </c>
      <c r="B173" s="27" t="s">
        <v>87</v>
      </c>
      <c r="C173" s="27" t="s">
        <v>19</v>
      </c>
      <c r="D173" s="27" t="n">
        <v>709357.9422617</v>
      </c>
      <c r="E173" s="27" t="n">
        <v>1.38717560914796</v>
      </c>
    </row>
    <row r="174">
      <c r="A174" s="27" t="s">
        <v>88</v>
      </c>
      <c r="B174" s="27" t="s">
        <v>89</v>
      </c>
      <c r="C174" s="27" t="s">
        <v>16</v>
      </c>
      <c r="D174" s="27" t="n">
        <v>3772.2249725</v>
      </c>
      <c r="E174" s="27" t="n">
        <v>17.077479010726</v>
      </c>
    </row>
    <row r="175">
      <c r="A175" s="27" t="s">
        <v>88</v>
      </c>
      <c r="B175" s="27" t="s">
        <v>89</v>
      </c>
      <c r="C175" s="27" t="s">
        <v>18</v>
      </c>
      <c r="D175" s="27" t="n">
        <v>9145.3109873</v>
      </c>
      <c r="E175" s="27" t="n">
        <v>11.2837381482289</v>
      </c>
    </row>
    <row r="176">
      <c r="A176" s="27" t="s">
        <v>88</v>
      </c>
      <c r="B176" s="27" t="s">
        <v>89</v>
      </c>
      <c r="C176" s="27" t="s">
        <v>19</v>
      </c>
      <c r="D176" s="27" t="n">
        <v>1021607.4640474</v>
      </c>
      <c r="E176" s="27" t="n">
        <v>0.962327000509796</v>
      </c>
    </row>
    <row r="177">
      <c r="A177" s="27" t="s">
        <v>90</v>
      </c>
      <c r="B177" s="27" t="s">
        <v>91</v>
      </c>
      <c r="C177" s="27" t="s">
        <v>16</v>
      </c>
      <c r="D177" s="27" t="n">
        <v>1398.876086</v>
      </c>
      <c r="E177" s="27" t="n">
        <v>29.2608468225169</v>
      </c>
    </row>
    <row r="178">
      <c r="A178" s="27" t="s">
        <v>90</v>
      </c>
      <c r="B178" s="27" t="s">
        <v>91</v>
      </c>
      <c r="C178" s="27" t="s">
        <v>18</v>
      </c>
      <c r="D178" s="27" t="n">
        <v>2156.6106945</v>
      </c>
      <c r="E178" s="27" t="n">
        <v>21.5622967094516</v>
      </c>
    </row>
    <row r="179">
      <c r="A179" s="27" t="s">
        <v>90</v>
      </c>
      <c r="B179" s="27" t="s">
        <v>91</v>
      </c>
      <c r="C179" s="27" t="s">
        <v>19</v>
      </c>
      <c r="D179" s="27" t="n">
        <v>391874.5132194</v>
      </c>
      <c r="E179" s="27" t="n">
        <v>1.23902719523417</v>
      </c>
    </row>
    <row r="180">
      <c r="A180" s="27" t="s">
        <v>92</v>
      </c>
      <c r="B180" s="27" t="s">
        <v>93</v>
      </c>
      <c r="C180" s="27" t="s">
        <v>16</v>
      </c>
      <c r="D180" s="27" t="n">
        <v>2426.7641243</v>
      </c>
      <c r="E180" s="27" t="n">
        <v>21.2392561527139</v>
      </c>
    </row>
    <row r="181">
      <c r="A181" s="27" t="s">
        <v>92</v>
      </c>
      <c r="B181" s="27" t="s">
        <v>93</v>
      </c>
      <c r="C181" s="27" t="s">
        <v>18</v>
      </c>
      <c r="D181" s="27" t="n">
        <v>2937.9250685</v>
      </c>
      <c r="E181" s="27" t="n">
        <v>24.6794588333199</v>
      </c>
    </row>
    <row r="182">
      <c r="A182" s="27" t="s">
        <v>92</v>
      </c>
      <c r="B182" s="27" t="s">
        <v>93</v>
      </c>
      <c r="C182" s="27" t="s">
        <v>19</v>
      </c>
      <c r="D182" s="27" t="n">
        <v>809102.3108005</v>
      </c>
      <c r="E182" s="27" t="n">
        <v>1.16632520054852</v>
      </c>
    </row>
    <row r="183">
      <c r="A183" s="27" t="s">
        <v>94</v>
      </c>
      <c r="B183" s="27" t="s">
        <v>95</v>
      </c>
      <c r="C183" s="27" t="s">
        <v>16</v>
      </c>
      <c r="D183" s="27" t="n">
        <v>17319.6098249</v>
      </c>
      <c r="E183" s="27" t="n">
        <v>16.3318264185344</v>
      </c>
    </row>
    <row r="184">
      <c r="A184" s="27" t="s">
        <v>94</v>
      </c>
      <c r="B184" s="27" t="s">
        <v>95</v>
      </c>
      <c r="C184" s="27" t="s">
        <v>17</v>
      </c>
      <c r="D184" s="27" t="n">
        <v>57.899661</v>
      </c>
      <c r="E184" s="27" t="n">
        <v>59.2716230140154</v>
      </c>
    </row>
    <row r="185">
      <c r="A185" s="27" t="s">
        <v>94</v>
      </c>
      <c r="B185" s="27" t="s">
        <v>95</v>
      </c>
      <c r="C185" s="27" t="s">
        <v>18</v>
      </c>
      <c r="D185" s="27" t="n">
        <v>5751.0156319</v>
      </c>
      <c r="E185" s="27" t="n">
        <v>20.4665988329738</v>
      </c>
    </row>
    <row r="186">
      <c r="A186" s="27" t="s">
        <v>94</v>
      </c>
      <c r="B186" s="27" t="s">
        <v>95</v>
      </c>
      <c r="C186" s="27" t="s">
        <v>19</v>
      </c>
      <c r="D186" s="27" t="n">
        <v>1236925.474869</v>
      </c>
      <c r="E186" s="27" t="n">
        <v>1.12446612031803</v>
      </c>
    </row>
    <row r="187">
      <c r="A187" s="27" t="s">
        <v>96</v>
      </c>
      <c r="B187" s="27" t="s">
        <v>97</v>
      </c>
      <c r="C187" s="27" t="s">
        <v>16</v>
      </c>
      <c r="D187" s="27" t="n">
        <v>2283.4602175</v>
      </c>
      <c r="E187" s="27" t="n">
        <v>28.7642002264508</v>
      </c>
    </row>
    <row r="188">
      <c r="A188" s="27" t="s">
        <v>96</v>
      </c>
      <c r="B188" s="27" t="s">
        <v>97</v>
      </c>
      <c r="C188" s="27" t="s">
        <v>18</v>
      </c>
      <c r="D188" s="27" t="n">
        <v>459.2699309</v>
      </c>
      <c r="E188" s="27" t="n">
        <v>33.7837957000124</v>
      </c>
    </row>
    <row r="189">
      <c r="A189" s="27" t="s">
        <v>96</v>
      </c>
      <c r="B189" s="27" t="s">
        <v>97</v>
      </c>
      <c r="C189" s="27" t="s">
        <v>19</v>
      </c>
      <c r="D189" s="27" t="n">
        <v>145250.2697778</v>
      </c>
      <c r="E189" s="27" t="n">
        <v>2.0222533398459</v>
      </c>
    </row>
    <row r="190">
      <c r="A190" s="27" t="s">
        <v>98</v>
      </c>
      <c r="B190" s="27" t="s">
        <v>99</v>
      </c>
      <c r="C190" s="27" t="s">
        <v>16</v>
      </c>
      <c r="D190" s="27" t="n">
        <v>420.8854591</v>
      </c>
      <c r="E190" s="27" t="n">
        <v>25.0692603805055</v>
      </c>
    </row>
    <row r="191">
      <c r="A191" s="27" t="s">
        <v>98</v>
      </c>
      <c r="B191" s="27" t="s">
        <v>99</v>
      </c>
      <c r="C191" s="27" t="s">
        <v>17</v>
      </c>
      <c r="D191" s="27" t="n">
        <v>17.0942644</v>
      </c>
      <c r="E191" s="27" t="n">
        <v>99.9999999999996</v>
      </c>
    </row>
    <row r="192">
      <c r="A192" s="27" t="s">
        <v>98</v>
      </c>
      <c r="B192" s="27" t="s">
        <v>99</v>
      </c>
      <c r="C192" s="27" t="s">
        <v>18</v>
      </c>
      <c r="D192" s="27" t="n">
        <v>753.7115446</v>
      </c>
      <c r="E192" s="27" t="n">
        <v>19.1992214357318</v>
      </c>
    </row>
    <row r="193">
      <c r="A193" s="27" t="s">
        <v>98</v>
      </c>
      <c r="B193" s="27" t="s">
        <v>99</v>
      </c>
      <c r="C193" s="27" t="s">
        <v>19</v>
      </c>
      <c r="D193" s="27" t="n">
        <v>167208.30873</v>
      </c>
      <c r="E193" s="27" t="n">
        <v>1.40934367579182</v>
      </c>
    </row>
    <row r="194">
      <c r="A194" s="27" t="s">
        <v>100</v>
      </c>
      <c r="B194" s="27" t="s">
        <v>101</v>
      </c>
      <c r="C194" s="27" t="s">
        <v>16</v>
      </c>
      <c r="D194" s="27" t="n">
        <v>1638.8692326</v>
      </c>
      <c r="E194" s="27" t="n">
        <v>52.5162389937211</v>
      </c>
    </row>
    <row r="195">
      <c r="A195" s="27" t="s">
        <v>100</v>
      </c>
      <c r="B195" s="27" t="s">
        <v>101</v>
      </c>
      <c r="C195" s="27" t="s">
        <v>17</v>
      </c>
      <c r="D195" s="27" t="n">
        <v>9.1715823</v>
      </c>
      <c r="E195" s="27" t="n">
        <v>100</v>
      </c>
    </row>
    <row r="196">
      <c r="A196" s="27" t="s">
        <v>100</v>
      </c>
      <c r="B196" s="27" t="s">
        <v>101</v>
      </c>
      <c r="C196" s="27" t="s">
        <v>18</v>
      </c>
      <c r="D196" s="27" t="n">
        <v>871.2667316</v>
      </c>
      <c r="E196" s="27" t="n">
        <v>25.3867329367439</v>
      </c>
    </row>
    <row r="197">
      <c r="A197" s="27" t="s">
        <v>100</v>
      </c>
      <c r="B197" s="27" t="s">
        <v>101</v>
      </c>
      <c r="C197" s="27" t="s">
        <v>19</v>
      </c>
      <c r="D197" s="27" t="n">
        <v>80882.6924562</v>
      </c>
      <c r="E197" s="27" t="n">
        <v>2.4825813174923</v>
      </c>
    </row>
    <row r="198">
      <c r="A198" s="27" t="s">
        <v>102</v>
      </c>
      <c r="B198" s="27" t="s">
        <v>103</v>
      </c>
      <c r="C198" s="27" t="s">
        <v>16</v>
      </c>
      <c r="D198" s="27" t="n">
        <v>681.7026042</v>
      </c>
      <c r="E198" s="27" t="n">
        <v>36.789319914474</v>
      </c>
    </row>
    <row r="199">
      <c r="A199" s="27" t="s">
        <v>102</v>
      </c>
      <c r="B199" s="27" t="s">
        <v>103</v>
      </c>
      <c r="C199" s="27" t="s">
        <v>18</v>
      </c>
      <c r="D199" s="27" t="n">
        <v>581.0673385</v>
      </c>
      <c r="E199" s="27" t="n">
        <v>29.275997892498</v>
      </c>
    </row>
    <row r="200">
      <c r="A200" s="27" t="s">
        <v>102</v>
      </c>
      <c r="B200" s="27" t="s">
        <v>103</v>
      </c>
      <c r="C200" s="27" t="s">
        <v>19</v>
      </c>
      <c r="D200" s="27" t="n">
        <v>81159.2300559</v>
      </c>
      <c r="E200" s="27" t="n">
        <v>2.56180301521906</v>
      </c>
    </row>
    <row r="201">
      <c r="A201" s="27" t="s">
        <v>104</v>
      </c>
      <c r="B201" s="27" t="s">
        <v>105</v>
      </c>
      <c r="C201" s="27" t="s">
        <v>16</v>
      </c>
      <c r="D201" s="27" t="n">
        <v>867.6761886</v>
      </c>
      <c r="E201" s="27" t="n">
        <v>28.498957880101</v>
      </c>
    </row>
    <row r="202">
      <c r="A202" s="27" t="s">
        <v>104</v>
      </c>
      <c r="B202" s="27" t="s">
        <v>105</v>
      </c>
      <c r="C202" s="27" t="s">
        <v>17</v>
      </c>
      <c r="D202" s="27" t="n">
        <v>59.0472761</v>
      </c>
      <c r="E202" s="27" t="n">
        <v>75.7448874714939</v>
      </c>
    </row>
    <row r="203">
      <c r="A203" s="27" t="s">
        <v>104</v>
      </c>
      <c r="B203" s="27" t="s">
        <v>105</v>
      </c>
      <c r="C203" s="27" t="s">
        <v>18</v>
      </c>
      <c r="D203" s="27" t="n">
        <v>1826.7038119</v>
      </c>
      <c r="E203" s="27" t="n">
        <v>24.816053357258</v>
      </c>
    </row>
    <row r="204">
      <c r="A204" s="27" t="s">
        <v>104</v>
      </c>
      <c r="B204" s="27" t="s">
        <v>105</v>
      </c>
      <c r="C204" s="27" t="s">
        <v>19</v>
      </c>
      <c r="D204" s="27" t="n">
        <v>251236.572718</v>
      </c>
      <c r="E204" s="27" t="n">
        <v>1.47449147344651</v>
      </c>
    </row>
    <row r="205">
      <c r="A205" s="27" t="s">
        <v>106</v>
      </c>
      <c r="B205" s="27" t="s">
        <v>107</v>
      </c>
      <c r="C205" s="27" t="s">
        <v>16</v>
      </c>
      <c r="D205" s="27" t="n">
        <v>299.3155592</v>
      </c>
      <c r="E205" s="27" t="n">
        <v>52.5558855037785</v>
      </c>
    </row>
    <row r="206">
      <c r="A206" s="27" t="s">
        <v>106</v>
      </c>
      <c r="B206" s="27" t="s">
        <v>107</v>
      </c>
      <c r="C206" s="27" t="s">
        <v>17</v>
      </c>
      <c r="D206" s="27" t="n">
        <v>7.4178858</v>
      </c>
      <c r="E206" s="27" t="n">
        <v>99.9999999999997</v>
      </c>
    </row>
    <row r="207">
      <c r="A207" s="27" t="s">
        <v>106</v>
      </c>
      <c r="B207" s="27" t="s">
        <v>107</v>
      </c>
      <c r="C207" s="27" t="s">
        <v>18</v>
      </c>
      <c r="D207" s="27" t="n">
        <v>305.6935543</v>
      </c>
      <c r="E207" s="27" t="n">
        <v>30.0055459623747</v>
      </c>
    </row>
    <row r="208">
      <c r="A208" s="27" t="s">
        <v>106</v>
      </c>
      <c r="B208" s="27" t="s">
        <v>107</v>
      </c>
      <c r="C208" s="27" t="s">
        <v>19</v>
      </c>
      <c r="D208" s="27" t="n">
        <v>17357.5730026</v>
      </c>
      <c r="E208" s="27" t="n">
        <v>3.20827562515793</v>
      </c>
    </row>
    <row r="209">
      <c r="A209" s="27" t="s">
        <v>108</v>
      </c>
      <c r="B209" s="27" t="s">
        <v>109</v>
      </c>
      <c r="C209" s="27" t="s">
        <v>16</v>
      </c>
      <c r="D209" s="27" t="n">
        <v>4106.9707161</v>
      </c>
      <c r="E209" s="27" t="n">
        <v>19.8584669049921</v>
      </c>
    </row>
    <row r="210">
      <c r="A210" s="27" t="s">
        <v>108</v>
      </c>
      <c r="B210" s="27" t="s">
        <v>109</v>
      </c>
      <c r="C210" s="27" t="s">
        <v>17</v>
      </c>
      <c r="D210" s="27" t="n">
        <v>61.6177231</v>
      </c>
      <c r="E210" s="27" t="n">
        <v>99.9999999999999</v>
      </c>
    </row>
    <row r="211">
      <c r="A211" s="27" t="s">
        <v>108</v>
      </c>
      <c r="B211" s="27" t="s">
        <v>109</v>
      </c>
      <c r="C211" s="27" t="s">
        <v>18</v>
      </c>
      <c r="D211" s="27" t="n">
        <v>3408.0265247</v>
      </c>
      <c r="E211" s="27" t="n">
        <v>22.9531914818606</v>
      </c>
    </row>
    <row r="212">
      <c r="A212" s="27" t="s">
        <v>108</v>
      </c>
      <c r="B212" s="27" t="s">
        <v>109</v>
      </c>
      <c r="C212" s="27" t="s">
        <v>19</v>
      </c>
      <c r="D212" s="27" t="n">
        <v>377353.3850566</v>
      </c>
      <c r="E212" s="27" t="n">
        <v>1.49462895823203</v>
      </c>
    </row>
    <row r="213">
      <c r="A213" s="27" t="s">
        <v>110</v>
      </c>
      <c r="B213" s="27" t="s">
        <v>111</v>
      </c>
      <c r="C213" s="27" t="s">
        <v>16</v>
      </c>
      <c r="D213" s="27" t="n">
        <v>24277.1231791</v>
      </c>
      <c r="E213" s="27" t="n">
        <v>13.8131953918064</v>
      </c>
    </row>
    <row r="214">
      <c r="A214" s="27" t="s">
        <v>110</v>
      </c>
      <c r="B214" s="27" t="s">
        <v>111</v>
      </c>
      <c r="C214" s="27" t="s">
        <v>17</v>
      </c>
      <c r="D214" s="27" t="n">
        <v>74.5199264</v>
      </c>
      <c r="E214" s="27" t="n">
        <v>100</v>
      </c>
    </row>
    <row r="215">
      <c r="A215" s="27" t="s">
        <v>110</v>
      </c>
      <c r="B215" s="27" t="s">
        <v>111</v>
      </c>
      <c r="C215" s="27" t="s">
        <v>18</v>
      </c>
      <c r="D215" s="27" t="n">
        <v>6663.6877344</v>
      </c>
      <c r="E215" s="27" t="n">
        <v>16.2689922390372</v>
      </c>
    </row>
    <row r="216">
      <c r="A216" s="27" t="s">
        <v>110</v>
      </c>
      <c r="B216" s="27" t="s">
        <v>111</v>
      </c>
      <c r="C216" s="27" t="s">
        <v>19</v>
      </c>
      <c r="D216" s="27" t="n">
        <v>620942.669167</v>
      </c>
      <c r="E216" s="27" t="n">
        <v>1.52402806465031</v>
      </c>
    </row>
    <row r="217">
      <c r="A217" s="27" t="s">
        <v>112</v>
      </c>
      <c r="B217" s="27" t="s">
        <v>113</v>
      </c>
      <c r="C217" s="27" t="s">
        <v>16</v>
      </c>
      <c r="D217" s="27" t="n">
        <v>21.6555888</v>
      </c>
      <c r="E217" s="27" t="n">
        <v>61.5457454896664</v>
      </c>
    </row>
    <row r="218">
      <c r="A218" s="27" t="s">
        <v>112</v>
      </c>
      <c r="B218" s="27" t="s">
        <v>113</v>
      </c>
      <c r="C218" s="27" t="s">
        <v>18</v>
      </c>
      <c r="D218" s="27" t="n">
        <v>1.8046324</v>
      </c>
      <c r="E218" s="27" t="n">
        <v>100</v>
      </c>
    </row>
    <row r="219">
      <c r="A219" s="27" t="s">
        <v>112</v>
      </c>
      <c r="B219" s="27" t="s">
        <v>113</v>
      </c>
      <c r="C219" s="27" t="s">
        <v>19</v>
      </c>
      <c r="D219" s="27" t="n">
        <v>3560.5397252</v>
      </c>
      <c r="E219" s="27" t="n">
        <v>6.61341461694796</v>
      </c>
    </row>
    <row r="220">
      <c r="A220" t="s">
        <v>22</v>
      </c>
    </row>
    <row r="221">
      <c r="A221" t="s">
        <v>23</v>
      </c>
    </row>
    <row r="222">
      <c r="A222" t="s">
        <v>24</v>
      </c>
    </row>
    <row r="223">
      <c r="A223" t="s">
        <v>25</v>
      </c>
    </row>
    <row r="224">
      <c r="A224" t="s">
        <v>26</v>
      </c>
    </row>
    <row r="227">
      <c r="E227" s="7" t="str">
        <f>=HYPERLINK("#'Indice'!A1", "Ir al índice")</f>
      </c>
    </row>
    <row r="228">
      <c r="A228" s="4" t="s">
        <v>321</v>
      </c>
    </row>
    <row r="229">
      <c r="A229" s="5" t="s">
        <v>28</v>
      </c>
      <c r="B229" s="5" t="s">
        <v>73</v>
      </c>
      <c r="C229" s="5" t="s">
        <v>11</v>
      </c>
      <c r="D229" s="5" t="s">
        <v>316</v>
      </c>
      <c r="E229" s="5" t="s">
        <v>317</v>
      </c>
    </row>
    <row r="230">
      <c r="A230" s="28" t="s">
        <v>74</v>
      </c>
      <c r="B230" s="28" t="s">
        <v>75</v>
      </c>
      <c r="C230" s="28" t="s">
        <v>16</v>
      </c>
      <c r="D230" s="28" t="n">
        <v>1121.1825782</v>
      </c>
      <c r="E230" s="28" t="n">
        <v>24.3614629485175</v>
      </c>
    </row>
    <row r="231">
      <c r="A231" s="28" t="s">
        <v>74</v>
      </c>
      <c r="B231" s="28" t="s">
        <v>75</v>
      </c>
      <c r="C231" s="28" t="s">
        <v>17</v>
      </c>
      <c r="D231" s="28" t="n">
        <v>215.7787416</v>
      </c>
      <c r="E231" s="28" t="n">
        <v>92.8783858487899</v>
      </c>
    </row>
    <row r="232">
      <c r="A232" s="28" t="s">
        <v>74</v>
      </c>
      <c r="B232" s="28" t="s">
        <v>75</v>
      </c>
      <c r="C232" s="28" t="s">
        <v>18</v>
      </c>
      <c r="D232" s="28" t="n">
        <v>2165.7748144</v>
      </c>
      <c r="E232" s="28" t="n">
        <v>17.2778404986925</v>
      </c>
    </row>
    <row r="233">
      <c r="A233" s="28" t="s">
        <v>74</v>
      </c>
      <c r="B233" s="28" t="s">
        <v>75</v>
      </c>
      <c r="C233" s="28" t="s">
        <v>19</v>
      </c>
      <c r="D233" s="28" t="n">
        <v>569718.263869</v>
      </c>
      <c r="E233" s="28" t="n">
        <v>1.24669509564084</v>
      </c>
    </row>
    <row r="234">
      <c r="A234" s="28" t="s">
        <v>76</v>
      </c>
      <c r="B234" s="28" t="s">
        <v>77</v>
      </c>
      <c r="C234" s="28" t="s">
        <v>16</v>
      </c>
      <c r="D234" s="28" t="n">
        <v>527.3695289</v>
      </c>
      <c r="E234" s="28" t="n">
        <v>22.1325447113263</v>
      </c>
    </row>
    <row r="235">
      <c r="A235" s="28" t="s">
        <v>76</v>
      </c>
      <c r="B235" s="28" t="s">
        <v>77</v>
      </c>
      <c r="C235" s="28" t="s">
        <v>17</v>
      </c>
      <c r="D235" s="28" t="n">
        <v>32.2769784</v>
      </c>
      <c r="E235" s="28" t="n">
        <v>82.0521584615132</v>
      </c>
    </row>
    <row r="236">
      <c r="A236" s="28" t="s">
        <v>76</v>
      </c>
      <c r="B236" s="28" t="s">
        <v>77</v>
      </c>
      <c r="C236" s="28" t="s">
        <v>18</v>
      </c>
      <c r="D236" s="28" t="n">
        <v>930.6656798</v>
      </c>
      <c r="E236" s="28" t="n">
        <v>22.5479157749695</v>
      </c>
    </row>
    <row r="237">
      <c r="A237" s="28" t="s">
        <v>76</v>
      </c>
      <c r="B237" s="28" t="s">
        <v>77</v>
      </c>
      <c r="C237" s="28" t="s">
        <v>19</v>
      </c>
      <c r="D237" s="28" t="n">
        <v>171871.6877897</v>
      </c>
      <c r="E237" s="28" t="n">
        <v>2.57032688151303</v>
      </c>
    </row>
    <row r="238">
      <c r="A238" s="28" t="s">
        <v>78</v>
      </c>
      <c r="B238" s="28" t="s">
        <v>79</v>
      </c>
      <c r="C238" s="28" t="s">
        <v>16</v>
      </c>
      <c r="D238" s="28" t="n">
        <v>1750.2190376</v>
      </c>
      <c r="E238" s="28" t="n">
        <v>29.4830898316731</v>
      </c>
    </row>
    <row r="239">
      <c r="A239" s="28" t="s">
        <v>78</v>
      </c>
      <c r="B239" s="28" t="s">
        <v>79</v>
      </c>
      <c r="C239" s="28" t="s">
        <v>18</v>
      </c>
      <c r="D239" s="28" t="n">
        <v>475.2929961</v>
      </c>
      <c r="E239" s="28" t="n">
        <v>22.2451681875786</v>
      </c>
    </row>
    <row r="240">
      <c r="A240" s="28" t="s">
        <v>78</v>
      </c>
      <c r="B240" s="28" t="s">
        <v>79</v>
      </c>
      <c r="C240" s="28" t="s">
        <v>19</v>
      </c>
      <c r="D240" s="28" t="n">
        <v>104477.4879693</v>
      </c>
      <c r="E240" s="28" t="n">
        <v>2.02916127966027</v>
      </c>
    </row>
    <row r="241">
      <c r="A241" s="28" t="s">
        <v>80</v>
      </c>
      <c r="B241" s="28" t="s">
        <v>81</v>
      </c>
      <c r="C241" s="28" t="s">
        <v>16</v>
      </c>
      <c r="D241" s="28" t="n">
        <v>2723.6992201</v>
      </c>
      <c r="E241" s="28" t="n">
        <v>22.1844663447566</v>
      </c>
    </row>
    <row r="242">
      <c r="A242" s="28" t="s">
        <v>80</v>
      </c>
      <c r="B242" s="28" t="s">
        <v>81</v>
      </c>
      <c r="C242" s="28" t="s">
        <v>18</v>
      </c>
      <c r="D242" s="28" t="n">
        <v>3147.0075773</v>
      </c>
      <c r="E242" s="28" t="n">
        <v>21.8589528026125</v>
      </c>
    </row>
    <row r="243">
      <c r="A243" s="28" t="s">
        <v>80</v>
      </c>
      <c r="B243" s="28" t="s">
        <v>81</v>
      </c>
      <c r="C243" s="28" t="s">
        <v>19</v>
      </c>
      <c r="D243" s="28" t="n">
        <v>396061.2932006</v>
      </c>
      <c r="E243" s="28" t="n">
        <v>1.43103649267696</v>
      </c>
    </row>
    <row r="244">
      <c r="A244" s="28" t="s">
        <v>82</v>
      </c>
      <c r="B244" s="28" t="s">
        <v>83</v>
      </c>
      <c r="C244" s="28" t="s">
        <v>16</v>
      </c>
      <c r="D244" s="28" t="n">
        <v>3384.0711525</v>
      </c>
      <c r="E244" s="28" t="n">
        <v>20.865621998594</v>
      </c>
    </row>
    <row r="245">
      <c r="A245" s="28" t="s">
        <v>82</v>
      </c>
      <c r="B245" s="28" t="s">
        <v>83</v>
      </c>
      <c r="C245" s="28" t="s">
        <v>17</v>
      </c>
      <c r="D245" s="28" t="n">
        <v>44.8276781</v>
      </c>
      <c r="E245" s="28" t="n">
        <v>100</v>
      </c>
    </row>
    <row r="246">
      <c r="A246" s="28" t="s">
        <v>82</v>
      </c>
      <c r="B246" s="28" t="s">
        <v>83</v>
      </c>
      <c r="C246" s="28" t="s">
        <v>18</v>
      </c>
      <c r="D246" s="28" t="n">
        <v>4260.7833391</v>
      </c>
      <c r="E246" s="28" t="n">
        <v>19.4169598343701</v>
      </c>
    </row>
    <row r="247">
      <c r="A247" s="28" t="s">
        <v>82</v>
      </c>
      <c r="B247" s="28" t="s">
        <v>83</v>
      </c>
      <c r="C247" s="28" t="s">
        <v>19</v>
      </c>
      <c r="D247" s="28" t="n">
        <v>378706.3178449</v>
      </c>
      <c r="E247" s="28" t="n">
        <v>1.43358314673207</v>
      </c>
    </row>
    <row r="248">
      <c r="A248" s="28" t="s">
        <v>84</v>
      </c>
      <c r="B248" s="28" t="s">
        <v>85</v>
      </c>
      <c r="C248" s="28" t="s">
        <v>16</v>
      </c>
      <c r="D248" s="28" t="n">
        <v>825.5561068</v>
      </c>
      <c r="E248" s="28" t="n">
        <v>34.4793851135169</v>
      </c>
    </row>
    <row r="249">
      <c r="A249" s="28" t="s">
        <v>84</v>
      </c>
      <c r="B249" s="28" t="s">
        <v>85</v>
      </c>
      <c r="C249" s="28" t="s">
        <v>18</v>
      </c>
      <c r="D249" s="28" t="n">
        <v>772.0340741</v>
      </c>
      <c r="E249" s="28" t="n">
        <v>33.8433563509947</v>
      </c>
    </row>
    <row r="250">
      <c r="A250" s="28" t="s">
        <v>84</v>
      </c>
      <c r="B250" s="28" t="s">
        <v>85</v>
      </c>
      <c r="C250" s="28" t="s">
        <v>19</v>
      </c>
      <c r="D250" s="28" t="n">
        <v>178983.4098313</v>
      </c>
      <c r="E250" s="28" t="n">
        <v>2.74347062094013</v>
      </c>
    </row>
    <row r="251">
      <c r="A251" s="28" t="s">
        <v>86</v>
      </c>
      <c r="B251" s="28" t="s">
        <v>87</v>
      </c>
      <c r="C251" s="28" t="s">
        <v>16</v>
      </c>
      <c r="D251" s="28" t="n">
        <v>7114.4358946</v>
      </c>
      <c r="E251" s="28" t="n">
        <v>18.3603619788533</v>
      </c>
    </row>
    <row r="252">
      <c r="A252" s="28" t="s">
        <v>86</v>
      </c>
      <c r="B252" s="28" t="s">
        <v>87</v>
      </c>
      <c r="C252" s="28" t="s">
        <v>17</v>
      </c>
      <c r="D252" s="28" t="n">
        <v>53.1902068</v>
      </c>
      <c r="E252" s="28" t="n">
        <v>99.9999999999997</v>
      </c>
    </row>
    <row r="253">
      <c r="A253" s="28" t="s">
        <v>86</v>
      </c>
      <c r="B253" s="28" t="s">
        <v>87</v>
      </c>
      <c r="C253" s="28" t="s">
        <v>18</v>
      </c>
      <c r="D253" s="28" t="n">
        <v>7565.4316378</v>
      </c>
      <c r="E253" s="28" t="n">
        <v>17.187414891054</v>
      </c>
    </row>
    <row r="254">
      <c r="A254" s="28" t="s">
        <v>86</v>
      </c>
      <c r="B254" s="28" t="s">
        <v>87</v>
      </c>
      <c r="C254" s="28" t="s">
        <v>19</v>
      </c>
      <c r="D254" s="28" t="n">
        <v>709357.9422617</v>
      </c>
      <c r="E254" s="28" t="n">
        <v>1.38717560914796</v>
      </c>
    </row>
    <row r="255">
      <c r="A255" s="28" t="s">
        <v>88</v>
      </c>
      <c r="B255" s="28" t="s">
        <v>89</v>
      </c>
      <c r="C255" s="28" t="s">
        <v>16</v>
      </c>
      <c r="D255" s="28" t="n">
        <v>3772.2249725</v>
      </c>
      <c r="E255" s="28" t="n">
        <v>17.077479010726</v>
      </c>
    </row>
    <row r="256">
      <c r="A256" s="28" t="s">
        <v>88</v>
      </c>
      <c r="B256" s="28" t="s">
        <v>89</v>
      </c>
      <c r="C256" s="28" t="s">
        <v>18</v>
      </c>
      <c r="D256" s="28" t="n">
        <v>9145.3109873</v>
      </c>
      <c r="E256" s="28" t="n">
        <v>11.2837381482289</v>
      </c>
    </row>
    <row r="257">
      <c r="A257" s="28" t="s">
        <v>88</v>
      </c>
      <c r="B257" s="28" t="s">
        <v>89</v>
      </c>
      <c r="C257" s="28" t="s">
        <v>19</v>
      </c>
      <c r="D257" s="28" t="n">
        <v>1021607.4640474</v>
      </c>
      <c r="E257" s="28" t="n">
        <v>0.962327000509796</v>
      </c>
    </row>
    <row r="258">
      <c r="A258" s="28" t="s">
        <v>90</v>
      </c>
      <c r="B258" s="28" t="s">
        <v>91</v>
      </c>
      <c r="C258" s="28" t="s">
        <v>16</v>
      </c>
      <c r="D258" s="28" t="n">
        <v>1398.876086</v>
      </c>
      <c r="E258" s="28" t="n">
        <v>29.2608468225169</v>
      </c>
    </row>
    <row r="259">
      <c r="A259" s="28" t="s">
        <v>90</v>
      </c>
      <c r="B259" s="28" t="s">
        <v>91</v>
      </c>
      <c r="C259" s="28" t="s">
        <v>18</v>
      </c>
      <c r="D259" s="28" t="n">
        <v>2156.6106945</v>
      </c>
      <c r="E259" s="28" t="n">
        <v>21.5622967094516</v>
      </c>
    </row>
    <row r="260">
      <c r="A260" s="28" t="s">
        <v>90</v>
      </c>
      <c r="B260" s="28" t="s">
        <v>91</v>
      </c>
      <c r="C260" s="28" t="s">
        <v>19</v>
      </c>
      <c r="D260" s="28" t="n">
        <v>391874.5132194</v>
      </c>
      <c r="E260" s="28" t="n">
        <v>1.23902719523417</v>
      </c>
    </row>
    <row r="261">
      <c r="A261" s="28" t="s">
        <v>92</v>
      </c>
      <c r="B261" s="28" t="s">
        <v>93</v>
      </c>
      <c r="C261" s="28" t="s">
        <v>16</v>
      </c>
      <c r="D261" s="28" t="n">
        <v>2426.7641243</v>
      </c>
      <c r="E261" s="28" t="n">
        <v>21.2392561527139</v>
      </c>
    </row>
    <row r="262">
      <c r="A262" s="28" t="s">
        <v>92</v>
      </c>
      <c r="B262" s="28" t="s">
        <v>93</v>
      </c>
      <c r="C262" s="28" t="s">
        <v>18</v>
      </c>
      <c r="D262" s="28" t="n">
        <v>2937.9250685</v>
      </c>
      <c r="E262" s="28" t="n">
        <v>24.6794588333199</v>
      </c>
    </row>
    <row r="263">
      <c r="A263" s="28" t="s">
        <v>92</v>
      </c>
      <c r="B263" s="28" t="s">
        <v>93</v>
      </c>
      <c r="C263" s="28" t="s">
        <v>19</v>
      </c>
      <c r="D263" s="28" t="n">
        <v>809102.3108005</v>
      </c>
      <c r="E263" s="28" t="n">
        <v>1.16632520054852</v>
      </c>
    </row>
    <row r="264">
      <c r="A264" s="28" t="s">
        <v>94</v>
      </c>
      <c r="B264" s="28" t="s">
        <v>95</v>
      </c>
      <c r="C264" s="28" t="s">
        <v>16</v>
      </c>
      <c r="D264" s="28" t="n">
        <v>17307.6449992</v>
      </c>
      <c r="E264" s="28" t="n">
        <v>16.342970449073</v>
      </c>
    </row>
    <row r="265">
      <c r="A265" s="28" t="s">
        <v>94</v>
      </c>
      <c r="B265" s="28" t="s">
        <v>95</v>
      </c>
      <c r="C265" s="28" t="s">
        <v>17</v>
      </c>
      <c r="D265" s="28" t="n">
        <v>57.899661</v>
      </c>
      <c r="E265" s="28" t="n">
        <v>59.2716230140154</v>
      </c>
    </row>
    <row r="266">
      <c r="A266" s="28" t="s">
        <v>94</v>
      </c>
      <c r="B266" s="28" t="s">
        <v>95</v>
      </c>
      <c r="C266" s="28" t="s">
        <v>18</v>
      </c>
      <c r="D266" s="28" t="n">
        <v>5723.3240727</v>
      </c>
      <c r="E266" s="28" t="n">
        <v>20.5633418331836</v>
      </c>
    </row>
    <row r="267">
      <c r="A267" s="28" t="s">
        <v>94</v>
      </c>
      <c r="B267" s="28" t="s">
        <v>95</v>
      </c>
      <c r="C267" s="28" t="s">
        <v>19</v>
      </c>
      <c r="D267" s="28" t="n">
        <v>1233028.1312551</v>
      </c>
      <c r="E267" s="28" t="n">
        <v>1.12470524683956</v>
      </c>
    </row>
    <row r="268">
      <c r="A268" s="28" t="s">
        <v>96</v>
      </c>
      <c r="B268" s="28" t="s">
        <v>97</v>
      </c>
      <c r="C268" s="28" t="s">
        <v>16</v>
      </c>
      <c r="D268" s="28" t="n">
        <v>2283.4602175</v>
      </c>
      <c r="E268" s="28" t="n">
        <v>28.7642002264508</v>
      </c>
    </row>
    <row r="269">
      <c r="A269" s="28" t="s">
        <v>96</v>
      </c>
      <c r="B269" s="28" t="s">
        <v>97</v>
      </c>
      <c r="C269" s="28" t="s">
        <v>18</v>
      </c>
      <c r="D269" s="28" t="n">
        <v>459.2699309</v>
      </c>
      <c r="E269" s="28" t="n">
        <v>33.7837957000124</v>
      </c>
    </row>
    <row r="270">
      <c r="A270" s="28" t="s">
        <v>96</v>
      </c>
      <c r="B270" s="28" t="s">
        <v>97</v>
      </c>
      <c r="C270" s="28" t="s">
        <v>19</v>
      </c>
      <c r="D270" s="28" t="n">
        <v>145250.2697778</v>
      </c>
      <c r="E270" s="28" t="n">
        <v>2.0222533398459</v>
      </c>
    </row>
    <row r="271">
      <c r="A271" s="28" t="s">
        <v>98</v>
      </c>
      <c r="B271" s="28" t="s">
        <v>99</v>
      </c>
      <c r="C271" s="28" t="s">
        <v>16</v>
      </c>
      <c r="D271" s="28" t="n">
        <v>420.8854591</v>
      </c>
      <c r="E271" s="28" t="n">
        <v>25.0692603805055</v>
      </c>
    </row>
    <row r="272">
      <c r="A272" s="28" t="s">
        <v>98</v>
      </c>
      <c r="B272" s="28" t="s">
        <v>99</v>
      </c>
      <c r="C272" s="28" t="s">
        <v>17</v>
      </c>
      <c r="D272" s="28" t="n">
        <v>17.0942644</v>
      </c>
      <c r="E272" s="28" t="n">
        <v>99.9999999999996</v>
      </c>
    </row>
    <row r="273">
      <c r="A273" s="28" t="s">
        <v>98</v>
      </c>
      <c r="B273" s="28" t="s">
        <v>99</v>
      </c>
      <c r="C273" s="28" t="s">
        <v>18</v>
      </c>
      <c r="D273" s="28" t="n">
        <v>753.7115446</v>
      </c>
      <c r="E273" s="28" t="n">
        <v>19.1992214357318</v>
      </c>
    </row>
    <row r="274">
      <c r="A274" s="28" t="s">
        <v>98</v>
      </c>
      <c r="B274" s="28" t="s">
        <v>99</v>
      </c>
      <c r="C274" s="28" t="s">
        <v>19</v>
      </c>
      <c r="D274" s="28" t="n">
        <v>167208.30873</v>
      </c>
      <c r="E274" s="28" t="n">
        <v>1.40934367579182</v>
      </c>
    </row>
    <row r="275">
      <c r="A275" s="28" t="s">
        <v>100</v>
      </c>
      <c r="B275" s="28" t="s">
        <v>101</v>
      </c>
      <c r="C275" s="28" t="s">
        <v>16</v>
      </c>
      <c r="D275" s="28" t="n">
        <v>1638.8692326</v>
      </c>
      <c r="E275" s="28" t="n">
        <v>52.5162389937211</v>
      </c>
    </row>
    <row r="276">
      <c r="A276" s="28" t="s">
        <v>100</v>
      </c>
      <c r="B276" s="28" t="s">
        <v>101</v>
      </c>
      <c r="C276" s="28" t="s">
        <v>17</v>
      </c>
      <c r="D276" s="28" t="n">
        <v>9.1715823</v>
      </c>
      <c r="E276" s="28" t="n">
        <v>100</v>
      </c>
    </row>
    <row r="277">
      <c r="A277" s="28" t="s">
        <v>100</v>
      </c>
      <c r="B277" s="28" t="s">
        <v>101</v>
      </c>
      <c r="C277" s="28" t="s">
        <v>18</v>
      </c>
      <c r="D277" s="28" t="n">
        <v>871.2667316</v>
      </c>
      <c r="E277" s="28" t="n">
        <v>25.3867329367439</v>
      </c>
    </row>
    <row r="278">
      <c r="A278" s="28" t="s">
        <v>100</v>
      </c>
      <c r="B278" s="28" t="s">
        <v>101</v>
      </c>
      <c r="C278" s="28" t="s">
        <v>19</v>
      </c>
      <c r="D278" s="28" t="n">
        <v>80882.6924562</v>
      </c>
      <c r="E278" s="28" t="n">
        <v>2.4825813174923</v>
      </c>
    </row>
    <row r="279">
      <c r="A279" s="28" t="s">
        <v>102</v>
      </c>
      <c r="B279" s="28" t="s">
        <v>103</v>
      </c>
      <c r="C279" s="28" t="s">
        <v>16</v>
      </c>
      <c r="D279" s="28" t="n">
        <v>681.7026042</v>
      </c>
      <c r="E279" s="28" t="n">
        <v>36.789319914474</v>
      </c>
    </row>
    <row r="280">
      <c r="A280" s="28" t="s">
        <v>102</v>
      </c>
      <c r="B280" s="28" t="s">
        <v>103</v>
      </c>
      <c r="C280" s="28" t="s">
        <v>18</v>
      </c>
      <c r="D280" s="28" t="n">
        <v>581.0673385</v>
      </c>
      <c r="E280" s="28" t="n">
        <v>29.275997892498</v>
      </c>
    </row>
    <row r="281">
      <c r="A281" s="28" t="s">
        <v>102</v>
      </c>
      <c r="B281" s="28" t="s">
        <v>103</v>
      </c>
      <c r="C281" s="28" t="s">
        <v>19</v>
      </c>
      <c r="D281" s="28" t="n">
        <v>81159.2300559</v>
      </c>
      <c r="E281" s="28" t="n">
        <v>2.56180301521906</v>
      </c>
    </row>
    <row r="282">
      <c r="A282" s="28" t="s">
        <v>104</v>
      </c>
      <c r="B282" s="28" t="s">
        <v>105</v>
      </c>
      <c r="C282" s="28" t="s">
        <v>16</v>
      </c>
      <c r="D282" s="28" t="n">
        <v>867.6761886</v>
      </c>
      <c r="E282" s="28" t="n">
        <v>28.498957880101</v>
      </c>
    </row>
    <row r="283">
      <c r="A283" s="28" t="s">
        <v>104</v>
      </c>
      <c r="B283" s="28" t="s">
        <v>105</v>
      </c>
      <c r="C283" s="28" t="s">
        <v>17</v>
      </c>
      <c r="D283" s="28" t="n">
        <v>59.0472761</v>
      </c>
      <c r="E283" s="28" t="n">
        <v>75.7448874714939</v>
      </c>
    </row>
    <row r="284">
      <c r="A284" s="28" t="s">
        <v>104</v>
      </c>
      <c r="B284" s="28" t="s">
        <v>105</v>
      </c>
      <c r="C284" s="28" t="s">
        <v>18</v>
      </c>
      <c r="D284" s="28" t="n">
        <v>1826.7038119</v>
      </c>
      <c r="E284" s="28" t="n">
        <v>24.816053357258</v>
      </c>
    </row>
    <row r="285">
      <c r="A285" s="28" t="s">
        <v>104</v>
      </c>
      <c r="B285" s="28" t="s">
        <v>105</v>
      </c>
      <c r="C285" s="28" t="s">
        <v>19</v>
      </c>
      <c r="D285" s="28" t="n">
        <v>251236.572718</v>
      </c>
      <c r="E285" s="28" t="n">
        <v>1.47449147344651</v>
      </c>
    </row>
    <row r="286">
      <c r="A286" s="28" t="s">
        <v>106</v>
      </c>
      <c r="B286" s="28" t="s">
        <v>107</v>
      </c>
      <c r="C286" s="28" t="s">
        <v>16</v>
      </c>
      <c r="D286" s="28" t="n">
        <v>299.3155592</v>
      </c>
      <c r="E286" s="28" t="n">
        <v>52.5558855037785</v>
      </c>
    </row>
    <row r="287">
      <c r="A287" s="28" t="s">
        <v>106</v>
      </c>
      <c r="B287" s="28" t="s">
        <v>107</v>
      </c>
      <c r="C287" s="28" t="s">
        <v>17</v>
      </c>
      <c r="D287" s="28" t="n">
        <v>7.4178858</v>
      </c>
      <c r="E287" s="28" t="n">
        <v>99.9999999999997</v>
      </c>
    </row>
    <row r="288">
      <c r="A288" s="28" t="s">
        <v>106</v>
      </c>
      <c r="B288" s="28" t="s">
        <v>107</v>
      </c>
      <c r="C288" s="28" t="s">
        <v>18</v>
      </c>
      <c r="D288" s="28" t="n">
        <v>305.6935543</v>
      </c>
      <c r="E288" s="28" t="n">
        <v>30.0055459623747</v>
      </c>
    </row>
    <row r="289">
      <c r="A289" s="28" t="s">
        <v>106</v>
      </c>
      <c r="B289" s="28" t="s">
        <v>107</v>
      </c>
      <c r="C289" s="28" t="s">
        <v>19</v>
      </c>
      <c r="D289" s="28" t="n">
        <v>17357.5730026</v>
      </c>
      <c r="E289" s="28" t="n">
        <v>3.20827562515793</v>
      </c>
    </row>
    <row r="290">
      <c r="A290" s="28" t="s">
        <v>108</v>
      </c>
      <c r="B290" s="28" t="s">
        <v>109</v>
      </c>
      <c r="C290" s="28" t="s">
        <v>16</v>
      </c>
      <c r="D290" s="28" t="n">
        <v>4106.9707161</v>
      </c>
      <c r="E290" s="28" t="n">
        <v>19.8584669049921</v>
      </c>
    </row>
    <row r="291">
      <c r="A291" s="28" t="s">
        <v>108</v>
      </c>
      <c r="B291" s="28" t="s">
        <v>109</v>
      </c>
      <c r="C291" s="28" t="s">
        <v>17</v>
      </c>
      <c r="D291" s="28" t="n">
        <v>61.6177231</v>
      </c>
      <c r="E291" s="28" t="n">
        <v>99.9999999999999</v>
      </c>
    </row>
    <row r="292">
      <c r="A292" s="28" t="s">
        <v>108</v>
      </c>
      <c r="B292" s="28" t="s">
        <v>109</v>
      </c>
      <c r="C292" s="28" t="s">
        <v>18</v>
      </c>
      <c r="D292" s="28" t="n">
        <v>3408.0265247</v>
      </c>
      <c r="E292" s="28" t="n">
        <v>22.9531914818606</v>
      </c>
    </row>
    <row r="293">
      <c r="A293" s="28" t="s">
        <v>108</v>
      </c>
      <c r="B293" s="28" t="s">
        <v>109</v>
      </c>
      <c r="C293" s="28" t="s">
        <v>19</v>
      </c>
      <c r="D293" s="28" t="n">
        <v>377353.3850566</v>
      </c>
      <c r="E293" s="28" t="n">
        <v>1.49462895823203</v>
      </c>
    </row>
    <row r="294">
      <c r="A294" s="28" t="s">
        <v>110</v>
      </c>
      <c r="B294" s="28" t="s">
        <v>111</v>
      </c>
      <c r="C294" s="28" t="s">
        <v>16</v>
      </c>
      <c r="D294" s="28" t="n">
        <v>24222.6642909</v>
      </c>
      <c r="E294" s="28" t="n">
        <v>13.8439076347449</v>
      </c>
    </row>
    <row r="295">
      <c r="A295" s="28" t="s">
        <v>110</v>
      </c>
      <c r="B295" s="28" t="s">
        <v>111</v>
      </c>
      <c r="C295" s="28" t="s">
        <v>17</v>
      </c>
      <c r="D295" s="28" t="n">
        <v>74.5199264</v>
      </c>
      <c r="E295" s="28" t="n">
        <v>100</v>
      </c>
    </row>
    <row r="296">
      <c r="A296" s="28" t="s">
        <v>110</v>
      </c>
      <c r="B296" s="28" t="s">
        <v>111</v>
      </c>
      <c r="C296" s="28" t="s">
        <v>18</v>
      </c>
      <c r="D296" s="28" t="n">
        <v>6555.7869496</v>
      </c>
      <c r="E296" s="28" t="n">
        <v>16.5143291804166</v>
      </c>
    </row>
    <row r="297">
      <c r="A297" s="28" t="s">
        <v>110</v>
      </c>
      <c r="B297" s="28" t="s">
        <v>111</v>
      </c>
      <c r="C297" s="28" t="s">
        <v>19</v>
      </c>
      <c r="D297" s="28" t="n">
        <v>611163.0288452</v>
      </c>
      <c r="E297" s="28" t="n">
        <v>1.54670791043783</v>
      </c>
    </row>
    <row r="298">
      <c r="A298" t="s">
        <v>22</v>
      </c>
    </row>
    <row r="299">
      <c r="A299" t="s">
        <v>23</v>
      </c>
    </row>
    <row r="300">
      <c r="A300" t="s">
        <v>24</v>
      </c>
    </row>
    <row r="301">
      <c r="A301" t="s">
        <v>25</v>
      </c>
    </row>
    <row r="302">
      <c r="A302" t="s">
        <v>26</v>
      </c>
    </row>
    <row r="305">
      <c r="E305" s="7" t="str">
        <f>=HYPERLINK("#'Indice'!A1", "Ir al índice")</f>
      </c>
    </row>
    <row r="306">
      <c r="A306" s="4" t="s">
        <v>322</v>
      </c>
    </row>
    <row r="307">
      <c r="A307" s="5" t="s">
        <v>28</v>
      </c>
      <c r="B307" s="5" t="s">
        <v>116</v>
      </c>
      <c r="C307" s="5" t="s">
        <v>11</v>
      </c>
      <c r="D307" s="5" t="s">
        <v>316</v>
      </c>
      <c r="E307" s="5" t="s">
        <v>317</v>
      </c>
    </row>
    <row r="308">
      <c r="A308" s="29" t="s">
        <v>90</v>
      </c>
      <c r="B308" s="29" t="s">
        <v>117</v>
      </c>
      <c r="C308" s="29" t="s">
        <v>16</v>
      </c>
      <c r="D308" s="29" t="n">
        <v>568.4435297</v>
      </c>
      <c r="E308" s="29" t="n">
        <v>40.1528187815096</v>
      </c>
    </row>
    <row r="309">
      <c r="A309" s="29" t="s">
        <v>90</v>
      </c>
      <c r="B309" s="29" t="s">
        <v>117</v>
      </c>
      <c r="C309" s="29" t="s">
        <v>17</v>
      </c>
      <c r="D309" s="29" t="n">
        <v>199.7715285</v>
      </c>
      <c r="E309" s="29" t="n">
        <v>99.9999999999999</v>
      </c>
    </row>
    <row r="310">
      <c r="A310" s="29" t="s">
        <v>90</v>
      </c>
      <c r="B310" s="29" t="s">
        <v>117</v>
      </c>
      <c r="C310" s="29" t="s">
        <v>18</v>
      </c>
      <c r="D310" s="29" t="n">
        <v>724.5910167</v>
      </c>
      <c r="E310" s="29" t="n">
        <v>31.2149344511208</v>
      </c>
    </row>
    <row r="311">
      <c r="A311" s="29" t="s">
        <v>90</v>
      </c>
      <c r="B311" s="29" t="s">
        <v>117</v>
      </c>
      <c r="C311" s="29" t="s">
        <v>19</v>
      </c>
      <c r="D311" s="29" t="n">
        <v>127231.1939226</v>
      </c>
      <c r="E311" s="29" t="n">
        <v>3.01626495193119</v>
      </c>
    </row>
    <row r="312">
      <c r="A312" s="29" t="s">
        <v>94</v>
      </c>
      <c r="B312" s="29" t="s">
        <v>118</v>
      </c>
      <c r="C312" s="29" t="s">
        <v>18</v>
      </c>
      <c r="D312" s="29" t="n">
        <v>114.4566875</v>
      </c>
      <c r="E312" s="29" t="n">
        <v>60.3201020026191</v>
      </c>
    </row>
    <row r="313">
      <c r="A313" s="29" t="s">
        <v>94</v>
      </c>
      <c r="B313" s="29" t="s">
        <v>118</v>
      </c>
      <c r="C313" s="29" t="s">
        <v>19</v>
      </c>
      <c r="D313" s="29" t="n">
        <v>71547.5433178</v>
      </c>
      <c r="E313" s="29" t="n">
        <v>2.7940153483422</v>
      </c>
    </row>
    <row r="314">
      <c r="A314" s="29" t="s">
        <v>96</v>
      </c>
      <c r="B314" s="29" t="s">
        <v>119</v>
      </c>
      <c r="C314" s="29" t="s">
        <v>16</v>
      </c>
      <c r="D314" s="29" t="n">
        <v>109.3460314</v>
      </c>
      <c r="E314" s="29" t="n">
        <v>44.1534002236297</v>
      </c>
    </row>
    <row r="315">
      <c r="A315" s="29" t="s">
        <v>96</v>
      </c>
      <c r="B315" s="29" t="s">
        <v>119</v>
      </c>
      <c r="C315" s="29" t="s">
        <v>17</v>
      </c>
      <c r="D315" s="29" t="n">
        <v>16.0072131</v>
      </c>
      <c r="E315" s="29" t="n">
        <v>99.9999999999999</v>
      </c>
    </row>
    <row r="316">
      <c r="A316" s="29" t="s">
        <v>96</v>
      </c>
      <c r="B316" s="29" t="s">
        <v>119</v>
      </c>
      <c r="C316" s="29" t="s">
        <v>18</v>
      </c>
      <c r="D316" s="29" t="n">
        <v>222.2623338</v>
      </c>
      <c r="E316" s="29" t="n">
        <v>39.2469337266479</v>
      </c>
    </row>
    <row r="317">
      <c r="A317" s="29" t="s">
        <v>96</v>
      </c>
      <c r="B317" s="29" t="s">
        <v>119</v>
      </c>
      <c r="C317" s="29" t="s">
        <v>19</v>
      </c>
      <c r="D317" s="29" t="n">
        <v>61624.3844266</v>
      </c>
      <c r="E317" s="29" t="n">
        <v>2.765065611555</v>
      </c>
    </row>
    <row r="318">
      <c r="A318" s="29" t="s">
        <v>98</v>
      </c>
      <c r="B318" s="29" t="s">
        <v>120</v>
      </c>
      <c r="C318" s="29" t="s">
        <v>16</v>
      </c>
      <c r="D318" s="29" t="n">
        <v>271.8632821</v>
      </c>
      <c r="E318" s="29" t="n">
        <v>45.8310455526455</v>
      </c>
    </row>
    <row r="319">
      <c r="A319" s="29" t="s">
        <v>98</v>
      </c>
      <c r="B319" s="29" t="s">
        <v>120</v>
      </c>
      <c r="C319" s="29" t="s">
        <v>18</v>
      </c>
      <c r="D319" s="29" t="n">
        <v>119.4373825</v>
      </c>
      <c r="E319" s="29" t="n">
        <v>73.2380694132982</v>
      </c>
    </row>
    <row r="320">
      <c r="A320" s="29" t="s">
        <v>98</v>
      </c>
      <c r="B320" s="29" t="s">
        <v>120</v>
      </c>
      <c r="C320" s="29" t="s">
        <v>19</v>
      </c>
      <c r="D320" s="29" t="n">
        <v>131574.6993282</v>
      </c>
      <c r="E320" s="29" t="n">
        <v>3.09882444288478</v>
      </c>
    </row>
    <row r="321">
      <c r="A321" s="29" t="s">
        <v>100</v>
      </c>
      <c r="B321" s="29" t="s">
        <v>121</v>
      </c>
      <c r="C321" s="29" t="s">
        <v>16</v>
      </c>
      <c r="D321" s="29" t="n">
        <v>14.2065499</v>
      </c>
      <c r="E321" s="29" t="n">
        <v>99.9999999999999</v>
      </c>
    </row>
    <row r="322">
      <c r="A322" s="29" t="s">
        <v>100</v>
      </c>
      <c r="B322" s="29" t="s">
        <v>121</v>
      </c>
      <c r="C322" s="29" t="s">
        <v>18</v>
      </c>
      <c r="D322" s="29" t="n">
        <v>252.0942047</v>
      </c>
      <c r="E322" s="29" t="n">
        <v>62.220051500289</v>
      </c>
    </row>
    <row r="323">
      <c r="A323" s="29" t="s">
        <v>100</v>
      </c>
      <c r="B323" s="29" t="s">
        <v>121</v>
      </c>
      <c r="C323" s="29" t="s">
        <v>19</v>
      </c>
      <c r="D323" s="29" t="n">
        <v>42053.6992518</v>
      </c>
      <c r="E323" s="29" t="n">
        <v>3.85783543965361</v>
      </c>
    </row>
    <row r="324">
      <c r="A324" s="29" t="s">
        <v>108</v>
      </c>
      <c r="B324" s="29" t="s">
        <v>122</v>
      </c>
      <c r="C324" s="29" t="s">
        <v>16</v>
      </c>
      <c r="D324" s="29" t="n">
        <v>498.8954602</v>
      </c>
      <c r="E324" s="29" t="n">
        <v>49.3656326622413</v>
      </c>
    </row>
    <row r="325">
      <c r="A325" s="29" t="s">
        <v>108</v>
      </c>
      <c r="B325" s="29" t="s">
        <v>122</v>
      </c>
      <c r="C325" s="29" t="s">
        <v>18</v>
      </c>
      <c r="D325" s="29" t="n">
        <v>1330.5405244</v>
      </c>
      <c r="E325" s="29" t="n">
        <v>33.5373279346473</v>
      </c>
    </row>
    <row r="326">
      <c r="A326" s="29" t="s">
        <v>108</v>
      </c>
      <c r="B326" s="29" t="s">
        <v>122</v>
      </c>
      <c r="C326" s="29" t="s">
        <v>19</v>
      </c>
      <c r="D326" s="29" t="n">
        <v>92269.5640185</v>
      </c>
      <c r="E326" s="29" t="n">
        <v>2.64666163164261</v>
      </c>
    </row>
    <row r="327">
      <c r="A327" s="29" t="s">
        <v>110</v>
      </c>
      <c r="B327" s="29" t="s">
        <v>123</v>
      </c>
      <c r="C327" s="29" t="s">
        <v>16</v>
      </c>
      <c r="D327" s="29" t="n">
        <v>230.7970671</v>
      </c>
      <c r="E327" s="29" t="n">
        <v>43.9348643087791</v>
      </c>
    </row>
    <row r="328">
      <c r="A328" s="29" t="s">
        <v>110</v>
      </c>
      <c r="B328" s="29" t="s">
        <v>123</v>
      </c>
      <c r="C328" s="29" t="s">
        <v>18</v>
      </c>
      <c r="D328" s="29" t="n">
        <v>534.0904737</v>
      </c>
      <c r="E328" s="29" t="n">
        <v>44.2090625359554</v>
      </c>
    </row>
    <row r="329">
      <c r="A329" s="29" t="s">
        <v>110</v>
      </c>
      <c r="B329" s="29" t="s">
        <v>123</v>
      </c>
      <c r="C329" s="29" t="s">
        <v>19</v>
      </c>
      <c r="D329" s="29" t="n">
        <v>103898.1124647</v>
      </c>
      <c r="E329" s="29" t="n">
        <v>3.01059243949295</v>
      </c>
    </row>
    <row r="330">
      <c r="A330" s="29" t="s">
        <v>112</v>
      </c>
      <c r="B330" s="29" t="s">
        <v>124</v>
      </c>
      <c r="C330" s="29" t="s">
        <v>16</v>
      </c>
      <c r="D330" s="29" t="n">
        <v>140.1907599</v>
      </c>
      <c r="E330" s="29" t="n">
        <v>34.9208380818786</v>
      </c>
    </row>
    <row r="331">
      <c r="A331" s="29" t="s">
        <v>112</v>
      </c>
      <c r="B331" s="29" t="s">
        <v>124</v>
      </c>
      <c r="C331" s="29" t="s">
        <v>17</v>
      </c>
      <c r="D331" s="29" t="n">
        <v>17.3162248</v>
      </c>
      <c r="E331" s="29" t="n">
        <v>100</v>
      </c>
    </row>
    <row r="332">
      <c r="A332" s="29" t="s">
        <v>112</v>
      </c>
      <c r="B332" s="29" t="s">
        <v>124</v>
      </c>
      <c r="C332" s="29" t="s">
        <v>18</v>
      </c>
      <c r="D332" s="29" t="n">
        <v>19.2697043</v>
      </c>
      <c r="E332" s="29" t="n">
        <v>100</v>
      </c>
    </row>
    <row r="333">
      <c r="A333" s="29" t="s">
        <v>112</v>
      </c>
      <c r="B333" s="29" t="s">
        <v>124</v>
      </c>
      <c r="C333" s="29" t="s">
        <v>19</v>
      </c>
      <c r="D333" s="29" t="n">
        <v>42417.2233097</v>
      </c>
      <c r="E333" s="29" t="n">
        <v>2.27247637809199</v>
      </c>
    </row>
    <row r="334">
      <c r="A334" s="29" t="s">
        <v>125</v>
      </c>
      <c r="B334" s="29" t="s">
        <v>126</v>
      </c>
      <c r="C334" s="29" t="s">
        <v>16</v>
      </c>
      <c r="D334" s="29" t="n">
        <v>32.1568554</v>
      </c>
      <c r="E334" s="29" t="n">
        <v>70.2780542822011</v>
      </c>
    </row>
    <row r="335">
      <c r="A335" s="29" t="s">
        <v>125</v>
      </c>
      <c r="B335" s="29" t="s">
        <v>126</v>
      </c>
      <c r="C335" s="29" t="s">
        <v>18</v>
      </c>
      <c r="D335" s="29" t="n">
        <v>24.0452117</v>
      </c>
      <c r="E335" s="29" t="n">
        <v>71.4047692834243</v>
      </c>
    </row>
    <row r="336">
      <c r="A336" s="29" t="s">
        <v>125</v>
      </c>
      <c r="B336" s="29" t="s">
        <v>126</v>
      </c>
      <c r="C336" s="29" t="s">
        <v>19</v>
      </c>
      <c r="D336" s="29" t="n">
        <v>30370.7978554</v>
      </c>
      <c r="E336" s="29" t="n">
        <v>3.43345445103351</v>
      </c>
    </row>
    <row r="337">
      <c r="A337" s="29" t="s">
        <v>127</v>
      </c>
      <c r="B337" s="29" t="s">
        <v>128</v>
      </c>
      <c r="C337" s="29" t="s">
        <v>16</v>
      </c>
      <c r="D337" s="29" t="n">
        <v>7174.8183297</v>
      </c>
      <c r="E337" s="29" t="n">
        <v>25.6349914418322</v>
      </c>
    </row>
    <row r="338">
      <c r="A338" s="29" t="s">
        <v>127</v>
      </c>
      <c r="B338" s="29" t="s">
        <v>128</v>
      </c>
      <c r="C338" s="29" t="s">
        <v>17</v>
      </c>
      <c r="D338" s="29" t="n">
        <v>25.5056685</v>
      </c>
      <c r="E338" s="29" t="n">
        <v>100</v>
      </c>
    </row>
    <row r="339">
      <c r="A339" s="29" t="s">
        <v>127</v>
      </c>
      <c r="B339" s="29" t="s">
        <v>128</v>
      </c>
      <c r="C339" s="29" t="s">
        <v>18</v>
      </c>
      <c r="D339" s="29" t="n">
        <v>403.7298827</v>
      </c>
      <c r="E339" s="29" t="n">
        <v>32.4633556170678</v>
      </c>
    </row>
    <row r="340">
      <c r="A340" s="29" t="s">
        <v>127</v>
      </c>
      <c r="B340" s="29" t="s">
        <v>128</v>
      </c>
      <c r="C340" s="29" t="s">
        <v>19</v>
      </c>
      <c r="D340" s="29" t="n">
        <v>52802.9461116</v>
      </c>
      <c r="E340" s="29" t="n">
        <v>4.34757895517816</v>
      </c>
    </row>
    <row r="341">
      <c r="A341" s="29" t="s">
        <v>129</v>
      </c>
      <c r="B341" s="29" t="s">
        <v>130</v>
      </c>
      <c r="C341" s="29" t="s">
        <v>16</v>
      </c>
      <c r="D341" s="29" t="n">
        <v>4790.4559457</v>
      </c>
      <c r="E341" s="29" t="n">
        <v>34.6453833915695</v>
      </c>
    </row>
    <row r="342">
      <c r="A342" s="29" t="s">
        <v>129</v>
      </c>
      <c r="B342" s="29" t="s">
        <v>130</v>
      </c>
      <c r="C342" s="29" t="s">
        <v>18</v>
      </c>
      <c r="D342" s="29" t="n">
        <v>263.8125868</v>
      </c>
      <c r="E342" s="29" t="n">
        <v>75.158001150813</v>
      </c>
    </row>
    <row r="343">
      <c r="A343" s="29" t="s">
        <v>129</v>
      </c>
      <c r="B343" s="29" t="s">
        <v>130</v>
      </c>
      <c r="C343" s="29" t="s">
        <v>19</v>
      </c>
      <c r="D343" s="29" t="n">
        <v>78036.7314658</v>
      </c>
      <c r="E343" s="29" t="n">
        <v>4.23929950415479</v>
      </c>
    </row>
    <row r="344">
      <c r="A344" s="29" t="s">
        <v>131</v>
      </c>
      <c r="B344" s="29" t="s">
        <v>132</v>
      </c>
      <c r="C344" s="29" t="s">
        <v>16</v>
      </c>
      <c r="D344" s="29" t="n">
        <v>130.5634042</v>
      </c>
      <c r="E344" s="29" t="n">
        <v>59.8500019257605</v>
      </c>
    </row>
    <row r="345">
      <c r="A345" s="29" t="s">
        <v>131</v>
      </c>
      <c r="B345" s="29" t="s">
        <v>132</v>
      </c>
      <c r="C345" s="29" t="s">
        <v>17</v>
      </c>
      <c r="D345" s="29" t="n">
        <v>15.0777677</v>
      </c>
      <c r="E345" s="29" t="n">
        <v>99.9999999999998</v>
      </c>
    </row>
    <row r="346">
      <c r="A346" s="29" t="s">
        <v>131</v>
      </c>
      <c r="B346" s="29" t="s">
        <v>132</v>
      </c>
      <c r="C346" s="29" t="s">
        <v>18</v>
      </c>
      <c r="D346" s="29" t="n">
        <v>17.733399</v>
      </c>
      <c r="E346" s="29" t="n">
        <v>100</v>
      </c>
    </row>
    <row r="347">
      <c r="A347" s="29" t="s">
        <v>131</v>
      </c>
      <c r="B347" s="29" t="s">
        <v>132</v>
      </c>
      <c r="C347" s="29" t="s">
        <v>19</v>
      </c>
      <c r="D347" s="29" t="n">
        <v>45052.6254347</v>
      </c>
      <c r="E347" s="29" t="n">
        <v>2.28814257098086</v>
      </c>
    </row>
    <row r="348">
      <c r="A348" s="29" t="s">
        <v>133</v>
      </c>
      <c r="B348" s="29" t="s">
        <v>134</v>
      </c>
      <c r="C348" s="29" t="s">
        <v>16</v>
      </c>
      <c r="D348" s="29" t="n">
        <v>430.70208</v>
      </c>
      <c r="E348" s="29" t="n">
        <v>61.623689739871</v>
      </c>
    </row>
    <row r="349">
      <c r="A349" s="29" t="s">
        <v>133</v>
      </c>
      <c r="B349" s="29" t="s">
        <v>134</v>
      </c>
      <c r="C349" s="29" t="s">
        <v>18</v>
      </c>
      <c r="D349" s="29" t="n">
        <v>541.687672</v>
      </c>
      <c r="E349" s="29" t="n">
        <v>37.0603001776847</v>
      </c>
    </row>
    <row r="350">
      <c r="A350" s="29" t="s">
        <v>133</v>
      </c>
      <c r="B350" s="29" t="s">
        <v>134</v>
      </c>
      <c r="C350" s="29" t="s">
        <v>19</v>
      </c>
      <c r="D350" s="29" t="n">
        <v>99957.6102498</v>
      </c>
      <c r="E350" s="29" t="n">
        <v>2.69719575853782</v>
      </c>
    </row>
    <row r="351">
      <c r="A351" s="29" t="s">
        <v>135</v>
      </c>
      <c r="B351" s="29" t="s">
        <v>136</v>
      </c>
      <c r="C351" s="29" t="s">
        <v>16</v>
      </c>
      <c r="D351" s="29" t="n">
        <v>1517.9511745</v>
      </c>
      <c r="E351" s="29" t="n">
        <v>42.1102865718239</v>
      </c>
    </row>
    <row r="352">
      <c r="A352" s="29" t="s">
        <v>135</v>
      </c>
      <c r="B352" s="29" t="s">
        <v>136</v>
      </c>
      <c r="C352" s="29" t="s">
        <v>18</v>
      </c>
      <c r="D352" s="29" t="n">
        <v>561.388557</v>
      </c>
      <c r="E352" s="29" t="n">
        <v>55.6300980135092</v>
      </c>
    </row>
    <row r="353">
      <c r="A353" s="29" t="s">
        <v>135</v>
      </c>
      <c r="B353" s="29" t="s">
        <v>136</v>
      </c>
      <c r="C353" s="29" t="s">
        <v>19</v>
      </c>
      <c r="D353" s="29" t="n">
        <v>179298.6602646</v>
      </c>
      <c r="E353" s="29" t="n">
        <v>2.88268132643617</v>
      </c>
    </row>
    <row r="354">
      <c r="A354" s="29" t="s">
        <v>137</v>
      </c>
      <c r="B354" s="29" t="s">
        <v>138</v>
      </c>
      <c r="C354" s="29" t="s">
        <v>16</v>
      </c>
      <c r="D354" s="29" t="n">
        <v>2415.0125005</v>
      </c>
      <c r="E354" s="29" t="n">
        <v>46.7792374615937</v>
      </c>
    </row>
    <row r="355">
      <c r="A355" s="29" t="s">
        <v>137</v>
      </c>
      <c r="B355" s="29" t="s">
        <v>138</v>
      </c>
      <c r="C355" s="29" t="s">
        <v>18</v>
      </c>
      <c r="D355" s="29" t="n">
        <v>1600.220139</v>
      </c>
      <c r="E355" s="29" t="n">
        <v>45.8366534040862</v>
      </c>
    </row>
    <row r="356">
      <c r="A356" s="29" t="s">
        <v>137</v>
      </c>
      <c r="B356" s="29" t="s">
        <v>138</v>
      </c>
      <c r="C356" s="29" t="s">
        <v>19</v>
      </c>
      <c r="D356" s="29" t="n">
        <v>284968.7673565</v>
      </c>
      <c r="E356" s="29" t="n">
        <v>2.96772807944929</v>
      </c>
    </row>
    <row r="357">
      <c r="A357" s="29" t="s">
        <v>139</v>
      </c>
      <c r="B357" s="29" t="s">
        <v>140</v>
      </c>
      <c r="C357" s="29" t="s">
        <v>16</v>
      </c>
      <c r="D357" s="29" t="n">
        <v>799.9202554</v>
      </c>
      <c r="E357" s="29" t="n">
        <v>42.3389505213104</v>
      </c>
    </row>
    <row r="358">
      <c r="A358" s="29" t="s">
        <v>139</v>
      </c>
      <c r="B358" s="29" t="s">
        <v>140</v>
      </c>
      <c r="C358" s="29" t="s">
        <v>18</v>
      </c>
      <c r="D358" s="29" t="n">
        <v>642.0440597</v>
      </c>
      <c r="E358" s="29" t="n">
        <v>69.2612126928971</v>
      </c>
    </row>
    <row r="359">
      <c r="A359" s="29" t="s">
        <v>139</v>
      </c>
      <c r="B359" s="29" t="s">
        <v>140</v>
      </c>
      <c r="C359" s="29" t="s">
        <v>19</v>
      </c>
      <c r="D359" s="29" t="n">
        <v>109117.0356825</v>
      </c>
      <c r="E359" s="29" t="n">
        <v>2.59377766721149</v>
      </c>
    </row>
    <row r="360">
      <c r="A360" s="29" t="s">
        <v>141</v>
      </c>
      <c r="B360" s="29" t="s">
        <v>142</v>
      </c>
      <c r="C360" s="29" t="s">
        <v>16</v>
      </c>
      <c r="D360" s="29" t="n">
        <v>219.2026493</v>
      </c>
      <c r="E360" s="29" t="n">
        <v>51.9616279227896</v>
      </c>
    </row>
    <row r="361">
      <c r="A361" s="29" t="s">
        <v>141</v>
      </c>
      <c r="B361" s="29" t="s">
        <v>142</v>
      </c>
      <c r="C361" s="29" t="s">
        <v>18</v>
      </c>
      <c r="D361" s="29" t="n">
        <v>672.1242219</v>
      </c>
      <c r="E361" s="29" t="n">
        <v>52.234997426374</v>
      </c>
    </row>
    <row r="362">
      <c r="A362" s="29" t="s">
        <v>141</v>
      </c>
      <c r="B362" s="29" t="s">
        <v>142</v>
      </c>
      <c r="C362" s="29" t="s">
        <v>19</v>
      </c>
      <c r="D362" s="29" t="n">
        <v>127186.6731233</v>
      </c>
      <c r="E362" s="29" t="n">
        <v>2.95648157415708</v>
      </c>
    </row>
    <row r="363">
      <c r="A363" s="29" t="s">
        <v>143</v>
      </c>
      <c r="B363" s="29" t="s">
        <v>144</v>
      </c>
      <c r="C363" s="29" t="s">
        <v>16</v>
      </c>
      <c r="D363" s="29" t="n">
        <v>980.125983</v>
      </c>
      <c r="E363" s="29" t="n">
        <v>39.9350764561031</v>
      </c>
    </row>
    <row r="364">
      <c r="A364" s="29" t="s">
        <v>143</v>
      </c>
      <c r="B364" s="29" t="s">
        <v>144</v>
      </c>
      <c r="C364" s="29" t="s">
        <v>18</v>
      </c>
      <c r="D364" s="29" t="n">
        <v>1305.3468615</v>
      </c>
      <c r="E364" s="29" t="n">
        <v>33.0251471032429</v>
      </c>
    </row>
    <row r="365">
      <c r="A365" s="29" t="s">
        <v>143</v>
      </c>
      <c r="B365" s="29" t="s">
        <v>144</v>
      </c>
      <c r="C365" s="29" t="s">
        <v>19</v>
      </c>
      <c r="D365" s="29" t="n">
        <v>101262.5271512</v>
      </c>
      <c r="E365" s="29" t="n">
        <v>2.93015480145275</v>
      </c>
    </row>
    <row r="366">
      <c r="A366" s="29" t="s">
        <v>145</v>
      </c>
      <c r="B366" s="29" t="s">
        <v>146</v>
      </c>
      <c r="C366" s="29" t="s">
        <v>16</v>
      </c>
      <c r="D366" s="29" t="n">
        <v>121.3617169</v>
      </c>
      <c r="E366" s="29" t="n">
        <v>40.0384596704444</v>
      </c>
    </row>
    <row r="367">
      <c r="A367" s="29" t="s">
        <v>145</v>
      </c>
      <c r="B367" s="29" t="s">
        <v>146</v>
      </c>
      <c r="C367" s="29" t="s">
        <v>18</v>
      </c>
      <c r="D367" s="29" t="n">
        <v>521.1149793</v>
      </c>
      <c r="E367" s="29" t="n">
        <v>40.829538530387</v>
      </c>
    </row>
    <row r="368">
      <c r="A368" s="29" t="s">
        <v>145</v>
      </c>
      <c r="B368" s="29" t="s">
        <v>146</v>
      </c>
      <c r="C368" s="29" t="s">
        <v>19</v>
      </c>
      <c r="D368" s="29" t="n">
        <v>43385.5233058</v>
      </c>
      <c r="E368" s="29" t="n">
        <v>2.69406218659271</v>
      </c>
    </row>
    <row r="369">
      <c r="A369" s="29" t="s">
        <v>147</v>
      </c>
      <c r="B369" s="29" t="s">
        <v>148</v>
      </c>
      <c r="C369" s="29" t="s">
        <v>16</v>
      </c>
      <c r="D369" s="29" t="n">
        <v>139.551284</v>
      </c>
      <c r="E369" s="29" t="n">
        <v>76.6951950320205</v>
      </c>
    </row>
    <row r="370">
      <c r="A370" s="29" t="s">
        <v>147</v>
      </c>
      <c r="B370" s="29" t="s">
        <v>148</v>
      </c>
      <c r="C370" s="29" t="s">
        <v>18</v>
      </c>
      <c r="D370" s="29" t="n">
        <v>205.3609654</v>
      </c>
      <c r="E370" s="29" t="n">
        <v>66.6390300655057</v>
      </c>
    </row>
    <row r="371">
      <c r="A371" s="29" t="s">
        <v>147</v>
      </c>
      <c r="B371" s="29" t="s">
        <v>148</v>
      </c>
      <c r="C371" s="29" t="s">
        <v>19</v>
      </c>
      <c r="D371" s="29" t="n">
        <v>80121.0877509</v>
      </c>
      <c r="E371" s="29" t="n">
        <v>2.94252552530803</v>
      </c>
    </row>
    <row r="372">
      <c r="A372" s="29" t="s">
        <v>149</v>
      </c>
      <c r="B372" s="29" t="s">
        <v>150</v>
      </c>
      <c r="C372" s="29" t="s">
        <v>16</v>
      </c>
      <c r="D372" s="29" t="n">
        <v>383.6509409</v>
      </c>
      <c r="E372" s="29" t="n">
        <v>30.4714443169426</v>
      </c>
    </row>
    <row r="373">
      <c r="A373" s="29" t="s">
        <v>149</v>
      </c>
      <c r="B373" s="29" t="s">
        <v>150</v>
      </c>
      <c r="C373" s="29" t="s">
        <v>18</v>
      </c>
      <c r="D373" s="29" t="n">
        <v>280.405676</v>
      </c>
      <c r="E373" s="29" t="n">
        <v>43.4178258502215</v>
      </c>
    </row>
    <row r="374">
      <c r="A374" s="29" t="s">
        <v>149</v>
      </c>
      <c r="B374" s="29" t="s">
        <v>150</v>
      </c>
      <c r="C374" s="29" t="s">
        <v>19</v>
      </c>
      <c r="D374" s="29" t="n">
        <v>25700.9433839</v>
      </c>
      <c r="E374" s="29" t="n">
        <v>3.23484302626133</v>
      </c>
    </row>
    <row r="375">
      <c r="A375" s="29" t="s">
        <v>151</v>
      </c>
      <c r="B375" s="29" t="s">
        <v>152</v>
      </c>
      <c r="C375" s="29" t="s">
        <v>16</v>
      </c>
      <c r="D375" s="29" t="n">
        <v>257.1384715</v>
      </c>
      <c r="E375" s="29" t="n">
        <v>42.4062260030769</v>
      </c>
    </row>
    <row r="376">
      <c r="A376" s="29" t="s">
        <v>151</v>
      </c>
      <c r="B376" s="29" t="s">
        <v>152</v>
      </c>
      <c r="C376" s="29" t="s">
        <v>18</v>
      </c>
      <c r="D376" s="29" t="n">
        <v>510.3386508</v>
      </c>
      <c r="E376" s="29" t="n">
        <v>38.1203903877367</v>
      </c>
    </row>
    <row r="377">
      <c r="A377" s="29" t="s">
        <v>151</v>
      </c>
      <c r="B377" s="29" t="s">
        <v>152</v>
      </c>
      <c r="C377" s="29" t="s">
        <v>19</v>
      </c>
      <c r="D377" s="29" t="n">
        <v>47955.5228838</v>
      </c>
      <c r="E377" s="29" t="n">
        <v>2.381224644058</v>
      </c>
    </row>
    <row r="378">
      <c r="A378" s="29" t="s">
        <v>153</v>
      </c>
      <c r="B378" s="29" t="s">
        <v>154</v>
      </c>
      <c r="C378" s="29" t="s">
        <v>16</v>
      </c>
      <c r="D378" s="29" t="n">
        <v>151.4315851</v>
      </c>
      <c r="E378" s="29" t="n">
        <v>55.2418471362248</v>
      </c>
    </row>
    <row r="379">
      <c r="A379" s="29" t="s">
        <v>153</v>
      </c>
      <c r="B379" s="29" t="s">
        <v>154</v>
      </c>
      <c r="C379" s="29" t="s">
        <v>17</v>
      </c>
      <c r="D379" s="29" t="n">
        <v>9.1715823</v>
      </c>
      <c r="E379" s="29" t="n">
        <v>100</v>
      </c>
    </row>
    <row r="380">
      <c r="A380" s="29" t="s">
        <v>153</v>
      </c>
      <c r="B380" s="29" t="s">
        <v>154</v>
      </c>
      <c r="C380" s="29" t="s">
        <v>18</v>
      </c>
      <c r="D380" s="29" t="n">
        <v>229.3013292</v>
      </c>
      <c r="E380" s="29" t="n">
        <v>34.5186988572052</v>
      </c>
    </row>
    <row r="381">
      <c r="A381" s="29" t="s">
        <v>153</v>
      </c>
      <c r="B381" s="29" t="s">
        <v>154</v>
      </c>
      <c r="C381" s="29" t="s">
        <v>19</v>
      </c>
      <c r="D381" s="29" t="n">
        <v>43717.0955061</v>
      </c>
      <c r="E381" s="29" t="n">
        <v>3.23841791721694</v>
      </c>
    </row>
    <row r="382">
      <c r="A382" s="29" t="s">
        <v>155</v>
      </c>
      <c r="B382" s="29" t="s">
        <v>156</v>
      </c>
      <c r="C382" s="29" t="s">
        <v>16</v>
      </c>
      <c r="D382" s="29" t="n">
        <v>298.0516633</v>
      </c>
      <c r="E382" s="29" t="n">
        <v>74.4436440145472</v>
      </c>
    </row>
    <row r="383">
      <c r="A383" s="29" t="s">
        <v>155</v>
      </c>
      <c r="B383" s="29" t="s">
        <v>156</v>
      </c>
      <c r="C383" s="29" t="s">
        <v>18</v>
      </c>
      <c r="D383" s="29" t="n">
        <v>300.6616625</v>
      </c>
      <c r="E383" s="29" t="n">
        <v>39.5170262829465</v>
      </c>
    </row>
    <row r="384">
      <c r="A384" s="29" t="s">
        <v>155</v>
      </c>
      <c r="B384" s="29" t="s">
        <v>156</v>
      </c>
      <c r="C384" s="29" t="s">
        <v>19</v>
      </c>
      <c r="D384" s="29" t="n">
        <v>55458.286672</v>
      </c>
      <c r="E384" s="29" t="n">
        <v>3.43624215947355</v>
      </c>
    </row>
    <row r="385">
      <c r="A385" s="29" t="s">
        <v>157</v>
      </c>
      <c r="B385" s="29" t="s">
        <v>158</v>
      </c>
      <c r="C385" s="29" t="s">
        <v>16</v>
      </c>
      <c r="D385" s="29" t="n">
        <v>305.9882842</v>
      </c>
      <c r="E385" s="29" t="n">
        <v>47.3719323254601</v>
      </c>
    </row>
    <row r="386">
      <c r="A386" s="29" t="s">
        <v>157</v>
      </c>
      <c r="B386" s="29" t="s">
        <v>158</v>
      </c>
      <c r="C386" s="29" t="s">
        <v>18</v>
      </c>
      <c r="D386" s="29" t="n">
        <v>601.744914</v>
      </c>
      <c r="E386" s="29" t="n">
        <v>45.9515871412465</v>
      </c>
    </row>
    <row r="387">
      <c r="A387" s="29" t="s">
        <v>157</v>
      </c>
      <c r="B387" s="29" t="s">
        <v>158</v>
      </c>
      <c r="C387" s="29" t="s">
        <v>19</v>
      </c>
      <c r="D387" s="29" t="n">
        <v>91610.2668003</v>
      </c>
      <c r="E387" s="29" t="n">
        <v>2.68265336059694</v>
      </c>
    </row>
    <row r="388">
      <c r="A388" s="29" t="s">
        <v>159</v>
      </c>
      <c r="B388" s="29" t="s">
        <v>160</v>
      </c>
      <c r="C388" s="29" t="s">
        <v>16</v>
      </c>
      <c r="D388" s="29" t="n">
        <v>91.9081167</v>
      </c>
      <c r="E388" s="29" t="n">
        <v>70.2943161937143</v>
      </c>
    </row>
    <row r="389">
      <c r="A389" s="29" t="s">
        <v>159</v>
      </c>
      <c r="B389" s="29" t="s">
        <v>160</v>
      </c>
      <c r="C389" s="29" t="s">
        <v>17</v>
      </c>
      <c r="D389" s="29" t="n">
        <v>40.8607764</v>
      </c>
      <c r="E389" s="29" t="n">
        <v>100</v>
      </c>
    </row>
    <row r="390">
      <c r="A390" s="29" t="s">
        <v>159</v>
      </c>
      <c r="B390" s="29" t="s">
        <v>160</v>
      </c>
      <c r="C390" s="29" t="s">
        <v>18</v>
      </c>
      <c r="D390" s="29" t="n">
        <v>932.5770361</v>
      </c>
      <c r="E390" s="29" t="n">
        <v>41.4187267973419</v>
      </c>
    </row>
    <row r="391">
      <c r="A391" s="29" t="s">
        <v>159</v>
      </c>
      <c r="B391" s="29" t="s">
        <v>160</v>
      </c>
      <c r="C391" s="29" t="s">
        <v>19</v>
      </c>
      <c r="D391" s="29" t="n">
        <v>101272.6540688</v>
      </c>
      <c r="E391" s="29" t="n">
        <v>2.70179486941004</v>
      </c>
    </row>
    <row r="392">
      <c r="A392" s="29" t="s">
        <v>161</v>
      </c>
      <c r="B392" s="29" t="s">
        <v>162</v>
      </c>
      <c r="C392" s="29" t="s">
        <v>16</v>
      </c>
      <c r="D392" s="29" t="n">
        <v>78.4051625</v>
      </c>
      <c r="E392" s="29" t="n">
        <v>57.9935006211684</v>
      </c>
    </row>
    <row r="393">
      <c r="A393" s="29" t="s">
        <v>161</v>
      </c>
      <c r="B393" s="29" t="s">
        <v>162</v>
      </c>
      <c r="C393" s="29" t="s">
        <v>18</v>
      </c>
      <c r="D393" s="29" t="n">
        <v>156.4993878</v>
      </c>
      <c r="E393" s="29" t="n">
        <v>50.9028867626101</v>
      </c>
    </row>
    <row r="394">
      <c r="A394" s="29" t="s">
        <v>161</v>
      </c>
      <c r="B394" s="29" t="s">
        <v>162</v>
      </c>
      <c r="C394" s="29" t="s">
        <v>19</v>
      </c>
      <c r="D394" s="29" t="n">
        <v>59154.0954479</v>
      </c>
      <c r="E394" s="29" t="n">
        <v>3.01686953306244</v>
      </c>
    </row>
    <row r="395">
      <c r="A395" s="29" t="s">
        <v>163</v>
      </c>
      <c r="B395" s="29" t="s">
        <v>164</v>
      </c>
      <c r="C395" s="29" t="s">
        <v>16</v>
      </c>
      <c r="D395" s="29" t="n">
        <v>436.31798</v>
      </c>
      <c r="E395" s="29" t="n">
        <v>39.6383921086955</v>
      </c>
    </row>
    <row r="396">
      <c r="A396" s="29" t="s">
        <v>163</v>
      </c>
      <c r="B396" s="29" t="s">
        <v>164</v>
      </c>
      <c r="C396" s="29" t="s">
        <v>18</v>
      </c>
      <c r="D396" s="29" t="n">
        <v>556.1689755</v>
      </c>
      <c r="E396" s="29" t="n">
        <v>36.7587122966249</v>
      </c>
    </row>
    <row r="397">
      <c r="A397" s="29" t="s">
        <v>163</v>
      </c>
      <c r="B397" s="29" t="s">
        <v>164</v>
      </c>
      <c r="C397" s="29" t="s">
        <v>19</v>
      </c>
      <c r="D397" s="29" t="n">
        <v>138497.5130509</v>
      </c>
      <c r="E397" s="29" t="n">
        <v>3.44098564435228</v>
      </c>
    </row>
    <row r="398">
      <c r="A398" s="29" t="s">
        <v>165</v>
      </c>
      <c r="B398" s="29" t="s">
        <v>166</v>
      </c>
      <c r="C398" s="29" t="s">
        <v>16</v>
      </c>
      <c r="D398" s="29" t="n">
        <v>618.3689918</v>
      </c>
      <c r="E398" s="29" t="n">
        <v>36.6353922914734</v>
      </c>
    </row>
    <row r="399">
      <c r="A399" s="29" t="s">
        <v>165</v>
      </c>
      <c r="B399" s="29" t="s">
        <v>166</v>
      </c>
      <c r="C399" s="29" t="s">
        <v>17</v>
      </c>
      <c r="D399" s="29" t="n">
        <v>18.1864997</v>
      </c>
      <c r="E399" s="29" t="n">
        <v>100</v>
      </c>
    </row>
    <row r="400">
      <c r="A400" s="29" t="s">
        <v>165</v>
      </c>
      <c r="B400" s="29" t="s">
        <v>166</v>
      </c>
      <c r="C400" s="29" t="s">
        <v>18</v>
      </c>
      <c r="D400" s="29" t="n">
        <v>578.208116</v>
      </c>
      <c r="E400" s="29" t="n">
        <v>36.9249689520157</v>
      </c>
    </row>
    <row r="401">
      <c r="A401" s="29" t="s">
        <v>165</v>
      </c>
      <c r="B401" s="29" t="s">
        <v>166</v>
      </c>
      <c r="C401" s="29" t="s">
        <v>19</v>
      </c>
      <c r="D401" s="29" t="n">
        <v>72465.236395</v>
      </c>
      <c r="E401" s="29" t="n">
        <v>2.25062720841285</v>
      </c>
    </row>
    <row r="402">
      <c r="A402" s="29" t="s">
        <v>167</v>
      </c>
      <c r="B402" s="29" t="s">
        <v>168</v>
      </c>
      <c r="C402" s="29" t="s">
        <v>16</v>
      </c>
      <c r="D402" s="29" t="n">
        <v>379.1547564</v>
      </c>
      <c r="E402" s="29" t="n">
        <v>48.050611970636</v>
      </c>
    </row>
    <row r="403">
      <c r="A403" s="29" t="s">
        <v>167</v>
      </c>
      <c r="B403" s="29" t="s">
        <v>168</v>
      </c>
      <c r="C403" s="29" t="s">
        <v>18</v>
      </c>
      <c r="D403" s="29" t="n">
        <v>452.0999822</v>
      </c>
      <c r="E403" s="29" t="n">
        <v>43.4673382029956</v>
      </c>
    </row>
    <row r="404">
      <c r="A404" s="29" t="s">
        <v>167</v>
      </c>
      <c r="B404" s="29" t="s">
        <v>168</v>
      </c>
      <c r="C404" s="29" t="s">
        <v>19</v>
      </c>
      <c r="D404" s="29" t="n">
        <v>78073.7452652</v>
      </c>
      <c r="E404" s="29" t="n">
        <v>2.81097283621745</v>
      </c>
    </row>
    <row r="405">
      <c r="A405" s="29" t="s">
        <v>169</v>
      </c>
      <c r="B405" s="29" t="s">
        <v>170</v>
      </c>
      <c r="C405" s="29" t="s">
        <v>16</v>
      </c>
      <c r="D405" s="29" t="n">
        <v>442.0482802</v>
      </c>
      <c r="E405" s="29" t="n">
        <v>33.7903795463169</v>
      </c>
    </row>
    <row r="406">
      <c r="A406" s="29" t="s">
        <v>169</v>
      </c>
      <c r="B406" s="29" t="s">
        <v>170</v>
      </c>
      <c r="C406" s="29" t="s">
        <v>18</v>
      </c>
      <c r="D406" s="29" t="n">
        <v>103.992689</v>
      </c>
      <c r="E406" s="29" t="n">
        <v>57.5696082944416</v>
      </c>
    </row>
    <row r="407">
      <c r="A407" s="29" t="s">
        <v>169</v>
      </c>
      <c r="B407" s="29" t="s">
        <v>170</v>
      </c>
      <c r="C407" s="29" t="s">
        <v>19</v>
      </c>
      <c r="D407" s="29" t="n">
        <v>88932.9590293</v>
      </c>
      <c r="E407" s="29" t="n">
        <v>2.52233592900013</v>
      </c>
    </row>
    <row r="408">
      <c r="A408" s="29" t="s">
        <v>171</v>
      </c>
      <c r="B408" s="29" t="s">
        <v>172</v>
      </c>
      <c r="C408" s="29" t="s">
        <v>16</v>
      </c>
      <c r="D408" s="29" t="n">
        <v>297.673534</v>
      </c>
      <c r="E408" s="29" t="n">
        <v>40.5143076154971</v>
      </c>
    </row>
    <row r="409">
      <c r="A409" s="29" t="s">
        <v>171</v>
      </c>
      <c r="B409" s="29" t="s">
        <v>172</v>
      </c>
      <c r="C409" s="29" t="s">
        <v>18</v>
      </c>
      <c r="D409" s="29" t="n">
        <v>238.38785</v>
      </c>
      <c r="E409" s="29" t="n">
        <v>41.2113050106819</v>
      </c>
    </row>
    <row r="410">
      <c r="A410" s="29" t="s">
        <v>171</v>
      </c>
      <c r="B410" s="29" t="s">
        <v>172</v>
      </c>
      <c r="C410" s="29" t="s">
        <v>19</v>
      </c>
      <c r="D410" s="29" t="n">
        <v>93038.9386202</v>
      </c>
      <c r="E410" s="29" t="n">
        <v>2.40163690788455</v>
      </c>
    </row>
    <row r="411">
      <c r="A411" s="29" t="s">
        <v>173</v>
      </c>
      <c r="B411" s="29" t="s">
        <v>174</v>
      </c>
      <c r="C411" s="29" t="s">
        <v>16</v>
      </c>
      <c r="D411" s="29" t="n">
        <v>305.8956674</v>
      </c>
      <c r="E411" s="29" t="n">
        <v>65.3878926884472</v>
      </c>
    </row>
    <row r="412">
      <c r="A412" s="29" t="s">
        <v>173</v>
      </c>
      <c r="B412" s="29" t="s">
        <v>174</v>
      </c>
      <c r="C412" s="29" t="s">
        <v>18</v>
      </c>
      <c r="D412" s="29" t="n">
        <v>637.6539904</v>
      </c>
      <c r="E412" s="29" t="n">
        <v>41.6850856107165</v>
      </c>
    </row>
    <row r="413">
      <c r="A413" s="29" t="s">
        <v>173</v>
      </c>
      <c r="B413" s="29" t="s">
        <v>174</v>
      </c>
      <c r="C413" s="29" t="s">
        <v>19</v>
      </c>
      <c r="D413" s="29" t="n">
        <v>139462.4503444</v>
      </c>
      <c r="E413" s="29" t="n">
        <v>2.66130906745053</v>
      </c>
    </row>
    <row r="414">
      <c r="A414" s="29" t="s">
        <v>175</v>
      </c>
      <c r="B414" s="29" t="s">
        <v>176</v>
      </c>
      <c r="C414" s="29" t="s">
        <v>16</v>
      </c>
      <c r="D414" s="29" t="n">
        <v>10.3748344</v>
      </c>
      <c r="E414" s="29" t="n">
        <v>100</v>
      </c>
    </row>
    <row r="415">
      <c r="A415" s="29" t="s">
        <v>175</v>
      </c>
      <c r="B415" s="29" t="s">
        <v>176</v>
      </c>
      <c r="C415" s="29" t="s">
        <v>18</v>
      </c>
      <c r="D415" s="29" t="n">
        <v>335.9366667</v>
      </c>
      <c r="E415" s="29" t="n">
        <v>52.0434035837539</v>
      </c>
    </row>
    <row r="416">
      <c r="A416" s="29" t="s">
        <v>175</v>
      </c>
      <c r="B416" s="29" t="s">
        <v>176</v>
      </c>
      <c r="C416" s="29" t="s">
        <v>19</v>
      </c>
      <c r="D416" s="29" t="n">
        <v>35930.6884963</v>
      </c>
      <c r="E416" s="29" t="n">
        <v>2.81867254701307</v>
      </c>
    </row>
    <row r="417">
      <c r="A417" s="29" t="s">
        <v>177</v>
      </c>
      <c r="B417" s="29" t="s">
        <v>178</v>
      </c>
      <c r="C417" s="29" t="s">
        <v>16</v>
      </c>
      <c r="D417" s="29" t="n">
        <v>1221.2000332</v>
      </c>
      <c r="E417" s="29" t="n">
        <v>35.2826217863128</v>
      </c>
    </row>
    <row r="418">
      <c r="A418" s="29" t="s">
        <v>177</v>
      </c>
      <c r="B418" s="29" t="s">
        <v>178</v>
      </c>
      <c r="C418" s="29" t="s">
        <v>18</v>
      </c>
      <c r="D418" s="29" t="n">
        <v>696.4545585</v>
      </c>
      <c r="E418" s="29" t="n">
        <v>59.8095634452199</v>
      </c>
    </row>
    <row r="419">
      <c r="A419" s="29" t="s">
        <v>177</v>
      </c>
      <c r="B419" s="29" t="s">
        <v>178</v>
      </c>
      <c r="C419" s="29" t="s">
        <v>19</v>
      </c>
      <c r="D419" s="29" t="n">
        <v>94238.3454116</v>
      </c>
      <c r="E419" s="29" t="n">
        <v>3.46851959932491</v>
      </c>
    </row>
    <row r="420">
      <c r="A420" s="29" t="s">
        <v>179</v>
      </c>
      <c r="B420" s="29" t="s">
        <v>180</v>
      </c>
      <c r="C420" s="29" t="s">
        <v>16</v>
      </c>
      <c r="D420" s="29" t="n">
        <v>261.460203</v>
      </c>
      <c r="E420" s="29" t="n">
        <v>42.6451137854113</v>
      </c>
    </row>
    <row r="421">
      <c r="A421" s="29" t="s">
        <v>179</v>
      </c>
      <c r="B421" s="29" t="s">
        <v>180</v>
      </c>
      <c r="C421" s="29" t="s">
        <v>18</v>
      </c>
      <c r="D421" s="29" t="n">
        <v>418.7302126</v>
      </c>
      <c r="E421" s="29" t="n">
        <v>53.3262852676365</v>
      </c>
    </row>
    <row r="422">
      <c r="A422" s="29" t="s">
        <v>179</v>
      </c>
      <c r="B422" s="29" t="s">
        <v>180</v>
      </c>
      <c r="C422" s="29" t="s">
        <v>19</v>
      </c>
      <c r="D422" s="29" t="n">
        <v>77053.8095811</v>
      </c>
      <c r="E422" s="29" t="n">
        <v>3.10147521375753</v>
      </c>
    </row>
    <row r="423">
      <c r="A423" s="29" t="s">
        <v>181</v>
      </c>
      <c r="B423" s="29" t="s">
        <v>182</v>
      </c>
      <c r="C423" s="29" t="s">
        <v>16</v>
      </c>
      <c r="D423" s="29" t="n">
        <v>324.14527</v>
      </c>
      <c r="E423" s="29" t="n">
        <v>36.8722999427411</v>
      </c>
    </row>
    <row r="424">
      <c r="A424" s="29" t="s">
        <v>181</v>
      </c>
      <c r="B424" s="29" t="s">
        <v>182</v>
      </c>
      <c r="C424" s="29" t="s">
        <v>18</v>
      </c>
      <c r="D424" s="29" t="n">
        <v>368.0471476</v>
      </c>
      <c r="E424" s="29" t="n">
        <v>30.8893545345278</v>
      </c>
    </row>
    <row r="425">
      <c r="A425" s="29" t="s">
        <v>181</v>
      </c>
      <c r="B425" s="29" t="s">
        <v>182</v>
      </c>
      <c r="C425" s="29" t="s">
        <v>19</v>
      </c>
      <c r="D425" s="29" t="n">
        <v>18936.8075899</v>
      </c>
      <c r="E425" s="29" t="n">
        <v>3.57353321844139</v>
      </c>
    </row>
    <row r="426">
      <c r="A426" s="29" t="s">
        <v>183</v>
      </c>
      <c r="B426" s="29" t="s">
        <v>184</v>
      </c>
      <c r="C426" s="29" t="s">
        <v>16</v>
      </c>
      <c r="D426" s="29" t="n">
        <v>189.8672442</v>
      </c>
      <c r="E426" s="29" t="n">
        <v>43.5463267252315</v>
      </c>
    </row>
    <row r="427">
      <c r="A427" s="29" t="s">
        <v>183</v>
      </c>
      <c r="B427" s="29" t="s">
        <v>184</v>
      </c>
      <c r="C427" s="29" t="s">
        <v>18</v>
      </c>
      <c r="D427" s="29" t="n">
        <v>47.4949427</v>
      </c>
      <c r="E427" s="29" t="n">
        <v>57.4392367136427</v>
      </c>
    </row>
    <row r="428">
      <c r="A428" s="29" t="s">
        <v>183</v>
      </c>
      <c r="B428" s="29" t="s">
        <v>184</v>
      </c>
      <c r="C428" s="29" t="s">
        <v>19</v>
      </c>
      <c r="D428" s="29" t="n">
        <v>47205.6378106</v>
      </c>
      <c r="E428" s="29" t="n">
        <v>2.74909618256192</v>
      </c>
    </row>
    <row r="429">
      <c r="A429" s="29" t="s">
        <v>185</v>
      </c>
      <c r="B429" s="29" t="s">
        <v>186</v>
      </c>
      <c r="C429" s="29" t="s">
        <v>16</v>
      </c>
      <c r="D429" s="29" t="n">
        <v>2885.0378033</v>
      </c>
      <c r="E429" s="29" t="n">
        <v>27.0260487060676</v>
      </c>
    </row>
    <row r="430">
      <c r="A430" s="29" t="s">
        <v>185</v>
      </c>
      <c r="B430" s="29" t="s">
        <v>186</v>
      </c>
      <c r="C430" s="29" t="s">
        <v>17</v>
      </c>
      <c r="D430" s="29" t="n">
        <v>61.6177231</v>
      </c>
      <c r="E430" s="29" t="n">
        <v>99.9999999999999</v>
      </c>
    </row>
    <row r="431">
      <c r="A431" s="29" t="s">
        <v>185</v>
      </c>
      <c r="B431" s="29" t="s">
        <v>186</v>
      </c>
      <c r="C431" s="29" t="s">
        <v>18</v>
      </c>
      <c r="D431" s="29" t="n">
        <v>1470.4138469</v>
      </c>
      <c r="E431" s="29" t="n">
        <v>42.8930415878343</v>
      </c>
    </row>
    <row r="432">
      <c r="A432" s="29" t="s">
        <v>185</v>
      </c>
      <c r="B432" s="29" t="s">
        <v>186</v>
      </c>
      <c r="C432" s="29" t="s">
        <v>19</v>
      </c>
      <c r="D432" s="29" t="n">
        <v>116434.9306444</v>
      </c>
      <c r="E432" s="29" t="n">
        <v>3.50861760030697</v>
      </c>
    </row>
    <row r="433">
      <c r="A433" s="29" t="s">
        <v>187</v>
      </c>
      <c r="B433" s="29" t="s">
        <v>188</v>
      </c>
      <c r="C433" s="29" t="s">
        <v>16</v>
      </c>
      <c r="D433" s="29" t="n">
        <v>468.9389129</v>
      </c>
      <c r="E433" s="29" t="n">
        <v>28.1979714460978</v>
      </c>
    </row>
    <row r="434">
      <c r="A434" s="29" t="s">
        <v>187</v>
      </c>
      <c r="B434" s="29" t="s">
        <v>188</v>
      </c>
      <c r="C434" s="29" t="s">
        <v>18</v>
      </c>
      <c r="D434" s="29" t="n">
        <v>778.0341703</v>
      </c>
      <c r="E434" s="29" t="n">
        <v>40.4565604434482</v>
      </c>
    </row>
    <row r="435">
      <c r="A435" s="29" t="s">
        <v>187</v>
      </c>
      <c r="B435" s="29" t="s">
        <v>188</v>
      </c>
      <c r="C435" s="29" t="s">
        <v>19</v>
      </c>
      <c r="D435" s="29" t="n">
        <v>74147.0269175</v>
      </c>
      <c r="E435" s="29" t="n">
        <v>3.32901331588598</v>
      </c>
    </row>
    <row r="436">
      <c r="A436" s="29" t="s">
        <v>189</v>
      </c>
      <c r="B436" s="29" t="s">
        <v>190</v>
      </c>
      <c r="C436" s="29" t="s">
        <v>16</v>
      </c>
      <c r="D436" s="29" t="n">
        <v>1126.222486</v>
      </c>
      <c r="E436" s="29" t="n">
        <v>43.054387590189</v>
      </c>
    </row>
    <row r="437">
      <c r="A437" s="29" t="s">
        <v>189</v>
      </c>
      <c r="B437" s="29" t="s">
        <v>190</v>
      </c>
      <c r="C437" s="29" t="s">
        <v>18</v>
      </c>
      <c r="D437" s="29" t="n">
        <v>1359.0340289</v>
      </c>
      <c r="E437" s="29" t="n">
        <v>42.1790205720986</v>
      </c>
    </row>
    <row r="438">
      <c r="A438" s="29" t="s">
        <v>189</v>
      </c>
      <c r="B438" s="29" t="s">
        <v>190</v>
      </c>
      <c r="C438" s="29" t="s">
        <v>19</v>
      </c>
      <c r="D438" s="29" t="n">
        <v>128844.7434834</v>
      </c>
      <c r="E438" s="29" t="n">
        <v>2.77502334121311</v>
      </c>
    </row>
    <row r="439">
      <c r="A439" s="29" t="s">
        <v>191</v>
      </c>
      <c r="B439" s="29" t="s">
        <v>192</v>
      </c>
      <c r="C439" s="29" t="s">
        <v>16</v>
      </c>
      <c r="D439" s="29" t="n">
        <v>487.0290423</v>
      </c>
      <c r="E439" s="29" t="n">
        <v>55.0503036728662</v>
      </c>
    </row>
    <row r="440">
      <c r="A440" s="29" t="s">
        <v>191</v>
      </c>
      <c r="B440" s="29" t="s">
        <v>192</v>
      </c>
      <c r="C440" s="29" t="s">
        <v>18</v>
      </c>
      <c r="D440" s="29" t="n">
        <v>818.6257334</v>
      </c>
      <c r="E440" s="29" t="n">
        <v>45.0670926963946</v>
      </c>
    </row>
    <row r="441">
      <c r="A441" s="29" t="s">
        <v>191</v>
      </c>
      <c r="B441" s="29" t="s">
        <v>192</v>
      </c>
      <c r="C441" s="29" t="s">
        <v>19</v>
      </c>
      <c r="D441" s="29" t="n">
        <v>97484.345224</v>
      </c>
      <c r="E441" s="29" t="n">
        <v>2.79419955978847</v>
      </c>
    </row>
    <row r="442">
      <c r="A442" s="29" t="s">
        <v>193</v>
      </c>
      <c r="B442" s="29" t="s">
        <v>194</v>
      </c>
      <c r="C442" s="29" t="s">
        <v>16</v>
      </c>
      <c r="D442" s="29" t="n">
        <v>389.2381268</v>
      </c>
      <c r="E442" s="29" t="n">
        <v>58.0827272499039</v>
      </c>
    </row>
    <row r="443">
      <c r="A443" s="29" t="s">
        <v>193</v>
      </c>
      <c r="B443" s="29" t="s">
        <v>194</v>
      </c>
      <c r="C443" s="29" t="s">
        <v>18</v>
      </c>
      <c r="D443" s="29" t="n">
        <v>215.8650986</v>
      </c>
      <c r="E443" s="29" t="n">
        <v>75.3728271902033</v>
      </c>
    </row>
    <row r="444">
      <c r="A444" s="29" t="s">
        <v>193</v>
      </c>
      <c r="B444" s="29" t="s">
        <v>194</v>
      </c>
      <c r="C444" s="29" t="s">
        <v>19</v>
      </c>
      <c r="D444" s="29" t="n">
        <v>40485.8967804</v>
      </c>
      <c r="E444" s="29" t="n">
        <v>2.92244149147677</v>
      </c>
    </row>
    <row r="445">
      <c r="A445" s="29" t="s">
        <v>195</v>
      </c>
      <c r="B445" s="29" t="s">
        <v>196</v>
      </c>
      <c r="C445" s="29" t="s">
        <v>16</v>
      </c>
      <c r="D445" s="29" t="n">
        <v>142.377709</v>
      </c>
      <c r="E445" s="29" t="n">
        <v>43.7333249959458</v>
      </c>
    </row>
    <row r="446">
      <c r="A446" s="29" t="s">
        <v>195</v>
      </c>
      <c r="B446" s="29" t="s">
        <v>196</v>
      </c>
      <c r="C446" s="29" t="s">
        <v>18</v>
      </c>
      <c r="D446" s="29" t="n">
        <v>630.9670963</v>
      </c>
      <c r="E446" s="29" t="n">
        <v>28.3088159977668</v>
      </c>
    </row>
    <row r="447">
      <c r="A447" s="29" t="s">
        <v>195</v>
      </c>
      <c r="B447" s="29" t="s">
        <v>196</v>
      </c>
      <c r="C447" s="29" t="s">
        <v>19</v>
      </c>
      <c r="D447" s="29" t="n">
        <v>82501.6551923</v>
      </c>
      <c r="E447" s="29" t="n">
        <v>2.90499639295721</v>
      </c>
    </row>
    <row r="448">
      <c r="A448" s="29" t="s">
        <v>197</v>
      </c>
      <c r="B448" s="29" t="s">
        <v>198</v>
      </c>
      <c r="C448" s="29" t="s">
        <v>16</v>
      </c>
      <c r="D448" s="29" t="n">
        <v>1063.2907561</v>
      </c>
      <c r="E448" s="29" t="n">
        <v>29.9578233409308</v>
      </c>
    </row>
    <row r="449">
      <c r="A449" s="29" t="s">
        <v>197</v>
      </c>
      <c r="B449" s="29" t="s">
        <v>198</v>
      </c>
      <c r="C449" s="29" t="s">
        <v>18</v>
      </c>
      <c r="D449" s="29" t="n">
        <v>268.6127836</v>
      </c>
      <c r="E449" s="29" t="n">
        <v>37.0187799145797</v>
      </c>
    </row>
    <row r="450">
      <c r="A450" s="29" t="s">
        <v>197</v>
      </c>
      <c r="B450" s="29" t="s">
        <v>198</v>
      </c>
      <c r="C450" s="29" t="s">
        <v>19</v>
      </c>
      <c r="D450" s="29" t="n">
        <v>69974.0964566</v>
      </c>
      <c r="E450" s="29" t="n">
        <v>3.69050070311871</v>
      </c>
    </row>
    <row r="451">
      <c r="A451" s="29" t="s">
        <v>199</v>
      </c>
      <c r="B451" s="29" t="s">
        <v>200</v>
      </c>
      <c r="C451" s="29" t="s">
        <v>16</v>
      </c>
      <c r="D451" s="29" t="n">
        <v>19037.24653</v>
      </c>
      <c r="E451" s="29" t="n">
        <v>17.0292623824371</v>
      </c>
    </row>
    <row r="452">
      <c r="A452" s="29" t="s">
        <v>199</v>
      </c>
      <c r="B452" s="29" t="s">
        <v>200</v>
      </c>
      <c r="C452" s="29" t="s">
        <v>17</v>
      </c>
      <c r="D452" s="29" t="n">
        <v>74.5199264</v>
      </c>
      <c r="E452" s="29" t="n">
        <v>100</v>
      </c>
    </row>
    <row r="453">
      <c r="A453" s="29" t="s">
        <v>199</v>
      </c>
      <c r="B453" s="29" t="s">
        <v>200</v>
      </c>
      <c r="C453" s="29" t="s">
        <v>18</v>
      </c>
      <c r="D453" s="29" t="n">
        <v>959.1384792</v>
      </c>
      <c r="E453" s="29" t="n">
        <v>52.6845160377594</v>
      </c>
    </row>
    <row r="454">
      <c r="A454" s="29" t="s">
        <v>199</v>
      </c>
      <c r="B454" s="29" t="s">
        <v>200</v>
      </c>
      <c r="C454" s="29" t="s">
        <v>19</v>
      </c>
      <c r="D454" s="29" t="n">
        <v>141760.0950772</v>
      </c>
      <c r="E454" s="29" t="n">
        <v>4.46285066858863</v>
      </c>
    </row>
    <row r="455">
      <c r="A455" s="29" t="s">
        <v>201</v>
      </c>
      <c r="B455" s="29" t="s">
        <v>202</v>
      </c>
      <c r="C455" s="29" t="s">
        <v>16</v>
      </c>
      <c r="D455" s="29" t="n">
        <v>2553.9362065</v>
      </c>
      <c r="E455" s="29" t="n">
        <v>25.8244375802725</v>
      </c>
    </row>
    <row r="456">
      <c r="A456" s="29" t="s">
        <v>201</v>
      </c>
      <c r="B456" s="29" t="s">
        <v>202</v>
      </c>
      <c r="C456" s="29" t="s">
        <v>18</v>
      </c>
      <c r="D456" s="29" t="n">
        <v>1965.0709961</v>
      </c>
      <c r="E456" s="29" t="n">
        <v>29.9306879146548</v>
      </c>
    </row>
    <row r="457">
      <c r="A457" s="29" t="s">
        <v>201</v>
      </c>
      <c r="B457" s="29" t="s">
        <v>202</v>
      </c>
      <c r="C457" s="29" t="s">
        <v>19</v>
      </c>
      <c r="D457" s="29" t="n">
        <v>160000.9927994</v>
      </c>
      <c r="E457" s="29" t="n">
        <v>3.02330123825149</v>
      </c>
    </row>
    <row r="458">
      <c r="A458" s="29" t="s">
        <v>203</v>
      </c>
      <c r="B458" s="29" t="s">
        <v>204</v>
      </c>
      <c r="C458" s="29" t="s">
        <v>16</v>
      </c>
      <c r="D458" s="29" t="n">
        <v>758.2782933</v>
      </c>
      <c r="E458" s="29" t="n">
        <v>41.8216963306566</v>
      </c>
    </row>
    <row r="459">
      <c r="A459" s="29" t="s">
        <v>203</v>
      </c>
      <c r="B459" s="29" t="s">
        <v>204</v>
      </c>
      <c r="C459" s="29" t="s">
        <v>18</v>
      </c>
      <c r="D459" s="29" t="n">
        <v>2408.2805211</v>
      </c>
      <c r="E459" s="29" t="n">
        <v>29.8481602438255</v>
      </c>
    </row>
    <row r="460">
      <c r="A460" s="29" t="s">
        <v>203</v>
      </c>
      <c r="B460" s="29" t="s">
        <v>204</v>
      </c>
      <c r="C460" s="29" t="s">
        <v>19</v>
      </c>
      <c r="D460" s="29" t="n">
        <v>98160.4411863</v>
      </c>
      <c r="E460" s="29" t="n">
        <v>3.23425285302275</v>
      </c>
    </row>
    <row r="461">
      <c r="A461" s="29" t="s">
        <v>205</v>
      </c>
      <c r="B461" s="29" t="s">
        <v>206</v>
      </c>
      <c r="C461" s="29" t="s">
        <v>16</v>
      </c>
      <c r="D461" s="29" t="n">
        <v>308.8322542</v>
      </c>
      <c r="E461" s="29" t="n">
        <v>100</v>
      </c>
    </row>
    <row r="462">
      <c r="A462" s="29" t="s">
        <v>205</v>
      </c>
      <c r="B462" s="29" t="s">
        <v>206</v>
      </c>
      <c r="C462" s="29" t="s">
        <v>18</v>
      </c>
      <c r="D462" s="29" t="n">
        <v>802.8999568</v>
      </c>
      <c r="E462" s="29" t="n">
        <v>81.8755009556161</v>
      </c>
    </row>
    <row r="463">
      <c r="A463" s="29" t="s">
        <v>205</v>
      </c>
      <c r="B463" s="29" t="s">
        <v>206</v>
      </c>
      <c r="C463" s="29" t="s">
        <v>19</v>
      </c>
      <c r="D463" s="29" t="n">
        <v>295990.2677851</v>
      </c>
      <c r="E463" s="29" t="n">
        <v>2.56993607896074</v>
      </c>
    </row>
    <row r="464">
      <c r="A464" s="29" t="s">
        <v>207</v>
      </c>
      <c r="B464" s="29" t="s">
        <v>208</v>
      </c>
      <c r="C464" s="29" t="s">
        <v>16</v>
      </c>
      <c r="D464" s="29" t="n">
        <v>324.4911513</v>
      </c>
      <c r="E464" s="29" t="n">
        <v>35.4183204353832</v>
      </c>
    </row>
    <row r="465">
      <c r="A465" s="29" t="s">
        <v>207</v>
      </c>
      <c r="B465" s="29" t="s">
        <v>208</v>
      </c>
      <c r="C465" s="29" t="s">
        <v>18</v>
      </c>
      <c r="D465" s="29" t="n">
        <v>127.4759401</v>
      </c>
      <c r="E465" s="29" t="n">
        <v>59.8798747767115</v>
      </c>
    </row>
    <row r="466">
      <c r="A466" s="29" t="s">
        <v>207</v>
      </c>
      <c r="B466" s="29" t="s">
        <v>208</v>
      </c>
      <c r="C466" s="29" t="s">
        <v>19</v>
      </c>
      <c r="D466" s="29" t="n">
        <v>83118.0329017</v>
      </c>
      <c r="E466" s="29" t="n">
        <v>2.44861074205017</v>
      </c>
    </row>
    <row r="467">
      <c r="A467" s="29" t="s">
        <v>209</v>
      </c>
      <c r="B467" s="29" t="s">
        <v>210</v>
      </c>
      <c r="C467" s="29" t="s">
        <v>16</v>
      </c>
      <c r="D467" s="29" t="n">
        <v>239.433721</v>
      </c>
      <c r="E467" s="29" t="n">
        <v>77.9162920345108</v>
      </c>
    </row>
    <row r="468">
      <c r="A468" s="29" t="s">
        <v>209</v>
      </c>
      <c r="B468" s="29" t="s">
        <v>210</v>
      </c>
      <c r="C468" s="29" t="s">
        <v>18</v>
      </c>
      <c r="D468" s="29" t="n">
        <v>308.200363</v>
      </c>
      <c r="E468" s="29" t="n">
        <v>52.0921069800827</v>
      </c>
    </row>
    <row r="469">
      <c r="A469" s="29" t="s">
        <v>209</v>
      </c>
      <c r="B469" s="29" t="s">
        <v>210</v>
      </c>
      <c r="C469" s="29" t="s">
        <v>19</v>
      </c>
      <c r="D469" s="29" t="n">
        <v>166958.3659171</v>
      </c>
      <c r="E469" s="29" t="n">
        <v>3.43417138395622</v>
      </c>
    </row>
    <row r="470">
      <c r="A470" s="29" t="s">
        <v>211</v>
      </c>
      <c r="B470" s="29" t="s">
        <v>212</v>
      </c>
      <c r="C470" s="29" t="s">
        <v>16</v>
      </c>
      <c r="D470" s="29" t="n">
        <v>53.5000478</v>
      </c>
      <c r="E470" s="29" t="n">
        <v>99.9999999999997</v>
      </c>
    </row>
    <row r="471">
      <c r="A471" s="29" t="s">
        <v>211</v>
      </c>
      <c r="B471" s="29" t="s">
        <v>212</v>
      </c>
      <c r="C471" s="29" t="s">
        <v>18</v>
      </c>
      <c r="D471" s="29" t="n">
        <v>512.7266868</v>
      </c>
      <c r="E471" s="29" t="n">
        <v>70.0715640181417</v>
      </c>
    </row>
    <row r="472">
      <c r="A472" s="29" t="s">
        <v>211</v>
      </c>
      <c r="B472" s="29" t="s">
        <v>212</v>
      </c>
      <c r="C472" s="29" t="s">
        <v>19</v>
      </c>
      <c r="D472" s="29" t="n">
        <v>141056.7732678</v>
      </c>
      <c r="E472" s="29" t="n">
        <v>2.91668116583315</v>
      </c>
    </row>
    <row r="473">
      <c r="A473" s="29" t="s">
        <v>213</v>
      </c>
      <c r="B473" s="29" t="s">
        <v>214</v>
      </c>
      <c r="C473" s="29" t="s">
        <v>16</v>
      </c>
      <c r="D473" s="29" t="n">
        <v>262.2480006</v>
      </c>
      <c r="E473" s="29" t="n">
        <v>80.6123324345715</v>
      </c>
    </row>
    <row r="474">
      <c r="A474" s="29" t="s">
        <v>213</v>
      </c>
      <c r="B474" s="29" t="s">
        <v>214</v>
      </c>
      <c r="C474" s="29" t="s">
        <v>18</v>
      </c>
      <c r="D474" s="29" t="n">
        <v>986.736224</v>
      </c>
      <c r="E474" s="29" t="n">
        <v>31.7628302756708</v>
      </c>
    </row>
    <row r="475">
      <c r="A475" s="29" t="s">
        <v>213</v>
      </c>
      <c r="B475" s="29" t="s">
        <v>214</v>
      </c>
      <c r="C475" s="29" t="s">
        <v>19</v>
      </c>
      <c r="D475" s="29" t="n">
        <v>135840.0157782</v>
      </c>
      <c r="E475" s="29" t="n">
        <v>2.70937917599453</v>
      </c>
    </row>
    <row r="476">
      <c r="A476" s="29" t="s">
        <v>215</v>
      </c>
      <c r="B476" s="29" t="s">
        <v>216</v>
      </c>
      <c r="C476" s="29" t="s">
        <v>16</v>
      </c>
      <c r="D476" s="29" t="n">
        <v>199.8295942</v>
      </c>
      <c r="E476" s="29" t="n">
        <v>38.8156223015559</v>
      </c>
    </row>
    <row r="477">
      <c r="A477" s="29" t="s">
        <v>215</v>
      </c>
      <c r="B477" s="29" t="s">
        <v>216</v>
      </c>
      <c r="C477" s="29" t="s">
        <v>18</v>
      </c>
      <c r="D477" s="29" t="n">
        <v>419.8836753</v>
      </c>
      <c r="E477" s="29" t="n">
        <v>60.8345322931817</v>
      </c>
    </row>
    <row r="478">
      <c r="A478" s="29" t="s">
        <v>215</v>
      </c>
      <c r="B478" s="29" t="s">
        <v>216</v>
      </c>
      <c r="C478" s="29" t="s">
        <v>19</v>
      </c>
      <c r="D478" s="29" t="n">
        <v>33980.2867306</v>
      </c>
      <c r="E478" s="29" t="n">
        <v>3.52945593178366</v>
      </c>
    </row>
    <row r="479">
      <c r="A479" s="29" t="s">
        <v>217</v>
      </c>
      <c r="B479" s="29" t="s">
        <v>218</v>
      </c>
      <c r="C479" s="29" t="s">
        <v>16</v>
      </c>
      <c r="D479" s="29" t="n">
        <v>540.8087696</v>
      </c>
      <c r="E479" s="29" t="n">
        <v>56.2716769569221</v>
      </c>
    </row>
    <row r="480">
      <c r="A480" s="29" t="s">
        <v>217</v>
      </c>
      <c r="B480" s="29" t="s">
        <v>218</v>
      </c>
      <c r="C480" s="29" t="s">
        <v>18</v>
      </c>
      <c r="D480" s="29" t="n">
        <v>298.9863462</v>
      </c>
      <c r="E480" s="29" t="n">
        <v>63.957403986988</v>
      </c>
    </row>
    <row r="481">
      <c r="A481" s="29" t="s">
        <v>217</v>
      </c>
      <c r="B481" s="29" t="s">
        <v>218</v>
      </c>
      <c r="C481" s="29" t="s">
        <v>19</v>
      </c>
      <c r="D481" s="29" t="n">
        <v>62652.2048833</v>
      </c>
      <c r="E481" s="29" t="n">
        <v>3.31248568471267</v>
      </c>
    </row>
    <row r="482">
      <c r="A482" s="29" t="s">
        <v>219</v>
      </c>
      <c r="B482" s="29" t="s">
        <v>220</v>
      </c>
      <c r="C482" s="29" t="s">
        <v>16</v>
      </c>
      <c r="D482" s="29" t="n">
        <v>85.2342046</v>
      </c>
      <c r="E482" s="29" t="n">
        <v>39.630451658653</v>
      </c>
    </row>
    <row r="483">
      <c r="A483" s="29" t="s">
        <v>219</v>
      </c>
      <c r="B483" s="29" t="s">
        <v>220</v>
      </c>
      <c r="C483" s="29" t="s">
        <v>18</v>
      </c>
      <c r="D483" s="29" t="n">
        <v>372.2678092</v>
      </c>
      <c r="E483" s="29" t="n">
        <v>31.0795227786586</v>
      </c>
    </row>
    <row r="484">
      <c r="A484" s="29" t="s">
        <v>219</v>
      </c>
      <c r="B484" s="29" t="s">
        <v>220</v>
      </c>
      <c r="C484" s="29" t="s">
        <v>19</v>
      </c>
      <c r="D484" s="29" t="n">
        <v>29430.4979812</v>
      </c>
      <c r="E484" s="29" t="n">
        <v>2.26408176799057</v>
      </c>
    </row>
    <row r="485">
      <c r="A485" s="29" t="s">
        <v>221</v>
      </c>
      <c r="B485" s="29" t="s">
        <v>222</v>
      </c>
      <c r="C485" s="29" t="s">
        <v>16</v>
      </c>
      <c r="D485" s="29" t="n">
        <v>681.1348235</v>
      </c>
      <c r="E485" s="29" t="n">
        <v>54.9164079142966</v>
      </c>
    </row>
    <row r="486">
      <c r="A486" s="29" t="s">
        <v>221</v>
      </c>
      <c r="B486" s="29" t="s">
        <v>222</v>
      </c>
      <c r="C486" s="29" t="s">
        <v>18</v>
      </c>
      <c r="D486" s="29" t="n">
        <v>655.6791196</v>
      </c>
      <c r="E486" s="29" t="n">
        <v>32.3044962564902</v>
      </c>
    </row>
    <row r="487">
      <c r="A487" s="29" t="s">
        <v>221</v>
      </c>
      <c r="B487" s="29" t="s">
        <v>222</v>
      </c>
      <c r="C487" s="29" t="s">
        <v>19</v>
      </c>
      <c r="D487" s="29" t="n">
        <v>130079.1860602</v>
      </c>
      <c r="E487" s="29" t="n">
        <v>2.26386991680452</v>
      </c>
    </row>
    <row r="488">
      <c r="A488" s="29" t="s">
        <v>223</v>
      </c>
      <c r="B488" s="29" t="s">
        <v>224</v>
      </c>
      <c r="C488" s="29" t="s">
        <v>16</v>
      </c>
      <c r="D488" s="29" t="n">
        <v>79.6448089</v>
      </c>
      <c r="E488" s="29" t="n">
        <v>58.3165479745219</v>
      </c>
    </row>
    <row r="489">
      <c r="A489" s="29" t="s">
        <v>223</v>
      </c>
      <c r="B489" s="29" t="s">
        <v>224</v>
      </c>
      <c r="C489" s="29" t="s">
        <v>18</v>
      </c>
      <c r="D489" s="29" t="n">
        <v>545.8459557</v>
      </c>
      <c r="E489" s="29" t="n">
        <v>35.5991337244859</v>
      </c>
    </row>
    <row r="490">
      <c r="A490" s="29" t="s">
        <v>223</v>
      </c>
      <c r="B490" s="29" t="s">
        <v>224</v>
      </c>
      <c r="C490" s="29" t="s">
        <v>19</v>
      </c>
      <c r="D490" s="29" t="n">
        <v>55837.5092355</v>
      </c>
      <c r="E490" s="29" t="n">
        <v>2.58151911826619</v>
      </c>
    </row>
    <row r="491">
      <c r="A491" s="29" t="s">
        <v>225</v>
      </c>
      <c r="B491" s="29" t="s">
        <v>226</v>
      </c>
      <c r="C491" s="29" t="s">
        <v>16</v>
      </c>
      <c r="D491" s="29" t="n">
        <v>144.6160281</v>
      </c>
      <c r="E491" s="29" t="n">
        <v>46.3007214556033</v>
      </c>
    </row>
    <row r="492">
      <c r="A492" s="29" t="s">
        <v>225</v>
      </c>
      <c r="B492" s="29" t="s">
        <v>226</v>
      </c>
      <c r="C492" s="29" t="s">
        <v>18</v>
      </c>
      <c r="D492" s="29" t="n">
        <v>897.8394671</v>
      </c>
      <c r="E492" s="29" t="n">
        <v>28.7833939424508</v>
      </c>
    </row>
    <row r="493">
      <c r="A493" s="29" t="s">
        <v>225</v>
      </c>
      <c r="B493" s="29" t="s">
        <v>226</v>
      </c>
      <c r="C493" s="29" t="s">
        <v>19</v>
      </c>
      <c r="D493" s="29" t="n">
        <v>61489.5445069</v>
      </c>
      <c r="E493" s="29" t="n">
        <v>3.42247171337539</v>
      </c>
    </row>
    <row r="494">
      <c r="A494" s="29" t="s">
        <v>227</v>
      </c>
      <c r="B494" s="29" t="s">
        <v>228</v>
      </c>
      <c r="C494" s="29" t="s">
        <v>16</v>
      </c>
      <c r="D494" s="29" t="n">
        <v>297.1910751</v>
      </c>
      <c r="E494" s="29" t="n">
        <v>45.1612197179734</v>
      </c>
    </row>
    <row r="495">
      <c r="A495" s="29" t="s">
        <v>227</v>
      </c>
      <c r="B495" s="29" t="s">
        <v>228</v>
      </c>
      <c r="C495" s="29" t="s">
        <v>18</v>
      </c>
      <c r="D495" s="29" t="n">
        <v>3129.1043893</v>
      </c>
      <c r="E495" s="29" t="n">
        <v>21.3629408764236</v>
      </c>
    </row>
    <row r="496">
      <c r="A496" s="29" t="s">
        <v>227</v>
      </c>
      <c r="B496" s="29" t="s">
        <v>228</v>
      </c>
      <c r="C496" s="29" t="s">
        <v>19</v>
      </c>
      <c r="D496" s="29" t="n">
        <v>135231.7045376</v>
      </c>
      <c r="E496" s="29" t="n">
        <v>2.73150130181167</v>
      </c>
    </row>
    <row r="497">
      <c r="A497" s="29" t="s">
        <v>229</v>
      </c>
      <c r="B497" s="29" t="s">
        <v>230</v>
      </c>
      <c r="C497" s="29" t="s">
        <v>16</v>
      </c>
      <c r="D497" s="29" t="n">
        <v>67.977673</v>
      </c>
      <c r="E497" s="29" t="n">
        <v>66.3191449770448</v>
      </c>
    </row>
    <row r="498">
      <c r="A498" s="29" t="s">
        <v>229</v>
      </c>
      <c r="B498" s="29" t="s">
        <v>230</v>
      </c>
      <c r="C498" s="29" t="s">
        <v>18</v>
      </c>
      <c r="D498" s="29" t="n">
        <v>652.3913453</v>
      </c>
      <c r="E498" s="29" t="n">
        <v>43.0866649348742</v>
      </c>
    </row>
    <row r="499">
      <c r="A499" s="29" t="s">
        <v>229</v>
      </c>
      <c r="B499" s="29" t="s">
        <v>230</v>
      </c>
      <c r="C499" s="29" t="s">
        <v>19</v>
      </c>
      <c r="D499" s="29" t="n">
        <v>30584.6309854</v>
      </c>
      <c r="E499" s="29" t="n">
        <v>2.26500521853473</v>
      </c>
    </row>
    <row r="500">
      <c r="A500" s="29" t="s">
        <v>231</v>
      </c>
      <c r="B500" s="29" t="s">
        <v>232</v>
      </c>
      <c r="C500" s="29" t="s">
        <v>16</v>
      </c>
      <c r="D500" s="29" t="n">
        <v>1189.2098613</v>
      </c>
      <c r="E500" s="29" t="n">
        <v>41.2559013814221</v>
      </c>
    </row>
    <row r="501">
      <c r="A501" s="29" t="s">
        <v>231</v>
      </c>
      <c r="B501" s="29" t="s">
        <v>232</v>
      </c>
      <c r="C501" s="29" t="s">
        <v>18</v>
      </c>
      <c r="D501" s="29" t="n">
        <v>2312.2360231</v>
      </c>
      <c r="E501" s="29" t="n">
        <v>33.5032060483232</v>
      </c>
    </row>
    <row r="502">
      <c r="A502" s="29" t="s">
        <v>231</v>
      </c>
      <c r="B502" s="29" t="s">
        <v>232</v>
      </c>
      <c r="C502" s="29" t="s">
        <v>19</v>
      </c>
      <c r="D502" s="29" t="n">
        <v>195669.5541185</v>
      </c>
      <c r="E502" s="29" t="n">
        <v>3.0673901243085</v>
      </c>
    </row>
    <row r="503">
      <c r="A503" s="29" t="s">
        <v>233</v>
      </c>
      <c r="B503" s="29" t="s">
        <v>234</v>
      </c>
      <c r="C503" s="29" t="s">
        <v>16</v>
      </c>
      <c r="D503" s="29" t="n">
        <v>3496.2752513</v>
      </c>
      <c r="E503" s="29" t="n">
        <v>30.4461288215262</v>
      </c>
    </row>
    <row r="504">
      <c r="A504" s="29" t="s">
        <v>233</v>
      </c>
      <c r="B504" s="29" t="s">
        <v>234</v>
      </c>
      <c r="C504" s="29" t="s">
        <v>18</v>
      </c>
      <c r="D504" s="29" t="n">
        <v>2111.5119128</v>
      </c>
      <c r="E504" s="29" t="n">
        <v>35.6917704527941</v>
      </c>
    </row>
    <row r="505">
      <c r="A505" s="29" t="s">
        <v>233</v>
      </c>
      <c r="B505" s="29" t="s">
        <v>234</v>
      </c>
      <c r="C505" s="29" t="s">
        <v>19</v>
      </c>
      <c r="D505" s="29" t="n">
        <v>231286.2128297</v>
      </c>
      <c r="E505" s="29" t="n">
        <v>2.66170797324741</v>
      </c>
    </row>
    <row r="506">
      <c r="A506" s="29" t="s">
        <v>235</v>
      </c>
      <c r="B506" s="29" t="s">
        <v>236</v>
      </c>
      <c r="C506" s="29" t="s">
        <v>16</v>
      </c>
      <c r="D506" s="29" t="n">
        <v>486.298623</v>
      </c>
      <c r="E506" s="29" t="n">
        <v>45.5221092768078</v>
      </c>
    </row>
    <row r="507">
      <c r="A507" s="29" t="s">
        <v>235</v>
      </c>
      <c r="B507" s="29" t="s">
        <v>236</v>
      </c>
      <c r="C507" s="29" t="s">
        <v>18</v>
      </c>
      <c r="D507" s="29" t="n">
        <v>2036.6127132</v>
      </c>
      <c r="E507" s="29" t="n">
        <v>31.1646902699109</v>
      </c>
    </row>
    <row r="508">
      <c r="A508" s="29" t="s">
        <v>235</v>
      </c>
      <c r="B508" s="29" t="s">
        <v>236</v>
      </c>
      <c r="C508" s="29" t="s">
        <v>19</v>
      </c>
      <c r="D508" s="29" t="n">
        <v>139001.0886685</v>
      </c>
      <c r="E508" s="29" t="n">
        <v>2.74127264666031</v>
      </c>
    </row>
    <row r="509">
      <c r="A509" s="29" t="s">
        <v>237</v>
      </c>
      <c r="B509" s="29" t="s">
        <v>238</v>
      </c>
      <c r="C509" s="29" t="s">
        <v>16</v>
      </c>
      <c r="D509" s="29" t="n">
        <v>1932.2773246</v>
      </c>
      <c r="E509" s="29" t="n">
        <v>27.5463447092038</v>
      </c>
    </row>
    <row r="510">
      <c r="A510" s="29" t="s">
        <v>237</v>
      </c>
      <c r="B510" s="29" t="s">
        <v>238</v>
      </c>
      <c r="C510" s="29" t="s">
        <v>17</v>
      </c>
      <c r="D510" s="29" t="n">
        <v>53.1902068</v>
      </c>
      <c r="E510" s="29" t="n">
        <v>99.9999999999997</v>
      </c>
    </row>
    <row r="511">
      <c r="A511" s="29" t="s">
        <v>237</v>
      </c>
      <c r="B511" s="29" t="s">
        <v>238</v>
      </c>
      <c r="C511" s="29" t="s">
        <v>18</v>
      </c>
      <c r="D511" s="29" t="n">
        <v>769.134322</v>
      </c>
      <c r="E511" s="29" t="n">
        <v>38.8494479477107</v>
      </c>
    </row>
    <row r="512">
      <c r="A512" s="29" t="s">
        <v>237</v>
      </c>
      <c r="B512" s="29" t="s">
        <v>238</v>
      </c>
      <c r="C512" s="29" t="s">
        <v>19</v>
      </c>
      <c r="D512" s="29" t="n">
        <v>107470.3981487</v>
      </c>
      <c r="E512" s="29" t="n">
        <v>2.52432165873352</v>
      </c>
    </row>
    <row r="513">
      <c r="A513" s="29" t="s">
        <v>239</v>
      </c>
      <c r="B513" s="29" t="s">
        <v>240</v>
      </c>
      <c r="C513" s="29" t="s">
        <v>16</v>
      </c>
      <c r="D513" s="29" t="n">
        <v>127.0509315</v>
      </c>
      <c r="E513" s="29" t="n">
        <v>31.0307448897092</v>
      </c>
    </row>
    <row r="514">
      <c r="A514" s="29" t="s">
        <v>239</v>
      </c>
      <c r="B514" s="29" t="s">
        <v>240</v>
      </c>
      <c r="C514" s="29" t="s">
        <v>17</v>
      </c>
      <c r="D514" s="29" t="n">
        <v>6.638533</v>
      </c>
      <c r="E514" s="29" t="n">
        <v>100</v>
      </c>
    </row>
    <row r="515">
      <c r="A515" s="29" t="s">
        <v>239</v>
      </c>
      <c r="B515" s="29" t="s">
        <v>240</v>
      </c>
      <c r="C515" s="29" t="s">
        <v>18</v>
      </c>
      <c r="D515" s="29" t="n">
        <v>90.2767347</v>
      </c>
      <c r="E515" s="29" t="n">
        <v>32.6616201769897</v>
      </c>
    </row>
    <row r="516">
      <c r="A516" s="29" t="s">
        <v>239</v>
      </c>
      <c r="B516" s="29" t="s">
        <v>240</v>
      </c>
      <c r="C516" s="29" t="s">
        <v>19</v>
      </c>
      <c r="D516" s="29" t="n">
        <v>17054.0338026</v>
      </c>
      <c r="E516" s="29" t="n">
        <v>2.87209804449295</v>
      </c>
    </row>
    <row r="517">
      <c r="A517" s="29" t="s">
        <v>241</v>
      </c>
      <c r="B517" s="29" t="s">
        <v>242</v>
      </c>
      <c r="C517" s="29" t="s">
        <v>16</v>
      </c>
      <c r="D517" s="29" t="n">
        <v>19.0586589</v>
      </c>
      <c r="E517" s="29" t="n">
        <v>62.5409220678345</v>
      </c>
    </row>
    <row r="518">
      <c r="A518" s="29" t="s">
        <v>241</v>
      </c>
      <c r="B518" s="29" t="s">
        <v>242</v>
      </c>
      <c r="C518" s="29" t="s">
        <v>18</v>
      </c>
      <c r="D518" s="29" t="n">
        <v>50.1204278</v>
      </c>
      <c r="E518" s="29" t="n">
        <v>43.3390448196537</v>
      </c>
    </row>
    <row r="519">
      <c r="A519" s="29" t="s">
        <v>241</v>
      </c>
      <c r="B519" s="29" t="s">
        <v>242</v>
      </c>
      <c r="C519" s="29" t="s">
        <v>19</v>
      </c>
      <c r="D519" s="29" t="n">
        <v>12236.8209142</v>
      </c>
      <c r="E519" s="29" t="n">
        <v>4.69561215651221</v>
      </c>
    </row>
    <row r="520">
      <c r="A520" s="29" t="s">
        <v>243</v>
      </c>
      <c r="B520" s="29" t="s">
        <v>244</v>
      </c>
      <c r="C520" s="29" t="s">
        <v>16</v>
      </c>
      <c r="D520" s="29" t="n">
        <v>299.3155592</v>
      </c>
      <c r="E520" s="29" t="n">
        <v>52.5558855037785</v>
      </c>
    </row>
    <row r="521">
      <c r="A521" s="29" t="s">
        <v>243</v>
      </c>
      <c r="B521" s="29" t="s">
        <v>244</v>
      </c>
      <c r="C521" s="29" t="s">
        <v>17</v>
      </c>
      <c r="D521" s="29" t="n">
        <v>7.4178858</v>
      </c>
      <c r="E521" s="29" t="n">
        <v>99.9999999999997</v>
      </c>
    </row>
    <row r="522">
      <c r="A522" s="29" t="s">
        <v>243</v>
      </c>
      <c r="B522" s="29" t="s">
        <v>244</v>
      </c>
      <c r="C522" s="29" t="s">
        <v>18</v>
      </c>
      <c r="D522" s="29" t="n">
        <v>305.6935543</v>
      </c>
      <c r="E522" s="29" t="n">
        <v>30.0055459623747</v>
      </c>
    </row>
    <row r="523">
      <c r="A523" s="29" t="s">
        <v>243</v>
      </c>
      <c r="B523" s="29" t="s">
        <v>244</v>
      </c>
      <c r="C523" s="29" t="s">
        <v>19</v>
      </c>
      <c r="D523" s="29" t="n">
        <v>17357.5730026</v>
      </c>
      <c r="E523" s="29" t="n">
        <v>3.20827562515793</v>
      </c>
    </row>
    <row r="524">
      <c r="A524" s="29" t="s">
        <v>245</v>
      </c>
      <c r="B524" s="29" t="s">
        <v>246</v>
      </c>
      <c r="C524" s="29" t="s">
        <v>16</v>
      </c>
      <c r="D524" s="29" t="n">
        <v>181.8264867</v>
      </c>
      <c r="E524" s="29" t="n">
        <v>36.4114868101726</v>
      </c>
    </row>
    <row r="525">
      <c r="A525" s="29" t="s">
        <v>245</v>
      </c>
      <c r="B525" s="29" t="s">
        <v>246</v>
      </c>
      <c r="C525" s="29" t="s">
        <v>18</v>
      </c>
      <c r="D525" s="29" t="n">
        <v>140.499819</v>
      </c>
      <c r="E525" s="29" t="n">
        <v>38.6371930330599</v>
      </c>
    </row>
    <row r="526">
      <c r="A526" s="29" t="s">
        <v>245</v>
      </c>
      <c r="B526" s="29" t="s">
        <v>246</v>
      </c>
      <c r="C526" s="29" t="s">
        <v>19</v>
      </c>
      <c r="D526" s="29" t="n">
        <v>20557.6736973</v>
      </c>
      <c r="E526" s="29" t="n">
        <v>2.98764415103722</v>
      </c>
    </row>
    <row r="527">
      <c r="A527" s="29" t="s">
        <v>247</v>
      </c>
      <c r="B527" s="29" t="s">
        <v>248</v>
      </c>
      <c r="C527" s="29" t="s">
        <v>16</v>
      </c>
      <c r="D527" s="29" t="n">
        <v>60.9019289</v>
      </c>
      <c r="E527" s="29" t="n">
        <v>59.6464846702101</v>
      </c>
    </row>
    <row r="528">
      <c r="A528" s="29" t="s">
        <v>247</v>
      </c>
      <c r="B528" s="29" t="s">
        <v>248</v>
      </c>
      <c r="C528" s="29" t="s">
        <v>18</v>
      </c>
      <c r="D528" s="29" t="n">
        <v>102.2459328</v>
      </c>
      <c r="E528" s="29" t="n">
        <v>64.3376761390187</v>
      </c>
    </row>
    <row r="529">
      <c r="A529" s="29" t="s">
        <v>247</v>
      </c>
      <c r="B529" s="29" t="s">
        <v>248</v>
      </c>
      <c r="C529" s="29" t="s">
        <v>19</v>
      </c>
      <c r="D529" s="29" t="n">
        <v>45138.8521357</v>
      </c>
      <c r="E529" s="29" t="n">
        <v>3.74645140622322</v>
      </c>
    </row>
    <row r="530">
      <c r="A530" s="29" t="s">
        <v>249</v>
      </c>
      <c r="B530" s="29" t="s">
        <v>250</v>
      </c>
      <c r="C530" s="29" t="s">
        <v>16</v>
      </c>
      <c r="D530" s="29" t="n">
        <v>2233.2858882</v>
      </c>
      <c r="E530" s="29" t="n">
        <v>29.381945939416</v>
      </c>
    </row>
    <row r="531">
      <c r="A531" s="29" t="s">
        <v>249</v>
      </c>
      <c r="B531" s="29" t="s">
        <v>250</v>
      </c>
      <c r="C531" s="29" t="s">
        <v>18</v>
      </c>
      <c r="D531" s="29" t="n">
        <v>222.9939011</v>
      </c>
      <c r="E531" s="29" t="n">
        <v>51.5036962760524</v>
      </c>
    </row>
    <row r="532">
      <c r="A532" s="29" t="s">
        <v>249</v>
      </c>
      <c r="B532" s="29" t="s">
        <v>250</v>
      </c>
      <c r="C532" s="29" t="s">
        <v>19</v>
      </c>
      <c r="D532" s="29" t="n">
        <v>40868.7202114</v>
      </c>
      <c r="E532" s="29" t="n">
        <v>3.56238943535404</v>
      </c>
    </row>
    <row r="533">
      <c r="A533" s="29" t="s">
        <v>251</v>
      </c>
      <c r="B533" s="29" t="s">
        <v>252</v>
      </c>
      <c r="C533" s="29" t="s">
        <v>16</v>
      </c>
      <c r="D533" s="29" t="n">
        <v>174.2382061</v>
      </c>
      <c r="E533" s="29" t="n">
        <v>37.2422935295605</v>
      </c>
    </row>
    <row r="534">
      <c r="A534" s="29" t="s">
        <v>251</v>
      </c>
      <c r="B534" s="29" t="s">
        <v>252</v>
      </c>
      <c r="C534" s="29" t="s">
        <v>18</v>
      </c>
      <c r="D534" s="29" t="n">
        <v>152.6888683</v>
      </c>
      <c r="E534" s="29" t="n">
        <v>33.7496032207798</v>
      </c>
    </row>
    <row r="535">
      <c r="A535" s="29" t="s">
        <v>251</v>
      </c>
      <c r="B535" s="29" t="s">
        <v>252</v>
      </c>
      <c r="C535" s="29" t="s">
        <v>19</v>
      </c>
      <c r="D535" s="29" t="n">
        <v>38674.0729217</v>
      </c>
      <c r="E535" s="29" t="n">
        <v>3.07122331450179</v>
      </c>
    </row>
    <row r="536">
      <c r="A536" s="29" t="s">
        <v>253</v>
      </c>
      <c r="B536" s="29" t="s">
        <v>254</v>
      </c>
      <c r="C536" s="29" t="s">
        <v>16</v>
      </c>
      <c r="D536" s="29" t="n">
        <v>77.4646452</v>
      </c>
      <c r="E536" s="29" t="n">
        <v>51.6165130104394</v>
      </c>
    </row>
    <row r="537">
      <c r="A537" s="29" t="s">
        <v>253</v>
      </c>
      <c r="B537" s="29" t="s">
        <v>254</v>
      </c>
      <c r="C537" s="29" t="s">
        <v>18</v>
      </c>
      <c r="D537" s="29" t="n">
        <v>95.571368</v>
      </c>
      <c r="E537" s="29" t="n">
        <v>49.4312032061851</v>
      </c>
    </row>
    <row r="538">
      <c r="A538" s="29" t="s">
        <v>253</v>
      </c>
      <c r="B538" s="29" t="s">
        <v>254</v>
      </c>
      <c r="C538" s="29" t="s">
        <v>19</v>
      </c>
      <c r="D538" s="29" t="n">
        <v>29168.9639865</v>
      </c>
      <c r="E538" s="29" t="n">
        <v>2.98387790004141</v>
      </c>
    </row>
    <row r="539">
      <c r="A539" s="29" t="s">
        <v>255</v>
      </c>
      <c r="B539" s="29" t="s">
        <v>256</v>
      </c>
      <c r="C539" s="29" t="s">
        <v>16</v>
      </c>
      <c r="D539" s="29" t="n">
        <v>1487.4376475</v>
      </c>
      <c r="E539" s="29" t="n">
        <v>57.5887974169911</v>
      </c>
    </row>
    <row r="540">
      <c r="A540" s="29" t="s">
        <v>255</v>
      </c>
      <c r="B540" s="29" t="s">
        <v>256</v>
      </c>
      <c r="C540" s="29" t="s">
        <v>18</v>
      </c>
      <c r="D540" s="29" t="n">
        <v>641.9654024</v>
      </c>
      <c r="E540" s="29" t="n">
        <v>32.1728968993888</v>
      </c>
    </row>
    <row r="541">
      <c r="A541" s="29" t="s">
        <v>255</v>
      </c>
      <c r="B541" s="29" t="s">
        <v>256</v>
      </c>
      <c r="C541" s="29" t="s">
        <v>19</v>
      </c>
      <c r="D541" s="29" t="n">
        <v>37165.5969501</v>
      </c>
      <c r="E541" s="29" t="n">
        <v>3.83138323840252</v>
      </c>
    </row>
    <row r="542">
      <c r="A542" s="29" t="s">
        <v>257</v>
      </c>
      <c r="B542" s="29" t="s">
        <v>258</v>
      </c>
      <c r="C542" s="29" t="s">
        <v>16</v>
      </c>
      <c r="D542" s="29" t="n">
        <v>110.8680068</v>
      </c>
      <c r="E542" s="29" t="n">
        <v>59.9079468656359</v>
      </c>
    </row>
    <row r="543">
      <c r="A543" s="29" t="s">
        <v>257</v>
      </c>
      <c r="B543" s="29" t="s">
        <v>258</v>
      </c>
      <c r="C543" s="29" t="s">
        <v>17</v>
      </c>
      <c r="D543" s="29" t="n">
        <v>17.0942644</v>
      </c>
      <c r="E543" s="29" t="n">
        <v>99.9999999999996</v>
      </c>
    </row>
    <row r="544">
      <c r="A544" s="29" t="s">
        <v>257</v>
      </c>
      <c r="B544" s="29" t="s">
        <v>258</v>
      </c>
      <c r="C544" s="29" t="s">
        <v>18</v>
      </c>
      <c r="D544" s="29" t="n">
        <v>141.4767406</v>
      </c>
      <c r="E544" s="29" t="n">
        <v>48.6295548271868</v>
      </c>
    </row>
    <row r="545">
      <c r="A545" s="29" t="s">
        <v>257</v>
      </c>
      <c r="B545" s="29" t="s">
        <v>258</v>
      </c>
      <c r="C545" s="29" t="s">
        <v>19</v>
      </c>
      <c r="D545" s="29" t="n">
        <v>29088.5609921</v>
      </c>
      <c r="E545" s="29" t="n">
        <v>2.80585371911399</v>
      </c>
    </row>
    <row r="546">
      <c r="A546" s="29" t="s">
        <v>259</v>
      </c>
      <c r="B546" s="29" t="s">
        <v>260</v>
      </c>
      <c r="C546" s="29" t="s">
        <v>16</v>
      </c>
      <c r="D546" s="29" t="n">
        <v>7.6839173</v>
      </c>
      <c r="E546" s="29" t="n">
        <v>99.9999999999998</v>
      </c>
    </row>
    <row r="547">
      <c r="A547" s="29" t="s">
        <v>259</v>
      </c>
      <c r="B547" s="29" t="s">
        <v>260</v>
      </c>
      <c r="C547" s="29" t="s">
        <v>18</v>
      </c>
      <c r="D547" s="29" t="n">
        <v>249.0451962</v>
      </c>
      <c r="E547" s="29" t="n">
        <v>35.7177237366391</v>
      </c>
    </row>
    <row r="548">
      <c r="A548" s="29" t="s">
        <v>259</v>
      </c>
      <c r="B548" s="29" t="s">
        <v>260</v>
      </c>
      <c r="C548" s="29" t="s">
        <v>19</v>
      </c>
      <c r="D548" s="29" t="n">
        <v>25480.2708845</v>
      </c>
      <c r="E548" s="29" t="n">
        <v>2.65800459870116</v>
      </c>
    </row>
    <row r="549">
      <c r="A549" s="29" t="s">
        <v>261</v>
      </c>
      <c r="B549" s="29" t="s">
        <v>262</v>
      </c>
      <c r="C549" s="29" t="s">
        <v>16</v>
      </c>
      <c r="D549" s="29" t="n">
        <v>170.1042101</v>
      </c>
      <c r="E549" s="29" t="n">
        <v>63.5557002738007</v>
      </c>
    </row>
    <row r="550">
      <c r="A550" s="29" t="s">
        <v>261</v>
      </c>
      <c r="B550" s="29" t="s">
        <v>262</v>
      </c>
      <c r="C550" s="29" t="s">
        <v>18</v>
      </c>
      <c r="D550" s="29" t="n">
        <v>188.391373</v>
      </c>
      <c r="E550" s="29" t="n">
        <v>47.5198273999969</v>
      </c>
    </row>
    <row r="551">
      <c r="A551" s="29" t="s">
        <v>261</v>
      </c>
      <c r="B551" s="29" t="s">
        <v>262</v>
      </c>
      <c r="C551" s="29" t="s">
        <v>19</v>
      </c>
      <c r="D551" s="29" t="n">
        <v>45464.5044146</v>
      </c>
      <c r="E551" s="29" t="n">
        <v>2.71067054191629</v>
      </c>
    </row>
    <row r="552">
      <c r="A552" s="29" t="s">
        <v>263</v>
      </c>
      <c r="B552" s="29" t="s">
        <v>264</v>
      </c>
      <c r="C552" s="29" t="s">
        <v>16</v>
      </c>
      <c r="D552" s="29" t="n">
        <v>84.3016223</v>
      </c>
      <c r="E552" s="29" t="n">
        <v>57.5502802044011</v>
      </c>
    </row>
    <row r="553">
      <c r="A553" s="29" t="s">
        <v>263</v>
      </c>
      <c r="B553" s="29" t="s">
        <v>264</v>
      </c>
      <c r="C553" s="29" t="s">
        <v>18</v>
      </c>
      <c r="D553" s="29" t="n">
        <v>82.4129546</v>
      </c>
      <c r="E553" s="29" t="n">
        <v>80.8453292415716</v>
      </c>
    </row>
    <row r="554">
      <c r="A554" s="29" t="s">
        <v>263</v>
      </c>
      <c r="B554" s="29" t="s">
        <v>264</v>
      </c>
      <c r="C554" s="29" t="s">
        <v>19</v>
      </c>
      <c r="D554" s="29" t="n">
        <v>50723.2854281</v>
      </c>
      <c r="E554" s="29" t="n">
        <v>2.43398242432561</v>
      </c>
    </row>
    <row r="555">
      <c r="A555" s="29" t="s">
        <v>265</v>
      </c>
      <c r="B555" s="29" t="s">
        <v>266</v>
      </c>
      <c r="C555" s="29" t="s">
        <v>16</v>
      </c>
      <c r="D555" s="29" t="n">
        <v>119.5159177</v>
      </c>
      <c r="E555" s="29" t="n">
        <v>83.3977431905749</v>
      </c>
    </row>
    <row r="556">
      <c r="A556" s="29" t="s">
        <v>265</v>
      </c>
      <c r="B556" s="29" t="s">
        <v>266</v>
      </c>
      <c r="C556" s="29" t="s">
        <v>18</v>
      </c>
      <c r="D556" s="29" t="n">
        <v>127.0229749</v>
      </c>
      <c r="E556" s="29" t="n">
        <v>44.4386003277356</v>
      </c>
    </row>
    <row r="557">
      <c r="A557" s="29" t="s">
        <v>265</v>
      </c>
      <c r="B557" s="29" t="s">
        <v>266</v>
      </c>
      <c r="C557" s="29" t="s">
        <v>19</v>
      </c>
      <c r="D557" s="29" t="n">
        <v>44219.4611049</v>
      </c>
      <c r="E557" s="29" t="n">
        <v>2.17344274236708</v>
      </c>
    </row>
    <row r="558">
      <c r="A558" s="29" t="s">
        <v>267</v>
      </c>
      <c r="B558" s="29" t="s">
        <v>268</v>
      </c>
      <c r="C558" s="29" t="s">
        <v>16</v>
      </c>
      <c r="D558" s="29" t="n">
        <v>36.6255974</v>
      </c>
      <c r="E558" s="29" t="n">
        <v>66.6658841002458</v>
      </c>
    </row>
    <row r="559">
      <c r="A559" s="29" t="s">
        <v>267</v>
      </c>
      <c r="B559" s="29" t="s">
        <v>268</v>
      </c>
      <c r="C559" s="29" t="s">
        <v>18</v>
      </c>
      <c r="D559" s="29" t="n">
        <v>58.7042642</v>
      </c>
      <c r="E559" s="29" t="n">
        <v>47.0528568417515</v>
      </c>
    </row>
    <row r="560">
      <c r="A560" s="29" t="s">
        <v>267</v>
      </c>
      <c r="B560" s="29" t="s">
        <v>268</v>
      </c>
      <c r="C560" s="29" t="s">
        <v>19</v>
      </c>
      <c r="D560" s="29" t="n">
        <v>11968.6701415</v>
      </c>
      <c r="E560" s="29" t="n">
        <v>3.42206867048388</v>
      </c>
    </row>
    <row r="561">
      <c r="A561" s="29" t="s">
        <v>269</v>
      </c>
      <c r="B561" s="29" t="s">
        <v>270</v>
      </c>
      <c r="C561" s="29" t="s">
        <v>16</v>
      </c>
      <c r="D561" s="29" t="n">
        <v>991.6541213</v>
      </c>
      <c r="E561" s="29" t="n">
        <v>37.3515784205897</v>
      </c>
    </row>
    <row r="562">
      <c r="A562" s="29" t="s">
        <v>269</v>
      </c>
      <c r="B562" s="29" t="s">
        <v>270</v>
      </c>
      <c r="C562" s="29" t="s">
        <v>18</v>
      </c>
      <c r="D562" s="29" t="n">
        <v>1460.0483895</v>
      </c>
      <c r="E562" s="29" t="n">
        <v>34.4991788407869</v>
      </c>
    </row>
    <row r="563">
      <c r="A563" s="29" t="s">
        <v>269</v>
      </c>
      <c r="B563" s="29" t="s">
        <v>270</v>
      </c>
      <c r="C563" s="29" t="s">
        <v>19</v>
      </c>
      <c r="D563" s="29" t="n">
        <v>179446.2974815</v>
      </c>
      <c r="E563" s="29" t="n">
        <v>3.44828195060267</v>
      </c>
    </row>
    <row r="564">
      <c r="A564" s="29" t="s">
        <v>271</v>
      </c>
      <c r="B564" s="29" t="s">
        <v>272</v>
      </c>
      <c r="C564" s="29" t="s">
        <v>16</v>
      </c>
      <c r="D564" s="29" t="n">
        <v>26.6787228</v>
      </c>
      <c r="E564" s="29" t="n">
        <v>99.9999999999999</v>
      </c>
    </row>
    <row r="565">
      <c r="A565" s="29" t="s">
        <v>271</v>
      </c>
      <c r="B565" s="29" t="s">
        <v>272</v>
      </c>
      <c r="C565" s="29" t="s">
        <v>18</v>
      </c>
      <c r="D565" s="29" t="n">
        <v>632.2346521</v>
      </c>
      <c r="E565" s="29" t="n">
        <v>32.6716666830818</v>
      </c>
    </row>
    <row r="566">
      <c r="A566" s="29" t="s">
        <v>271</v>
      </c>
      <c r="B566" s="29" t="s">
        <v>272</v>
      </c>
      <c r="C566" s="29" t="s">
        <v>19</v>
      </c>
      <c r="D566" s="29" t="n">
        <v>97691.0866264</v>
      </c>
      <c r="E566" s="29" t="n">
        <v>2.99047344393661</v>
      </c>
    </row>
    <row r="567">
      <c r="A567" s="29" t="s">
        <v>273</v>
      </c>
      <c r="B567" s="29" t="s">
        <v>274</v>
      </c>
      <c r="C567" s="29" t="s">
        <v>16</v>
      </c>
      <c r="D567" s="29" t="n">
        <v>130.6444623</v>
      </c>
      <c r="E567" s="29" t="n">
        <v>46.7988197313003</v>
      </c>
    </row>
    <row r="568">
      <c r="A568" s="29" t="s">
        <v>273</v>
      </c>
      <c r="B568" s="29" t="s">
        <v>274</v>
      </c>
      <c r="C568" s="29" t="s">
        <v>18</v>
      </c>
      <c r="D568" s="29" t="n">
        <v>100.6985371</v>
      </c>
      <c r="E568" s="29" t="n">
        <v>39.3386223635633</v>
      </c>
    </row>
    <row r="569">
      <c r="A569" s="29" t="s">
        <v>273</v>
      </c>
      <c r="B569" s="29" t="s">
        <v>274</v>
      </c>
      <c r="C569" s="29" t="s">
        <v>19</v>
      </c>
      <c r="D569" s="29" t="n">
        <v>37995.6569956</v>
      </c>
      <c r="E569" s="29" t="n">
        <v>2.67062140040756</v>
      </c>
    </row>
    <row r="570">
      <c r="A570" s="29" t="s">
        <v>275</v>
      </c>
      <c r="B570" s="29" t="s">
        <v>276</v>
      </c>
      <c r="C570" s="29" t="s">
        <v>16</v>
      </c>
      <c r="D570" s="29" t="n">
        <v>100.1281032</v>
      </c>
      <c r="E570" s="29" t="n">
        <v>61.4988601651947</v>
      </c>
    </row>
    <row r="571">
      <c r="A571" s="29" t="s">
        <v>275</v>
      </c>
      <c r="B571" s="29" t="s">
        <v>276</v>
      </c>
      <c r="C571" s="29" t="s">
        <v>18</v>
      </c>
      <c r="D571" s="29" t="n">
        <v>189.638849</v>
      </c>
      <c r="E571" s="29" t="n">
        <v>38.6785969769232</v>
      </c>
    </row>
    <row r="572">
      <c r="A572" s="29" t="s">
        <v>275</v>
      </c>
      <c r="B572" s="29" t="s">
        <v>276</v>
      </c>
      <c r="C572" s="29" t="s">
        <v>19</v>
      </c>
      <c r="D572" s="29" t="n">
        <v>58293.2330439</v>
      </c>
      <c r="E572" s="29" t="n">
        <v>2.58225561833189</v>
      </c>
    </row>
    <row r="573">
      <c r="A573" s="29" t="s">
        <v>277</v>
      </c>
      <c r="B573" s="29" t="s">
        <v>278</v>
      </c>
      <c r="C573" s="29" t="s">
        <v>16</v>
      </c>
      <c r="D573" s="29" t="n">
        <v>18.0174739</v>
      </c>
      <c r="E573" s="29" t="n">
        <v>100</v>
      </c>
    </row>
    <row r="574">
      <c r="A574" s="29" t="s">
        <v>277</v>
      </c>
      <c r="B574" s="29" t="s">
        <v>278</v>
      </c>
      <c r="C574" s="29" t="s">
        <v>18</v>
      </c>
      <c r="D574" s="29" t="n">
        <v>212.2308181</v>
      </c>
      <c r="E574" s="29" t="n">
        <v>48.4861213138656</v>
      </c>
    </row>
    <row r="575">
      <c r="A575" s="29" t="s">
        <v>277</v>
      </c>
      <c r="B575" s="29" t="s">
        <v>278</v>
      </c>
      <c r="C575" s="29" t="s">
        <v>19</v>
      </c>
      <c r="D575" s="29" t="n">
        <v>74010.751711</v>
      </c>
      <c r="E575" s="29" t="n">
        <v>3.14586522363419</v>
      </c>
    </row>
    <row r="576">
      <c r="A576" s="29" t="s">
        <v>279</v>
      </c>
      <c r="B576" s="29" t="s">
        <v>280</v>
      </c>
      <c r="C576" s="29" t="s">
        <v>16</v>
      </c>
      <c r="D576" s="29" t="n">
        <v>50.6306837</v>
      </c>
      <c r="E576" s="29" t="n">
        <v>57.6832874986011</v>
      </c>
    </row>
    <row r="577">
      <c r="A577" s="29" t="s">
        <v>279</v>
      </c>
      <c r="B577" s="29" t="s">
        <v>280</v>
      </c>
      <c r="C577" s="29" t="s">
        <v>18</v>
      </c>
      <c r="D577" s="29" t="n">
        <v>114.9293715</v>
      </c>
      <c r="E577" s="29" t="n">
        <v>50.7845776579147</v>
      </c>
    </row>
    <row r="578">
      <c r="A578" s="29" t="s">
        <v>279</v>
      </c>
      <c r="B578" s="29" t="s">
        <v>280</v>
      </c>
      <c r="C578" s="29" t="s">
        <v>19</v>
      </c>
      <c r="D578" s="29" t="n">
        <v>44796.4399452</v>
      </c>
      <c r="E578" s="29" t="n">
        <v>3.35599273456217</v>
      </c>
    </row>
    <row r="579">
      <c r="A579" s="29" t="s">
        <v>281</v>
      </c>
      <c r="B579" s="29" t="s">
        <v>282</v>
      </c>
      <c r="C579" s="29" t="s">
        <v>16</v>
      </c>
      <c r="D579" s="29" t="n">
        <v>78.9939176</v>
      </c>
      <c r="E579" s="29" t="n">
        <v>75.7866162782304</v>
      </c>
    </row>
    <row r="580">
      <c r="A580" s="29" t="s">
        <v>281</v>
      </c>
      <c r="B580" s="29" t="s">
        <v>282</v>
      </c>
      <c r="C580" s="29" t="s">
        <v>18</v>
      </c>
      <c r="D580" s="29" t="n">
        <v>159.419272</v>
      </c>
      <c r="E580" s="29" t="n">
        <v>41.4548082238855</v>
      </c>
    </row>
    <row r="581">
      <c r="A581" s="29" t="s">
        <v>281</v>
      </c>
      <c r="B581" s="29" t="s">
        <v>282</v>
      </c>
      <c r="C581" s="29" t="s">
        <v>19</v>
      </c>
      <c r="D581" s="29" t="n">
        <v>18344.5868063</v>
      </c>
      <c r="E581" s="29" t="n">
        <v>3.41146001106628</v>
      </c>
    </row>
    <row r="582">
      <c r="A582" s="29" t="s">
        <v>283</v>
      </c>
      <c r="B582" s="29" t="s">
        <v>284</v>
      </c>
      <c r="C582" s="29" t="s">
        <v>16</v>
      </c>
      <c r="D582" s="29" t="n">
        <v>322.8886221</v>
      </c>
      <c r="E582" s="29" t="n">
        <v>39.2635755812313</v>
      </c>
    </row>
    <row r="583">
      <c r="A583" s="29" t="s">
        <v>283</v>
      </c>
      <c r="B583" s="29" t="s">
        <v>284</v>
      </c>
      <c r="C583" s="29" t="s">
        <v>18</v>
      </c>
      <c r="D583" s="29" t="n">
        <v>74.9618608</v>
      </c>
      <c r="E583" s="29" t="n">
        <v>72.6462344853391</v>
      </c>
    </row>
    <row r="584">
      <c r="A584" s="29" t="s">
        <v>283</v>
      </c>
      <c r="B584" s="29" t="s">
        <v>284</v>
      </c>
      <c r="C584" s="29" t="s">
        <v>19</v>
      </c>
      <c r="D584" s="29" t="n">
        <v>69739.1495168</v>
      </c>
      <c r="E584" s="29" t="n">
        <v>3.36985991871465</v>
      </c>
    </row>
    <row r="585">
      <c r="A585" s="29" t="s">
        <v>285</v>
      </c>
      <c r="B585" s="29" t="s">
        <v>286</v>
      </c>
      <c r="C585" s="29" t="s">
        <v>16</v>
      </c>
      <c r="D585" s="29" t="n">
        <v>1234.2942647</v>
      </c>
      <c r="E585" s="29" t="n">
        <v>33.3093887929799</v>
      </c>
    </row>
    <row r="586">
      <c r="A586" s="29" t="s">
        <v>285</v>
      </c>
      <c r="B586" s="29" t="s">
        <v>286</v>
      </c>
      <c r="C586" s="29" t="s">
        <v>17</v>
      </c>
      <c r="D586" s="29" t="n">
        <v>44.8276781</v>
      </c>
      <c r="E586" s="29" t="n">
        <v>100</v>
      </c>
    </row>
    <row r="587">
      <c r="A587" s="29" t="s">
        <v>285</v>
      </c>
      <c r="B587" s="29" t="s">
        <v>286</v>
      </c>
      <c r="C587" s="29" t="s">
        <v>18</v>
      </c>
      <c r="D587" s="29" t="n">
        <v>975.7727042</v>
      </c>
      <c r="E587" s="29" t="n">
        <v>34.3757853491673</v>
      </c>
    </row>
    <row r="588">
      <c r="A588" s="29" t="s">
        <v>285</v>
      </c>
      <c r="B588" s="29" t="s">
        <v>286</v>
      </c>
      <c r="C588" s="29" t="s">
        <v>19</v>
      </c>
      <c r="D588" s="29" t="n">
        <v>76951.1053557</v>
      </c>
      <c r="E588" s="29" t="n">
        <v>3.15973867734951</v>
      </c>
    </row>
    <row r="589">
      <c r="A589" s="29" t="s">
        <v>287</v>
      </c>
      <c r="B589" s="29" t="s">
        <v>288</v>
      </c>
      <c r="C589" s="29" t="s">
        <v>16</v>
      </c>
      <c r="D589" s="29" t="n">
        <v>212.3800895</v>
      </c>
      <c r="E589" s="29" t="n">
        <v>42.8193650530649</v>
      </c>
    </row>
    <row r="590">
      <c r="A590" s="29" t="s">
        <v>287</v>
      </c>
      <c r="B590" s="29" t="s">
        <v>288</v>
      </c>
      <c r="C590" s="29" t="s">
        <v>18</v>
      </c>
      <c r="D590" s="29" t="n">
        <v>739.303725</v>
      </c>
      <c r="E590" s="29" t="n">
        <v>41.5394827616882</v>
      </c>
    </row>
    <row r="591">
      <c r="A591" s="29" t="s">
        <v>287</v>
      </c>
      <c r="B591" s="29" t="s">
        <v>288</v>
      </c>
      <c r="C591" s="29" t="s">
        <v>19</v>
      </c>
      <c r="D591" s="29" t="n">
        <v>56489.3161919</v>
      </c>
      <c r="E591" s="29" t="n">
        <v>3.01525687760693</v>
      </c>
    </row>
    <row r="592">
      <c r="A592" s="29" t="s">
        <v>289</v>
      </c>
      <c r="B592" s="29" t="s">
        <v>290</v>
      </c>
      <c r="C592" s="29" t="s">
        <v>16</v>
      </c>
      <c r="D592" s="29" t="n">
        <v>22.0679715</v>
      </c>
      <c r="E592" s="29" t="n">
        <v>71.4560264325985</v>
      </c>
    </row>
    <row r="593">
      <c r="A593" s="29" t="s">
        <v>289</v>
      </c>
      <c r="B593" s="29" t="s">
        <v>290</v>
      </c>
      <c r="C593" s="29" t="s">
        <v>18</v>
      </c>
      <c r="D593" s="29" t="n">
        <v>53.1771465</v>
      </c>
      <c r="E593" s="29" t="n">
        <v>44.3602972352711</v>
      </c>
    </row>
    <row r="594">
      <c r="A594" s="29" t="s">
        <v>289</v>
      </c>
      <c r="B594" s="29" t="s">
        <v>290</v>
      </c>
      <c r="C594" s="29" t="s">
        <v>19</v>
      </c>
      <c r="D594" s="29" t="n">
        <v>18994.7548797</v>
      </c>
      <c r="E594" s="29" t="n">
        <v>2.96688082353338</v>
      </c>
    </row>
    <row r="595">
      <c r="A595" s="29" t="s">
        <v>291</v>
      </c>
      <c r="B595" s="29" t="s">
        <v>292</v>
      </c>
      <c r="C595" s="29" t="s">
        <v>16</v>
      </c>
      <c r="D595" s="29" t="n">
        <v>1488.4319631</v>
      </c>
      <c r="E595" s="29" t="n">
        <v>34.2860029607785</v>
      </c>
    </row>
    <row r="596">
      <c r="A596" s="29" t="s">
        <v>291</v>
      </c>
      <c r="B596" s="29" t="s">
        <v>292</v>
      </c>
      <c r="C596" s="29" t="s">
        <v>18</v>
      </c>
      <c r="D596" s="29" t="n">
        <v>182.4268165</v>
      </c>
      <c r="E596" s="29" t="n">
        <v>32.1165892865406</v>
      </c>
    </row>
    <row r="597">
      <c r="A597" s="29" t="s">
        <v>291</v>
      </c>
      <c r="B597" s="29" t="s">
        <v>292</v>
      </c>
      <c r="C597" s="29" t="s">
        <v>19</v>
      </c>
      <c r="D597" s="29" t="n">
        <v>26544.1412221</v>
      </c>
      <c r="E597" s="29" t="n">
        <v>3.62768036311097</v>
      </c>
    </row>
    <row r="598">
      <c r="A598" s="29" t="s">
        <v>293</v>
      </c>
      <c r="B598" s="29" t="s">
        <v>294</v>
      </c>
      <c r="C598" s="29" t="s">
        <v>16</v>
      </c>
      <c r="D598" s="29" t="n">
        <v>667.534796</v>
      </c>
      <c r="E598" s="29" t="n">
        <v>45.9800007857925</v>
      </c>
    </row>
    <row r="599">
      <c r="A599" s="29" t="s">
        <v>293</v>
      </c>
      <c r="B599" s="29" t="s">
        <v>294</v>
      </c>
      <c r="C599" s="29" t="s">
        <v>18</v>
      </c>
      <c r="D599" s="29" t="n">
        <v>323.7170733</v>
      </c>
      <c r="E599" s="29" t="n">
        <v>34.3100614566021</v>
      </c>
    </row>
    <row r="600">
      <c r="A600" s="29" t="s">
        <v>293</v>
      </c>
      <c r="B600" s="29" t="s">
        <v>294</v>
      </c>
      <c r="C600" s="29" t="s">
        <v>19</v>
      </c>
      <c r="D600" s="29" t="n">
        <v>58765.7481334</v>
      </c>
      <c r="E600" s="29" t="n">
        <v>3.1565277574007</v>
      </c>
    </row>
    <row r="601">
      <c r="A601" s="29" t="s">
        <v>295</v>
      </c>
      <c r="B601" s="29" t="s">
        <v>296</v>
      </c>
      <c r="C601" s="29" t="s">
        <v>16</v>
      </c>
      <c r="D601" s="29" t="n">
        <v>281.3383461</v>
      </c>
      <c r="E601" s="29" t="n">
        <v>32.6893418579825</v>
      </c>
    </row>
    <row r="602">
      <c r="A602" s="29" t="s">
        <v>295</v>
      </c>
      <c r="B602" s="29" t="s">
        <v>296</v>
      </c>
      <c r="C602" s="29" t="s">
        <v>18</v>
      </c>
      <c r="D602" s="29" t="n">
        <v>537.7798352</v>
      </c>
      <c r="E602" s="29" t="n">
        <v>30.0864045185473</v>
      </c>
    </row>
    <row r="603">
      <c r="A603" s="29" t="s">
        <v>295</v>
      </c>
      <c r="B603" s="29" t="s">
        <v>296</v>
      </c>
      <c r="C603" s="29" t="s">
        <v>19</v>
      </c>
      <c r="D603" s="29" t="n">
        <v>77144.8818194</v>
      </c>
      <c r="E603" s="29" t="n">
        <v>4.45348283370866</v>
      </c>
    </row>
    <row r="604">
      <c r="A604" s="29" t="s">
        <v>297</v>
      </c>
      <c r="B604" s="29" t="s">
        <v>298</v>
      </c>
      <c r="C604" s="29" t="s">
        <v>16</v>
      </c>
      <c r="D604" s="29" t="n">
        <v>118.9802513</v>
      </c>
      <c r="E604" s="29" t="n">
        <v>50.5073366222992</v>
      </c>
    </row>
    <row r="605">
      <c r="A605" s="29" t="s">
        <v>297</v>
      </c>
      <c r="B605" s="29" t="s">
        <v>298</v>
      </c>
      <c r="C605" s="29" t="s">
        <v>17</v>
      </c>
      <c r="D605" s="29" t="n">
        <v>25.6384454</v>
      </c>
      <c r="E605" s="29" t="n">
        <v>100</v>
      </c>
    </row>
    <row r="606">
      <c r="A606" s="29" t="s">
        <v>297</v>
      </c>
      <c r="B606" s="29" t="s">
        <v>298</v>
      </c>
      <c r="C606" s="29" t="s">
        <v>18</v>
      </c>
      <c r="D606" s="29" t="n">
        <v>302.6091099</v>
      </c>
      <c r="E606" s="29" t="n">
        <v>43.0701666376294</v>
      </c>
    </row>
    <row r="607">
      <c r="A607" s="29" t="s">
        <v>297</v>
      </c>
      <c r="B607" s="29" t="s">
        <v>298</v>
      </c>
      <c r="C607" s="29" t="s">
        <v>19</v>
      </c>
      <c r="D607" s="29" t="n">
        <v>77672.7721677</v>
      </c>
      <c r="E607" s="29" t="n">
        <v>3.51930794505889</v>
      </c>
    </row>
    <row r="608">
      <c r="A608" t="s">
        <v>22</v>
      </c>
    </row>
    <row r="609">
      <c r="A609" t="s">
        <v>23</v>
      </c>
    </row>
    <row r="610">
      <c r="A610" t="s">
        <v>24</v>
      </c>
    </row>
    <row r="611">
      <c r="A611" t="s">
        <v>25</v>
      </c>
    </row>
    <row r="612">
      <c r="A612" t="s">
        <v>26</v>
      </c>
    </row>
    <row r="615">
      <c r="E615" s="7" t="str">
        <f>=HYPERLINK("#'Indice'!A1", "Ir al índice")</f>
      </c>
    </row>
    <row r="616">
      <c r="A616" s="4" t="s">
        <v>323</v>
      </c>
    </row>
    <row r="617">
      <c r="A617" s="5" t="s">
        <v>28</v>
      </c>
      <c r="B617" s="5" t="s">
        <v>73</v>
      </c>
      <c r="C617" s="5" t="s">
        <v>11</v>
      </c>
      <c r="D617" s="5" t="s">
        <v>316</v>
      </c>
      <c r="E617" s="5" t="s">
        <v>317</v>
      </c>
    </row>
    <row r="618">
      <c r="A618" s="30" t="s">
        <v>74</v>
      </c>
      <c r="B618" s="30" t="s">
        <v>75</v>
      </c>
      <c r="C618" s="30" t="s">
        <v>18</v>
      </c>
      <c r="D618" s="30" t="n">
        <v>1.18107</v>
      </c>
      <c r="E618" s="30"/>
    </row>
    <row r="619">
      <c r="A619" s="30" t="s">
        <v>74</v>
      </c>
      <c r="B619" s="30" t="s">
        <v>75</v>
      </c>
      <c r="C619" s="30" t="s">
        <v>19</v>
      </c>
      <c r="D619" s="30" t="n">
        <v>572.8189379</v>
      </c>
      <c r="E619" s="30"/>
    </row>
    <row r="620">
      <c r="A620" s="30" t="s">
        <v>76</v>
      </c>
      <c r="B620" s="30" t="s">
        <v>77</v>
      </c>
      <c r="C620" s="30" t="s">
        <v>19</v>
      </c>
      <c r="D620" s="30" t="n">
        <v>1014.0000225</v>
      </c>
      <c r="E620" s="30"/>
    </row>
    <row r="621">
      <c r="A621" s="30" t="s">
        <v>78</v>
      </c>
      <c r="B621" s="30" t="s">
        <v>79</v>
      </c>
      <c r="C621" s="30" t="s">
        <v>19</v>
      </c>
      <c r="D621" s="30" t="n">
        <v>1027.000005</v>
      </c>
      <c r="E621" s="30"/>
    </row>
    <row r="622">
      <c r="A622" s="30" t="s">
        <v>82</v>
      </c>
      <c r="B622" s="30" t="s">
        <v>83</v>
      </c>
      <c r="C622" s="30" t="s">
        <v>16</v>
      </c>
      <c r="D622" s="30" t="n">
        <v>5.7662261</v>
      </c>
      <c r="E622" s="30"/>
    </row>
    <row r="623">
      <c r="A623" s="30" t="s">
        <v>82</v>
      </c>
      <c r="B623" s="30" t="s">
        <v>83</v>
      </c>
      <c r="C623" s="30" t="s">
        <v>18</v>
      </c>
      <c r="D623" s="30" t="n">
        <v>7.4656782</v>
      </c>
      <c r="E623" s="30"/>
    </row>
    <row r="624">
      <c r="A624" s="30" t="s">
        <v>82</v>
      </c>
      <c r="B624" s="30" t="s">
        <v>83</v>
      </c>
      <c r="C624" s="30" t="s">
        <v>19</v>
      </c>
      <c r="D624" s="30" t="n">
        <v>9350.7680971</v>
      </c>
      <c r="E624" s="30"/>
    </row>
    <row r="625">
      <c r="A625" s="30" t="s">
        <v>94</v>
      </c>
      <c r="B625" s="30" t="s">
        <v>95</v>
      </c>
      <c r="C625" s="30" t="s">
        <v>16</v>
      </c>
      <c r="D625" s="30" t="n">
        <v>11.9648257</v>
      </c>
      <c r="E625" s="30"/>
    </row>
    <row r="626">
      <c r="A626" s="30" t="s">
        <v>94</v>
      </c>
      <c r="B626" s="30" t="s">
        <v>95</v>
      </c>
      <c r="C626" s="30" t="s">
        <v>18</v>
      </c>
      <c r="D626" s="30" t="n">
        <v>27.6915592</v>
      </c>
      <c r="E626" s="30"/>
    </row>
    <row r="627">
      <c r="A627" s="30" t="s">
        <v>94</v>
      </c>
      <c r="B627" s="30" t="s">
        <v>95</v>
      </c>
      <c r="C627" s="30" t="s">
        <v>19</v>
      </c>
      <c r="D627" s="30" t="n">
        <v>3897.3436139</v>
      </c>
      <c r="E627" s="30"/>
    </row>
    <row r="628">
      <c r="A628" s="30" t="s">
        <v>110</v>
      </c>
      <c r="B628" s="30" t="s">
        <v>111</v>
      </c>
      <c r="C628" s="30" t="s">
        <v>16</v>
      </c>
      <c r="D628" s="30" t="n">
        <v>54.4588882</v>
      </c>
      <c r="E628" s="30"/>
    </row>
    <row r="629">
      <c r="A629" s="30" t="s">
        <v>110</v>
      </c>
      <c r="B629" s="30" t="s">
        <v>111</v>
      </c>
      <c r="C629" s="30" t="s">
        <v>18</v>
      </c>
      <c r="D629" s="30" t="n">
        <v>107.9007848</v>
      </c>
      <c r="E629" s="30"/>
    </row>
    <row r="630">
      <c r="A630" s="30" t="s">
        <v>110</v>
      </c>
      <c r="B630" s="30" t="s">
        <v>111</v>
      </c>
      <c r="C630" s="30" t="s">
        <v>19</v>
      </c>
      <c r="D630" s="30" t="n">
        <v>9779.6403218</v>
      </c>
      <c r="E630" s="30"/>
    </row>
    <row r="631">
      <c r="A631" s="30" t="s">
        <v>112</v>
      </c>
      <c r="B631" s="30" t="s">
        <v>113</v>
      </c>
      <c r="C631" s="30" t="s">
        <v>16</v>
      </c>
      <c r="D631" s="30" t="n">
        <v>21.6555888</v>
      </c>
      <c r="E631" s="30"/>
    </row>
    <row r="632">
      <c r="A632" s="30" t="s">
        <v>112</v>
      </c>
      <c r="B632" s="30" t="s">
        <v>113</v>
      </c>
      <c r="C632" s="30" t="s">
        <v>18</v>
      </c>
      <c r="D632" s="30" t="n">
        <v>1.8046324</v>
      </c>
      <c r="E632" s="30"/>
    </row>
    <row r="633">
      <c r="A633" s="30" t="s">
        <v>112</v>
      </c>
      <c r="B633" s="30" t="s">
        <v>113</v>
      </c>
      <c r="C633" s="30" t="s">
        <v>19</v>
      </c>
      <c r="D633" s="30" t="n">
        <v>3560.5397252</v>
      </c>
      <c r="E633" s="30"/>
    </row>
    <row r="634">
      <c r="A634" t="s">
        <v>22</v>
      </c>
    </row>
    <row r="635">
      <c r="A635" t="s">
        <v>23</v>
      </c>
    </row>
    <row r="636">
      <c r="A636" t="s">
        <v>24</v>
      </c>
    </row>
    <row r="637">
      <c r="A637" t="s">
        <v>25</v>
      </c>
    </row>
    <row r="638">
      <c r="A638" t="s">
        <v>26</v>
      </c>
    </row>
    <row r="641">
      <c r="E641" s="7" t="str">
        <f>=HYPERLINK("#'Indice'!A1", "Ir al índice")</f>
      </c>
    </row>
    <row r="642">
      <c r="A642" s="14" t="s">
        <v>324</v>
      </c>
    </row>
    <row r="643">
      <c r="A643" s="5" t="s">
        <v>28</v>
      </c>
      <c r="B643" s="5" t="s">
        <v>10</v>
      </c>
      <c r="C643" s="5" t="s">
        <v>11</v>
      </c>
      <c r="D643" s="5" t="s">
        <v>316</v>
      </c>
      <c r="E643" s="5" t="s">
        <v>317</v>
      </c>
    </row>
    <row r="644">
      <c r="A644" s="31" t="s">
        <v>14</v>
      </c>
      <c r="B644" s="31" t="s">
        <v>15</v>
      </c>
      <c r="C644" s="31" t="s">
        <v>16</v>
      </c>
      <c r="D644" s="31" t="n">
        <v>93.8455288</v>
      </c>
      <c r="E644" s="31"/>
    </row>
    <row r="645">
      <c r="A645" s="31" t="s">
        <v>14</v>
      </c>
      <c r="B645" s="31" t="s">
        <v>15</v>
      </c>
      <c r="C645" s="31" t="s">
        <v>18</v>
      </c>
      <c r="D645" s="31" t="n">
        <v>146.0437246</v>
      </c>
      <c r="E645" s="31"/>
    </row>
    <row r="646">
      <c r="A646" s="31" t="s">
        <v>14</v>
      </c>
      <c r="B646" s="31" t="s">
        <v>15</v>
      </c>
      <c r="C646" s="31" t="s">
        <v>19</v>
      </c>
      <c r="D646" s="31" t="n">
        <v>29202.1107234</v>
      </c>
      <c r="E646" s="31"/>
    </row>
    <row r="647">
      <c r="A647" s="31" t="s">
        <v>29</v>
      </c>
      <c r="B647" s="31" t="s">
        <v>30</v>
      </c>
      <c r="C647" s="31" t="s">
        <v>16</v>
      </c>
      <c r="D647" s="31" t="n">
        <v>571.119294</v>
      </c>
      <c r="E647" s="31" t="n">
        <v>37.3378560720315</v>
      </c>
    </row>
    <row r="648">
      <c r="A648" s="31" t="s">
        <v>29</v>
      </c>
      <c r="B648" s="31" t="s">
        <v>30</v>
      </c>
      <c r="C648" s="31" t="s">
        <v>18</v>
      </c>
      <c r="D648" s="31" t="n">
        <v>75.0103196</v>
      </c>
      <c r="E648" s="31" t="n">
        <v>57.5294088583559</v>
      </c>
    </row>
    <row r="649">
      <c r="A649" s="31" t="s">
        <v>29</v>
      </c>
      <c r="B649" s="31" t="s">
        <v>30</v>
      </c>
      <c r="C649" s="31" t="s">
        <v>19</v>
      </c>
      <c r="D649" s="31" t="n">
        <v>24712.8703876</v>
      </c>
      <c r="E649" s="31" t="n">
        <v>2.19527791022116</v>
      </c>
    </row>
    <row r="650">
      <c r="A650" s="31" t="s">
        <v>31</v>
      </c>
      <c r="B650" s="31" t="s">
        <v>32</v>
      </c>
      <c r="C650" s="31" t="s">
        <v>16</v>
      </c>
      <c r="D650" s="31" t="n">
        <v>2293.4221217</v>
      </c>
      <c r="E650" s="31" t="n">
        <v>21.7037251777595</v>
      </c>
    </row>
    <row r="651">
      <c r="A651" s="31" t="s">
        <v>31</v>
      </c>
      <c r="B651" s="31" t="s">
        <v>32</v>
      </c>
      <c r="C651" s="31" t="s">
        <v>18</v>
      </c>
      <c r="D651" s="31" t="n">
        <v>12.9465842</v>
      </c>
      <c r="E651" s="31" t="n">
        <v>70.5596896799252</v>
      </c>
    </row>
    <row r="652">
      <c r="A652" s="31" t="s">
        <v>31</v>
      </c>
      <c r="B652" s="31" t="s">
        <v>32</v>
      </c>
      <c r="C652" s="31" t="s">
        <v>19</v>
      </c>
      <c r="D652" s="31" t="n">
        <v>10323.6313001</v>
      </c>
      <c r="E652" s="31" t="n">
        <v>5.42571328711265</v>
      </c>
    </row>
    <row r="653">
      <c r="A653" s="31" t="s">
        <v>33</v>
      </c>
      <c r="B653" s="31" t="s">
        <v>34</v>
      </c>
      <c r="C653" s="31" t="s">
        <v>16</v>
      </c>
      <c r="D653" s="31" t="n">
        <v>9.053416</v>
      </c>
      <c r="E653" s="31" t="n">
        <v>67.6849318534045</v>
      </c>
    </row>
    <row r="654">
      <c r="A654" s="31" t="s">
        <v>33</v>
      </c>
      <c r="B654" s="31" t="s">
        <v>34</v>
      </c>
      <c r="C654" s="31" t="s">
        <v>18</v>
      </c>
      <c r="D654" s="31" t="n">
        <v>3.395031</v>
      </c>
      <c r="E654" s="31" t="n">
        <v>73.9369100427296</v>
      </c>
    </row>
    <row r="655">
      <c r="A655" s="31" t="s">
        <v>33</v>
      </c>
      <c r="B655" s="31" t="s">
        <v>34</v>
      </c>
      <c r="C655" s="31" t="s">
        <v>19</v>
      </c>
      <c r="D655" s="31" t="n">
        <v>1809.551523</v>
      </c>
      <c r="E655" s="31" t="n">
        <v>4.80676252086972</v>
      </c>
    </row>
    <row r="656">
      <c r="A656" s="31" t="s">
        <v>35</v>
      </c>
      <c r="B656" s="31" t="s">
        <v>36</v>
      </c>
      <c r="C656" s="31" t="s">
        <v>16</v>
      </c>
      <c r="D656" s="31" t="n">
        <v>149.4285911</v>
      </c>
      <c r="E656" s="31" t="n">
        <v>51.7416305210757</v>
      </c>
    </row>
    <row r="657">
      <c r="A657" s="31" t="s">
        <v>35</v>
      </c>
      <c r="B657" s="31" t="s">
        <v>36</v>
      </c>
      <c r="C657" s="31" t="s">
        <v>18</v>
      </c>
      <c r="D657" s="31" t="n">
        <v>46.5385583</v>
      </c>
      <c r="E657" s="31" t="n">
        <v>54.3699632948973</v>
      </c>
    </row>
    <row r="658">
      <c r="A658" s="31" t="s">
        <v>35</v>
      </c>
      <c r="B658" s="31" t="s">
        <v>36</v>
      </c>
      <c r="C658" s="31" t="s">
        <v>19</v>
      </c>
      <c r="D658" s="31" t="n">
        <v>17096.0328515</v>
      </c>
      <c r="E658" s="31" t="n">
        <v>4.18818525888493</v>
      </c>
    </row>
    <row r="659">
      <c r="A659" s="31" t="s">
        <v>37</v>
      </c>
      <c r="B659" s="31" t="s">
        <v>38</v>
      </c>
      <c r="C659" s="31" t="s">
        <v>16</v>
      </c>
      <c r="D659" s="31" t="n">
        <v>2.8791554</v>
      </c>
      <c r="E659" s="31" t="n">
        <v>69.9543924373344</v>
      </c>
    </row>
    <row r="660">
      <c r="A660" s="31" t="s">
        <v>37</v>
      </c>
      <c r="B660" s="31" t="s">
        <v>38</v>
      </c>
      <c r="C660" s="31" t="s">
        <v>18</v>
      </c>
      <c r="D660" s="31" t="n">
        <v>50.2138414</v>
      </c>
      <c r="E660" s="31" t="n">
        <v>34.0484735376063</v>
      </c>
    </row>
    <row r="661">
      <c r="A661" s="31" t="s">
        <v>37</v>
      </c>
      <c r="B661" s="31" t="s">
        <v>38</v>
      </c>
      <c r="C661" s="31" t="s">
        <v>19</v>
      </c>
      <c r="D661" s="31" t="n">
        <v>1903.9069567</v>
      </c>
      <c r="E661" s="31" t="n">
        <v>3.05206513523544</v>
      </c>
    </row>
    <row r="662">
      <c r="A662" s="31" t="s">
        <v>39</v>
      </c>
      <c r="B662" s="31" t="s">
        <v>40</v>
      </c>
      <c r="C662" s="31" t="s">
        <v>16</v>
      </c>
      <c r="D662" s="31" t="n">
        <v>8.6198735</v>
      </c>
      <c r="E662" s="31" t="n">
        <v>58.0499380505287</v>
      </c>
    </row>
    <row r="663">
      <c r="A663" s="31" t="s">
        <v>39</v>
      </c>
      <c r="B663" s="31" t="s">
        <v>40</v>
      </c>
      <c r="C663" s="31" t="s">
        <v>18</v>
      </c>
      <c r="D663" s="31" t="n">
        <v>3.5058904</v>
      </c>
      <c r="E663" s="31" t="n">
        <v>71.8369525723956</v>
      </c>
    </row>
    <row r="664">
      <c r="A664" s="31" t="s">
        <v>39</v>
      </c>
      <c r="B664" s="31" t="s">
        <v>40</v>
      </c>
      <c r="C664" s="31" t="s">
        <v>19</v>
      </c>
      <c r="D664" s="31" t="n">
        <v>4519.8742358</v>
      </c>
      <c r="E664" s="31" t="n">
        <v>4.08403523925674</v>
      </c>
    </row>
    <row r="665">
      <c r="A665" s="31" t="s">
        <v>41</v>
      </c>
      <c r="B665" s="31" t="s">
        <v>42</v>
      </c>
      <c r="C665" s="31" t="s">
        <v>16</v>
      </c>
      <c r="D665" s="31" t="n">
        <v>211.5506854</v>
      </c>
      <c r="E665" s="31" t="n">
        <v>32.4467530525766</v>
      </c>
    </row>
    <row r="666">
      <c r="A666" s="31" t="s">
        <v>41</v>
      </c>
      <c r="B666" s="31" t="s">
        <v>42</v>
      </c>
      <c r="C666" s="31" t="s">
        <v>18</v>
      </c>
      <c r="D666" s="31" t="n">
        <v>9.2992588</v>
      </c>
      <c r="E666" s="31" t="n">
        <v>59.1377702938601</v>
      </c>
    </row>
    <row r="667">
      <c r="A667" s="31" t="s">
        <v>41</v>
      </c>
      <c r="B667" s="31" t="s">
        <v>42</v>
      </c>
      <c r="C667" s="31" t="s">
        <v>19</v>
      </c>
      <c r="D667" s="31" t="n">
        <v>7867.1500601</v>
      </c>
      <c r="E667" s="31" t="n">
        <v>3.26355006451311</v>
      </c>
    </row>
    <row r="668">
      <c r="A668" t="s">
        <v>22</v>
      </c>
    </row>
    <row r="669">
      <c r="A669" t="s">
        <v>23</v>
      </c>
    </row>
    <row r="670">
      <c r="A670" t="s">
        <v>24</v>
      </c>
    </row>
    <row r="671">
      <c r="A671" t="s">
        <v>25</v>
      </c>
    </row>
    <row r="672">
      <c r="A672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325</v>
      </c>
    </row>
    <row r="9">
      <c r="A9" t="s">
        <v>3</v>
      </c>
    </row>
    <row r="10">
      <c r="A10" t="s">
        <v>4</v>
      </c>
    </row>
    <row r="11">
      <c r="A11" t="s">
        <v>326</v>
      </c>
    </row>
    <row r="12">
      <c r="A12" s="3" t="s">
        <v>6</v>
      </c>
    </row>
    <row r="13">
      <c r="A13" s="3" t="s">
        <v>327</v>
      </c>
    </row>
    <row r="15">
      <c r="A15" s="4" t="s">
        <v>328</v>
      </c>
    </row>
    <row r="16">
      <c r="A16" s="5" t="s">
        <v>9</v>
      </c>
      <c r="B16" s="5" t="s">
        <v>10</v>
      </c>
      <c r="C16" s="5" t="s">
        <v>11</v>
      </c>
      <c r="D16" s="5" t="s">
        <v>329</v>
      </c>
      <c r="E16" s="5" t="s">
        <v>330</v>
      </c>
      <c r="F16" s="5" t="s">
        <v>331</v>
      </c>
      <c r="G16" s="5" t="s">
        <v>332</v>
      </c>
      <c r="H16" s="5" t="s">
        <v>333</v>
      </c>
      <c r="I16" s="5" t="s">
        <v>334</v>
      </c>
      <c r="J16" s="5" t="s">
        <v>335</v>
      </c>
      <c r="K16" s="5" t="s">
        <v>336</v>
      </c>
      <c r="L16" s="5" t="s">
        <v>337</v>
      </c>
      <c r="M16" s="5" t="s">
        <v>338</v>
      </c>
      <c r="N16" s="5" t="s">
        <v>339</v>
      </c>
      <c r="O16" s="5" t="s">
        <v>340</v>
      </c>
      <c r="P16" s="5" t="s">
        <v>341</v>
      </c>
      <c r="Q16" s="5" t="s">
        <v>342</v>
      </c>
      <c r="R16" s="5" t="s">
        <v>343</v>
      </c>
      <c r="S16" s="5" t="s">
        <v>344</v>
      </c>
      <c r="T16" s="5" t="s">
        <v>345</v>
      </c>
      <c r="U16" s="5" t="s">
        <v>346</v>
      </c>
      <c r="V16" s="5" t="s">
        <v>347</v>
      </c>
      <c r="W16" s="5" t="s">
        <v>348</v>
      </c>
      <c r="X16" s="5" t="s">
        <v>349</v>
      </c>
      <c r="Y16" s="5" t="s">
        <v>350</v>
      </c>
      <c r="Z16" s="5" t="s">
        <v>351</v>
      </c>
      <c r="AA16" s="5" t="s">
        <v>352</v>
      </c>
    </row>
    <row r="17">
      <c r="A17" s="32" t="s">
        <v>14</v>
      </c>
      <c r="B17" s="32" t="s">
        <v>15</v>
      </c>
      <c r="C17" s="32" t="s">
        <v>16</v>
      </c>
      <c r="D17" s="32" t="n">
        <v>1434.1835351</v>
      </c>
      <c r="E17" s="32" t="n">
        <v>19.0941120942209</v>
      </c>
      <c r="F17" s="32" t="n">
        <v>3.43446172868612</v>
      </c>
      <c r="G17" s="32" t="n">
        <v>17.3136572560433</v>
      </c>
      <c r="H17" s="32" t="n">
        <v>2076.8035772</v>
      </c>
      <c r="I17" s="32" t="n">
        <v>17.9499452305429</v>
      </c>
      <c r="J17" s="32" t="n">
        <v>4.9733539880546</v>
      </c>
      <c r="K17" s="32" t="n">
        <v>15.3045108728906</v>
      </c>
      <c r="L17" s="32" t="n">
        <v>3990.6305701</v>
      </c>
      <c r="M17" s="32" t="n">
        <v>13.9588932738405</v>
      </c>
      <c r="N17" s="32" t="n">
        <v>9.55642540226045</v>
      </c>
      <c r="O17" s="32" t="n">
        <v>10.9594134779019</v>
      </c>
      <c r="P17" s="32" t="n">
        <v>7137.2114253</v>
      </c>
      <c r="Q17" s="32" t="n">
        <v>11.3842557926698</v>
      </c>
      <c r="R17" s="32" t="n">
        <v>17.091591759227</v>
      </c>
      <c r="S17" s="32" t="n">
        <v>8.43279015867977</v>
      </c>
      <c r="T17" s="32" t="n">
        <v>20828.173507</v>
      </c>
      <c r="U17" s="32" t="n">
        <v>7.70179999529655</v>
      </c>
      <c r="V17" s="32" t="n">
        <v>49.8775526545408</v>
      </c>
      <c r="W17" s="32" t="n">
        <v>3.27267726259123</v>
      </c>
      <c r="X17" s="32" t="n">
        <v>6291.6090222</v>
      </c>
      <c r="Y17" s="32" t="n">
        <v>12.6151652740869</v>
      </c>
      <c r="Z17" s="32" t="n">
        <v>15.066614467231</v>
      </c>
      <c r="AA17" s="32" t="n">
        <v>10.0691654312059</v>
      </c>
    </row>
    <row r="18">
      <c r="A18" s="32" t="s">
        <v>14</v>
      </c>
      <c r="B18" s="32" t="s">
        <v>15</v>
      </c>
      <c r="C18" s="32" t="s">
        <v>18</v>
      </c>
      <c r="D18" s="32" t="n">
        <v>2619.9078248</v>
      </c>
      <c r="E18" s="32" t="n">
        <v>15.8983636168973</v>
      </c>
      <c r="F18" s="32" t="n">
        <v>6.09135948826269</v>
      </c>
      <c r="G18" s="32" t="n">
        <v>14.1260544916853</v>
      </c>
      <c r="H18" s="32" t="n">
        <v>3731.5845738</v>
      </c>
      <c r="I18" s="32" t="n">
        <v>14.5606611734321</v>
      </c>
      <c r="J18" s="32" t="n">
        <v>8.6760392425663</v>
      </c>
      <c r="K18" s="32" t="n">
        <v>12.2686423826322</v>
      </c>
      <c r="L18" s="32" t="n">
        <v>5160.5296923</v>
      </c>
      <c r="M18" s="32" t="n">
        <v>12.5240873651757</v>
      </c>
      <c r="N18" s="32" t="n">
        <v>11.9983768925354</v>
      </c>
      <c r="O18" s="32" t="n">
        <v>10.1713590685818</v>
      </c>
      <c r="P18" s="32" t="n">
        <v>6866.0423625</v>
      </c>
      <c r="Q18" s="32" t="n">
        <v>10.4454977661213</v>
      </c>
      <c r="R18" s="32" t="n">
        <v>15.9637418903547</v>
      </c>
      <c r="S18" s="32" t="n">
        <v>8.20808424933918</v>
      </c>
      <c r="T18" s="32" t="n">
        <v>21207.4466424</v>
      </c>
      <c r="U18" s="32" t="n">
        <v>6.11938003983212</v>
      </c>
      <c r="V18" s="32" t="n">
        <v>49.3079107990639</v>
      </c>
      <c r="W18" s="32" t="n">
        <v>3.31514578892289</v>
      </c>
      <c r="X18" s="32" t="n">
        <v>3424.7205257</v>
      </c>
      <c r="Y18" s="32" t="n">
        <v>11.9589629182382</v>
      </c>
      <c r="Z18" s="32" t="n">
        <v>7.96257168721697</v>
      </c>
      <c r="AA18" s="32" t="n">
        <v>11.4683200690787</v>
      </c>
    </row>
    <row r="19">
      <c r="A19" s="32" t="s">
        <v>14</v>
      </c>
      <c r="B19" s="32" t="s">
        <v>15</v>
      </c>
      <c r="C19" s="32" t="s">
        <v>19</v>
      </c>
      <c r="D19" s="32" t="n">
        <v>374937.7175691</v>
      </c>
      <c r="E19" s="32" t="n">
        <v>1.46039891725654</v>
      </c>
      <c r="F19" s="32" t="n">
        <v>6.39210880790054</v>
      </c>
      <c r="G19" s="32" t="n">
        <v>1.29805356683196</v>
      </c>
      <c r="H19" s="32" t="n">
        <v>458727.0130502</v>
      </c>
      <c r="I19" s="32" t="n">
        <v>1.25968927237904</v>
      </c>
      <c r="J19" s="32" t="n">
        <v>7.82058684186578</v>
      </c>
      <c r="K19" s="32" t="n">
        <v>1.08969474706006</v>
      </c>
      <c r="L19" s="32" t="n">
        <v>579860.7965823</v>
      </c>
      <c r="M19" s="32" t="n">
        <v>1.15027017437374</v>
      </c>
      <c r="N19" s="32" t="n">
        <v>9.88573070007778</v>
      </c>
      <c r="O19" s="32" t="n">
        <v>0.969451710589246</v>
      </c>
      <c r="P19" s="32" t="n">
        <v>1012580.7651079</v>
      </c>
      <c r="Q19" s="32" t="n">
        <v>0.876810789945503</v>
      </c>
      <c r="R19" s="32" t="n">
        <v>17.2629376135358</v>
      </c>
      <c r="S19" s="32" t="n">
        <v>0.732080449332261</v>
      </c>
      <c r="T19" s="32" t="n">
        <v>2576713.5629828</v>
      </c>
      <c r="U19" s="32" t="n">
        <v>0.466732020391623</v>
      </c>
      <c r="V19" s="32" t="n">
        <v>43.9289852409784</v>
      </c>
      <c r="W19" s="32" t="n">
        <v>0.317663327036959</v>
      </c>
      <c r="X19" s="32" t="n">
        <v>862814.3013992</v>
      </c>
      <c r="Y19" s="32" t="n">
        <v>0.87602271565088</v>
      </c>
      <c r="Z19" s="32" t="n">
        <v>14.7096507956417</v>
      </c>
      <c r="AA19" s="32" t="n">
        <v>0.92341441810354</v>
      </c>
    </row>
    <row r="20">
      <c r="A20" s="32" t="s">
        <v>14</v>
      </c>
      <c r="B20" s="32" t="s">
        <v>20</v>
      </c>
      <c r="C20" s="32" t="s">
        <v>16</v>
      </c>
      <c r="D20" s="32"/>
      <c r="E20" s="32"/>
      <c r="F20" s="32"/>
      <c r="G20" s="32"/>
      <c r="H20" s="32" t="n">
        <v>4.3401186</v>
      </c>
      <c r="I20" s="32"/>
      <c r="J20" s="32" t="n">
        <v>7.96953214333156</v>
      </c>
      <c r="K20" s="32"/>
      <c r="L20" s="32" t="n">
        <v>8.6302931</v>
      </c>
      <c r="M20" s="32"/>
      <c r="N20" s="32" t="n">
        <v>15.8473545554314</v>
      </c>
      <c r="O20" s="32"/>
      <c r="P20" s="32" t="n">
        <v>5.3629514</v>
      </c>
      <c r="Q20" s="32"/>
      <c r="R20" s="32" t="n">
        <v>9.8477063657719</v>
      </c>
      <c r="S20" s="32"/>
      <c r="T20" s="32" t="n">
        <v>27.2520498</v>
      </c>
      <c r="U20" s="32"/>
      <c r="V20" s="32" t="n">
        <v>50.0415096612273</v>
      </c>
      <c r="W20" s="32"/>
      <c r="X20" s="32" t="n">
        <v>8.8734753</v>
      </c>
      <c r="Y20" s="32"/>
      <c r="Z20" s="32" t="n">
        <v>16.2938972742378</v>
      </c>
      <c r="AA20" s="32"/>
    </row>
    <row r="21">
      <c r="A21" s="32" t="s">
        <v>14</v>
      </c>
      <c r="B21" s="32" t="s">
        <v>20</v>
      </c>
      <c r="C21" s="32" t="s">
        <v>18</v>
      </c>
      <c r="D21" s="32" t="n">
        <v>5.9118678</v>
      </c>
      <c r="E21" s="32"/>
      <c r="F21" s="32" t="n">
        <v>5.47898498695628</v>
      </c>
      <c r="G21" s="32"/>
      <c r="H21" s="32" t="n">
        <v>18.1459945</v>
      </c>
      <c r="I21" s="32"/>
      <c r="J21" s="32" t="n">
        <v>16.8172961240593</v>
      </c>
      <c r="K21" s="32"/>
      <c r="L21" s="32" t="n">
        <v>11.716904</v>
      </c>
      <c r="M21" s="32"/>
      <c r="N21" s="32" t="n">
        <v>10.8589608701345</v>
      </c>
      <c r="O21" s="32"/>
      <c r="P21" s="32" t="n">
        <v>22.4059534</v>
      </c>
      <c r="Q21" s="32"/>
      <c r="R21" s="32" t="n">
        <v>20.7653294102825</v>
      </c>
      <c r="S21" s="32"/>
      <c r="T21" s="32" t="n">
        <v>49.7200651</v>
      </c>
      <c r="U21" s="32"/>
      <c r="V21" s="32" t="n">
        <v>46.0794286085675</v>
      </c>
      <c r="W21" s="32"/>
      <c r="X21" s="32"/>
      <c r="Y21" s="32"/>
      <c r="Z21" s="32"/>
      <c r="AA21" s="32"/>
    </row>
    <row r="22">
      <c r="A22" s="32" t="s">
        <v>14</v>
      </c>
      <c r="B22" s="32" t="s">
        <v>20</v>
      </c>
      <c r="C22" s="32" t="s">
        <v>19</v>
      </c>
      <c r="D22" s="32" t="n">
        <v>1246.6869703</v>
      </c>
      <c r="E22" s="32"/>
      <c r="F22" s="32" t="n">
        <v>10.5466957242619</v>
      </c>
      <c r="G22" s="32"/>
      <c r="H22" s="32" t="n">
        <v>1570.9725665</v>
      </c>
      <c r="I22" s="32"/>
      <c r="J22" s="32" t="n">
        <v>13.2900800640046</v>
      </c>
      <c r="K22" s="32"/>
      <c r="L22" s="32" t="n">
        <v>1505.0623002</v>
      </c>
      <c r="M22" s="32"/>
      <c r="N22" s="32" t="n">
        <v>12.7324938051188</v>
      </c>
      <c r="O22" s="32"/>
      <c r="P22" s="32" t="n">
        <v>1795.5341885</v>
      </c>
      <c r="Q22" s="32"/>
      <c r="R22" s="32" t="n">
        <v>15.1898216631414</v>
      </c>
      <c r="S22" s="32"/>
      <c r="T22" s="32" t="n">
        <v>4436.3546003</v>
      </c>
      <c r="U22" s="32"/>
      <c r="V22" s="32" t="n">
        <v>37.5305776100591</v>
      </c>
      <c r="W22" s="32"/>
      <c r="X22" s="32" t="n">
        <v>1266.0297235</v>
      </c>
      <c r="Y22" s="32"/>
      <c r="Z22" s="32" t="n">
        <v>10.7103311334142</v>
      </c>
      <c r="AA22" s="32"/>
    </row>
    <row r="23">
      <c r="A23" s="32" t="s">
        <v>14</v>
      </c>
      <c r="B23" s="32" t="s">
        <v>21</v>
      </c>
      <c r="C23" s="32" t="s">
        <v>16</v>
      </c>
      <c r="D23" s="32" t="n">
        <v>1434.1835351</v>
      </c>
      <c r="E23" s="32" t="n">
        <v>19.0941120942209</v>
      </c>
      <c r="F23" s="32" t="n">
        <v>3.43894658103252</v>
      </c>
      <c r="G23" s="32" t="n">
        <v>17.3132605930255</v>
      </c>
      <c r="H23" s="32" t="n">
        <v>2072.4634586</v>
      </c>
      <c r="I23" s="32" t="n">
        <v>17.9863165992679</v>
      </c>
      <c r="J23" s="32" t="n">
        <v>4.96944146327155</v>
      </c>
      <c r="K23" s="32" t="n">
        <v>15.3363823847255</v>
      </c>
      <c r="L23" s="32" t="n">
        <v>3982.000277</v>
      </c>
      <c r="M23" s="32" t="n">
        <v>13.9883210012905</v>
      </c>
      <c r="N23" s="32" t="n">
        <v>9.5482104647819</v>
      </c>
      <c r="O23" s="32" t="n">
        <v>10.983365226951</v>
      </c>
      <c r="P23" s="32" t="n">
        <v>7131.8484739</v>
      </c>
      <c r="Q23" s="32" t="n">
        <v>11.3925682671478</v>
      </c>
      <c r="R23" s="32" t="n">
        <v>17.1010511036513</v>
      </c>
      <c r="S23" s="32" t="n">
        <v>8.43864550071926</v>
      </c>
      <c r="T23" s="32" t="n">
        <v>20800.9214572</v>
      </c>
      <c r="U23" s="32" t="n">
        <v>7.71159386535041</v>
      </c>
      <c r="V23" s="32" t="n">
        <v>49.8773385531694</v>
      </c>
      <c r="W23" s="32" t="n">
        <v>3.27682668551496</v>
      </c>
      <c r="X23" s="32" t="n">
        <v>6282.7355469</v>
      </c>
      <c r="Y23" s="32" t="n">
        <v>12.6325544651625</v>
      </c>
      <c r="Z23" s="32" t="n">
        <v>15.0650118340933</v>
      </c>
      <c r="AA23" s="32" t="n">
        <v>10.0828335954913</v>
      </c>
    </row>
    <row r="24">
      <c r="A24" s="32" t="s">
        <v>14</v>
      </c>
      <c r="B24" s="32" t="s">
        <v>21</v>
      </c>
      <c r="C24" s="32" t="s">
        <v>18</v>
      </c>
      <c r="D24" s="32" t="n">
        <v>2613.995957</v>
      </c>
      <c r="E24" s="32" t="n">
        <v>15.932714603081</v>
      </c>
      <c r="F24" s="32" t="n">
        <v>6.0928996304413</v>
      </c>
      <c r="G24" s="32" t="n">
        <v>14.1555843356816</v>
      </c>
      <c r="H24" s="32" t="n">
        <v>3713.4385793</v>
      </c>
      <c r="I24" s="32" t="n">
        <v>14.6272937557593</v>
      </c>
      <c r="J24" s="32" t="n">
        <v>8.65556371152545</v>
      </c>
      <c r="K24" s="32" t="n">
        <v>12.3286584812783</v>
      </c>
      <c r="L24" s="32" t="n">
        <v>5148.8127883</v>
      </c>
      <c r="M24" s="32" t="n">
        <v>12.5505248969834</v>
      </c>
      <c r="N24" s="32" t="n">
        <v>12.0012425616175</v>
      </c>
      <c r="O24" s="32" t="n">
        <v>10.1936718639596</v>
      </c>
      <c r="P24" s="32" t="n">
        <v>6843.6364091</v>
      </c>
      <c r="Q24" s="32" t="n">
        <v>10.4770382231708</v>
      </c>
      <c r="R24" s="32" t="n">
        <v>15.9516657385098</v>
      </c>
      <c r="S24" s="32" t="n">
        <v>8.23409379128151</v>
      </c>
      <c r="T24" s="32" t="n">
        <v>21157.7265773</v>
      </c>
      <c r="U24" s="32" t="n">
        <v>6.13299139574216</v>
      </c>
      <c r="V24" s="32" t="n">
        <v>49.3160305388373</v>
      </c>
      <c r="W24" s="32" t="n">
        <v>3.32256701474069</v>
      </c>
      <c r="X24" s="32" t="n">
        <v>3424.7205257</v>
      </c>
      <c r="Y24" s="32" t="n">
        <v>11.9589629182382</v>
      </c>
      <c r="Z24" s="32" t="n">
        <v>7.98259781906858</v>
      </c>
      <c r="AA24" s="32" t="n">
        <v>11.4702188578362</v>
      </c>
    </row>
    <row r="25">
      <c r="A25" s="32" t="s">
        <v>14</v>
      </c>
      <c r="B25" s="32" t="s">
        <v>21</v>
      </c>
      <c r="C25" s="32" t="s">
        <v>19</v>
      </c>
      <c r="D25" s="32" t="n">
        <v>373691.0305988</v>
      </c>
      <c r="E25" s="32" t="n">
        <v>1.46484180069301</v>
      </c>
      <c r="F25" s="32" t="n">
        <v>6.38371942590176</v>
      </c>
      <c r="G25" s="32" t="n">
        <v>1.30221444031332</v>
      </c>
      <c r="H25" s="32" t="n">
        <v>457156.0404837</v>
      </c>
      <c r="I25" s="32" t="n">
        <v>1.26361809223444</v>
      </c>
      <c r="J25" s="32" t="n">
        <v>7.80954226176575</v>
      </c>
      <c r="K25" s="32" t="n">
        <v>1.09331765477042</v>
      </c>
      <c r="L25" s="32" t="n">
        <v>578355.7342821</v>
      </c>
      <c r="M25" s="32" t="n">
        <v>1.15291518198155</v>
      </c>
      <c r="N25" s="32" t="n">
        <v>9.87998221445718</v>
      </c>
      <c r="O25" s="32" t="n">
        <v>0.971807034468749</v>
      </c>
      <c r="P25" s="32" t="n">
        <v>1010785.2309194</v>
      </c>
      <c r="Q25" s="32" t="n">
        <v>0.878253730364265</v>
      </c>
      <c r="R25" s="32" t="n">
        <v>17.2671238688689</v>
      </c>
      <c r="S25" s="32" t="n">
        <v>0.733280990338649</v>
      </c>
      <c r="T25" s="32" t="n">
        <v>2572277.2083825</v>
      </c>
      <c r="U25" s="32" t="n">
        <v>0.467443207851284</v>
      </c>
      <c r="V25" s="32" t="n">
        <v>43.941905583453</v>
      </c>
      <c r="W25" s="32" t="n">
        <v>0.318194562088427</v>
      </c>
      <c r="X25" s="32" t="n">
        <v>861548.2716757</v>
      </c>
      <c r="Y25" s="32" t="n">
        <v>0.8772418867907</v>
      </c>
      <c r="Z25" s="32" t="n">
        <v>14.7177266455534</v>
      </c>
      <c r="AA25" s="32" t="n">
        <v>0.924751315298404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L33" s="7" t="str">
        <f>=HYPERLINK("#'Indice'!A1", "Ir al índice")</f>
      </c>
    </row>
    <row r="34">
      <c r="A34" s="4" t="s">
        <v>353</v>
      </c>
    </row>
    <row r="35">
      <c r="A35" s="5" t="s">
        <v>28</v>
      </c>
      <c r="B35" s="5" t="s">
        <v>10</v>
      </c>
      <c r="C35" s="5" t="s">
        <v>11</v>
      </c>
      <c r="D35" s="5" t="s">
        <v>329</v>
      </c>
      <c r="E35" s="5" t="s">
        <v>330</v>
      </c>
      <c r="F35" s="5" t="s">
        <v>331</v>
      </c>
      <c r="G35" s="5" t="s">
        <v>332</v>
      </c>
      <c r="H35" s="5" t="s">
        <v>333</v>
      </c>
      <c r="I35" s="5" t="s">
        <v>334</v>
      </c>
      <c r="J35" s="5" t="s">
        <v>335</v>
      </c>
      <c r="K35" s="5" t="s">
        <v>336</v>
      </c>
      <c r="L35" s="5" t="s">
        <v>337</v>
      </c>
      <c r="M35" s="5" t="s">
        <v>338</v>
      </c>
      <c r="N35" s="5" t="s">
        <v>339</v>
      </c>
      <c r="O35" s="5" t="s">
        <v>340</v>
      </c>
      <c r="P35" s="5" t="s">
        <v>341</v>
      </c>
      <c r="Q35" s="5" t="s">
        <v>342</v>
      </c>
      <c r="R35" s="5" t="s">
        <v>343</v>
      </c>
      <c r="S35" s="5" t="s">
        <v>344</v>
      </c>
      <c r="T35" s="5" t="s">
        <v>345</v>
      </c>
      <c r="U35" s="5" t="s">
        <v>346</v>
      </c>
      <c r="V35" s="5" t="s">
        <v>347</v>
      </c>
      <c r="W35" s="5" t="s">
        <v>348</v>
      </c>
      <c r="X35" s="5" t="s">
        <v>349</v>
      </c>
      <c r="Y35" s="5" t="s">
        <v>350</v>
      </c>
      <c r="Z35" s="5" t="s">
        <v>351</v>
      </c>
      <c r="AA35" s="5" t="s">
        <v>352</v>
      </c>
    </row>
    <row r="36">
      <c r="A36" s="33" t="s">
        <v>14</v>
      </c>
      <c r="B36" s="33" t="s">
        <v>15</v>
      </c>
      <c r="C36" s="33" t="s">
        <v>16</v>
      </c>
      <c r="D36" s="33" t="n">
        <v>1434.1835351</v>
      </c>
      <c r="E36" s="33" t="n">
        <v>19.0941120942209</v>
      </c>
      <c r="F36" s="33" t="n">
        <v>3.43446172868612</v>
      </c>
      <c r="G36" s="33" t="n">
        <v>17.3136572560433</v>
      </c>
      <c r="H36" s="33" t="n">
        <v>2076.8035772</v>
      </c>
      <c r="I36" s="33" t="n">
        <v>17.9499452305429</v>
      </c>
      <c r="J36" s="33" t="n">
        <v>4.9733539880546</v>
      </c>
      <c r="K36" s="33" t="n">
        <v>15.3045108728906</v>
      </c>
      <c r="L36" s="33" t="n">
        <v>3990.6305701</v>
      </c>
      <c r="M36" s="33" t="n">
        <v>13.9588932738405</v>
      </c>
      <c r="N36" s="33" t="n">
        <v>9.55642540226045</v>
      </c>
      <c r="O36" s="33" t="n">
        <v>10.9594134779019</v>
      </c>
      <c r="P36" s="33" t="n">
        <v>7137.2114253</v>
      </c>
      <c r="Q36" s="33" t="n">
        <v>11.3842557926698</v>
      </c>
      <c r="R36" s="33" t="n">
        <v>17.091591759227</v>
      </c>
      <c r="S36" s="33" t="n">
        <v>8.43279015867977</v>
      </c>
      <c r="T36" s="33" t="n">
        <v>20828.173507</v>
      </c>
      <c r="U36" s="33" t="n">
        <v>7.70179999529655</v>
      </c>
      <c r="V36" s="33" t="n">
        <v>49.8775526545408</v>
      </c>
      <c r="W36" s="33" t="n">
        <v>3.27267726259123</v>
      </c>
      <c r="X36" s="33" t="n">
        <v>6291.6090222</v>
      </c>
      <c r="Y36" s="33" t="n">
        <v>12.6151652740869</v>
      </c>
      <c r="Z36" s="33" t="n">
        <v>15.066614467231</v>
      </c>
      <c r="AA36" s="33" t="n">
        <v>10.0691654312059</v>
      </c>
    </row>
    <row r="37">
      <c r="A37" s="33" t="s">
        <v>14</v>
      </c>
      <c r="B37" s="33" t="s">
        <v>15</v>
      </c>
      <c r="C37" s="33" t="s">
        <v>18</v>
      </c>
      <c r="D37" s="33" t="n">
        <v>2619.9078248</v>
      </c>
      <c r="E37" s="33" t="n">
        <v>15.8983636168973</v>
      </c>
      <c r="F37" s="33" t="n">
        <v>6.09135948826269</v>
      </c>
      <c r="G37" s="33" t="n">
        <v>14.1260544916853</v>
      </c>
      <c r="H37" s="33" t="n">
        <v>3731.5845738</v>
      </c>
      <c r="I37" s="33" t="n">
        <v>14.5606611734321</v>
      </c>
      <c r="J37" s="33" t="n">
        <v>8.6760392425663</v>
      </c>
      <c r="K37" s="33" t="n">
        <v>12.2686423826322</v>
      </c>
      <c r="L37" s="33" t="n">
        <v>5160.5296923</v>
      </c>
      <c r="M37" s="33" t="n">
        <v>12.5240873651757</v>
      </c>
      <c r="N37" s="33" t="n">
        <v>11.9983768925354</v>
      </c>
      <c r="O37" s="33" t="n">
        <v>10.1713590685818</v>
      </c>
      <c r="P37" s="33" t="n">
        <v>6866.0423625</v>
      </c>
      <c r="Q37" s="33" t="n">
        <v>10.4454977661213</v>
      </c>
      <c r="R37" s="33" t="n">
        <v>15.9637418903547</v>
      </c>
      <c r="S37" s="33" t="n">
        <v>8.20808424933918</v>
      </c>
      <c r="T37" s="33" t="n">
        <v>21207.4466424</v>
      </c>
      <c r="U37" s="33" t="n">
        <v>6.11938003983212</v>
      </c>
      <c r="V37" s="33" t="n">
        <v>49.3079107990639</v>
      </c>
      <c r="W37" s="33" t="n">
        <v>3.31514578892289</v>
      </c>
      <c r="X37" s="33" t="n">
        <v>3424.7205257</v>
      </c>
      <c r="Y37" s="33" t="n">
        <v>11.9589629182382</v>
      </c>
      <c r="Z37" s="33" t="n">
        <v>7.96257168721697</v>
      </c>
      <c r="AA37" s="33" t="n">
        <v>11.4683200690787</v>
      </c>
    </row>
    <row r="38">
      <c r="A38" s="33" t="s">
        <v>14</v>
      </c>
      <c r="B38" s="33" t="s">
        <v>15</v>
      </c>
      <c r="C38" s="33" t="s">
        <v>19</v>
      </c>
      <c r="D38" s="33" t="n">
        <v>374937.7175691</v>
      </c>
      <c r="E38" s="33" t="n">
        <v>1.46039891725654</v>
      </c>
      <c r="F38" s="33" t="n">
        <v>6.39210880790054</v>
      </c>
      <c r="G38" s="33" t="n">
        <v>1.29805356683196</v>
      </c>
      <c r="H38" s="33" t="n">
        <v>458727.0130502</v>
      </c>
      <c r="I38" s="33" t="n">
        <v>1.25968927237904</v>
      </c>
      <c r="J38" s="33" t="n">
        <v>7.82058684186578</v>
      </c>
      <c r="K38" s="33" t="n">
        <v>1.08969474706006</v>
      </c>
      <c r="L38" s="33" t="n">
        <v>579860.7965823</v>
      </c>
      <c r="M38" s="33" t="n">
        <v>1.15027017437374</v>
      </c>
      <c r="N38" s="33" t="n">
        <v>9.88573070007778</v>
      </c>
      <c r="O38" s="33" t="n">
        <v>0.969451710589246</v>
      </c>
      <c r="P38" s="33" t="n">
        <v>1012580.7651079</v>
      </c>
      <c r="Q38" s="33" t="n">
        <v>0.876810789945503</v>
      </c>
      <c r="R38" s="33" t="n">
        <v>17.2629376135358</v>
      </c>
      <c r="S38" s="33" t="n">
        <v>0.732080449332261</v>
      </c>
      <c r="T38" s="33" t="n">
        <v>2576713.5629828</v>
      </c>
      <c r="U38" s="33" t="n">
        <v>0.466732020391623</v>
      </c>
      <c r="V38" s="33" t="n">
        <v>43.9289852409784</v>
      </c>
      <c r="W38" s="33" t="n">
        <v>0.317663327036959</v>
      </c>
      <c r="X38" s="33" t="n">
        <v>862814.3013992</v>
      </c>
      <c r="Y38" s="33" t="n">
        <v>0.87602271565088</v>
      </c>
      <c r="Z38" s="33" t="n">
        <v>14.7096507956417</v>
      </c>
      <c r="AA38" s="33" t="n">
        <v>0.92341441810354</v>
      </c>
    </row>
    <row r="39">
      <c r="A39" s="33" t="s">
        <v>29</v>
      </c>
      <c r="B39" s="33" t="s">
        <v>30</v>
      </c>
      <c r="C39" s="33" t="s">
        <v>16</v>
      </c>
      <c r="D39" s="33" t="n">
        <v>23.6328933</v>
      </c>
      <c r="E39" s="33" t="n">
        <v>70.2479221315716</v>
      </c>
      <c r="F39" s="33" t="n">
        <v>4.13799595781122</v>
      </c>
      <c r="G39" s="33" t="n">
        <v>56.2517851581399</v>
      </c>
      <c r="H39" s="33" t="n">
        <v>45.1481837</v>
      </c>
      <c r="I39" s="33" t="n">
        <v>60.8416569795826</v>
      </c>
      <c r="J39" s="33" t="n">
        <v>7.90521072818107</v>
      </c>
      <c r="K39" s="33" t="n">
        <v>37.3513254394732</v>
      </c>
      <c r="L39" s="33" t="n">
        <v>17.0425472</v>
      </c>
      <c r="M39" s="33" t="n">
        <v>74.0605751810296</v>
      </c>
      <c r="N39" s="33" t="n">
        <v>2.98406083966058</v>
      </c>
      <c r="O39" s="33" t="n">
        <v>73.3991879764992</v>
      </c>
      <c r="P39" s="33" t="n">
        <v>83.5077803</v>
      </c>
      <c r="Q39" s="33" t="n">
        <v>48.521422456222</v>
      </c>
      <c r="R39" s="33" t="n">
        <v>14.6217753764067</v>
      </c>
      <c r="S39" s="33" t="n">
        <v>26.0050795075769</v>
      </c>
      <c r="T39" s="33" t="n">
        <v>222.4177184</v>
      </c>
      <c r="U39" s="33" t="n">
        <v>37.0049439831365</v>
      </c>
      <c r="V39" s="33" t="n">
        <v>38.9441786920265</v>
      </c>
      <c r="W39" s="33" t="n">
        <v>18.203538842544</v>
      </c>
      <c r="X39" s="33" t="n">
        <v>179.3701711</v>
      </c>
      <c r="Y39" s="33" t="n">
        <v>47.352411882402</v>
      </c>
      <c r="Z39" s="33" t="n">
        <v>31.4067784059139</v>
      </c>
      <c r="AA39" s="33" t="n">
        <v>26.3593896847688</v>
      </c>
    </row>
    <row r="40">
      <c r="A40" s="33" t="s">
        <v>29</v>
      </c>
      <c r="B40" s="33" t="s">
        <v>30</v>
      </c>
      <c r="C40" s="33" t="s">
        <v>18</v>
      </c>
      <c r="D40" s="33" t="n">
        <v>10.9687987</v>
      </c>
      <c r="E40" s="33" t="n">
        <v>100</v>
      </c>
      <c r="F40" s="33" t="n">
        <v>14.6230528792468</v>
      </c>
      <c r="G40" s="33" t="n">
        <v>103.048201109524</v>
      </c>
      <c r="H40" s="33" t="n">
        <v>27.8052908</v>
      </c>
      <c r="I40" s="33" t="n">
        <v>71.3172896597744</v>
      </c>
      <c r="J40" s="33" t="n">
        <v>37.0686206221684</v>
      </c>
      <c r="K40" s="33" t="n">
        <v>43.1655257524433</v>
      </c>
      <c r="L40" s="33"/>
      <c r="M40" s="33"/>
      <c r="N40" s="33"/>
      <c r="O40" s="33"/>
      <c r="P40" s="33"/>
      <c r="Q40" s="33"/>
      <c r="R40" s="33"/>
      <c r="S40" s="33"/>
      <c r="T40" s="33" t="n">
        <v>36.2362301</v>
      </c>
      <c r="U40" s="33" t="n">
        <v>77.2463626019075</v>
      </c>
      <c r="V40" s="33" t="n">
        <v>48.3083264985849</v>
      </c>
      <c r="W40" s="33" t="n">
        <v>37.4382540288793</v>
      </c>
      <c r="X40" s="33"/>
      <c r="Y40" s="33"/>
      <c r="Z40" s="33"/>
      <c r="AA40" s="33"/>
    </row>
    <row r="41">
      <c r="A41" s="33" t="s">
        <v>29</v>
      </c>
      <c r="B41" s="33" t="s">
        <v>30</v>
      </c>
      <c r="C41" s="33" t="s">
        <v>19</v>
      </c>
      <c r="D41" s="33" t="n">
        <v>2368.3884062</v>
      </c>
      <c r="E41" s="33" t="n">
        <v>8.20321669930879</v>
      </c>
      <c r="F41" s="33" t="n">
        <v>9.58362330661666</v>
      </c>
      <c r="G41" s="33" t="n">
        <v>7.18968573648662</v>
      </c>
      <c r="H41" s="33" t="n">
        <v>2488.3969118</v>
      </c>
      <c r="I41" s="33" t="n">
        <v>8.0141712791949</v>
      </c>
      <c r="J41" s="33" t="n">
        <v>10.0692346650618</v>
      </c>
      <c r="K41" s="33" t="n">
        <v>7.40049907664219</v>
      </c>
      <c r="L41" s="33" t="n">
        <v>2774.474213</v>
      </c>
      <c r="M41" s="33" t="n">
        <v>7.52121609571872</v>
      </c>
      <c r="N41" s="33" t="n">
        <v>11.226839171188</v>
      </c>
      <c r="O41" s="33" t="n">
        <v>6.70782406214181</v>
      </c>
      <c r="P41" s="33" t="n">
        <v>4377.4723666</v>
      </c>
      <c r="Q41" s="33" t="n">
        <v>6.04648143320905</v>
      </c>
      <c r="R41" s="33" t="n">
        <v>17.7133303333167</v>
      </c>
      <c r="S41" s="33" t="n">
        <v>5.44758196550151</v>
      </c>
      <c r="T41" s="33" t="n">
        <v>9745.4902885</v>
      </c>
      <c r="U41" s="33" t="n">
        <v>2.85581814022194</v>
      </c>
      <c r="V41" s="33" t="n">
        <v>39.4348780034468</v>
      </c>
      <c r="W41" s="33" t="n">
        <v>2.64617536742908</v>
      </c>
      <c r="X41" s="33" t="n">
        <v>2958.6482015</v>
      </c>
      <c r="Y41" s="33" t="n">
        <v>6.12841956502321</v>
      </c>
      <c r="Z41" s="33" t="n">
        <v>11.97209452037</v>
      </c>
      <c r="AA41" s="33" t="n">
        <v>6.52578618307645</v>
      </c>
    </row>
    <row r="42">
      <c r="A42" s="33" t="s">
        <v>31</v>
      </c>
      <c r="B42" s="33" t="s">
        <v>32</v>
      </c>
      <c r="C42" s="33" t="s">
        <v>16</v>
      </c>
      <c r="D42" s="33" t="n">
        <v>275.3815955</v>
      </c>
      <c r="E42" s="33" t="n">
        <v>29.0016878732628</v>
      </c>
      <c r="F42" s="33" t="n">
        <v>7.27306205997746</v>
      </c>
      <c r="G42" s="33" t="n">
        <v>24.6689735691976</v>
      </c>
      <c r="H42" s="33" t="n">
        <v>247.041765</v>
      </c>
      <c r="I42" s="33" t="n">
        <v>30.592980875553</v>
      </c>
      <c r="J42" s="33" t="n">
        <v>6.52458304262882</v>
      </c>
      <c r="K42" s="33" t="n">
        <v>22.9473745926666</v>
      </c>
      <c r="L42" s="33" t="n">
        <v>386.9172587</v>
      </c>
      <c r="M42" s="33" t="n">
        <v>23.7742705475702</v>
      </c>
      <c r="N42" s="33" t="n">
        <v>10.2188137500331</v>
      </c>
      <c r="O42" s="33" t="n">
        <v>12.5380240522892</v>
      </c>
      <c r="P42" s="33" t="n">
        <v>950.2093716</v>
      </c>
      <c r="Q42" s="33" t="n">
        <v>20.7631884171178</v>
      </c>
      <c r="R42" s="33" t="n">
        <v>25.0958373491557</v>
      </c>
      <c r="S42" s="33" t="n">
        <v>9.99796080119805</v>
      </c>
      <c r="T42" s="33" t="n">
        <v>1537.2927713</v>
      </c>
      <c r="U42" s="33" t="n">
        <v>17.1178034606314</v>
      </c>
      <c r="V42" s="33" t="n">
        <v>40.6012090594473</v>
      </c>
      <c r="W42" s="33" t="n">
        <v>6.08635158672659</v>
      </c>
      <c r="X42" s="33" t="n">
        <v>389.4798793</v>
      </c>
      <c r="Y42" s="33" t="n">
        <v>20.9877102889529</v>
      </c>
      <c r="Z42" s="33" t="n">
        <v>10.2864947387576</v>
      </c>
      <c r="AA42" s="33" t="n">
        <v>16.9505859030209</v>
      </c>
    </row>
    <row r="43">
      <c r="A43" s="33" t="s">
        <v>31</v>
      </c>
      <c r="B43" s="33" t="s">
        <v>32</v>
      </c>
      <c r="C43" s="33" t="s">
        <v>18</v>
      </c>
      <c r="D43" s="33" t="n">
        <v>13.2417852</v>
      </c>
      <c r="E43" s="33" t="n">
        <v>99.9999999999998</v>
      </c>
      <c r="F43" s="33" t="n">
        <v>7.01800782552153</v>
      </c>
      <c r="G43" s="33" t="n">
        <v>81.7435793777065</v>
      </c>
      <c r="H43" s="33" t="n">
        <v>34.1858437</v>
      </c>
      <c r="I43" s="33" t="n">
        <v>71.9165002873526</v>
      </c>
      <c r="J43" s="33" t="n">
        <v>18.1181400381465</v>
      </c>
      <c r="K43" s="33" t="n">
        <v>34.6744236032274</v>
      </c>
      <c r="L43" s="33"/>
      <c r="M43" s="33"/>
      <c r="N43" s="33"/>
      <c r="O43" s="33"/>
      <c r="P43" s="33" t="n">
        <v>13.2417852</v>
      </c>
      <c r="Q43" s="33" t="n">
        <v>99.9999999999998</v>
      </c>
      <c r="R43" s="33" t="n">
        <v>7.01800782552153</v>
      </c>
      <c r="S43" s="33" t="n">
        <v>81.7435793777065</v>
      </c>
      <c r="T43" s="33" t="n">
        <v>122.2797136</v>
      </c>
      <c r="U43" s="33" t="n">
        <v>42.8304377578119</v>
      </c>
      <c r="V43" s="33" t="n">
        <v>64.8069708114078</v>
      </c>
      <c r="W43" s="33" t="n">
        <v>19.9074785816016</v>
      </c>
      <c r="X43" s="33" t="n">
        <v>5.7338366</v>
      </c>
      <c r="Y43" s="33" t="n">
        <v>99.9999999999999</v>
      </c>
      <c r="Z43" s="33" t="n">
        <v>3.03887349940262</v>
      </c>
      <c r="AA43" s="33" t="n">
        <v>107.133982934726</v>
      </c>
    </row>
    <row r="44">
      <c r="A44" s="33" t="s">
        <v>31</v>
      </c>
      <c r="B44" s="33" t="s">
        <v>32</v>
      </c>
      <c r="C44" s="33" t="s">
        <v>19</v>
      </c>
      <c r="D44" s="33" t="n">
        <v>2871.9097866</v>
      </c>
      <c r="E44" s="33" t="n">
        <v>8.67062269408685</v>
      </c>
      <c r="F44" s="33" t="n">
        <v>8.22307873096107</v>
      </c>
      <c r="G44" s="33" t="n">
        <v>7.29199053098229</v>
      </c>
      <c r="H44" s="33" t="n">
        <v>3327.7325953</v>
      </c>
      <c r="I44" s="33" t="n">
        <v>6.3817091954147</v>
      </c>
      <c r="J44" s="33" t="n">
        <v>9.52822656700972</v>
      </c>
      <c r="K44" s="33" t="n">
        <v>5.49327441716723</v>
      </c>
      <c r="L44" s="33" t="n">
        <v>4083.4228565</v>
      </c>
      <c r="M44" s="33" t="n">
        <v>6.04361613687898</v>
      </c>
      <c r="N44" s="33" t="n">
        <v>11.6919785563871</v>
      </c>
      <c r="O44" s="33" t="n">
        <v>5.03157025629325</v>
      </c>
      <c r="P44" s="33" t="n">
        <v>5725.9661412</v>
      </c>
      <c r="Q44" s="33" t="n">
        <v>6.50100642813026</v>
      </c>
      <c r="R44" s="33" t="n">
        <v>16.3950381065584</v>
      </c>
      <c r="S44" s="33" t="n">
        <v>5.34294399181362</v>
      </c>
      <c r="T44" s="33" t="n">
        <v>14726.3764062</v>
      </c>
      <c r="U44" s="33" t="n">
        <v>3.03825996266532</v>
      </c>
      <c r="V44" s="33" t="n">
        <v>42.165723023394</v>
      </c>
      <c r="W44" s="33" t="n">
        <v>2.02364732638275</v>
      </c>
      <c r="X44" s="33" t="n">
        <v>4189.5866179</v>
      </c>
      <c r="Y44" s="33" t="n">
        <v>5.99890425091302</v>
      </c>
      <c r="Z44" s="33" t="n">
        <v>11.9959550156897</v>
      </c>
      <c r="AA44" s="33" t="n">
        <v>6.70517398094787</v>
      </c>
    </row>
    <row r="45">
      <c r="A45" s="33" t="s">
        <v>33</v>
      </c>
      <c r="B45" s="33" t="s">
        <v>34</v>
      </c>
      <c r="C45" s="33" t="s">
        <v>16</v>
      </c>
      <c r="D45" s="33" t="n">
        <v>64.817227</v>
      </c>
      <c r="E45" s="33" t="n">
        <v>98.2695603767083</v>
      </c>
      <c r="F45" s="33" t="n">
        <v>9.82714100110628</v>
      </c>
      <c r="G45" s="33" t="n">
        <v>75.1722989262583</v>
      </c>
      <c r="H45" s="33" t="n">
        <v>93.9237217</v>
      </c>
      <c r="I45" s="33" t="n">
        <v>70.2039201564717</v>
      </c>
      <c r="J45" s="33" t="n">
        <v>14.2400670194448</v>
      </c>
      <c r="K45" s="33" t="n">
        <v>67.339572833736</v>
      </c>
      <c r="L45" s="33" t="n">
        <v>64.817227</v>
      </c>
      <c r="M45" s="33" t="n">
        <v>98.2695603767083</v>
      </c>
      <c r="N45" s="33" t="n">
        <v>9.82714100110628</v>
      </c>
      <c r="O45" s="33" t="n">
        <v>75.184492180956</v>
      </c>
      <c r="P45" s="33" t="n">
        <v>52.7110888</v>
      </c>
      <c r="Q45" s="33" t="n">
        <v>89.6990125285771</v>
      </c>
      <c r="R45" s="33" t="n">
        <v>7.9916918068623</v>
      </c>
      <c r="S45" s="33" t="n">
        <v>84.8025990611612</v>
      </c>
      <c r="T45" s="33" t="n">
        <v>383.3043286</v>
      </c>
      <c r="U45" s="33" t="n">
        <v>41.0659719638813</v>
      </c>
      <c r="V45" s="33" t="n">
        <v>58.1139591714804</v>
      </c>
      <c r="W45" s="33" t="n">
        <v>26.1712499604392</v>
      </c>
      <c r="X45" s="33"/>
      <c r="Y45" s="33"/>
      <c r="Z45" s="33"/>
      <c r="AA45" s="33"/>
    </row>
    <row r="46">
      <c r="A46" s="33" t="s">
        <v>33</v>
      </c>
      <c r="B46" s="33" t="s">
        <v>34</v>
      </c>
      <c r="C46" s="33" t="s">
        <v>18</v>
      </c>
      <c r="D46" s="33" t="n">
        <v>24.9813646</v>
      </c>
      <c r="E46" s="33" t="n">
        <v>100</v>
      </c>
      <c r="F46" s="33" t="n">
        <v>10.3214748829166</v>
      </c>
      <c r="G46" s="33" t="n">
        <v>101.96611523001</v>
      </c>
      <c r="H46" s="33" t="n">
        <v>94.5216795</v>
      </c>
      <c r="I46" s="33" t="n">
        <v>70.7650355143363</v>
      </c>
      <c r="J46" s="33" t="n">
        <v>39.0532365413833</v>
      </c>
      <c r="K46" s="33" t="n">
        <v>44.2600791379612</v>
      </c>
      <c r="L46" s="33"/>
      <c r="M46" s="33"/>
      <c r="N46" s="33"/>
      <c r="O46" s="33"/>
      <c r="P46" s="33"/>
      <c r="Q46" s="33"/>
      <c r="R46" s="33"/>
      <c r="S46" s="33"/>
      <c r="T46" s="33" t="n">
        <v>92.2847668</v>
      </c>
      <c r="U46" s="33" t="n">
        <v>69.6586878406781</v>
      </c>
      <c r="V46" s="33" t="n">
        <v>38.1290180842248</v>
      </c>
      <c r="W46" s="33" t="n">
        <v>44.4813196711629</v>
      </c>
      <c r="X46" s="33" t="n">
        <v>30.2450854</v>
      </c>
      <c r="Y46" s="33" t="n">
        <v>92.6648037244032</v>
      </c>
      <c r="Z46" s="33" t="n">
        <v>12.4962704914753</v>
      </c>
      <c r="AA46" s="33" t="n">
        <v>94.215276565822</v>
      </c>
    </row>
    <row r="47">
      <c r="A47" s="33" t="s">
        <v>33</v>
      </c>
      <c r="B47" s="33" t="s">
        <v>34</v>
      </c>
      <c r="C47" s="33" t="s">
        <v>19</v>
      </c>
      <c r="D47" s="33" t="n">
        <v>9080.82195</v>
      </c>
      <c r="E47" s="33" t="n">
        <v>10.1872783076058</v>
      </c>
      <c r="F47" s="33" t="n">
        <v>8.28425795023412</v>
      </c>
      <c r="G47" s="33" t="n">
        <v>9.13298007129289</v>
      </c>
      <c r="H47" s="33" t="n">
        <v>9425.7571653</v>
      </c>
      <c r="I47" s="33" t="n">
        <v>8.50151017105856</v>
      </c>
      <c r="J47" s="33" t="n">
        <v>8.59893566502675</v>
      </c>
      <c r="K47" s="33" t="n">
        <v>7.34946066318741</v>
      </c>
      <c r="L47" s="33" t="n">
        <v>11033.6491946</v>
      </c>
      <c r="M47" s="33" t="n">
        <v>9.34675338985681</v>
      </c>
      <c r="N47" s="33" t="n">
        <v>10.0657844150836</v>
      </c>
      <c r="O47" s="33" t="n">
        <v>8.03854215848467</v>
      </c>
      <c r="P47" s="33" t="n">
        <v>18673.3649588</v>
      </c>
      <c r="Q47" s="33" t="n">
        <v>6.61492784809602</v>
      </c>
      <c r="R47" s="33" t="n">
        <v>17.0353491092909</v>
      </c>
      <c r="S47" s="33" t="n">
        <v>5.68696066445801</v>
      </c>
      <c r="T47" s="33" t="n">
        <v>49693.5412597</v>
      </c>
      <c r="U47" s="33" t="n">
        <v>3.29120406096471</v>
      </c>
      <c r="V47" s="33" t="n">
        <v>45.3344550220982</v>
      </c>
      <c r="W47" s="33" t="n">
        <v>2.39038159438828</v>
      </c>
      <c r="X47" s="33" t="n">
        <v>11708.2589631</v>
      </c>
      <c r="Y47" s="33" t="n">
        <v>5.729146965803</v>
      </c>
      <c r="Z47" s="33" t="n">
        <v>10.6812178382664</v>
      </c>
      <c r="AA47" s="33" t="n">
        <v>6.76100580052371</v>
      </c>
    </row>
    <row r="48">
      <c r="A48" s="33" t="s">
        <v>35</v>
      </c>
      <c r="B48" s="33" t="s">
        <v>36</v>
      </c>
      <c r="C48" s="33" t="s">
        <v>16</v>
      </c>
      <c r="D48" s="33"/>
      <c r="E48" s="33"/>
      <c r="F48" s="33"/>
      <c r="G48" s="33"/>
      <c r="H48" s="33" t="n">
        <v>11.8461897</v>
      </c>
      <c r="I48" s="33" t="n">
        <v>100</v>
      </c>
      <c r="J48" s="33" t="n">
        <v>7.3394817705889</v>
      </c>
      <c r="K48" s="33" t="n">
        <v>90.16281331593</v>
      </c>
      <c r="L48" s="33" t="n">
        <v>14.4322918</v>
      </c>
      <c r="M48" s="33" t="n">
        <v>73.702144144487</v>
      </c>
      <c r="N48" s="33" t="n">
        <v>8.94173951763744</v>
      </c>
      <c r="O48" s="33" t="n">
        <v>74.2874359972858</v>
      </c>
      <c r="P48" s="33" t="n">
        <v>51.3475307</v>
      </c>
      <c r="Q48" s="33" t="n">
        <v>58.8168756675446</v>
      </c>
      <c r="R48" s="33" t="n">
        <v>31.8131209343544</v>
      </c>
      <c r="S48" s="33" t="n">
        <v>36.5791651200932</v>
      </c>
      <c r="T48" s="33" t="n">
        <v>83.7776137</v>
      </c>
      <c r="U48" s="33" t="n">
        <v>55.7027992961129</v>
      </c>
      <c r="V48" s="33" t="n">
        <v>51.9056577774192</v>
      </c>
      <c r="W48" s="33" t="n">
        <v>13.3547733213216</v>
      </c>
      <c r="X48" s="33"/>
      <c r="Y48" s="33"/>
      <c r="Z48" s="33"/>
      <c r="AA48" s="33"/>
    </row>
    <row r="49">
      <c r="A49" s="33" t="s">
        <v>35</v>
      </c>
      <c r="B49" s="33" t="s">
        <v>36</v>
      </c>
      <c r="C49" s="33" t="s">
        <v>18</v>
      </c>
      <c r="D49" s="33" t="n">
        <v>8.0133804</v>
      </c>
      <c r="E49" s="33" t="n">
        <v>100</v>
      </c>
      <c r="F49" s="33" t="n">
        <v>13.2455942609143</v>
      </c>
      <c r="G49" s="33" t="n">
        <v>96.9476755214927</v>
      </c>
      <c r="H49" s="33"/>
      <c r="I49" s="33"/>
      <c r="J49" s="33"/>
      <c r="K49" s="33"/>
      <c r="L49" s="33" t="n">
        <v>10.0558058</v>
      </c>
      <c r="M49" s="33" t="n">
        <v>100</v>
      </c>
      <c r="N49" s="33" t="n">
        <v>16.6215900087994</v>
      </c>
      <c r="O49" s="33" t="n">
        <v>74.1553264234727</v>
      </c>
      <c r="P49" s="33" t="n">
        <v>15.4984329</v>
      </c>
      <c r="Q49" s="33" t="n">
        <v>72.5987767933132</v>
      </c>
      <c r="R49" s="33" t="n">
        <v>25.617897020514</v>
      </c>
      <c r="S49" s="33" t="n">
        <v>68.6714592592634</v>
      </c>
      <c r="T49" s="33" t="n">
        <v>26.9308398</v>
      </c>
      <c r="U49" s="33" t="n">
        <v>60.0182876980685</v>
      </c>
      <c r="V49" s="33" t="n">
        <v>44.5149187097723</v>
      </c>
      <c r="W49" s="33" t="n">
        <v>35.3463173407092</v>
      </c>
      <c r="X49" s="33"/>
      <c r="Y49" s="33"/>
      <c r="Z49" s="33"/>
      <c r="AA49" s="33"/>
    </row>
    <row r="50">
      <c r="A50" s="33" t="s">
        <v>35</v>
      </c>
      <c r="B50" s="33" t="s">
        <v>36</v>
      </c>
      <c r="C50" s="33" t="s">
        <v>19</v>
      </c>
      <c r="D50" s="33" t="n">
        <v>2490.5938705</v>
      </c>
      <c r="E50" s="33" t="n">
        <v>9.34928113006854</v>
      </c>
      <c r="F50" s="33" t="n">
        <v>7.24407893113997</v>
      </c>
      <c r="G50" s="33" t="n">
        <v>7.54949751538559</v>
      </c>
      <c r="H50" s="33" t="n">
        <v>3125.4201379</v>
      </c>
      <c r="I50" s="33" t="n">
        <v>7.353950010542</v>
      </c>
      <c r="J50" s="33" t="n">
        <v>9.09051870724178</v>
      </c>
      <c r="K50" s="33" t="n">
        <v>5.75755472532038</v>
      </c>
      <c r="L50" s="33" t="n">
        <v>3267.2081779</v>
      </c>
      <c r="M50" s="33" t="n">
        <v>6.54883870187084</v>
      </c>
      <c r="N50" s="33" t="n">
        <v>9.50291984795664</v>
      </c>
      <c r="O50" s="33" t="n">
        <v>5.8075455870487</v>
      </c>
      <c r="P50" s="33" t="n">
        <v>5559.7737683</v>
      </c>
      <c r="Q50" s="33" t="n">
        <v>5.48844197909482</v>
      </c>
      <c r="R50" s="33" t="n">
        <v>16.1710186850983</v>
      </c>
      <c r="S50" s="33" t="n">
        <v>4.54370108834769</v>
      </c>
      <c r="T50" s="33" t="n">
        <v>14938.4945578</v>
      </c>
      <c r="U50" s="33" t="n">
        <v>2.85622609920396</v>
      </c>
      <c r="V50" s="33" t="n">
        <v>43.449730994232</v>
      </c>
      <c r="W50" s="33" t="n">
        <v>1.88307988392107</v>
      </c>
      <c r="X50" s="33" t="n">
        <v>4999.6074046</v>
      </c>
      <c r="Y50" s="33" t="n">
        <v>4.52954753800251</v>
      </c>
      <c r="Z50" s="33" t="n">
        <v>14.5417328343313</v>
      </c>
      <c r="AA50" s="33" t="n">
        <v>5.08103165334087</v>
      </c>
    </row>
    <row r="51">
      <c r="A51" s="33" t="s">
        <v>37</v>
      </c>
      <c r="B51" s="33" t="s">
        <v>38</v>
      </c>
      <c r="C51" s="33" t="s">
        <v>16</v>
      </c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 t="n">
        <v>2.8791554</v>
      </c>
      <c r="U51" s="33" t="n">
        <v>69.9543924373344</v>
      </c>
      <c r="V51" s="33" t="n">
        <v>100</v>
      </c>
      <c r="W51" s="33" t="n">
        <v>0</v>
      </c>
      <c r="X51" s="33"/>
      <c r="Y51" s="33"/>
      <c r="Z51" s="33"/>
      <c r="AA51" s="33"/>
    </row>
    <row r="52">
      <c r="A52" s="33" t="s">
        <v>37</v>
      </c>
      <c r="B52" s="33" t="s">
        <v>38</v>
      </c>
      <c r="C52" s="33" t="s">
        <v>18</v>
      </c>
      <c r="D52" s="33" t="n">
        <v>5.7583108</v>
      </c>
      <c r="E52" s="33" t="n">
        <v>60.141676702564</v>
      </c>
      <c r="F52" s="33" t="n">
        <v>11.4675767466777</v>
      </c>
      <c r="G52" s="33" t="n">
        <v>50.6630930751437</v>
      </c>
      <c r="H52" s="33" t="n">
        <v>6.7180293</v>
      </c>
      <c r="I52" s="33" t="n">
        <v>49.9674232626589</v>
      </c>
      <c r="J52" s="33" t="n">
        <v>13.3788396041734</v>
      </c>
      <c r="K52" s="33" t="n">
        <v>35.373412470947</v>
      </c>
      <c r="L52" s="33" t="n">
        <v>11.3109677</v>
      </c>
      <c r="M52" s="33" t="n">
        <v>54.3820893868179</v>
      </c>
      <c r="N52" s="33" t="n">
        <v>22.525597294773</v>
      </c>
      <c r="O52" s="33" t="n">
        <v>34.1194848052576</v>
      </c>
      <c r="P52" s="33" t="n">
        <v>8.157607</v>
      </c>
      <c r="Q52" s="33" t="n">
        <v>46.2301887790884</v>
      </c>
      <c r="R52" s="33" t="n">
        <v>16.2457337908428</v>
      </c>
      <c r="S52" s="33" t="n">
        <v>46.0782180751299</v>
      </c>
      <c r="T52" s="33" t="n">
        <v>18.2689266</v>
      </c>
      <c r="U52" s="33" t="n">
        <v>42.5143503276188</v>
      </c>
      <c r="V52" s="33" t="n">
        <v>36.3822525635332</v>
      </c>
      <c r="W52" s="33" t="n">
        <v>22.9480456292662</v>
      </c>
      <c r="X52" s="33"/>
      <c r="Y52" s="33"/>
      <c r="Z52" s="33"/>
      <c r="AA52" s="33"/>
    </row>
    <row r="53">
      <c r="A53" s="33" t="s">
        <v>37</v>
      </c>
      <c r="B53" s="33" t="s">
        <v>38</v>
      </c>
      <c r="C53" s="33" t="s">
        <v>19</v>
      </c>
      <c r="D53" s="33" t="n">
        <v>187.3429661</v>
      </c>
      <c r="E53" s="33" t="n">
        <v>9.63418936042212</v>
      </c>
      <c r="F53" s="33" t="n">
        <v>9.83992234708346</v>
      </c>
      <c r="G53" s="33" t="n">
        <v>8.3477061703588</v>
      </c>
      <c r="H53" s="33" t="n">
        <v>184.9981994</v>
      </c>
      <c r="I53" s="33" t="n">
        <v>11.280661151452</v>
      </c>
      <c r="J53" s="33" t="n">
        <v>9.71676681725316</v>
      </c>
      <c r="K53" s="33" t="n">
        <v>9.43466341845969</v>
      </c>
      <c r="L53" s="33" t="n">
        <v>199.8878575</v>
      </c>
      <c r="M53" s="33" t="n">
        <v>9.31591568661739</v>
      </c>
      <c r="N53" s="33" t="n">
        <v>10.4988248924969</v>
      </c>
      <c r="O53" s="33" t="n">
        <v>8.17559403647431</v>
      </c>
      <c r="P53" s="33" t="n">
        <v>358.8599255</v>
      </c>
      <c r="Q53" s="33" t="n">
        <v>7.31370240583308</v>
      </c>
      <c r="R53" s="33" t="n">
        <v>18.8486062429229</v>
      </c>
      <c r="S53" s="33" t="n">
        <v>6.38358194700533</v>
      </c>
      <c r="T53" s="33" t="n">
        <v>743.9687754</v>
      </c>
      <c r="U53" s="33" t="n">
        <v>3.58655595527084</v>
      </c>
      <c r="V53" s="33" t="n">
        <v>39.0758998375375</v>
      </c>
      <c r="W53" s="33" t="n">
        <v>3.79805229707427</v>
      </c>
      <c r="X53" s="33" t="n">
        <v>228.8492328</v>
      </c>
      <c r="Y53" s="33" t="n">
        <v>10.6130328186539</v>
      </c>
      <c r="Z53" s="33" t="n">
        <v>12.0199798627061</v>
      </c>
      <c r="AA53" s="33" t="n">
        <v>10.8310954636607</v>
      </c>
    </row>
    <row r="54">
      <c r="A54" s="33" t="s">
        <v>39</v>
      </c>
      <c r="B54" s="33" t="s">
        <v>40</v>
      </c>
      <c r="C54" s="33" t="s">
        <v>16</v>
      </c>
      <c r="D54" s="33"/>
      <c r="E54" s="33"/>
      <c r="F54" s="33"/>
      <c r="G54" s="33"/>
      <c r="H54" s="33"/>
      <c r="I54" s="33"/>
      <c r="J54" s="33"/>
      <c r="K54" s="33"/>
      <c r="L54" s="33" t="n">
        <v>2.3676671</v>
      </c>
      <c r="M54" s="33" t="n">
        <v>100</v>
      </c>
      <c r="N54" s="33" t="n">
        <v>27.4675388217704</v>
      </c>
      <c r="O54" s="33" t="n">
        <v>90.2492453620566</v>
      </c>
      <c r="P54" s="33" t="n">
        <v>2.500346</v>
      </c>
      <c r="Q54" s="33" t="n">
        <v>100</v>
      </c>
      <c r="R54" s="33" t="n">
        <v>29.006759785976</v>
      </c>
      <c r="S54" s="33" t="n">
        <v>88.4950918254433</v>
      </c>
      <c r="T54" s="33" t="n">
        <v>3.7518604</v>
      </c>
      <c r="U54" s="33" t="n">
        <v>99.9999999999999</v>
      </c>
      <c r="V54" s="33" t="n">
        <v>43.5257013922536</v>
      </c>
      <c r="W54" s="33" t="n">
        <v>69.8127430927699</v>
      </c>
      <c r="X54" s="33"/>
      <c r="Y54" s="33"/>
      <c r="Z54" s="33"/>
      <c r="AA54" s="33"/>
    </row>
    <row r="55">
      <c r="A55" s="33" t="s">
        <v>39</v>
      </c>
      <c r="B55" s="33" t="s">
        <v>40</v>
      </c>
      <c r="C55" s="33" t="s">
        <v>18</v>
      </c>
      <c r="D55" s="33"/>
      <c r="E55" s="33"/>
      <c r="F55" s="33"/>
      <c r="G55" s="33"/>
      <c r="H55" s="33"/>
      <c r="I55" s="33"/>
      <c r="J55" s="33"/>
      <c r="K55" s="33"/>
      <c r="L55" s="33" t="n">
        <v>2.1437677</v>
      </c>
      <c r="M55" s="33" t="n">
        <v>100</v>
      </c>
      <c r="N55" s="33" t="n">
        <v>61.1475960571956</v>
      </c>
      <c r="O55" s="33" t="n">
        <v>55.4520183206187</v>
      </c>
      <c r="P55" s="33"/>
      <c r="Q55" s="33"/>
      <c r="R55" s="33"/>
      <c r="S55" s="33"/>
      <c r="T55" s="33" t="n">
        <v>1.3621227</v>
      </c>
      <c r="U55" s="33" t="n">
        <v>100</v>
      </c>
      <c r="V55" s="33" t="n">
        <v>38.8524039428044</v>
      </c>
      <c r="W55" s="33" t="n">
        <v>87.2727881089939</v>
      </c>
      <c r="X55" s="33"/>
      <c r="Y55" s="33"/>
      <c r="Z55" s="33"/>
      <c r="AA55" s="33"/>
    </row>
    <row r="56">
      <c r="A56" s="33" t="s">
        <v>39</v>
      </c>
      <c r="B56" s="33" t="s">
        <v>40</v>
      </c>
      <c r="C56" s="33" t="s">
        <v>19</v>
      </c>
      <c r="D56" s="33" t="n">
        <v>496.2696764</v>
      </c>
      <c r="E56" s="33" t="n">
        <v>9.84921464256594</v>
      </c>
      <c r="F56" s="33" t="n">
        <v>10.9797231186049</v>
      </c>
      <c r="G56" s="33" t="n">
        <v>8.75581481587498</v>
      </c>
      <c r="H56" s="33" t="n">
        <v>535.7186826</v>
      </c>
      <c r="I56" s="33" t="n">
        <v>10.6415470436941</v>
      </c>
      <c r="J56" s="33" t="n">
        <v>11.8525130269511</v>
      </c>
      <c r="K56" s="33" t="n">
        <v>7.85208722587871</v>
      </c>
      <c r="L56" s="33" t="n">
        <v>483.0697213</v>
      </c>
      <c r="M56" s="33" t="n">
        <v>11.0069746171449</v>
      </c>
      <c r="N56" s="33" t="n">
        <v>10.6876805879644</v>
      </c>
      <c r="O56" s="33" t="n">
        <v>8.34549854478956</v>
      </c>
      <c r="P56" s="33" t="n">
        <v>778.2339654</v>
      </c>
      <c r="Q56" s="33" t="n">
        <v>6.5866542383086</v>
      </c>
      <c r="R56" s="33" t="n">
        <v>17.2180446800033</v>
      </c>
      <c r="S56" s="33" t="n">
        <v>5.99147701470098</v>
      </c>
      <c r="T56" s="33" t="n">
        <v>1735.7448803</v>
      </c>
      <c r="U56" s="33" t="n">
        <v>4.44648933715967</v>
      </c>
      <c r="V56" s="33" t="n">
        <v>38.4025039137572</v>
      </c>
      <c r="W56" s="33" t="n">
        <v>3.48590146224149</v>
      </c>
      <c r="X56" s="33" t="n">
        <v>490.8373098</v>
      </c>
      <c r="Y56" s="33" t="n">
        <v>8.37108640252626</v>
      </c>
      <c r="Z56" s="33" t="n">
        <v>10.8595346727191</v>
      </c>
      <c r="AA56" s="33" t="n">
        <v>9.10285112323619</v>
      </c>
    </row>
    <row r="57">
      <c r="A57" s="33" t="s">
        <v>41</v>
      </c>
      <c r="B57" s="33" t="s">
        <v>42</v>
      </c>
      <c r="C57" s="33" t="s">
        <v>16</v>
      </c>
      <c r="D57" s="33"/>
      <c r="E57" s="33"/>
      <c r="F57" s="33"/>
      <c r="G57" s="33"/>
      <c r="H57" s="33" t="n">
        <v>10.2829112</v>
      </c>
      <c r="I57" s="33" t="n">
        <v>100</v>
      </c>
      <c r="J57" s="33" t="n">
        <v>4.86073168732924</v>
      </c>
      <c r="K57" s="33" t="n">
        <v>91.7410003657213</v>
      </c>
      <c r="L57" s="33"/>
      <c r="M57" s="33"/>
      <c r="N57" s="33"/>
      <c r="O57" s="33"/>
      <c r="P57" s="33" t="n">
        <v>55.3100498</v>
      </c>
      <c r="Q57" s="33" t="n">
        <v>56.4624797594357</v>
      </c>
      <c r="R57" s="33" t="n">
        <v>26.1450581903905</v>
      </c>
      <c r="S57" s="33" t="n">
        <v>33.9682192751305</v>
      </c>
      <c r="T57" s="33" t="n">
        <v>86.1941473</v>
      </c>
      <c r="U57" s="33" t="n">
        <v>32.2349717140586</v>
      </c>
      <c r="V57" s="33" t="n">
        <v>40.7439697664057</v>
      </c>
      <c r="W57" s="33" t="n">
        <v>19.7078027122636</v>
      </c>
      <c r="X57" s="33" t="n">
        <v>59.7635771</v>
      </c>
      <c r="Y57" s="33" t="n">
        <v>35.5039721081352</v>
      </c>
      <c r="Z57" s="33" t="n">
        <v>28.2502403558745</v>
      </c>
      <c r="AA57" s="33" t="n">
        <v>25.0478313562555</v>
      </c>
    </row>
    <row r="58">
      <c r="A58" s="33" t="s">
        <v>41</v>
      </c>
      <c r="B58" s="33" t="s">
        <v>42</v>
      </c>
      <c r="C58" s="33" t="s">
        <v>18</v>
      </c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 t="n">
        <v>2.3883308</v>
      </c>
      <c r="Q58" s="33" t="n">
        <v>100</v>
      </c>
      <c r="R58" s="33" t="n">
        <v>25.6830232534232</v>
      </c>
      <c r="S58" s="33" t="n">
        <v>92.7595463738691</v>
      </c>
      <c r="T58" s="33" t="n">
        <v>4.3402002</v>
      </c>
      <c r="U58" s="33" t="n">
        <v>100</v>
      </c>
      <c r="V58" s="33" t="n">
        <v>46.6725391060199</v>
      </c>
      <c r="W58" s="33" t="n">
        <v>65.8605510772876</v>
      </c>
      <c r="X58" s="33" t="n">
        <v>2.5707278</v>
      </c>
      <c r="Y58" s="33" t="n">
        <v>100</v>
      </c>
      <c r="Z58" s="33" t="n">
        <v>27.6444376405569</v>
      </c>
      <c r="AA58" s="33" t="n">
        <v>90.5848756648491</v>
      </c>
    </row>
    <row r="59">
      <c r="A59" s="33" t="s">
        <v>41</v>
      </c>
      <c r="B59" s="33" t="s">
        <v>42</v>
      </c>
      <c r="C59" s="33" t="s">
        <v>19</v>
      </c>
      <c r="D59" s="33" t="n">
        <v>625.6112544</v>
      </c>
      <c r="E59" s="33" t="n">
        <v>11.3724673042465</v>
      </c>
      <c r="F59" s="33" t="n">
        <v>7.95219678817271</v>
      </c>
      <c r="G59" s="33" t="n">
        <v>9.94026832812134</v>
      </c>
      <c r="H59" s="33" t="n">
        <v>747.1643522</v>
      </c>
      <c r="I59" s="33" t="n">
        <v>9.03851329509002</v>
      </c>
      <c r="J59" s="33" t="n">
        <v>9.49726834358239</v>
      </c>
      <c r="K59" s="33" t="n">
        <v>7.97599533201165</v>
      </c>
      <c r="L59" s="33" t="n">
        <v>996.6534597</v>
      </c>
      <c r="M59" s="33" t="n">
        <v>9.20868778534182</v>
      </c>
      <c r="N59" s="33" t="n">
        <v>12.668545179464</v>
      </c>
      <c r="O59" s="33" t="n">
        <v>7.69100513690257</v>
      </c>
      <c r="P59" s="33" t="n">
        <v>1165.159116</v>
      </c>
      <c r="Q59" s="33" t="n">
        <v>9.33478031071148</v>
      </c>
      <c r="R59" s="33" t="n">
        <v>14.8104346186221</v>
      </c>
      <c r="S59" s="33" t="n">
        <v>8.05341174834115</v>
      </c>
      <c r="T59" s="33" t="n">
        <v>3410.5907823</v>
      </c>
      <c r="U59" s="33" t="n">
        <v>3.0367002325051</v>
      </c>
      <c r="V59" s="33" t="n">
        <v>43.3523036454785</v>
      </c>
      <c r="W59" s="33" t="n">
        <v>2.55878677020958</v>
      </c>
      <c r="X59" s="33" t="n">
        <v>921.9710955</v>
      </c>
      <c r="Y59" s="33" t="n">
        <v>6.32228869604836</v>
      </c>
      <c r="Z59" s="33" t="n">
        <v>11.7192514246802</v>
      </c>
      <c r="AA59" s="33" t="n">
        <v>7.08714693560069</v>
      </c>
    </row>
    <row r="60">
      <c r="A60" t="s">
        <v>22</v>
      </c>
    </row>
    <row r="61">
      <c r="A61" t="s">
        <v>23</v>
      </c>
    </row>
    <row r="62">
      <c r="A62" t="s">
        <v>24</v>
      </c>
    </row>
    <row r="63">
      <c r="A63" t="s">
        <v>25</v>
      </c>
    </row>
    <row r="64">
      <c r="A64" t="s">
        <v>26</v>
      </c>
    </row>
    <row r="67">
      <c r="L67" s="7" t="str">
        <f>=HYPERLINK("#'Indice'!A1", "Ir al índice")</f>
      </c>
    </row>
    <row r="68">
      <c r="A68" s="4" t="s">
        <v>354</v>
      </c>
    </row>
    <row r="69">
      <c r="A69" s="5" t="s">
        <v>28</v>
      </c>
      <c r="B69" s="5" t="s">
        <v>10</v>
      </c>
      <c r="C69" s="5" t="s">
        <v>11</v>
      </c>
      <c r="D69" s="5" t="s">
        <v>329</v>
      </c>
      <c r="E69" s="5" t="s">
        <v>330</v>
      </c>
      <c r="F69" s="5" t="s">
        <v>331</v>
      </c>
      <c r="G69" s="5" t="s">
        <v>332</v>
      </c>
      <c r="H69" s="5" t="s">
        <v>333</v>
      </c>
      <c r="I69" s="5" t="s">
        <v>334</v>
      </c>
      <c r="J69" s="5" t="s">
        <v>335</v>
      </c>
      <c r="K69" s="5" t="s">
        <v>336</v>
      </c>
      <c r="L69" s="5" t="s">
        <v>337</v>
      </c>
      <c r="M69" s="5" t="s">
        <v>338</v>
      </c>
      <c r="N69" s="5" t="s">
        <v>339</v>
      </c>
      <c r="O69" s="5" t="s">
        <v>340</v>
      </c>
      <c r="P69" s="5" t="s">
        <v>341</v>
      </c>
      <c r="Q69" s="5" t="s">
        <v>342</v>
      </c>
      <c r="R69" s="5" t="s">
        <v>343</v>
      </c>
      <c r="S69" s="5" t="s">
        <v>344</v>
      </c>
      <c r="T69" s="5" t="s">
        <v>345</v>
      </c>
      <c r="U69" s="5" t="s">
        <v>346</v>
      </c>
      <c r="V69" s="5" t="s">
        <v>347</v>
      </c>
      <c r="W69" s="5" t="s">
        <v>348</v>
      </c>
      <c r="X69" s="5" t="s">
        <v>349</v>
      </c>
      <c r="Y69" s="5" t="s">
        <v>350</v>
      </c>
      <c r="Z69" s="5" t="s">
        <v>351</v>
      </c>
      <c r="AA69" s="5" t="s">
        <v>352</v>
      </c>
    </row>
    <row r="70">
      <c r="A70" s="34" t="s">
        <v>14</v>
      </c>
      <c r="B70" s="34" t="s">
        <v>15</v>
      </c>
      <c r="C70" s="34" t="s">
        <v>16</v>
      </c>
      <c r="D70" s="34" t="n">
        <v>1434.1835351</v>
      </c>
      <c r="E70" s="34" t="n">
        <v>19.0941120942209</v>
      </c>
      <c r="F70" s="34" t="n">
        <v>3.43894658103252</v>
      </c>
      <c r="G70" s="34" t="n">
        <v>17.3132605930255</v>
      </c>
      <c r="H70" s="34" t="n">
        <v>2072.4634586</v>
      </c>
      <c r="I70" s="34" t="n">
        <v>17.9863165992679</v>
      </c>
      <c r="J70" s="34" t="n">
        <v>4.96944146327155</v>
      </c>
      <c r="K70" s="34" t="n">
        <v>15.3363823847255</v>
      </c>
      <c r="L70" s="34" t="n">
        <v>3982.000277</v>
      </c>
      <c r="M70" s="34" t="n">
        <v>13.9883210012905</v>
      </c>
      <c r="N70" s="34" t="n">
        <v>9.5482104647819</v>
      </c>
      <c r="O70" s="34" t="n">
        <v>10.983365226951</v>
      </c>
      <c r="P70" s="34" t="n">
        <v>7131.8484739</v>
      </c>
      <c r="Q70" s="34" t="n">
        <v>11.3925682671478</v>
      </c>
      <c r="R70" s="34" t="n">
        <v>17.1010511036513</v>
      </c>
      <c r="S70" s="34" t="n">
        <v>8.43864550071926</v>
      </c>
      <c r="T70" s="34" t="n">
        <v>20800.9214572</v>
      </c>
      <c r="U70" s="34" t="n">
        <v>7.71159386535041</v>
      </c>
      <c r="V70" s="34" t="n">
        <v>49.8773385531694</v>
      </c>
      <c r="W70" s="34" t="n">
        <v>3.27682668551496</v>
      </c>
      <c r="X70" s="34" t="n">
        <v>6282.7355469</v>
      </c>
      <c r="Y70" s="34" t="n">
        <v>12.6325544651625</v>
      </c>
      <c r="Z70" s="34" t="n">
        <v>15.0650118340933</v>
      </c>
      <c r="AA70" s="34" t="n">
        <v>10.0828335954913</v>
      </c>
    </row>
    <row r="71">
      <c r="A71" s="34" t="s">
        <v>14</v>
      </c>
      <c r="B71" s="34" t="s">
        <v>15</v>
      </c>
      <c r="C71" s="34" t="s">
        <v>18</v>
      </c>
      <c r="D71" s="34" t="n">
        <v>2613.995957</v>
      </c>
      <c r="E71" s="34" t="n">
        <v>15.932714603081</v>
      </c>
      <c r="F71" s="34" t="n">
        <v>6.0928996304413</v>
      </c>
      <c r="G71" s="34" t="n">
        <v>14.1555843356816</v>
      </c>
      <c r="H71" s="34" t="n">
        <v>3713.4385793</v>
      </c>
      <c r="I71" s="34" t="n">
        <v>14.6272937557593</v>
      </c>
      <c r="J71" s="34" t="n">
        <v>8.65556371152545</v>
      </c>
      <c r="K71" s="34" t="n">
        <v>12.3286584812783</v>
      </c>
      <c r="L71" s="34" t="n">
        <v>5148.8127883</v>
      </c>
      <c r="M71" s="34" t="n">
        <v>12.5505248969834</v>
      </c>
      <c r="N71" s="34" t="n">
        <v>12.0012425616175</v>
      </c>
      <c r="O71" s="34" t="n">
        <v>10.1936718639596</v>
      </c>
      <c r="P71" s="34" t="n">
        <v>6843.6364091</v>
      </c>
      <c r="Q71" s="34" t="n">
        <v>10.4770382231708</v>
      </c>
      <c r="R71" s="34" t="n">
        <v>15.9516657385098</v>
      </c>
      <c r="S71" s="34" t="n">
        <v>8.23409379128151</v>
      </c>
      <c r="T71" s="34" t="n">
        <v>21157.7265773</v>
      </c>
      <c r="U71" s="34" t="n">
        <v>6.13299139574216</v>
      </c>
      <c r="V71" s="34" t="n">
        <v>49.3160305388373</v>
      </c>
      <c r="W71" s="34" t="n">
        <v>3.32256701474069</v>
      </c>
      <c r="X71" s="34" t="n">
        <v>3424.7205257</v>
      </c>
      <c r="Y71" s="34" t="n">
        <v>11.9589629182382</v>
      </c>
      <c r="Z71" s="34" t="n">
        <v>7.98259781906858</v>
      </c>
      <c r="AA71" s="34" t="n">
        <v>11.4702188578362</v>
      </c>
    </row>
    <row r="72">
      <c r="A72" s="34" t="s">
        <v>14</v>
      </c>
      <c r="B72" s="34" t="s">
        <v>15</v>
      </c>
      <c r="C72" s="34" t="s">
        <v>19</v>
      </c>
      <c r="D72" s="34" t="n">
        <v>373691.0305988</v>
      </c>
      <c r="E72" s="34" t="n">
        <v>1.46484180069301</v>
      </c>
      <c r="F72" s="34" t="n">
        <v>6.38371942590176</v>
      </c>
      <c r="G72" s="34" t="n">
        <v>1.30221444031332</v>
      </c>
      <c r="H72" s="34" t="n">
        <v>457156.0404837</v>
      </c>
      <c r="I72" s="34" t="n">
        <v>1.26361809223444</v>
      </c>
      <c r="J72" s="34" t="n">
        <v>7.80954226176575</v>
      </c>
      <c r="K72" s="34" t="n">
        <v>1.09331765477042</v>
      </c>
      <c r="L72" s="34" t="n">
        <v>578355.7342821</v>
      </c>
      <c r="M72" s="34" t="n">
        <v>1.15291518198155</v>
      </c>
      <c r="N72" s="34" t="n">
        <v>9.87998221445718</v>
      </c>
      <c r="O72" s="34" t="n">
        <v>0.971807034468749</v>
      </c>
      <c r="P72" s="34" t="n">
        <v>1010785.2309194</v>
      </c>
      <c r="Q72" s="34" t="n">
        <v>0.878253730364265</v>
      </c>
      <c r="R72" s="34" t="n">
        <v>17.2671238688689</v>
      </c>
      <c r="S72" s="34" t="n">
        <v>0.733280990338649</v>
      </c>
      <c r="T72" s="34" t="n">
        <v>2572277.2083825</v>
      </c>
      <c r="U72" s="34" t="n">
        <v>0.467443207851284</v>
      </c>
      <c r="V72" s="34" t="n">
        <v>43.941905583453</v>
      </c>
      <c r="W72" s="34" t="n">
        <v>0.318194562088427</v>
      </c>
      <c r="X72" s="34" t="n">
        <v>861548.2716757</v>
      </c>
      <c r="Y72" s="34" t="n">
        <v>0.8772418867907</v>
      </c>
      <c r="Z72" s="34" t="n">
        <v>14.7177266455534</v>
      </c>
      <c r="AA72" s="34" t="n">
        <v>0.924751315298404</v>
      </c>
    </row>
    <row r="73">
      <c r="A73" s="34" t="s">
        <v>46</v>
      </c>
      <c r="B73" s="34" t="s">
        <v>47</v>
      </c>
      <c r="C73" s="34" t="s">
        <v>18</v>
      </c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 t="n">
        <v>77.0934004</v>
      </c>
      <c r="U73" s="34" t="n">
        <v>71.0268498283577</v>
      </c>
      <c r="V73" s="34" t="n">
        <v>50.1322915848736</v>
      </c>
      <c r="W73" s="34" t="n">
        <v>0.911976713357736</v>
      </c>
      <c r="X73" s="34" t="n">
        <v>76.6865246</v>
      </c>
      <c r="Y73" s="34" t="n">
        <v>71.3261614847422</v>
      </c>
      <c r="Z73" s="34" t="n">
        <v>49.8677084151264</v>
      </c>
      <c r="AA73" s="34" t="n">
        <v>0.916815389471486</v>
      </c>
    </row>
    <row r="74">
      <c r="A74" s="34" t="s">
        <v>46</v>
      </c>
      <c r="B74" s="34" t="s">
        <v>47</v>
      </c>
      <c r="C74" s="34" t="s">
        <v>19</v>
      </c>
      <c r="D74" s="34" t="n">
        <v>4742.3417718</v>
      </c>
      <c r="E74" s="34" t="n">
        <v>8.23952812536583</v>
      </c>
      <c r="F74" s="34" t="n">
        <v>6.91099761286089</v>
      </c>
      <c r="G74" s="34" t="n">
        <v>8.03346459911764</v>
      </c>
      <c r="H74" s="34" t="n">
        <v>6501.7938641</v>
      </c>
      <c r="I74" s="34" t="n">
        <v>8.57584407215067</v>
      </c>
      <c r="J74" s="34" t="n">
        <v>9.47504082082503</v>
      </c>
      <c r="K74" s="34" t="n">
        <v>7.28673677570501</v>
      </c>
      <c r="L74" s="34" t="n">
        <v>7158.2524321</v>
      </c>
      <c r="M74" s="34" t="n">
        <v>8.90152175091679</v>
      </c>
      <c r="N74" s="34" t="n">
        <v>10.4316955316617</v>
      </c>
      <c r="O74" s="34" t="n">
        <v>7.57404269088126</v>
      </c>
      <c r="P74" s="34" t="n">
        <v>11348.8132078</v>
      </c>
      <c r="Q74" s="34" t="n">
        <v>6.68647771883753</v>
      </c>
      <c r="R74" s="34" t="n">
        <v>16.5385846828455</v>
      </c>
      <c r="S74" s="34" t="n">
        <v>5.43354200310728</v>
      </c>
      <c r="T74" s="34" t="n">
        <v>30341.8532939</v>
      </c>
      <c r="U74" s="34" t="n">
        <v>3.98114715072696</v>
      </c>
      <c r="V74" s="34" t="n">
        <v>44.2170737104693</v>
      </c>
      <c r="W74" s="34" t="n">
        <v>2.021686687929</v>
      </c>
      <c r="X74" s="34" t="n">
        <v>8527.1655122</v>
      </c>
      <c r="Y74" s="34" t="n">
        <v>6.10870589639189</v>
      </c>
      <c r="Z74" s="34" t="n">
        <v>12.4266076413375</v>
      </c>
      <c r="AA74" s="34" t="n">
        <v>7.45565516300879</v>
      </c>
    </row>
    <row r="75">
      <c r="A75" s="34" t="s">
        <v>31</v>
      </c>
      <c r="B75" s="34" t="s">
        <v>32</v>
      </c>
      <c r="C75" s="34" t="s">
        <v>16</v>
      </c>
      <c r="D75" s="34" t="n">
        <v>122.7889191</v>
      </c>
      <c r="E75" s="34" t="n">
        <v>51.6731404225204</v>
      </c>
      <c r="F75" s="34" t="n">
        <v>8.22485607578692</v>
      </c>
      <c r="G75" s="34" t="n">
        <v>51.3730625596583</v>
      </c>
      <c r="H75" s="34" t="n">
        <v>34.9275057</v>
      </c>
      <c r="I75" s="34" t="n">
        <v>99.9999999999998</v>
      </c>
      <c r="J75" s="34" t="n">
        <v>2.33957355088996</v>
      </c>
      <c r="K75" s="34" t="n">
        <v>91.2332305741318</v>
      </c>
      <c r="L75" s="34" t="n">
        <v>111.7748257</v>
      </c>
      <c r="M75" s="34" t="n">
        <v>48.4496496532808</v>
      </c>
      <c r="N75" s="34" t="n">
        <v>7.48709135170381</v>
      </c>
      <c r="O75" s="34" t="n">
        <v>30.6685054861409</v>
      </c>
      <c r="P75" s="34" t="n">
        <v>427.7451102</v>
      </c>
      <c r="Q75" s="34" t="n">
        <v>34.500929978071</v>
      </c>
      <c r="R75" s="34" t="n">
        <v>28.6519499829738</v>
      </c>
      <c r="S75" s="34" t="n">
        <v>16.9198702736762</v>
      </c>
      <c r="T75" s="34" t="n">
        <v>642.0719323</v>
      </c>
      <c r="U75" s="34" t="n">
        <v>29.3765644064146</v>
      </c>
      <c r="V75" s="34" t="n">
        <v>43.0083534587439</v>
      </c>
      <c r="W75" s="34" t="n">
        <v>12.3739989658636</v>
      </c>
      <c r="X75" s="34" t="n">
        <v>153.5922267</v>
      </c>
      <c r="Y75" s="34" t="n">
        <v>32.9650082150614</v>
      </c>
      <c r="Z75" s="34" t="n">
        <v>10.2881755799016</v>
      </c>
      <c r="AA75" s="34" t="n">
        <v>28.1772339051136</v>
      </c>
    </row>
    <row r="76">
      <c r="A76" s="34" t="s">
        <v>31</v>
      </c>
      <c r="B76" s="34" t="s">
        <v>32</v>
      </c>
      <c r="C76" s="34" t="s">
        <v>18</v>
      </c>
      <c r="D76" s="34" t="n">
        <v>13.2417852</v>
      </c>
      <c r="E76" s="34" t="n">
        <v>99.9999999999998</v>
      </c>
      <c r="F76" s="34" t="n">
        <v>7.53502785960709</v>
      </c>
      <c r="G76" s="34" t="n">
        <v>81.0829755296331</v>
      </c>
      <c r="H76" s="34" t="n">
        <v>34.1858437</v>
      </c>
      <c r="I76" s="34" t="n">
        <v>71.9165002873526</v>
      </c>
      <c r="J76" s="34" t="n">
        <v>19.4529121861661</v>
      </c>
      <c r="K76" s="34" t="n">
        <v>32.3533956910716</v>
      </c>
      <c r="L76" s="34"/>
      <c r="M76" s="34"/>
      <c r="N76" s="34"/>
      <c r="O76" s="34"/>
      <c r="P76" s="34" t="n">
        <v>13.2417852</v>
      </c>
      <c r="Q76" s="34" t="n">
        <v>99.9999999999998</v>
      </c>
      <c r="R76" s="34" t="n">
        <v>7.53502785960709</v>
      </c>
      <c r="S76" s="34" t="n">
        <v>81.0829755296331</v>
      </c>
      <c r="T76" s="34" t="n">
        <v>115.066966</v>
      </c>
      <c r="U76" s="34" t="n">
        <v>45.081481405677</v>
      </c>
      <c r="V76" s="34" t="n">
        <v>65.4770320946198</v>
      </c>
      <c r="W76" s="34" t="n">
        <v>20.9672135876037</v>
      </c>
      <c r="X76" s="34"/>
      <c r="Y76" s="34"/>
      <c r="Z76" s="34"/>
      <c r="AA76" s="34"/>
    </row>
    <row r="77">
      <c r="A77" s="34" t="s">
        <v>31</v>
      </c>
      <c r="B77" s="34" t="s">
        <v>32</v>
      </c>
      <c r="C77" s="34" t="s">
        <v>19</v>
      </c>
      <c r="D77" s="34" t="n">
        <v>1762.1348506</v>
      </c>
      <c r="E77" s="34" t="n">
        <v>11.9983807089009</v>
      </c>
      <c r="F77" s="34" t="n">
        <v>7.1627529059239</v>
      </c>
      <c r="G77" s="34" t="n">
        <v>10.2867330193713</v>
      </c>
      <c r="H77" s="34" t="n">
        <v>2376.7190241</v>
      </c>
      <c r="I77" s="34" t="n">
        <v>7.48141435133049</v>
      </c>
      <c r="J77" s="34" t="n">
        <v>9.66092412884312</v>
      </c>
      <c r="K77" s="34" t="n">
        <v>6.59394821413397</v>
      </c>
      <c r="L77" s="34" t="n">
        <v>2708.0551025</v>
      </c>
      <c r="M77" s="34" t="n">
        <v>7.55315950302912</v>
      </c>
      <c r="N77" s="34" t="n">
        <v>11.0077441282256</v>
      </c>
      <c r="O77" s="34" t="n">
        <v>6.463891750939</v>
      </c>
      <c r="P77" s="34" t="n">
        <v>4111.7017356</v>
      </c>
      <c r="Q77" s="34" t="n">
        <v>8.33333619116047</v>
      </c>
      <c r="R77" s="34" t="n">
        <v>16.7133086011739</v>
      </c>
      <c r="S77" s="34" t="n">
        <v>6.84978510350432</v>
      </c>
      <c r="T77" s="34" t="n">
        <v>10671.1307827</v>
      </c>
      <c r="U77" s="34" t="n">
        <v>3.51118191198567</v>
      </c>
      <c r="V77" s="34" t="n">
        <v>43.3761769124836</v>
      </c>
      <c r="W77" s="34" t="n">
        <v>2.46374226703364</v>
      </c>
      <c r="X77" s="34" t="n">
        <v>2971.6216081</v>
      </c>
      <c r="Y77" s="34" t="n">
        <v>6.96528195734159</v>
      </c>
      <c r="Z77" s="34" t="n">
        <v>12.0790933233498</v>
      </c>
      <c r="AA77" s="34" t="n">
        <v>8.18975110298101</v>
      </c>
    </row>
    <row r="78">
      <c r="A78" s="34" t="s">
        <v>48</v>
      </c>
      <c r="B78" s="34" t="s">
        <v>49</v>
      </c>
      <c r="C78" s="34" t="s">
        <v>16</v>
      </c>
      <c r="D78" s="34" t="n">
        <v>31.0796548</v>
      </c>
      <c r="E78" s="34" t="n">
        <v>58.1306784127009</v>
      </c>
      <c r="F78" s="34" t="n">
        <v>17.8927541676631</v>
      </c>
      <c r="G78" s="34" t="n">
        <v>32.1955837240782</v>
      </c>
      <c r="H78" s="34" t="n">
        <v>11.1515181</v>
      </c>
      <c r="I78" s="34" t="n">
        <v>100</v>
      </c>
      <c r="J78" s="34" t="n">
        <v>6.41999961851395</v>
      </c>
      <c r="K78" s="34" t="n">
        <v>60.1556401359222</v>
      </c>
      <c r="L78" s="34" t="n">
        <v>12.5603002</v>
      </c>
      <c r="M78" s="34" t="n">
        <v>99.9999999999999</v>
      </c>
      <c r="N78" s="34" t="n">
        <v>7.23104439855778</v>
      </c>
      <c r="O78" s="34" t="n">
        <v>98.0233688286494</v>
      </c>
      <c r="P78" s="34" t="n">
        <v>48.750092</v>
      </c>
      <c r="Q78" s="34" t="n">
        <v>51.4854560290711</v>
      </c>
      <c r="R78" s="34" t="n">
        <v>28.065736811432</v>
      </c>
      <c r="S78" s="34" t="n">
        <v>35.5920395300955</v>
      </c>
      <c r="T78" s="34" t="n">
        <v>62.4622933</v>
      </c>
      <c r="U78" s="34" t="n">
        <v>70.5079538108295</v>
      </c>
      <c r="V78" s="34" t="n">
        <v>35.9599379709124</v>
      </c>
      <c r="W78" s="34" t="n">
        <v>31.2848933803482</v>
      </c>
      <c r="X78" s="34" t="n">
        <v>7.6958108</v>
      </c>
      <c r="Y78" s="34" t="n">
        <v>99.9999999999998</v>
      </c>
      <c r="Z78" s="34" t="n">
        <v>4.4305270329208</v>
      </c>
      <c r="AA78" s="34" t="n">
        <v>60.1556401359222</v>
      </c>
    </row>
    <row r="79">
      <c r="A79" s="34" t="s">
        <v>48</v>
      </c>
      <c r="B79" s="34" t="s">
        <v>49</v>
      </c>
      <c r="C79" s="34" t="s">
        <v>18</v>
      </c>
      <c r="D79" s="34" t="n">
        <v>8.9542041</v>
      </c>
      <c r="E79" s="34" t="n">
        <v>99.9999999999998</v>
      </c>
      <c r="F79" s="34" t="n">
        <v>63.3254202407602</v>
      </c>
      <c r="G79" s="34" t="n">
        <v>52.2756999097103</v>
      </c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 t="n">
        <v>5.1857796</v>
      </c>
      <c r="U79" s="34" t="n">
        <v>100</v>
      </c>
      <c r="V79" s="34" t="n">
        <v>36.6745797592397</v>
      </c>
      <c r="W79" s="34" t="n">
        <v>90.2636291102494</v>
      </c>
      <c r="X79" s="34"/>
      <c r="Y79" s="34"/>
      <c r="Z79" s="34"/>
      <c r="AA79" s="34"/>
    </row>
    <row r="80">
      <c r="A80" s="34" t="s">
        <v>48</v>
      </c>
      <c r="B80" s="34" t="s">
        <v>49</v>
      </c>
      <c r="C80" s="34" t="s">
        <v>19</v>
      </c>
      <c r="D80" s="34" t="n">
        <v>2712.0082121</v>
      </c>
      <c r="E80" s="34" t="n">
        <v>7.63531142555608</v>
      </c>
      <c r="F80" s="34" t="n">
        <v>11.5070848610984</v>
      </c>
      <c r="G80" s="34" t="n">
        <v>6.6355853559891</v>
      </c>
      <c r="H80" s="34" t="n">
        <v>2096.1654822</v>
      </c>
      <c r="I80" s="34" t="n">
        <v>8.4683484976773</v>
      </c>
      <c r="J80" s="34" t="n">
        <v>8.8940564335176</v>
      </c>
      <c r="K80" s="34" t="n">
        <v>7.78224067146644</v>
      </c>
      <c r="L80" s="34" t="n">
        <v>3068.1681058</v>
      </c>
      <c r="M80" s="34" t="n">
        <v>7.6298479638485</v>
      </c>
      <c r="N80" s="34" t="n">
        <v>13.0182757574387</v>
      </c>
      <c r="O80" s="34" t="n">
        <v>6.30773981562223</v>
      </c>
      <c r="P80" s="34" t="n">
        <v>5084.4583615</v>
      </c>
      <c r="Q80" s="34" t="n">
        <v>5.43687504194446</v>
      </c>
      <c r="R80" s="34" t="n">
        <v>21.5734206030289</v>
      </c>
      <c r="S80" s="34" t="n">
        <v>4.96242525347967</v>
      </c>
      <c r="T80" s="34" t="n">
        <v>9093.0202249</v>
      </c>
      <c r="U80" s="34" t="n">
        <v>4.30227843908014</v>
      </c>
      <c r="V80" s="34" t="n">
        <v>38.5817988694755</v>
      </c>
      <c r="W80" s="34" t="n">
        <v>2.86106850323095</v>
      </c>
      <c r="X80" s="34" t="n">
        <v>1514.3399672</v>
      </c>
      <c r="Y80" s="34" t="n">
        <v>8.93118465069648</v>
      </c>
      <c r="Z80" s="34" t="n">
        <v>6.42536347544097</v>
      </c>
      <c r="AA80" s="34" t="n">
        <v>9.41872356258563</v>
      </c>
    </row>
    <row r="81">
      <c r="A81" s="34" t="s">
        <v>50</v>
      </c>
      <c r="B81" s="34" t="s">
        <v>51</v>
      </c>
      <c r="C81" s="34" t="s">
        <v>16</v>
      </c>
      <c r="D81" s="34" t="n">
        <v>149.9556548</v>
      </c>
      <c r="E81" s="34" t="n">
        <v>100</v>
      </c>
      <c r="F81" s="34" t="n">
        <v>33.482555649385</v>
      </c>
      <c r="G81" s="34" t="n">
        <v>23.1937464152765</v>
      </c>
      <c r="H81" s="34" t="n">
        <v>74.9778274</v>
      </c>
      <c r="I81" s="34" t="n">
        <v>100</v>
      </c>
      <c r="J81" s="34" t="n">
        <v>16.7412778246925</v>
      </c>
      <c r="K81" s="34" t="n">
        <v>23.1937464152765</v>
      </c>
      <c r="L81" s="34"/>
      <c r="M81" s="34"/>
      <c r="N81" s="34"/>
      <c r="O81" s="34"/>
      <c r="P81" s="34" t="n">
        <v>74.9778274</v>
      </c>
      <c r="Q81" s="34" t="n">
        <v>100</v>
      </c>
      <c r="R81" s="34" t="n">
        <v>16.7412778246925</v>
      </c>
      <c r="S81" s="34" t="n">
        <v>23.1937464152765</v>
      </c>
      <c r="T81" s="34" t="n">
        <v>147.9507245</v>
      </c>
      <c r="U81" s="34" t="n">
        <v>70.250557304867</v>
      </c>
      <c r="V81" s="34" t="n">
        <v>33.0348887012301</v>
      </c>
      <c r="W81" s="34" t="n">
        <v>47.0161054326969</v>
      </c>
      <c r="X81" s="34"/>
      <c r="Y81" s="34"/>
      <c r="Z81" s="34"/>
      <c r="AA81" s="34"/>
    </row>
    <row r="82">
      <c r="A82" s="34" t="s">
        <v>50</v>
      </c>
      <c r="B82" s="34" t="s">
        <v>51</v>
      </c>
      <c r="C82" s="34" t="s">
        <v>18</v>
      </c>
      <c r="D82" s="34" t="n">
        <v>52.4844792</v>
      </c>
      <c r="E82" s="34" t="n">
        <v>99.9999999999997</v>
      </c>
      <c r="F82" s="34" t="n">
        <v>6.61208251732132</v>
      </c>
      <c r="G82" s="34" t="n">
        <v>79.6948724705778</v>
      </c>
      <c r="H82" s="34" t="n">
        <v>225.8064682</v>
      </c>
      <c r="I82" s="34" t="n">
        <v>70.4217886492277</v>
      </c>
      <c r="J82" s="34" t="n">
        <v>28.447476729145</v>
      </c>
      <c r="K82" s="34" t="n">
        <v>27.7227985434442</v>
      </c>
      <c r="L82" s="34"/>
      <c r="M82" s="34"/>
      <c r="N82" s="34"/>
      <c r="O82" s="34"/>
      <c r="P82" s="34" t="n">
        <v>113.5082705</v>
      </c>
      <c r="Q82" s="34" t="n">
        <v>70.447719622361</v>
      </c>
      <c r="R82" s="34" t="n">
        <v>14.2999618627144</v>
      </c>
      <c r="S82" s="34" t="n">
        <v>56.445133672775</v>
      </c>
      <c r="T82" s="34" t="n">
        <v>359.7617995</v>
      </c>
      <c r="U82" s="34" t="n">
        <v>57.254151357378</v>
      </c>
      <c r="V82" s="34" t="n">
        <v>45.3233935276242</v>
      </c>
      <c r="W82" s="34" t="n">
        <v>24.9040123029441</v>
      </c>
      <c r="X82" s="34" t="n">
        <v>42.2052289</v>
      </c>
      <c r="Y82" s="34" t="n">
        <v>100</v>
      </c>
      <c r="Z82" s="34" t="n">
        <v>5.31708536319504</v>
      </c>
      <c r="AA82" s="34" t="n">
        <v>109.4209618795</v>
      </c>
    </row>
    <row r="83">
      <c r="A83" s="34" t="s">
        <v>50</v>
      </c>
      <c r="B83" s="34" t="s">
        <v>51</v>
      </c>
      <c r="C83" s="34" t="s">
        <v>19</v>
      </c>
      <c r="D83" s="34" t="n">
        <v>11139.3259687</v>
      </c>
      <c r="E83" s="34" t="n">
        <v>8.34597681091441</v>
      </c>
      <c r="F83" s="34" t="n">
        <v>7.33519382998188</v>
      </c>
      <c r="G83" s="34" t="n">
        <v>7.39520322502908</v>
      </c>
      <c r="H83" s="34" t="n">
        <v>14125.8249611</v>
      </c>
      <c r="I83" s="34" t="n">
        <v>7.45017519335334</v>
      </c>
      <c r="J83" s="34" t="n">
        <v>9.3017893891615</v>
      </c>
      <c r="K83" s="34" t="n">
        <v>6.49632900496538</v>
      </c>
      <c r="L83" s="34" t="n">
        <v>18781.5534591</v>
      </c>
      <c r="M83" s="34" t="n">
        <v>6.99892728050474</v>
      </c>
      <c r="N83" s="34" t="n">
        <v>12.3675647375586</v>
      </c>
      <c r="O83" s="34" t="n">
        <v>5.94845003986233</v>
      </c>
      <c r="P83" s="34" t="n">
        <v>27110.5373683</v>
      </c>
      <c r="Q83" s="34" t="n">
        <v>5.77149609139266</v>
      </c>
      <c r="R83" s="34" t="n">
        <v>17.8521615212824</v>
      </c>
      <c r="S83" s="34" t="n">
        <v>4.67584831814429</v>
      </c>
      <c r="T83" s="34" t="n">
        <v>65237.3226098</v>
      </c>
      <c r="U83" s="34" t="n">
        <v>2.77458547156578</v>
      </c>
      <c r="V83" s="34" t="n">
        <v>42.9584705247465</v>
      </c>
      <c r="W83" s="34" t="n">
        <v>1.70786889826466</v>
      </c>
      <c r="X83" s="34" t="n">
        <v>15466.8073553</v>
      </c>
      <c r="Y83" s="34" t="n">
        <v>7.66414052095367</v>
      </c>
      <c r="Z83" s="34" t="n">
        <v>10.1848199972691</v>
      </c>
      <c r="AA83" s="34" t="n">
        <v>8.83172676104592</v>
      </c>
    </row>
    <row r="84">
      <c r="A84" s="34" t="s">
        <v>33</v>
      </c>
      <c r="B84" s="34" t="s">
        <v>34</v>
      </c>
      <c r="C84" s="34" t="s">
        <v>16</v>
      </c>
      <c r="D84" s="34" t="n">
        <v>63.68555</v>
      </c>
      <c r="E84" s="34" t="n">
        <v>99.9999999999999</v>
      </c>
      <c r="F84" s="34" t="n">
        <v>9.7899423018527</v>
      </c>
      <c r="G84" s="34" t="n">
        <v>76.5661225247659</v>
      </c>
      <c r="H84" s="34" t="n">
        <v>93.9237217</v>
      </c>
      <c r="I84" s="34" t="n">
        <v>70.2039201564717</v>
      </c>
      <c r="J84" s="34" t="n">
        <v>14.4382488055496</v>
      </c>
      <c r="K84" s="34" t="n">
        <v>67.4486709973485</v>
      </c>
      <c r="L84" s="34" t="n">
        <v>63.68555</v>
      </c>
      <c r="M84" s="34" t="n">
        <v>99.9999999999999</v>
      </c>
      <c r="N84" s="34" t="n">
        <v>9.7899423018527</v>
      </c>
      <c r="O84" s="34" t="n">
        <v>76.5661225247659</v>
      </c>
      <c r="P84" s="34" t="n">
        <v>47.0527038</v>
      </c>
      <c r="Q84" s="34" t="n">
        <v>100</v>
      </c>
      <c r="R84" s="34" t="n">
        <v>7.23308906570117</v>
      </c>
      <c r="S84" s="34" t="n">
        <v>94.2638993833221</v>
      </c>
      <c r="T84" s="34" t="n">
        <v>382.1726516</v>
      </c>
      <c r="U84" s="34" t="n">
        <v>41.186510685883</v>
      </c>
      <c r="V84" s="34" t="n">
        <v>58.7487775250438</v>
      </c>
      <c r="W84" s="34" t="n">
        <v>26.3381250523139</v>
      </c>
      <c r="X84" s="34"/>
      <c r="Y84" s="34"/>
      <c r="Z84" s="34"/>
      <c r="AA84" s="34"/>
    </row>
    <row r="85">
      <c r="A85" s="34" t="s">
        <v>33</v>
      </c>
      <c r="B85" s="34" t="s">
        <v>34</v>
      </c>
      <c r="C85" s="34" t="s">
        <v>18</v>
      </c>
      <c r="D85" s="34" t="n">
        <v>24.9813646</v>
      </c>
      <c r="E85" s="34" t="n">
        <v>100</v>
      </c>
      <c r="F85" s="34" t="n">
        <v>10.4683154823712</v>
      </c>
      <c r="G85" s="34" t="n">
        <v>102.144543544575</v>
      </c>
      <c r="H85" s="34" t="n">
        <v>94.5216795</v>
      </c>
      <c r="I85" s="34" t="n">
        <v>70.7650355143363</v>
      </c>
      <c r="J85" s="34" t="n">
        <v>39.6088354969039</v>
      </c>
      <c r="K85" s="34" t="n">
        <v>44.1174681193276</v>
      </c>
      <c r="L85" s="34"/>
      <c r="M85" s="34"/>
      <c r="N85" s="34"/>
      <c r="O85" s="34"/>
      <c r="P85" s="34"/>
      <c r="Q85" s="34"/>
      <c r="R85" s="34"/>
      <c r="S85" s="34"/>
      <c r="T85" s="34" t="n">
        <v>91.1530898</v>
      </c>
      <c r="U85" s="34" t="n">
        <v>70.512580368241</v>
      </c>
      <c r="V85" s="34" t="n">
        <v>38.1972448862666</v>
      </c>
      <c r="W85" s="34" t="n">
        <v>45.0165928365392</v>
      </c>
      <c r="X85" s="34" t="n">
        <v>27.9817314</v>
      </c>
      <c r="Y85" s="34" t="n">
        <v>100</v>
      </c>
      <c r="Z85" s="34" t="n">
        <v>11.7256041344584</v>
      </c>
      <c r="AA85" s="34" t="n">
        <v>100.88834319296</v>
      </c>
    </row>
    <row r="86">
      <c r="A86" s="34" t="s">
        <v>33</v>
      </c>
      <c r="B86" s="34" t="s">
        <v>34</v>
      </c>
      <c r="C86" s="34" t="s">
        <v>19</v>
      </c>
      <c r="D86" s="34" t="n">
        <v>8908.807046</v>
      </c>
      <c r="E86" s="34" t="n">
        <v>10.3823538142792</v>
      </c>
      <c r="F86" s="34" t="n">
        <v>8.26375165142078</v>
      </c>
      <c r="G86" s="34" t="n">
        <v>9.30978370524607</v>
      </c>
      <c r="H86" s="34" t="n">
        <v>9265.0590313</v>
      </c>
      <c r="I86" s="34" t="n">
        <v>8.64762207576834</v>
      </c>
      <c r="J86" s="34" t="n">
        <v>8.59420868305743</v>
      </c>
      <c r="K86" s="34" t="n">
        <v>7.47616373122913</v>
      </c>
      <c r="L86" s="34" t="n">
        <v>10809.5771486</v>
      </c>
      <c r="M86" s="34" t="n">
        <v>9.53829168103973</v>
      </c>
      <c r="N86" s="34" t="n">
        <v>10.0268936740538</v>
      </c>
      <c r="O86" s="34" t="n">
        <v>8.20690860674955</v>
      </c>
      <c r="P86" s="34" t="n">
        <v>18348.5736598</v>
      </c>
      <c r="Q86" s="34" t="n">
        <v>6.73045217793567</v>
      </c>
      <c r="R86" s="34" t="n">
        <v>17.0200179552063</v>
      </c>
      <c r="S86" s="34" t="n">
        <v>5.7869667758989</v>
      </c>
      <c r="T86" s="34" t="n">
        <v>48944.3710857</v>
      </c>
      <c r="U86" s="34" t="n">
        <v>3.34065162058774</v>
      </c>
      <c r="V86" s="34" t="n">
        <v>45.4004812652</v>
      </c>
      <c r="W86" s="34" t="n">
        <v>2.42772879558817</v>
      </c>
      <c r="X86" s="34" t="n">
        <v>11529.4539971</v>
      </c>
      <c r="Y86" s="34" t="n">
        <v>5.81566192877553</v>
      </c>
      <c r="Z86" s="34" t="n">
        <v>10.6946467710616</v>
      </c>
      <c r="AA86" s="34" t="n">
        <v>6.86568419703559</v>
      </c>
    </row>
    <row r="87">
      <c r="A87" s="34" t="s">
        <v>52</v>
      </c>
      <c r="B87" s="34" t="s">
        <v>53</v>
      </c>
      <c r="C87" s="34" t="s">
        <v>16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 t="n">
        <v>165.2681381</v>
      </c>
      <c r="Q87" s="34" t="n">
        <v>70.6338076463809</v>
      </c>
      <c r="R87" s="34" t="n">
        <v>49.3075846613285</v>
      </c>
      <c r="S87" s="34" t="n">
        <v>47.570345745786</v>
      </c>
      <c r="T87" s="34" t="n">
        <v>123.2838596</v>
      </c>
      <c r="U87" s="34" t="n">
        <v>73.8160489495521</v>
      </c>
      <c r="V87" s="34" t="n">
        <v>36.7816169195552</v>
      </c>
      <c r="W87" s="34" t="n">
        <v>60.5383083832317</v>
      </c>
      <c r="X87" s="34" t="n">
        <v>46.6259252</v>
      </c>
      <c r="Y87" s="34" t="n">
        <v>100</v>
      </c>
      <c r="Z87" s="34" t="n">
        <v>13.9107984191163</v>
      </c>
      <c r="AA87" s="34" t="n">
        <v>97.4577891526767</v>
      </c>
    </row>
    <row r="88">
      <c r="A88" s="34" t="s">
        <v>52</v>
      </c>
      <c r="B88" s="34" t="s">
        <v>53</v>
      </c>
      <c r="C88" s="34" t="s">
        <v>18</v>
      </c>
      <c r="D88" s="34"/>
      <c r="E88" s="34"/>
      <c r="F88" s="34"/>
      <c r="G88" s="34"/>
      <c r="H88" s="34" t="n">
        <v>201.6068195</v>
      </c>
      <c r="I88" s="34" t="n">
        <v>73.4055296825552</v>
      </c>
      <c r="J88" s="34" t="n">
        <v>29.8318923838361</v>
      </c>
      <c r="K88" s="34" t="n">
        <v>44.0472628753616</v>
      </c>
      <c r="L88" s="34"/>
      <c r="M88" s="34"/>
      <c r="N88" s="34"/>
      <c r="O88" s="34"/>
      <c r="P88" s="34"/>
      <c r="Q88" s="34"/>
      <c r="R88" s="34"/>
      <c r="S88" s="34"/>
      <c r="T88" s="34" t="n">
        <v>410.2935444</v>
      </c>
      <c r="U88" s="34" t="n">
        <v>50.8781454998724</v>
      </c>
      <c r="V88" s="34" t="n">
        <v>60.7114029807085</v>
      </c>
      <c r="W88" s="34" t="n">
        <v>22.0654149972453</v>
      </c>
      <c r="X88" s="34" t="n">
        <v>63.9093263</v>
      </c>
      <c r="Y88" s="34" t="n">
        <v>99.9999999999999</v>
      </c>
      <c r="Z88" s="34" t="n">
        <v>9.45670463545537</v>
      </c>
      <c r="AA88" s="34" t="n">
        <v>102.855962154683</v>
      </c>
    </row>
    <row r="89">
      <c r="A89" s="34" t="s">
        <v>52</v>
      </c>
      <c r="B89" s="34" t="s">
        <v>53</v>
      </c>
      <c r="C89" s="34" t="s">
        <v>19</v>
      </c>
      <c r="D89" s="34" t="n">
        <v>9395.6388439</v>
      </c>
      <c r="E89" s="34" t="n">
        <v>13.8541372624085</v>
      </c>
      <c r="F89" s="34" t="n">
        <v>6.7352726613218</v>
      </c>
      <c r="G89" s="34" t="n">
        <v>11.9548300940688</v>
      </c>
      <c r="H89" s="34" t="n">
        <v>10892.5578067</v>
      </c>
      <c r="I89" s="34" t="n">
        <v>9.93508155806673</v>
      </c>
      <c r="J89" s="34" t="n">
        <v>7.8083404466919</v>
      </c>
      <c r="K89" s="34" t="n">
        <v>7.91131480631227</v>
      </c>
      <c r="L89" s="34" t="n">
        <v>13725.9784882</v>
      </c>
      <c r="M89" s="34" t="n">
        <v>9.09431698985632</v>
      </c>
      <c r="N89" s="34" t="n">
        <v>9.83948076308675</v>
      </c>
      <c r="O89" s="34" t="n">
        <v>7.5722313717279</v>
      </c>
      <c r="P89" s="34" t="n">
        <v>22962.7494026</v>
      </c>
      <c r="Q89" s="34" t="n">
        <v>8.30056035567233</v>
      </c>
      <c r="R89" s="34" t="n">
        <v>16.460868797711</v>
      </c>
      <c r="S89" s="34" t="n">
        <v>6.71228746485689</v>
      </c>
      <c r="T89" s="34" t="n">
        <v>51459.1521131</v>
      </c>
      <c r="U89" s="34" t="n">
        <v>4.24755877407922</v>
      </c>
      <c r="V89" s="34" t="n">
        <v>36.8885422439564</v>
      </c>
      <c r="W89" s="34" t="n">
        <v>2.71798211755005</v>
      </c>
      <c r="X89" s="34" t="n">
        <v>31062.9357293</v>
      </c>
      <c r="Y89" s="34" t="n">
        <v>5.15686667269459</v>
      </c>
      <c r="Z89" s="34" t="n">
        <v>22.2674950872321</v>
      </c>
      <c r="AA89" s="34" t="n">
        <v>6.46981194369172</v>
      </c>
    </row>
    <row r="90">
      <c r="A90" s="34" t="s">
        <v>35</v>
      </c>
      <c r="B90" s="34" t="s">
        <v>36</v>
      </c>
      <c r="C90" s="34" t="s">
        <v>16</v>
      </c>
      <c r="D90" s="34"/>
      <c r="E90" s="34"/>
      <c r="F90" s="34"/>
      <c r="G90" s="34"/>
      <c r="H90" s="34"/>
      <c r="I90" s="34"/>
      <c r="J90" s="34"/>
      <c r="K90" s="34"/>
      <c r="L90" s="34" t="n">
        <v>5.095026</v>
      </c>
      <c r="M90" s="34" t="n">
        <v>100</v>
      </c>
      <c r="N90" s="34" t="n">
        <v>42.547066335039</v>
      </c>
      <c r="O90" s="34" t="n">
        <v>81.8830288307994</v>
      </c>
      <c r="P90" s="34" t="n">
        <v>6.8800088</v>
      </c>
      <c r="Q90" s="34" t="n">
        <v>100</v>
      </c>
      <c r="R90" s="34" t="n">
        <v>57.452933664961</v>
      </c>
      <c r="S90" s="34" t="n">
        <v>60.6388993065928</v>
      </c>
      <c r="T90" s="34"/>
      <c r="U90" s="34"/>
      <c r="V90" s="34"/>
      <c r="W90" s="34"/>
      <c r="X90" s="34"/>
      <c r="Y90" s="34"/>
      <c r="Z90" s="34"/>
      <c r="AA90" s="34"/>
    </row>
    <row r="91">
      <c r="A91" s="34" t="s">
        <v>35</v>
      </c>
      <c r="B91" s="34" t="s">
        <v>36</v>
      </c>
      <c r="C91" s="34" t="s">
        <v>18</v>
      </c>
      <c r="D91" s="34" t="n">
        <v>8.0133804</v>
      </c>
      <c r="E91" s="34" t="n">
        <v>100</v>
      </c>
      <c r="F91" s="34" t="n">
        <v>57.4028471234244</v>
      </c>
      <c r="G91" s="34" t="n">
        <v>60.7102836113282</v>
      </c>
      <c r="H91" s="34"/>
      <c r="I91" s="34"/>
      <c r="J91" s="34"/>
      <c r="K91" s="34"/>
      <c r="L91" s="34"/>
      <c r="M91" s="34"/>
      <c r="N91" s="34"/>
      <c r="O91" s="34"/>
      <c r="P91" s="34" t="n">
        <v>5.9465202</v>
      </c>
      <c r="Q91" s="34" t="n">
        <v>100</v>
      </c>
      <c r="R91" s="34" t="n">
        <v>42.5971528765756</v>
      </c>
      <c r="S91" s="34" t="n">
        <v>81.811644526064</v>
      </c>
      <c r="T91" s="34"/>
      <c r="U91" s="34"/>
      <c r="V91" s="34"/>
      <c r="W91" s="34"/>
      <c r="X91" s="34"/>
      <c r="Y91" s="34"/>
      <c r="Z91" s="34"/>
      <c r="AA91" s="34"/>
    </row>
    <row r="92">
      <c r="A92" s="34" t="s">
        <v>35</v>
      </c>
      <c r="B92" s="34" t="s">
        <v>36</v>
      </c>
      <c r="C92" s="34" t="s">
        <v>19</v>
      </c>
      <c r="D92" s="34" t="n">
        <v>1141.1145718</v>
      </c>
      <c r="E92" s="34" t="n">
        <v>12.5635869932353</v>
      </c>
      <c r="F92" s="34" t="n">
        <v>6.60173720767531</v>
      </c>
      <c r="G92" s="34" t="n">
        <v>10.2752339252582</v>
      </c>
      <c r="H92" s="34" t="n">
        <v>1419.5483966</v>
      </c>
      <c r="I92" s="34" t="n">
        <v>9.35170470081503</v>
      </c>
      <c r="J92" s="34" t="n">
        <v>8.21257190077541</v>
      </c>
      <c r="K92" s="34" t="n">
        <v>7.7287036966958</v>
      </c>
      <c r="L92" s="34" t="n">
        <v>1602.1923705</v>
      </c>
      <c r="M92" s="34" t="n">
        <v>7.93145186073831</v>
      </c>
      <c r="N92" s="34" t="n">
        <v>9.26922961775761</v>
      </c>
      <c r="O92" s="34" t="n">
        <v>7.31392995834577</v>
      </c>
      <c r="P92" s="34" t="n">
        <v>3143.0047314</v>
      </c>
      <c r="Q92" s="34" t="n">
        <v>7.95324157200808</v>
      </c>
      <c r="R92" s="34" t="n">
        <v>18.1833549338108</v>
      </c>
      <c r="S92" s="34" t="n">
        <v>6.25237474167663</v>
      </c>
      <c r="T92" s="34" t="n">
        <v>7692.2206828</v>
      </c>
      <c r="U92" s="34" t="n">
        <v>4.14147102332281</v>
      </c>
      <c r="V92" s="34" t="n">
        <v>44.5021216504023</v>
      </c>
      <c r="W92" s="34" t="n">
        <v>2.91627648466399</v>
      </c>
      <c r="X92" s="34" t="n">
        <v>2286.9843124</v>
      </c>
      <c r="Y92" s="34" t="n">
        <v>6.74061461033798</v>
      </c>
      <c r="Z92" s="34" t="n">
        <v>13.2309846895786</v>
      </c>
      <c r="AA92" s="34" t="n">
        <v>7.46889364631536</v>
      </c>
    </row>
    <row r="93">
      <c r="A93" s="34" t="s">
        <v>56</v>
      </c>
      <c r="B93" s="34" t="s">
        <v>57</v>
      </c>
      <c r="C93" s="34" t="s">
        <v>16</v>
      </c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 t="n">
        <v>103.8689223</v>
      </c>
      <c r="U93" s="34" t="n">
        <v>70.303150126837</v>
      </c>
      <c r="V93" s="34" t="n">
        <v>100</v>
      </c>
      <c r="W93" s="34" t="n">
        <v>0.00000000000000780521759744935</v>
      </c>
      <c r="X93" s="34"/>
      <c r="Y93" s="34"/>
      <c r="Z93" s="34"/>
      <c r="AA93" s="34"/>
    </row>
    <row r="94">
      <c r="A94" s="34" t="s">
        <v>56</v>
      </c>
      <c r="B94" s="34" t="s">
        <v>57</v>
      </c>
      <c r="C94" s="34" t="s">
        <v>17</v>
      </c>
      <c r="D94" s="34" t="n">
        <v>38.9865888</v>
      </c>
      <c r="E94" s="34" t="n">
        <v>100</v>
      </c>
      <c r="F94" s="34" t="n">
        <v>36.9536835936335</v>
      </c>
      <c r="G94" s="34" t="n">
        <v>89.7234909890612</v>
      </c>
      <c r="H94" s="34"/>
      <c r="I94" s="34"/>
      <c r="J94" s="34"/>
      <c r="K94" s="34"/>
      <c r="L94" s="34" t="n">
        <v>66.514636</v>
      </c>
      <c r="M94" s="34" t="n">
        <v>99.9999999999999</v>
      </c>
      <c r="N94" s="34" t="n">
        <v>63.0463164063665</v>
      </c>
      <c r="O94" s="34" t="n">
        <v>52.5901224039028</v>
      </c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</row>
    <row r="95">
      <c r="A95" s="34" t="s">
        <v>56</v>
      </c>
      <c r="B95" s="34" t="s">
        <v>57</v>
      </c>
      <c r="C95" s="34" t="s">
        <v>18</v>
      </c>
      <c r="D95" s="34"/>
      <c r="E95" s="34"/>
      <c r="F95" s="34"/>
      <c r="G95" s="34"/>
      <c r="H95" s="34" t="n">
        <v>120.1714388</v>
      </c>
      <c r="I95" s="34" t="n">
        <v>71.2733791402341</v>
      </c>
      <c r="J95" s="34" t="n">
        <v>15.2571736930128</v>
      </c>
      <c r="K95" s="34" t="n">
        <v>62.8389944575</v>
      </c>
      <c r="L95" s="34"/>
      <c r="M95" s="34"/>
      <c r="N95" s="34"/>
      <c r="O95" s="34"/>
      <c r="P95" s="34" t="n">
        <v>158.4978104</v>
      </c>
      <c r="Q95" s="34" t="n">
        <v>59.7139263643741</v>
      </c>
      <c r="R95" s="34" t="n">
        <v>20.1231561124906</v>
      </c>
      <c r="S95" s="34" t="n">
        <v>52.9608265835492</v>
      </c>
      <c r="T95" s="34" t="n">
        <v>469.9830866</v>
      </c>
      <c r="U95" s="34" t="n">
        <v>30.6728516479947</v>
      </c>
      <c r="V95" s="34" t="n">
        <v>59.6698654575356</v>
      </c>
      <c r="W95" s="34" t="n">
        <v>18.4595474281028</v>
      </c>
      <c r="X95" s="34" t="n">
        <v>38.9865888</v>
      </c>
      <c r="Y95" s="34" t="n">
        <v>100</v>
      </c>
      <c r="Z95" s="34" t="n">
        <v>4.94980473696107</v>
      </c>
      <c r="AA95" s="34" t="n">
        <v>94.2608992188461</v>
      </c>
    </row>
    <row r="96">
      <c r="A96" s="34" t="s">
        <v>56</v>
      </c>
      <c r="B96" s="34" t="s">
        <v>57</v>
      </c>
      <c r="C96" s="34" t="s">
        <v>19</v>
      </c>
      <c r="D96" s="34" t="n">
        <v>10722.2296796</v>
      </c>
      <c r="E96" s="34" t="n">
        <v>8.47307371239448</v>
      </c>
      <c r="F96" s="34" t="n">
        <v>8.48418681046068</v>
      </c>
      <c r="G96" s="34" t="n">
        <v>7.69750824836015</v>
      </c>
      <c r="H96" s="34" t="n">
        <v>13070.4947481</v>
      </c>
      <c r="I96" s="34" t="n">
        <v>7.6811363287009</v>
      </c>
      <c r="J96" s="34" t="n">
        <v>10.3423002921686</v>
      </c>
      <c r="K96" s="34" t="n">
        <v>6.23276547760637</v>
      </c>
      <c r="L96" s="34" t="n">
        <v>13484.6543849</v>
      </c>
      <c r="M96" s="34" t="n">
        <v>8.23821367464874</v>
      </c>
      <c r="N96" s="34" t="n">
        <v>10.6700127020836</v>
      </c>
      <c r="O96" s="34" t="n">
        <v>6.77582289053017</v>
      </c>
      <c r="P96" s="34" t="n">
        <v>21813.9679173</v>
      </c>
      <c r="Q96" s="34" t="n">
        <v>5.93188228121375</v>
      </c>
      <c r="R96" s="34" t="n">
        <v>17.2607549379294</v>
      </c>
      <c r="S96" s="34" t="n">
        <v>5.31855854254199</v>
      </c>
      <c r="T96" s="34" t="n">
        <v>56776.2697831</v>
      </c>
      <c r="U96" s="34" t="n">
        <v>3.01703304719768</v>
      </c>
      <c r="V96" s="34" t="n">
        <v>44.9254020511622</v>
      </c>
      <c r="W96" s="34" t="n">
        <v>2.41169813022812</v>
      </c>
      <c r="X96" s="34" t="n">
        <v>10511.3744161</v>
      </c>
      <c r="Y96" s="34" t="n">
        <v>7.36536218162454</v>
      </c>
      <c r="Z96" s="34" t="n">
        <v>8.31734320619556</v>
      </c>
      <c r="AA96" s="34" t="n">
        <v>8.03654263093039</v>
      </c>
    </row>
    <row r="97">
      <c r="A97" s="34" t="s">
        <v>58</v>
      </c>
      <c r="B97" s="34" t="s">
        <v>59</v>
      </c>
      <c r="C97" s="34" t="s">
        <v>16</v>
      </c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 t="n">
        <v>10.4172664</v>
      </c>
      <c r="Q97" s="34" t="n">
        <v>100</v>
      </c>
      <c r="R97" s="34" t="n">
        <v>30.7987173290531</v>
      </c>
      <c r="S97" s="34" t="n">
        <v>86.2340802377502</v>
      </c>
      <c r="T97" s="34" t="n">
        <v>23.4064357</v>
      </c>
      <c r="U97" s="34" t="n">
        <v>72.1875502027282</v>
      </c>
      <c r="V97" s="34" t="n">
        <v>69.2012826709469</v>
      </c>
      <c r="W97" s="34" t="n">
        <v>38.3793328514183</v>
      </c>
      <c r="X97" s="34"/>
      <c r="Y97" s="34"/>
      <c r="Z97" s="34"/>
      <c r="AA97" s="34"/>
    </row>
    <row r="98">
      <c r="A98" s="34" t="s">
        <v>58</v>
      </c>
      <c r="B98" s="34" t="s">
        <v>59</v>
      </c>
      <c r="C98" s="34" t="s">
        <v>18</v>
      </c>
      <c r="D98" s="34" t="n">
        <v>12.6287874</v>
      </c>
      <c r="E98" s="34" t="n">
        <v>100</v>
      </c>
      <c r="F98" s="34" t="n">
        <v>14.905972067001</v>
      </c>
      <c r="G98" s="34" t="n">
        <v>108.865009658384</v>
      </c>
      <c r="H98" s="34" t="n">
        <v>17.6812407</v>
      </c>
      <c r="I98" s="34" t="n">
        <v>100</v>
      </c>
      <c r="J98" s="34" t="n">
        <v>20.8694684324262</v>
      </c>
      <c r="K98" s="34" t="n">
        <v>46.4722216587009</v>
      </c>
      <c r="L98" s="34"/>
      <c r="M98" s="34"/>
      <c r="N98" s="34"/>
      <c r="O98" s="34"/>
      <c r="P98" s="34" t="n">
        <v>19.0504951</v>
      </c>
      <c r="Q98" s="34" t="n">
        <v>99.9999999999998</v>
      </c>
      <c r="R98" s="34" t="n">
        <v>22.4856226357204</v>
      </c>
      <c r="S98" s="34" t="n">
        <v>101.546037989763</v>
      </c>
      <c r="T98" s="34" t="n">
        <v>35.3624814</v>
      </c>
      <c r="U98" s="34" t="n">
        <v>100</v>
      </c>
      <c r="V98" s="34" t="n">
        <v>41.7389368648524</v>
      </c>
      <c r="W98" s="34" t="n">
        <v>46.4722216587009</v>
      </c>
      <c r="X98" s="34"/>
      <c r="Y98" s="34"/>
      <c r="Z98" s="34"/>
      <c r="AA98" s="34"/>
    </row>
    <row r="99">
      <c r="A99" s="34" t="s">
        <v>58</v>
      </c>
      <c r="B99" s="34" t="s">
        <v>59</v>
      </c>
      <c r="C99" s="34" t="s">
        <v>19</v>
      </c>
      <c r="D99" s="34" t="n">
        <v>2103.3962472</v>
      </c>
      <c r="E99" s="34" t="n">
        <v>11.0013588831711</v>
      </c>
      <c r="F99" s="34" t="n">
        <v>7.45054186632123</v>
      </c>
      <c r="G99" s="34" t="n">
        <v>9.93262940976418</v>
      </c>
      <c r="H99" s="34" t="n">
        <v>2792.1484414</v>
      </c>
      <c r="I99" s="34" t="n">
        <v>7.16957367218842</v>
      </c>
      <c r="J99" s="34" t="n">
        <v>9.89020441931798</v>
      </c>
      <c r="K99" s="34" t="n">
        <v>6.25165019936772</v>
      </c>
      <c r="L99" s="34" t="n">
        <v>2983.0989358</v>
      </c>
      <c r="M99" s="34" t="n">
        <v>8.48543620326143</v>
      </c>
      <c r="N99" s="34" t="n">
        <v>10.5665794270303</v>
      </c>
      <c r="O99" s="34" t="n">
        <v>7.41159118620021</v>
      </c>
      <c r="P99" s="34" t="n">
        <v>5016.0553018</v>
      </c>
      <c r="Q99" s="34" t="n">
        <v>5.54986900642687</v>
      </c>
      <c r="R99" s="34" t="n">
        <v>17.7676127736715</v>
      </c>
      <c r="S99" s="34" t="n">
        <v>4.75842159571821</v>
      </c>
      <c r="T99" s="34" t="n">
        <v>12088.3083565</v>
      </c>
      <c r="U99" s="34" t="n">
        <v>3.26102158097298</v>
      </c>
      <c r="V99" s="34" t="n">
        <v>42.8185833377787</v>
      </c>
      <c r="W99" s="34" t="n">
        <v>2.01216874301938</v>
      </c>
      <c r="X99" s="34" t="n">
        <v>3248.4460121</v>
      </c>
      <c r="Y99" s="34" t="n">
        <v>7.60149645984634</v>
      </c>
      <c r="Z99" s="34" t="n">
        <v>11.5064781758803</v>
      </c>
      <c r="AA99" s="34" t="n">
        <v>7.75379183012081</v>
      </c>
    </row>
    <row r="100">
      <c r="A100" s="34" t="s">
        <v>60</v>
      </c>
      <c r="B100" s="34" t="s">
        <v>61</v>
      </c>
      <c r="C100" s="34" t="s">
        <v>18</v>
      </c>
      <c r="D100" s="34" t="n">
        <v>6.9409513</v>
      </c>
      <c r="E100" s="34" t="n">
        <v>99.9999999999999</v>
      </c>
      <c r="F100" s="34" t="n">
        <v>33.0866428180896</v>
      </c>
      <c r="G100" s="34" t="n">
        <v>78.2861787612519</v>
      </c>
      <c r="H100" s="34"/>
      <c r="I100" s="34"/>
      <c r="J100" s="34"/>
      <c r="K100" s="34"/>
      <c r="L100" s="34"/>
      <c r="M100" s="34"/>
      <c r="N100" s="34"/>
      <c r="O100" s="34"/>
      <c r="P100" s="34" t="n">
        <v>5.2889556</v>
      </c>
      <c r="Q100" s="34" t="n">
        <v>100</v>
      </c>
      <c r="R100" s="34" t="n">
        <v>25.2117868652867</v>
      </c>
      <c r="S100" s="34" t="n">
        <v>87.9252617357411</v>
      </c>
      <c r="T100" s="34" t="n">
        <v>8.7482</v>
      </c>
      <c r="U100" s="34" t="n">
        <v>71.8419676611365</v>
      </c>
      <c r="V100" s="34" t="n">
        <v>41.7015703166238</v>
      </c>
      <c r="W100" s="34" t="n">
        <v>59.7742097086485</v>
      </c>
      <c r="X100" s="34"/>
      <c r="Y100" s="34"/>
      <c r="Z100" s="34"/>
      <c r="AA100" s="34"/>
    </row>
    <row r="101">
      <c r="A101" s="34" t="s">
        <v>60</v>
      </c>
      <c r="B101" s="34" t="s">
        <v>61</v>
      </c>
      <c r="C101" s="34" t="s">
        <v>19</v>
      </c>
      <c r="D101" s="34" t="n">
        <v>672.0443197</v>
      </c>
      <c r="E101" s="34" t="n">
        <v>10.4156791812411</v>
      </c>
      <c r="F101" s="34" t="n">
        <v>7.2332659173554</v>
      </c>
      <c r="G101" s="34" t="n">
        <v>9.93072108779256</v>
      </c>
      <c r="H101" s="34" t="n">
        <v>791.7122321</v>
      </c>
      <c r="I101" s="34" t="n">
        <v>8.63654531651709</v>
      </c>
      <c r="J101" s="34" t="n">
        <v>8.52126107896973</v>
      </c>
      <c r="K101" s="34" t="n">
        <v>7.31303907986203</v>
      </c>
      <c r="L101" s="34" t="n">
        <v>997.1718045</v>
      </c>
      <c r="M101" s="34" t="n">
        <v>8.69863189904017</v>
      </c>
      <c r="N101" s="34" t="n">
        <v>10.7326386308234</v>
      </c>
      <c r="O101" s="34" t="n">
        <v>8.01903007183134</v>
      </c>
      <c r="P101" s="34" t="n">
        <v>1633.226363</v>
      </c>
      <c r="Q101" s="34" t="n">
        <v>7.9246903304587</v>
      </c>
      <c r="R101" s="34" t="n">
        <v>17.5785439152105</v>
      </c>
      <c r="S101" s="34" t="n">
        <v>7.40759138546099</v>
      </c>
      <c r="T101" s="34" t="n">
        <v>4092.2191359</v>
      </c>
      <c r="U101" s="34" t="n">
        <v>4.55748867486775</v>
      </c>
      <c r="V101" s="34" t="n">
        <v>44.0448767058525</v>
      </c>
      <c r="W101" s="34" t="n">
        <v>2.75714948304217</v>
      </c>
      <c r="X101" s="34" t="n">
        <v>1104.6480342</v>
      </c>
      <c r="Y101" s="34" t="n">
        <v>7.38133083502947</v>
      </c>
      <c r="Z101" s="34" t="n">
        <v>11.8894137517885</v>
      </c>
      <c r="AA101" s="34" t="n">
        <v>8.40716785851396</v>
      </c>
    </row>
    <row r="102">
      <c r="A102" s="34" t="s">
        <v>68</v>
      </c>
      <c r="B102" s="34" t="s">
        <v>69</v>
      </c>
      <c r="C102" s="34" t="s">
        <v>16</v>
      </c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 t="n">
        <v>4.6358396</v>
      </c>
      <c r="U102" s="34" t="n">
        <v>70.8830605817001</v>
      </c>
      <c r="V102" s="34" t="n">
        <v>64.3620694370804</v>
      </c>
      <c r="W102" s="34" t="n">
        <v>44.6415048058186</v>
      </c>
      <c r="X102" s="34" t="n">
        <v>2.5669114</v>
      </c>
      <c r="Y102" s="34" t="n">
        <v>100</v>
      </c>
      <c r="Z102" s="34" t="n">
        <v>35.6379305629196</v>
      </c>
      <c r="AA102" s="34" t="n">
        <v>80.6225161423197</v>
      </c>
    </row>
    <row r="103">
      <c r="A103" s="34" t="s">
        <v>68</v>
      </c>
      <c r="B103" s="34" t="s">
        <v>69</v>
      </c>
      <c r="C103" s="34" t="s">
        <v>18</v>
      </c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 t="n">
        <v>2.4574373</v>
      </c>
      <c r="Q103" s="34" t="n">
        <v>100</v>
      </c>
      <c r="R103" s="34" t="n">
        <v>65.7240927135864</v>
      </c>
      <c r="S103" s="34" t="n">
        <v>49.2747213281561</v>
      </c>
      <c r="T103" s="34" t="n">
        <v>1.2815832</v>
      </c>
      <c r="U103" s="34" t="n">
        <v>100</v>
      </c>
      <c r="V103" s="34" t="n">
        <v>34.2759072864136</v>
      </c>
      <c r="W103" s="34" t="n">
        <v>94.4843363574961</v>
      </c>
      <c r="X103" s="34"/>
      <c r="Y103" s="34"/>
      <c r="Z103" s="34"/>
      <c r="AA103" s="34"/>
    </row>
    <row r="104">
      <c r="A104" s="34" t="s">
        <v>68</v>
      </c>
      <c r="B104" s="34" t="s">
        <v>69</v>
      </c>
      <c r="C104" s="34" t="s">
        <v>19</v>
      </c>
      <c r="D104" s="34" t="n">
        <v>110.6385867</v>
      </c>
      <c r="E104" s="34" t="n">
        <v>15.9153850840845</v>
      </c>
      <c r="F104" s="34" t="n">
        <v>6.84620047429068</v>
      </c>
      <c r="G104" s="34" t="n">
        <v>13.2638917355996</v>
      </c>
      <c r="H104" s="34" t="n">
        <v>138.3876973</v>
      </c>
      <c r="I104" s="34" t="n">
        <v>13.8487964157028</v>
      </c>
      <c r="J104" s="34" t="n">
        <v>8.56328652733283</v>
      </c>
      <c r="K104" s="34" t="n">
        <v>11.8602721606784</v>
      </c>
      <c r="L104" s="34" t="n">
        <v>198.2442397</v>
      </c>
      <c r="M104" s="34" t="n">
        <v>9.08632865288231</v>
      </c>
      <c r="N104" s="34" t="n">
        <v>12.2671470084816</v>
      </c>
      <c r="O104" s="34" t="n">
        <v>7.28589968928546</v>
      </c>
      <c r="P104" s="34" t="n">
        <v>248.0017289</v>
      </c>
      <c r="Q104" s="34" t="n">
        <v>9.17056451916019</v>
      </c>
      <c r="R104" s="34" t="n">
        <v>15.3460885994858</v>
      </c>
      <c r="S104" s="34" t="n">
        <v>7.67910192151037</v>
      </c>
      <c r="T104" s="34" t="n">
        <v>628.7012873</v>
      </c>
      <c r="U104" s="34" t="n">
        <v>5.62377573052256</v>
      </c>
      <c r="V104" s="34" t="n">
        <v>38.9033806349265</v>
      </c>
      <c r="W104" s="34" t="n">
        <v>3.73291004186103</v>
      </c>
      <c r="X104" s="34" t="n">
        <v>292.0846973</v>
      </c>
      <c r="Y104" s="34" t="n">
        <v>9.95783015032524</v>
      </c>
      <c r="Z104" s="34" t="n">
        <v>18.0738967554826</v>
      </c>
      <c r="AA104" s="34" t="n">
        <v>10.9977575331315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08">
      <c r="A108" t="s">
        <v>25</v>
      </c>
    </row>
    <row r="109">
      <c r="A109" t="s">
        <v>26</v>
      </c>
    </row>
    <row r="112">
      <c r="L112" s="7" t="str">
        <f>=HYPERLINK("#'Indice'!A1", "Ir al índice")</f>
      </c>
    </row>
    <row r="113">
      <c r="A113" s="4" t="s">
        <v>355</v>
      </c>
    </row>
    <row r="114">
      <c r="A114" s="5" t="s">
        <v>28</v>
      </c>
      <c r="B114" s="5" t="s">
        <v>73</v>
      </c>
      <c r="C114" s="5" t="s">
        <v>11</v>
      </c>
      <c r="D114" s="5" t="s">
        <v>329</v>
      </c>
      <c r="E114" s="5" t="s">
        <v>330</v>
      </c>
      <c r="F114" s="5" t="s">
        <v>331</v>
      </c>
      <c r="G114" s="5" t="s">
        <v>332</v>
      </c>
      <c r="H114" s="5" t="s">
        <v>333</v>
      </c>
      <c r="I114" s="5" t="s">
        <v>334</v>
      </c>
      <c r="J114" s="5" t="s">
        <v>335</v>
      </c>
      <c r="K114" s="5" t="s">
        <v>336</v>
      </c>
      <c r="L114" s="5" t="s">
        <v>337</v>
      </c>
      <c r="M114" s="5" t="s">
        <v>338</v>
      </c>
      <c r="N114" s="5" t="s">
        <v>339</v>
      </c>
      <c r="O114" s="5" t="s">
        <v>340</v>
      </c>
      <c r="P114" s="5" t="s">
        <v>341</v>
      </c>
      <c r="Q114" s="5" t="s">
        <v>342</v>
      </c>
      <c r="R114" s="5" t="s">
        <v>343</v>
      </c>
      <c r="S114" s="5" t="s">
        <v>344</v>
      </c>
      <c r="T114" s="5" t="s">
        <v>345</v>
      </c>
      <c r="U114" s="5" t="s">
        <v>346</v>
      </c>
      <c r="V114" s="5" t="s">
        <v>347</v>
      </c>
      <c r="W114" s="5" t="s">
        <v>348</v>
      </c>
      <c r="X114" s="5" t="s">
        <v>349</v>
      </c>
      <c r="Y114" s="5" t="s">
        <v>350</v>
      </c>
      <c r="Z114" s="5" t="s">
        <v>351</v>
      </c>
      <c r="AA114" s="5" t="s">
        <v>352</v>
      </c>
    </row>
    <row r="115">
      <c r="A115" s="35" t="s">
        <v>74</v>
      </c>
      <c r="B115" s="35" t="s">
        <v>75</v>
      </c>
      <c r="C115" s="35" t="s">
        <v>16</v>
      </c>
      <c r="D115" s="35" t="n">
        <v>17.7594284</v>
      </c>
      <c r="E115" s="35" t="n">
        <v>100</v>
      </c>
      <c r="F115" s="35" t="n">
        <v>4.41219545389696</v>
      </c>
      <c r="G115" s="35" t="n">
        <v>97.5447783160796</v>
      </c>
      <c r="H115" s="35"/>
      <c r="I115" s="35"/>
      <c r="J115" s="35"/>
      <c r="K115" s="35"/>
      <c r="L115" s="35" t="n">
        <v>45.9760715</v>
      </c>
      <c r="M115" s="35" t="n">
        <v>75.7966856346083</v>
      </c>
      <c r="N115" s="35" t="n">
        <v>11.4224066840091</v>
      </c>
      <c r="O115" s="35" t="n">
        <v>72.7663559647514</v>
      </c>
      <c r="P115" s="35" t="n">
        <v>68.8015959</v>
      </c>
      <c r="Q115" s="35" t="n">
        <v>48.8682700484511</v>
      </c>
      <c r="R115" s="35" t="n">
        <v>17.0932353121701</v>
      </c>
      <c r="S115" s="35" t="n">
        <v>47.8993063383273</v>
      </c>
      <c r="T115" s="35" t="n">
        <v>159.3941956</v>
      </c>
      <c r="U115" s="35" t="n">
        <v>60.4772107253957</v>
      </c>
      <c r="V115" s="35" t="n">
        <v>39.6002804461816</v>
      </c>
      <c r="W115" s="35" t="n">
        <v>43.5364784853774</v>
      </c>
      <c r="X115" s="35" t="n">
        <v>110.576453</v>
      </c>
      <c r="Y115" s="35" t="n">
        <v>70.4773461211736</v>
      </c>
      <c r="Z115" s="35" t="n">
        <v>27.4718821037422</v>
      </c>
      <c r="AA115" s="35" t="n">
        <v>59.1822456658099</v>
      </c>
    </row>
    <row r="116">
      <c r="A116" s="35" t="s">
        <v>74</v>
      </c>
      <c r="B116" s="35" t="s">
        <v>75</v>
      </c>
      <c r="C116" s="35" t="s">
        <v>18</v>
      </c>
      <c r="D116" s="35"/>
      <c r="E116" s="35"/>
      <c r="F116" s="35"/>
      <c r="G116" s="35"/>
      <c r="H116" s="35" t="n">
        <v>17.0267322</v>
      </c>
      <c r="I116" s="35" t="n">
        <v>99.9999999999998</v>
      </c>
      <c r="J116" s="35" t="n">
        <v>5.08879510147432</v>
      </c>
      <c r="K116" s="35" t="n">
        <v>101.625947553019</v>
      </c>
      <c r="L116" s="35"/>
      <c r="M116" s="35"/>
      <c r="N116" s="35"/>
      <c r="O116" s="35"/>
      <c r="P116" s="35"/>
      <c r="Q116" s="35"/>
      <c r="R116" s="35"/>
      <c r="S116" s="35"/>
      <c r="T116" s="35" t="n">
        <v>217.3732156</v>
      </c>
      <c r="U116" s="35" t="n">
        <v>43.2268270664565</v>
      </c>
      <c r="V116" s="35" t="n">
        <v>64.9665327288697</v>
      </c>
      <c r="W116" s="35" t="n">
        <v>22.2730138427806</v>
      </c>
      <c r="X116" s="35" t="n">
        <v>100.1926593</v>
      </c>
      <c r="Y116" s="35" t="n">
        <v>58.6860412639614</v>
      </c>
      <c r="Z116" s="35" t="n">
        <v>29.944672169656</v>
      </c>
      <c r="AA116" s="35" t="n">
        <v>46.8357669251462</v>
      </c>
    </row>
    <row r="117">
      <c r="A117" s="35" t="s">
        <v>74</v>
      </c>
      <c r="B117" s="35" t="s">
        <v>75</v>
      </c>
      <c r="C117" s="35" t="s">
        <v>19</v>
      </c>
      <c r="D117" s="35" t="n">
        <v>12559.0309173</v>
      </c>
      <c r="E117" s="35" t="n">
        <v>6.72059292799808</v>
      </c>
      <c r="F117" s="35" t="n">
        <v>5.20866801509464</v>
      </c>
      <c r="G117" s="35" t="n">
        <v>6.18750430410176</v>
      </c>
      <c r="H117" s="35" t="n">
        <v>14980.3504819</v>
      </c>
      <c r="I117" s="35" t="n">
        <v>6.89831836414585</v>
      </c>
      <c r="J117" s="35" t="n">
        <v>6.21287366229008</v>
      </c>
      <c r="K117" s="35" t="n">
        <v>6.22043115993643</v>
      </c>
      <c r="L117" s="35" t="n">
        <v>17202.4769279</v>
      </c>
      <c r="M117" s="35" t="n">
        <v>6.36647242824995</v>
      </c>
      <c r="N117" s="35" t="n">
        <v>7.13446697796801</v>
      </c>
      <c r="O117" s="35" t="n">
        <v>5.35237158625526</v>
      </c>
      <c r="P117" s="35" t="n">
        <v>37619.080786</v>
      </c>
      <c r="Q117" s="35" t="n">
        <v>4.05842404284408</v>
      </c>
      <c r="R117" s="35" t="n">
        <v>15.6019444603314</v>
      </c>
      <c r="S117" s="35" t="n">
        <v>3.67806957154478</v>
      </c>
      <c r="T117" s="35" t="n">
        <v>109817.0075351</v>
      </c>
      <c r="U117" s="35" t="n">
        <v>2.17384739934143</v>
      </c>
      <c r="V117" s="35" t="n">
        <v>45.544941996564</v>
      </c>
      <c r="W117" s="35" t="n">
        <v>1.57573895001907</v>
      </c>
      <c r="X117" s="35" t="n">
        <v>48939.9529934</v>
      </c>
      <c r="Y117" s="35" t="n">
        <v>4.2655867629443</v>
      </c>
      <c r="Z117" s="35" t="n">
        <v>20.2971048877519</v>
      </c>
      <c r="AA117" s="35" t="n">
        <v>3.97589809223736</v>
      </c>
    </row>
    <row r="118">
      <c r="A118" s="35" t="s">
        <v>76</v>
      </c>
      <c r="B118" s="35" t="s">
        <v>77</v>
      </c>
      <c r="C118" s="35" t="s">
        <v>16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 t="n">
        <v>76.8581901</v>
      </c>
      <c r="Q118" s="35" t="n">
        <v>71.0541494809241</v>
      </c>
      <c r="R118" s="35" t="n">
        <v>27.318775120929</v>
      </c>
      <c r="S118" s="35" t="n">
        <v>59.648387727045</v>
      </c>
      <c r="T118" s="35" t="n">
        <v>163.4983786</v>
      </c>
      <c r="U118" s="35" t="n">
        <v>44.3639676884024</v>
      </c>
      <c r="V118" s="35" t="n">
        <v>58.1145019392008</v>
      </c>
      <c r="W118" s="35" t="n">
        <v>29.3927683827629</v>
      </c>
      <c r="X118" s="35" t="n">
        <v>40.9817774</v>
      </c>
      <c r="Y118" s="35" t="n">
        <v>70.2399458507104</v>
      </c>
      <c r="Z118" s="35" t="n">
        <v>14.5667229398702</v>
      </c>
      <c r="AA118" s="35" t="n">
        <v>69.2745594453515</v>
      </c>
    </row>
    <row r="119">
      <c r="A119" s="35" t="s">
        <v>76</v>
      </c>
      <c r="B119" s="35" t="s">
        <v>77</v>
      </c>
      <c r="C119" s="35" t="s">
        <v>18</v>
      </c>
      <c r="D119" s="35"/>
      <c r="E119" s="35"/>
      <c r="F119" s="35"/>
      <c r="G119" s="35"/>
      <c r="H119" s="35" t="n">
        <v>65.4223916</v>
      </c>
      <c r="I119" s="35" t="n">
        <v>99.9999999999998</v>
      </c>
      <c r="J119" s="35" t="n">
        <v>12.165274210341</v>
      </c>
      <c r="K119" s="35" t="n">
        <v>86.4986549813723</v>
      </c>
      <c r="L119" s="35" t="n">
        <v>26.8843702</v>
      </c>
      <c r="M119" s="35" t="n">
        <v>100</v>
      </c>
      <c r="N119" s="35" t="n">
        <v>4.99914062229606</v>
      </c>
      <c r="O119" s="35" t="n">
        <v>95.6666898106123</v>
      </c>
      <c r="P119" s="35" t="n">
        <v>169.7489042</v>
      </c>
      <c r="Q119" s="35" t="n">
        <v>46.4953377232802</v>
      </c>
      <c r="R119" s="35" t="n">
        <v>31.5647581201832</v>
      </c>
      <c r="S119" s="35" t="n">
        <v>41.708309810615</v>
      </c>
      <c r="T119" s="35" t="n">
        <v>227.6655541</v>
      </c>
      <c r="U119" s="35" t="n">
        <v>42.4386286162409</v>
      </c>
      <c r="V119" s="35" t="n">
        <v>42.3343418994748</v>
      </c>
      <c r="W119" s="35" t="n">
        <v>29.4269289910104</v>
      </c>
      <c r="X119" s="35" t="n">
        <v>48.0586151</v>
      </c>
      <c r="Y119" s="35" t="n">
        <v>72.1428450965858</v>
      </c>
      <c r="Z119" s="35" t="n">
        <v>8.93648514770492</v>
      </c>
      <c r="AA119" s="35" t="n">
        <v>69.9901490302553</v>
      </c>
    </row>
    <row r="120">
      <c r="A120" s="35" t="s">
        <v>76</v>
      </c>
      <c r="B120" s="35" t="s">
        <v>77</v>
      </c>
      <c r="C120" s="35" t="s">
        <v>19</v>
      </c>
      <c r="D120" s="35" t="n">
        <v>3476.880299</v>
      </c>
      <c r="E120" s="35" t="n">
        <v>16.3387131080226</v>
      </c>
      <c r="F120" s="35" t="n">
        <v>4.44847753328028</v>
      </c>
      <c r="G120" s="35" t="n">
        <v>13.8959106333218</v>
      </c>
      <c r="H120" s="35" t="n">
        <v>4172.2923451</v>
      </c>
      <c r="I120" s="35" t="n">
        <v>17.0061330506064</v>
      </c>
      <c r="J120" s="35" t="n">
        <v>5.33821908243227</v>
      </c>
      <c r="K120" s="35" t="n">
        <v>14.6504007333161</v>
      </c>
      <c r="L120" s="35" t="n">
        <v>3999.6755164</v>
      </c>
      <c r="M120" s="35" t="n">
        <v>12.0081042299378</v>
      </c>
      <c r="N120" s="35" t="n">
        <v>5.11736532322783</v>
      </c>
      <c r="O120" s="35" t="n">
        <v>9.93374739012459</v>
      </c>
      <c r="P120" s="35" t="n">
        <v>15357.8375101</v>
      </c>
      <c r="Q120" s="35" t="n">
        <v>7.14407197722898</v>
      </c>
      <c r="R120" s="35" t="n">
        <v>19.6495102644455</v>
      </c>
      <c r="S120" s="35" t="n">
        <v>6.24400325893313</v>
      </c>
      <c r="T120" s="35" t="n">
        <v>41392.6866816</v>
      </c>
      <c r="U120" s="35" t="n">
        <v>4.04065863302192</v>
      </c>
      <c r="V120" s="35" t="n">
        <v>52.9596710010888</v>
      </c>
      <c r="W120" s="35" t="n">
        <v>2.53935231159112</v>
      </c>
      <c r="X120" s="35" t="n">
        <v>9759.5094897</v>
      </c>
      <c r="Y120" s="35" t="n">
        <v>8.23701489895719</v>
      </c>
      <c r="Z120" s="35" t="n">
        <v>12.4867567955253</v>
      </c>
      <c r="AA120" s="35" t="n">
        <v>7.08919721601797</v>
      </c>
    </row>
    <row r="121">
      <c r="A121" s="35" t="s">
        <v>78</v>
      </c>
      <c r="B121" s="35" t="s">
        <v>79</v>
      </c>
      <c r="C121" s="35" t="s">
        <v>16</v>
      </c>
      <c r="D121" s="35" t="n">
        <v>58.8133507</v>
      </c>
      <c r="E121" s="35" t="n">
        <v>45.0526474321353</v>
      </c>
      <c r="F121" s="35" t="n">
        <v>3.36034230210684</v>
      </c>
      <c r="G121" s="35" t="n">
        <v>47.7005312347857</v>
      </c>
      <c r="H121" s="35" t="n">
        <v>98.3614392</v>
      </c>
      <c r="I121" s="35" t="n">
        <v>33.6001104368226</v>
      </c>
      <c r="J121" s="35" t="n">
        <v>5.61995025119135</v>
      </c>
      <c r="K121" s="35" t="n">
        <v>24.4316314723631</v>
      </c>
      <c r="L121" s="35" t="n">
        <v>258.4483317</v>
      </c>
      <c r="M121" s="35" t="n">
        <v>36.6954104201534</v>
      </c>
      <c r="N121" s="35" t="n">
        <v>14.7666278418728</v>
      </c>
      <c r="O121" s="35" t="n">
        <v>25.5124600810514</v>
      </c>
      <c r="P121" s="35" t="n">
        <v>349.7586607</v>
      </c>
      <c r="Q121" s="35" t="n">
        <v>29.4233898946412</v>
      </c>
      <c r="R121" s="35" t="n">
        <v>19.9837079351856</v>
      </c>
      <c r="S121" s="35" t="n">
        <v>15.8422452903941</v>
      </c>
      <c r="T121" s="35" t="n">
        <v>791.3123529</v>
      </c>
      <c r="U121" s="35" t="n">
        <v>34.0429529550872</v>
      </c>
      <c r="V121" s="35" t="n">
        <v>45.2121897831195</v>
      </c>
      <c r="W121" s="35" t="n">
        <v>8.76287840461358</v>
      </c>
      <c r="X121" s="35" t="n">
        <v>193.5249024</v>
      </c>
      <c r="Y121" s="35" t="n">
        <v>43.4264568871002</v>
      </c>
      <c r="Z121" s="35" t="n">
        <v>11.0571818865239</v>
      </c>
      <c r="AA121" s="35" t="n">
        <v>26.1745965727395</v>
      </c>
    </row>
    <row r="122">
      <c r="A122" s="35" t="s">
        <v>78</v>
      </c>
      <c r="B122" s="35" t="s">
        <v>79</v>
      </c>
      <c r="C122" s="35" t="s">
        <v>18</v>
      </c>
      <c r="D122" s="35" t="n">
        <v>4.300185</v>
      </c>
      <c r="E122" s="35" t="n">
        <v>100</v>
      </c>
      <c r="F122" s="35" t="n">
        <v>0.90474402848033</v>
      </c>
      <c r="G122" s="35" t="n">
        <v>98.9239471183414</v>
      </c>
      <c r="H122" s="35" t="n">
        <v>9.5648693</v>
      </c>
      <c r="I122" s="35" t="n">
        <v>100</v>
      </c>
      <c r="J122" s="35" t="n">
        <v>2.01241536872712</v>
      </c>
      <c r="K122" s="35" t="n">
        <v>98.9491372909251</v>
      </c>
      <c r="L122" s="35" t="n">
        <v>55.0371322</v>
      </c>
      <c r="M122" s="35" t="n">
        <v>55.6117114630441</v>
      </c>
      <c r="N122" s="35" t="n">
        <v>11.5796219703647</v>
      </c>
      <c r="O122" s="35" t="n">
        <v>45.8520821637401</v>
      </c>
      <c r="P122" s="35" t="n">
        <v>33.2602171</v>
      </c>
      <c r="Q122" s="35" t="n">
        <v>65.1328073577443</v>
      </c>
      <c r="R122" s="35" t="n">
        <v>6.99783446693209</v>
      </c>
      <c r="S122" s="35" t="n">
        <v>62.7000065971337</v>
      </c>
      <c r="T122" s="35" t="n">
        <v>299.5031828</v>
      </c>
      <c r="U122" s="35" t="n">
        <v>24.7559577545399</v>
      </c>
      <c r="V122" s="35" t="n">
        <v>63.014432204464</v>
      </c>
      <c r="W122" s="35" t="n">
        <v>12.7752544614432</v>
      </c>
      <c r="X122" s="35" t="n">
        <v>73.6274097</v>
      </c>
      <c r="Y122" s="35" t="n">
        <v>38.404343614557</v>
      </c>
      <c r="Z122" s="35" t="n">
        <v>15.4909519610319</v>
      </c>
      <c r="AA122" s="35" t="n">
        <v>32.0925141680978</v>
      </c>
    </row>
    <row r="123">
      <c r="A123" s="35" t="s">
        <v>78</v>
      </c>
      <c r="B123" s="35" t="s">
        <v>79</v>
      </c>
      <c r="C123" s="35" t="s">
        <v>19</v>
      </c>
      <c r="D123" s="35" t="n">
        <v>7281.8150162</v>
      </c>
      <c r="E123" s="35" t="n">
        <v>5.51806476484733</v>
      </c>
      <c r="F123" s="35" t="n">
        <v>6.90190072101368</v>
      </c>
      <c r="G123" s="35" t="n">
        <v>4.83680827137684</v>
      </c>
      <c r="H123" s="35" t="n">
        <v>8492.3737651</v>
      </c>
      <c r="I123" s="35" t="n">
        <v>5.73387625140135</v>
      </c>
      <c r="J123" s="35" t="n">
        <v>8.04930096165072</v>
      </c>
      <c r="K123" s="35" t="n">
        <v>4.81035919763188</v>
      </c>
      <c r="L123" s="35" t="n">
        <v>10150.4231944</v>
      </c>
      <c r="M123" s="35" t="n">
        <v>4.70157690631337</v>
      </c>
      <c r="N123" s="35" t="n">
        <v>9.62084494156548</v>
      </c>
      <c r="O123" s="35" t="n">
        <v>3.73761010472765</v>
      </c>
      <c r="P123" s="35" t="n">
        <v>20128.8455449</v>
      </c>
      <c r="Q123" s="35" t="n">
        <v>3.723100479125</v>
      </c>
      <c r="R123" s="35" t="n">
        <v>19.0786628430472</v>
      </c>
      <c r="S123" s="35" t="n">
        <v>2.85477849199886</v>
      </c>
      <c r="T123" s="35" t="n">
        <v>45496.3021237</v>
      </c>
      <c r="U123" s="35" t="n">
        <v>2.26786342205567</v>
      </c>
      <c r="V123" s="35" t="n">
        <v>43.1226225511682</v>
      </c>
      <c r="W123" s="35" t="n">
        <v>1.49355140267587</v>
      </c>
      <c r="X123" s="35" t="n">
        <v>13954.72833</v>
      </c>
      <c r="Y123" s="35" t="n">
        <v>3.64002829827812</v>
      </c>
      <c r="Z123" s="35" t="n">
        <v>13.2266679815547</v>
      </c>
      <c r="AA123" s="35" t="n">
        <v>3.82902195514849</v>
      </c>
    </row>
    <row r="124">
      <c r="A124" s="35" t="s">
        <v>80</v>
      </c>
      <c r="B124" s="35" t="s">
        <v>81</v>
      </c>
      <c r="C124" s="35" t="s">
        <v>16</v>
      </c>
      <c r="D124" s="35" t="n">
        <v>125.2744232</v>
      </c>
      <c r="E124" s="35" t="n">
        <v>64.7622296312382</v>
      </c>
      <c r="F124" s="35" t="n">
        <v>4.59942207551833</v>
      </c>
      <c r="G124" s="35" t="n">
        <v>57.2105264792912</v>
      </c>
      <c r="H124" s="35" t="n">
        <v>20.4634692</v>
      </c>
      <c r="I124" s="35" t="n">
        <v>100</v>
      </c>
      <c r="J124" s="35" t="n">
        <v>0.751311637092171</v>
      </c>
      <c r="K124" s="35" t="n">
        <v>101.195224807051</v>
      </c>
      <c r="L124" s="35" t="n">
        <v>213.2377501</v>
      </c>
      <c r="M124" s="35" t="n">
        <v>42.8464609659787</v>
      </c>
      <c r="N124" s="35" t="n">
        <v>7.82897570063449</v>
      </c>
      <c r="O124" s="35" t="n">
        <v>38.4553562973305</v>
      </c>
      <c r="P124" s="35" t="n">
        <v>480.1101296</v>
      </c>
      <c r="Q124" s="35" t="n">
        <v>38.0947773381451</v>
      </c>
      <c r="R124" s="35" t="n">
        <v>17.6271346724685</v>
      </c>
      <c r="S124" s="35" t="n">
        <v>27.6201981131502</v>
      </c>
      <c r="T124" s="35" t="n">
        <v>1465.7475786</v>
      </c>
      <c r="U124" s="35" t="n">
        <v>24.6234762154811</v>
      </c>
      <c r="V124" s="35" t="n">
        <v>53.8145903844032</v>
      </c>
      <c r="W124" s="35" t="n">
        <v>8.21009622289665</v>
      </c>
      <c r="X124" s="35" t="n">
        <v>418.8658694</v>
      </c>
      <c r="Y124" s="35" t="n">
        <v>31.5917166988555</v>
      </c>
      <c r="Z124" s="35" t="n">
        <v>15.3785655298833</v>
      </c>
      <c r="AA124" s="35" t="n">
        <v>30.2998676976227</v>
      </c>
    </row>
    <row r="125">
      <c r="A125" s="35" t="s">
        <v>80</v>
      </c>
      <c r="B125" s="35" t="s">
        <v>81</v>
      </c>
      <c r="C125" s="35" t="s">
        <v>18</v>
      </c>
      <c r="D125" s="35" t="n">
        <v>257.3140357</v>
      </c>
      <c r="E125" s="35" t="n">
        <v>46.3960470533387</v>
      </c>
      <c r="F125" s="35" t="n">
        <v>8.17646698902342</v>
      </c>
      <c r="G125" s="35" t="n">
        <v>34.6090145764428</v>
      </c>
      <c r="H125" s="35" t="n">
        <v>329.3552192</v>
      </c>
      <c r="I125" s="35" t="n">
        <v>39.0111076783831</v>
      </c>
      <c r="J125" s="35" t="n">
        <v>10.4656633678198</v>
      </c>
      <c r="K125" s="35" t="n">
        <v>26.2263546842338</v>
      </c>
      <c r="L125" s="35" t="n">
        <v>587.3252622</v>
      </c>
      <c r="M125" s="35" t="n">
        <v>33.1389741015007</v>
      </c>
      <c r="N125" s="35" t="n">
        <v>18.6629757880628</v>
      </c>
      <c r="O125" s="35" t="n">
        <v>23.4952673623364</v>
      </c>
      <c r="P125" s="35" t="n">
        <v>315.2599502</v>
      </c>
      <c r="Q125" s="35" t="n">
        <v>41.8234533282206</v>
      </c>
      <c r="R125" s="35" t="n">
        <v>10.0177690220397</v>
      </c>
      <c r="S125" s="35" t="n">
        <v>29.47746049105</v>
      </c>
      <c r="T125" s="35" t="n">
        <v>1510.16212</v>
      </c>
      <c r="U125" s="35" t="n">
        <v>19.441824053135</v>
      </c>
      <c r="V125" s="35" t="n">
        <v>47.9872413048225</v>
      </c>
      <c r="W125" s="35" t="n">
        <v>12.4256784943641</v>
      </c>
      <c r="X125" s="35" t="n">
        <v>147.59099</v>
      </c>
      <c r="Y125" s="35" t="n">
        <v>42.0478489446489</v>
      </c>
      <c r="Z125" s="35" t="n">
        <v>4.68988352823182</v>
      </c>
      <c r="AA125" s="35" t="n">
        <v>38.0416663732535</v>
      </c>
    </row>
    <row r="126">
      <c r="A126" s="35" t="s">
        <v>80</v>
      </c>
      <c r="B126" s="35" t="s">
        <v>81</v>
      </c>
      <c r="C126" s="35" t="s">
        <v>19</v>
      </c>
      <c r="D126" s="35" t="n">
        <v>28069.6184743</v>
      </c>
      <c r="E126" s="35" t="n">
        <v>4.23441630055368</v>
      </c>
      <c r="F126" s="35" t="n">
        <v>7.08719053242173</v>
      </c>
      <c r="G126" s="35" t="n">
        <v>3.66804963226127</v>
      </c>
      <c r="H126" s="35" t="n">
        <v>35650.1275247</v>
      </c>
      <c r="I126" s="35" t="n">
        <v>4.00582773910115</v>
      </c>
      <c r="J126" s="35" t="n">
        <v>9.00116424824267</v>
      </c>
      <c r="K126" s="35" t="n">
        <v>3.34915190564453</v>
      </c>
      <c r="L126" s="35" t="n">
        <v>45812.6999024</v>
      </c>
      <c r="M126" s="35" t="n">
        <v>3.63398435010045</v>
      </c>
      <c r="N126" s="35" t="n">
        <v>11.5670732507548</v>
      </c>
      <c r="O126" s="35" t="n">
        <v>2.99005667447489</v>
      </c>
      <c r="P126" s="35" t="n">
        <v>67003.5677083</v>
      </c>
      <c r="Q126" s="35" t="n">
        <v>2.68531434830534</v>
      </c>
      <c r="R126" s="35" t="n">
        <v>16.9174743552543</v>
      </c>
      <c r="S126" s="35" t="n">
        <v>2.27679666971944</v>
      </c>
      <c r="T126" s="35" t="n">
        <v>166482.054181</v>
      </c>
      <c r="U126" s="35" t="n">
        <v>1.53007850784979</v>
      </c>
      <c r="V126" s="35" t="n">
        <v>42.0344166519395</v>
      </c>
      <c r="W126" s="35" t="n">
        <v>0.954022949059358</v>
      </c>
      <c r="X126" s="35" t="n">
        <v>53043.2254099</v>
      </c>
      <c r="Y126" s="35" t="n">
        <v>2.73927341423063</v>
      </c>
      <c r="Z126" s="35" t="n">
        <v>13.392680961387</v>
      </c>
      <c r="AA126" s="35" t="n">
        <v>2.92628588649055</v>
      </c>
    </row>
    <row r="127">
      <c r="A127" s="35" t="s">
        <v>82</v>
      </c>
      <c r="B127" s="35" t="s">
        <v>83</v>
      </c>
      <c r="C127" s="35" t="s">
        <v>16</v>
      </c>
      <c r="D127" s="35" t="n">
        <v>90.0539836</v>
      </c>
      <c r="E127" s="35" t="n">
        <v>59.4333287303384</v>
      </c>
      <c r="F127" s="35" t="n">
        <v>4.18899208150655</v>
      </c>
      <c r="G127" s="35" t="n">
        <v>55.0154492330713</v>
      </c>
      <c r="H127" s="35" t="n">
        <v>50.2804418</v>
      </c>
      <c r="I127" s="35" t="n">
        <v>61.2593108575317</v>
      </c>
      <c r="J127" s="35" t="n">
        <v>2.33886791161175</v>
      </c>
      <c r="K127" s="35" t="n">
        <v>59.8879993220573</v>
      </c>
      <c r="L127" s="35" t="n">
        <v>425.7773415</v>
      </c>
      <c r="M127" s="35" t="n">
        <v>39.3556871351695</v>
      </c>
      <c r="N127" s="35" t="n">
        <v>19.8056525733572</v>
      </c>
      <c r="O127" s="35" t="n">
        <v>23.9356013041358</v>
      </c>
      <c r="P127" s="35" t="n">
        <v>529.2584217</v>
      </c>
      <c r="Q127" s="35" t="n">
        <v>39.3490490730544</v>
      </c>
      <c r="R127" s="35" t="n">
        <v>24.6192255905041</v>
      </c>
      <c r="S127" s="35" t="n">
        <v>27.5405752183297</v>
      </c>
      <c r="T127" s="35" t="n">
        <v>859.9923673</v>
      </c>
      <c r="U127" s="35" t="n">
        <v>27.8236468347902</v>
      </c>
      <c r="V127" s="35" t="n">
        <v>40.0037963093037</v>
      </c>
      <c r="W127" s="35" t="n">
        <v>11.5258078250413</v>
      </c>
      <c r="X127" s="35" t="n">
        <v>194.4143319</v>
      </c>
      <c r="Y127" s="35" t="n">
        <v>40.8032715898512</v>
      </c>
      <c r="Z127" s="35" t="n">
        <v>9.04346553371667</v>
      </c>
      <c r="AA127" s="35" t="n">
        <v>34.3729197672414</v>
      </c>
    </row>
    <row r="128">
      <c r="A128" s="35" t="s">
        <v>82</v>
      </c>
      <c r="B128" s="35" t="s">
        <v>83</v>
      </c>
      <c r="C128" s="35" t="s">
        <v>18</v>
      </c>
      <c r="D128" s="35" t="n">
        <v>390.5508773</v>
      </c>
      <c r="E128" s="35" t="n">
        <v>41.9960004864358</v>
      </c>
      <c r="F128" s="35" t="n">
        <v>11.8888771059302</v>
      </c>
      <c r="G128" s="35" t="n">
        <v>32.8353768573965</v>
      </c>
      <c r="H128" s="35" t="n">
        <v>403.5578517</v>
      </c>
      <c r="I128" s="35" t="n">
        <v>49.8878259029389</v>
      </c>
      <c r="J128" s="35" t="n">
        <v>12.2848263385389</v>
      </c>
      <c r="K128" s="35" t="n">
        <v>35.5151404516177</v>
      </c>
      <c r="L128" s="35" t="n">
        <v>251.9589878</v>
      </c>
      <c r="M128" s="35" t="n">
        <v>39.1086369280548</v>
      </c>
      <c r="N128" s="35" t="n">
        <v>7.6699595770919</v>
      </c>
      <c r="O128" s="35" t="n">
        <v>34.2233863834606</v>
      </c>
      <c r="P128" s="35" t="n">
        <v>738.2329894</v>
      </c>
      <c r="Q128" s="35" t="n">
        <v>31.9912601276552</v>
      </c>
      <c r="R128" s="35" t="n">
        <v>22.4727731946132</v>
      </c>
      <c r="S128" s="35" t="n">
        <v>16.7325759228047</v>
      </c>
      <c r="T128" s="35" t="n">
        <v>1156.5348455</v>
      </c>
      <c r="U128" s="35" t="n">
        <v>22.2584862267868</v>
      </c>
      <c r="V128" s="35" t="n">
        <v>35.2064262201454</v>
      </c>
      <c r="W128" s="35" t="n">
        <v>14.6032945089329</v>
      </c>
      <c r="X128" s="35" t="n">
        <v>344.1750832</v>
      </c>
      <c r="Y128" s="35" t="n">
        <v>36.6916938396823</v>
      </c>
      <c r="Z128" s="35" t="n">
        <v>10.4771375636803</v>
      </c>
      <c r="AA128" s="35" t="n">
        <v>36.193240120907</v>
      </c>
    </row>
    <row r="129">
      <c r="A129" s="35" t="s">
        <v>82</v>
      </c>
      <c r="B129" s="35" t="s">
        <v>83</v>
      </c>
      <c r="C129" s="35" t="s">
        <v>19</v>
      </c>
      <c r="D129" s="35" t="n">
        <v>25457.3798823</v>
      </c>
      <c r="E129" s="35" t="n">
        <v>5.1890188767197</v>
      </c>
      <c r="F129" s="35" t="n">
        <v>8.43643417865106</v>
      </c>
      <c r="G129" s="35" t="n">
        <v>4.46374948196962</v>
      </c>
      <c r="H129" s="35" t="n">
        <v>29760.7108842</v>
      </c>
      <c r="I129" s="35" t="n">
        <v>4.4382333643242</v>
      </c>
      <c r="J129" s="35" t="n">
        <v>9.86253415100995</v>
      </c>
      <c r="K129" s="35" t="n">
        <v>3.8207499571785</v>
      </c>
      <c r="L129" s="35" t="n">
        <v>35083.900253</v>
      </c>
      <c r="M129" s="35" t="n">
        <v>4.10029139007286</v>
      </c>
      <c r="N129" s="35" t="n">
        <v>11.6266095168963</v>
      </c>
      <c r="O129" s="35" t="n">
        <v>3.59979084540327</v>
      </c>
      <c r="P129" s="35" t="n">
        <v>55840.7203207</v>
      </c>
      <c r="Q129" s="35" t="n">
        <v>3.11025485776793</v>
      </c>
      <c r="R129" s="35" t="n">
        <v>18.5053043028042</v>
      </c>
      <c r="S129" s="35" t="n">
        <v>2.58523386020945</v>
      </c>
      <c r="T129" s="35" t="n">
        <v>118729.673657</v>
      </c>
      <c r="U129" s="35" t="n">
        <v>1.77554876294114</v>
      </c>
      <c r="V129" s="35" t="n">
        <v>39.3463538467457</v>
      </c>
      <c r="W129" s="35" t="n">
        <v>1.28573238980069</v>
      </c>
      <c r="X129" s="35" t="n">
        <v>36882.827492</v>
      </c>
      <c r="Y129" s="35" t="n">
        <v>4.25280472096749</v>
      </c>
      <c r="Z129" s="35" t="n">
        <v>12.2227640038927</v>
      </c>
      <c r="AA129" s="35" t="n">
        <v>4.34537406182055</v>
      </c>
    </row>
    <row r="130">
      <c r="A130" s="35" t="s">
        <v>84</v>
      </c>
      <c r="B130" s="35" t="s">
        <v>85</v>
      </c>
      <c r="C130" s="35" t="s">
        <v>16</v>
      </c>
      <c r="D130" s="35" t="n">
        <v>59.8963954</v>
      </c>
      <c r="E130" s="35" t="n">
        <v>61.6461102496015</v>
      </c>
      <c r="F130" s="35" t="n">
        <v>7.25527858211466</v>
      </c>
      <c r="G130" s="35" t="n">
        <v>45.2011648098859</v>
      </c>
      <c r="H130" s="35" t="n">
        <v>58.7937648</v>
      </c>
      <c r="I130" s="35" t="n">
        <v>100</v>
      </c>
      <c r="J130" s="35" t="n">
        <v>7.12171641826925</v>
      </c>
      <c r="K130" s="35" t="n">
        <v>79.0982770604103</v>
      </c>
      <c r="L130" s="35" t="n">
        <v>29.3968824</v>
      </c>
      <c r="M130" s="35" t="n">
        <v>100</v>
      </c>
      <c r="N130" s="35" t="n">
        <v>3.56085820913462</v>
      </c>
      <c r="O130" s="35" t="n">
        <v>79.0982770604103</v>
      </c>
      <c r="P130" s="35" t="n">
        <v>108.814428</v>
      </c>
      <c r="Q130" s="35" t="n">
        <v>50.1684820439573</v>
      </c>
      <c r="R130" s="35" t="n">
        <v>13.1807429081694</v>
      </c>
      <c r="S130" s="35" t="n">
        <v>38.3897293214316</v>
      </c>
      <c r="T130" s="35" t="n">
        <v>457.0282401</v>
      </c>
      <c r="U130" s="35" t="n">
        <v>33.6060246085353</v>
      </c>
      <c r="V130" s="35" t="n">
        <v>55.3600459539354</v>
      </c>
      <c r="W130" s="35" t="n">
        <v>19.1094242256993</v>
      </c>
      <c r="X130" s="35" t="n">
        <v>111.6263961</v>
      </c>
      <c r="Y130" s="35" t="n">
        <v>70.5431659405099</v>
      </c>
      <c r="Z130" s="35" t="n">
        <v>13.5213579283767</v>
      </c>
      <c r="AA130" s="35" t="n">
        <v>65.0393139788607</v>
      </c>
    </row>
    <row r="131">
      <c r="A131" s="35" t="s">
        <v>84</v>
      </c>
      <c r="B131" s="35" t="s">
        <v>85</v>
      </c>
      <c r="C131" s="35" t="s">
        <v>18</v>
      </c>
      <c r="D131" s="35" t="n">
        <v>121.7601835</v>
      </c>
      <c r="E131" s="35" t="n">
        <v>71.3696342407382</v>
      </c>
      <c r="F131" s="35" t="n">
        <v>15.7713483879506</v>
      </c>
      <c r="G131" s="35" t="n">
        <v>50.1657198960254</v>
      </c>
      <c r="H131" s="35" t="n">
        <v>25.4009996</v>
      </c>
      <c r="I131" s="35" t="n">
        <v>100</v>
      </c>
      <c r="J131" s="35" t="n">
        <v>3.2901397039517</v>
      </c>
      <c r="K131" s="35" t="n">
        <v>101.060146129462</v>
      </c>
      <c r="L131" s="35" t="n">
        <v>52.549315</v>
      </c>
      <c r="M131" s="35" t="n">
        <v>99.9999999999999</v>
      </c>
      <c r="N131" s="35" t="n">
        <v>6.80660566196634</v>
      </c>
      <c r="O131" s="35" t="n">
        <v>84.1389537419224</v>
      </c>
      <c r="P131" s="35" t="n">
        <v>305.7242184</v>
      </c>
      <c r="Q131" s="35" t="n">
        <v>44.5648819321077</v>
      </c>
      <c r="R131" s="35" t="n">
        <v>39.5998348591542</v>
      </c>
      <c r="S131" s="35" t="n">
        <v>34.9640954612227</v>
      </c>
      <c r="T131" s="35" t="n">
        <v>213.3663909</v>
      </c>
      <c r="U131" s="35" t="n">
        <v>50.0501637252763</v>
      </c>
      <c r="V131" s="35" t="n">
        <v>27.6369137137803</v>
      </c>
      <c r="W131" s="35" t="n">
        <v>40.499262574852</v>
      </c>
      <c r="X131" s="35" t="n">
        <v>53.2329667</v>
      </c>
      <c r="Y131" s="35" t="n">
        <v>99.9999999999999</v>
      </c>
      <c r="Z131" s="35" t="n">
        <v>6.8951576731968</v>
      </c>
      <c r="AA131" s="35" t="n">
        <v>99.5796073049473</v>
      </c>
    </row>
    <row r="132">
      <c r="A132" s="35" t="s">
        <v>84</v>
      </c>
      <c r="B132" s="35" t="s">
        <v>85</v>
      </c>
      <c r="C132" s="35" t="s">
        <v>19</v>
      </c>
      <c r="D132" s="35" t="n">
        <v>12599.568792</v>
      </c>
      <c r="E132" s="35" t="n">
        <v>10.4895636914456</v>
      </c>
      <c r="F132" s="35" t="n">
        <v>7.0395176870726</v>
      </c>
      <c r="G132" s="35" t="n">
        <v>8.81638351372552</v>
      </c>
      <c r="H132" s="35" t="n">
        <v>13705.769824</v>
      </c>
      <c r="I132" s="35" t="n">
        <v>7.9927835861177</v>
      </c>
      <c r="J132" s="35" t="n">
        <v>7.65756437254062</v>
      </c>
      <c r="K132" s="35" t="n">
        <v>6.87787108994504</v>
      </c>
      <c r="L132" s="35" t="n">
        <v>19043.4323674</v>
      </c>
      <c r="M132" s="35" t="n">
        <v>7.58619252223221</v>
      </c>
      <c r="N132" s="35" t="n">
        <v>10.639775153099</v>
      </c>
      <c r="O132" s="35" t="n">
        <v>6.59183705351583</v>
      </c>
      <c r="P132" s="35" t="n">
        <v>31178.8868764</v>
      </c>
      <c r="Q132" s="35" t="n">
        <v>4.92795636788914</v>
      </c>
      <c r="R132" s="35" t="n">
        <v>17.4199870847178</v>
      </c>
      <c r="S132" s="35" t="n">
        <v>4.20498790800106</v>
      </c>
      <c r="T132" s="35" t="n">
        <v>77463.2004478</v>
      </c>
      <c r="U132" s="35" t="n">
        <v>2.74530010249872</v>
      </c>
      <c r="V132" s="35" t="n">
        <v>43.2795422328877</v>
      </c>
      <c r="W132" s="35" t="n">
        <v>1.86087244637093</v>
      </c>
      <c r="X132" s="35" t="n">
        <v>24992.5515237</v>
      </c>
      <c r="Y132" s="35" t="n">
        <v>4.28904610678865</v>
      </c>
      <c r="Z132" s="35" t="n">
        <v>13.9636134696823</v>
      </c>
      <c r="AA132" s="35" t="n">
        <v>4.63432226311227</v>
      </c>
    </row>
    <row r="133">
      <c r="A133" s="35" t="s">
        <v>86</v>
      </c>
      <c r="B133" s="35" t="s">
        <v>87</v>
      </c>
      <c r="C133" s="35" t="s">
        <v>16</v>
      </c>
      <c r="D133" s="35" t="n">
        <v>226.7489829</v>
      </c>
      <c r="E133" s="35" t="n">
        <v>59.5419699957802</v>
      </c>
      <c r="F133" s="35" t="n">
        <v>4.38434773169598</v>
      </c>
      <c r="G133" s="35" t="n">
        <v>49.6848120320538</v>
      </c>
      <c r="H133" s="35" t="n">
        <v>142.9686094</v>
      </c>
      <c r="I133" s="35" t="n">
        <v>71.91681523268</v>
      </c>
      <c r="J133" s="35" t="n">
        <v>2.7643965159617</v>
      </c>
      <c r="K133" s="35" t="n">
        <v>67.5537168600749</v>
      </c>
      <c r="L133" s="35" t="n">
        <v>518.0788312</v>
      </c>
      <c r="M133" s="35" t="n">
        <v>41.2308654704293</v>
      </c>
      <c r="N133" s="35" t="n">
        <v>10.0174109685562</v>
      </c>
      <c r="O133" s="35" t="n">
        <v>29.6492707175615</v>
      </c>
      <c r="P133" s="35" t="n">
        <v>889.4746778</v>
      </c>
      <c r="Q133" s="35" t="n">
        <v>52.1204182813812</v>
      </c>
      <c r="R133" s="35" t="n">
        <v>17.1986054188093</v>
      </c>
      <c r="S133" s="35" t="n">
        <v>42.381835241953</v>
      </c>
      <c r="T133" s="35" t="n">
        <v>3054.8707219</v>
      </c>
      <c r="U133" s="35" t="n">
        <v>21.8667154808646</v>
      </c>
      <c r="V133" s="35" t="n">
        <v>59.0680290993566</v>
      </c>
      <c r="W133" s="35" t="n">
        <v>10.5962523435822</v>
      </c>
      <c r="X133" s="35" t="n">
        <v>339.6419124</v>
      </c>
      <c r="Y133" s="35" t="n">
        <v>51.830254885414</v>
      </c>
      <c r="Z133" s="35" t="n">
        <v>6.56721026562022</v>
      </c>
      <c r="AA133" s="35" t="n">
        <v>50.1433725883362</v>
      </c>
    </row>
    <row r="134">
      <c r="A134" s="35" t="s">
        <v>86</v>
      </c>
      <c r="B134" s="35" t="s">
        <v>87</v>
      </c>
      <c r="C134" s="35" t="s">
        <v>18</v>
      </c>
      <c r="D134" s="35" t="n">
        <v>593.0831455</v>
      </c>
      <c r="E134" s="35" t="n">
        <v>39.4908543524519</v>
      </c>
      <c r="F134" s="35" t="n">
        <v>9.18034112511386</v>
      </c>
      <c r="G134" s="35" t="n">
        <v>35.2082832873943</v>
      </c>
      <c r="H134" s="35" t="n">
        <v>528.8537902</v>
      </c>
      <c r="I134" s="35" t="n">
        <v>48.8902834529322</v>
      </c>
      <c r="J134" s="35" t="n">
        <v>8.18613416378968</v>
      </c>
      <c r="K134" s="35" t="n">
        <v>42.2584343613234</v>
      </c>
      <c r="L134" s="35" t="n">
        <v>1160.7353027</v>
      </c>
      <c r="M134" s="35" t="n">
        <v>36.1714893655283</v>
      </c>
      <c r="N134" s="35" t="n">
        <v>17.9670356772064</v>
      </c>
      <c r="O134" s="35" t="n">
        <v>26.8088397420939</v>
      </c>
      <c r="P134" s="35" t="n">
        <v>1225.1831946</v>
      </c>
      <c r="Q134" s="35" t="n">
        <v>26.9889951572748</v>
      </c>
      <c r="R134" s="35" t="n">
        <v>18.964625369184</v>
      </c>
      <c r="S134" s="35" t="n">
        <v>18.9380317328187</v>
      </c>
      <c r="T134" s="35" t="n">
        <v>2845.8866691</v>
      </c>
      <c r="U134" s="35" t="n">
        <v>19.2699076832503</v>
      </c>
      <c r="V134" s="35" t="n">
        <v>44.0515138964643</v>
      </c>
      <c r="W134" s="35" t="n">
        <v>9.20100991286421</v>
      </c>
      <c r="X134" s="35" t="n">
        <v>106.618547</v>
      </c>
      <c r="Y134" s="35" t="n">
        <v>70.4300491996935</v>
      </c>
      <c r="Z134" s="35" t="n">
        <v>1.6503497682417</v>
      </c>
      <c r="AA134" s="35" t="n">
        <v>72.468453674405</v>
      </c>
    </row>
    <row r="135">
      <c r="A135" s="35" t="s">
        <v>86</v>
      </c>
      <c r="B135" s="35" t="s">
        <v>87</v>
      </c>
      <c r="C135" s="35" t="s">
        <v>19</v>
      </c>
      <c r="D135" s="35" t="n">
        <v>43726.4339122</v>
      </c>
      <c r="E135" s="35" t="n">
        <v>5.60320461817529</v>
      </c>
      <c r="F135" s="35" t="n">
        <v>7.72610729567947</v>
      </c>
      <c r="G135" s="35" t="n">
        <v>4.90723444256151</v>
      </c>
      <c r="H135" s="35" t="n">
        <v>53018.0627194</v>
      </c>
      <c r="I135" s="35" t="n">
        <v>4.58994581960057</v>
      </c>
      <c r="J135" s="35" t="n">
        <v>9.3678629728106</v>
      </c>
      <c r="K135" s="35" t="n">
        <v>4.08009385376275</v>
      </c>
      <c r="L135" s="35" t="n">
        <v>64492.3159176</v>
      </c>
      <c r="M135" s="35" t="n">
        <v>4.08643470896484</v>
      </c>
      <c r="N135" s="35" t="n">
        <v>11.3952707308979</v>
      </c>
      <c r="O135" s="35" t="n">
        <v>3.48133693966073</v>
      </c>
      <c r="P135" s="35" t="n">
        <v>104299.2824348</v>
      </c>
      <c r="Q135" s="35" t="n">
        <v>3.37167607275749</v>
      </c>
      <c r="R135" s="35" t="n">
        <v>18.4288398311121</v>
      </c>
      <c r="S135" s="35" t="n">
        <v>2.89327171017893</v>
      </c>
      <c r="T135" s="35" t="n">
        <v>234906.3334015</v>
      </c>
      <c r="U135" s="35" t="n">
        <v>2.02194197845423</v>
      </c>
      <c r="V135" s="35" t="n">
        <v>41.5060496343899</v>
      </c>
      <c r="W135" s="35" t="n">
        <v>1.35858096974285</v>
      </c>
      <c r="X135" s="35" t="n">
        <v>65514.4272312</v>
      </c>
      <c r="Y135" s="35" t="n">
        <v>3.83395191815791</v>
      </c>
      <c r="Z135" s="35" t="n">
        <v>11.57586953511</v>
      </c>
      <c r="AA135" s="35" t="n">
        <v>4.07752834492082</v>
      </c>
    </row>
    <row r="136">
      <c r="A136" s="35" t="s">
        <v>88</v>
      </c>
      <c r="B136" s="35" t="s">
        <v>89</v>
      </c>
      <c r="C136" s="35" t="s">
        <v>16</v>
      </c>
      <c r="D136" s="35" t="n">
        <v>80.0955917</v>
      </c>
      <c r="E136" s="35" t="n">
        <v>100</v>
      </c>
      <c r="F136" s="35" t="n">
        <v>2.12329837917693</v>
      </c>
      <c r="G136" s="35" t="n">
        <v>95.1395591276622</v>
      </c>
      <c r="H136" s="35" t="n">
        <v>275.8656513</v>
      </c>
      <c r="I136" s="35" t="n">
        <v>61.2215433383386</v>
      </c>
      <c r="J136" s="35" t="n">
        <v>7.31307526224167</v>
      </c>
      <c r="K136" s="35" t="n">
        <v>56.0253237082229</v>
      </c>
      <c r="L136" s="35" t="n">
        <v>351.5291332</v>
      </c>
      <c r="M136" s="35" t="n">
        <v>45.863954264632</v>
      </c>
      <c r="N136" s="35" t="n">
        <v>9.31888038923161</v>
      </c>
      <c r="O136" s="35" t="n">
        <v>39.2031218762135</v>
      </c>
      <c r="P136" s="35" t="n">
        <v>460.0436293</v>
      </c>
      <c r="Q136" s="35" t="n">
        <v>37.9813248775486</v>
      </c>
      <c r="R136" s="35" t="n">
        <v>12.1955512371021</v>
      </c>
      <c r="S136" s="35" t="n">
        <v>33.0951761091404</v>
      </c>
      <c r="T136" s="35" t="n">
        <v>1867.169462</v>
      </c>
      <c r="U136" s="35" t="n">
        <v>18.3869550109731</v>
      </c>
      <c r="V136" s="35" t="n">
        <v>49.4978288837994</v>
      </c>
      <c r="W136" s="35" t="n">
        <v>10.4538291529117</v>
      </c>
      <c r="X136" s="35" t="n">
        <v>737.521505</v>
      </c>
      <c r="Y136" s="35" t="n">
        <v>25.776376233127</v>
      </c>
      <c r="Z136" s="35" t="n">
        <v>19.5513658484482</v>
      </c>
      <c r="AA136" s="35" t="n">
        <v>23.8660561391461</v>
      </c>
    </row>
    <row r="137">
      <c r="A137" s="35" t="s">
        <v>88</v>
      </c>
      <c r="B137" s="35" t="s">
        <v>89</v>
      </c>
      <c r="C137" s="35" t="s">
        <v>18</v>
      </c>
      <c r="D137" s="35" t="n">
        <v>372.833892</v>
      </c>
      <c r="E137" s="35" t="n">
        <v>37.7268034541682</v>
      </c>
      <c r="F137" s="35" t="n">
        <v>4.07677653081181</v>
      </c>
      <c r="G137" s="35" t="n">
        <v>35.6689724919047</v>
      </c>
      <c r="H137" s="35" t="n">
        <v>430.356195</v>
      </c>
      <c r="I137" s="35" t="n">
        <v>28.2650094842119</v>
      </c>
      <c r="J137" s="35" t="n">
        <v>4.70575790804305</v>
      </c>
      <c r="K137" s="35" t="n">
        <v>26.3003711936979</v>
      </c>
      <c r="L137" s="35" t="n">
        <v>1011.3759005</v>
      </c>
      <c r="M137" s="35" t="n">
        <v>20.9532404616028</v>
      </c>
      <c r="N137" s="35" t="n">
        <v>11.0589558070194</v>
      </c>
      <c r="O137" s="35" t="n">
        <v>18.4865530469123</v>
      </c>
      <c r="P137" s="35" t="n">
        <v>1792.2289436</v>
      </c>
      <c r="Q137" s="35" t="n">
        <v>23.9527907765877</v>
      </c>
      <c r="R137" s="35" t="n">
        <v>19.5972443811791</v>
      </c>
      <c r="S137" s="35" t="n">
        <v>18.6194072481436</v>
      </c>
      <c r="T137" s="35" t="n">
        <v>4708.3150974</v>
      </c>
      <c r="U137" s="35" t="n">
        <v>12.1186858068784</v>
      </c>
      <c r="V137" s="35" t="n">
        <v>51.4833787931147</v>
      </c>
      <c r="W137" s="35" t="n">
        <v>5.96323613853553</v>
      </c>
      <c r="X137" s="35" t="n">
        <v>830.2009588</v>
      </c>
      <c r="Y137" s="35" t="n">
        <v>22.3285104408526</v>
      </c>
      <c r="Z137" s="35" t="n">
        <v>9.07788657983191</v>
      </c>
      <c r="AA137" s="35" t="n">
        <v>21.4314845420168</v>
      </c>
    </row>
    <row r="138">
      <c r="A138" s="35" t="s">
        <v>88</v>
      </c>
      <c r="B138" s="35" t="s">
        <v>89</v>
      </c>
      <c r="C138" s="35" t="s">
        <v>19</v>
      </c>
      <c r="D138" s="35" t="n">
        <v>63196.886402</v>
      </c>
      <c r="E138" s="35" t="n">
        <v>3.13847530282114</v>
      </c>
      <c r="F138" s="35" t="n">
        <v>6.18602434164164</v>
      </c>
      <c r="G138" s="35" t="n">
        <v>2.8557883366616</v>
      </c>
      <c r="H138" s="35" t="n">
        <v>80240.639895</v>
      </c>
      <c r="I138" s="35" t="n">
        <v>2.7132534027849</v>
      </c>
      <c r="J138" s="35" t="n">
        <v>7.85435137455858</v>
      </c>
      <c r="K138" s="35" t="n">
        <v>2.41742194504489</v>
      </c>
      <c r="L138" s="35" t="n">
        <v>105058.5549756</v>
      </c>
      <c r="M138" s="35" t="n">
        <v>2.5455213862631</v>
      </c>
      <c r="N138" s="35" t="n">
        <v>10.283651859725</v>
      </c>
      <c r="O138" s="35" t="n">
        <v>2.18107139881945</v>
      </c>
      <c r="P138" s="35" t="n">
        <v>180966.3008381</v>
      </c>
      <c r="Q138" s="35" t="n">
        <v>2.02154425494289</v>
      </c>
      <c r="R138" s="35" t="n">
        <v>17.7138780996322</v>
      </c>
      <c r="S138" s="35" t="n">
        <v>1.6743394256384</v>
      </c>
      <c r="T138" s="35" t="n">
        <v>452036.8777245</v>
      </c>
      <c r="U138" s="35" t="n">
        <v>1.13224140494473</v>
      </c>
      <c r="V138" s="35" t="n">
        <v>44.2476091485885</v>
      </c>
      <c r="W138" s="35" t="n">
        <v>0.702322886012715</v>
      </c>
      <c r="X138" s="35" t="n">
        <v>140108.2042122</v>
      </c>
      <c r="Y138" s="35" t="n">
        <v>2.1730292549814</v>
      </c>
      <c r="Z138" s="35" t="n">
        <v>13.7144851758541</v>
      </c>
      <c r="AA138" s="35" t="n">
        <v>2.25762944001287</v>
      </c>
    </row>
    <row r="139">
      <c r="A139" s="35" t="s">
        <v>90</v>
      </c>
      <c r="B139" s="35" t="s">
        <v>91</v>
      </c>
      <c r="C139" s="35" t="s">
        <v>16</v>
      </c>
      <c r="D139" s="35" t="n">
        <v>105.5252577</v>
      </c>
      <c r="E139" s="35" t="n">
        <v>65.2822441058903</v>
      </c>
      <c r="F139" s="35" t="n">
        <v>7.5435743563065</v>
      </c>
      <c r="G139" s="35" t="n">
        <v>50.6735755841657</v>
      </c>
      <c r="H139" s="35" t="n">
        <v>222.716757</v>
      </c>
      <c r="I139" s="35" t="n">
        <v>44.7287848094388</v>
      </c>
      <c r="J139" s="35" t="n">
        <v>15.9211211935751</v>
      </c>
      <c r="K139" s="35" t="n">
        <v>27.2520295046689</v>
      </c>
      <c r="L139" s="35" t="n">
        <v>83.0911408</v>
      </c>
      <c r="M139" s="35" t="n">
        <v>56.2483764036315</v>
      </c>
      <c r="N139" s="35" t="n">
        <v>5.93984997181516</v>
      </c>
      <c r="O139" s="35" t="n">
        <v>56.5313637360395</v>
      </c>
      <c r="P139" s="35" t="n">
        <v>408.1402701</v>
      </c>
      <c r="Q139" s="35" t="n">
        <v>39.4502412260552</v>
      </c>
      <c r="R139" s="35" t="n">
        <v>29.1762990435452</v>
      </c>
      <c r="S139" s="35" t="n">
        <v>18.3521712213538</v>
      </c>
      <c r="T139" s="35" t="n">
        <v>470.279167</v>
      </c>
      <c r="U139" s="35" t="n">
        <v>33.7898378103781</v>
      </c>
      <c r="V139" s="35" t="n">
        <v>33.6183577449475</v>
      </c>
      <c r="W139" s="35" t="n">
        <v>24.7107152045937</v>
      </c>
      <c r="X139" s="35" t="n">
        <v>109.1234934</v>
      </c>
      <c r="Y139" s="35" t="n">
        <v>60.1266739456069</v>
      </c>
      <c r="Z139" s="35" t="n">
        <v>7.80079768981053</v>
      </c>
      <c r="AA139" s="35" t="n">
        <v>60.58836135296</v>
      </c>
    </row>
    <row r="140">
      <c r="A140" s="35" t="s">
        <v>90</v>
      </c>
      <c r="B140" s="35" t="s">
        <v>91</v>
      </c>
      <c r="C140" s="35" t="s">
        <v>18</v>
      </c>
      <c r="D140" s="35" t="n">
        <v>127.7868335</v>
      </c>
      <c r="E140" s="35" t="n">
        <v>71.4633645218625</v>
      </c>
      <c r="F140" s="35" t="n">
        <v>5.92535471635629</v>
      </c>
      <c r="G140" s="35" t="n">
        <v>60.4644608489465</v>
      </c>
      <c r="H140" s="35" t="n">
        <v>118.9550083</v>
      </c>
      <c r="I140" s="35" t="n">
        <v>53.8278664405558</v>
      </c>
      <c r="J140" s="35" t="n">
        <v>5.51583132752567</v>
      </c>
      <c r="K140" s="35" t="n">
        <v>44.7974240042981</v>
      </c>
      <c r="L140" s="35" t="n">
        <v>372.8899554</v>
      </c>
      <c r="M140" s="35" t="n">
        <v>36.3464988043949</v>
      </c>
      <c r="N140" s="35" t="n">
        <v>17.2905548669948</v>
      </c>
      <c r="O140" s="35" t="n">
        <v>29.8477405234276</v>
      </c>
      <c r="P140" s="35" t="n">
        <v>242.3145094</v>
      </c>
      <c r="Q140" s="35" t="n">
        <v>38.0735667011244</v>
      </c>
      <c r="R140" s="35" t="n">
        <v>11.2358948241319</v>
      </c>
      <c r="S140" s="35" t="n">
        <v>31.9444699838823</v>
      </c>
      <c r="T140" s="35" t="n">
        <v>1126.1585876</v>
      </c>
      <c r="U140" s="35" t="n">
        <v>23.4763548317325</v>
      </c>
      <c r="V140" s="35" t="n">
        <v>52.2189095357841</v>
      </c>
      <c r="W140" s="35" t="n">
        <v>13.3814706363409</v>
      </c>
      <c r="X140" s="35" t="n">
        <v>168.5058003</v>
      </c>
      <c r="Y140" s="35" t="n">
        <v>40.9595034001046</v>
      </c>
      <c r="Z140" s="35" t="n">
        <v>7.81345472920727</v>
      </c>
      <c r="AA140" s="35" t="n">
        <v>38.886389652248</v>
      </c>
    </row>
    <row r="141">
      <c r="A141" s="35" t="s">
        <v>90</v>
      </c>
      <c r="B141" s="35" t="s">
        <v>91</v>
      </c>
      <c r="C141" s="35" t="s">
        <v>19</v>
      </c>
      <c r="D141" s="35" t="n">
        <v>21545.1908596</v>
      </c>
      <c r="E141" s="35" t="n">
        <v>5.29216987320268</v>
      </c>
      <c r="F141" s="35" t="n">
        <v>5.49798216847479</v>
      </c>
      <c r="G141" s="35" t="n">
        <v>4.83260045716576</v>
      </c>
      <c r="H141" s="35" t="n">
        <v>27016.5856697</v>
      </c>
      <c r="I141" s="35" t="n">
        <v>3.80894357255715</v>
      </c>
      <c r="J141" s="35" t="n">
        <v>6.89419310476416</v>
      </c>
      <c r="K141" s="35" t="n">
        <v>3.23084276481986</v>
      </c>
      <c r="L141" s="35" t="n">
        <v>35575.8399367</v>
      </c>
      <c r="M141" s="35" t="n">
        <v>3.39233519198264</v>
      </c>
      <c r="N141" s="35" t="n">
        <v>9.07837553517599</v>
      </c>
      <c r="O141" s="35" t="n">
        <v>2.81960865727209</v>
      </c>
      <c r="P141" s="35" t="n">
        <v>66167.631968</v>
      </c>
      <c r="Q141" s="35" t="n">
        <v>2.75808143210064</v>
      </c>
      <c r="R141" s="35" t="n">
        <v>16.8849031350387</v>
      </c>
      <c r="S141" s="35" t="n">
        <v>2.28253720394971</v>
      </c>
      <c r="T141" s="35" t="n">
        <v>181685.2770402</v>
      </c>
      <c r="U141" s="35" t="n">
        <v>1.24480749641272</v>
      </c>
      <c r="V141" s="35" t="n">
        <v>46.3631266926715</v>
      </c>
      <c r="W141" s="35" t="n">
        <v>0.898438431224667</v>
      </c>
      <c r="X141" s="35" t="n">
        <v>59883.9877452</v>
      </c>
      <c r="Y141" s="35" t="n">
        <v>2.49638189722902</v>
      </c>
      <c r="Z141" s="35" t="n">
        <v>15.2814193638749</v>
      </c>
      <c r="AA141" s="35" t="n">
        <v>2.5904330012211</v>
      </c>
    </row>
    <row r="142">
      <c r="A142" s="35" t="s">
        <v>92</v>
      </c>
      <c r="B142" s="35" t="s">
        <v>93</v>
      </c>
      <c r="C142" s="35" t="s">
        <v>16</v>
      </c>
      <c r="D142" s="35" t="n">
        <v>152.1828139</v>
      </c>
      <c r="E142" s="35" t="n">
        <v>56.9416792982548</v>
      </c>
      <c r="F142" s="35" t="n">
        <v>6.41238433627805</v>
      </c>
      <c r="G142" s="35" t="n">
        <v>57.2371710559762</v>
      </c>
      <c r="H142" s="35" t="n">
        <v>147.8920425</v>
      </c>
      <c r="I142" s="35" t="n">
        <v>58.8346443764563</v>
      </c>
      <c r="J142" s="35" t="n">
        <v>6.2315881306435</v>
      </c>
      <c r="K142" s="35" t="n">
        <v>46.3251217391424</v>
      </c>
      <c r="L142" s="35" t="n">
        <v>225.2576766</v>
      </c>
      <c r="M142" s="35" t="n">
        <v>42.9452277349782</v>
      </c>
      <c r="N142" s="35" t="n">
        <v>9.49147121175834</v>
      </c>
      <c r="O142" s="35" t="n">
        <v>32.3048540431947</v>
      </c>
      <c r="P142" s="35" t="n">
        <v>317.6891328</v>
      </c>
      <c r="Q142" s="35" t="n">
        <v>42.1560320491058</v>
      </c>
      <c r="R142" s="35" t="n">
        <v>13.3861686925509</v>
      </c>
      <c r="S142" s="35" t="n">
        <v>34.4300366268853</v>
      </c>
      <c r="T142" s="35" t="n">
        <v>1109.4942671</v>
      </c>
      <c r="U142" s="35" t="n">
        <v>25.9468720594828</v>
      </c>
      <c r="V142" s="35" t="n">
        <v>46.7497181660559</v>
      </c>
      <c r="W142" s="35" t="n">
        <v>13.0034731902958</v>
      </c>
      <c r="X142" s="35" t="n">
        <v>420.7481436</v>
      </c>
      <c r="Y142" s="35" t="n">
        <v>30.6466001339041</v>
      </c>
      <c r="Z142" s="35" t="n">
        <v>17.7286694627133</v>
      </c>
      <c r="AA142" s="35" t="n">
        <v>31.0228283958712</v>
      </c>
    </row>
    <row r="143">
      <c r="A143" s="35" t="s">
        <v>92</v>
      </c>
      <c r="B143" s="35" t="s">
        <v>93</v>
      </c>
      <c r="C143" s="35" t="s">
        <v>18</v>
      </c>
      <c r="D143" s="35" t="n">
        <v>102.5872193</v>
      </c>
      <c r="E143" s="35" t="n">
        <v>70.7422074784017</v>
      </c>
      <c r="F143" s="35" t="n">
        <v>4.23005474826719</v>
      </c>
      <c r="G143" s="35" t="n">
        <v>69.8458965702835</v>
      </c>
      <c r="H143" s="35" t="n">
        <v>275.4696775</v>
      </c>
      <c r="I143" s="35" t="n">
        <v>51.3743057739296</v>
      </c>
      <c r="J143" s="35" t="n">
        <v>11.3586451145041</v>
      </c>
      <c r="K143" s="35" t="n">
        <v>46.0861082770095</v>
      </c>
      <c r="L143" s="35" t="n">
        <v>291.4695685</v>
      </c>
      <c r="M143" s="35" t="n">
        <v>45.0985324685273</v>
      </c>
      <c r="N143" s="35" t="n">
        <v>12.0183804631969</v>
      </c>
      <c r="O143" s="35" t="n">
        <v>30.9786561905265</v>
      </c>
      <c r="P143" s="35" t="n">
        <v>149.556443</v>
      </c>
      <c r="Q143" s="35" t="n">
        <v>57.5496641499256</v>
      </c>
      <c r="R143" s="35" t="n">
        <v>6.16677151562195</v>
      </c>
      <c r="S143" s="35" t="n">
        <v>48.2356773840419</v>
      </c>
      <c r="T143" s="35" t="n">
        <v>1414.2129425</v>
      </c>
      <c r="U143" s="35" t="n">
        <v>29.2832181053606</v>
      </c>
      <c r="V143" s="35" t="n">
        <v>58.3132890559111</v>
      </c>
      <c r="W143" s="35" t="n">
        <v>11.0335114835277</v>
      </c>
      <c r="X143" s="35" t="n">
        <v>191.9025309</v>
      </c>
      <c r="Y143" s="35" t="n">
        <v>50.2389223705496</v>
      </c>
      <c r="Z143" s="35" t="n">
        <v>7.91285910249872</v>
      </c>
      <c r="AA143" s="35" t="n">
        <v>51.2858207215266</v>
      </c>
    </row>
    <row r="144">
      <c r="A144" s="35" t="s">
        <v>92</v>
      </c>
      <c r="B144" s="35" t="s">
        <v>93</v>
      </c>
      <c r="C144" s="35" t="s">
        <v>19</v>
      </c>
      <c r="D144" s="35" t="n">
        <v>32621.4869011</v>
      </c>
      <c r="E144" s="35" t="n">
        <v>4.89302816185761</v>
      </c>
      <c r="F144" s="35" t="n">
        <v>4.88312324060741</v>
      </c>
      <c r="G144" s="35" t="n">
        <v>4.38048323248641</v>
      </c>
      <c r="H144" s="35" t="n">
        <v>41304.1070313</v>
      </c>
      <c r="I144" s="35" t="n">
        <v>4.36197692358015</v>
      </c>
      <c r="J144" s="35" t="n">
        <v>6.18282807244682</v>
      </c>
      <c r="K144" s="35" t="n">
        <v>3.77265506934376</v>
      </c>
      <c r="L144" s="35" t="n">
        <v>59221.6554053</v>
      </c>
      <c r="M144" s="35" t="n">
        <v>4.00864025731677</v>
      </c>
      <c r="N144" s="35" t="n">
        <v>8.86491295548863</v>
      </c>
      <c r="O144" s="35" t="n">
        <v>3.36107427362965</v>
      </c>
      <c r="P144" s="35" t="n">
        <v>109437.215937</v>
      </c>
      <c r="Q144" s="35" t="n">
        <v>2.64561072135451</v>
      </c>
      <c r="R144" s="35" t="n">
        <v>16.3817000172152</v>
      </c>
      <c r="S144" s="35" t="n">
        <v>2.28780260709408</v>
      </c>
      <c r="T144" s="35" t="n">
        <v>307357.5602763</v>
      </c>
      <c r="U144" s="35" t="n">
        <v>1.39434749684803</v>
      </c>
      <c r="V144" s="35" t="n">
        <v>46.0084744239842</v>
      </c>
      <c r="W144" s="35" t="n">
        <v>0.884808348917107</v>
      </c>
      <c r="X144" s="35" t="n">
        <v>118103.5119817</v>
      </c>
      <c r="Y144" s="35" t="n">
        <v>2.53104110164378</v>
      </c>
      <c r="Z144" s="35" t="n">
        <v>17.6789612902577</v>
      </c>
      <c r="AA144" s="35" t="n">
        <v>2.7027712592464</v>
      </c>
    </row>
    <row r="145">
      <c r="A145" s="35" t="s">
        <v>94</v>
      </c>
      <c r="B145" s="35" t="s">
        <v>95</v>
      </c>
      <c r="C145" s="35" t="s">
        <v>16</v>
      </c>
      <c r="D145" s="35" t="n">
        <v>152.3587326</v>
      </c>
      <c r="E145" s="35" t="n">
        <v>59.0490053033207</v>
      </c>
      <c r="F145" s="35" t="n">
        <v>1.59483828097867</v>
      </c>
      <c r="G145" s="35" t="n">
        <v>54.9796906140994</v>
      </c>
      <c r="H145" s="35" t="n">
        <v>534.488804</v>
      </c>
      <c r="I145" s="35" t="n">
        <v>42.8555352679735</v>
      </c>
      <c r="J145" s="35" t="n">
        <v>5.59484311025112</v>
      </c>
      <c r="K145" s="35" t="n">
        <v>33.1283631649065</v>
      </c>
      <c r="L145" s="35" t="n">
        <v>809.6984033</v>
      </c>
      <c r="M145" s="35" t="n">
        <v>42.2111802937972</v>
      </c>
      <c r="N145" s="35" t="n">
        <v>8.47564158347522</v>
      </c>
      <c r="O145" s="35" t="n">
        <v>35.0175521928898</v>
      </c>
      <c r="P145" s="35" t="n">
        <v>1209.961862</v>
      </c>
      <c r="Q145" s="35" t="n">
        <v>28.046309644478</v>
      </c>
      <c r="R145" s="35" t="n">
        <v>12.6654604111732</v>
      </c>
      <c r="S145" s="35" t="n">
        <v>19.1367364552721</v>
      </c>
      <c r="T145" s="35" t="n">
        <v>4677.6951486</v>
      </c>
      <c r="U145" s="35" t="n">
        <v>22.5924519352132</v>
      </c>
      <c r="V145" s="35" t="n">
        <v>48.9644877088947</v>
      </c>
      <c r="W145" s="35" t="n">
        <v>8.2138275138917</v>
      </c>
      <c r="X145" s="35" t="n">
        <v>2169.0373007</v>
      </c>
      <c r="Y145" s="35" t="n">
        <v>30.0986790059823</v>
      </c>
      <c r="Z145" s="35" t="n">
        <v>22.7047289052271</v>
      </c>
      <c r="AA145" s="35" t="n">
        <v>18.4206130914679</v>
      </c>
    </row>
    <row r="146">
      <c r="A146" s="35" t="s">
        <v>94</v>
      </c>
      <c r="B146" s="35" t="s">
        <v>95</v>
      </c>
      <c r="C146" s="35" t="s">
        <v>18</v>
      </c>
      <c r="D146" s="35" t="n">
        <v>83.3240352</v>
      </c>
      <c r="E146" s="35" t="n">
        <v>100</v>
      </c>
      <c r="F146" s="35" t="n">
        <v>1.86003973898665</v>
      </c>
      <c r="G146" s="35" t="n">
        <v>94.5531716640077</v>
      </c>
      <c r="H146" s="35" t="n">
        <v>330.4706837</v>
      </c>
      <c r="I146" s="35" t="n">
        <v>75.7210745611635</v>
      </c>
      <c r="J146" s="35" t="n">
        <v>7.37708636861705</v>
      </c>
      <c r="K146" s="35" t="n">
        <v>69.4760013261333</v>
      </c>
      <c r="L146" s="35" t="n">
        <v>626.7883572</v>
      </c>
      <c r="M146" s="35" t="n">
        <v>43.1047019103114</v>
      </c>
      <c r="N146" s="35" t="n">
        <v>13.9917761967217</v>
      </c>
      <c r="O146" s="35" t="n">
        <v>33.0287506132793</v>
      </c>
      <c r="P146" s="35" t="n">
        <v>324.3465334</v>
      </c>
      <c r="Q146" s="35" t="n">
        <v>47.1907580512742</v>
      </c>
      <c r="R146" s="35" t="n">
        <v>7.24037715982531</v>
      </c>
      <c r="S146" s="35" t="n">
        <v>41.7240824632885</v>
      </c>
      <c r="T146" s="35" t="n">
        <v>2607.6821414</v>
      </c>
      <c r="U146" s="35" t="n">
        <v>20.6978403430801</v>
      </c>
      <c r="V146" s="35" t="n">
        <v>58.2112039822311</v>
      </c>
      <c r="W146" s="35" t="n">
        <v>10.8487247679189</v>
      </c>
      <c r="X146" s="35" t="n">
        <v>507.079379</v>
      </c>
      <c r="Y146" s="35" t="n">
        <v>41.7289777412192</v>
      </c>
      <c r="Z146" s="35" t="n">
        <v>11.3195165536183</v>
      </c>
      <c r="AA146" s="35" t="n">
        <v>35.3097678585836</v>
      </c>
    </row>
    <row r="147">
      <c r="A147" s="35" t="s">
        <v>94</v>
      </c>
      <c r="B147" s="35" t="s">
        <v>95</v>
      </c>
      <c r="C147" s="35" t="s">
        <v>19</v>
      </c>
      <c r="D147" s="35" t="n">
        <v>47253.9693441</v>
      </c>
      <c r="E147" s="35" t="n">
        <v>5.27138828352053</v>
      </c>
      <c r="F147" s="35" t="n">
        <v>5.93072804086403</v>
      </c>
      <c r="G147" s="35" t="n">
        <v>4.73041899310138</v>
      </c>
      <c r="H147" s="35" t="n">
        <v>57975.591072</v>
      </c>
      <c r="I147" s="35" t="n">
        <v>4.609586978147</v>
      </c>
      <c r="J147" s="35" t="n">
        <v>7.27637208956092</v>
      </c>
      <c r="K147" s="35" t="n">
        <v>3.91603912728824</v>
      </c>
      <c r="L147" s="35" t="n">
        <v>72338.5764232</v>
      </c>
      <c r="M147" s="35" t="n">
        <v>4.16854659125583</v>
      </c>
      <c r="N147" s="35" t="n">
        <v>9.07903462046039</v>
      </c>
      <c r="O147" s="35" t="n">
        <v>3.46584833304325</v>
      </c>
      <c r="P147" s="35" t="n">
        <v>126761.5084837</v>
      </c>
      <c r="Q147" s="35" t="n">
        <v>3.44452960172937</v>
      </c>
      <c r="R147" s="35" t="n">
        <v>15.9095213227917</v>
      </c>
      <c r="S147" s="35" t="n">
        <v>2.82401885338584</v>
      </c>
      <c r="T147" s="35" t="n">
        <v>362423.3537166</v>
      </c>
      <c r="U147" s="35" t="n">
        <v>1.48817908126336</v>
      </c>
      <c r="V147" s="35" t="n">
        <v>45.486852774187</v>
      </c>
      <c r="W147" s="35" t="n">
        <v>1.14850182771791</v>
      </c>
      <c r="X147" s="35" t="n">
        <v>130012.0695744</v>
      </c>
      <c r="Y147" s="35" t="n">
        <v>2.84419816846581</v>
      </c>
      <c r="Z147" s="35" t="n">
        <v>16.317491152136</v>
      </c>
      <c r="AA147" s="35" t="n">
        <v>3.11254540102193</v>
      </c>
    </row>
    <row r="148">
      <c r="A148" s="35" t="s">
        <v>96</v>
      </c>
      <c r="B148" s="35" t="s">
        <v>97</v>
      </c>
      <c r="C148" s="35" t="s">
        <v>16</v>
      </c>
      <c r="D148" s="35" t="n">
        <v>87.6874471</v>
      </c>
      <c r="E148" s="35" t="n">
        <v>58.8868212423822</v>
      </c>
      <c r="F148" s="35" t="n">
        <v>3.87065386435927</v>
      </c>
      <c r="G148" s="35" t="n">
        <v>53.1337054654349</v>
      </c>
      <c r="H148" s="35" t="n">
        <v>53.574274</v>
      </c>
      <c r="I148" s="35" t="n">
        <v>59.0107717189931</v>
      </c>
      <c r="J148" s="35" t="n">
        <v>2.36484784933763</v>
      </c>
      <c r="K148" s="35" t="n">
        <v>58.361201794302</v>
      </c>
      <c r="L148" s="35" t="n">
        <v>101.2399935</v>
      </c>
      <c r="M148" s="35" t="n">
        <v>53.5547473126879</v>
      </c>
      <c r="N148" s="35" t="n">
        <v>4.4688833467987</v>
      </c>
      <c r="O148" s="35" t="n">
        <v>42.8895638028058</v>
      </c>
      <c r="P148" s="35" t="n">
        <v>264.3441078</v>
      </c>
      <c r="Q148" s="35" t="n">
        <v>42.2349093588047</v>
      </c>
      <c r="R148" s="35" t="n">
        <v>11.6685406659156</v>
      </c>
      <c r="S148" s="35" t="n">
        <v>25.7089060458392</v>
      </c>
      <c r="T148" s="35" t="n">
        <v>1209.7221466</v>
      </c>
      <c r="U148" s="35" t="n">
        <v>29.4615505737303</v>
      </c>
      <c r="V148" s="35" t="n">
        <v>53.3989283118071</v>
      </c>
      <c r="W148" s="35" t="n">
        <v>8.21720205502638</v>
      </c>
      <c r="X148" s="35" t="n">
        <v>548.8747746</v>
      </c>
      <c r="Y148" s="35" t="n">
        <v>38.1425812699083</v>
      </c>
      <c r="Z148" s="35" t="n">
        <v>24.2281459617817</v>
      </c>
      <c r="AA148" s="35" t="n">
        <v>24.3535790496842</v>
      </c>
    </row>
    <row r="149">
      <c r="A149" s="35" t="s">
        <v>96</v>
      </c>
      <c r="B149" s="35" t="s">
        <v>97</v>
      </c>
      <c r="C149" s="35" t="s">
        <v>18</v>
      </c>
      <c r="D149" s="35" t="n">
        <v>51.5338228</v>
      </c>
      <c r="E149" s="35" t="n">
        <v>70.2760655132156</v>
      </c>
      <c r="F149" s="35" t="n">
        <v>20.860592566053</v>
      </c>
      <c r="G149" s="35" t="n">
        <v>32.1758210280793</v>
      </c>
      <c r="H149" s="35"/>
      <c r="I149" s="35"/>
      <c r="J149" s="35"/>
      <c r="K149" s="35"/>
      <c r="L149" s="35"/>
      <c r="M149" s="35"/>
      <c r="N149" s="35"/>
      <c r="O149" s="35"/>
      <c r="P149" s="35" t="n">
        <v>19.6603253</v>
      </c>
      <c r="Q149" s="35" t="n">
        <v>99.9999999999997</v>
      </c>
      <c r="R149" s="35" t="n">
        <v>7.95838564880079</v>
      </c>
      <c r="S149" s="35" t="n">
        <v>104.02517868243</v>
      </c>
      <c r="T149" s="35" t="n">
        <v>149.0427796</v>
      </c>
      <c r="U149" s="35" t="n">
        <v>53.5808491125177</v>
      </c>
      <c r="V149" s="35" t="n">
        <v>60.3316527130922</v>
      </c>
      <c r="W149" s="35" t="n">
        <v>15.3830911239357</v>
      </c>
      <c r="X149" s="35" t="n">
        <v>26.8021851</v>
      </c>
      <c r="Y149" s="35" t="n">
        <v>73.1348988304472</v>
      </c>
      <c r="Z149" s="35" t="n">
        <v>10.8493690720541</v>
      </c>
      <c r="AA149" s="35" t="n">
        <v>80.8297641834123</v>
      </c>
    </row>
    <row r="150">
      <c r="A150" s="35" t="s">
        <v>96</v>
      </c>
      <c r="B150" s="35" t="s">
        <v>97</v>
      </c>
      <c r="C150" s="35" t="s">
        <v>19</v>
      </c>
      <c r="D150" s="35" t="n">
        <v>3193.4337353</v>
      </c>
      <c r="E150" s="35" t="n">
        <v>9.14229634079472</v>
      </c>
      <c r="F150" s="35" t="n">
        <v>4.48267172765764</v>
      </c>
      <c r="G150" s="35" t="n">
        <v>8.4825158967856</v>
      </c>
      <c r="H150" s="35" t="n">
        <v>3863.5645295</v>
      </c>
      <c r="I150" s="35" t="n">
        <v>7.51263986921419</v>
      </c>
      <c r="J150" s="35" t="n">
        <v>5.42334456260247</v>
      </c>
      <c r="K150" s="35" t="n">
        <v>6.61322060771919</v>
      </c>
      <c r="L150" s="35" t="n">
        <v>5516.4638943</v>
      </c>
      <c r="M150" s="35" t="n">
        <v>8.29591142031346</v>
      </c>
      <c r="N150" s="35" t="n">
        <v>7.74354465610971</v>
      </c>
      <c r="O150" s="35" t="n">
        <v>7.03193011790317</v>
      </c>
      <c r="P150" s="35" t="n">
        <v>12738.1298954</v>
      </c>
      <c r="Q150" s="35" t="n">
        <v>5.25259257051789</v>
      </c>
      <c r="R150" s="35" t="n">
        <v>17.8807075638211</v>
      </c>
      <c r="S150" s="35" t="n">
        <v>4.22621221597218</v>
      </c>
      <c r="T150" s="35" t="n">
        <v>31937.0341425</v>
      </c>
      <c r="U150" s="35" t="n">
        <v>2.73957840022104</v>
      </c>
      <c r="V150" s="35" t="n">
        <v>44.8305028012026</v>
      </c>
      <c r="W150" s="35" t="n">
        <v>1.67299484546439</v>
      </c>
      <c r="X150" s="35" t="n">
        <v>13990.8918698</v>
      </c>
      <c r="Y150" s="35" t="n">
        <v>4.22779418449714</v>
      </c>
      <c r="Z150" s="35" t="n">
        <v>19.6392286886065</v>
      </c>
      <c r="AA150" s="35" t="n">
        <v>4.37043749064259</v>
      </c>
    </row>
    <row r="151">
      <c r="A151" s="35" t="s">
        <v>98</v>
      </c>
      <c r="B151" s="35" t="s">
        <v>99</v>
      </c>
      <c r="C151" s="35" t="s">
        <v>16</v>
      </c>
      <c r="D151" s="35"/>
      <c r="E151" s="35"/>
      <c r="F151" s="35"/>
      <c r="G151" s="35"/>
      <c r="H151" s="35"/>
      <c r="I151" s="35"/>
      <c r="J151" s="35"/>
      <c r="K151" s="35"/>
      <c r="L151" s="35" t="n">
        <v>9.0107789</v>
      </c>
      <c r="M151" s="35" t="n">
        <v>99.9999999999998</v>
      </c>
      <c r="N151" s="35" t="n">
        <v>2.98040999652916</v>
      </c>
      <c r="O151" s="35" t="n">
        <v>92.444763320513</v>
      </c>
      <c r="P151" s="35" t="n">
        <v>64.0538387</v>
      </c>
      <c r="Q151" s="35" t="n">
        <v>79.7098909624584</v>
      </c>
      <c r="R151" s="35" t="n">
        <v>21.1864815790283</v>
      </c>
      <c r="S151" s="35" t="n">
        <v>64.5476381171638</v>
      </c>
      <c r="T151" s="35" t="n">
        <v>148.2664575</v>
      </c>
      <c r="U151" s="35" t="n">
        <v>30.9068422850137</v>
      </c>
      <c r="V151" s="35" t="n">
        <v>49.0406919298582</v>
      </c>
      <c r="W151" s="35" t="n">
        <v>26.1899612246214</v>
      </c>
      <c r="X151" s="35" t="n">
        <v>81.0024599</v>
      </c>
      <c r="Y151" s="35" t="n">
        <v>45.8015942069928</v>
      </c>
      <c r="Z151" s="35" t="n">
        <v>26.7924164945844</v>
      </c>
      <c r="AA151" s="35" t="n">
        <v>41.9712516647513</v>
      </c>
    </row>
    <row r="152">
      <c r="A152" s="35" t="s">
        <v>98</v>
      </c>
      <c r="B152" s="35" t="s">
        <v>99</v>
      </c>
      <c r="C152" s="35" t="s">
        <v>18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 t="n">
        <v>70.096289</v>
      </c>
      <c r="Q152" s="35" t="n">
        <v>45.7909118770627</v>
      </c>
      <c r="R152" s="35" t="n">
        <v>19.3001912760126</v>
      </c>
      <c r="S152" s="35" t="n">
        <v>44.2538213058597</v>
      </c>
      <c r="T152" s="35" t="n">
        <v>177.9046608</v>
      </c>
      <c r="U152" s="35" t="n">
        <v>35.1982301945179</v>
      </c>
      <c r="V152" s="35" t="n">
        <v>48.9839623654562</v>
      </c>
      <c r="W152" s="35" t="n">
        <v>23.7336126394268</v>
      </c>
      <c r="X152" s="35" t="n">
        <v>115.188658</v>
      </c>
      <c r="Y152" s="35" t="n">
        <v>45.8764935283448</v>
      </c>
      <c r="Z152" s="35" t="n">
        <v>31.7158463585312</v>
      </c>
      <c r="AA152" s="35" t="n">
        <v>35.3529879712919</v>
      </c>
    </row>
    <row r="153">
      <c r="A153" s="35" t="s">
        <v>98</v>
      </c>
      <c r="B153" s="35" t="s">
        <v>99</v>
      </c>
      <c r="C153" s="35" t="s">
        <v>19</v>
      </c>
      <c r="D153" s="35" t="n">
        <v>4355.429805</v>
      </c>
      <c r="E153" s="35" t="n">
        <v>7.94735273891649</v>
      </c>
      <c r="F153" s="35" t="n">
        <v>3.86669924849578</v>
      </c>
      <c r="G153" s="35" t="n">
        <v>7.40401467977201</v>
      </c>
      <c r="H153" s="35" t="n">
        <v>5197.2004611</v>
      </c>
      <c r="I153" s="35" t="n">
        <v>7.7982278495087</v>
      </c>
      <c r="J153" s="35" t="n">
        <v>4.61401331601011</v>
      </c>
      <c r="K153" s="35" t="n">
        <v>7.00085122796637</v>
      </c>
      <c r="L153" s="35" t="n">
        <v>6289.0483546</v>
      </c>
      <c r="M153" s="35" t="n">
        <v>7.17039460402121</v>
      </c>
      <c r="N153" s="35" t="n">
        <v>5.58334300751874</v>
      </c>
      <c r="O153" s="35" t="n">
        <v>6.31824129469955</v>
      </c>
      <c r="P153" s="35" t="n">
        <v>17135.7126404</v>
      </c>
      <c r="Q153" s="35" t="n">
        <v>4.19684062932843</v>
      </c>
      <c r="R153" s="35" t="n">
        <v>15.212883723441</v>
      </c>
      <c r="S153" s="35" t="n">
        <v>3.60974668992076</v>
      </c>
      <c r="T153" s="35" t="n">
        <v>56160.0905054</v>
      </c>
      <c r="U153" s="35" t="n">
        <v>2.04761459873815</v>
      </c>
      <c r="V153" s="35" t="n">
        <v>49.8582664570541</v>
      </c>
      <c r="W153" s="35" t="n">
        <v>1.30813830334604</v>
      </c>
      <c r="X153" s="35" t="n">
        <v>23501.9950869</v>
      </c>
      <c r="Y153" s="35" t="n">
        <v>2.98185552468995</v>
      </c>
      <c r="Z153" s="35" t="n">
        <v>20.8647942474802</v>
      </c>
      <c r="AA153" s="35" t="n">
        <v>2.94374745311601</v>
      </c>
    </row>
    <row r="154">
      <c r="A154" s="35" t="s">
        <v>100</v>
      </c>
      <c r="B154" s="35" t="s">
        <v>101</v>
      </c>
      <c r="C154" s="35" t="s">
        <v>16</v>
      </c>
      <c r="D154" s="35" t="n">
        <v>98.3954052</v>
      </c>
      <c r="E154" s="35" t="n">
        <v>74.9581170892511</v>
      </c>
      <c r="F154" s="35" t="n">
        <v>6.61509444549675</v>
      </c>
      <c r="G154" s="35" t="n">
        <v>22.3457745169251</v>
      </c>
      <c r="H154" s="35" t="n">
        <v>120.7756866</v>
      </c>
      <c r="I154" s="35" t="n">
        <v>74.3014187501353</v>
      </c>
      <c r="J154" s="35" t="n">
        <v>8.11971424839171</v>
      </c>
      <c r="K154" s="35" t="n">
        <v>21.5562125636669</v>
      </c>
      <c r="L154" s="35" t="n">
        <v>261.7311959</v>
      </c>
      <c r="M154" s="35" t="n">
        <v>61.7860941531494</v>
      </c>
      <c r="N154" s="35" t="n">
        <v>17.5961121019024</v>
      </c>
      <c r="O154" s="35" t="n">
        <v>9.61898171025775</v>
      </c>
      <c r="P154" s="35" t="n">
        <v>377.082219</v>
      </c>
      <c r="Q154" s="35" t="n">
        <v>63.1006651429237</v>
      </c>
      <c r="R154" s="35" t="n">
        <v>25.3511278024849</v>
      </c>
      <c r="S154" s="35" t="n">
        <v>15.3696824590056</v>
      </c>
      <c r="T154" s="35" t="n">
        <v>599.959785</v>
      </c>
      <c r="U154" s="35" t="n">
        <v>50.266953339863</v>
      </c>
      <c r="V154" s="35" t="n">
        <v>40.3351216777643</v>
      </c>
      <c r="W154" s="35" t="n">
        <v>11.4506395463209</v>
      </c>
      <c r="X154" s="35" t="n">
        <v>29.4933558</v>
      </c>
      <c r="Y154" s="35" t="n">
        <v>71.5326150017135</v>
      </c>
      <c r="Z154" s="35" t="n">
        <v>1.98282972395991</v>
      </c>
      <c r="AA154" s="35" t="n">
        <v>72.9216609148361</v>
      </c>
    </row>
    <row r="155">
      <c r="A155" s="35" t="s">
        <v>100</v>
      </c>
      <c r="B155" s="35" t="s">
        <v>101</v>
      </c>
      <c r="C155" s="35" t="s">
        <v>18</v>
      </c>
      <c r="D155" s="35" t="n">
        <v>36.054886</v>
      </c>
      <c r="E155" s="35" t="n">
        <v>71.0014669973737</v>
      </c>
      <c r="F155" s="35" t="n">
        <v>5.6163285225665</v>
      </c>
      <c r="G155" s="35" t="n">
        <v>56.3675863265639</v>
      </c>
      <c r="H155" s="35" t="n">
        <v>67.8724538</v>
      </c>
      <c r="I155" s="35" t="n">
        <v>60.4400103635605</v>
      </c>
      <c r="J155" s="35" t="n">
        <v>10.5726030633828</v>
      </c>
      <c r="K155" s="35" t="n">
        <v>47.6737324364656</v>
      </c>
      <c r="L155" s="35" t="n">
        <v>42.8857373</v>
      </c>
      <c r="M155" s="35" t="n">
        <v>79.4939104706098</v>
      </c>
      <c r="N155" s="35" t="n">
        <v>6.6803813943354</v>
      </c>
      <c r="O155" s="35" t="n">
        <v>59.5844036985444</v>
      </c>
      <c r="P155" s="35" t="n">
        <v>185.5708142</v>
      </c>
      <c r="Q155" s="35" t="n">
        <v>48.4620655094962</v>
      </c>
      <c r="R155" s="35" t="n">
        <v>28.906669036406</v>
      </c>
      <c r="S155" s="35" t="n">
        <v>38.7664067595938</v>
      </c>
      <c r="T155" s="35" t="n">
        <v>285.7895741</v>
      </c>
      <c r="U155" s="35" t="n">
        <v>36.023497706397</v>
      </c>
      <c r="V155" s="35" t="n">
        <v>44.5179090697988</v>
      </c>
      <c r="W155" s="35" t="n">
        <v>20.6646612543106</v>
      </c>
      <c r="X155" s="35" t="n">
        <v>23.791937</v>
      </c>
      <c r="Y155" s="35" t="n">
        <v>70.6870275319945</v>
      </c>
      <c r="Z155" s="35" t="n">
        <v>3.70610891351051</v>
      </c>
      <c r="AA155" s="35" t="n">
        <v>76.6509919331606</v>
      </c>
    </row>
    <row r="156">
      <c r="A156" s="35" t="s">
        <v>100</v>
      </c>
      <c r="B156" s="35" t="s">
        <v>101</v>
      </c>
      <c r="C156" s="35" t="s">
        <v>19</v>
      </c>
      <c r="D156" s="35" t="n">
        <v>2504.8463498</v>
      </c>
      <c r="E156" s="35" t="n">
        <v>11.1513528941073</v>
      </c>
      <c r="F156" s="35" t="n">
        <v>6.73969088445722</v>
      </c>
      <c r="G156" s="35" t="n">
        <v>9.76585015485585</v>
      </c>
      <c r="H156" s="35" t="n">
        <v>2513.6147248</v>
      </c>
      <c r="I156" s="35" t="n">
        <v>10.5412295577997</v>
      </c>
      <c r="J156" s="35" t="n">
        <v>6.76328360385245</v>
      </c>
      <c r="K156" s="35" t="n">
        <v>9.19500751565747</v>
      </c>
      <c r="L156" s="35" t="n">
        <v>3429.5036127</v>
      </c>
      <c r="M156" s="35" t="n">
        <v>8.93107123775193</v>
      </c>
      <c r="N156" s="35" t="n">
        <v>9.22762956640946</v>
      </c>
      <c r="O156" s="35" t="n">
        <v>8.10117859268813</v>
      </c>
      <c r="P156" s="35" t="n">
        <v>7569.7318198</v>
      </c>
      <c r="Q156" s="35" t="n">
        <v>7.72956609306279</v>
      </c>
      <c r="R156" s="35" t="n">
        <v>20.3675776551186</v>
      </c>
      <c r="S156" s="35" t="n">
        <v>6.09929816582782</v>
      </c>
      <c r="T156" s="35" t="n">
        <v>16253.4718566</v>
      </c>
      <c r="U156" s="35" t="n">
        <v>4.51970727883829</v>
      </c>
      <c r="V156" s="35" t="n">
        <v>43.7325731063127</v>
      </c>
      <c r="W156" s="35" t="n">
        <v>3.09210732773649</v>
      </c>
      <c r="X156" s="35" t="n">
        <v>4894.4285864</v>
      </c>
      <c r="Y156" s="35" t="n">
        <v>7.90620672363967</v>
      </c>
      <c r="Z156" s="35" t="n">
        <v>13.1692451838496</v>
      </c>
      <c r="AA156" s="35" t="n">
        <v>7.77013108865169</v>
      </c>
    </row>
    <row r="157">
      <c r="A157" s="35" t="s">
        <v>102</v>
      </c>
      <c r="B157" s="35" t="s">
        <v>103</v>
      </c>
      <c r="C157" s="35" t="s">
        <v>16</v>
      </c>
      <c r="D157" s="35" t="n">
        <v>39.4751729</v>
      </c>
      <c r="E157" s="35" t="n">
        <v>74.7094946476668</v>
      </c>
      <c r="F157" s="35" t="n">
        <v>5.79067362465564</v>
      </c>
      <c r="G157" s="35" t="n">
        <v>46.9151367012891</v>
      </c>
      <c r="H157" s="35" t="n">
        <v>83.4555633</v>
      </c>
      <c r="I157" s="35" t="n">
        <v>51.0449529325702</v>
      </c>
      <c r="J157" s="35" t="n">
        <v>12.2422245104869</v>
      </c>
      <c r="K157" s="35" t="n">
        <v>27.4408868919925</v>
      </c>
      <c r="L157" s="35" t="n">
        <v>33.8208616</v>
      </c>
      <c r="M157" s="35" t="n">
        <v>57.4419622941192</v>
      </c>
      <c r="N157" s="35" t="n">
        <v>4.96123403249865</v>
      </c>
      <c r="O157" s="35" t="n">
        <v>58.9467844395988</v>
      </c>
      <c r="P157" s="35" t="n">
        <v>139.3015525</v>
      </c>
      <c r="Q157" s="35" t="n">
        <v>61.0106993145869</v>
      </c>
      <c r="R157" s="35" t="n">
        <v>20.4343582732055</v>
      </c>
      <c r="S157" s="35" t="n">
        <v>32.9872567467641</v>
      </c>
      <c r="T157" s="35" t="n">
        <v>329.1574716</v>
      </c>
      <c r="U157" s="35" t="n">
        <v>34.4915149464514</v>
      </c>
      <c r="V157" s="35" t="n">
        <v>48.2846140783453</v>
      </c>
      <c r="W157" s="35" t="n">
        <v>13.5353190108109</v>
      </c>
      <c r="X157" s="35" t="n">
        <v>56.4919823</v>
      </c>
      <c r="Y157" s="35" t="n">
        <v>52.1644439623753</v>
      </c>
      <c r="Z157" s="35" t="n">
        <v>8.28689548080796</v>
      </c>
      <c r="AA157" s="35" t="n">
        <v>61.1762593428255</v>
      </c>
    </row>
    <row r="158">
      <c r="A158" s="35" t="s">
        <v>102</v>
      </c>
      <c r="B158" s="35" t="s">
        <v>103</v>
      </c>
      <c r="C158" s="35" t="s">
        <v>18</v>
      </c>
      <c r="D158" s="35" t="n">
        <v>39.8752342</v>
      </c>
      <c r="E158" s="35" t="n">
        <v>99.9999999999998</v>
      </c>
      <c r="F158" s="35" t="n">
        <v>6.86241190271272</v>
      </c>
      <c r="G158" s="35" t="n">
        <v>86.6125518075713</v>
      </c>
      <c r="H158" s="35" t="n">
        <v>103.282807</v>
      </c>
      <c r="I158" s="35" t="n">
        <v>47.3995710370112</v>
      </c>
      <c r="J158" s="35" t="n">
        <v>17.7746708783564</v>
      </c>
      <c r="K158" s="35" t="n">
        <v>37.6188350612238</v>
      </c>
      <c r="L158" s="35" t="n">
        <v>83.7067189</v>
      </c>
      <c r="M158" s="35" t="n">
        <v>47.656339120584</v>
      </c>
      <c r="N158" s="35" t="n">
        <v>14.405683017064</v>
      </c>
      <c r="O158" s="35" t="n">
        <v>45.8805400115091</v>
      </c>
      <c r="P158" s="35" t="n">
        <v>32.0766513</v>
      </c>
      <c r="Q158" s="35" t="n">
        <v>72.3752264956841</v>
      </c>
      <c r="R158" s="35" t="n">
        <v>5.52029845332634</v>
      </c>
      <c r="S158" s="35" t="n">
        <v>58.8073910051881</v>
      </c>
      <c r="T158" s="35" t="n">
        <v>266.3068443</v>
      </c>
      <c r="U158" s="35" t="n">
        <v>38.1562337118826</v>
      </c>
      <c r="V158" s="35" t="n">
        <v>45.8306338448586</v>
      </c>
      <c r="W158" s="35" t="n">
        <v>23.3376431389822</v>
      </c>
      <c r="X158" s="35" t="n">
        <v>55.8190828</v>
      </c>
      <c r="Y158" s="35" t="n">
        <v>62.60062812036</v>
      </c>
      <c r="Z158" s="35" t="n">
        <v>9.60630190368203</v>
      </c>
      <c r="AA158" s="35" t="n">
        <v>62.7647136852918</v>
      </c>
    </row>
    <row r="159">
      <c r="A159" s="35" t="s">
        <v>102</v>
      </c>
      <c r="B159" s="35" t="s">
        <v>103</v>
      </c>
      <c r="C159" s="35" t="s">
        <v>19</v>
      </c>
      <c r="D159" s="35" t="n">
        <v>4355.7333027</v>
      </c>
      <c r="E159" s="35" t="n">
        <v>9.13846632792965</v>
      </c>
      <c r="F159" s="35" t="n">
        <v>5.36689825630419</v>
      </c>
      <c r="G159" s="35" t="n">
        <v>8.00788589711545</v>
      </c>
      <c r="H159" s="35" t="n">
        <v>6021.852544</v>
      </c>
      <c r="I159" s="35" t="n">
        <v>8.30817359646701</v>
      </c>
      <c r="J159" s="35" t="n">
        <v>7.41979999052767</v>
      </c>
      <c r="K159" s="35" t="n">
        <v>7.21694671050314</v>
      </c>
      <c r="L159" s="35" t="n">
        <v>8296.3309709</v>
      </c>
      <c r="M159" s="35" t="n">
        <v>6.61970560345634</v>
      </c>
      <c r="N159" s="35" t="n">
        <v>10.2222889068634</v>
      </c>
      <c r="O159" s="35" t="n">
        <v>5.09136875887037</v>
      </c>
      <c r="P159" s="35" t="n">
        <v>13421.94169</v>
      </c>
      <c r="Q159" s="35" t="n">
        <v>5.27831333510744</v>
      </c>
      <c r="R159" s="35" t="n">
        <v>16.5377883461381</v>
      </c>
      <c r="S159" s="35" t="n">
        <v>4.07438646045672</v>
      </c>
      <c r="T159" s="35" t="n">
        <v>35354.5258345</v>
      </c>
      <c r="U159" s="35" t="n">
        <v>2.61787400795941</v>
      </c>
      <c r="V159" s="35" t="n">
        <v>43.5619285818124</v>
      </c>
      <c r="W159" s="35" t="n">
        <v>1.62497427168717</v>
      </c>
      <c r="X159" s="35" t="n">
        <v>13708.8457138</v>
      </c>
      <c r="Y159" s="35" t="n">
        <v>3.52231675067276</v>
      </c>
      <c r="Z159" s="35" t="n">
        <v>16.8912959183543</v>
      </c>
      <c r="AA159" s="35" t="n">
        <v>4.45814664248775</v>
      </c>
    </row>
    <row r="160">
      <c r="A160" s="35" t="s">
        <v>104</v>
      </c>
      <c r="B160" s="35" t="s">
        <v>105</v>
      </c>
      <c r="C160" s="35" t="s">
        <v>16</v>
      </c>
      <c r="D160" s="35" t="n">
        <v>9.1203837</v>
      </c>
      <c r="E160" s="35" t="n">
        <v>99.9999999999998</v>
      </c>
      <c r="F160" s="35" t="n">
        <v>5.79443265755147</v>
      </c>
      <c r="G160" s="35" t="n">
        <v>72.7358856522548</v>
      </c>
      <c r="H160" s="35" t="n">
        <v>16.4136233</v>
      </c>
      <c r="I160" s="35" t="n">
        <v>100</v>
      </c>
      <c r="J160" s="35" t="n">
        <v>10.4280300047319</v>
      </c>
      <c r="K160" s="35" t="n">
        <v>90.4467396256924</v>
      </c>
      <c r="L160" s="35"/>
      <c r="M160" s="35"/>
      <c r="N160" s="35"/>
      <c r="O160" s="35"/>
      <c r="P160" s="35" t="n">
        <v>50.3023939</v>
      </c>
      <c r="Q160" s="35" t="n">
        <v>70.2920817200285</v>
      </c>
      <c r="R160" s="35" t="n">
        <v>31.9585056456756</v>
      </c>
      <c r="S160" s="35" t="n">
        <v>46.4341979136713</v>
      </c>
      <c r="T160" s="35" t="n">
        <v>65.1490559</v>
      </c>
      <c r="U160" s="35" t="n">
        <v>57.6248599256342</v>
      </c>
      <c r="V160" s="35" t="n">
        <v>41.3910016873091</v>
      </c>
      <c r="W160" s="35" t="n">
        <v>39.1859957073959</v>
      </c>
      <c r="X160" s="35" t="n">
        <v>16.4136233</v>
      </c>
      <c r="Y160" s="35" t="n">
        <v>100</v>
      </c>
      <c r="Z160" s="35" t="n">
        <v>10.4280300047319</v>
      </c>
      <c r="AA160" s="35" t="n">
        <v>90.4467396256924</v>
      </c>
    </row>
    <row r="161">
      <c r="A161" s="35" t="s">
        <v>104</v>
      </c>
      <c r="B161" s="35" t="s">
        <v>105</v>
      </c>
      <c r="C161" s="35" t="s">
        <v>18</v>
      </c>
      <c r="D161" s="35"/>
      <c r="E161" s="35"/>
      <c r="F161" s="35"/>
      <c r="G161" s="35"/>
      <c r="H161" s="35" t="n">
        <v>60.9254811</v>
      </c>
      <c r="I161" s="35" t="n">
        <v>57.0747883389028</v>
      </c>
      <c r="J161" s="35" t="n">
        <v>19.2851796530697</v>
      </c>
      <c r="K161" s="35" t="n">
        <v>42.040579067014</v>
      </c>
      <c r="L161" s="35" t="n">
        <v>23.5139855</v>
      </c>
      <c r="M161" s="35" t="n">
        <v>71.0288387383939</v>
      </c>
      <c r="N161" s="35" t="n">
        <v>7.4430505355037</v>
      </c>
      <c r="O161" s="35" t="n">
        <v>71.3995497621933</v>
      </c>
      <c r="P161" s="35" t="n">
        <v>47.6819807</v>
      </c>
      <c r="Q161" s="35" t="n">
        <v>46.3227556744821</v>
      </c>
      <c r="R161" s="35" t="n">
        <v>15.093119453655</v>
      </c>
      <c r="S161" s="35" t="n">
        <v>40.6464483857357</v>
      </c>
      <c r="T161" s="35" t="n">
        <v>141.8937049</v>
      </c>
      <c r="U161" s="35" t="n">
        <v>40.0099925381514</v>
      </c>
      <c r="V161" s="35" t="n">
        <v>44.9146324531224</v>
      </c>
      <c r="W161" s="35" t="n">
        <v>15.1812714198611</v>
      </c>
      <c r="X161" s="35" t="n">
        <v>41.9035076</v>
      </c>
      <c r="Y161" s="35" t="n">
        <v>70.3790262346452</v>
      </c>
      <c r="Z161" s="35" t="n">
        <v>13.2640179046493</v>
      </c>
      <c r="AA161" s="35" t="n">
        <v>64.8001194960826</v>
      </c>
    </row>
    <row r="162">
      <c r="A162" s="35" t="s">
        <v>104</v>
      </c>
      <c r="B162" s="35" t="s">
        <v>105</v>
      </c>
      <c r="C162" s="35" t="s">
        <v>19</v>
      </c>
      <c r="D162" s="35" t="n">
        <v>3796.8595846</v>
      </c>
      <c r="E162" s="35" t="n">
        <v>8.27637653769136</v>
      </c>
      <c r="F162" s="35" t="n">
        <v>4.89925696045526</v>
      </c>
      <c r="G162" s="35" t="n">
        <v>7.7810166160033</v>
      </c>
      <c r="H162" s="35" t="n">
        <v>4513.6479489</v>
      </c>
      <c r="I162" s="35" t="n">
        <v>8.64433084859679</v>
      </c>
      <c r="J162" s="35" t="n">
        <v>5.82416089875565</v>
      </c>
      <c r="K162" s="35" t="n">
        <v>7.98995167476672</v>
      </c>
      <c r="L162" s="35" t="n">
        <v>7339.6570043</v>
      </c>
      <c r="M162" s="35" t="n">
        <v>6.77545974243608</v>
      </c>
      <c r="N162" s="35" t="n">
        <v>9.47068619854143</v>
      </c>
      <c r="O162" s="35" t="n">
        <v>5.97247932243445</v>
      </c>
      <c r="P162" s="35" t="n">
        <v>12652.0843728</v>
      </c>
      <c r="Q162" s="35" t="n">
        <v>5.35899242467048</v>
      </c>
      <c r="R162" s="35" t="n">
        <v>16.3255477445416</v>
      </c>
      <c r="S162" s="35" t="n">
        <v>4.53284057888264</v>
      </c>
      <c r="T162" s="35" t="n">
        <v>34787.0264788</v>
      </c>
      <c r="U162" s="35" t="n">
        <v>2.88683184816896</v>
      </c>
      <c r="V162" s="35" t="n">
        <v>44.8872490046948</v>
      </c>
      <c r="W162" s="35" t="n">
        <v>1.73745633830634</v>
      </c>
      <c r="X162" s="35" t="n">
        <v>14409.4068648</v>
      </c>
      <c r="Y162" s="35" t="n">
        <v>4.67784771055353</v>
      </c>
      <c r="Z162" s="35" t="n">
        <v>18.5930991930112</v>
      </c>
      <c r="AA162" s="35" t="n">
        <v>4.5367664820757</v>
      </c>
    </row>
    <row r="163">
      <c r="A163" s="35" t="s">
        <v>108</v>
      </c>
      <c r="B163" s="35" t="s">
        <v>109</v>
      </c>
      <c r="C163" s="35" t="s">
        <v>16</v>
      </c>
      <c r="D163" s="35"/>
      <c r="E163" s="35"/>
      <c r="F163" s="35"/>
      <c r="G163" s="35"/>
      <c r="H163" s="35" t="n">
        <v>43.2947736</v>
      </c>
      <c r="I163" s="35" t="n">
        <v>99.9999999999999</v>
      </c>
      <c r="J163" s="35" t="n">
        <v>3.54313834634277</v>
      </c>
      <c r="K163" s="35" t="n">
        <v>95.8155590183691</v>
      </c>
      <c r="L163" s="35" t="n">
        <v>153.2162421</v>
      </c>
      <c r="M163" s="35" t="n">
        <v>47.6078562052845</v>
      </c>
      <c r="N163" s="35" t="n">
        <v>12.5388423942942</v>
      </c>
      <c r="O163" s="35" t="n">
        <v>40.662119279715</v>
      </c>
      <c r="P163" s="35" t="n">
        <v>51.0375496</v>
      </c>
      <c r="Q163" s="35" t="n">
        <v>71.845663478796</v>
      </c>
      <c r="R163" s="35" t="n">
        <v>4.17678819069125</v>
      </c>
      <c r="S163" s="35" t="n">
        <v>68.8673209057243</v>
      </c>
      <c r="T163" s="35" t="n">
        <v>696.7564124</v>
      </c>
      <c r="U163" s="35" t="n">
        <v>22.7265345678106</v>
      </c>
      <c r="V163" s="35" t="n">
        <v>57.020840105159</v>
      </c>
      <c r="W163" s="35" t="n">
        <v>12.5122539090225</v>
      </c>
      <c r="X163" s="35" t="n">
        <v>277.6279351</v>
      </c>
      <c r="Y163" s="35" t="n">
        <v>31.6991673172917</v>
      </c>
      <c r="Z163" s="35" t="n">
        <v>22.7203909635128</v>
      </c>
      <c r="AA163" s="35" t="n">
        <v>27.6508106920941</v>
      </c>
    </row>
    <row r="164">
      <c r="A164" s="35" t="s">
        <v>108</v>
      </c>
      <c r="B164" s="35" t="s">
        <v>109</v>
      </c>
      <c r="C164" s="35" t="s">
        <v>18</v>
      </c>
      <c r="D164" s="35"/>
      <c r="E164" s="35"/>
      <c r="F164" s="35"/>
      <c r="G164" s="35"/>
      <c r="H164" s="35" t="n">
        <v>238.8037374</v>
      </c>
      <c r="I164" s="35" t="n">
        <v>42.4500879474508</v>
      </c>
      <c r="J164" s="35" t="n">
        <v>12.3246374332739</v>
      </c>
      <c r="K164" s="35" t="n">
        <v>25.7845169410072</v>
      </c>
      <c r="L164" s="35" t="n">
        <v>206.1867228</v>
      </c>
      <c r="M164" s="35" t="n">
        <v>52.0081261492043</v>
      </c>
      <c r="N164" s="35" t="n">
        <v>10.6412765132249</v>
      </c>
      <c r="O164" s="35" t="n">
        <v>43.2641771057081</v>
      </c>
      <c r="P164" s="35" t="n">
        <v>196.2836584</v>
      </c>
      <c r="Q164" s="35" t="n">
        <v>42.7012479543207</v>
      </c>
      <c r="R164" s="35" t="n">
        <v>10.1301803321634</v>
      </c>
      <c r="S164" s="35" t="n">
        <v>34.515576811038</v>
      </c>
      <c r="T164" s="35" t="n">
        <v>1096.0955399</v>
      </c>
      <c r="U164" s="35" t="n">
        <v>24.8329517890793</v>
      </c>
      <c r="V164" s="35" t="n">
        <v>56.5693831619912</v>
      </c>
      <c r="W164" s="35" t="n">
        <v>9.25438338260646</v>
      </c>
      <c r="X164" s="35" t="n">
        <v>200.2430193</v>
      </c>
      <c r="Y164" s="35" t="n">
        <v>34.1151651704634</v>
      </c>
      <c r="Z164" s="35" t="n">
        <v>10.3345225593466</v>
      </c>
      <c r="AA164" s="35" t="n">
        <v>37.2195057600031</v>
      </c>
    </row>
    <row r="165">
      <c r="A165" s="35" t="s">
        <v>108</v>
      </c>
      <c r="B165" s="35" t="s">
        <v>109</v>
      </c>
      <c r="C165" s="35" t="s">
        <v>19</v>
      </c>
      <c r="D165" s="35" t="n">
        <v>18955.1010309</v>
      </c>
      <c r="E165" s="35" t="n">
        <v>5.02488319801972</v>
      </c>
      <c r="F165" s="35" t="n">
        <v>7.2647605833793</v>
      </c>
      <c r="G165" s="35" t="n">
        <v>4.36377807384404</v>
      </c>
      <c r="H165" s="35" t="n">
        <v>22357.0018925</v>
      </c>
      <c r="I165" s="35" t="n">
        <v>4.5616771004739</v>
      </c>
      <c r="J165" s="35" t="n">
        <v>8.56857823371141</v>
      </c>
      <c r="K165" s="35" t="n">
        <v>3.90068707322483</v>
      </c>
      <c r="L165" s="35" t="n">
        <v>26096.8554466</v>
      </c>
      <c r="M165" s="35" t="n">
        <v>4.18627065939815</v>
      </c>
      <c r="N165" s="35" t="n">
        <v>10.0019201422112</v>
      </c>
      <c r="O165" s="35" t="n">
        <v>3.49090552527342</v>
      </c>
      <c r="P165" s="35" t="n">
        <v>44695.4656083</v>
      </c>
      <c r="Q165" s="35" t="n">
        <v>3.06099837958221</v>
      </c>
      <c r="R165" s="35" t="n">
        <v>17.1300514978867</v>
      </c>
      <c r="S165" s="35" t="n">
        <v>2.65496898596656</v>
      </c>
      <c r="T165" s="35" t="n">
        <v>109050.982362</v>
      </c>
      <c r="U165" s="35" t="n">
        <v>1.79298105598366</v>
      </c>
      <c r="V165" s="35" t="n">
        <v>41.7950438222821</v>
      </c>
      <c r="W165" s="35" t="n">
        <v>1.18930019301658</v>
      </c>
      <c r="X165" s="35" t="n">
        <v>39763.0480719</v>
      </c>
      <c r="Y165" s="35" t="n">
        <v>2.48737786480054</v>
      </c>
      <c r="Z165" s="35" t="n">
        <v>15.2396457205293</v>
      </c>
      <c r="AA165" s="35" t="n">
        <v>2.96083323927513</v>
      </c>
    </row>
    <row r="166">
      <c r="A166" s="35" t="s">
        <v>110</v>
      </c>
      <c r="B166" s="35" t="s">
        <v>111</v>
      </c>
      <c r="C166" s="35" t="s">
        <v>16</v>
      </c>
      <c r="D166" s="35" t="n">
        <v>130.7961661</v>
      </c>
      <c r="E166" s="35" t="n">
        <v>72.9816709245762</v>
      </c>
      <c r="F166" s="35" t="n">
        <v>2.49616880050918</v>
      </c>
      <c r="G166" s="35" t="n">
        <v>69.946235640236</v>
      </c>
      <c r="H166" s="35" t="n">
        <v>207.4586772</v>
      </c>
      <c r="I166" s="35" t="n">
        <v>50.5173740742274</v>
      </c>
      <c r="J166" s="35" t="n">
        <v>3.95922826228425</v>
      </c>
      <c r="K166" s="35" t="n">
        <v>46.4558880619841</v>
      </c>
      <c r="L166" s="35" t="n">
        <v>471.1199358</v>
      </c>
      <c r="M166" s="35" t="n">
        <v>35.4876568165455</v>
      </c>
      <c r="N166" s="35" t="n">
        <v>8.9910501210161</v>
      </c>
      <c r="O166" s="35" t="n">
        <v>27.1141757386107</v>
      </c>
      <c r="P166" s="35" t="n">
        <v>1292.1787658</v>
      </c>
      <c r="Q166" s="35" t="n">
        <v>21.8479285844781</v>
      </c>
      <c r="R166" s="35" t="n">
        <v>24.660480624519</v>
      </c>
      <c r="S166" s="35" t="n">
        <v>13.2200362864365</v>
      </c>
      <c r="T166" s="35" t="n">
        <v>2702.6802983</v>
      </c>
      <c r="U166" s="35" t="n">
        <v>17.6110554410368</v>
      </c>
      <c r="V166" s="35" t="n">
        <v>51.5790824725657</v>
      </c>
      <c r="W166" s="35" t="n">
        <v>8.46298536807975</v>
      </c>
      <c r="X166" s="35" t="n">
        <v>435.6428059</v>
      </c>
      <c r="Y166" s="35" t="n">
        <v>30.0832589550221</v>
      </c>
      <c r="Z166" s="35" t="n">
        <v>8.31398971910581</v>
      </c>
      <c r="AA166" s="35" t="n">
        <v>30.7271211148287</v>
      </c>
    </row>
    <row r="167">
      <c r="A167" s="35" t="s">
        <v>110</v>
      </c>
      <c r="B167" s="35" t="s">
        <v>111</v>
      </c>
      <c r="C167" s="35" t="s">
        <v>18</v>
      </c>
      <c r="D167" s="35" t="n">
        <v>438.9034748</v>
      </c>
      <c r="E167" s="35" t="n">
        <v>36.7526148797611</v>
      </c>
      <c r="F167" s="35" t="n">
        <v>7.6939203285854</v>
      </c>
      <c r="G167" s="35" t="n">
        <v>30.2336959544126</v>
      </c>
      <c r="H167" s="35" t="n">
        <v>726.2666762</v>
      </c>
      <c r="I167" s="35" t="n">
        <v>30.4526174588855</v>
      </c>
      <c r="J167" s="35" t="n">
        <v>12.7313595467332</v>
      </c>
      <c r="K167" s="35" t="n">
        <v>20.6170919107244</v>
      </c>
      <c r="L167" s="35" t="n">
        <v>367.2223761</v>
      </c>
      <c r="M167" s="35" t="n">
        <v>39.7820508448833</v>
      </c>
      <c r="N167" s="35" t="n">
        <v>6.43736007301992</v>
      </c>
      <c r="O167" s="35" t="n">
        <v>34.3554199272669</v>
      </c>
      <c r="P167" s="35" t="n">
        <v>1018.8167403</v>
      </c>
      <c r="Q167" s="35" t="n">
        <v>25.1031017009774</v>
      </c>
      <c r="R167" s="35" t="n">
        <v>17.8597237874893</v>
      </c>
      <c r="S167" s="35" t="n">
        <v>20.4599582280748</v>
      </c>
      <c r="T167" s="35" t="n">
        <v>2763.5527919</v>
      </c>
      <c r="U167" s="35" t="n">
        <v>17.3198135952253</v>
      </c>
      <c r="V167" s="35" t="n">
        <v>48.4447178605895</v>
      </c>
      <c r="W167" s="35" t="n">
        <v>10.1339823703032</v>
      </c>
      <c r="X167" s="35" t="n">
        <v>389.7871959</v>
      </c>
      <c r="Y167" s="35" t="n">
        <v>44.8762582560544</v>
      </c>
      <c r="Z167" s="35" t="n">
        <v>6.83291840358269</v>
      </c>
      <c r="AA167" s="35" t="n">
        <v>40.4329908662542</v>
      </c>
    </row>
    <row r="168">
      <c r="A168" s="35" t="s">
        <v>110</v>
      </c>
      <c r="B168" s="35" t="s">
        <v>111</v>
      </c>
      <c r="C168" s="35" t="s">
        <v>19</v>
      </c>
      <c r="D168" s="35" t="n">
        <v>39988.0529607</v>
      </c>
      <c r="E168" s="35" t="n">
        <v>3.90952438938516</v>
      </c>
      <c r="F168" s="35" t="n">
        <v>8.34505575179913</v>
      </c>
      <c r="G168" s="35" t="n">
        <v>3.39096931433015</v>
      </c>
      <c r="H168" s="35" t="n">
        <v>47943.519737</v>
      </c>
      <c r="I168" s="35" t="n">
        <v>3.44553270121404</v>
      </c>
      <c r="J168" s="35" t="n">
        <v>10.0052719630024</v>
      </c>
      <c r="K168" s="35" t="n">
        <v>2.83584436600416</v>
      </c>
      <c r="L168" s="35" t="n">
        <v>54913.386479</v>
      </c>
      <c r="M168" s="35" t="n">
        <v>3.34336836026281</v>
      </c>
      <c r="N168" s="35" t="n">
        <v>11.4598045605701</v>
      </c>
      <c r="O168" s="35" t="n">
        <v>2.77679483991961</v>
      </c>
      <c r="P168" s="35" t="n">
        <v>89606.8206732</v>
      </c>
      <c r="Q168" s="35" t="n">
        <v>2.60452832140735</v>
      </c>
      <c r="R168" s="35" t="n">
        <v>18.6999330773676</v>
      </c>
      <c r="S168" s="35" t="n">
        <v>1.9945474693612</v>
      </c>
      <c r="T168" s="35" t="n">
        <v>195380.1050177</v>
      </c>
      <c r="U168" s="35" t="n">
        <v>1.6164771278694</v>
      </c>
      <c r="V168" s="35" t="n">
        <v>40.7736248315836</v>
      </c>
      <c r="W168" s="35" t="n">
        <v>1.0934252611773</v>
      </c>
      <c r="X168" s="35" t="n">
        <v>51350.6892222</v>
      </c>
      <c r="Y168" s="35" t="n">
        <v>3.41100470315668</v>
      </c>
      <c r="Z168" s="35" t="n">
        <v>10.7163098156772</v>
      </c>
      <c r="AA168" s="35" t="n">
        <v>3.46787920456655</v>
      </c>
    </row>
    <row r="169">
      <c r="A169" t="s">
        <v>22</v>
      </c>
    </row>
    <row r="170">
      <c r="A170" t="s">
        <v>23</v>
      </c>
    </row>
    <row r="171">
      <c r="A171" t="s">
        <v>24</v>
      </c>
    </row>
    <row r="172">
      <c r="A172" t="s">
        <v>25</v>
      </c>
    </row>
    <row r="173">
      <c r="A173" t="s">
        <v>26</v>
      </c>
    </row>
    <row r="176">
      <c r="L176" s="7" t="str">
        <f>=HYPERLINK("#'Indice'!A1", "Ir al índice")</f>
      </c>
    </row>
    <row r="177">
      <c r="A177" s="4" t="s">
        <v>356</v>
      </c>
    </row>
    <row r="178">
      <c r="A178" s="5" t="s">
        <v>28</v>
      </c>
      <c r="B178" s="5" t="s">
        <v>73</v>
      </c>
      <c r="C178" s="5" t="s">
        <v>11</v>
      </c>
      <c r="D178" s="5" t="s">
        <v>329</v>
      </c>
      <c r="E178" s="5" t="s">
        <v>330</v>
      </c>
      <c r="F178" s="5" t="s">
        <v>331</v>
      </c>
      <c r="G178" s="5" t="s">
        <v>332</v>
      </c>
      <c r="H178" s="5" t="s">
        <v>333</v>
      </c>
      <c r="I178" s="5" t="s">
        <v>334</v>
      </c>
      <c r="J178" s="5" t="s">
        <v>335</v>
      </c>
      <c r="K178" s="5" t="s">
        <v>336</v>
      </c>
      <c r="L178" s="5" t="s">
        <v>337</v>
      </c>
      <c r="M178" s="5" t="s">
        <v>338</v>
      </c>
      <c r="N178" s="5" t="s">
        <v>339</v>
      </c>
      <c r="O178" s="5" t="s">
        <v>340</v>
      </c>
      <c r="P178" s="5" t="s">
        <v>341</v>
      </c>
      <c r="Q178" s="5" t="s">
        <v>342</v>
      </c>
      <c r="R178" s="5" t="s">
        <v>343</v>
      </c>
      <c r="S178" s="5" t="s">
        <v>344</v>
      </c>
      <c r="T178" s="5" t="s">
        <v>345</v>
      </c>
      <c r="U178" s="5" t="s">
        <v>346</v>
      </c>
      <c r="V178" s="5" t="s">
        <v>347</v>
      </c>
      <c r="W178" s="5" t="s">
        <v>348</v>
      </c>
      <c r="X178" s="5" t="s">
        <v>349</v>
      </c>
      <c r="Y178" s="5" t="s">
        <v>350</v>
      </c>
      <c r="Z178" s="5" t="s">
        <v>351</v>
      </c>
      <c r="AA178" s="5" t="s">
        <v>352</v>
      </c>
    </row>
    <row r="179">
      <c r="A179" s="36" t="s">
        <v>74</v>
      </c>
      <c r="B179" s="36" t="s">
        <v>75</v>
      </c>
      <c r="C179" s="36" t="s">
        <v>16</v>
      </c>
      <c r="D179" s="36" t="n">
        <v>17.7594284</v>
      </c>
      <c r="E179" s="36" t="n">
        <v>100</v>
      </c>
      <c r="F179" s="36" t="n">
        <v>4.41219545389696</v>
      </c>
      <c r="G179" s="36" t="n">
        <v>97.5447783160796</v>
      </c>
      <c r="H179" s="36"/>
      <c r="I179" s="36"/>
      <c r="J179" s="36"/>
      <c r="K179" s="36"/>
      <c r="L179" s="36" t="n">
        <v>45.9760715</v>
      </c>
      <c r="M179" s="36" t="n">
        <v>75.7966856346083</v>
      </c>
      <c r="N179" s="36" t="n">
        <v>11.4224066840091</v>
      </c>
      <c r="O179" s="36" t="n">
        <v>72.7663559647514</v>
      </c>
      <c r="P179" s="36" t="n">
        <v>68.8015959</v>
      </c>
      <c r="Q179" s="36" t="n">
        <v>48.8682700484511</v>
      </c>
      <c r="R179" s="36" t="n">
        <v>17.0932353121701</v>
      </c>
      <c r="S179" s="36" t="n">
        <v>47.8993063383273</v>
      </c>
      <c r="T179" s="36" t="n">
        <v>159.3941956</v>
      </c>
      <c r="U179" s="36" t="n">
        <v>60.4772107253957</v>
      </c>
      <c r="V179" s="36" t="n">
        <v>39.6002804461816</v>
      </c>
      <c r="W179" s="36" t="n">
        <v>43.5364784853774</v>
      </c>
      <c r="X179" s="36" t="n">
        <v>110.576453</v>
      </c>
      <c r="Y179" s="36" t="n">
        <v>70.4773461211736</v>
      </c>
      <c r="Z179" s="36" t="n">
        <v>27.4718821037422</v>
      </c>
      <c r="AA179" s="36" t="n">
        <v>59.1822456658099</v>
      </c>
    </row>
    <row r="180">
      <c r="A180" s="36" t="s">
        <v>74</v>
      </c>
      <c r="B180" s="36" t="s">
        <v>75</v>
      </c>
      <c r="C180" s="36" t="s">
        <v>18</v>
      </c>
      <c r="D180" s="36"/>
      <c r="E180" s="36"/>
      <c r="F180" s="36"/>
      <c r="G180" s="36"/>
      <c r="H180" s="36" t="n">
        <v>17.0267322</v>
      </c>
      <c r="I180" s="36" t="n">
        <v>99.9999999999998</v>
      </c>
      <c r="J180" s="36" t="n">
        <v>5.08879510147432</v>
      </c>
      <c r="K180" s="36" t="n">
        <v>101.625947553019</v>
      </c>
      <c r="L180" s="36"/>
      <c r="M180" s="36"/>
      <c r="N180" s="36"/>
      <c r="O180" s="36"/>
      <c r="P180" s="36"/>
      <c r="Q180" s="36"/>
      <c r="R180" s="36"/>
      <c r="S180" s="36"/>
      <c r="T180" s="36" t="n">
        <v>217.3732156</v>
      </c>
      <c r="U180" s="36" t="n">
        <v>43.2268270664565</v>
      </c>
      <c r="V180" s="36" t="n">
        <v>64.9665327288697</v>
      </c>
      <c r="W180" s="36" t="n">
        <v>22.2730138427806</v>
      </c>
      <c r="X180" s="36" t="n">
        <v>100.1926593</v>
      </c>
      <c r="Y180" s="36" t="n">
        <v>58.6860412639614</v>
      </c>
      <c r="Z180" s="36" t="n">
        <v>29.944672169656</v>
      </c>
      <c r="AA180" s="36" t="n">
        <v>46.8357669251462</v>
      </c>
    </row>
    <row r="181">
      <c r="A181" s="36" t="s">
        <v>74</v>
      </c>
      <c r="B181" s="36" t="s">
        <v>75</v>
      </c>
      <c r="C181" s="36" t="s">
        <v>19</v>
      </c>
      <c r="D181" s="36" t="n">
        <v>12559.0309173</v>
      </c>
      <c r="E181" s="36" t="n">
        <v>6.72059292799808</v>
      </c>
      <c r="F181" s="36" t="n">
        <v>5.20866801509464</v>
      </c>
      <c r="G181" s="36" t="n">
        <v>6.18750430410176</v>
      </c>
      <c r="H181" s="36" t="n">
        <v>14980.3504819</v>
      </c>
      <c r="I181" s="36" t="n">
        <v>6.89831836414585</v>
      </c>
      <c r="J181" s="36" t="n">
        <v>6.21287366229008</v>
      </c>
      <c r="K181" s="36" t="n">
        <v>6.22043115993643</v>
      </c>
      <c r="L181" s="36" t="n">
        <v>17202.4769279</v>
      </c>
      <c r="M181" s="36" t="n">
        <v>6.36647242824995</v>
      </c>
      <c r="N181" s="36" t="n">
        <v>7.13446697796801</v>
      </c>
      <c r="O181" s="36" t="n">
        <v>5.35237158625526</v>
      </c>
      <c r="P181" s="36" t="n">
        <v>37619.080786</v>
      </c>
      <c r="Q181" s="36" t="n">
        <v>4.05842404284408</v>
      </c>
      <c r="R181" s="36" t="n">
        <v>15.6019444603314</v>
      </c>
      <c r="S181" s="36" t="n">
        <v>3.67806957154478</v>
      </c>
      <c r="T181" s="36" t="n">
        <v>109817.0075351</v>
      </c>
      <c r="U181" s="36" t="n">
        <v>2.17384739934143</v>
      </c>
      <c r="V181" s="36" t="n">
        <v>45.544941996564</v>
      </c>
      <c r="W181" s="36" t="n">
        <v>1.57573895001907</v>
      </c>
      <c r="X181" s="36" t="n">
        <v>48939.9529934</v>
      </c>
      <c r="Y181" s="36" t="n">
        <v>4.2655867629443</v>
      </c>
      <c r="Z181" s="36" t="n">
        <v>20.2971048877519</v>
      </c>
      <c r="AA181" s="36" t="n">
        <v>3.97589809223736</v>
      </c>
    </row>
    <row r="182">
      <c r="A182" s="36" t="s">
        <v>76</v>
      </c>
      <c r="B182" s="36" t="s">
        <v>77</v>
      </c>
      <c r="C182" s="36" t="s">
        <v>16</v>
      </c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 t="n">
        <v>76.8581901</v>
      </c>
      <c r="Q182" s="36" t="n">
        <v>71.0541494809241</v>
      </c>
      <c r="R182" s="36" t="n">
        <v>27.318775120929</v>
      </c>
      <c r="S182" s="36" t="n">
        <v>59.648387727045</v>
      </c>
      <c r="T182" s="36" t="n">
        <v>163.4983786</v>
      </c>
      <c r="U182" s="36" t="n">
        <v>44.3639676884024</v>
      </c>
      <c r="V182" s="36" t="n">
        <v>58.1145019392008</v>
      </c>
      <c r="W182" s="36" t="n">
        <v>29.3927683827629</v>
      </c>
      <c r="X182" s="36" t="n">
        <v>40.9817774</v>
      </c>
      <c r="Y182" s="36" t="n">
        <v>70.2399458507104</v>
      </c>
      <c r="Z182" s="36" t="n">
        <v>14.5667229398702</v>
      </c>
      <c r="AA182" s="36" t="n">
        <v>69.2745594453515</v>
      </c>
    </row>
    <row r="183">
      <c r="A183" s="36" t="s">
        <v>76</v>
      </c>
      <c r="B183" s="36" t="s">
        <v>77</v>
      </c>
      <c r="C183" s="36" t="s">
        <v>18</v>
      </c>
      <c r="D183" s="36"/>
      <c r="E183" s="36"/>
      <c r="F183" s="36"/>
      <c r="G183" s="36"/>
      <c r="H183" s="36" t="n">
        <v>65.4223916</v>
      </c>
      <c r="I183" s="36" t="n">
        <v>99.9999999999998</v>
      </c>
      <c r="J183" s="36" t="n">
        <v>12.165274210341</v>
      </c>
      <c r="K183" s="36" t="n">
        <v>86.4986549813723</v>
      </c>
      <c r="L183" s="36" t="n">
        <v>26.8843702</v>
      </c>
      <c r="M183" s="36" t="n">
        <v>100</v>
      </c>
      <c r="N183" s="36" t="n">
        <v>4.99914062229606</v>
      </c>
      <c r="O183" s="36" t="n">
        <v>95.6666898106123</v>
      </c>
      <c r="P183" s="36" t="n">
        <v>169.7489042</v>
      </c>
      <c r="Q183" s="36" t="n">
        <v>46.4953377232802</v>
      </c>
      <c r="R183" s="36" t="n">
        <v>31.5647581201832</v>
      </c>
      <c r="S183" s="36" t="n">
        <v>41.708309810615</v>
      </c>
      <c r="T183" s="36" t="n">
        <v>227.6655541</v>
      </c>
      <c r="U183" s="36" t="n">
        <v>42.4386286162409</v>
      </c>
      <c r="V183" s="36" t="n">
        <v>42.3343418994748</v>
      </c>
      <c r="W183" s="36" t="n">
        <v>29.4269289910104</v>
      </c>
      <c r="X183" s="36" t="n">
        <v>48.0586151</v>
      </c>
      <c r="Y183" s="36" t="n">
        <v>72.1428450965858</v>
      </c>
      <c r="Z183" s="36" t="n">
        <v>8.93648514770492</v>
      </c>
      <c r="AA183" s="36" t="n">
        <v>69.9901490302553</v>
      </c>
    </row>
    <row r="184">
      <c r="A184" s="36" t="s">
        <v>76</v>
      </c>
      <c r="B184" s="36" t="s">
        <v>77</v>
      </c>
      <c r="C184" s="36" t="s">
        <v>19</v>
      </c>
      <c r="D184" s="36" t="n">
        <v>3414.0360765</v>
      </c>
      <c r="E184" s="36" t="n">
        <v>16.6322910141648</v>
      </c>
      <c r="F184" s="36" t="n">
        <v>4.4254861709328</v>
      </c>
      <c r="G184" s="36" t="n">
        <v>14.1591533843655</v>
      </c>
      <c r="H184" s="36" t="n">
        <v>4097.5586751</v>
      </c>
      <c r="I184" s="36" t="n">
        <v>17.308683638756</v>
      </c>
      <c r="J184" s="36" t="n">
        <v>5.31151072950321</v>
      </c>
      <c r="K184" s="36" t="n">
        <v>14.9232492195761</v>
      </c>
      <c r="L184" s="36" t="n">
        <v>3882.4795339</v>
      </c>
      <c r="M184" s="36" t="n">
        <v>12.3189529644885</v>
      </c>
      <c r="N184" s="36" t="n">
        <v>5.03271175265921</v>
      </c>
      <c r="O184" s="36" t="n">
        <v>10.2192031124127</v>
      </c>
      <c r="P184" s="36" t="n">
        <v>15210.0686626</v>
      </c>
      <c r="Q184" s="36" t="n">
        <v>7.20998523565234</v>
      </c>
      <c r="R184" s="36" t="n">
        <v>19.7162382051573</v>
      </c>
      <c r="S184" s="36" t="n">
        <v>6.30444860481654</v>
      </c>
      <c r="T184" s="36" t="n">
        <v>40932.3952141</v>
      </c>
      <c r="U184" s="36" t="n">
        <v>4.07950485501423</v>
      </c>
      <c r="V184" s="36" t="n">
        <v>53.0591197351559</v>
      </c>
      <c r="W184" s="36" t="n">
        <v>2.570356546367</v>
      </c>
      <c r="X184" s="36" t="n">
        <v>9608.3436572</v>
      </c>
      <c r="Y184" s="36" t="n">
        <v>8.36201072634081</v>
      </c>
      <c r="Z184" s="36" t="n">
        <v>12.4549334065915</v>
      </c>
      <c r="AA184" s="36" t="n">
        <v>7.19556288542924</v>
      </c>
    </row>
    <row r="185">
      <c r="A185" s="36" t="s">
        <v>78</v>
      </c>
      <c r="B185" s="36" t="s">
        <v>79</v>
      </c>
      <c r="C185" s="36" t="s">
        <v>16</v>
      </c>
      <c r="D185" s="36" t="n">
        <v>58.8133507</v>
      </c>
      <c r="E185" s="36" t="n">
        <v>45.0526474321353</v>
      </c>
      <c r="F185" s="36" t="n">
        <v>3.36034230210684</v>
      </c>
      <c r="G185" s="36" t="n">
        <v>47.7005312347857</v>
      </c>
      <c r="H185" s="36" t="n">
        <v>98.3614392</v>
      </c>
      <c r="I185" s="36" t="n">
        <v>33.6001104368226</v>
      </c>
      <c r="J185" s="36" t="n">
        <v>5.61995025119135</v>
      </c>
      <c r="K185" s="36" t="n">
        <v>24.4316314723631</v>
      </c>
      <c r="L185" s="36" t="n">
        <v>258.4483317</v>
      </c>
      <c r="M185" s="36" t="n">
        <v>36.6954104201534</v>
      </c>
      <c r="N185" s="36" t="n">
        <v>14.7666278418728</v>
      </c>
      <c r="O185" s="36" t="n">
        <v>25.5124600810514</v>
      </c>
      <c r="P185" s="36" t="n">
        <v>349.7586607</v>
      </c>
      <c r="Q185" s="36" t="n">
        <v>29.4233898946412</v>
      </c>
      <c r="R185" s="36" t="n">
        <v>19.9837079351856</v>
      </c>
      <c r="S185" s="36" t="n">
        <v>15.8422452903941</v>
      </c>
      <c r="T185" s="36" t="n">
        <v>791.3123529</v>
      </c>
      <c r="U185" s="36" t="n">
        <v>34.0429529550872</v>
      </c>
      <c r="V185" s="36" t="n">
        <v>45.2121897831195</v>
      </c>
      <c r="W185" s="36" t="n">
        <v>8.76287840461358</v>
      </c>
      <c r="X185" s="36" t="n">
        <v>193.5249024</v>
      </c>
      <c r="Y185" s="36" t="n">
        <v>43.4264568871002</v>
      </c>
      <c r="Z185" s="36" t="n">
        <v>11.0571818865239</v>
      </c>
      <c r="AA185" s="36" t="n">
        <v>26.1745965727395</v>
      </c>
    </row>
    <row r="186">
      <c r="A186" s="36" t="s">
        <v>78</v>
      </c>
      <c r="B186" s="36" t="s">
        <v>79</v>
      </c>
      <c r="C186" s="36" t="s">
        <v>18</v>
      </c>
      <c r="D186" s="36" t="n">
        <v>4.300185</v>
      </c>
      <c r="E186" s="36" t="n">
        <v>100</v>
      </c>
      <c r="F186" s="36" t="n">
        <v>0.90474402848033</v>
      </c>
      <c r="G186" s="36" t="n">
        <v>98.9239471183414</v>
      </c>
      <c r="H186" s="36" t="n">
        <v>9.5648693</v>
      </c>
      <c r="I186" s="36" t="n">
        <v>100</v>
      </c>
      <c r="J186" s="36" t="n">
        <v>2.01241536872712</v>
      </c>
      <c r="K186" s="36" t="n">
        <v>98.9491372909251</v>
      </c>
      <c r="L186" s="36" t="n">
        <v>55.0371322</v>
      </c>
      <c r="M186" s="36" t="n">
        <v>55.6117114630441</v>
      </c>
      <c r="N186" s="36" t="n">
        <v>11.5796219703647</v>
      </c>
      <c r="O186" s="36" t="n">
        <v>45.8520821637401</v>
      </c>
      <c r="P186" s="36" t="n">
        <v>33.2602171</v>
      </c>
      <c r="Q186" s="36" t="n">
        <v>65.1328073577443</v>
      </c>
      <c r="R186" s="36" t="n">
        <v>6.99783446693209</v>
      </c>
      <c r="S186" s="36" t="n">
        <v>62.7000065971337</v>
      </c>
      <c r="T186" s="36" t="n">
        <v>299.5031828</v>
      </c>
      <c r="U186" s="36" t="n">
        <v>24.7559577545399</v>
      </c>
      <c r="V186" s="36" t="n">
        <v>63.014432204464</v>
      </c>
      <c r="W186" s="36" t="n">
        <v>12.7752544614432</v>
      </c>
      <c r="X186" s="36" t="n">
        <v>73.6274097</v>
      </c>
      <c r="Y186" s="36" t="n">
        <v>38.404343614557</v>
      </c>
      <c r="Z186" s="36" t="n">
        <v>15.4909519610319</v>
      </c>
      <c r="AA186" s="36" t="n">
        <v>32.0925141680978</v>
      </c>
    </row>
    <row r="187">
      <c r="A187" s="36" t="s">
        <v>78</v>
      </c>
      <c r="B187" s="36" t="s">
        <v>79</v>
      </c>
      <c r="C187" s="36" t="s">
        <v>19</v>
      </c>
      <c r="D187" s="36" t="n">
        <v>7164.8876714</v>
      </c>
      <c r="E187" s="36" t="n">
        <v>5.55286635549325</v>
      </c>
      <c r="F187" s="36" t="n">
        <v>6.85782919427136</v>
      </c>
      <c r="G187" s="36" t="n">
        <v>4.90121449062426</v>
      </c>
      <c r="H187" s="36" t="n">
        <v>8338.8158129</v>
      </c>
      <c r="I187" s="36" t="n">
        <v>5.76593155863558</v>
      </c>
      <c r="J187" s="36" t="n">
        <v>7.98144746296954</v>
      </c>
      <c r="K187" s="36" t="n">
        <v>4.87148359344128</v>
      </c>
      <c r="L187" s="36" t="n">
        <v>9983.8506105</v>
      </c>
      <c r="M187" s="36" t="n">
        <v>4.71749164474346</v>
      </c>
      <c r="N187" s="36" t="n">
        <v>9.55598263755507</v>
      </c>
      <c r="O187" s="36" t="n">
        <v>3.78730326113957</v>
      </c>
      <c r="P187" s="36" t="n">
        <v>20010.9176963</v>
      </c>
      <c r="Q187" s="36" t="n">
        <v>3.73509089014096</v>
      </c>
      <c r="R187" s="36" t="n">
        <v>19.1533296648366</v>
      </c>
      <c r="S187" s="36" t="n">
        <v>2.86478035462732</v>
      </c>
      <c r="T187" s="36" t="n">
        <v>45129.5748865</v>
      </c>
      <c r="U187" s="36" t="n">
        <v>2.26070655944363</v>
      </c>
      <c r="V187" s="36" t="n">
        <v>43.1955015034062</v>
      </c>
      <c r="W187" s="36" t="n">
        <v>1.50392999139185</v>
      </c>
      <c r="X187" s="36" t="n">
        <v>13849.4412917</v>
      </c>
      <c r="Y187" s="36" t="n">
        <v>3.64165155699628</v>
      </c>
      <c r="Z187" s="36" t="n">
        <v>13.2559095369613</v>
      </c>
      <c r="AA187" s="36" t="n">
        <v>3.839163336953</v>
      </c>
    </row>
    <row r="188">
      <c r="A188" s="36" t="s">
        <v>80</v>
      </c>
      <c r="B188" s="36" t="s">
        <v>81</v>
      </c>
      <c r="C188" s="36" t="s">
        <v>16</v>
      </c>
      <c r="D188" s="36" t="n">
        <v>125.2744232</v>
      </c>
      <c r="E188" s="36" t="n">
        <v>64.7622296312382</v>
      </c>
      <c r="F188" s="36" t="n">
        <v>4.59942207551833</v>
      </c>
      <c r="G188" s="36" t="n">
        <v>57.2105264792912</v>
      </c>
      <c r="H188" s="36" t="n">
        <v>20.4634692</v>
      </c>
      <c r="I188" s="36" t="n">
        <v>100</v>
      </c>
      <c r="J188" s="36" t="n">
        <v>0.751311637092171</v>
      </c>
      <c r="K188" s="36" t="n">
        <v>101.195224807051</v>
      </c>
      <c r="L188" s="36" t="n">
        <v>213.2377501</v>
      </c>
      <c r="M188" s="36" t="n">
        <v>42.8464609659787</v>
      </c>
      <c r="N188" s="36" t="n">
        <v>7.82897570063449</v>
      </c>
      <c r="O188" s="36" t="n">
        <v>38.4553562973305</v>
      </c>
      <c r="P188" s="36" t="n">
        <v>480.1101296</v>
      </c>
      <c r="Q188" s="36" t="n">
        <v>38.0947773381451</v>
      </c>
      <c r="R188" s="36" t="n">
        <v>17.6271346724685</v>
      </c>
      <c r="S188" s="36" t="n">
        <v>27.6201981131502</v>
      </c>
      <c r="T188" s="36" t="n">
        <v>1465.7475786</v>
      </c>
      <c r="U188" s="36" t="n">
        <v>24.6234762154811</v>
      </c>
      <c r="V188" s="36" t="n">
        <v>53.8145903844032</v>
      </c>
      <c r="W188" s="36" t="n">
        <v>8.21009622289665</v>
      </c>
      <c r="X188" s="36" t="n">
        <v>418.8658694</v>
      </c>
      <c r="Y188" s="36" t="n">
        <v>31.5917166988555</v>
      </c>
      <c r="Z188" s="36" t="n">
        <v>15.3785655298833</v>
      </c>
      <c r="AA188" s="36" t="n">
        <v>30.2998676976227</v>
      </c>
    </row>
    <row r="189">
      <c r="A189" s="36" t="s">
        <v>80</v>
      </c>
      <c r="B189" s="36" t="s">
        <v>81</v>
      </c>
      <c r="C189" s="36" t="s">
        <v>18</v>
      </c>
      <c r="D189" s="36" t="n">
        <v>257.3140357</v>
      </c>
      <c r="E189" s="36" t="n">
        <v>46.3960470533387</v>
      </c>
      <c r="F189" s="36" t="n">
        <v>8.17646698902342</v>
      </c>
      <c r="G189" s="36" t="n">
        <v>34.6090145764428</v>
      </c>
      <c r="H189" s="36" t="n">
        <v>329.3552192</v>
      </c>
      <c r="I189" s="36" t="n">
        <v>39.0111076783831</v>
      </c>
      <c r="J189" s="36" t="n">
        <v>10.4656633678198</v>
      </c>
      <c r="K189" s="36" t="n">
        <v>26.2263546842338</v>
      </c>
      <c r="L189" s="36" t="n">
        <v>587.3252622</v>
      </c>
      <c r="M189" s="36" t="n">
        <v>33.1389741015007</v>
      </c>
      <c r="N189" s="36" t="n">
        <v>18.6629757880628</v>
      </c>
      <c r="O189" s="36" t="n">
        <v>23.4952673623364</v>
      </c>
      <c r="P189" s="36" t="n">
        <v>315.2599502</v>
      </c>
      <c r="Q189" s="36" t="n">
        <v>41.8234533282206</v>
      </c>
      <c r="R189" s="36" t="n">
        <v>10.0177690220397</v>
      </c>
      <c r="S189" s="36" t="n">
        <v>29.47746049105</v>
      </c>
      <c r="T189" s="36" t="n">
        <v>1510.16212</v>
      </c>
      <c r="U189" s="36" t="n">
        <v>19.441824053135</v>
      </c>
      <c r="V189" s="36" t="n">
        <v>47.9872413048225</v>
      </c>
      <c r="W189" s="36" t="n">
        <v>12.4256784943641</v>
      </c>
      <c r="X189" s="36" t="n">
        <v>147.59099</v>
      </c>
      <c r="Y189" s="36" t="n">
        <v>42.0478489446489</v>
      </c>
      <c r="Z189" s="36" t="n">
        <v>4.68988352823182</v>
      </c>
      <c r="AA189" s="36" t="n">
        <v>38.0416663732535</v>
      </c>
    </row>
    <row r="190">
      <c r="A190" s="36" t="s">
        <v>80</v>
      </c>
      <c r="B190" s="36" t="s">
        <v>81</v>
      </c>
      <c r="C190" s="36" t="s">
        <v>19</v>
      </c>
      <c r="D190" s="36" t="n">
        <v>28069.6184743</v>
      </c>
      <c r="E190" s="36" t="n">
        <v>4.23441630055368</v>
      </c>
      <c r="F190" s="36" t="n">
        <v>7.08719053242173</v>
      </c>
      <c r="G190" s="36" t="n">
        <v>3.66804963226127</v>
      </c>
      <c r="H190" s="36" t="n">
        <v>35650.1275247</v>
      </c>
      <c r="I190" s="36" t="n">
        <v>4.00582773910115</v>
      </c>
      <c r="J190" s="36" t="n">
        <v>9.00116424824267</v>
      </c>
      <c r="K190" s="36" t="n">
        <v>3.34915190564453</v>
      </c>
      <c r="L190" s="36" t="n">
        <v>45812.6999024</v>
      </c>
      <c r="M190" s="36" t="n">
        <v>3.63398435010045</v>
      </c>
      <c r="N190" s="36" t="n">
        <v>11.5670732507548</v>
      </c>
      <c r="O190" s="36" t="n">
        <v>2.99005667447489</v>
      </c>
      <c r="P190" s="36" t="n">
        <v>67003.5677083</v>
      </c>
      <c r="Q190" s="36" t="n">
        <v>2.68531434830534</v>
      </c>
      <c r="R190" s="36" t="n">
        <v>16.9174743552543</v>
      </c>
      <c r="S190" s="36" t="n">
        <v>2.27679666971944</v>
      </c>
      <c r="T190" s="36" t="n">
        <v>166482.054181</v>
      </c>
      <c r="U190" s="36" t="n">
        <v>1.53007850784979</v>
      </c>
      <c r="V190" s="36" t="n">
        <v>42.0344166519395</v>
      </c>
      <c r="W190" s="36" t="n">
        <v>0.954022949059358</v>
      </c>
      <c r="X190" s="36" t="n">
        <v>53043.2254099</v>
      </c>
      <c r="Y190" s="36" t="n">
        <v>2.73927341423063</v>
      </c>
      <c r="Z190" s="36" t="n">
        <v>13.392680961387</v>
      </c>
      <c r="AA190" s="36" t="n">
        <v>2.92628588649055</v>
      </c>
    </row>
    <row r="191">
      <c r="A191" s="36" t="s">
        <v>82</v>
      </c>
      <c r="B191" s="36" t="s">
        <v>83</v>
      </c>
      <c r="C191" s="36" t="s">
        <v>16</v>
      </c>
      <c r="D191" s="36" t="n">
        <v>90.0539836</v>
      </c>
      <c r="E191" s="36" t="n">
        <v>59.4333287303384</v>
      </c>
      <c r="F191" s="36" t="n">
        <v>4.18899208150655</v>
      </c>
      <c r="G191" s="36" t="n">
        <v>55.0154492330713</v>
      </c>
      <c r="H191" s="36" t="n">
        <v>50.2804418</v>
      </c>
      <c r="I191" s="36" t="n">
        <v>61.2593108575317</v>
      </c>
      <c r="J191" s="36" t="n">
        <v>2.33886791161175</v>
      </c>
      <c r="K191" s="36" t="n">
        <v>59.8879993220573</v>
      </c>
      <c r="L191" s="36" t="n">
        <v>425.7773415</v>
      </c>
      <c r="M191" s="36" t="n">
        <v>39.3556871351695</v>
      </c>
      <c r="N191" s="36" t="n">
        <v>19.8056525733572</v>
      </c>
      <c r="O191" s="36" t="n">
        <v>23.9356013041358</v>
      </c>
      <c r="P191" s="36" t="n">
        <v>529.2584217</v>
      </c>
      <c r="Q191" s="36" t="n">
        <v>39.3490490730544</v>
      </c>
      <c r="R191" s="36" t="n">
        <v>24.6192255905041</v>
      </c>
      <c r="S191" s="36" t="n">
        <v>27.5405752183297</v>
      </c>
      <c r="T191" s="36" t="n">
        <v>859.9923673</v>
      </c>
      <c r="U191" s="36" t="n">
        <v>27.8236468347902</v>
      </c>
      <c r="V191" s="36" t="n">
        <v>40.0037963093037</v>
      </c>
      <c r="W191" s="36" t="n">
        <v>11.5258078250413</v>
      </c>
      <c r="X191" s="36" t="n">
        <v>194.4143319</v>
      </c>
      <c r="Y191" s="36" t="n">
        <v>40.8032715898512</v>
      </c>
      <c r="Z191" s="36" t="n">
        <v>9.04346553371667</v>
      </c>
      <c r="AA191" s="36" t="n">
        <v>34.3729197672414</v>
      </c>
    </row>
    <row r="192">
      <c r="A192" s="36" t="s">
        <v>82</v>
      </c>
      <c r="B192" s="36" t="s">
        <v>83</v>
      </c>
      <c r="C192" s="36" t="s">
        <v>18</v>
      </c>
      <c r="D192" s="36" t="n">
        <v>390.5508773</v>
      </c>
      <c r="E192" s="36" t="n">
        <v>41.9960004864358</v>
      </c>
      <c r="F192" s="36" t="n">
        <v>11.8888771059302</v>
      </c>
      <c r="G192" s="36" t="n">
        <v>32.8353768573965</v>
      </c>
      <c r="H192" s="36" t="n">
        <v>403.5578517</v>
      </c>
      <c r="I192" s="36" t="n">
        <v>49.8878259029389</v>
      </c>
      <c r="J192" s="36" t="n">
        <v>12.2848263385389</v>
      </c>
      <c r="K192" s="36" t="n">
        <v>35.5151404516177</v>
      </c>
      <c r="L192" s="36" t="n">
        <v>251.9589878</v>
      </c>
      <c r="M192" s="36" t="n">
        <v>39.1086369280548</v>
      </c>
      <c r="N192" s="36" t="n">
        <v>7.6699595770919</v>
      </c>
      <c r="O192" s="36" t="n">
        <v>34.2233863834606</v>
      </c>
      <c r="P192" s="36" t="n">
        <v>738.2329894</v>
      </c>
      <c r="Q192" s="36" t="n">
        <v>31.9912601276552</v>
      </c>
      <c r="R192" s="36" t="n">
        <v>22.4727731946132</v>
      </c>
      <c r="S192" s="36" t="n">
        <v>16.7325759228047</v>
      </c>
      <c r="T192" s="36" t="n">
        <v>1156.5348455</v>
      </c>
      <c r="U192" s="36" t="n">
        <v>22.2584862267868</v>
      </c>
      <c r="V192" s="36" t="n">
        <v>35.2064262201454</v>
      </c>
      <c r="W192" s="36" t="n">
        <v>14.6032945089329</v>
      </c>
      <c r="X192" s="36" t="n">
        <v>344.1750832</v>
      </c>
      <c r="Y192" s="36" t="n">
        <v>36.6916938396823</v>
      </c>
      <c r="Z192" s="36" t="n">
        <v>10.4771375636803</v>
      </c>
      <c r="AA192" s="36" t="n">
        <v>36.193240120907</v>
      </c>
    </row>
    <row r="193">
      <c r="A193" s="36" t="s">
        <v>82</v>
      </c>
      <c r="B193" s="36" t="s">
        <v>83</v>
      </c>
      <c r="C193" s="36" t="s">
        <v>19</v>
      </c>
      <c r="D193" s="36" t="n">
        <v>25457.3798823</v>
      </c>
      <c r="E193" s="36" t="n">
        <v>5.1890188767197</v>
      </c>
      <c r="F193" s="36" t="n">
        <v>8.43643417865106</v>
      </c>
      <c r="G193" s="36" t="n">
        <v>4.46374948196962</v>
      </c>
      <c r="H193" s="36" t="n">
        <v>29760.7108842</v>
      </c>
      <c r="I193" s="36" t="n">
        <v>4.4382333643242</v>
      </c>
      <c r="J193" s="36" t="n">
        <v>9.86253415100995</v>
      </c>
      <c r="K193" s="36" t="n">
        <v>3.8207499571785</v>
      </c>
      <c r="L193" s="36" t="n">
        <v>35083.900253</v>
      </c>
      <c r="M193" s="36" t="n">
        <v>4.10029139007286</v>
      </c>
      <c r="N193" s="36" t="n">
        <v>11.6266095168963</v>
      </c>
      <c r="O193" s="36" t="n">
        <v>3.59979084540327</v>
      </c>
      <c r="P193" s="36" t="n">
        <v>55840.7203207</v>
      </c>
      <c r="Q193" s="36" t="n">
        <v>3.11025485776793</v>
      </c>
      <c r="R193" s="36" t="n">
        <v>18.5053043028042</v>
      </c>
      <c r="S193" s="36" t="n">
        <v>2.58523386020945</v>
      </c>
      <c r="T193" s="36" t="n">
        <v>118729.673657</v>
      </c>
      <c r="U193" s="36" t="n">
        <v>1.77554876294114</v>
      </c>
      <c r="V193" s="36" t="n">
        <v>39.3463538467457</v>
      </c>
      <c r="W193" s="36" t="n">
        <v>1.28573238980069</v>
      </c>
      <c r="X193" s="36" t="n">
        <v>36882.827492</v>
      </c>
      <c r="Y193" s="36" t="n">
        <v>4.25280472096749</v>
      </c>
      <c r="Z193" s="36" t="n">
        <v>12.2227640038927</v>
      </c>
      <c r="AA193" s="36" t="n">
        <v>4.34537406182055</v>
      </c>
    </row>
    <row r="194">
      <c r="A194" s="36" t="s">
        <v>84</v>
      </c>
      <c r="B194" s="36" t="s">
        <v>85</v>
      </c>
      <c r="C194" s="36" t="s">
        <v>16</v>
      </c>
      <c r="D194" s="36" t="n">
        <v>59.8963954</v>
      </c>
      <c r="E194" s="36" t="n">
        <v>61.6461102496015</v>
      </c>
      <c r="F194" s="36" t="n">
        <v>7.25527858211466</v>
      </c>
      <c r="G194" s="36" t="n">
        <v>45.2011648098859</v>
      </c>
      <c r="H194" s="36" t="n">
        <v>58.7937648</v>
      </c>
      <c r="I194" s="36" t="n">
        <v>100</v>
      </c>
      <c r="J194" s="36" t="n">
        <v>7.12171641826925</v>
      </c>
      <c r="K194" s="36" t="n">
        <v>79.0982770604103</v>
      </c>
      <c r="L194" s="36" t="n">
        <v>29.3968824</v>
      </c>
      <c r="M194" s="36" t="n">
        <v>100</v>
      </c>
      <c r="N194" s="36" t="n">
        <v>3.56085820913462</v>
      </c>
      <c r="O194" s="36" t="n">
        <v>79.0982770604103</v>
      </c>
      <c r="P194" s="36" t="n">
        <v>108.814428</v>
      </c>
      <c r="Q194" s="36" t="n">
        <v>50.1684820439573</v>
      </c>
      <c r="R194" s="36" t="n">
        <v>13.1807429081694</v>
      </c>
      <c r="S194" s="36" t="n">
        <v>38.3897293214316</v>
      </c>
      <c r="T194" s="36" t="n">
        <v>457.0282401</v>
      </c>
      <c r="U194" s="36" t="n">
        <v>33.6060246085353</v>
      </c>
      <c r="V194" s="36" t="n">
        <v>55.3600459539354</v>
      </c>
      <c r="W194" s="36" t="n">
        <v>19.1094242256993</v>
      </c>
      <c r="X194" s="36" t="n">
        <v>111.6263961</v>
      </c>
      <c r="Y194" s="36" t="n">
        <v>70.5431659405099</v>
      </c>
      <c r="Z194" s="36" t="n">
        <v>13.5213579283767</v>
      </c>
      <c r="AA194" s="36" t="n">
        <v>65.0393139788607</v>
      </c>
    </row>
    <row r="195">
      <c r="A195" s="36" t="s">
        <v>84</v>
      </c>
      <c r="B195" s="36" t="s">
        <v>85</v>
      </c>
      <c r="C195" s="36" t="s">
        <v>18</v>
      </c>
      <c r="D195" s="36" t="n">
        <v>121.7601835</v>
      </c>
      <c r="E195" s="36" t="n">
        <v>71.3696342407382</v>
      </c>
      <c r="F195" s="36" t="n">
        <v>15.7713483879506</v>
      </c>
      <c r="G195" s="36" t="n">
        <v>50.1657198960254</v>
      </c>
      <c r="H195" s="36" t="n">
        <v>25.4009996</v>
      </c>
      <c r="I195" s="36" t="n">
        <v>100</v>
      </c>
      <c r="J195" s="36" t="n">
        <v>3.2901397039517</v>
      </c>
      <c r="K195" s="36" t="n">
        <v>101.060146129462</v>
      </c>
      <c r="L195" s="36" t="n">
        <v>52.549315</v>
      </c>
      <c r="M195" s="36" t="n">
        <v>99.9999999999999</v>
      </c>
      <c r="N195" s="36" t="n">
        <v>6.80660566196634</v>
      </c>
      <c r="O195" s="36" t="n">
        <v>84.1389537419224</v>
      </c>
      <c r="P195" s="36" t="n">
        <v>305.7242184</v>
      </c>
      <c r="Q195" s="36" t="n">
        <v>44.5648819321077</v>
      </c>
      <c r="R195" s="36" t="n">
        <v>39.5998348591542</v>
      </c>
      <c r="S195" s="36" t="n">
        <v>34.9640954612227</v>
      </c>
      <c r="T195" s="36" t="n">
        <v>213.3663909</v>
      </c>
      <c r="U195" s="36" t="n">
        <v>50.0501637252763</v>
      </c>
      <c r="V195" s="36" t="n">
        <v>27.6369137137803</v>
      </c>
      <c r="W195" s="36" t="n">
        <v>40.499262574852</v>
      </c>
      <c r="X195" s="36" t="n">
        <v>53.2329667</v>
      </c>
      <c r="Y195" s="36" t="n">
        <v>99.9999999999999</v>
      </c>
      <c r="Z195" s="36" t="n">
        <v>6.8951576731968</v>
      </c>
      <c r="AA195" s="36" t="n">
        <v>99.5796073049473</v>
      </c>
    </row>
    <row r="196">
      <c r="A196" s="36" t="s">
        <v>84</v>
      </c>
      <c r="B196" s="36" t="s">
        <v>85</v>
      </c>
      <c r="C196" s="36" t="s">
        <v>19</v>
      </c>
      <c r="D196" s="36" t="n">
        <v>12599.568792</v>
      </c>
      <c r="E196" s="36" t="n">
        <v>10.4895636914456</v>
      </c>
      <c r="F196" s="36" t="n">
        <v>7.0395176870726</v>
      </c>
      <c r="G196" s="36" t="n">
        <v>8.81638351372552</v>
      </c>
      <c r="H196" s="36" t="n">
        <v>13705.769824</v>
      </c>
      <c r="I196" s="36" t="n">
        <v>7.9927835861177</v>
      </c>
      <c r="J196" s="36" t="n">
        <v>7.65756437254062</v>
      </c>
      <c r="K196" s="36" t="n">
        <v>6.87787108994504</v>
      </c>
      <c r="L196" s="36" t="n">
        <v>19043.4323674</v>
      </c>
      <c r="M196" s="36" t="n">
        <v>7.58619252223221</v>
      </c>
      <c r="N196" s="36" t="n">
        <v>10.639775153099</v>
      </c>
      <c r="O196" s="36" t="n">
        <v>6.59183705351583</v>
      </c>
      <c r="P196" s="36" t="n">
        <v>31178.8868764</v>
      </c>
      <c r="Q196" s="36" t="n">
        <v>4.92795636788914</v>
      </c>
      <c r="R196" s="36" t="n">
        <v>17.4199870847178</v>
      </c>
      <c r="S196" s="36" t="n">
        <v>4.20498790800106</v>
      </c>
      <c r="T196" s="36" t="n">
        <v>77463.2004478</v>
      </c>
      <c r="U196" s="36" t="n">
        <v>2.74530010249872</v>
      </c>
      <c r="V196" s="36" t="n">
        <v>43.2795422328877</v>
      </c>
      <c r="W196" s="36" t="n">
        <v>1.86087244637093</v>
      </c>
      <c r="X196" s="36" t="n">
        <v>24992.5515237</v>
      </c>
      <c r="Y196" s="36" t="n">
        <v>4.28904610678865</v>
      </c>
      <c r="Z196" s="36" t="n">
        <v>13.9636134696823</v>
      </c>
      <c r="AA196" s="36" t="n">
        <v>4.63432226311227</v>
      </c>
    </row>
    <row r="197">
      <c r="A197" s="36" t="s">
        <v>86</v>
      </c>
      <c r="B197" s="36" t="s">
        <v>87</v>
      </c>
      <c r="C197" s="36" t="s">
        <v>16</v>
      </c>
      <c r="D197" s="36" t="n">
        <v>226.7489829</v>
      </c>
      <c r="E197" s="36" t="n">
        <v>59.5419699957802</v>
      </c>
      <c r="F197" s="36" t="n">
        <v>4.38434773169598</v>
      </c>
      <c r="G197" s="36" t="n">
        <v>49.6848120320538</v>
      </c>
      <c r="H197" s="36" t="n">
        <v>142.9686094</v>
      </c>
      <c r="I197" s="36" t="n">
        <v>71.91681523268</v>
      </c>
      <c r="J197" s="36" t="n">
        <v>2.7643965159617</v>
      </c>
      <c r="K197" s="36" t="n">
        <v>67.5537168600749</v>
      </c>
      <c r="L197" s="36" t="n">
        <v>518.0788312</v>
      </c>
      <c r="M197" s="36" t="n">
        <v>41.2308654704293</v>
      </c>
      <c r="N197" s="36" t="n">
        <v>10.0174109685562</v>
      </c>
      <c r="O197" s="36" t="n">
        <v>29.6492707175615</v>
      </c>
      <c r="P197" s="36" t="n">
        <v>889.4746778</v>
      </c>
      <c r="Q197" s="36" t="n">
        <v>52.1204182813812</v>
      </c>
      <c r="R197" s="36" t="n">
        <v>17.1986054188093</v>
      </c>
      <c r="S197" s="36" t="n">
        <v>42.381835241953</v>
      </c>
      <c r="T197" s="36" t="n">
        <v>3054.8707219</v>
      </c>
      <c r="U197" s="36" t="n">
        <v>21.8667154808646</v>
      </c>
      <c r="V197" s="36" t="n">
        <v>59.0680290993566</v>
      </c>
      <c r="W197" s="36" t="n">
        <v>10.5962523435822</v>
      </c>
      <c r="X197" s="36" t="n">
        <v>339.6419124</v>
      </c>
      <c r="Y197" s="36" t="n">
        <v>51.830254885414</v>
      </c>
      <c r="Z197" s="36" t="n">
        <v>6.56721026562022</v>
      </c>
      <c r="AA197" s="36" t="n">
        <v>50.1433725883362</v>
      </c>
    </row>
    <row r="198">
      <c r="A198" s="36" t="s">
        <v>86</v>
      </c>
      <c r="B198" s="36" t="s">
        <v>87</v>
      </c>
      <c r="C198" s="36" t="s">
        <v>18</v>
      </c>
      <c r="D198" s="36" t="n">
        <v>593.0831455</v>
      </c>
      <c r="E198" s="36" t="n">
        <v>39.4908543524519</v>
      </c>
      <c r="F198" s="36" t="n">
        <v>9.18034112511386</v>
      </c>
      <c r="G198" s="36" t="n">
        <v>35.2082832873943</v>
      </c>
      <c r="H198" s="36" t="n">
        <v>528.8537902</v>
      </c>
      <c r="I198" s="36" t="n">
        <v>48.8902834529322</v>
      </c>
      <c r="J198" s="36" t="n">
        <v>8.18613416378968</v>
      </c>
      <c r="K198" s="36" t="n">
        <v>42.2584343613234</v>
      </c>
      <c r="L198" s="36" t="n">
        <v>1160.7353027</v>
      </c>
      <c r="M198" s="36" t="n">
        <v>36.1714893655283</v>
      </c>
      <c r="N198" s="36" t="n">
        <v>17.9670356772064</v>
      </c>
      <c r="O198" s="36" t="n">
        <v>26.8088397420939</v>
      </c>
      <c r="P198" s="36" t="n">
        <v>1225.1831946</v>
      </c>
      <c r="Q198" s="36" t="n">
        <v>26.9889951572748</v>
      </c>
      <c r="R198" s="36" t="n">
        <v>18.964625369184</v>
      </c>
      <c r="S198" s="36" t="n">
        <v>18.9380317328187</v>
      </c>
      <c r="T198" s="36" t="n">
        <v>2845.8866691</v>
      </c>
      <c r="U198" s="36" t="n">
        <v>19.2699076832503</v>
      </c>
      <c r="V198" s="36" t="n">
        <v>44.0515138964643</v>
      </c>
      <c r="W198" s="36" t="n">
        <v>9.20100991286421</v>
      </c>
      <c r="X198" s="36" t="n">
        <v>106.618547</v>
      </c>
      <c r="Y198" s="36" t="n">
        <v>70.4300491996935</v>
      </c>
      <c r="Z198" s="36" t="n">
        <v>1.6503497682417</v>
      </c>
      <c r="AA198" s="36" t="n">
        <v>72.468453674405</v>
      </c>
    </row>
    <row r="199">
      <c r="A199" s="36" t="s">
        <v>86</v>
      </c>
      <c r="B199" s="36" t="s">
        <v>87</v>
      </c>
      <c r="C199" s="36" t="s">
        <v>19</v>
      </c>
      <c r="D199" s="36" t="n">
        <v>43726.4339122</v>
      </c>
      <c r="E199" s="36" t="n">
        <v>5.60320461817529</v>
      </c>
      <c r="F199" s="36" t="n">
        <v>7.72610729567947</v>
      </c>
      <c r="G199" s="36" t="n">
        <v>4.90723444256151</v>
      </c>
      <c r="H199" s="36" t="n">
        <v>53018.0627194</v>
      </c>
      <c r="I199" s="36" t="n">
        <v>4.58994581960057</v>
      </c>
      <c r="J199" s="36" t="n">
        <v>9.3678629728106</v>
      </c>
      <c r="K199" s="36" t="n">
        <v>4.08009385376275</v>
      </c>
      <c r="L199" s="36" t="n">
        <v>64492.3159176</v>
      </c>
      <c r="M199" s="36" t="n">
        <v>4.08643470896484</v>
      </c>
      <c r="N199" s="36" t="n">
        <v>11.3952707308979</v>
      </c>
      <c r="O199" s="36" t="n">
        <v>3.48133693966073</v>
      </c>
      <c r="P199" s="36" t="n">
        <v>104299.2824348</v>
      </c>
      <c r="Q199" s="36" t="n">
        <v>3.37167607275749</v>
      </c>
      <c r="R199" s="36" t="n">
        <v>18.4288398311121</v>
      </c>
      <c r="S199" s="36" t="n">
        <v>2.89327171017893</v>
      </c>
      <c r="T199" s="36" t="n">
        <v>234906.3334015</v>
      </c>
      <c r="U199" s="36" t="n">
        <v>2.02194197845423</v>
      </c>
      <c r="V199" s="36" t="n">
        <v>41.5060496343899</v>
      </c>
      <c r="W199" s="36" t="n">
        <v>1.35858096974285</v>
      </c>
      <c r="X199" s="36" t="n">
        <v>65514.4272312</v>
      </c>
      <c r="Y199" s="36" t="n">
        <v>3.83395191815791</v>
      </c>
      <c r="Z199" s="36" t="n">
        <v>11.57586953511</v>
      </c>
      <c r="AA199" s="36" t="n">
        <v>4.07752834492082</v>
      </c>
    </row>
    <row r="200">
      <c r="A200" s="36" t="s">
        <v>88</v>
      </c>
      <c r="B200" s="36" t="s">
        <v>89</v>
      </c>
      <c r="C200" s="36" t="s">
        <v>16</v>
      </c>
      <c r="D200" s="36" t="n">
        <v>80.0955917</v>
      </c>
      <c r="E200" s="36" t="n">
        <v>100</v>
      </c>
      <c r="F200" s="36" t="n">
        <v>2.12329837917693</v>
      </c>
      <c r="G200" s="36" t="n">
        <v>95.1395591276622</v>
      </c>
      <c r="H200" s="36" t="n">
        <v>275.8656513</v>
      </c>
      <c r="I200" s="36" t="n">
        <v>61.2215433383386</v>
      </c>
      <c r="J200" s="36" t="n">
        <v>7.31307526224167</v>
      </c>
      <c r="K200" s="36" t="n">
        <v>56.0253237082229</v>
      </c>
      <c r="L200" s="36" t="n">
        <v>351.5291332</v>
      </c>
      <c r="M200" s="36" t="n">
        <v>45.863954264632</v>
      </c>
      <c r="N200" s="36" t="n">
        <v>9.31888038923161</v>
      </c>
      <c r="O200" s="36" t="n">
        <v>39.2031218762135</v>
      </c>
      <c r="P200" s="36" t="n">
        <v>460.0436293</v>
      </c>
      <c r="Q200" s="36" t="n">
        <v>37.9813248775486</v>
      </c>
      <c r="R200" s="36" t="n">
        <v>12.1955512371021</v>
      </c>
      <c r="S200" s="36" t="n">
        <v>33.0951761091404</v>
      </c>
      <c r="T200" s="36" t="n">
        <v>1867.169462</v>
      </c>
      <c r="U200" s="36" t="n">
        <v>18.3869550109731</v>
      </c>
      <c r="V200" s="36" t="n">
        <v>49.4978288837994</v>
      </c>
      <c r="W200" s="36" t="n">
        <v>10.4538291529117</v>
      </c>
      <c r="X200" s="36" t="n">
        <v>737.521505</v>
      </c>
      <c r="Y200" s="36" t="n">
        <v>25.776376233127</v>
      </c>
      <c r="Z200" s="36" t="n">
        <v>19.5513658484482</v>
      </c>
      <c r="AA200" s="36" t="n">
        <v>23.8660561391461</v>
      </c>
    </row>
    <row r="201">
      <c r="A201" s="36" t="s">
        <v>88</v>
      </c>
      <c r="B201" s="36" t="s">
        <v>89</v>
      </c>
      <c r="C201" s="36" t="s">
        <v>18</v>
      </c>
      <c r="D201" s="36" t="n">
        <v>372.833892</v>
      </c>
      <c r="E201" s="36" t="n">
        <v>37.7268034541682</v>
      </c>
      <c r="F201" s="36" t="n">
        <v>4.07677653081181</v>
      </c>
      <c r="G201" s="36" t="n">
        <v>35.6689724919047</v>
      </c>
      <c r="H201" s="36" t="n">
        <v>430.356195</v>
      </c>
      <c r="I201" s="36" t="n">
        <v>28.2650094842119</v>
      </c>
      <c r="J201" s="36" t="n">
        <v>4.70575790804305</v>
      </c>
      <c r="K201" s="36" t="n">
        <v>26.3003711936979</v>
      </c>
      <c r="L201" s="36" t="n">
        <v>1011.3759005</v>
      </c>
      <c r="M201" s="36" t="n">
        <v>20.9532404616028</v>
      </c>
      <c r="N201" s="36" t="n">
        <v>11.0589558070194</v>
      </c>
      <c r="O201" s="36" t="n">
        <v>18.4865530469123</v>
      </c>
      <c r="P201" s="36" t="n">
        <v>1792.2289436</v>
      </c>
      <c r="Q201" s="36" t="n">
        <v>23.9527907765877</v>
      </c>
      <c r="R201" s="36" t="n">
        <v>19.5972443811791</v>
      </c>
      <c r="S201" s="36" t="n">
        <v>18.6194072481436</v>
      </c>
      <c r="T201" s="36" t="n">
        <v>4708.3150974</v>
      </c>
      <c r="U201" s="36" t="n">
        <v>12.1186858068784</v>
      </c>
      <c r="V201" s="36" t="n">
        <v>51.4833787931147</v>
      </c>
      <c r="W201" s="36" t="n">
        <v>5.96323613853553</v>
      </c>
      <c r="X201" s="36" t="n">
        <v>830.2009588</v>
      </c>
      <c r="Y201" s="36" t="n">
        <v>22.3285104408526</v>
      </c>
      <c r="Z201" s="36" t="n">
        <v>9.07788657983191</v>
      </c>
      <c r="AA201" s="36" t="n">
        <v>21.4314845420168</v>
      </c>
    </row>
    <row r="202">
      <c r="A202" s="36" t="s">
        <v>88</v>
      </c>
      <c r="B202" s="36" t="s">
        <v>89</v>
      </c>
      <c r="C202" s="36" t="s">
        <v>19</v>
      </c>
      <c r="D202" s="36" t="n">
        <v>63196.886402</v>
      </c>
      <c r="E202" s="36" t="n">
        <v>3.13847530282114</v>
      </c>
      <c r="F202" s="36" t="n">
        <v>6.18602434164164</v>
      </c>
      <c r="G202" s="36" t="n">
        <v>2.8557883366616</v>
      </c>
      <c r="H202" s="36" t="n">
        <v>80240.639895</v>
      </c>
      <c r="I202" s="36" t="n">
        <v>2.7132534027849</v>
      </c>
      <c r="J202" s="36" t="n">
        <v>7.85435137455858</v>
      </c>
      <c r="K202" s="36" t="n">
        <v>2.41742194504489</v>
      </c>
      <c r="L202" s="36" t="n">
        <v>105058.5549756</v>
      </c>
      <c r="M202" s="36" t="n">
        <v>2.5455213862631</v>
      </c>
      <c r="N202" s="36" t="n">
        <v>10.283651859725</v>
      </c>
      <c r="O202" s="36" t="n">
        <v>2.18107139881945</v>
      </c>
      <c r="P202" s="36" t="n">
        <v>180966.3008381</v>
      </c>
      <c r="Q202" s="36" t="n">
        <v>2.02154425494289</v>
      </c>
      <c r="R202" s="36" t="n">
        <v>17.7138780996322</v>
      </c>
      <c r="S202" s="36" t="n">
        <v>1.6743394256384</v>
      </c>
      <c r="T202" s="36" t="n">
        <v>452036.8777245</v>
      </c>
      <c r="U202" s="36" t="n">
        <v>1.13224140494473</v>
      </c>
      <c r="V202" s="36" t="n">
        <v>44.2476091485885</v>
      </c>
      <c r="W202" s="36" t="n">
        <v>0.702322886012715</v>
      </c>
      <c r="X202" s="36" t="n">
        <v>140108.2042122</v>
      </c>
      <c r="Y202" s="36" t="n">
        <v>2.1730292549814</v>
      </c>
      <c r="Z202" s="36" t="n">
        <v>13.7144851758541</v>
      </c>
      <c r="AA202" s="36" t="n">
        <v>2.25762944001287</v>
      </c>
    </row>
    <row r="203">
      <c r="A203" s="36" t="s">
        <v>90</v>
      </c>
      <c r="B203" s="36" t="s">
        <v>91</v>
      </c>
      <c r="C203" s="36" t="s">
        <v>16</v>
      </c>
      <c r="D203" s="36" t="n">
        <v>105.5252577</v>
      </c>
      <c r="E203" s="36" t="n">
        <v>65.2822441058903</v>
      </c>
      <c r="F203" s="36" t="n">
        <v>7.5435743563065</v>
      </c>
      <c r="G203" s="36" t="n">
        <v>50.6735755841657</v>
      </c>
      <c r="H203" s="36" t="n">
        <v>222.716757</v>
      </c>
      <c r="I203" s="36" t="n">
        <v>44.7287848094388</v>
      </c>
      <c r="J203" s="36" t="n">
        <v>15.9211211935751</v>
      </c>
      <c r="K203" s="36" t="n">
        <v>27.2520295046689</v>
      </c>
      <c r="L203" s="36" t="n">
        <v>83.0911408</v>
      </c>
      <c r="M203" s="36" t="n">
        <v>56.2483764036315</v>
      </c>
      <c r="N203" s="36" t="n">
        <v>5.93984997181516</v>
      </c>
      <c r="O203" s="36" t="n">
        <v>56.5313637360395</v>
      </c>
      <c r="P203" s="36" t="n">
        <v>408.1402701</v>
      </c>
      <c r="Q203" s="36" t="n">
        <v>39.4502412260552</v>
      </c>
      <c r="R203" s="36" t="n">
        <v>29.1762990435452</v>
      </c>
      <c r="S203" s="36" t="n">
        <v>18.3521712213538</v>
      </c>
      <c r="T203" s="36" t="n">
        <v>470.279167</v>
      </c>
      <c r="U203" s="36" t="n">
        <v>33.7898378103781</v>
      </c>
      <c r="V203" s="36" t="n">
        <v>33.6183577449475</v>
      </c>
      <c r="W203" s="36" t="n">
        <v>24.7107152045937</v>
      </c>
      <c r="X203" s="36" t="n">
        <v>109.1234934</v>
      </c>
      <c r="Y203" s="36" t="n">
        <v>60.1266739456069</v>
      </c>
      <c r="Z203" s="36" t="n">
        <v>7.80079768981053</v>
      </c>
      <c r="AA203" s="36" t="n">
        <v>60.58836135296</v>
      </c>
    </row>
    <row r="204">
      <c r="A204" s="36" t="s">
        <v>90</v>
      </c>
      <c r="B204" s="36" t="s">
        <v>91</v>
      </c>
      <c r="C204" s="36" t="s">
        <v>18</v>
      </c>
      <c r="D204" s="36" t="n">
        <v>127.7868335</v>
      </c>
      <c r="E204" s="36" t="n">
        <v>71.4633645218625</v>
      </c>
      <c r="F204" s="36" t="n">
        <v>5.92535471635629</v>
      </c>
      <c r="G204" s="36" t="n">
        <v>60.4644608489465</v>
      </c>
      <c r="H204" s="36" t="n">
        <v>118.9550083</v>
      </c>
      <c r="I204" s="36" t="n">
        <v>53.8278664405558</v>
      </c>
      <c r="J204" s="36" t="n">
        <v>5.51583132752567</v>
      </c>
      <c r="K204" s="36" t="n">
        <v>44.7974240042981</v>
      </c>
      <c r="L204" s="36" t="n">
        <v>372.8899554</v>
      </c>
      <c r="M204" s="36" t="n">
        <v>36.3464988043949</v>
      </c>
      <c r="N204" s="36" t="n">
        <v>17.2905548669948</v>
      </c>
      <c r="O204" s="36" t="n">
        <v>29.8477405234276</v>
      </c>
      <c r="P204" s="36" t="n">
        <v>242.3145094</v>
      </c>
      <c r="Q204" s="36" t="n">
        <v>38.0735667011244</v>
      </c>
      <c r="R204" s="36" t="n">
        <v>11.2358948241319</v>
      </c>
      <c r="S204" s="36" t="n">
        <v>31.9444699838823</v>
      </c>
      <c r="T204" s="36" t="n">
        <v>1126.1585876</v>
      </c>
      <c r="U204" s="36" t="n">
        <v>23.4763548317325</v>
      </c>
      <c r="V204" s="36" t="n">
        <v>52.2189095357841</v>
      </c>
      <c r="W204" s="36" t="n">
        <v>13.3814706363409</v>
      </c>
      <c r="X204" s="36" t="n">
        <v>168.5058003</v>
      </c>
      <c r="Y204" s="36" t="n">
        <v>40.9595034001046</v>
      </c>
      <c r="Z204" s="36" t="n">
        <v>7.81345472920727</v>
      </c>
      <c r="AA204" s="36" t="n">
        <v>38.886389652248</v>
      </c>
    </row>
    <row r="205">
      <c r="A205" s="36" t="s">
        <v>90</v>
      </c>
      <c r="B205" s="36" t="s">
        <v>91</v>
      </c>
      <c r="C205" s="36" t="s">
        <v>19</v>
      </c>
      <c r="D205" s="36" t="n">
        <v>21545.1908596</v>
      </c>
      <c r="E205" s="36" t="n">
        <v>5.29216987320268</v>
      </c>
      <c r="F205" s="36" t="n">
        <v>5.49798216847479</v>
      </c>
      <c r="G205" s="36" t="n">
        <v>4.83260045716576</v>
      </c>
      <c r="H205" s="36" t="n">
        <v>27016.5856697</v>
      </c>
      <c r="I205" s="36" t="n">
        <v>3.80894357255715</v>
      </c>
      <c r="J205" s="36" t="n">
        <v>6.89419310476416</v>
      </c>
      <c r="K205" s="36" t="n">
        <v>3.23084276481986</v>
      </c>
      <c r="L205" s="36" t="n">
        <v>35575.8399367</v>
      </c>
      <c r="M205" s="36" t="n">
        <v>3.39233519198264</v>
      </c>
      <c r="N205" s="36" t="n">
        <v>9.07837553517599</v>
      </c>
      <c r="O205" s="36" t="n">
        <v>2.81960865727209</v>
      </c>
      <c r="P205" s="36" t="n">
        <v>66167.631968</v>
      </c>
      <c r="Q205" s="36" t="n">
        <v>2.75808143210064</v>
      </c>
      <c r="R205" s="36" t="n">
        <v>16.8849031350387</v>
      </c>
      <c r="S205" s="36" t="n">
        <v>2.28253720394971</v>
      </c>
      <c r="T205" s="36" t="n">
        <v>181685.2770402</v>
      </c>
      <c r="U205" s="36" t="n">
        <v>1.24480749641272</v>
      </c>
      <c r="V205" s="36" t="n">
        <v>46.3631266926715</v>
      </c>
      <c r="W205" s="36" t="n">
        <v>0.898438431224667</v>
      </c>
      <c r="X205" s="36" t="n">
        <v>59883.9877452</v>
      </c>
      <c r="Y205" s="36" t="n">
        <v>2.49638189722902</v>
      </c>
      <c r="Z205" s="36" t="n">
        <v>15.2814193638749</v>
      </c>
      <c r="AA205" s="36" t="n">
        <v>2.5904330012211</v>
      </c>
    </row>
    <row r="206">
      <c r="A206" s="36" t="s">
        <v>92</v>
      </c>
      <c r="B206" s="36" t="s">
        <v>93</v>
      </c>
      <c r="C206" s="36" t="s">
        <v>16</v>
      </c>
      <c r="D206" s="36" t="n">
        <v>152.1828139</v>
      </c>
      <c r="E206" s="36" t="n">
        <v>56.9416792982548</v>
      </c>
      <c r="F206" s="36" t="n">
        <v>6.41238433627805</v>
      </c>
      <c r="G206" s="36" t="n">
        <v>57.2371710559762</v>
      </c>
      <c r="H206" s="36" t="n">
        <v>147.8920425</v>
      </c>
      <c r="I206" s="36" t="n">
        <v>58.8346443764563</v>
      </c>
      <c r="J206" s="36" t="n">
        <v>6.2315881306435</v>
      </c>
      <c r="K206" s="36" t="n">
        <v>46.3251217391424</v>
      </c>
      <c r="L206" s="36" t="n">
        <v>225.2576766</v>
      </c>
      <c r="M206" s="36" t="n">
        <v>42.9452277349782</v>
      </c>
      <c r="N206" s="36" t="n">
        <v>9.49147121175834</v>
      </c>
      <c r="O206" s="36" t="n">
        <v>32.3048540431947</v>
      </c>
      <c r="P206" s="36" t="n">
        <v>317.6891328</v>
      </c>
      <c r="Q206" s="36" t="n">
        <v>42.1560320491058</v>
      </c>
      <c r="R206" s="36" t="n">
        <v>13.3861686925509</v>
      </c>
      <c r="S206" s="36" t="n">
        <v>34.4300366268853</v>
      </c>
      <c r="T206" s="36" t="n">
        <v>1109.4942671</v>
      </c>
      <c r="U206" s="36" t="n">
        <v>25.9468720594828</v>
      </c>
      <c r="V206" s="36" t="n">
        <v>46.7497181660559</v>
      </c>
      <c r="W206" s="36" t="n">
        <v>13.0034731902958</v>
      </c>
      <c r="X206" s="36" t="n">
        <v>420.7481436</v>
      </c>
      <c r="Y206" s="36" t="n">
        <v>30.6466001339041</v>
      </c>
      <c r="Z206" s="36" t="n">
        <v>17.7286694627133</v>
      </c>
      <c r="AA206" s="36" t="n">
        <v>31.0228283958712</v>
      </c>
    </row>
    <row r="207">
      <c r="A207" s="36" t="s">
        <v>92</v>
      </c>
      <c r="B207" s="36" t="s">
        <v>93</v>
      </c>
      <c r="C207" s="36" t="s">
        <v>18</v>
      </c>
      <c r="D207" s="36" t="n">
        <v>102.5872193</v>
      </c>
      <c r="E207" s="36" t="n">
        <v>70.7422074784017</v>
      </c>
      <c r="F207" s="36" t="n">
        <v>4.23005474826719</v>
      </c>
      <c r="G207" s="36" t="n">
        <v>69.8458965702835</v>
      </c>
      <c r="H207" s="36" t="n">
        <v>275.4696775</v>
      </c>
      <c r="I207" s="36" t="n">
        <v>51.3743057739296</v>
      </c>
      <c r="J207" s="36" t="n">
        <v>11.3586451145041</v>
      </c>
      <c r="K207" s="36" t="n">
        <v>46.0861082770095</v>
      </c>
      <c r="L207" s="36" t="n">
        <v>291.4695685</v>
      </c>
      <c r="M207" s="36" t="n">
        <v>45.0985324685273</v>
      </c>
      <c r="N207" s="36" t="n">
        <v>12.0183804631969</v>
      </c>
      <c r="O207" s="36" t="n">
        <v>30.9786561905265</v>
      </c>
      <c r="P207" s="36" t="n">
        <v>149.556443</v>
      </c>
      <c r="Q207" s="36" t="n">
        <v>57.5496641499256</v>
      </c>
      <c r="R207" s="36" t="n">
        <v>6.16677151562195</v>
      </c>
      <c r="S207" s="36" t="n">
        <v>48.2356773840419</v>
      </c>
      <c r="T207" s="36" t="n">
        <v>1414.2129425</v>
      </c>
      <c r="U207" s="36" t="n">
        <v>29.2832181053606</v>
      </c>
      <c r="V207" s="36" t="n">
        <v>58.3132890559111</v>
      </c>
      <c r="W207" s="36" t="n">
        <v>11.0335114835277</v>
      </c>
      <c r="X207" s="36" t="n">
        <v>191.9025309</v>
      </c>
      <c r="Y207" s="36" t="n">
        <v>50.2389223705496</v>
      </c>
      <c r="Z207" s="36" t="n">
        <v>7.91285910249872</v>
      </c>
      <c r="AA207" s="36" t="n">
        <v>51.2858207215266</v>
      </c>
    </row>
    <row r="208">
      <c r="A208" s="36" t="s">
        <v>92</v>
      </c>
      <c r="B208" s="36" t="s">
        <v>93</v>
      </c>
      <c r="C208" s="36" t="s">
        <v>19</v>
      </c>
      <c r="D208" s="36" t="n">
        <v>32621.4869011</v>
      </c>
      <c r="E208" s="36" t="n">
        <v>4.89302816185761</v>
      </c>
      <c r="F208" s="36" t="n">
        <v>4.88312324060741</v>
      </c>
      <c r="G208" s="36" t="n">
        <v>4.38048323248641</v>
      </c>
      <c r="H208" s="36" t="n">
        <v>41304.1070313</v>
      </c>
      <c r="I208" s="36" t="n">
        <v>4.36197692358015</v>
      </c>
      <c r="J208" s="36" t="n">
        <v>6.18282807244682</v>
      </c>
      <c r="K208" s="36" t="n">
        <v>3.77265506934376</v>
      </c>
      <c r="L208" s="36" t="n">
        <v>59221.6554053</v>
      </c>
      <c r="M208" s="36" t="n">
        <v>4.00864025731677</v>
      </c>
      <c r="N208" s="36" t="n">
        <v>8.86491295548863</v>
      </c>
      <c r="O208" s="36" t="n">
        <v>3.36107427362965</v>
      </c>
      <c r="P208" s="36" t="n">
        <v>109437.215937</v>
      </c>
      <c r="Q208" s="36" t="n">
        <v>2.64561072135451</v>
      </c>
      <c r="R208" s="36" t="n">
        <v>16.3817000172152</v>
      </c>
      <c r="S208" s="36" t="n">
        <v>2.28780260709408</v>
      </c>
      <c r="T208" s="36" t="n">
        <v>307357.5602763</v>
      </c>
      <c r="U208" s="36" t="n">
        <v>1.39434749684803</v>
      </c>
      <c r="V208" s="36" t="n">
        <v>46.0084744239842</v>
      </c>
      <c r="W208" s="36" t="n">
        <v>0.884808348917107</v>
      </c>
      <c r="X208" s="36" t="n">
        <v>118103.5119817</v>
      </c>
      <c r="Y208" s="36" t="n">
        <v>2.53104110164378</v>
      </c>
      <c r="Z208" s="36" t="n">
        <v>17.6789612902577</v>
      </c>
      <c r="AA208" s="36" t="n">
        <v>2.7027712592464</v>
      </c>
    </row>
    <row r="209">
      <c r="A209" s="36" t="s">
        <v>94</v>
      </c>
      <c r="B209" s="36" t="s">
        <v>95</v>
      </c>
      <c r="C209" s="36" t="s">
        <v>16</v>
      </c>
      <c r="D209" s="36" t="n">
        <v>152.3587326</v>
      </c>
      <c r="E209" s="36" t="n">
        <v>59.0490053033207</v>
      </c>
      <c r="F209" s="36" t="n">
        <v>1.59483828097867</v>
      </c>
      <c r="G209" s="36" t="n">
        <v>54.9796906140994</v>
      </c>
      <c r="H209" s="36" t="n">
        <v>534.488804</v>
      </c>
      <c r="I209" s="36" t="n">
        <v>42.8555352679735</v>
      </c>
      <c r="J209" s="36" t="n">
        <v>5.59484311025112</v>
      </c>
      <c r="K209" s="36" t="n">
        <v>33.1283631649065</v>
      </c>
      <c r="L209" s="36" t="n">
        <v>809.6984033</v>
      </c>
      <c r="M209" s="36" t="n">
        <v>42.2111802937972</v>
      </c>
      <c r="N209" s="36" t="n">
        <v>8.47564158347522</v>
      </c>
      <c r="O209" s="36" t="n">
        <v>35.0175521928898</v>
      </c>
      <c r="P209" s="36" t="n">
        <v>1209.961862</v>
      </c>
      <c r="Q209" s="36" t="n">
        <v>28.046309644478</v>
      </c>
      <c r="R209" s="36" t="n">
        <v>12.6654604111732</v>
      </c>
      <c r="S209" s="36" t="n">
        <v>19.1367364552721</v>
      </c>
      <c r="T209" s="36" t="n">
        <v>4677.6951486</v>
      </c>
      <c r="U209" s="36" t="n">
        <v>22.5924519352132</v>
      </c>
      <c r="V209" s="36" t="n">
        <v>48.9644877088947</v>
      </c>
      <c r="W209" s="36" t="n">
        <v>8.2138275138917</v>
      </c>
      <c r="X209" s="36" t="n">
        <v>2169.0373007</v>
      </c>
      <c r="Y209" s="36" t="n">
        <v>30.0986790059823</v>
      </c>
      <c r="Z209" s="36" t="n">
        <v>22.7047289052271</v>
      </c>
      <c r="AA209" s="36" t="n">
        <v>18.4206130914679</v>
      </c>
    </row>
    <row r="210">
      <c r="A210" s="36" t="s">
        <v>94</v>
      </c>
      <c r="B210" s="36" t="s">
        <v>95</v>
      </c>
      <c r="C210" s="36" t="s">
        <v>18</v>
      </c>
      <c r="D210" s="36" t="n">
        <v>83.3240352</v>
      </c>
      <c r="E210" s="36" t="n">
        <v>100</v>
      </c>
      <c r="F210" s="36" t="n">
        <v>1.86003973898665</v>
      </c>
      <c r="G210" s="36" t="n">
        <v>94.5531716640077</v>
      </c>
      <c r="H210" s="36" t="n">
        <v>330.4706837</v>
      </c>
      <c r="I210" s="36" t="n">
        <v>75.7210745611635</v>
      </c>
      <c r="J210" s="36" t="n">
        <v>7.37708636861705</v>
      </c>
      <c r="K210" s="36" t="n">
        <v>69.4760013261333</v>
      </c>
      <c r="L210" s="36" t="n">
        <v>626.7883572</v>
      </c>
      <c r="M210" s="36" t="n">
        <v>43.1047019103114</v>
      </c>
      <c r="N210" s="36" t="n">
        <v>13.9917761967217</v>
      </c>
      <c r="O210" s="36" t="n">
        <v>33.0287506132793</v>
      </c>
      <c r="P210" s="36" t="n">
        <v>324.3465334</v>
      </c>
      <c r="Q210" s="36" t="n">
        <v>47.1907580512742</v>
      </c>
      <c r="R210" s="36" t="n">
        <v>7.24037715982531</v>
      </c>
      <c r="S210" s="36" t="n">
        <v>41.7240824632885</v>
      </c>
      <c r="T210" s="36" t="n">
        <v>2607.6821414</v>
      </c>
      <c r="U210" s="36" t="n">
        <v>20.6978403430801</v>
      </c>
      <c r="V210" s="36" t="n">
        <v>58.2112039822311</v>
      </c>
      <c r="W210" s="36" t="n">
        <v>10.8487247679189</v>
      </c>
      <c r="X210" s="36" t="n">
        <v>507.079379</v>
      </c>
      <c r="Y210" s="36" t="n">
        <v>41.7289777412192</v>
      </c>
      <c r="Z210" s="36" t="n">
        <v>11.3195165536183</v>
      </c>
      <c r="AA210" s="36" t="n">
        <v>35.3097678585836</v>
      </c>
    </row>
    <row r="211">
      <c r="A211" s="36" t="s">
        <v>94</v>
      </c>
      <c r="B211" s="36" t="s">
        <v>95</v>
      </c>
      <c r="C211" s="36" t="s">
        <v>19</v>
      </c>
      <c r="D211" s="36" t="n">
        <v>47253.9693441</v>
      </c>
      <c r="E211" s="36" t="n">
        <v>5.27138828352053</v>
      </c>
      <c r="F211" s="36" t="n">
        <v>5.93072804086403</v>
      </c>
      <c r="G211" s="36" t="n">
        <v>4.73041899310138</v>
      </c>
      <c r="H211" s="36" t="n">
        <v>57975.591072</v>
      </c>
      <c r="I211" s="36" t="n">
        <v>4.609586978147</v>
      </c>
      <c r="J211" s="36" t="n">
        <v>7.27637208956092</v>
      </c>
      <c r="K211" s="36" t="n">
        <v>3.91603912728824</v>
      </c>
      <c r="L211" s="36" t="n">
        <v>72338.5764232</v>
      </c>
      <c r="M211" s="36" t="n">
        <v>4.16854659125583</v>
      </c>
      <c r="N211" s="36" t="n">
        <v>9.07903462046039</v>
      </c>
      <c r="O211" s="36" t="n">
        <v>3.46584833304325</v>
      </c>
      <c r="P211" s="36" t="n">
        <v>126761.5084837</v>
      </c>
      <c r="Q211" s="36" t="n">
        <v>3.44452960172937</v>
      </c>
      <c r="R211" s="36" t="n">
        <v>15.9095213227917</v>
      </c>
      <c r="S211" s="36" t="n">
        <v>2.82401885338584</v>
      </c>
      <c r="T211" s="36" t="n">
        <v>362423.3537166</v>
      </c>
      <c r="U211" s="36" t="n">
        <v>1.48817908126336</v>
      </c>
      <c r="V211" s="36" t="n">
        <v>45.486852774187</v>
      </c>
      <c r="W211" s="36" t="n">
        <v>1.14850182771791</v>
      </c>
      <c r="X211" s="36" t="n">
        <v>130012.0695744</v>
      </c>
      <c r="Y211" s="36" t="n">
        <v>2.84419816846581</v>
      </c>
      <c r="Z211" s="36" t="n">
        <v>16.317491152136</v>
      </c>
      <c r="AA211" s="36" t="n">
        <v>3.11254540102193</v>
      </c>
    </row>
    <row r="212">
      <c r="A212" s="36" t="s">
        <v>96</v>
      </c>
      <c r="B212" s="36" t="s">
        <v>97</v>
      </c>
      <c r="C212" s="36" t="s">
        <v>16</v>
      </c>
      <c r="D212" s="36" t="n">
        <v>87.6874471</v>
      </c>
      <c r="E212" s="36" t="n">
        <v>58.8868212423822</v>
      </c>
      <c r="F212" s="36" t="n">
        <v>3.87065386435927</v>
      </c>
      <c r="G212" s="36" t="n">
        <v>53.1337054654349</v>
      </c>
      <c r="H212" s="36" t="n">
        <v>53.574274</v>
      </c>
      <c r="I212" s="36" t="n">
        <v>59.0107717189931</v>
      </c>
      <c r="J212" s="36" t="n">
        <v>2.36484784933763</v>
      </c>
      <c r="K212" s="36" t="n">
        <v>58.361201794302</v>
      </c>
      <c r="L212" s="36" t="n">
        <v>101.2399935</v>
      </c>
      <c r="M212" s="36" t="n">
        <v>53.5547473126879</v>
      </c>
      <c r="N212" s="36" t="n">
        <v>4.4688833467987</v>
      </c>
      <c r="O212" s="36" t="n">
        <v>42.8895638028058</v>
      </c>
      <c r="P212" s="36" t="n">
        <v>264.3441078</v>
      </c>
      <c r="Q212" s="36" t="n">
        <v>42.2349093588047</v>
      </c>
      <c r="R212" s="36" t="n">
        <v>11.6685406659156</v>
      </c>
      <c r="S212" s="36" t="n">
        <v>25.7089060458392</v>
      </c>
      <c r="T212" s="36" t="n">
        <v>1209.7221466</v>
      </c>
      <c r="U212" s="36" t="n">
        <v>29.4615505737303</v>
      </c>
      <c r="V212" s="36" t="n">
        <v>53.3989283118071</v>
      </c>
      <c r="W212" s="36" t="n">
        <v>8.21720205502638</v>
      </c>
      <c r="X212" s="36" t="n">
        <v>548.8747746</v>
      </c>
      <c r="Y212" s="36" t="n">
        <v>38.1425812699083</v>
      </c>
      <c r="Z212" s="36" t="n">
        <v>24.2281459617817</v>
      </c>
      <c r="AA212" s="36" t="n">
        <v>24.3535790496842</v>
      </c>
    </row>
    <row r="213">
      <c r="A213" s="36" t="s">
        <v>96</v>
      </c>
      <c r="B213" s="36" t="s">
        <v>97</v>
      </c>
      <c r="C213" s="36" t="s">
        <v>18</v>
      </c>
      <c r="D213" s="36" t="n">
        <v>51.5338228</v>
      </c>
      <c r="E213" s="36" t="n">
        <v>70.2760655132156</v>
      </c>
      <c r="F213" s="36" t="n">
        <v>20.860592566053</v>
      </c>
      <c r="G213" s="36" t="n">
        <v>32.1758210280793</v>
      </c>
      <c r="H213" s="36"/>
      <c r="I213" s="36"/>
      <c r="J213" s="36"/>
      <c r="K213" s="36"/>
      <c r="L213" s="36"/>
      <c r="M213" s="36"/>
      <c r="N213" s="36"/>
      <c r="O213" s="36"/>
      <c r="P213" s="36" t="n">
        <v>19.6603253</v>
      </c>
      <c r="Q213" s="36" t="n">
        <v>99.9999999999997</v>
      </c>
      <c r="R213" s="36" t="n">
        <v>7.95838564880079</v>
      </c>
      <c r="S213" s="36" t="n">
        <v>104.02517868243</v>
      </c>
      <c r="T213" s="36" t="n">
        <v>149.0427796</v>
      </c>
      <c r="U213" s="36" t="n">
        <v>53.5808491125177</v>
      </c>
      <c r="V213" s="36" t="n">
        <v>60.3316527130922</v>
      </c>
      <c r="W213" s="36" t="n">
        <v>15.3830911239357</v>
      </c>
      <c r="X213" s="36" t="n">
        <v>26.8021851</v>
      </c>
      <c r="Y213" s="36" t="n">
        <v>73.1348988304472</v>
      </c>
      <c r="Z213" s="36" t="n">
        <v>10.8493690720541</v>
      </c>
      <c r="AA213" s="36" t="n">
        <v>80.8297641834123</v>
      </c>
    </row>
    <row r="214">
      <c r="A214" s="36" t="s">
        <v>96</v>
      </c>
      <c r="B214" s="36" t="s">
        <v>97</v>
      </c>
      <c r="C214" s="36" t="s">
        <v>19</v>
      </c>
      <c r="D214" s="36" t="n">
        <v>3193.4337353</v>
      </c>
      <c r="E214" s="36" t="n">
        <v>9.14229634079472</v>
      </c>
      <c r="F214" s="36" t="n">
        <v>4.48267172765764</v>
      </c>
      <c r="G214" s="36" t="n">
        <v>8.4825158967856</v>
      </c>
      <c r="H214" s="36" t="n">
        <v>3863.5645295</v>
      </c>
      <c r="I214" s="36" t="n">
        <v>7.51263986921419</v>
      </c>
      <c r="J214" s="36" t="n">
        <v>5.42334456260247</v>
      </c>
      <c r="K214" s="36" t="n">
        <v>6.61322060771919</v>
      </c>
      <c r="L214" s="36" t="n">
        <v>5516.4638943</v>
      </c>
      <c r="M214" s="36" t="n">
        <v>8.29591142031346</v>
      </c>
      <c r="N214" s="36" t="n">
        <v>7.74354465610971</v>
      </c>
      <c r="O214" s="36" t="n">
        <v>7.03193011790317</v>
      </c>
      <c r="P214" s="36" t="n">
        <v>12738.1298954</v>
      </c>
      <c r="Q214" s="36" t="n">
        <v>5.25259257051789</v>
      </c>
      <c r="R214" s="36" t="n">
        <v>17.8807075638211</v>
      </c>
      <c r="S214" s="36" t="n">
        <v>4.22621221597218</v>
      </c>
      <c r="T214" s="36" t="n">
        <v>31937.0341425</v>
      </c>
      <c r="U214" s="36" t="n">
        <v>2.73957840022104</v>
      </c>
      <c r="V214" s="36" t="n">
        <v>44.8305028012026</v>
      </c>
      <c r="W214" s="36" t="n">
        <v>1.67299484546439</v>
      </c>
      <c r="X214" s="36" t="n">
        <v>13990.8918698</v>
      </c>
      <c r="Y214" s="36" t="n">
        <v>4.22779418449714</v>
      </c>
      <c r="Z214" s="36" t="n">
        <v>19.6392286886065</v>
      </c>
      <c r="AA214" s="36" t="n">
        <v>4.37043749064259</v>
      </c>
    </row>
    <row r="215">
      <c r="A215" s="36" t="s">
        <v>98</v>
      </c>
      <c r="B215" s="36" t="s">
        <v>99</v>
      </c>
      <c r="C215" s="36" t="s">
        <v>16</v>
      </c>
      <c r="D215" s="36"/>
      <c r="E215" s="36"/>
      <c r="F215" s="36"/>
      <c r="G215" s="36"/>
      <c r="H215" s="36"/>
      <c r="I215" s="36"/>
      <c r="J215" s="36"/>
      <c r="K215" s="36"/>
      <c r="L215" s="36" t="n">
        <v>9.0107789</v>
      </c>
      <c r="M215" s="36" t="n">
        <v>99.9999999999998</v>
      </c>
      <c r="N215" s="36" t="n">
        <v>2.98040999652916</v>
      </c>
      <c r="O215" s="36" t="n">
        <v>92.444763320513</v>
      </c>
      <c r="P215" s="36" t="n">
        <v>64.0538387</v>
      </c>
      <c r="Q215" s="36" t="n">
        <v>79.7098909624584</v>
      </c>
      <c r="R215" s="36" t="n">
        <v>21.1864815790283</v>
      </c>
      <c r="S215" s="36" t="n">
        <v>64.5476381171638</v>
      </c>
      <c r="T215" s="36" t="n">
        <v>148.2664575</v>
      </c>
      <c r="U215" s="36" t="n">
        <v>30.9068422850137</v>
      </c>
      <c r="V215" s="36" t="n">
        <v>49.0406919298582</v>
      </c>
      <c r="W215" s="36" t="n">
        <v>26.1899612246214</v>
      </c>
      <c r="X215" s="36" t="n">
        <v>81.0024599</v>
      </c>
      <c r="Y215" s="36" t="n">
        <v>45.8015942069928</v>
      </c>
      <c r="Z215" s="36" t="n">
        <v>26.7924164945844</v>
      </c>
      <c r="AA215" s="36" t="n">
        <v>41.9712516647513</v>
      </c>
    </row>
    <row r="216">
      <c r="A216" s="36" t="s">
        <v>98</v>
      </c>
      <c r="B216" s="36" t="s">
        <v>99</v>
      </c>
      <c r="C216" s="36" t="s">
        <v>18</v>
      </c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 t="n">
        <v>70.096289</v>
      </c>
      <c r="Q216" s="36" t="n">
        <v>45.7909118770627</v>
      </c>
      <c r="R216" s="36" t="n">
        <v>19.3001912760126</v>
      </c>
      <c r="S216" s="36" t="n">
        <v>44.2538213058597</v>
      </c>
      <c r="T216" s="36" t="n">
        <v>177.9046608</v>
      </c>
      <c r="U216" s="36" t="n">
        <v>35.1982301945179</v>
      </c>
      <c r="V216" s="36" t="n">
        <v>48.9839623654562</v>
      </c>
      <c r="W216" s="36" t="n">
        <v>23.7336126394268</v>
      </c>
      <c r="X216" s="36" t="n">
        <v>115.188658</v>
      </c>
      <c r="Y216" s="36" t="n">
        <v>45.8764935283448</v>
      </c>
      <c r="Z216" s="36" t="n">
        <v>31.7158463585312</v>
      </c>
      <c r="AA216" s="36" t="n">
        <v>35.3529879712919</v>
      </c>
    </row>
    <row r="217">
      <c r="A217" s="36" t="s">
        <v>98</v>
      </c>
      <c r="B217" s="36" t="s">
        <v>99</v>
      </c>
      <c r="C217" s="36" t="s">
        <v>19</v>
      </c>
      <c r="D217" s="36" t="n">
        <v>4355.429805</v>
      </c>
      <c r="E217" s="36" t="n">
        <v>7.94735273891649</v>
      </c>
      <c r="F217" s="36" t="n">
        <v>3.86669924849578</v>
      </c>
      <c r="G217" s="36" t="n">
        <v>7.40401467977201</v>
      </c>
      <c r="H217" s="36" t="n">
        <v>5197.2004611</v>
      </c>
      <c r="I217" s="36" t="n">
        <v>7.7982278495087</v>
      </c>
      <c r="J217" s="36" t="n">
        <v>4.61401331601011</v>
      </c>
      <c r="K217" s="36" t="n">
        <v>7.00085122796637</v>
      </c>
      <c r="L217" s="36" t="n">
        <v>6289.0483546</v>
      </c>
      <c r="M217" s="36" t="n">
        <v>7.17039460402121</v>
      </c>
      <c r="N217" s="36" t="n">
        <v>5.58334300751874</v>
      </c>
      <c r="O217" s="36" t="n">
        <v>6.31824129469955</v>
      </c>
      <c r="P217" s="36" t="n">
        <v>17135.7126404</v>
      </c>
      <c r="Q217" s="36" t="n">
        <v>4.19684062932843</v>
      </c>
      <c r="R217" s="36" t="n">
        <v>15.212883723441</v>
      </c>
      <c r="S217" s="36" t="n">
        <v>3.60974668992076</v>
      </c>
      <c r="T217" s="36" t="n">
        <v>56160.0905054</v>
      </c>
      <c r="U217" s="36" t="n">
        <v>2.04761459873815</v>
      </c>
      <c r="V217" s="36" t="n">
        <v>49.8582664570541</v>
      </c>
      <c r="W217" s="36" t="n">
        <v>1.30813830334604</v>
      </c>
      <c r="X217" s="36" t="n">
        <v>23501.9950869</v>
      </c>
      <c r="Y217" s="36" t="n">
        <v>2.98185552468995</v>
      </c>
      <c r="Z217" s="36" t="n">
        <v>20.8647942474802</v>
      </c>
      <c r="AA217" s="36" t="n">
        <v>2.94374745311601</v>
      </c>
    </row>
    <row r="218">
      <c r="A218" s="36" t="s">
        <v>100</v>
      </c>
      <c r="B218" s="36" t="s">
        <v>101</v>
      </c>
      <c r="C218" s="36" t="s">
        <v>16</v>
      </c>
      <c r="D218" s="36" t="n">
        <v>98.3954052</v>
      </c>
      <c r="E218" s="36" t="n">
        <v>74.9581170892511</v>
      </c>
      <c r="F218" s="36" t="n">
        <v>6.61509444549675</v>
      </c>
      <c r="G218" s="36" t="n">
        <v>22.3457745169251</v>
      </c>
      <c r="H218" s="36" t="n">
        <v>120.7756866</v>
      </c>
      <c r="I218" s="36" t="n">
        <v>74.3014187501353</v>
      </c>
      <c r="J218" s="36" t="n">
        <v>8.11971424839171</v>
      </c>
      <c r="K218" s="36" t="n">
        <v>21.5562125636669</v>
      </c>
      <c r="L218" s="36" t="n">
        <v>261.7311959</v>
      </c>
      <c r="M218" s="36" t="n">
        <v>61.7860941531494</v>
      </c>
      <c r="N218" s="36" t="n">
        <v>17.5961121019024</v>
      </c>
      <c r="O218" s="36" t="n">
        <v>9.61898171025775</v>
      </c>
      <c r="P218" s="36" t="n">
        <v>377.082219</v>
      </c>
      <c r="Q218" s="36" t="n">
        <v>63.1006651429237</v>
      </c>
      <c r="R218" s="36" t="n">
        <v>25.3511278024849</v>
      </c>
      <c r="S218" s="36" t="n">
        <v>15.3696824590056</v>
      </c>
      <c r="T218" s="36" t="n">
        <v>599.959785</v>
      </c>
      <c r="U218" s="36" t="n">
        <v>50.266953339863</v>
      </c>
      <c r="V218" s="36" t="n">
        <v>40.3351216777643</v>
      </c>
      <c r="W218" s="36" t="n">
        <v>11.4506395463209</v>
      </c>
      <c r="X218" s="36" t="n">
        <v>29.4933558</v>
      </c>
      <c r="Y218" s="36" t="n">
        <v>71.5326150017135</v>
      </c>
      <c r="Z218" s="36" t="n">
        <v>1.98282972395991</v>
      </c>
      <c r="AA218" s="36" t="n">
        <v>72.9216609148361</v>
      </c>
    </row>
    <row r="219">
      <c r="A219" s="36" t="s">
        <v>100</v>
      </c>
      <c r="B219" s="36" t="s">
        <v>101</v>
      </c>
      <c r="C219" s="36" t="s">
        <v>18</v>
      </c>
      <c r="D219" s="36" t="n">
        <v>36.054886</v>
      </c>
      <c r="E219" s="36" t="n">
        <v>71.0014669973737</v>
      </c>
      <c r="F219" s="36" t="n">
        <v>5.6163285225665</v>
      </c>
      <c r="G219" s="36" t="n">
        <v>56.3675863265639</v>
      </c>
      <c r="H219" s="36" t="n">
        <v>67.8724538</v>
      </c>
      <c r="I219" s="36" t="n">
        <v>60.4400103635605</v>
      </c>
      <c r="J219" s="36" t="n">
        <v>10.5726030633828</v>
      </c>
      <c r="K219" s="36" t="n">
        <v>47.6737324364656</v>
      </c>
      <c r="L219" s="36" t="n">
        <v>42.8857373</v>
      </c>
      <c r="M219" s="36" t="n">
        <v>79.4939104706098</v>
      </c>
      <c r="N219" s="36" t="n">
        <v>6.6803813943354</v>
      </c>
      <c r="O219" s="36" t="n">
        <v>59.5844036985444</v>
      </c>
      <c r="P219" s="36" t="n">
        <v>185.5708142</v>
      </c>
      <c r="Q219" s="36" t="n">
        <v>48.4620655094962</v>
      </c>
      <c r="R219" s="36" t="n">
        <v>28.906669036406</v>
      </c>
      <c r="S219" s="36" t="n">
        <v>38.7664067595938</v>
      </c>
      <c r="T219" s="36" t="n">
        <v>285.7895741</v>
      </c>
      <c r="U219" s="36" t="n">
        <v>36.023497706397</v>
      </c>
      <c r="V219" s="36" t="n">
        <v>44.5179090697988</v>
      </c>
      <c r="W219" s="36" t="n">
        <v>20.6646612543106</v>
      </c>
      <c r="X219" s="36" t="n">
        <v>23.791937</v>
      </c>
      <c r="Y219" s="36" t="n">
        <v>70.6870275319945</v>
      </c>
      <c r="Z219" s="36" t="n">
        <v>3.70610891351051</v>
      </c>
      <c r="AA219" s="36" t="n">
        <v>76.6509919331606</v>
      </c>
    </row>
    <row r="220">
      <c r="A220" s="36" t="s">
        <v>100</v>
      </c>
      <c r="B220" s="36" t="s">
        <v>101</v>
      </c>
      <c r="C220" s="36" t="s">
        <v>19</v>
      </c>
      <c r="D220" s="36" t="n">
        <v>2504.8463498</v>
      </c>
      <c r="E220" s="36" t="n">
        <v>11.1513528941073</v>
      </c>
      <c r="F220" s="36" t="n">
        <v>6.73969088445722</v>
      </c>
      <c r="G220" s="36" t="n">
        <v>9.76585015485585</v>
      </c>
      <c r="H220" s="36" t="n">
        <v>2513.6147248</v>
      </c>
      <c r="I220" s="36" t="n">
        <v>10.5412295577997</v>
      </c>
      <c r="J220" s="36" t="n">
        <v>6.76328360385245</v>
      </c>
      <c r="K220" s="36" t="n">
        <v>9.19500751565747</v>
      </c>
      <c r="L220" s="36" t="n">
        <v>3429.5036127</v>
      </c>
      <c r="M220" s="36" t="n">
        <v>8.93107123775193</v>
      </c>
      <c r="N220" s="36" t="n">
        <v>9.22762956640946</v>
      </c>
      <c r="O220" s="36" t="n">
        <v>8.10117859268813</v>
      </c>
      <c r="P220" s="36" t="n">
        <v>7569.7318198</v>
      </c>
      <c r="Q220" s="36" t="n">
        <v>7.72956609306279</v>
      </c>
      <c r="R220" s="36" t="n">
        <v>20.3675776551186</v>
      </c>
      <c r="S220" s="36" t="n">
        <v>6.09929816582782</v>
      </c>
      <c r="T220" s="36" t="n">
        <v>16253.4718566</v>
      </c>
      <c r="U220" s="36" t="n">
        <v>4.51970727883829</v>
      </c>
      <c r="V220" s="36" t="n">
        <v>43.7325731063127</v>
      </c>
      <c r="W220" s="36" t="n">
        <v>3.09210732773649</v>
      </c>
      <c r="X220" s="36" t="n">
        <v>4894.4285864</v>
      </c>
      <c r="Y220" s="36" t="n">
        <v>7.90620672363967</v>
      </c>
      <c r="Z220" s="36" t="n">
        <v>13.1692451838496</v>
      </c>
      <c r="AA220" s="36" t="n">
        <v>7.77013108865169</v>
      </c>
    </row>
    <row r="221">
      <c r="A221" s="36" t="s">
        <v>102</v>
      </c>
      <c r="B221" s="36" t="s">
        <v>103</v>
      </c>
      <c r="C221" s="36" t="s">
        <v>16</v>
      </c>
      <c r="D221" s="36" t="n">
        <v>39.4751729</v>
      </c>
      <c r="E221" s="36" t="n">
        <v>74.7094946476668</v>
      </c>
      <c r="F221" s="36" t="n">
        <v>5.79067362465564</v>
      </c>
      <c r="G221" s="36" t="n">
        <v>46.9151367012891</v>
      </c>
      <c r="H221" s="36" t="n">
        <v>83.4555633</v>
      </c>
      <c r="I221" s="36" t="n">
        <v>51.0449529325702</v>
      </c>
      <c r="J221" s="36" t="n">
        <v>12.2422245104869</v>
      </c>
      <c r="K221" s="36" t="n">
        <v>27.4408868919925</v>
      </c>
      <c r="L221" s="36" t="n">
        <v>33.8208616</v>
      </c>
      <c r="M221" s="36" t="n">
        <v>57.4419622941192</v>
      </c>
      <c r="N221" s="36" t="n">
        <v>4.96123403249865</v>
      </c>
      <c r="O221" s="36" t="n">
        <v>58.9467844395988</v>
      </c>
      <c r="P221" s="36" t="n">
        <v>139.3015525</v>
      </c>
      <c r="Q221" s="36" t="n">
        <v>61.0106993145869</v>
      </c>
      <c r="R221" s="36" t="n">
        <v>20.4343582732055</v>
      </c>
      <c r="S221" s="36" t="n">
        <v>32.9872567467641</v>
      </c>
      <c r="T221" s="36" t="n">
        <v>329.1574716</v>
      </c>
      <c r="U221" s="36" t="n">
        <v>34.4915149464514</v>
      </c>
      <c r="V221" s="36" t="n">
        <v>48.2846140783453</v>
      </c>
      <c r="W221" s="36" t="n">
        <v>13.5353190108109</v>
      </c>
      <c r="X221" s="36" t="n">
        <v>56.4919823</v>
      </c>
      <c r="Y221" s="36" t="n">
        <v>52.1644439623753</v>
      </c>
      <c r="Z221" s="36" t="n">
        <v>8.28689548080796</v>
      </c>
      <c r="AA221" s="36" t="n">
        <v>61.1762593428255</v>
      </c>
    </row>
    <row r="222">
      <c r="A222" s="36" t="s">
        <v>102</v>
      </c>
      <c r="B222" s="36" t="s">
        <v>103</v>
      </c>
      <c r="C222" s="36" t="s">
        <v>18</v>
      </c>
      <c r="D222" s="36" t="n">
        <v>39.8752342</v>
      </c>
      <c r="E222" s="36" t="n">
        <v>99.9999999999998</v>
      </c>
      <c r="F222" s="36" t="n">
        <v>6.86241190271272</v>
      </c>
      <c r="G222" s="36" t="n">
        <v>86.6125518075713</v>
      </c>
      <c r="H222" s="36" t="n">
        <v>103.282807</v>
      </c>
      <c r="I222" s="36" t="n">
        <v>47.3995710370112</v>
      </c>
      <c r="J222" s="36" t="n">
        <v>17.7746708783564</v>
      </c>
      <c r="K222" s="36" t="n">
        <v>37.6188350612238</v>
      </c>
      <c r="L222" s="36" t="n">
        <v>83.7067189</v>
      </c>
      <c r="M222" s="36" t="n">
        <v>47.656339120584</v>
      </c>
      <c r="N222" s="36" t="n">
        <v>14.405683017064</v>
      </c>
      <c r="O222" s="36" t="n">
        <v>45.8805400115091</v>
      </c>
      <c r="P222" s="36" t="n">
        <v>32.0766513</v>
      </c>
      <c r="Q222" s="36" t="n">
        <v>72.3752264956841</v>
      </c>
      <c r="R222" s="36" t="n">
        <v>5.52029845332634</v>
      </c>
      <c r="S222" s="36" t="n">
        <v>58.8073910051881</v>
      </c>
      <c r="T222" s="36" t="n">
        <v>266.3068443</v>
      </c>
      <c r="U222" s="36" t="n">
        <v>38.1562337118826</v>
      </c>
      <c r="V222" s="36" t="n">
        <v>45.8306338448586</v>
      </c>
      <c r="W222" s="36" t="n">
        <v>23.3376431389822</v>
      </c>
      <c r="X222" s="36" t="n">
        <v>55.8190828</v>
      </c>
      <c r="Y222" s="36" t="n">
        <v>62.60062812036</v>
      </c>
      <c r="Z222" s="36" t="n">
        <v>9.60630190368203</v>
      </c>
      <c r="AA222" s="36" t="n">
        <v>62.7647136852918</v>
      </c>
    </row>
    <row r="223">
      <c r="A223" s="36" t="s">
        <v>102</v>
      </c>
      <c r="B223" s="36" t="s">
        <v>103</v>
      </c>
      <c r="C223" s="36" t="s">
        <v>19</v>
      </c>
      <c r="D223" s="36" t="n">
        <v>4355.7333027</v>
      </c>
      <c r="E223" s="36" t="n">
        <v>9.13846632792965</v>
      </c>
      <c r="F223" s="36" t="n">
        <v>5.36689825630419</v>
      </c>
      <c r="G223" s="36" t="n">
        <v>8.00788589711545</v>
      </c>
      <c r="H223" s="36" t="n">
        <v>6021.852544</v>
      </c>
      <c r="I223" s="36" t="n">
        <v>8.30817359646701</v>
      </c>
      <c r="J223" s="36" t="n">
        <v>7.41979999052767</v>
      </c>
      <c r="K223" s="36" t="n">
        <v>7.21694671050314</v>
      </c>
      <c r="L223" s="36" t="n">
        <v>8296.3309709</v>
      </c>
      <c r="M223" s="36" t="n">
        <v>6.61970560345634</v>
      </c>
      <c r="N223" s="36" t="n">
        <v>10.2222889068634</v>
      </c>
      <c r="O223" s="36" t="n">
        <v>5.09136875887037</v>
      </c>
      <c r="P223" s="36" t="n">
        <v>13421.94169</v>
      </c>
      <c r="Q223" s="36" t="n">
        <v>5.27831333510744</v>
      </c>
      <c r="R223" s="36" t="n">
        <v>16.5377883461381</v>
      </c>
      <c r="S223" s="36" t="n">
        <v>4.07438646045672</v>
      </c>
      <c r="T223" s="36" t="n">
        <v>35354.5258345</v>
      </c>
      <c r="U223" s="36" t="n">
        <v>2.61787400795941</v>
      </c>
      <c r="V223" s="36" t="n">
        <v>43.5619285818124</v>
      </c>
      <c r="W223" s="36" t="n">
        <v>1.62497427168717</v>
      </c>
      <c r="X223" s="36" t="n">
        <v>13708.8457138</v>
      </c>
      <c r="Y223" s="36" t="n">
        <v>3.52231675067276</v>
      </c>
      <c r="Z223" s="36" t="n">
        <v>16.8912959183543</v>
      </c>
      <c r="AA223" s="36" t="n">
        <v>4.45814664248775</v>
      </c>
    </row>
    <row r="224">
      <c r="A224" s="36" t="s">
        <v>104</v>
      </c>
      <c r="B224" s="36" t="s">
        <v>105</v>
      </c>
      <c r="C224" s="36" t="s">
        <v>16</v>
      </c>
      <c r="D224" s="36" t="n">
        <v>9.1203837</v>
      </c>
      <c r="E224" s="36" t="n">
        <v>99.9999999999998</v>
      </c>
      <c r="F224" s="36" t="n">
        <v>5.79443265755147</v>
      </c>
      <c r="G224" s="36" t="n">
        <v>72.7358856522548</v>
      </c>
      <c r="H224" s="36" t="n">
        <v>16.4136233</v>
      </c>
      <c r="I224" s="36" t="n">
        <v>100</v>
      </c>
      <c r="J224" s="36" t="n">
        <v>10.4280300047319</v>
      </c>
      <c r="K224" s="36" t="n">
        <v>90.4467396256924</v>
      </c>
      <c r="L224" s="36"/>
      <c r="M224" s="36"/>
      <c r="N224" s="36"/>
      <c r="O224" s="36"/>
      <c r="P224" s="36" t="n">
        <v>50.3023939</v>
      </c>
      <c r="Q224" s="36" t="n">
        <v>70.2920817200285</v>
      </c>
      <c r="R224" s="36" t="n">
        <v>31.9585056456756</v>
      </c>
      <c r="S224" s="36" t="n">
        <v>46.4341979136713</v>
      </c>
      <c r="T224" s="36" t="n">
        <v>65.1490559</v>
      </c>
      <c r="U224" s="36" t="n">
        <v>57.6248599256342</v>
      </c>
      <c r="V224" s="36" t="n">
        <v>41.3910016873091</v>
      </c>
      <c r="W224" s="36" t="n">
        <v>39.1859957073959</v>
      </c>
      <c r="X224" s="36" t="n">
        <v>16.4136233</v>
      </c>
      <c r="Y224" s="36" t="n">
        <v>100</v>
      </c>
      <c r="Z224" s="36" t="n">
        <v>10.4280300047319</v>
      </c>
      <c r="AA224" s="36" t="n">
        <v>90.4467396256924</v>
      </c>
    </row>
    <row r="225">
      <c r="A225" s="36" t="s">
        <v>104</v>
      </c>
      <c r="B225" s="36" t="s">
        <v>105</v>
      </c>
      <c r="C225" s="36" t="s">
        <v>18</v>
      </c>
      <c r="D225" s="36"/>
      <c r="E225" s="36"/>
      <c r="F225" s="36"/>
      <c r="G225" s="36"/>
      <c r="H225" s="36" t="n">
        <v>60.9254811</v>
      </c>
      <c r="I225" s="36" t="n">
        <v>57.0747883389028</v>
      </c>
      <c r="J225" s="36" t="n">
        <v>19.2851796530697</v>
      </c>
      <c r="K225" s="36" t="n">
        <v>42.040579067014</v>
      </c>
      <c r="L225" s="36" t="n">
        <v>23.5139855</v>
      </c>
      <c r="M225" s="36" t="n">
        <v>71.0288387383939</v>
      </c>
      <c r="N225" s="36" t="n">
        <v>7.4430505355037</v>
      </c>
      <c r="O225" s="36" t="n">
        <v>71.3995497621933</v>
      </c>
      <c r="P225" s="36" t="n">
        <v>47.6819807</v>
      </c>
      <c r="Q225" s="36" t="n">
        <v>46.3227556744821</v>
      </c>
      <c r="R225" s="36" t="n">
        <v>15.093119453655</v>
      </c>
      <c r="S225" s="36" t="n">
        <v>40.6464483857357</v>
      </c>
      <c r="T225" s="36" t="n">
        <v>141.8937049</v>
      </c>
      <c r="U225" s="36" t="n">
        <v>40.0099925381514</v>
      </c>
      <c r="V225" s="36" t="n">
        <v>44.9146324531224</v>
      </c>
      <c r="W225" s="36" t="n">
        <v>15.1812714198611</v>
      </c>
      <c r="X225" s="36" t="n">
        <v>41.9035076</v>
      </c>
      <c r="Y225" s="36" t="n">
        <v>70.3790262346452</v>
      </c>
      <c r="Z225" s="36" t="n">
        <v>13.2640179046493</v>
      </c>
      <c r="AA225" s="36" t="n">
        <v>64.8001194960826</v>
      </c>
    </row>
    <row r="226">
      <c r="A226" s="36" t="s">
        <v>104</v>
      </c>
      <c r="B226" s="36" t="s">
        <v>105</v>
      </c>
      <c r="C226" s="36" t="s">
        <v>19</v>
      </c>
      <c r="D226" s="36" t="n">
        <v>3796.8595846</v>
      </c>
      <c r="E226" s="36" t="n">
        <v>8.27637653769136</v>
      </c>
      <c r="F226" s="36" t="n">
        <v>4.89925696045526</v>
      </c>
      <c r="G226" s="36" t="n">
        <v>7.7810166160033</v>
      </c>
      <c r="H226" s="36" t="n">
        <v>4513.6479489</v>
      </c>
      <c r="I226" s="36" t="n">
        <v>8.64433084859679</v>
      </c>
      <c r="J226" s="36" t="n">
        <v>5.82416089875565</v>
      </c>
      <c r="K226" s="36" t="n">
        <v>7.98995167476672</v>
      </c>
      <c r="L226" s="36" t="n">
        <v>7339.6570043</v>
      </c>
      <c r="M226" s="36" t="n">
        <v>6.77545974243608</v>
      </c>
      <c r="N226" s="36" t="n">
        <v>9.47068619854143</v>
      </c>
      <c r="O226" s="36" t="n">
        <v>5.97247932243445</v>
      </c>
      <c r="P226" s="36" t="n">
        <v>12652.0843728</v>
      </c>
      <c r="Q226" s="36" t="n">
        <v>5.35899242467048</v>
      </c>
      <c r="R226" s="36" t="n">
        <v>16.3255477445416</v>
      </c>
      <c r="S226" s="36" t="n">
        <v>4.53284057888264</v>
      </c>
      <c r="T226" s="36" t="n">
        <v>34787.0264788</v>
      </c>
      <c r="U226" s="36" t="n">
        <v>2.88683184816896</v>
      </c>
      <c r="V226" s="36" t="n">
        <v>44.8872490046948</v>
      </c>
      <c r="W226" s="36" t="n">
        <v>1.73745633830634</v>
      </c>
      <c r="X226" s="36" t="n">
        <v>14409.4068648</v>
      </c>
      <c r="Y226" s="36" t="n">
        <v>4.67784771055353</v>
      </c>
      <c r="Z226" s="36" t="n">
        <v>18.5930991930112</v>
      </c>
      <c r="AA226" s="36" t="n">
        <v>4.5367664820757</v>
      </c>
    </row>
    <row r="227">
      <c r="A227" s="36" t="s">
        <v>108</v>
      </c>
      <c r="B227" s="36" t="s">
        <v>109</v>
      </c>
      <c r="C227" s="36" t="s">
        <v>16</v>
      </c>
      <c r="D227" s="36"/>
      <c r="E227" s="36"/>
      <c r="F227" s="36"/>
      <c r="G227" s="36"/>
      <c r="H227" s="36" t="n">
        <v>43.2947736</v>
      </c>
      <c r="I227" s="36" t="n">
        <v>99.9999999999999</v>
      </c>
      <c r="J227" s="36" t="n">
        <v>3.54313834634277</v>
      </c>
      <c r="K227" s="36" t="n">
        <v>95.8155590183691</v>
      </c>
      <c r="L227" s="36" t="n">
        <v>153.2162421</v>
      </c>
      <c r="M227" s="36" t="n">
        <v>47.6078562052845</v>
      </c>
      <c r="N227" s="36" t="n">
        <v>12.5388423942942</v>
      </c>
      <c r="O227" s="36" t="n">
        <v>40.662119279715</v>
      </c>
      <c r="P227" s="36" t="n">
        <v>51.0375496</v>
      </c>
      <c r="Q227" s="36" t="n">
        <v>71.845663478796</v>
      </c>
      <c r="R227" s="36" t="n">
        <v>4.17678819069125</v>
      </c>
      <c r="S227" s="36" t="n">
        <v>68.8673209057243</v>
      </c>
      <c r="T227" s="36" t="n">
        <v>696.7564124</v>
      </c>
      <c r="U227" s="36" t="n">
        <v>22.7265345678106</v>
      </c>
      <c r="V227" s="36" t="n">
        <v>57.020840105159</v>
      </c>
      <c r="W227" s="36" t="n">
        <v>12.5122539090225</v>
      </c>
      <c r="X227" s="36" t="n">
        <v>277.6279351</v>
      </c>
      <c r="Y227" s="36" t="n">
        <v>31.6991673172917</v>
      </c>
      <c r="Z227" s="36" t="n">
        <v>22.7203909635128</v>
      </c>
      <c r="AA227" s="36" t="n">
        <v>27.6508106920941</v>
      </c>
    </row>
    <row r="228">
      <c r="A228" s="36" t="s">
        <v>108</v>
      </c>
      <c r="B228" s="36" t="s">
        <v>109</v>
      </c>
      <c r="C228" s="36" t="s">
        <v>18</v>
      </c>
      <c r="D228" s="36"/>
      <c r="E228" s="36"/>
      <c r="F228" s="36"/>
      <c r="G228" s="36"/>
      <c r="H228" s="36" t="n">
        <v>238.8037374</v>
      </c>
      <c r="I228" s="36" t="n">
        <v>42.4500879474508</v>
      </c>
      <c r="J228" s="36" t="n">
        <v>12.3246374332739</v>
      </c>
      <c r="K228" s="36" t="n">
        <v>25.7845169410072</v>
      </c>
      <c r="L228" s="36" t="n">
        <v>206.1867228</v>
      </c>
      <c r="M228" s="36" t="n">
        <v>52.0081261492043</v>
      </c>
      <c r="N228" s="36" t="n">
        <v>10.6412765132249</v>
      </c>
      <c r="O228" s="36" t="n">
        <v>43.2641771057081</v>
      </c>
      <c r="P228" s="36" t="n">
        <v>196.2836584</v>
      </c>
      <c r="Q228" s="36" t="n">
        <v>42.7012479543207</v>
      </c>
      <c r="R228" s="36" t="n">
        <v>10.1301803321634</v>
      </c>
      <c r="S228" s="36" t="n">
        <v>34.515576811038</v>
      </c>
      <c r="T228" s="36" t="n">
        <v>1096.0955399</v>
      </c>
      <c r="U228" s="36" t="n">
        <v>24.8329517890793</v>
      </c>
      <c r="V228" s="36" t="n">
        <v>56.5693831619912</v>
      </c>
      <c r="W228" s="36" t="n">
        <v>9.25438338260646</v>
      </c>
      <c r="X228" s="36" t="n">
        <v>200.2430193</v>
      </c>
      <c r="Y228" s="36" t="n">
        <v>34.1151651704634</v>
      </c>
      <c r="Z228" s="36" t="n">
        <v>10.3345225593466</v>
      </c>
      <c r="AA228" s="36" t="n">
        <v>37.2195057600031</v>
      </c>
    </row>
    <row r="229">
      <c r="A229" s="36" t="s">
        <v>108</v>
      </c>
      <c r="B229" s="36" t="s">
        <v>109</v>
      </c>
      <c r="C229" s="36" t="s">
        <v>19</v>
      </c>
      <c r="D229" s="36" t="n">
        <v>18955.1010309</v>
      </c>
      <c r="E229" s="36" t="n">
        <v>5.02488319801972</v>
      </c>
      <c r="F229" s="36" t="n">
        <v>7.2647605833793</v>
      </c>
      <c r="G229" s="36" t="n">
        <v>4.36377807384404</v>
      </c>
      <c r="H229" s="36" t="n">
        <v>22357.0018925</v>
      </c>
      <c r="I229" s="36" t="n">
        <v>4.5616771004739</v>
      </c>
      <c r="J229" s="36" t="n">
        <v>8.56857823371141</v>
      </c>
      <c r="K229" s="36" t="n">
        <v>3.90068707322483</v>
      </c>
      <c r="L229" s="36" t="n">
        <v>26096.8554466</v>
      </c>
      <c r="M229" s="36" t="n">
        <v>4.18627065939815</v>
      </c>
      <c r="N229" s="36" t="n">
        <v>10.0019201422112</v>
      </c>
      <c r="O229" s="36" t="n">
        <v>3.49090552527342</v>
      </c>
      <c r="P229" s="36" t="n">
        <v>44695.4656083</v>
      </c>
      <c r="Q229" s="36" t="n">
        <v>3.06099837958221</v>
      </c>
      <c r="R229" s="36" t="n">
        <v>17.1300514978867</v>
      </c>
      <c r="S229" s="36" t="n">
        <v>2.65496898596656</v>
      </c>
      <c r="T229" s="36" t="n">
        <v>109050.982362</v>
      </c>
      <c r="U229" s="36" t="n">
        <v>1.79298105598366</v>
      </c>
      <c r="V229" s="36" t="n">
        <v>41.7950438222821</v>
      </c>
      <c r="W229" s="36" t="n">
        <v>1.18930019301658</v>
      </c>
      <c r="X229" s="36" t="n">
        <v>39763.0480719</v>
      </c>
      <c r="Y229" s="36" t="n">
        <v>2.48737786480054</v>
      </c>
      <c r="Z229" s="36" t="n">
        <v>15.2396457205293</v>
      </c>
      <c r="AA229" s="36" t="n">
        <v>2.96083323927513</v>
      </c>
    </row>
    <row r="230">
      <c r="A230" s="36" t="s">
        <v>110</v>
      </c>
      <c r="B230" s="36" t="s">
        <v>111</v>
      </c>
      <c r="C230" s="36" t="s">
        <v>16</v>
      </c>
      <c r="D230" s="36" t="n">
        <v>130.7961661</v>
      </c>
      <c r="E230" s="36" t="n">
        <v>72.9816709245762</v>
      </c>
      <c r="F230" s="36" t="n">
        <v>2.52238435032665</v>
      </c>
      <c r="G230" s="36" t="n">
        <v>69.932507004636</v>
      </c>
      <c r="H230" s="36" t="n">
        <v>203.1185586</v>
      </c>
      <c r="I230" s="36" t="n">
        <v>51.5525371234118</v>
      </c>
      <c r="J230" s="36" t="n">
        <v>3.91711078963763</v>
      </c>
      <c r="K230" s="36" t="n">
        <v>47.4278336616722</v>
      </c>
      <c r="L230" s="36" t="n">
        <v>462.4896427</v>
      </c>
      <c r="M230" s="36" t="n">
        <v>36.1261795003423</v>
      </c>
      <c r="N230" s="36" t="n">
        <v>8.91904305545728</v>
      </c>
      <c r="O230" s="36" t="n">
        <v>27.6431166127647</v>
      </c>
      <c r="P230" s="36" t="n">
        <v>1286.8158144</v>
      </c>
      <c r="Q230" s="36" t="n">
        <v>21.935023476746</v>
      </c>
      <c r="R230" s="36" t="n">
        <v>24.8160490385765</v>
      </c>
      <c r="S230" s="36" t="n">
        <v>13.2556307015238</v>
      </c>
      <c r="T230" s="36" t="n">
        <v>2675.4282485</v>
      </c>
      <c r="U230" s="36" t="n">
        <v>17.7826707306406</v>
      </c>
      <c r="V230" s="36" t="n">
        <v>51.5952305458151</v>
      </c>
      <c r="W230" s="36" t="n">
        <v>8.54670754376129</v>
      </c>
      <c r="X230" s="36" t="n">
        <v>426.7693306</v>
      </c>
      <c r="Y230" s="36" t="n">
        <v>30.6705788654325</v>
      </c>
      <c r="Z230" s="36" t="n">
        <v>8.23018222018679</v>
      </c>
      <c r="AA230" s="36" t="n">
        <v>31.2794499074704</v>
      </c>
    </row>
    <row r="231">
      <c r="A231" s="36" t="s">
        <v>110</v>
      </c>
      <c r="B231" s="36" t="s">
        <v>111</v>
      </c>
      <c r="C231" s="36" t="s">
        <v>18</v>
      </c>
      <c r="D231" s="36" t="n">
        <v>432.991607</v>
      </c>
      <c r="E231" s="36" t="n">
        <v>37.2293899996535</v>
      </c>
      <c r="F231" s="36" t="n">
        <v>7.73662325389991</v>
      </c>
      <c r="G231" s="36" t="n">
        <v>30.5886211842793</v>
      </c>
      <c r="H231" s="36" t="n">
        <v>708.1206817</v>
      </c>
      <c r="I231" s="36" t="n">
        <v>31.1747164404903</v>
      </c>
      <c r="J231" s="36" t="n">
        <v>12.652584586028</v>
      </c>
      <c r="K231" s="36" t="n">
        <v>21.1542661412938</v>
      </c>
      <c r="L231" s="36" t="n">
        <v>355.5054721</v>
      </c>
      <c r="M231" s="36" t="n">
        <v>40.9608216634255</v>
      </c>
      <c r="N231" s="36" t="n">
        <v>6.35211366195725</v>
      </c>
      <c r="O231" s="36" t="n">
        <v>35.4330287185104</v>
      </c>
      <c r="P231" s="36" t="n">
        <v>996.4107869</v>
      </c>
      <c r="Q231" s="36" t="n">
        <v>25.6163497623948</v>
      </c>
      <c r="R231" s="36" t="n">
        <v>17.8037050597317</v>
      </c>
      <c r="S231" s="36" t="n">
        <v>20.8954795894327</v>
      </c>
      <c r="T231" s="36" t="n">
        <v>2713.8327268</v>
      </c>
      <c r="U231" s="36" t="n">
        <v>17.6208672975989</v>
      </c>
      <c r="V231" s="36" t="n">
        <v>48.4903195395089</v>
      </c>
      <c r="W231" s="36" t="n">
        <v>10.3125789794717</v>
      </c>
      <c r="X231" s="36" t="n">
        <v>389.7871959</v>
      </c>
      <c r="Y231" s="36" t="n">
        <v>44.8762582560544</v>
      </c>
      <c r="Z231" s="36" t="n">
        <v>6.96465389887426</v>
      </c>
      <c r="AA231" s="36" t="n">
        <v>40.3987241274032</v>
      </c>
    </row>
    <row r="232">
      <c r="A232" s="36" t="s">
        <v>110</v>
      </c>
      <c r="B232" s="36" t="s">
        <v>111</v>
      </c>
      <c r="C232" s="36" t="s">
        <v>19</v>
      </c>
      <c r="D232" s="36" t="n">
        <v>38921.1375577</v>
      </c>
      <c r="E232" s="36" t="n">
        <v>4.0050747475583</v>
      </c>
      <c r="F232" s="36" t="n">
        <v>8.29162639553007</v>
      </c>
      <c r="G232" s="36" t="n">
        <v>3.4766890806732</v>
      </c>
      <c r="H232" s="36" t="n">
        <v>46600.8387927</v>
      </c>
      <c r="I232" s="36" t="n">
        <v>3.53521185509962</v>
      </c>
      <c r="J232" s="36" t="n">
        <v>9.92768375319363</v>
      </c>
      <c r="K232" s="36" t="n">
        <v>2.91296179135569</v>
      </c>
      <c r="L232" s="36" t="n">
        <v>53692.0927452</v>
      </c>
      <c r="M232" s="36" t="n">
        <v>3.40975056262621</v>
      </c>
      <c r="N232" s="36" t="n">
        <v>11.4383803088323</v>
      </c>
      <c r="O232" s="36" t="n">
        <v>2.83268819292192</v>
      </c>
      <c r="P232" s="36" t="n">
        <v>88076.9831808</v>
      </c>
      <c r="Q232" s="36" t="n">
        <v>2.64576960082993</v>
      </c>
      <c r="R232" s="36" t="n">
        <v>18.7636200894159</v>
      </c>
      <c r="S232" s="36" t="n">
        <v>2.02470302305379</v>
      </c>
      <c r="T232" s="36" t="n">
        <v>191770.7691221</v>
      </c>
      <c r="U232" s="36" t="n">
        <v>1.64481097666879</v>
      </c>
      <c r="V232" s="36" t="n">
        <v>40.8541905741223</v>
      </c>
      <c r="W232" s="36" t="n">
        <v>1.11293049400651</v>
      </c>
      <c r="X232" s="36" t="n">
        <v>50341.1123695</v>
      </c>
      <c r="Y232" s="36" t="n">
        <v>3.47685259251198</v>
      </c>
      <c r="Z232" s="36" t="n">
        <v>10.7244988789058</v>
      </c>
      <c r="AA232" s="36" t="n">
        <v>3.53372102037831</v>
      </c>
    </row>
    <row r="233">
      <c r="A233" t="s">
        <v>22</v>
      </c>
    </row>
    <row r="234">
      <c r="A234" t="s">
        <v>23</v>
      </c>
    </row>
    <row r="235">
      <c r="A235" t="s">
        <v>24</v>
      </c>
    </row>
    <row r="236">
      <c r="A236" t="s">
        <v>25</v>
      </c>
    </row>
    <row r="237">
      <c r="A237" t="s">
        <v>26</v>
      </c>
    </row>
    <row r="240">
      <c r="L240" s="7" t="str">
        <f>=HYPERLINK("#'Indice'!A1", "Ir al índice")</f>
      </c>
    </row>
    <row r="241">
      <c r="A241" s="4" t="s">
        <v>357</v>
      </c>
    </row>
    <row r="242">
      <c r="A242" s="5" t="s">
        <v>28</v>
      </c>
      <c r="B242" s="5" t="s">
        <v>116</v>
      </c>
      <c r="C242" s="5" t="s">
        <v>11</v>
      </c>
      <c r="D242" s="5" t="s">
        <v>345</v>
      </c>
      <c r="E242" s="5" t="s">
        <v>346</v>
      </c>
      <c r="F242" s="5" t="s">
        <v>347</v>
      </c>
      <c r="G242" s="5" t="s">
        <v>348</v>
      </c>
      <c r="H242" s="5" t="s">
        <v>337</v>
      </c>
      <c r="I242" s="5" t="s">
        <v>338</v>
      </c>
      <c r="J242" s="5" t="s">
        <v>339</v>
      </c>
      <c r="K242" s="5" t="s">
        <v>340</v>
      </c>
      <c r="L242" s="5" t="s">
        <v>341</v>
      </c>
      <c r="M242" s="5" t="s">
        <v>342</v>
      </c>
      <c r="N242" s="5" t="s">
        <v>343</v>
      </c>
      <c r="O242" s="5" t="s">
        <v>344</v>
      </c>
      <c r="P242" s="5" t="s">
        <v>349</v>
      </c>
      <c r="Q242" s="5" t="s">
        <v>350</v>
      </c>
      <c r="R242" s="5" t="s">
        <v>351</v>
      </c>
      <c r="S242" s="5" t="s">
        <v>352</v>
      </c>
      <c r="T242" s="5" t="s">
        <v>329</v>
      </c>
      <c r="U242" s="5" t="s">
        <v>330</v>
      </c>
      <c r="V242" s="5" t="s">
        <v>331</v>
      </c>
      <c r="W242" s="5" t="s">
        <v>332</v>
      </c>
      <c r="X242" s="5" t="s">
        <v>333</v>
      </c>
      <c r="Y242" s="5" t="s">
        <v>334</v>
      </c>
      <c r="Z242" s="5" t="s">
        <v>335</v>
      </c>
      <c r="AA242" s="5" t="s">
        <v>336</v>
      </c>
    </row>
    <row r="243">
      <c r="A243" s="37" t="s">
        <v>94</v>
      </c>
      <c r="B243" s="37" t="s">
        <v>118</v>
      </c>
      <c r="C243" s="37" t="s">
        <v>18</v>
      </c>
      <c r="D243" s="37" t="n">
        <v>56.9415612</v>
      </c>
      <c r="E243" s="37" t="n">
        <v>70.3125259752057</v>
      </c>
      <c r="F243" s="37" t="n">
        <v>49.74944011026</v>
      </c>
      <c r="G243" s="37" t="n">
        <v>36.3224001965233</v>
      </c>
      <c r="H243" s="37"/>
      <c r="I243" s="37"/>
      <c r="J243" s="37"/>
      <c r="K243" s="37"/>
      <c r="L243" s="37"/>
      <c r="M243" s="37"/>
      <c r="N243" s="37"/>
      <c r="O243" s="37"/>
      <c r="P243" s="37" t="n">
        <v>57.5151263</v>
      </c>
      <c r="Q243" s="37" t="n">
        <v>70.3241767594627</v>
      </c>
      <c r="R243" s="37" t="n">
        <v>50.25055988974</v>
      </c>
      <c r="S243" s="37" t="n">
        <v>35.9601779005608</v>
      </c>
      <c r="T243" s="37"/>
      <c r="U243" s="37"/>
      <c r="V243" s="37"/>
      <c r="W243" s="37"/>
      <c r="X243" s="37"/>
      <c r="Y243" s="37"/>
      <c r="Z243" s="37"/>
      <c r="AA243" s="37"/>
    </row>
    <row r="244">
      <c r="A244" s="37" t="s">
        <v>94</v>
      </c>
      <c r="B244" s="37" t="s">
        <v>118</v>
      </c>
      <c r="C244" s="37" t="s">
        <v>19</v>
      </c>
      <c r="D244" s="37" t="n">
        <v>30487.8793969</v>
      </c>
      <c r="E244" s="37" t="n">
        <v>2.77365241230644</v>
      </c>
      <c r="F244" s="37" t="n">
        <v>42.612056239973</v>
      </c>
      <c r="G244" s="37" t="n">
        <v>2.14582382334079</v>
      </c>
      <c r="H244" s="37" t="n">
        <v>6567.5685877</v>
      </c>
      <c r="I244" s="37" t="n">
        <v>7.39209697102202</v>
      </c>
      <c r="J244" s="37" t="n">
        <v>9.17930690999153</v>
      </c>
      <c r="K244" s="37" t="n">
        <v>5.84587053964366</v>
      </c>
      <c r="L244" s="37" t="n">
        <v>13613.7606916</v>
      </c>
      <c r="M244" s="37" t="n">
        <v>6.5384307394551</v>
      </c>
      <c r="N244" s="37" t="n">
        <v>19.0275725207368</v>
      </c>
      <c r="O244" s="37" t="n">
        <v>5.29410793045564</v>
      </c>
      <c r="P244" s="37" t="n">
        <v>9697.7201463</v>
      </c>
      <c r="Q244" s="37" t="n">
        <v>6.70950497816303</v>
      </c>
      <c r="R244" s="37" t="n">
        <v>13.5542321882733</v>
      </c>
      <c r="S244" s="37" t="n">
        <v>7.08281154971634</v>
      </c>
      <c r="T244" s="37" t="n">
        <v>5065.6569239</v>
      </c>
      <c r="U244" s="37" t="n">
        <v>8.89211158924905</v>
      </c>
      <c r="V244" s="37" t="n">
        <v>7.08012698828715</v>
      </c>
      <c r="W244" s="37" t="n">
        <v>7.61717408608207</v>
      </c>
      <c r="X244" s="37" t="n">
        <v>6114.9575714</v>
      </c>
      <c r="Y244" s="37" t="n">
        <v>8.10821097405246</v>
      </c>
      <c r="Z244" s="37" t="n">
        <v>8.54670515273819</v>
      </c>
      <c r="AA244" s="37" t="n">
        <v>7.33734269556906</v>
      </c>
    </row>
    <row r="245">
      <c r="A245" s="37" t="s">
        <v>98</v>
      </c>
      <c r="B245" s="37" t="s">
        <v>120</v>
      </c>
      <c r="C245" s="37" t="s">
        <v>16</v>
      </c>
      <c r="D245" s="37" t="n">
        <v>129.4244733</v>
      </c>
      <c r="E245" s="37" t="n">
        <v>72.6884317693274</v>
      </c>
      <c r="F245" s="37" t="n">
        <v>47.6064558259815</v>
      </c>
      <c r="G245" s="37" t="n">
        <v>49.5204146641628</v>
      </c>
      <c r="H245" s="37" t="n">
        <v>31.8623558</v>
      </c>
      <c r="I245" s="37" t="n">
        <v>99.9999999999999</v>
      </c>
      <c r="J245" s="37" t="n">
        <v>11.7199923262458</v>
      </c>
      <c r="K245" s="37" t="n">
        <v>99.6145186376672</v>
      </c>
      <c r="L245" s="37"/>
      <c r="M245" s="37"/>
      <c r="N245" s="37"/>
      <c r="O245" s="37"/>
      <c r="P245" s="37" t="n">
        <v>110.576453</v>
      </c>
      <c r="Q245" s="37" t="n">
        <v>70.4773461211736</v>
      </c>
      <c r="R245" s="37" t="n">
        <v>40.6735518477727</v>
      </c>
      <c r="S245" s="37" t="n">
        <v>56.0260769208034</v>
      </c>
      <c r="T245" s="37"/>
      <c r="U245" s="37"/>
      <c r="V245" s="37"/>
      <c r="W245" s="37"/>
      <c r="X245" s="37"/>
      <c r="Y245" s="37"/>
      <c r="Z245" s="37"/>
      <c r="AA245" s="37"/>
    </row>
    <row r="246">
      <c r="A246" s="37" t="s">
        <v>98</v>
      </c>
      <c r="B246" s="37" t="s">
        <v>120</v>
      </c>
      <c r="C246" s="37" t="s">
        <v>18</v>
      </c>
      <c r="D246" s="37" t="n">
        <v>76.7598495</v>
      </c>
      <c r="E246" s="37" t="n">
        <v>99.9999999999999</v>
      </c>
      <c r="F246" s="37" t="n">
        <v>64.2678597716255</v>
      </c>
      <c r="G246" s="37" t="n">
        <v>50.7706804126985</v>
      </c>
      <c r="H246" s="37"/>
      <c r="I246" s="37"/>
      <c r="J246" s="37"/>
      <c r="K246" s="37"/>
      <c r="L246" s="37"/>
      <c r="M246" s="37"/>
      <c r="N246" s="37"/>
      <c r="O246" s="37"/>
      <c r="P246" s="37" t="n">
        <v>42.677533</v>
      </c>
      <c r="Q246" s="37" t="n">
        <v>100</v>
      </c>
      <c r="R246" s="37" t="n">
        <v>35.7321402283745</v>
      </c>
      <c r="S246" s="37" t="n">
        <v>91.3161917651457</v>
      </c>
      <c r="T246" s="37"/>
      <c r="U246" s="37"/>
      <c r="V246" s="37"/>
      <c r="W246" s="37"/>
      <c r="X246" s="37"/>
      <c r="Y246" s="37"/>
      <c r="Z246" s="37"/>
      <c r="AA246" s="37"/>
    </row>
    <row r="247">
      <c r="A247" s="37" t="s">
        <v>98</v>
      </c>
      <c r="B247" s="37" t="s">
        <v>120</v>
      </c>
      <c r="C247" s="37" t="s">
        <v>19</v>
      </c>
      <c r="D247" s="37" t="n">
        <v>60956.209998</v>
      </c>
      <c r="E247" s="37" t="n">
        <v>3.48744037682705</v>
      </c>
      <c r="F247" s="37" t="n">
        <v>46.3282153098072</v>
      </c>
      <c r="G247" s="37" t="n">
        <v>2.53148155115622</v>
      </c>
      <c r="H247" s="37" t="n">
        <v>7178.0690055</v>
      </c>
      <c r="I247" s="37" t="n">
        <v>13.1063605550874</v>
      </c>
      <c r="J247" s="37" t="n">
        <v>5.45550857585091</v>
      </c>
      <c r="K247" s="37" t="n">
        <v>11.3948278707859</v>
      </c>
      <c r="L247" s="37" t="n">
        <v>18573.8341323</v>
      </c>
      <c r="M247" s="37" t="n">
        <v>6.41558752323079</v>
      </c>
      <c r="N247" s="37" t="n">
        <v>14.1165696954925</v>
      </c>
      <c r="O247" s="37" t="n">
        <v>5.9955993549919</v>
      </c>
      <c r="P247" s="37" t="n">
        <v>33440.9175503</v>
      </c>
      <c r="Q247" s="37" t="n">
        <v>5.77207112661056</v>
      </c>
      <c r="R247" s="37" t="n">
        <v>25.4159178938232</v>
      </c>
      <c r="S247" s="37" t="n">
        <v>5.22613334479365</v>
      </c>
      <c r="T247" s="37" t="n">
        <v>5514.073579</v>
      </c>
      <c r="U247" s="37" t="n">
        <v>12.343172149963</v>
      </c>
      <c r="V247" s="37" t="n">
        <v>4.19083122146887</v>
      </c>
      <c r="W247" s="37" t="n">
        <v>11.5540892709547</v>
      </c>
      <c r="X247" s="37" t="n">
        <v>5911.5950631</v>
      </c>
      <c r="Y247" s="37" t="n">
        <v>14.6567553110351</v>
      </c>
      <c r="Z247" s="37" t="n">
        <v>4.49295730355736</v>
      </c>
      <c r="AA247" s="37" t="n">
        <v>13.3892610643547</v>
      </c>
    </row>
    <row r="248">
      <c r="A248" s="37" t="s">
        <v>108</v>
      </c>
      <c r="B248" s="37" t="s">
        <v>122</v>
      </c>
      <c r="C248" s="37" t="s">
        <v>16</v>
      </c>
      <c r="D248" s="37" t="n">
        <v>261.631498</v>
      </c>
      <c r="E248" s="37" t="n">
        <v>54.0219815467258</v>
      </c>
      <c r="F248" s="37" t="n">
        <v>52.4421484803882</v>
      </c>
      <c r="G248" s="37" t="n">
        <v>21.4305291839007</v>
      </c>
      <c r="H248" s="37" t="n">
        <v>36.5087714</v>
      </c>
      <c r="I248" s="37" t="n">
        <v>100</v>
      </c>
      <c r="J248" s="37" t="n">
        <v>7.31792014811363</v>
      </c>
      <c r="K248" s="37" t="n">
        <v>98.4549463814313</v>
      </c>
      <c r="L248" s="37" t="n">
        <v>39.7590812</v>
      </c>
      <c r="M248" s="37" t="n">
        <v>100</v>
      </c>
      <c r="N248" s="37" t="n">
        <v>7.96942132607524</v>
      </c>
      <c r="O248" s="37" t="n">
        <v>105.076146893017</v>
      </c>
      <c r="P248" s="37" t="n">
        <v>55.27513</v>
      </c>
      <c r="Q248" s="37" t="n">
        <v>99.9999999999997</v>
      </c>
      <c r="R248" s="37" t="n">
        <v>11.0795015007435</v>
      </c>
      <c r="S248" s="37" t="n">
        <v>102.040640268903</v>
      </c>
      <c r="T248" s="37" t="n">
        <v>52.8604898</v>
      </c>
      <c r="U248" s="37" t="n">
        <v>99.9999999999997</v>
      </c>
      <c r="V248" s="37" t="n">
        <v>10.5955042723397</v>
      </c>
      <c r="W248" s="37" t="n">
        <v>63.9098733447312</v>
      </c>
      <c r="X248" s="37" t="n">
        <v>52.8604898</v>
      </c>
      <c r="Y248" s="37" t="n">
        <v>99.9999999999997</v>
      </c>
      <c r="Z248" s="37" t="n">
        <v>10.5955042723397</v>
      </c>
      <c r="AA248" s="37" t="n">
        <v>63.9098733447313</v>
      </c>
    </row>
    <row r="249">
      <c r="A249" s="37" t="s">
        <v>108</v>
      </c>
      <c r="B249" s="37" t="s">
        <v>122</v>
      </c>
      <c r="C249" s="37" t="s">
        <v>18</v>
      </c>
      <c r="D249" s="37" t="n">
        <v>763.901307</v>
      </c>
      <c r="E249" s="37" t="n">
        <v>28.9082888513488</v>
      </c>
      <c r="F249" s="37" t="n">
        <v>57.4128553765378</v>
      </c>
      <c r="G249" s="37" t="n">
        <v>13.4544248319047</v>
      </c>
      <c r="H249" s="37" t="n">
        <v>205.5044225</v>
      </c>
      <c r="I249" s="37" t="n">
        <v>51.6228218408288</v>
      </c>
      <c r="J249" s="37" t="n">
        <v>15.445183271864</v>
      </c>
      <c r="K249" s="37" t="n">
        <v>38.2567282783816</v>
      </c>
      <c r="L249" s="37" t="n">
        <v>66.3603362</v>
      </c>
      <c r="M249" s="37" t="n">
        <v>99.9999999999997</v>
      </c>
      <c r="N249" s="37" t="n">
        <v>4.98747200728252</v>
      </c>
      <c r="O249" s="37" t="n">
        <v>99.1336265193292</v>
      </c>
      <c r="P249" s="37" t="n">
        <v>179.2104095</v>
      </c>
      <c r="Q249" s="37" t="n">
        <v>61.5046005269612</v>
      </c>
      <c r="R249" s="37" t="n">
        <v>13.4689929553866</v>
      </c>
      <c r="S249" s="37" t="n">
        <v>38.2721041418726</v>
      </c>
      <c r="T249" s="37" t="n">
        <v>83.3240352</v>
      </c>
      <c r="U249" s="37" t="n">
        <v>100</v>
      </c>
      <c r="V249" s="37" t="n">
        <v>6.26241994677874</v>
      </c>
      <c r="W249" s="37" t="n">
        <v>77.3827477004977</v>
      </c>
      <c r="X249" s="37" t="n">
        <v>32.240014</v>
      </c>
      <c r="Y249" s="37" t="n">
        <v>99.9999999999997</v>
      </c>
      <c r="Z249" s="37" t="n">
        <v>2.42307644215034</v>
      </c>
      <c r="AA249" s="37" t="n">
        <v>101.784840312382</v>
      </c>
    </row>
    <row r="250">
      <c r="A250" s="37" t="s">
        <v>108</v>
      </c>
      <c r="B250" s="37" t="s">
        <v>122</v>
      </c>
      <c r="C250" s="37" t="s">
        <v>19</v>
      </c>
      <c r="D250" s="37" t="n">
        <v>44001.5057295</v>
      </c>
      <c r="E250" s="37" t="n">
        <v>3.30466075788522</v>
      </c>
      <c r="F250" s="37" t="n">
        <v>47.6879957086149</v>
      </c>
      <c r="G250" s="37" t="n">
        <v>2.09582111072784</v>
      </c>
      <c r="H250" s="37" t="n">
        <v>6844.450034</v>
      </c>
      <c r="I250" s="37" t="n">
        <v>9.10032789410245</v>
      </c>
      <c r="J250" s="37" t="n">
        <v>7.41788487548038</v>
      </c>
      <c r="K250" s="37" t="n">
        <v>8.18691015293152</v>
      </c>
      <c r="L250" s="37" t="n">
        <v>15234.1534799</v>
      </c>
      <c r="M250" s="37" t="n">
        <v>5.63638107444048</v>
      </c>
      <c r="N250" s="37" t="n">
        <v>16.5104860329085</v>
      </c>
      <c r="O250" s="37" t="n">
        <v>5.11211891512795</v>
      </c>
      <c r="P250" s="37" t="n">
        <v>14725.4022754</v>
      </c>
      <c r="Q250" s="37" t="n">
        <v>6.40075608671283</v>
      </c>
      <c r="R250" s="37" t="n">
        <v>15.9591111457377</v>
      </c>
      <c r="S250" s="37" t="n">
        <v>7.10374602879961</v>
      </c>
      <c r="T250" s="37" t="n">
        <v>5715.5506544</v>
      </c>
      <c r="U250" s="37" t="n">
        <v>9.58230907553304</v>
      </c>
      <c r="V250" s="37" t="n">
        <v>6.19440518138141</v>
      </c>
      <c r="W250" s="37" t="n">
        <v>8.4882803481804</v>
      </c>
      <c r="X250" s="37" t="n">
        <v>5748.5018453</v>
      </c>
      <c r="Y250" s="37" t="n">
        <v>11.6880894565932</v>
      </c>
      <c r="Z250" s="37" t="n">
        <v>6.23011705587709</v>
      </c>
      <c r="AA250" s="37" t="n">
        <v>10.1596898353531</v>
      </c>
    </row>
    <row r="251">
      <c r="A251" s="37" t="s">
        <v>110</v>
      </c>
      <c r="B251" s="37" t="s">
        <v>123</v>
      </c>
      <c r="C251" s="37" t="s">
        <v>16</v>
      </c>
      <c r="D251" s="37" t="n">
        <v>98.0458063</v>
      </c>
      <c r="E251" s="37" t="n">
        <v>70.4892980526511</v>
      </c>
      <c r="F251" s="37" t="n">
        <v>42.4813917836827</v>
      </c>
      <c r="G251" s="37" t="n">
        <v>52.8660342351352</v>
      </c>
      <c r="H251" s="37"/>
      <c r="I251" s="37"/>
      <c r="J251" s="37"/>
      <c r="K251" s="37"/>
      <c r="L251" s="37" t="n">
        <v>47.1819618</v>
      </c>
      <c r="M251" s="37" t="n">
        <v>99.9999999999998</v>
      </c>
      <c r="N251" s="37" t="n">
        <v>20.4430508553893</v>
      </c>
      <c r="O251" s="37" t="n">
        <v>89.465206932395</v>
      </c>
      <c r="P251" s="37" t="n">
        <v>85.569299</v>
      </c>
      <c r="Q251" s="37" t="n">
        <v>70.3857098662981</v>
      </c>
      <c r="R251" s="37" t="n">
        <v>37.075557360928</v>
      </c>
      <c r="S251" s="37" t="n">
        <v>57.7865174965898</v>
      </c>
      <c r="T251" s="37"/>
      <c r="U251" s="37"/>
      <c r="V251" s="37"/>
      <c r="W251" s="37"/>
      <c r="X251" s="37"/>
      <c r="Y251" s="37"/>
      <c r="Z251" s="37"/>
      <c r="AA251" s="37"/>
    </row>
    <row r="252">
      <c r="A252" s="37" t="s">
        <v>110</v>
      </c>
      <c r="B252" s="37" t="s">
        <v>123</v>
      </c>
      <c r="C252" s="37" t="s">
        <v>18</v>
      </c>
      <c r="D252" s="37" t="n">
        <v>407.1724416</v>
      </c>
      <c r="E252" s="37" t="n">
        <v>40.9818196654934</v>
      </c>
      <c r="F252" s="37" t="n">
        <v>76.2366044051012</v>
      </c>
      <c r="G252" s="37" t="n">
        <v>14.5581851692636</v>
      </c>
      <c r="H252" s="37" t="n">
        <v>43.946032</v>
      </c>
      <c r="I252" s="37" t="n">
        <v>99.9999999999998</v>
      </c>
      <c r="J252" s="37" t="n">
        <v>8.2281999331605</v>
      </c>
      <c r="K252" s="37" t="n">
        <v>72.6280716470451</v>
      </c>
      <c r="L252" s="37" t="n">
        <v>82.9720001</v>
      </c>
      <c r="M252" s="37" t="n">
        <v>70.4751033062888</v>
      </c>
      <c r="N252" s="37" t="n">
        <v>15.5351956617383</v>
      </c>
      <c r="O252" s="37" t="n">
        <v>45.7226066298265</v>
      </c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</row>
    <row r="253">
      <c r="A253" s="37" t="s">
        <v>110</v>
      </c>
      <c r="B253" s="37" t="s">
        <v>123</v>
      </c>
      <c r="C253" s="37" t="s">
        <v>19</v>
      </c>
      <c r="D253" s="37" t="n">
        <v>49350.945685</v>
      </c>
      <c r="E253" s="37" t="n">
        <v>3.13329714111696</v>
      </c>
      <c r="F253" s="37" t="n">
        <v>47.4993669415961</v>
      </c>
      <c r="G253" s="37" t="n">
        <v>1.96413073264542</v>
      </c>
      <c r="H253" s="37" t="n">
        <v>8028.1447966</v>
      </c>
      <c r="I253" s="37" t="n">
        <v>8.80935776797759</v>
      </c>
      <c r="J253" s="37" t="n">
        <v>7.72693998587088</v>
      </c>
      <c r="K253" s="37" t="n">
        <v>7.37339505641241</v>
      </c>
      <c r="L253" s="37" t="n">
        <v>13844.7156939</v>
      </c>
      <c r="M253" s="37" t="n">
        <v>7.09718733469637</v>
      </c>
      <c r="N253" s="37" t="n">
        <v>13.3252812447424</v>
      </c>
      <c r="O253" s="37" t="n">
        <v>6.63329667234619</v>
      </c>
      <c r="P253" s="37" t="n">
        <v>21801.9834302</v>
      </c>
      <c r="Q253" s="37" t="n">
        <v>6.38070406829648</v>
      </c>
      <c r="R253" s="37" t="n">
        <v>20.9840033788943</v>
      </c>
      <c r="S253" s="37" t="n">
        <v>6.35405240964048</v>
      </c>
      <c r="T253" s="37" t="n">
        <v>4680.1403108</v>
      </c>
      <c r="U253" s="37" t="n">
        <v>12.7922227504098</v>
      </c>
      <c r="V253" s="37" t="n">
        <v>4.50454796509427</v>
      </c>
      <c r="W253" s="37" t="n">
        <v>11.5569502422873</v>
      </c>
      <c r="X253" s="37" t="n">
        <v>6192.1825482</v>
      </c>
      <c r="Y253" s="37" t="n">
        <v>11.6586686546315</v>
      </c>
      <c r="Z253" s="37" t="n">
        <v>5.95986048380218</v>
      </c>
      <c r="AA253" s="37" t="n">
        <v>9.98206181972505</v>
      </c>
    </row>
    <row r="254">
      <c r="A254" s="37" t="s">
        <v>125</v>
      </c>
      <c r="B254" s="37" t="s">
        <v>126</v>
      </c>
      <c r="C254" s="37" t="s">
        <v>16</v>
      </c>
      <c r="D254" s="37" t="n">
        <v>16.5268669</v>
      </c>
      <c r="E254" s="37" t="n">
        <v>100</v>
      </c>
      <c r="F254" s="37" t="n">
        <v>51.394536855118</v>
      </c>
      <c r="G254" s="37" t="n">
        <v>69.1834192483204</v>
      </c>
      <c r="H254" s="37"/>
      <c r="I254" s="37"/>
      <c r="J254" s="37"/>
      <c r="K254" s="37"/>
      <c r="L254" s="37"/>
      <c r="M254" s="37"/>
      <c r="N254" s="37"/>
      <c r="O254" s="37"/>
      <c r="P254" s="37" t="n">
        <v>15.6299885</v>
      </c>
      <c r="Q254" s="37" t="n">
        <v>99.9999999999999</v>
      </c>
      <c r="R254" s="37" t="n">
        <v>48.605463144882</v>
      </c>
      <c r="S254" s="37" t="n">
        <v>73.1532951290329</v>
      </c>
      <c r="T254" s="37"/>
      <c r="U254" s="37"/>
      <c r="V254" s="37"/>
      <c r="W254" s="37"/>
      <c r="X254" s="37"/>
      <c r="Y254" s="37"/>
      <c r="Z254" s="37"/>
      <c r="AA254" s="37"/>
    </row>
    <row r="255">
      <c r="A255" s="37" t="s">
        <v>125</v>
      </c>
      <c r="B255" s="37" t="s">
        <v>126</v>
      </c>
      <c r="C255" s="37" t="s">
        <v>18</v>
      </c>
      <c r="D255" s="37" t="n">
        <v>14.1831923</v>
      </c>
      <c r="E255" s="37" t="n">
        <v>100</v>
      </c>
      <c r="F255" s="37" t="n">
        <v>58.9855164386014</v>
      </c>
      <c r="G255" s="37" t="n">
        <v>58.3786683201345</v>
      </c>
      <c r="H255" s="37"/>
      <c r="I255" s="37"/>
      <c r="J255" s="37"/>
      <c r="K255" s="37"/>
      <c r="L255" s="37"/>
      <c r="M255" s="37"/>
      <c r="N255" s="37"/>
      <c r="O255" s="37"/>
      <c r="P255" s="37" t="n">
        <v>9.8620194</v>
      </c>
      <c r="Q255" s="37" t="n">
        <v>99.9999999999999</v>
      </c>
      <c r="R255" s="37" t="n">
        <v>41.0144835613986</v>
      </c>
      <c r="S255" s="37" t="n">
        <v>83.9580460572188</v>
      </c>
      <c r="T255" s="37"/>
      <c r="U255" s="37"/>
      <c r="V255" s="37"/>
      <c r="W255" s="37"/>
      <c r="X255" s="37"/>
      <c r="Y255" s="37"/>
      <c r="Z255" s="37"/>
      <c r="AA255" s="37"/>
    </row>
    <row r="256">
      <c r="A256" s="37" t="s">
        <v>125</v>
      </c>
      <c r="B256" s="37" t="s">
        <v>126</v>
      </c>
      <c r="C256" s="37" t="s">
        <v>19</v>
      </c>
      <c r="D256" s="37" t="n">
        <v>13475.3480309</v>
      </c>
      <c r="E256" s="37" t="n">
        <v>4.07058252948092</v>
      </c>
      <c r="F256" s="37" t="n">
        <v>44.3694238625478</v>
      </c>
      <c r="G256" s="37" t="n">
        <v>2.4778397501135</v>
      </c>
      <c r="H256" s="37" t="n">
        <v>2620.7365633</v>
      </c>
      <c r="I256" s="37" t="n">
        <v>11.310858349906</v>
      </c>
      <c r="J256" s="37" t="n">
        <v>8.62913307637727</v>
      </c>
      <c r="K256" s="37" t="n">
        <v>9.16561723009714</v>
      </c>
      <c r="L256" s="37" t="n">
        <v>5386.2309973</v>
      </c>
      <c r="M256" s="37" t="n">
        <v>8.16931522790805</v>
      </c>
      <c r="N256" s="37" t="n">
        <v>17.7349012131478</v>
      </c>
      <c r="O256" s="37" t="n">
        <v>6.39874550453944</v>
      </c>
      <c r="P256" s="37" t="n">
        <v>6353.1544092</v>
      </c>
      <c r="Q256" s="37" t="n">
        <v>5.49881459695389</v>
      </c>
      <c r="R256" s="37" t="n">
        <v>20.9186286097861</v>
      </c>
      <c r="S256" s="37" t="n">
        <v>6.14853355091463</v>
      </c>
      <c r="T256" s="37" t="n">
        <v>1182.6786221</v>
      </c>
      <c r="U256" s="37" t="n">
        <v>11.580336603196</v>
      </c>
      <c r="V256" s="37" t="n">
        <v>3.89413089419288</v>
      </c>
      <c r="W256" s="37" t="n">
        <v>11.8045792108718</v>
      </c>
      <c r="X256" s="37" t="n">
        <v>1352.6492326</v>
      </c>
      <c r="Y256" s="37" t="n">
        <v>10.2289468685851</v>
      </c>
      <c r="Z256" s="37" t="n">
        <v>4.45378234394819</v>
      </c>
      <c r="AA256" s="37" t="n">
        <v>9.56760131887523</v>
      </c>
    </row>
    <row r="257">
      <c r="A257" s="37" t="s">
        <v>129</v>
      </c>
      <c r="B257" s="37" t="s">
        <v>130</v>
      </c>
      <c r="C257" s="37" t="s">
        <v>16</v>
      </c>
      <c r="D257" s="37" t="n">
        <v>1955.0286457</v>
      </c>
      <c r="E257" s="37" t="n">
        <v>34.2704698998932</v>
      </c>
      <c r="F257" s="37" t="n">
        <v>40.8109096056894</v>
      </c>
      <c r="G257" s="37" t="n">
        <v>8.26407211795788</v>
      </c>
      <c r="H257" s="37" t="n">
        <v>238.6756326</v>
      </c>
      <c r="I257" s="37" t="n">
        <v>50.3751483063181</v>
      </c>
      <c r="J257" s="37" t="n">
        <v>4.98231557299341</v>
      </c>
      <c r="K257" s="37" t="n">
        <v>42.2073789683154</v>
      </c>
      <c r="L257" s="37" t="n">
        <v>680.1435528</v>
      </c>
      <c r="M257" s="37" t="n">
        <v>33.928628853265</v>
      </c>
      <c r="N257" s="37" t="n">
        <v>14.1978876438789</v>
      </c>
      <c r="O257" s="37" t="n">
        <v>15.0183072284144</v>
      </c>
      <c r="P257" s="37" t="n">
        <v>1531.1276033</v>
      </c>
      <c r="Q257" s="37" t="n">
        <v>40.3808118971266</v>
      </c>
      <c r="R257" s="37" t="n">
        <v>31.9620432930683</v>
      </c>
      <c r="S257" s="37" t="n">
        <v>14.9410896859256</v>
      </c>
      <c r="T257" s="37" t="n">
        <v>99.4982428</v>
      </c>
      <c r="U257" s="37" t="n">
        <v>73.1662008056405</v>
      </c>
      <c r="V257" s="37" t="n">
        <v>2.07700986978727</v>
      </c>
      <c r="W257" s="37" t="n">
        <v>63.9401127656473</v>
      </c>
      <c r="X257" s="37" t="n">
        <v>285.9822685</v>
      </c>
      <c r="Y257" s="37" t="n">
        <v>61.0022132039817</v>
      </c>
      <c r="Z257" s="37" t="n">
        <v>5.96983401458274</v>
      </c>
      <c r="AA257" s="37" t="n">
        <v>44.549301341518</v>
      </c>
    </row>
    <row r="258">
      <c r="A258" s="37" t="s">
        <v>129</v>
      </c>
      <c r="B258" s="37" t="s">
        <v>130</v>
      </c>
      <c r="C258" s="37" t="s">
        <v>18</v>
      </c>
      <c r="D258" s="37" t="n">
        <v>117.0640123</v>
      </c>
      <c r="E258" s="37" t="n">
        <v>100</v>
      </c>
      <c r="F258" s="37" t="n">
        <v>44.3739298871088</v>
      </c>
      <c r="G258" s="37" t="n">
        <v>33.3370907224194</v>
      </c>
      <c r="H258" s="37" t="n">
        <v>39.5230514</v>
      </c>
      <c r="I258" s="37" t="n">
        <v>99.9999999999998</v>
      </c>
      <c r="J258" s="37" t="n">
        <v>14.9814881387608</v>
      </c>
      <c r="K258" s="37" t="n">
        <v>113.301590284981</v>
      </c>
      <c r="L258" s="37" t="n">
        <v>75.467753</v>
      </c>
      <c r="M258" s="37" t="n">
        <v>100</v>
      </c>
      <c r="N258" s="37" t="n">
        <v>28.6065778420243</v>
      </c>
      <c r="O258" s="37" t="n">
        <v>33.3370907224194</v>
      </c>
      <c r="P258" s="37" t="n">
        <v>31.7577701</v>
      </c>
      <c r="Q258" s="37" t="n">
        <v>100</v>
      </c>
      <c r="R258" s="37" t="n">
        <v>12.0380041321061</v>
      </c>
      <c r="S258" s="37" t="n">
        <v>115.897998432725</v>
      </c>
      <c r="T258" s="37"/>
      <c r="U258" s="37"/>
      <c r="V258" s="37"/>
      <c r="W258" s="37"/>
      <c r="X258" s="37"/>
      <c r="Y258" s="37"/>
      <c r="Z258" s="37"/>
      <c r="AA258" s="37"/>
    </row>
    <row r="259">
      <c r="A259" s="37" t="s">
        <v>129</v>
      </c>
      <c r="B259" s="37" t="s">
        <v>130</v>
      </c>
      <c r="C259" s="37" t="s">
        <v>19</v>
      </c>
      <c r="D259" s="37" t="n">
        <v>34451.1220532</v>
      </c>
      <c r="E259" s="37" t="n">
        <v>4.99868943359117</v>
      </c>
      <c r="F259" s="37" t="n">
        <v>44.1473155091053</v>
      </c>
      <c r="G259" s="37" t="n">
        <v>2.76095873969263</v>
      </c>
      <c r="H259" s="37" t="n">
        <v>6038.8014317</v>
      </c>
      <c r="I259" s="37" t="n">
        <v>10.361476240585</v>
      </c>
      <c r="J259" s="37" t="n">
        <v>7.73840897519719</v>
      </c>
      <c r="K259" s="37" t="n">
        <v>8.47023075024644</v>
      </c>
      <c r="L259" s="37" t="n">
        <v>10138.6479114</v>
      </c>
      <c r="M259" s="37" t="n">
        <v>8.38005367908486</v>
      </c>
      <c r="N259" s="37" t="n">
        <v>12.9921483395846</v>
      </c>
      <c r="O259" s="37" t="n">
        <v>6.12489704906063</v>
      </c>
      <c r="P259" s="37" t="n">
        <v>19459.6794184</v>
      </c>
      <c r="Q259" s="37" t="n">
        <v>6.42171647556826</v>
      </c>
      <c r="R259" s="37" t="n">
        <v>24.9365639140439</v>
      </c>
      <c r="S259" s="37" t="n">
        <v>6.83506738266971</v>
      </c>
      <c r="T259" s="37" t="n">
        <v>2772.4240695</v>
      </c>
      <c r="U259" s="37" t="n">
        <v>14.5552593532735</v>
      </c>
      <c r="V259" s="37" t="n">
        <v>3.55271680069664</v>
      </c>
      <c r="W259" s="37" t="n">
        <v>13.038817570999</v>
      </c>
      <c r="X259" s="37" t="n">
        <v>5176.0565816</v>
      </c>
      <c r="Y259" s="37" t="n">
        <v>10.8574569370662</v>
      </c>
      <c r="Z259" s="37" t="n">
        <v>6.6328464613724</v>
      </c>
      <c r="AA259" s="37" t="n">
        <v>8.36324127538575</v>
      </c>
    </row>
    <row r="260">
      <c r="A260" s="37" t="s">
        <v>133</v>
      </c>
      <c r="B260" s="37" t="s">
        <v>134</v>
      </c>
      <c r="C260" s="37" t="s">
        <v>16</v>
      </c>
      <c r="D260" s="37" t="n">
        <v>199.3140624</v>
      </c>
      <c r="E260" s="37" t="n">
        <v>67.7130084355869</v>
      </c>
      <c r="F260" s="37" t="n">
        <v>46.2765497673009</v>
      </c>
      <c r="G260" s="37" t="n">
        <v>23.5800708698766</v>
      </c>
      <c r="H260" s="37" t="n">
        <v>62.6827703</v>
      </c>
      <c r="I260" s="37" t="n">
        <v>100</v>
      </c>
      <c r="J260" s="37" t="n">
        <v>14.5536260934705</v>
      </c>
      <c r="K260" s="37" t="n">
        <v>47.4071188675965</v>
      </c>
      <c r="L260" s="37" t="n">
        <v>34.3183076</v>
      </c>
      <c r="M260" s="37" t="n">
        <v>99.9999999999998</v>
      </c>
      <c r="N260" s="37" t="n">
        <v>7.96799207470742</v>
      </c>
      <c r="O260" s="37" t="n">
        <v>103.909052692175</v>
      </c>
      <c r="P260" s="37" t="n">
        <v>37.3858618</v>
      </c>
      <c r="Q260" s="37" t="n">
        <v>99.9999999999997</v>
      </c>
      <c r="R260" s="37" t="n">
        <v>8.68021389634338</v>
      </c>
      <c r="S260" s="37" t="n">
        <v>110.744612581811</v>
      </c>
      <c r="T260" s="37" t="n">
        <v>34.3183076</v>
      </c>
      <c r="U260" s="37" t="n">
        <v>99.9999999999998</v>
      </c>
      <c r="V260" s="37" t="n">
        <v>7.96799207470742</v>
      </c>
      <c r="W260" s="37" t="n">
        <v>103.909052692175</v>
      </c>
      <c r="X260" s="37" t="n">
        <v>62.6827703</v>
      </c>
      <c r="Y260" s="37" t="n">
        <v>100</v>
      </c>
      <c r="Z260" s="37" t="n">
        <v>14.5536260934705</v>
      </c>
      <c r="AA260" s="37" t="n">
        <v>47.4071188675965</v>
      </c>
    </row>
    <row r="261">
      <c r="A261" s="37" t="s">
        <v>133</v>
      </c>
      <c r="B261" s="37" t="s">
        <v>134</v>
      </c>
      <c r="C261" s="37" t="s">
        <v>18</v>
      </c>
      <c r="D261" s="37" t="n">
        <v>305.7575443</v>
      </c>
      <c r="E261" s="37" t="n">
        <v>50.4730033611282</v>
      </c>
      <c r="F261" s="37" t="n">
        <v>56.4453577411302</v>
      </c>
      <c r="G261" s="37" t="n">
        <v>31.7885548767789</v>
      </c>
      <c r="H261" s="37" t="n">
        <v>83.8113116</v>
      </c>
      <c r="I261" s="37" t="n">
        <v>71.9944212125525</v>
      </c>
      <c r="J261" s="37" t="n">
        <v>15.4722575262891</v>
      </c>
      <c r="K261" s="37" t="n">
        <v>68.2745115859495</v>
      </c>
      <c r="L261" s="37" t="n">
        <v>52.5954767</v>
      </c>
      <c r="M261" s="37" t="n">
        <v>99.9999999999997</v>
      </c>
      <c r="N261" s="37" t="n">
        <v>9.70955763231769</v>
      </c>
      <c r="O261" s="37" t="n">
        <v>98.1437708175119</v>
      </c>
      <c r="P261" s="37"/>
      <c r="Q261" s="37"/>
      <c r="R261" s="37"/>
      <c r="S261" s="37"/>
      <c r="T261" s="37" t="n">
        <v>49.7616697</v>
      </c>
      <c r="U261" s="37" t="n">
        <v>100</v>
      </c>
      <c r="V261" s="37" t="n">
        <v>9.18641355013152</v>
      </c>
      <c r="W261" s="37" t="n">
        <v>88.7710208725936</v>
      </c>
      <c r="X261" s="37" t="n">
        <v>49.7616697</v>
      </c>
      <c r="Y261" s="37" t="n">
        <v>100</v>
      </c>
      <c r="Z261" s="37" t="n">
        <v>9.18641355013152</v>
      </c>
      <c r="AA261" s="37" t="n">
        <v>88.7710208725936</v>
      </c>
    </row>
    <row r="262">
      <c r="A262" s="37" t="s">
        <v>133</v>
      </c>
      <c r="B262" s="37" t="s">
        <v>134</v>
      </c>
      <c r="C262" s="37" t="s">
        <v>19</v>
      </c>
      <c r="D262" s="37" t="n">
        <v>45687.9085665</v>
      </c>
      <c r="E262" s="37" t="n">
        <v>3.2092101692301</v>
      </c>
      <c r="F262" s="37" t="n">
        <v>45.7072837699133</v>
      </c>
      <c r="G262" s="37" t="n">
        <v>2.38191164766516</v>
      </c>
      <c r="H262" s="37" t="n">
        <v>7956.027194</v>
      </c>
      <c r="I262" s="37" t="n">
        <v>8.84102227885697</v>
      </c>
      <c r="J262" s="37" t="n">
        <v>7.95940116427095</v>
      </c>
      <c r="K262" s="37" t="n">
        <v>7.89106701844504</v>
      </c>
      <c r="L262" s="37" t="n">
        <v>16541.6479247</v>
      </c>
      <c r="M262" s="37" t="n">
        <v>7.12437552297051</v>
      </c>
      <c r="N262" s="37" t="n">
        <v>16.5486628615485</v>
      </c>
      <c r="O262" s="37" t="n">
        <v>5.90152649658624</v>
      </c>
      <c r="P262" s="37" t="n">
        <v>18196.2374844</v>
      </c>
      <c r="Q262" s="37" t="n">
        <v>5.28379707814751</v>
      </c>
      <c r="R262" s="37" t="n">
        <v>18.2039540950674</v>
      </c>
      <c r="S262" s="37" t="n">
        <v>5.80363363811616</v>
      </c>
      <c r="T262" s="37" t="n">
        <v>5007.454608</v>
      </c>
      <c r="U262" s="37" t="n">
        <v>11.009895465546</v>
      </c>
      <c r="V262" s="37" t="n">
        <v>5.00957815566626</v>
      </c>
      <c r="W262" s="37" t="n">
        <v>10.0807184128277</v>
      </c>
      <c r="X262" s="37" t="n">
        <v>6568.3344722</v>
      </c>
      <c r="Y262" s="37" t="n">
        <v>8.95468773042111</v>
      </c>
      <c r="Z262" s="37" t="n">
        <v>6.57111995353365</v>
      </c>
      <c r="AA262" s="37" t="n">
        <v>7.74541382342099</v>
      </c>
    </row>
    <row r="263">
      <c r="A263" s="37" t="s">
        <v>135</v>
      </c>
      <c r="B263" s="37" t="s">
        <v>136</v>
      </c>
      <c r="C263" s="37" t="s">
        <v>16</v>
      </c>
      <c r="D263" s="37" t="n">
        <v>1061.9513746</v>
      </c>
      <c r="E263" s="37" t="n">
        <v>46.3332440304521</v>
      </c>
      <c r="F263" s="37" t="n">
        <v>69.9595212573156</v>
      </c>
      <c r="G263" s="37" t="n">
        <v>12.7282596188798</v>
      </c>
      <c r="H263" s="37"/>
      <c r="I263" s="37"/>
      <c r="J263" s="37"/>
      <c r="K263" s="37"/>
      <c r="L263" s="37" t="n">
        <v>253.1881041</v>
      </c>
      <c r="M263" s="37" t="n">
        <v>58.7388147432228</v>
      </c>
      <c r="N263" s="37" t="n">
        <v>16.679594729613</v>
      </c>
      <c r="O263" s="37" t="n">
        <v>36.3025032302367</v>
      </c>
      <c r="P263" s="37" t="n">
        <v>202.8116958</v>
      </c>
      <c r="Q263" s="37" t="n">
        <v>59.3377914838788</v>
      </c>
      <c r="R263" s="37" t="n">
        <v>13.3608840130714</v>
      </c>
      <c r="S263" s="37" t="n">
        <v>57.4748549592247</v>
      </c>
      <c r="T263" s="37"/>
      <c r="U263" s="37"/>
      <c r="V263" s="37"/>
      <c r="W263" s="37"/>
      <c r="X263" s="37"/>
      <c r="Y263" s="37"/>
      <c r="Z263" s="37"/>
      <c r="AA263" s="37"/>
    </row>
    <row r="264">
      <c r="A264" s="37" t="s">
        <v>135</v>
      </c>
      <c r="B264" s="37" t="s">
        <v>136</v>
      </c>
      <c r="C264" s="37" t="s">
        <v>18</v>
      </c>
      <c r="D264" s="37" t="n">
        <v>347.3714104</v>
      </c>
      <c r="E264" s="37" t="n">
        <v>69.2918577638837</v>
      </c>
      <c r="F264" s="37" t="n">
        <v>61.8771804427784</v>
      </c>
      <c r="G264" s="37" t="n">
        <v>26.6838596248441</v>
      </c>
      <c r="H264" s="37"/>
      <c r="I264" s="37"/>
      <c r="J264" s="37"/>
      <c r="K264" s="37"/>
      <c r="L264" s="37"/>
      <c r="M264" s="37"/>
      <c r="N264" s="37"/>
      <c r="O264" s="37"/>
      <c r="P264" s="37" t="n">
        <v>157.3892363</v>
      </c>
      <c r="Q264" s="37" t="n">
        <v>70.6738381497265</v>
      </c>
      <c r="R264" s="37" t="n">
        <v>28.0357043864718</v>
      </c>
      <c r="S264" s="37" t="n">
        <v>73.8661500839856</v>
      </c>
      <c r="T264" s="37"/>
      <c r="U264" s="37"/>
      <c r="V264" s="37"/>
      <c r="W264" s="37"/>
      <c r="X264" s="37" t="n">
        <v>56.6279103</v>
      </c>
      <c r="Y264" s="37" t="n">
        <v>100</v>
      </c>
      <c r="Z264" s="37" t="n">
        <v>10.0871151707497</v>
      </c>
      <c r="AA264" s="37" t="n">
        <v>55.8825441162857</v>
      </c>
    </row>
    <row r="265">
      <c r="A265" s="37" t="s">
        <v>135</v>
      </c>
      <c r="B265" s="37" t="s">
        <v>136</v>
      </c>
      <c r="C265" s="37" t="s">
        <v>19</v>
      </c>
      <c r="D265" s="37" t="n">
        <v>84477.3307553</v>
      </c>
      <c r="E265" s="37" t="n">
        <v>3.24931875167471</v>
      </c>
      <c r="F265" s="37" t="n">
        <v>47.115427762055</v>
      </c>
      <c r="G265" s="37" t="n">
        <v>2.23891491153604</v>
      </c>
      <c r="H265" s="37" t="n">
        <v>16598.2571637</v>
      </c>
      <c r="I265" s="37" t="n">
        <v>9.51694186810902</v>
      </c>
      <c r="J265" s="37" t="n">
        <v>9.25732358468553</v>
      </c>
      <c r="K265" s="37" t="n">
        <v>8.15012098871686</v>
      </c>
      <c r="L265" s="37" t="n">
        <v>28304.2454903</v>
      </c>
      <c r="M265" s="37" t="n">
        <v>6.49193328769597</v>
      </c>
      <c r="N265" s="37" t="n">
        <v>15.7860886682198</v>
      </c>
      <c r="O265" s="37" t="n">
        <v>5.99289401019697</v>
      </c>
      <c r="P265" s="37" t="n">
        <v>24663.2651691</v>
      </c>
      <c r="Q265" s="37" t="n">
        <v>7.61120971610171</v>
      </c>
      <c r="R265" s="37" t="n">
        <v>13.7554096236431</v>
      </c>
      <c r="S265" s="37" t="n">
        <v>8.06373403427341</v>
      </c>
      <c r="T265" s="37" t="n">
        <v>9565.7690988</v>
      </c>
      <c r="U265" s="37" t="n">
        <v>12.5283562816063</v>
      </c>
      <c r="V265" s="37" t="n">
        <v>5.3351034997603</v>
      </c>
      <c r="W265" s="37" t="n">
        <v>11.6675531747786</v>
      </c>
      <c r="X265" s="37" t="n">
        <v>15689.7925874</v>
      </c>
      <c r="Y265" s="37" t="n">
        <v>9.59703652664729</v>
      </c>
      <c r="Z265" s="37" t="n">
        <v>8.75064686163621</v>
      </c>
      <c r="AA265" s="37" t="n">
        <v>8.0827867637899</v>
      </c>
    </row>
    <row r="266">
      <c r="A266" s="37" t="s">
        <v>137</v>
      </c>
      <c r="B266" s="37" t="s">
        <v>138</v>
      </c>
      <c r="C266" s="37" t="s">
        <v>16</v>
      </c>
      <c r="D266" s="37" t="n">
        <v>1301.037824</v>
      </c>
      <c r="E266" s="37" t="n">
        <v>48.6777676145768</v>
      </c>
      <c r="F266" s="37" t="n">
        <v>53.8729229654354</v>
      </c>
      <c r="G266" s="37" t="n">
        <v>16.1004801959331</v>
      </c>
      <c r="H266" s="37" t="n">
        <v>534.5139993</v>
      </c>
      <c r="I266" s="37" t="n">
        <v>59.464720575419</v>
      </c>
      <c r="J266" s="37" t="n">
        <v>22.1329702926728</v>
      </c>
      <c r="K266" s="37" t="n">
        <v>34.6846375767335</v>
      </c>
      <c r="L266" s="37" t="n">
        <v>189.6891621</v>
      </c>
      <c r="M266" s="37" t="n">
        <v>99.9999999999998</v>
      </c>
      <c r="N266" s="37" t="n">
        <v>7.85458303262311</v>
      </c>
      <c r="O266" s="37" t="n">
        <v>87.4714968274211</v>
      </c>
      <c r="P266" s="37" t="n">
        <v>194.1254694</v>
      </c>
      <c r="Q266" s="37" t="n">
        <v>70.9788647582908</v>
      </c>
      <c r="R266" s="37" t="n">
        <v>8.03828010661678</v>
      </c>
      <c r="S266" s="37" t="n">
        <v>53.4441068346126</v>
      </c>
      <c r="T266" s="37"/>
      <c r="U266" s="37"/>
      <c r="V266" s="37"/>
      <c r="W266" s="37"/>
      <c r="X266" s="37" t="n">
        <v>195.6460457</v>
      </c>
      <c r="Y266" s="37" t="n">
        <v>70.8950585980168</v>
      </c>
      <c r="Z266" s="37" t="n">
        <v>8.1012436026519</v>
      </c>
      <c r="AA266" s="37" t="n">
        <v>53.5124518622558</v>
      </c>
    </row>
    <row r="267">
      <c r="A267" s="37" t="s">
        <v>137</v>
      </c>
      <c r="B267" s="37" t="s">
        <v>138</v>
      </c>
      <c r="C267" s="37" t="s">
        <v>18</v>
      </c>
      <c r="D267" s="37" t="n">
        <v>782.5341211</v>
      </c>
      <c r="E267" s="37" t="n">
        <v>47.4170041344389</v>
      </c>
      <c r="F267" s="37" t="n">
        <v>48.9016543429466</v>
      </c>
      <c r="G267" s="37" t="n">
        <v>26.5670375107009</v>
      </c>
      <c r="H267" s="37" t="n">
        <v>337.8148513</v>
      </c>
      <c r="I267" s="37" t="n">
        <v>71.4426392835</v>
      </c>
      <c r="J267" s="37" t="n">
        <v>21.1105236752679</v>
      </c>
      <c r="K267" s="37" t="n">
        <v>48.1774324874315</v>
      </c>
      <c r="L267" s="37" t="n">
        <v>99.5464441</v>
      </c>
      <c r="M267" s="37" t="n">
        <v>99.9999999999996</v>
      </c>
      <c r="N267" s="37" t="n">
        <v>6.22079685625054</v>
      </c>
      <c r="O267" s="37" t="n">
        <v>85.4227349014564</v>
      </c>
      <c r="P267" s="37" t="n">
        <v>138.7219631</v>
      </c>
      <c r="Q267" s="37" t="n">
        <v>100</v>
      </c>
      <c r="R267" s="37" t="n">
        <v>8.66892996276683</v>
      </c>
      <c r="S267" s="37" t="n">
        <v>84.2742943101398</v>
      </c>
      <c r="T267" s="37"/>
      <c r="U267" s="37"/>
      <c r="V267" s="37"/>
      <c r="W267" s="37"/>
      <c r="X267" s="37" t="n">
        <v>241.6027594</v>
      </c>
      <c r="Y267" s="37" t="n">
        <v>99.9999999999999</v>
      </c>
      <c r="Z267" s="37" t="n">
        <v>15.0980951627681</v>
      </c>
      <c r="AA267" s="37" t="n">
        <v>88.030636183173</v>
      </c>
    </row>
    <row r="268">
      <c r="A268" s="37" t="s">
        <v>137</v>
      </c>
      <c r="B268" s="37" t="s">
        <v>138</v>
      </c>
      <c r="C268" s="37" t="s">
        <v>19</v>
      </c>
      <c r="D268" s="37" t="n">
        <v>123909.9329749</v>
      </c>
      <c r="E268" s="37" t="n">
        <v>2.95495472344201</v>
      </c>
      <c r="F268" s="37" t="n">
        <v>43.4819345728112</v>
      </c>
      <c r="G268" s="37" t="n">
        <v>2.59193010241336</v>
      </c>
      <c r="H268" s="37" t="n">
        <v>29932.9633669</v>
      </c>
      <c r="I268" s="37" t="n">
        <v>7.54397554462643</v>
      </c>
      <c r="J268" s="37" t="n">
        <v>10.5039452725194</v>
      </c>
      <c r="K268" s="37" t="n">
        <v>5.98846844894158</v>
      </c>
      <c r="L268" s="37" t="n">
        <v>49372.6461992</v>
      </c>
      <c r="M268" s="37" t="n">
        <v>7.26386034101037</v>
      </c>
      <c r="N268" s="37" t="n">
        <v>17.3256341939515</v>
      </c>
      <c r="O268" s="37" t="n">
        <v>5.55755580665696</v>
      </c>
      <c r="P268" s="37" t="n">
        <v>38269.7105956</v>
      </c>
      <c r="Q268" s="37" t="n">
        <v>6.01736395904669</v>
      </c>
      <c r="R268" s="37" t="n">
        <v>13.4294403385351</v>
      </c>
      <c r="S268" s="37" t="n">
        <v>6.71712680196004</v>
      </c>
      <c r="T268" s="37" t="n">
        <v>22054.9158681</v>
      </c>
      <c r="U268" s="37" t="n">
        <v>8.84758466440299</v>
      </c>
      <c r="V268" s="37" t="n">
        <v>7.73941512001173</v>
      </c>
      <c r="W268" s="37" t="n">
        <v>7.66030593345405</v>
      </c>
      <c r="X268" s="37" t="n">
        <v>21428.5983518</v>
      </c>
      <c r="Y268" s="37" t="n">
        <v>8.62246287486477</v>
      </c>
      <c r="Z268" s="37" t="n">
        <v>7.51963050217097</v>
      </c>
      <c r="AA268" s="37" t="n">
        <v>7.27551757326625</v>
      </c>
    </row>
    <row r="269">
      <c r="A269" s="37" t="s">
        <v>139</v>
      </c>
      <c r="B269" s="37" t="s">
        <v>140</v>
      </c>
      <c r="C269" s="37" t="s">
        <v>16</v>
      </c>
      <c r="D269" s="37" t="n">
        <v>282.2088074</v>
      </c>
      <c r="E269" s="37" t="n">
        <v>51.9933041249567</v>
      </c>
      <c r="F269" s="37" t="n">
        <v>35.2796176237444</v>
      </c>
      <c r="G269" s="37" t="n">
        <v>24.7908486031761</v>
      </c>
      <c r="H269" s="37" t="n">
        <v>75.1370647</v>
      </c>
      <c r="I269" s="37" t="n">
        <v>70.4487334797596</v>
      </c>
      <c r="J269" s="37" t="n">
        <v>9.39306939570217</v>
      </c>
      <c r="K269" s="37" t="n">
        <v>42.4934128113359</v>
      </c>
      <c r="L269" s="37" t="n">
        <v>195.1737032</v>
      </c>
      <c r="M269" s="37" t="n">
        <v>59.9756550229456</v>
      </c>
      <c r="N269" s="37" t="n">
        <v>24.3991450250755</v>
      </c>
      <c r="O269" s="37" t="n">
        <v>30.7267368490634</v>
      </c>
      <c r="P269" s="37" t="n">
        <v>142.974138</v>
      </c>
      <c r="Q269" s="37" t="n">
        <v>49.2009255663105</v>
      </c>
      <c r="R269" s="37" t="n">
        <v>17.8735488987594</v>
      </c>
      <c r="S269" s="37" t="n">
        <v>49.6584965994109</v>
      </c>
      <c r="T269" s="37" t="n">
        <v>64.2308659</v>
      </c>
      <c r="U269" s="37" t="n">
        <v>100</v>
      </c>
      <c r="V269" s="37" t="n">
        <v>8.02965863989547</v>
      </c>
      <c r="W269" s="37" t="n">
        <v>102.047745030865</v>
      </c>
      <c r="X269" s="37" t="n">
        <v>40.1956762</v>
      </c>
      <c r="Y269" s="37" t="n">
        <v>100</v>
      </c>
      <c r="Z269" s="37" t="n">
        <v>5.02496041682307</v>
      </c>
      <c r="AA269" s="37" t="n">
        <v>83.3816727243702</v>
      </c>
    </row>
    <row r="270">
      <c r="A270" s="37" t="s">
        <v>139</v>
      </c>
      <c r="B270" s="37" t="s">
        <v>140</v>
      </c>
      <c r="C270" s="37" t="s">
        <v>18</v>
      </c>
      <c r="D270" s="37" t="n">
        <v>461.1611628</v>
      </c>
      <c r="E270" s="37" t="n">
        <v>68.427110338151</v>
      </c>
      <c r="F270" s="37" t="n">
        <v>71.8270274185671</v>
      </c>
      <c r="G270" s="37" t="n">
        <v>7.0840826804879</v>
      </c>
      <c r="H270" s="37" t="n">
        <v>60.8647004</v>
      </c>
      <c r="I270" s="37" t="n">
        <v>99.9999999999999</v>
      </c>
      <c r="J270" s="37" t="n">
        <v>9.47983233867774</v>
      </c>
      <c r="K270" s="37" t="n">
        <v>40.1050487568208</v>
      </c>
      <c r="L270" s="37" t="n">
        <v>60.8647004</v>
      </c>
      <c r="M270" s="37" t="n">
        <v>99.9999999999999</v>
      </c>
      <c r="N270" s="37" t="n">
        <v>9.47983233867774</v>
      </c>
      <c r="O270" s="37" t="n">
        <v>40.1050487568208</v>
      </c>
      <c r="P270" s="37" t="n">
        <v>59.1534961</v>
      </c>
      <c r="Q270" s="37" t="n">
        <v>100</v>
      </c>
      <c r="R270" s="37" t="n">
        <v>9.21330790407747</v>
      </c>
      <c r="S270" s="37" t="n">
        <v>106.363566062334</v>
      </c>
      <c r="T270" s="37"/>
      <c r="U270" s="37"/>
      <c r="V270" s="37"/>
      <c r="W270" s="37"/>
      <c r="X270" s="37"/>
      <c r="Y270" s="37"/>
      <c r="Z270" s="37"/>
      <c r="AA270" s="37"/>
    </row>
    <row r="271">
      <c r="A271" s="37" t="s">
        <v>139</v>
      </c>
      <c r="B271" s="37" t="s">
        <v>140</v>
      </c>
      <c r="C271" s="37" t="s">
        <v>19</v>
      </c>
      <c r="D271" s="37" t="n">
        <v>47123.1418392</v>
      </c>
      <c r="E271" s="37" t="n">
        <v>2.71065984162015</v>
      </c>
      <c r="F271" s="37" t="n">
        <v>43.1858706062316</v>
      </c>
      <c r="G271" s="37" t="n">
        <v>1.83612800490425</v>
      </c>
      <c r="H271" s="37" t="n">
        <v>9878.8383317</v>
      </c>
      <c r="I271" s="37" t="n">
        <v>8.55001337904903</v>
      </c>
      <c r="J271" s="37" t="n">
        <v>9.05343356324731</v>
      </c>
      <c r="K271" s="37" t="n">
        <v>7.70894475943674</v>
      </c>
      <c r="L271" s="37" t="n">
        <v>19194.9419381</v>
      </c>
      <c r="M271" s="37" t="n">
        <v>5.45930916684922</v>
      </c>
      <c r="N271" s="37" t="n">
        <v>17.5911504725549</v>
      </c>
      <c r="O271" s="37" t="n">
        <v>4.58498047994747</v>
      </c>
      <c r="P271" s="37" t="n">
        <v>20832.4353004</v>
      </c>
      <c r="Q271" s="37" t="n">
        <v>5.70507850367141</v>
      </c>
      <c r="R271" s="37" t="n">
        <v>19.0918266520881</v>
      </c>
      <c r="S271" s="37" t="n">
        <v>5.50495677240878</v>
      </c>
      <c r="T271" s="37" t="n">
        <v>5611.8875215</v>
      </c>
      <c r="U271" s="37" t="n">
        <v>11.1153693105931</v>
      </c>
      <c r="V271" s="37" t="n">
        <v>5.14299851200964</v>
      </c>
      <c r="W271" s="37" t="n">
        <v>10.1502263241986</v>
      </c>
      <c r="X271" s="37" t="n">
        <v>6475.7907516</v>
      </c>
      <c r="Y271" s="37" t="n">
        <v>9.58364571662301</v>
      </c>
      <c r="Z271" s="37" t="n">
        <v>5.93472019386848</v>
      </c>
      <c r="AA271" s="37" t="n">
        <v>8.90588664503666</v>
      </c>
    </row>
    <row r="272">
      <c r="A272" s="37" t="s">
        <v>141</v>
      </c>
      <c r="B272" s="37" t="s">
        <v>142</v>
      </c>
      <c r="C272" s="37" t="s">
        <v>16</v>
      </c>
      <c r="D272" s="37" t="n">
        <v>181.4171894</v>
      </c>
      <c r="E272" s="37" t="n">
        <v>59.6182229103387</v>
      </c>
      <c r="F272" s="37" t="n">
        <v>82.7623160483398</v>
      </c>
      <c r="G272" s="37" t="n">
        <v>20.2324848856635</v>
      </c>
      <c r="H272" s="37"/>
      <c r="I272" s="37"/>
      <c r="J272" s="37"/>
      <c r="K272" s="37"/>
      <c r="L272" s="37"/>
      <c r="M272" s="37"/>
      <c r="N272" s="37"/>
      <c r="O272" s="37"/>
      <c r="P272" s="37" t="n">
        <v>37.7854599</v>
      </c>
      <c r="Q272" s="37" t="n">
        <v>100</v>
      </c>
      <c r="R272" s="37" t="n">
        <v>17.2376839516602</v>
      </c>
      <c r="S272" s="37" t="n">
        <v>97.1410842225862</v>
      </c>
      <c r="T272" s="37"/>
      <c r="U272" s="37"/>
      <c r="V272" s="37"/>
      <c r="W272" s="37"/>
      <c r="X272" s="37"/>
      <c r="Y272" s="37"/>
      <c r="Z272" s="37"/>
      <c r="AA272" s="37"/>
    </row>
    <row r="273">
      <c r="A273" s="37" t="s">
        <v>141</v>
      </c>
      <c r="B273" s="37" t="s">
        <v>142</v>
      </c>
      <c r="C273" s="37" t="s">
        <v>18</v>
      </c>
      <c r="D273" s="37" t="n">
        <v>370.0508027</v>
      </c>
      <c r="E273" s="37" t="n">
        <v>50.7178422276543</v>
      </c>
      <c r="F273" s="37" t="n">
        <v>55.0569062447889</v>
      </c>
      <c r="G273" s="37" t="n">
        <v>18.6380421442579</v>
      </c>
      <c r="H273" s="37" t="n">
        <v>78.3011353</v>
      </c>
      <c r="I273" s="37" t="n">
        <v>99.9999999999997</v>
      </c>
      <c r="J273" s="37" t="n">
        <v>11.6498011451892</v>
      </c>
      <c r="K273" s="37" t="n">
        <v>59.3912659761261</v>
      </c>
      <c r="L273" s="37"/>
      <c r="M273" s="37"/>
      <c r="N273" s="37"/>
      <c r="O273" s="37"/>
      <c r="P273" s="37"/>
      <c r="Q273" s="37"/>
      <c r="R273" s="37"/>
      <c r="S273" s="37"/>
      <c r="T273" s="37" t="n">
        <v>52.8255496</v>
      </c>
      <c r="U273" s="37" t="n">
        <v>99.9999999999997</v>
      </c>
      <c r="V273" s="37" t="n">
        <v>7.85949202227375</v>
      </c>
      <c r="W273" s="37" t="n">
        <v>98.8533726981102</v>
      </c>
      <c r="X273" s="37" t="n">
        <v>170.9467343</v>
      </c>
      <c r="Y273" s="37" t="n">
        <v>70.5694101548641</v>
      </c>
      <c r="Z273" s="37" t="n">
        <v>25.4338005877482</v>
      </c>
      <c r="AA273" s="37" t="n">
        <v>45.8668083433443</v>
      </c>
    </row>
    <row r="274">
      <c r="A274" s="37" t="s">
        <v>141</v>
      </c>
      <c r="B274" s="37" t="s">
        <v>142</v>
      </c>
      <c r="C274" s="37" t="s">
        <v>19</v>
      </c>
      <c r="D274" s="37" t="n">
        <v>58907.5699068</v>
      </c>
      <c r="E274" s="37" t="n">
        <v>3.78801002641035</v>
      </c>
      <c r="F274" s="37" t="n">
        <v>46.3158351895034</v>
      </c>
      <c r="G274" s="37" t="n">
        <v>2.26503523979162</v>
      </c>
      <c r="H274" s="37" t="n">
        <v>11263.9147109</v>
      </c>
      <c r="I274" s="37" t="n">
        <v>9.56899997939802</v>
      </c>
      <c r="J274" s="37" t="n">
        <v>8.85620673478918</v>
      </c>
      <c r="K274" s="37" t="n">
        <v>7.91352924619023</v>
      </c>
      <c r="L274" s="37" t="n">
        <v>20893.9017817</v>
      </c>
      <c r="M274" s="37" t="n">
        <v>5.07131837253243</v>
      </c>
      <c r="N274" s="37" t="n">
        <v>16.4277445652223</v>
      </c>
      <c r="O274" s="37" t="n">
        <v>4.71587468525536</v>
      </c>
      <c r="P274" s="37" t="n">
        <v>20957.8165047</v>
      </c>
      <c r="Q274" s="37" t="n">
        <v>5.64544566052099</v>
      </c>
      <c r="R274" s="37" t="n">
        <v>16.4779972539911</v>
      </c>
      <c r="S274" s="37" t="n">
        <v>6.18920518451897</v>
      </c>
      <c r="T274" s="37" t="n">
        <v>6771.8919329</v>
      </c>
      <c r="U274" s="37" t="n">
        <v>10.6787616706949</v>
      </c>
      <c r="V274" s="37" t="n">
        <v>5.32437225269274</v>
      </c>
      <c r="W274" s="37" t="n">
        <v>9.96869816656827</v>
      </c>
      <c r="X274" s="37" t="n">
        <v>8391.5782863</v>
      </c>
      <c r="Y274" s="37" t="n">
        <v>9.52304261751074</v>
      </c>
      <c r="Z274" s="37" t="n">
        <v>6.59784400380129</v>
      </c>
      <c r="AA274" s="37" t="n">
        <v>8.13583131987201</v>
      </c>
    </row>
    <row r="275">
      <c r="A275" s="37" t="s">
        <v>143</v>
      </c>
      <c r="B275" s="37" t="s">
        <v>144</v>
      </c>
      <c r="C275" s="37" t="s">
        <v>16</v>
      </c>
      <c r="D275" s="37" t="n">
        <v>447.1322296</v>
      </c>
      <c r="E275" s="37" t="n">
        <v>47.7683683913897</v>
      </c>
      <c r="F275" s="37" t="n">
        <v>45.619873093396</v>
      </c>
      <c r="G275" s="37" t="n">
        <v>13.6681060528113</v>
      </c>
      <c r="H275" s="37" t="n">
        <v>93.9247624</v>
      </c>
      <c r="I275" s="37" t="n">
        <v>72.9596024943331</v>
      </c>
      <c r="J275" s="37" t="n">
        <v>9.58292750412678</v>
      </c>
      <c r="K275" s="37" t="n">
        <v>59.5327025236666</v>
      </c>
      <c r="L275" s="37" t="n">
        <v>255.4466859</v>
      </c>
      <c r="M275" s="37" t="n">
        <v>45.0466520509234</v>
      </c>
      <c r="N275" s="37" t="n">
        <v>26.0626378986629</v>
      </c>
      <c r="O275" s="37" t="n">
        <v>40.3617766887976</v>
      </c>
      <c r="P275" s="37" t="n">
        <v>77.2968311</v>
      </c>
      <c r="Q275" s="37" t="n">
        <v>57.6886269108041</v>
      </c>
      <c r="R275" s="37" t="n">
        <v>7.88641791368569</v>
      </c>
      <c r="S275" s="37" t="n">
        <v>52.8323715919734</v>
      </c>
      <c r="T275" s="37" t="n">
        <v>106.325474</v>
      </c>
      <c r="U275" s="37" t="n">
        <v>74.1935163740119</v>
      </c>
      <c r="V275" s="37" t="n">
        <v>10.8481435901287</v>
      </c>
      <c r="W275" s="37" t="n">
        <v>50.3642636221628</v>
      </c>
      <c r="X275" s="37"/>
      <c r="Y275" s="37"/>
      <c r="Z275" s="37"/>
      <c r="AA275" s="37"/>
    </row>
    <row r="276">
      <c r="A276" s="37" t="s">
        <v>143</v>
      </c>
      <c r="B276" s="37" t="s">
        <v>144</v>
      </c>
      <c r="C276" s="37" t="s">
        <v>18</v>
      </c>
      <c r="D276" s="37" t="n">
        <v>651.004978</v>
      </c>
      <c r="E276" s="37" t="n">
        <v>31.7917848282059</v>
      </c>
      <c r="F276" s="37" t="n">
        <v>49.8721831875336</v>
      </c>
      <c r="G276" s="37" t="n">
        <v>16.2441245741459</v>
      </c>
      <c r="H276" s="37" t="n">
        <v>219.5385544</v>
      </c>
      <c r="I276" s="37" t="n">
        <v>49.5479405140374</v>
      </c>
      <c r="J276" s="37" t="n">
        <v>16.8184074957459</v>
      </c>
      <c r="K276" s="37" t="n">
        <v>32.538845370691</v>
      </c>
      <c r="L276" s="37" t="n">
        <v>155.2973904</v>
      </c>
      <c r="M276" s="37" t="n">
        <v>58.3992211706994</v>
      </c>
      <c r="N276" s="37" t="n">
        <v>11.8970210126023</v>
      </c>
      <c r="O276" s="37" t="n">
        <v>41.7054936340747</v>
      </c>
      <c r="P276" s="37" t="n">
        <v>74.4194306</v>
      </c>
      <c r="Q276" s="37" t="n">
        <v>60.9531236547775</v>
      </c>
      <c r="R276" s="37" t="n">
        <v>5.70112303441578</v>
      </c>
      <c r="S276" s="37" t="n">
        <v>58.6805621205539</v>
      </c>
      <c r="T276" s="37" t="n">
        <v>65.9572138</v>
      </c>
      <c r="U276" s="37" t="n">
        <v>100</v>
      </c>
      <c r="V276" s="37" t="n">
        <v>5.05284960996553</v>
      </c>
      <c r="W276" s="37" t="n">
        <v>85.1198540057459</v>
      </c>
      <c r="X276" s="37" t="n">
        <v>139.1292943</v>
      </c>
      <c r="Y276" s="37" t="n">
        <v>57.7170078268496</v>
      </c>
      <c r="Z276" s="37" t="n">
        <v>10.6584156597369</v>
      </c>
      <c r="AA276" s="37" t="n">
        <v>45.9649990131833</v>
      </c>
    </row>
    <row r="277">
      <c r="A277" s="37" t="s">
        <v>143</v>
      </c>
      <c r="B277" s="37" t="s">
        <v>144</v>
      </c>
      <c r="C277" s="37" t="s">
        <v>19</v>
      </c>
      <c r="D277" s="37" t="n">
        <v>41480.3379895</v>
      </c>
      <c r="E277" s="37" t="n">
        <v>3.34845568646021</v>
      </c>
      <c r="F277" s="37" t="n">
        <v>40.9631668855782</v>
      </c>
      <c r="G277" s="37" t="n">
        <v>2.0230357039262</v>
      </c>
      <c r="H277" s="37" t="n">
        <v>11730.2546403</v>
      </c>
      <c r="I277" s="37" t="n">
        <v>7.29065323650878</v>
      </c>
      <c r="J277" s="37" t="n">
        <v>11.5840034515285</v>
      </c>
      <c r="K277" s="37" t="n">
        <v>6.26149146042848</v>
      </c>
      <c r="L277" s="37" t="n">
        <v>17547.7167376</v>
      </c>
      <c r="M277" s="37" t="n">
        <v>5.52375054411606</v>
      </c>
      <c r="N277" s="37" t="n">
        <v>17.3289342378338</v>
      </c>
      <c r="O277" s="37" t="n">
        <v>4.69762271789718</v>
      </c>
      <c r="P277" s="37" t="n">
        <v>13680.3082337</v>
      </c>
      <c r="Q277" s="37" t="n">
        <v>5.42872792208618</v>
      </c>
      <c r="R277" s="37" t="n">
        <v>13.5097440470484</v>
      </c>
      <c r="S277" s="37" t="n">
        <v>6.37718592124785</v>
      </c>
      <c r="T277" s="37" t="n">
        <v>7915.9532289</v>
      </c>
      <c r="U277" s="37" t="n">
        <v>8.37441441286732</v>
      </c>
      <c r="V277" s="37" t="n">
        <v>7.81725822137572</v>
      </c>
      <c r="W277" s="37" t="n">
        <v>7.08564921237647</v>
      </c>
      <c r="X277" s="37" t="n">
        <v>8907.9563212</v>
      </c>
      <c r="Y277" s="37" t="n">
        <v>9.2722853471516</v>
      </c>
      <c r="Z277" s="37" t="n">
        <v>8.79689315663542</v>
      </c>
      <c r="AA277" s="37" t="n">
        <v>7.55226268238674</v>
      </c>
    </row>
    <row r="278">
      <c r="A278" s="37" t="s">
        <v>145</v>
      </c>
      <c r="B278" s="37" t="s">
        <v>146</v>
      </c>
      <c r="C278" s="37" t="s">
        <v>16</v>
      </c>
      <c r="D278" s="37" t="n">
        <v>83.7970755</v>
      </c>
      <c r="E278" s="37" t="n">
        <v>49.8067997436662</v>
      </c>
      <c r="F278" s="37" t="n">
        <v>69.0473714779821</v>
      </c>
      <c r="G278" s="37" t="n">
        <v>27.1013213124028</v>
      </c>
      <c r="H278" s="37"/>
      <c r="I278" s="37"/>
      <c r="J278" s="37"/>
      <c r="K278" s="37"/>
      <c r="L278" s="37"/>
      <c r="M278" s="37"/>
      <c r="N278" s="37"/>
      <c r="O278" s="37"/>
      <c r="P278" s="37" t="n">
        <v>18.6156922</v>
      </c>
      <c r="Q278" s="37" t="n">
        <v>100</v>
      </c>
      <c r="R278" s="37" t="n">
        <v>15.3390151981279</v>
      </c>
      <c r="S278" s="37" t="n">
        <v>93.5110404273358</v>
      </c>
      <c r="T278" s="37" t="n">
        <v>18.9489492</v>
      </c>
      <c r="U278" s="37" t="n">
        <v>99.9999999999999</v>
      </c>
      <c r="V278" s="37" t="n">
        <v>15.6136133238899</v>
      </c>
      <c r="W278" s="37" t="n">
        <v>93.2132878756393</v>
      </c>
      <c r="X278" s="37"/>
      <c r="Y278" s="37"/>
      <c r="Z278" s="37"/>
      <c r="AA278" s="37"/>
    </row>
    <row r="279">
      <c r="A279" s="37" t="s">
        <v>145</v>
      </c>
      <c r="B279" s="37" t="s">
        <v>146</v>
      </c>
      <c r="C279" s="37" t="s">
        <v>18</v>
      </c>
      <c r="D279" s="37" t="n">
        <v>235.5120537</v>
      </c>
      <c r="E279" s="37" t="n">
        <v>40.4951734924157</v>
      </c>
      <c r="F279" s="37" t="n">
        <v>45.1938752588454</v>
      </c>
      <c r="G279" s="37" t="n">
        <v>34.4277997286945</v>
      </c>
      <c r="H279" s="37" t="n">
        <v>143.1689386</v>
      </c>
      <c r="I279" s="37" t="n">
        <v>68.1737942891315</v>
      </c>
      <c r="J279" s="37" t="n">
        <v>27.473579591267</v>
      </c>
      <c r="K279" s="37" t="n">
        <v>43.0640446764361</v>
      </c>
      <c r="L279" s="37" t="n">
        <v>38.9931932</v>
      </c>
      <c r="M279" s="37" t="n">
        <v>70.9884392084568</v>
      </c>
      <c r="N279" s="37" t="n">
        <v>7.48264677641363</v>
      </c>
      <c r="O279" s="37" t="n">
        <v>46.5703857018565</v>
      </c>
      <c r="P279" s="37" t="n">
        <v>45.006998</v>
      </c>
      <c r="Q279" s="37" t="n">
        <v>70.2773415451401</v>
      </c>
      <c r="R279" s="37" t="n">
        <v>8.63667324636431</v>
      </c>
      <c r="S279" s="37" t="n">
        <v>45.5278944649023</v>
      </c>
      <c r="T279" s="37" t="n">
        <v>20.746624</v>
      </c>
      <c r="U279" s="37" t="n">
        <v>100</v>
      </c>
      <c r="V279" s="37" t="n">
        <v>3.98119893384535</v>
      </c>
      <c r="W279" s="37" t="n">
        <v>97.4461650044327</v>
      </c>
      <c r="X279" s="37" t="n">
        <v>37.6871718</v>
      </c>
      <c r="Y279" s="37" t="n">
        <v>71.4413063729149</v>
      </c>
      <c r="Z279" s="37" t="n">
        <v>7.23202619326433</v>
      </c>
      <c r="AA279" s="37" t="n">
        <v>46.6361238726294</v>
      </c>
    </row>
    <row r="280">
      <c r="A280" s="37" t="s">
        <v>145</v>
      </c>
      <c r="B280" s="37" t="s">
        <v>146</v>
      </c>
      <c r="C280" s="37" t="s">
        <v>19</v>
      </c>
      <c r="D280" s="37" t="n">
        <v>19389.4792749</v>
      </c>
      <c r="E280" s="37" t="n">
        <v>2.80563836617498</v>
      </c>
      <c r="F280" s="37" t="n">
        <v>44.691126895565</v>
      </c>
      <c r="G280" s="37" t="n">
        <v>1.96319153486854</v>
      </c>
      <c r="H280" s="37" t="n">
        <v>4386.1733526</v>
      </c>
      <c r="I280" s="37" t="n">
        <v>8.16088454367794</v>
      </c>
      <c r="J280" s="37" t="n">
        <v>10.1097624700395</v>
      </c>
      <c r="K280" s="37" t="n">
        <v>6.86811424563845</v>
      </c>
      <c r="L280" s="37" t="n">
        <v>7421.9695116</v>
      </c>
      <c r="M280" s="37" t="n">
        <v>6.09460971148607</v>
      </c>
      <c r="N280" s="37" t="n">
        <v>17.1070185307821</v>
      </c>
      <c r="O280" s="37" t="n">
        <v>5.31190235514997</v>
      </c>
      <c r="P280" s="37" t="n">
        <v>6866.7980861</v>
      </c>
      <c r="Q280" s="37" t="n">
        <v>7.29548541554408</v>
      </c>
      <c r="R280" s="37" t="n">
        <v>15.8273948609536</v>
      </c>
      <c r="S280" s="37" t="n">
        <v>7.34449565277425</v>
      </c>
      <c r="T280" s="37" t="n">
        <v>2136.221012</v>
      </c>
      <c r="U280" s="37" t="n">
        <v>12.493320712579</v>
      </c>
      <c r="V280" s="37" t="n">
        <v>4.92381063826979</v>
      </c>
      <c r="W280" s="37" t="n">
        <v>11.3846459704524</v>
      </c>
      <c r="X280" s="37" t="n">
        <v>3184.8820686</v>
      </c>
      <c r="Y280" s="37" t="n">
        <v>9.39919739708457</v>
      </c>
      <c r="Z280" s="37" t="n">
        <v>7.34088660439006</v>
      </c>
      <c r="AA280" s="37" t="n">
        <v>8.81504617131552</v>
      </c>
    </row>
    <row r="281">
      <c r="A281" s="37" t="s">
        <v>147</v>
      </c>
      <c r="B281" s="37" t="s">
        <v>148</v>
      </c>
      <c r="C281" s="37" t="s">
        <v>16</v>
      </c>
      <c r="D281" s="37" t="n">
        <v>72.8769755</v>
      </c>
      <c r="E281" s="37" t="n">
        <v>70.5781143153142</v>
      </c>
      <c r="F281" s="37" t="n">
        <v>52.2223611357098</v>
      </c>
      <c r="G281" s="37" t="n">
        <v>37.0073023252619</v>
      </c>
      <c r="H281" s="37"/>
      <c r="I281" s="37"/>
      <c r="J281" s="37"/>
      <c r="K281" s="37"/>
      <c r="L281" s="37"/>
      <c r="M281" s="37"/>
      <c r="N281" s="37"/>
      <c r="O281" s="37"/>
      <c r="P281" s="37" t="n">
        <v>66.6743085</v>
      </c>
      <c r="Q281" s="37" t="n">
        <v>100</v>
      </c>
      <c r="R281" s="37" t="n">
        <v>47.7776388642902</v>
      </c>
      <c r="S281" s="37" t="n">
        <v>40.4500672831006</v>
      </c>
      <c r="T281" s="37"/>
      <c r="U281" s="37"/>
      <c r="V281" s="37"/>
      <c r="W281" s="37"/>
      <c r="X281" s="37"/>
      <c r="Y281" s="37"/>
      <c r="Z281" s="37"/>
      <c r="AA281" s="37"/>
    </row>
    <row r="282">
      <c r="A282" s="37" t="s">
        <v>147</v>
      </c>
      <c r="B282" s="37" t="s">
        <v>148</v>
      </c>
      <c r="C282" s="37" t="s">
        <v>18</v>
      </c>
      <c r="D282" s="37" t="n">
        <v>143.0040464</v>
      </c>
      <c r="E282" s="37" t="n">
        <v>59.2586245324033</v>
      </c>
      <c r="F282" s="37" t="n">
        <v>69.6354568266945</v>
      </c>
      <c r="G282" s="37" t="n">
        <v>21.3056080756664</v>
      </c>
      <c r="H282" s="37" t="n">
        <v>31.1784595</v>
      </c>
      <c r="I282" s="37" t="n">
        <v>100</v>
      </c>
      <c r="J282" s="37" t="n">
        <v>15.1822715866528</v>
      </c>
      <c r="K282" s="37" t="n">
        <v>48.8604667243552</v>
      </c>
      <c r="L282" s="37"/>
      <c r="M282" s="37"/>
      <c r="N282" s="37"/>
      <c r="O282" s="37"/>
      <c r="P282" s="37"/>
      <c r="Q282" s="37"/>
      <c r="R282" s="37"/>
      <c r="S282" s="37"/>
      <c r="T282" s="37" t="n">
        <v>31.1784595</v>
      </c>
      <c r="U282" s="37" t="n">
        <v>100</v>
      </c>
      <c r="V282" s="37" t="n">
        <v>15.1822715866528</v>
      </c>
      <c r="W282" s="37" t="n">
        <v>48.8604667243551</v>
      </c>
      <c r="X282" s="37"/>
      <c r="Y282" s="37"/>
      <c r="Z282" s="37"/>
      <c r="AA282" s="37"/>
    </row>
    <row r="283">
      <c r="A283" s="37" t="s">
        <v>147</v>
      </c>
      <c r="B283" s="37" t="s">
        <v>148</v>
      </c>
      <c r="C283" s="37" t="s">
        <v>19</v>
      </c>
      <c r="D283" s="37" t="n">
        <v>35722.7806772</v>
      </c>
      <c r="E283" s="37" t="n">
        <v>3.24445460692731</v>
      </c>
      <c r="F283" s="37" t="n">
        <v>44.5859906299122</v>
      </c>
      <c r="G283" s="37" t="n">
        <v>1.97525012863994</v>
      </c>
      <c r="H283" s="37" t="n">
        <v>8787.8765338</v>
      </c>
      <c r="I283" s="37" t="n">
        <v>6.85066784278312</v>
      </c>
      <c r="J283" s="37" t="n">
        <v>10.9682441670312</v>
      </c>
      <c r="K283" s="37" t="n">
        <v>5.6389245658585</v>
      </c>
      <c r="L283" s="37" t="n">
        <v>12734.6323527</v>
      </c>
      <c r="M283" s="37" t="n">
        <v>5.62356815573479</v>
      </c>
      <c r="N283" s="37" t="n">
        <v>15.8942329793282</v>
      </c>
      <c r="O283" s="37" t="n">
        <v>4.84694168795779</v>
      </c>
      <c r="P283" s="37" t="n">
        <v>11434.0918066</v>
      </c>
      <c r="Q283" s="37" t="n">
        <v>5.3538057430646</v>
      </c>
      <c r="R283" s="37" t="n">
        <v>14.2710141955999</v>
      </c>
      <c r="S283" s="37" t="n">
        <v>5.29139889231216</v>
      </c>
      <c r="T283" s="37" t="n">
        <v>5007.6541187</v>
      </c>
      <c r="U283" s="37" t="n">
        <v>8.983630146763</v>
      </c>
      <c r="V283" s="37" t="n">
        <v>6.25010750511653</v>
      </c>
      <c r="W283" s="37" t="n">
        <v>7.95632827034573</v>
      </c>
      <c r="X283" s="37" t="n">
        <v>6434.0522619</v>
      </c>
      <c r="Y283" s="37" t="n">
        <v>9.21243970163348</v>
      </c>
      <c r="Z283" s="37" t="n">
        <v>8.03041052301206</v>
      </c>
      <c r="AA283" s="37" t="n">
        <v>8.08213858472193</v>
      </c>
    </row>
    <row r="284">
      <c r="A284" s="37" t="s">
        <v>149</v>
      </c>
      <c r="B284" s="37" t="s">
        <v>150</v>
      </c>
      <c r="C284" s="37" t="s">
        <v>16</v>
      </c>
      <c r="D284" s="37" t="n">
        <v>227.236325</v>
      </c>
      <c r="E284" s="37" t="n">
        <v>34.4403922166106</v>
      </c>
      <c r="F284" s="37" t="n">
        <v>59.2299668200814</v>
      </c>
      <c r="G284" s="37" t="n">
        <v>14.4912075855265</v>
      </c>
      <c r="H284" s="37" t="n">
        <v>33.8208616</v>
      </c>
      <c r="I284" s="37" t="n">
        <v>57.4419622941192</v>
      </c>
      <c r="J284" s="37" t="n">
        <v>8.81552942908474</v>
      </c>
      <c r="K284" s="37" t="n">
        <v>46.1992444889412</v>
      </c>
      <c r="L284" s="37" t="n">
        <v>37.3804059</v>
      </c>
      <c r="M284" s="37" t="n">
        <v>57.2844422664383</v>
      </c>
      <c r="N284" s="37" t="n">
        <v>9.74333747554742</v>
      </c>
      <c r="O284" s="37" t="n">
        <v>56.1365238742837</v>
      </c>
      <c r="P284" s="37" t="n">
        <v>37.7350558</v>
      </c>
      <c r="Q284" s="37" t="n">
        <v>60.2317300827259</v>
      </c>
      <c r="R284" s="37" t="n">
        <v>9.8357782497491</v>
      </c>
      <c r="S284" s="37" t="n">
        <v>63.7387337214921</v>
      </c>
      <c r="T284" s="37" t="n">
        <v>13.0064699</v>
      </c>
      <c r="U284" s="37" t="n">
        <v>100</v>
      </c>
      <c r="V284" s="37" t="n">
        <v>3.39018324039252</v>
      </c>
      <c r="W284" s="37" t="n">
        <v>87.9822960563024</v>
      </c>
      <c r="X284" s="37" t="n">
        <v>34.4718227</v>
      </c>
      <c r="Y284" s="37" t="n">
        <v>72.4138523533139</v>
      </c>
      <c r="Z284" s="37" t="n">
        <v>8.98520478514484</v>
      </c>
      <c r="AA284" s="37" t="n">
        <v>54.822962649737</v>
      </c>
    </row>
    <row r="285">
      <c r="A285" s="37" t="s">
        <v>149</v>
      </c>
      <c r="B285" s="37" t="s">
        <v>150</v>
      </c>
      <c r="C285" s="37" t="s">
        <v>18</v>
      </c>
      <c r="D285" s="37" t="n">
        <v>99.9541636</v>
      </c>
      <c r="E285" s="37" t="n">
        <v>37.1421122803019</v>
      </c>
      <c r="F285" s="37" t="n">
        <v>35.6462697281492</v>
      </c>
      <c r="G285" s="37" t="n">
        <v>21.6060717245444</v>
      </c>
      <c r="H285" s="37" t="n">
        <v>54.3043186</v>
      </c>
      <c r="I285" s="37" t="n">
        <v>49.6459264861863</v>
      </c>
      <c r="J285" s="37" t="n">
        <v>19.3663407155852</v>
      </c>
      <c r="K285" s="37" t="n">
        <v>45.5777244010395</v>
      </c>
      <c r="L285" s="37" t="n">
        <v>32.0766513</v>
      </c>
      <c r="M285" s="37" t="n">
        <v>72.3752264956841</v>
      </c>
      <c r="N285" s="37" t="n">
        <v>11.4393730389395</v>
      </c>
      <c r="O285" s="37" t="n">
        <v>40.7295507660369</v>
      </c>
      <c r="P285" s="37" t="n">
        <v>8.7825314</v>
      </c>
      <c r="Q285" s="37" t="n">
        <v>100</v>
      </c>
      <c r="R285" s="37" t="n">
        <v>3.13208046473353</v>
      </c>
      <c r="S285" s="37" t="n">
        <v>94.1584839556249</v>
      </c>
      <c r="T285" s="37" t="n">
        <v>39.8752342</v>
      </c>
      <c r="U285" s="37" t="n">
        <v>99.9999999999998</v>
      </c>
      <c r="V285" s="37" t="n">
        <v>14.2205517266348</v>
      </c>
      <c r="W285" s="37" t="n">
        <v>70.2283667473991</v>
      </c>
      <c r="X285" s="37" t="n">
        <v>45.4127769</v>
      </c>
      <c r="Y285" s="37" t="n">
        <v>58.6289991376505</v>
      </c>
      <c r="Z285" s="37" t="n">
        <v>16.1953843259578</v>
      </c>
      <c r="AA285" s="37" t="n">
        <v>38.3043251820352</v>
      </c>
    </row>
    <row r="286">
      <c r="A286" s="37" t="s">
        <v>149</v>
      </c>
      <c r="B286" s="37" t="s">
        <v>150</v>
      </c>
      <c r="C286" s="37" t="s">
        <v>19</v>
      </c>
      <c r="D286" s="37" t="n">
        <v>11435.5375706</v>
      </c>
      <c r="E286" s="37" t="n">
        <v>3.23100362754927</v>
      </c>
      <c r="F286" s="37" t="n">
        <v>44.4946218501988</v>
      </c>
      <c r="G286" s="37" t="n">
        <v>2.16739309970244</v>
      </c>
      <c r="H286" s="37" t="n">
        <v>2602.9980798</v>
      </c>
      <c r="I286" s="37" t="n">
        <v>7.70658186570942</v>
      </c>
      <c r="J286" s="37" t="n">
        <v>10.128025422719</v>
      </c>
      <c r="K286" s="37" t="n">
        <v>6.38305298573515</v>
      </c>
      <c r="L286" s="37" t="n">
        <v>4259.8746603</v>
      </c>
      <c r="M286" s="37" t="n">
        <v>6.97394308017806</v>
      </c>
      <c r="N286" s="37" t="n">
        <v>16.5747793638133</v>
      </c>
      <c r="O286" s="37" t="n">
        <v>6.12240828826797</v>
      </c>
      <c r="P286" s="37" t="n">
        <v>4128.3292182</v>
      </c>
      <c r="Q286" s="37" t="n">
        <v>5.14410089932886</v>
      </c>
      <c r="R286" s="37" t="n">
        <v>16.0629481826186</v>
      </c>
      <c r="S286" s="37" t="n">
        <v>5.52791890395311</v>
      </c>
      <c r="T286" s="37" t="n">
        <v>1451.8144082</v>
      </c>
      <c r="U286" s="37" t="n">
        <v>12.1983600941899</v>
      </c>
      <c r="V286" s="37" t="n">
        <v>5.64887594402262</v>
      </c>
      <c r="W286" s="37" t="n">
        <v>10.3550995212293</v>
      </c>
      <c r="X286" s="37" t="n">
        <v>1822.3894468</v>
      </c>
      <c r="Y286" s="37" t="n">
        <v>11.2563048134438</v>
      </c>
      <c r="Z286" s="37" t="n">
        <v>7.09074923662767</v>
      </c>
      <c r="AA286" s="37" t="n">
        <v>9.57611411864441</v>
      </c>
    </row>
    <row r="287">
      <c r="A287" s="37" t="s">
        <v>151</v>
      </c>
      <c r="B287" s="37" t="s">
        <v>152</v>
      </c>
      <c r="C287" s="37" t="s">
        <v>16</v>
      </c>
      <c r="D287" s="37" t="n">
        <v>180.3215768</v>
      </c>
      <c r="E287" s="37" t="n">
        <v>40.1762050507296</v>
      </c>
      <c r="F287" s="37" t="n">
        <v>70.1262536671803</v>
      </c>
      <c r="G287" s="37" t="n">
        <v>23.6962072511297</v>
      </c>
      <c r="H287" s="37"/>
      <c r="I287" s="37"/>
      <c r="J287" s="37"/>
      <c r="K287" s="37"/>
      <c r="L287" s="37" t="n">
        <v>20.9282407</v>
      </c>
      <c r="M287" s="37" t="n">
        <v>99.9999999999998</v>
      </c>
      <c r="N287" s="37" t="n">
        <v>8.1388990834069</v>
      </c>
      <c r="O287" s="37" t="n">
        <v>75.0615773925475</v>
      </c>
      <c r="P287" s="37" t="n">
        <v>55.888654</v>
      </c>
      <c r="Q287" s="37" t="n">
        <v>76.4429667188949</v>
      </c>
      <c r="R287" s="37" t="n">
        <v>21.7348472494129</v>
      </c>
      <c r="S287" s="37" t="n">
        <v>50.9980201001742</v>
      </c>
      <c r="T287" s="37"/>
      <c r="U287" s="37"/>
      <c r="V287" s="37"/>
      <c r="W287" s="37"/>
      <c r="X287" s="37"/>
      <c r="Y287" s="37"/>
      <c r="Z287" s="37"/>
      <c r="AA287" s="37"/>
    </row>
    <row r="288">
      <c r="A288" s="37" t="s">
        <v>151</v>
      </c>
      <c r="B288" s="37" t="s">
        <v>152</v>
      </c>
      <c r="C288" s="37" t="s">
        <v>18</v>
      </c>
      <c r="D288" s="37" t="n">
        <v>347.7631315</v>
      </c>
      <c r="E288" s="37" t="n">
        <v>36.8814505258019</v>
      </c>
      <c r="F288" s="37" t="n">
        <v>68.1436005199393</v>
      </c>
      <c r="G288" s="37" t="n">
        <v>14.2097587551855</v>
      </c>
      <c r="H288" s="37" t="n">
        <v>46.2761469</v>
      </c>
      <c r="I288" s="37" t="n">
        <v>70.4980925883615</v>
      </c>
      <c r="J288" s="37" t="n">
        <v>9.06773312729854</v>
      </c>
      <c r="K288" s="37" t="n">
        <v>49.3643642812177</v>
      </c>
      <c r="L288" s="37" t="n">
        <v>22.1967105</v>
      </c>
      <c r="M288" s="37" t="n">
        <v>100</v>
      </c>
      <c r="N288" s="37" t="n">
        <v>4.34940807740208</v>
      </c>
      <c r="O288" s="37" t="n">
        <v>77.2426071092327</v>
      </c>
      <c r="P288" s="37" t="n">
        <v>68.9486716</v>
      </c>
      <c r="Q288" s="37" t="n">
        <v>58.1645814327009</v>
      </c>
      <c r="R288" s="37" t="n">
        <v>13.5103761966524</v>
      </c>
      <c r="S288" s="37" t="n">
        <v>54.2198728173453</v>
      </c>
      <c r="T288" s="37"/>
      <c r="U288" s="37"/>
      <c r="V288" s="37"/>
      <c r="W288" s="37"/>
      <c r="X288" s="37" t="n">
        <v>25.1539903</v>
      </c>
      <c r="Y288" s="37" t="n">
        <v>99.9999999999998</v>
      </c>
      <c r="Z288" s="37" t="n">
        <v>4.92888207870773</v>
      </c>
      <c r="AA288" s="37" t="n">
        <v>77.2426071092326</v>
      </c>
    </row>
    <row r="289">
      <c r="A289" s="37" t="s">
        <v>151</v>
      </c>
      <c r="B289" s="37" t="s">
        <v>152</v>
      </c>
      <c r="C289" s="37" t="s">
        <v>19</v>
      </c>
      <c r="D289" s="37" t="n">
        <v>20935.099382</v>
      </c>
      <c r="E289" s="37" t="n">
        <v>3.23938153967378</v>
      </c>
      <c r="F289" s="37" t="n">
        <v>43.6552416136248</v>
      </c>
      <c r="G289" s="37" t="n">
        <v>2.18080663990447</v>
      </c>
      <c r="H289" s="37" t="n">
        <v>4491.3486752</v>
      </c>
      <c r="I289" s="37" t="n">
        <v>7.49295191851393</v>
      </c>
      <c r="J289" s="37" t="n">
        <v>9.3656546839931</v>
      </c>
      <c r="K289" s="37" t="n">
        <v>6.51982517037091</v>
      </c>
      <c r="L289" s="37" t="n">
        <v>7804.9276926</v>
      </c>
      <c r="M289" s="37" t="n">
        <v>5.87038444586523</v>
      </c>
      <c r="N289" s="37" t="n">
        <v>16.2753468698735</v>
      </c>
      <c r="O289" s="37" t="n">
        <v>5.48085617334099</v>
      </c>
      <c r="P289" s="37" t="n">
        <v>8186.8800522</v>
      </c>
      <c r="Q289" s="37" t="n">
        <v>4.64157525897729</v>
      </c>
      <c r="R289" s="37" t="n">
        <v>17.071818968667</v>
      </c>
      <c r="S289" s="37" t="n">
        <v>4.89873758994047</v>
      </c>
      <c r="T289" s="37" t="n">
        <v>3092.3665742</v>
      </c>
      <c r="U289" s="37" t="n">
        <v>10.5662366195709</v>
      </c>
      <c r="V289" s="37" t="n">
        <v>6.44840549792992</v>
      </c>
      <c r="W289" s="37" t="n">
        <v>9.57557597824037</v>
      </c>
      <c r="X289" s="37" t="n">
        <v>3444.9005076</v>
      </c>
      <c r="Y289" s="37" t="n">
        <v>8.10055022359625</v>
      </c>
      <c r="Z289" s="37" t="n">
        <v>7.18353236591177</v>
      </c>
      <c r="AA289" s="37" t="n">
        <v>7.83780633025758</v>
      </c>
    </row>
    <row r="290">
      <c r="A290" s="37" t="s">
        <v>155</v>
      </c>
      <c r="B290" s="37" t="s">
        <v>156</v>
      </c>
      <c r="C290" s="37" t="s">
        <v>16</v>
      </c>
      <c r="D290" s="37" t="n">
        <v>101.9211466</v>
      </c>
      <c r="E290" s="37" t="n">
        <v>80.6967729732392</v>
      </c>
      <c r="F290" s="37" t="n">
        <v>34.1957986315321</v>
      </c>
      <c r="G290" s="37" t="n">
        <v>9.39235682004129</v>
      </c>
      <c r="H290" s="37"/>
      <c r="I290" s="37"/>
      <c r="J290" s="37"/>
      <c r="K290" s="37"/>
      <c r="L290" s="37" t="n">
        <v>101.9211466</v>
      </c>
      <c r="M290" s="37" t="n">
        <v>80.6967729732392</v>
      </c>
      <c r="N290" s="37" t="n">
        <v>34.1957986315321</v>
      </c>
      <c r="O290" s="37" t="n">
        <v>9.39235682004128</v>
      </c>
      <c r="P290" s="37" t="n">
        <v>18.7569265</v>
      </c>
      <c r="Q290" s="37" t="n">
        <v>99.9999999999998</v>
      </c>
      <c r="R290" s="37" t="n">
        <v>6.29317960930836</v>
      </c>
      <c r="S290" s="37" t="n">
        <v>120.553328725001</v>
      </c>
      <c r="T290" s="37" t="n">
        <v>26.468703</v>
      </c>
      <c r="U290" s="37" t="n">
        <v>99.9999999999999</v>
      </c>
      <c r="V290" s="37" t="n">
        <v>8.88057550390459</v>
      </c>
      <c r="W290" s="37" t="n">
        <v>37.5519602306898</v>
      </c>
      <c r="X290" s="37" t="n">
        <v>48.9837406</v>
      </c>
      <c r="Y290" s="37" t="n">
        <v>70.4722729972581</v>
      </c>
      <c r="Z290" s="37" t="n">
        <v>16.4346476237229</v>
      </c>
      <c r="AA290" s="37" t="n">
        <v>29.7240637982732</v>
      </c>
    </row>
    <row r="291">
      <c r="A291" s="37" t="s">
        <v>155</v>
      </c>
      <c r="B291" s="37" t="s">
        <v>156</v>
      </c>
      <c r="C291" s="37" t="s">
        <v>18</v>
      </c>
      <c r="D291" s="37" t="n">
        <v>166.3526807</v>
      </c>
      <c r="E291" s="37" t="n">
        <v>56.8598277209387</v>
      </c>
      <c r="F291" s="37" t="n">
        <v>55.3288634529519</v>
      </c>
      <c r="G291" s="37" t="n">
        <v>29.8576484459426</v>
      </c>
      <c r="H291" s="37" t="n">
        <v>29.4024003</v>
      </c>
      <c r="I291" s="37" t="n">
        <v>100</v>
      </c>
      <c r="J291" s="37" t="n">
        <v>9.77923159724429</v>
      </c>
      <c r="K291" s="37" t="n">
        <v>99.228714405352</v>
      </c>
      <c r="L291" s="37"/>
      <c r="M291" s="37"/>
      <c r="N291" s="37"/>
      <c r="O291" s="37"/>
      <c r="P291" s="37" t="n">
        <v>47.0365514</v>
      </c>
      <c r="Q291" s="37" t="n">
        <v>71.9045072099846</v>
      </c>
      <c r="R291" s="37" t="n">
        <v>15.6443462092544</v>
      </c>
      <c r="S291" s="37" t="n">
        <v>73.0691163313559</v>
      </c>
      <c r="T291" s="37"/>
      <c r="U291" s="37"/>
      <c r="V291" s="37"/>
      <c r="W291" s="37"/>
      <c r="X291" s="37" t="n">
        <v>57.8700301</v>
      </c>
      <c r="Y291" s="37" t="n">
        <v>70.9906842258031</v>
      </c>
      <c r="Z291" s="37" t="n">
        <v>19.2475587405494</v>
      </c>
      <c r="AA291" s="37" t="n">
        <v>59.9861352900602</v>
      </c>
    </row>
    <row r="292">
      <c r="A292" s="37" t="s">
        <v>155</v>
      </c>
      <c r="B292" s="37" t="s">
        <v>156</v>
      </c>
      <c r="C292" s="37" t="s">
        <v>19</v>
      </c>
      <c r="D292" s="37" t="n">
        <v>23918.9882639</v>
      </c>
      <c r="E292" s="37" t="n">
        <v>3.54775782155897</v>
      </c>
      <c r="F292" s="37" t="n">
        <v>43.1296920609275</v>
      </c>
      <c r="G292" s="37" t="n">
        <v>2.16253018241284</v>
      </c>
      <c r="H292" s="37" t="n">
        <v>5693.3328911</v>
      </c>
      <c r="I292" s="37" t="n">
        <v>8.9797124843497</v>
      </c>
      <c r="J292" s="37" t="n">
        <v>10.2659732796514</v>
      </c>
      <c r="K292" s="37" t="n">
        <v>6.81522875913563</v>
      </c>
      <c r="L292" s="37" t="n">
        <v>9162.0670297</v>
      </c>
      <c r="M292" s="37" t="n">
        <v>7.01974870070318</v>
      </c>
      <c r="N292" s="37" t="n">
        <v>16.5206456591198</v>
      </c>
      <c r="O292" s="37" t="n">
        <v>5.24718462650663</v>
      </c>
      <c r="P292" s="37" t="n">
        <v>9580.5164956</v>
      </c>
      <c r="Q292" s="37" t="n">
        <v>4.5265068646874</v>
      </c>
      <c r="R292" s="37" t="n">
        <v>17.2751757591477</v>
      </c>
      <c r="S292" s="37" t="n">
        <v>5.95524100891418</v>
      </c>
      <c r="T292" s="37" t="n">
        <v>2903.9188945</v>
      </c>
      <c r="U292" s="37" t="n">
        <v>12.2758277403744</v>
      </c>
      <c r="V292" s="37" t="n">
        <v>5.23622179616692</v>
      </c>
      <c r="W292" s="37" t="n">
        <v>10.8444448105808</v>
      </c>
      <c r="X292" s="37" t="n">
        <v>4199.4630972</v>
      </c>
      <c r="Y292" s="37" t="n">
        <v>10.866105956849</v>
      </c>
      <c r="Z292" s="37" t="n">
        <v>7.5722914449866</v>
      </c>
      <c r="AA292" s="37" t="n">
        <v>9.47101759198403</v>
      </c>
    </row>
    <row r="293">
      <c r="A293" s="37" t="s">
        <v>157</v>
      </c>
      <c r="B293" s="37" t="s">
        <v>158</v>
      </c>
      <c r="C293" s="37" t="s">
        <v>16</v>
      </c>
      <c r="D293" s="37" t="n">
        <v>199.0936811</v>
      </c>
      <c r="E293" s="37" t="n">
        <v>50.9417767906495</v>
      </c>
      <c r="F293" s="37" t="n">
        <v>65.0657856461813</v>
      </c>
      <c r="G293" s="37" t="n">
        <v>19.260523306422</v>
      </c>
      <c r="H293" s="37" t="n">
        <v>50.5801619</v>
      </c>
      <c r="I293" s="37" t="n">
        <v>100</v>
      </c>
      <c r="J293" s="37" t="n">
        <v>16.5300975598594</v>
      </c>
      <c r="K293" s="37" t="n">
        <v>76.0892000979896</v>
      </c>
      <c r="L293" s="37"/>
      <c r="M293" s="37"/>
      <c r="N293" s="37"/>
      <c r="O293" s="37"/>
      <c r="P293" s="37" t="n">
        <v>56.3144412</v>
      </c>
      <c r="Q293" s="37" t="n">
        <v>70.7161338632942</v>
      </c>
      <c r="R293" s="37" t="n">
        <v>18.4041167939593</v>
      </c>
      <c r="S293" s="37" t="n">
        <v>66.7237765703658</v>
      </c>
      <c r="T293" s="37"/>
      <c r="U293" s="37"/>
      <c r="V293" s="37"/>
      <c r="W293" s="37"/>
      <c r="X293" s="37"/>
      <c r="Y293" s="37"/>
      <c r="Z293" s="37"/>
      <c r="AA293" s="37"/>
    </row>
    <row r="294">
      <c r="A294" s="37" t="s">
        <v>157</v>
      </c>
      <c r="B294" s="37" t="s">
        <v>158</v>
      </c>
      <c r="C294" s="37" t="s">
        <v>18</v>
      </c>
      <c r="D294" s="37" t="n">
        <v>208.1772486</v>
      </c>
      <c r="E294" s="37" t="n">
        <v>53.6815764988129</v>
      </c>
      <c r="F294" s="37" t="n">
        <v>34.5955975292215</v>
      </c>
      <c r="G294" s="37" t="n">
        <v>18.880544107678</v>
      </c>
      <c r="H294" s="37" t="n">
        <v>159.9105759</v>
      </c>
      <c r="I294" s="37" t="n">
        <v>63.8799539323956</v>
      </c>
      <c r="J294" s="37" t="n">
        <v>26.5744790158708</v>
      </c>
      <c r="K294" s="37" t="n">
        <v>36.6590577782601</v>
      </c>
      <c r="L294" s="37" t="n">
        <v>93.6593058</v>
      </c>
      <c r="M294" s="37" t="n">
        <v>70.4971245170484</v>
      </c>
      <c r="N294" s="37" t="n">
        <v>15.5646194294215</v>
      </c>
      <c r="O294" s="37" t="n">
        <v>66.2298071726173</v>
      </c>
      <c r="P294" s="37" t="n">
        <v>51.396159</v>
      </c>
      <c r="Q294" s="37" t="n">
        <v>72.3651516630222</v>
      </c>
      <c r="R294" s="37" t="n">
        <v>8.5411871050729</v>
      </c>
      <c r="S294" s="37" t="n">
        <v>81.6633666969109</v>
      </c>
      <c r="T294" s="37"/>
      <c r="U294" s="37"/>
      <c r="V294" s="37"/>
      <c r="W294" s="37"/>
      <c r="X294" s="37" t="n">
        <v>88.6016247</v>
      </c>
      <c r="Y294" s="37" t="n">
        <v>70.3117052327307</v>
      </c>
      <c r="Z294" s="37" t="n">
        <v>14.7241169204132</v>
      </c>
      <c r="AA294" s="37" t="n">
        <v>35.51914728297</v>
      </c>
    </row>
    <row r="295">
      <c r="A295" s="37" t="s">
        <v>157</v>
      </c>
      <c r="B295" s="37" t="s">
        <v>158</v>
      </c>
      <c r="C295" s="37" t="s">
        <v>19</v>
      </c>
      <c r="D295" s="37" t="n">
        <v>39618.856157</v>
      </c>
      <c r="E295" s="37" t="n">
        <v>3.41675333600058</v>
      </c>
      <c r="F295" s="37" t="n">
        <v>43.247179099876</v>
      </c>
      <c r="G295" s="37" t="n">
        <v>1.96174938749112</v>
      </c>
      <c r="H295" s="37" t="n">
        <v>8292.3940974</v>
      </c>
      <c r="I295" s="37" t="n">
        <v>7.88958267538089</v>
      </c>
      <c r="J295" s="37" t="n">
        <v>9.05181742945524</v>
      </c>
      <c r="K295" s="37" t="n">
        <v>7.06733015255331</v>
      </c>
      <c r="L295" s="37" t="n">
        <v>14879.3759794</v>
      </c>
      <c r="M295" s="37" t="n">
        <v>6.4249580200023</v>
      </c>
      <c r="N295" s="37" t="n">
        <v>16.2420397834179</v>
      </c>
      <c r="O295" s="37" t="n">
        <v>5.79978889520839</v>
      </c>
      <c r="P295" s="37" t="n">
        <v>15676.250838</v>
      </c>
      <c r="Q295" s="37" t="n">
        <v>4.12836929421468</v>
      </c>
      <c r="R295" s="37" t="n">
        <v>17.1118930066784</v>
      </c>
      <c r="S295" s="37" t="n">
        <v>5.13317305035847</v>
      </c>
      <c r="T295" s="37" t="n">
        <v>6329.9036477</v>
      </c>
      <c r="U295" s="37" t="n">
        <v>10.0018712110152</v>
      </c>
      <c r="V295" s="37" t="n">
        <v>6.90960071265645</v>
      </c>
      <c r="W295" s="37" t="n">
        <v>8.80532998502787</v>
      </c>
      <c r="X295" s="37" t="n">
        <v>6813.4860808</v>
      </c>
      <c r="Y295" s="37" t="n">
        <v>9.30475931666245</v>
      </c>
      <c r="Z295" s="37" t="n">
        <v>7.43746996791596</v>
      </c>
      <c r="AA295" s="37" t="n">
        <v>8.15320174526928</v>
      </c>
    </row>
    <row r="296">
      <c r="A296" s="37" t="s">
        <v>161</v>
      </c>
      <c r="B296" s="37" t="s">
        <v>162</v>
      </c>
      <c r="C296" s="37" t="s">
        <v>16</v>
      </c>
      <c r="D296" s="37" t="n">
        <v>45.5779159</v>
      </c>
      <c r="E296" s="37" t="n">
        <v>70.2908533639888</v>
      </c>
      <c r="F296" s="37" t="n">
        <v>58.1312689709686</v>
      </c>
      <c r="G296" s="37" t="n">
        <v>51.5932634603789</v>
      </c>
      <c r="H296" s="37"/>
      <c r="I296" s="37"/>
      <c r="J296" s="37"/>
      <c r="K296" s="37"/>
      <c r="L296" s="37"/>
      <c r="M296" s="37"/>
      <c r="N296" s="37"/>
      <c r="O296" s="37"/>
      <c r="P296" s="37" t="n">
        <v>16.4136233</v>
      </c>
      <c r="Q296" s="37" t="n">
        <v>100</v>
      </c>
      <c r="R296" s="37" t="n">
        <v>20.9343655145157</v>
      </c>
      <c r="S296" s="37" t="n">
        <v>71.6329776803057</v>
      </c>
      <c r="T296" s="37"/>
      <c r="U296" s="37"/>
      <c r="V296" s="37"/>
      <c r="W296" s="37"/>
      <c r="X296" s="37" t="n">
        <v>16.4136233</v>
      </c>
      <c r="Y296" s="37" t="n">
        <v>100</v>
      </c>
      <c r="Z296" s="37" t="n">
        <v>20.9343655145157</v>
      </c>
      <c r="AA296" s="37" t="n">
        <v>71.6329776803057</v>
      </c>
    </row>
    <row r="297">
      <c r="A297" s="37" t="s">
        <v>161</v>
      </c>
      <c r="B297" s="37" t="s">
        <v>162</v>
      </c>
      <c r="C297" s="37" t="s">
        <v>18</v>
      </c>
      <c r="D297" s="37" t="n">
        <v>67.2192469</v>
      </c>
      <c r="E297" s="37" t="n">
        <v>57.2887903473174</v>
      </c>
      <c r="F297" s="37" t="n">
        <v>42.9517634828729</v>
      </c>
      <c r="G297" s="37" t="n">
        <v>16.3943302175814</v>
      </c>
      <c r="H297" s="37"/>
      <c r="I297" s="37"/>
      <c r="J297" s="37"/>
      <c r="K297" s="37"/>
      <c r="L297" s="37"/>
      <c r="M297" s="37"/>
      <c r="N297" s="37"/>
      <c r="O297" s="37"/>
      <c r="P297" s="37" t="n">
        <v>41.9035076</v>
      </c>
      <c r="Q297" s="37" t="n">
        <v>70.3790262346452</v>
      </c>
      <c r="R297" s="37" t="n">
        <v>26.7755089582529</v>
      </c>
      <c r="S297" s="37" t="n">
        <v>62.0885444118596</v>
      </c>
      <c r="T297" s="37"/>
      <c r="U297" s="37"/>
      <c r="V297" s="37"/>
      <c r="W297" s="37"/>
      <c r="X297" s="37" t="n">
        <v>47.3766333</v>
      </c>
      <c r="Y297" s="37" t="n">
        <v>70.3910461066097</v>
      </c>
      <c r="Z297" s="37" t="n">
        <v>30.2727275588742</v>
      </c>
      <c r="AA297" s="37" t="n">
        <v>40.5253143015177</v>
      </c>
    </row>
    <row r="298">
      <c r="A298" s="37" t="s">
        <v>161</v>
      </c>
      <c r="B298" s="37" t="s">
        <v>162</v>
      </c>
      <c r="C298" s="37" t="s">
        <v>19</v>
      </c>
      <c r="D298" s="37" t="n">
        <v>26927.9053345</v>
      </c>
      <c r="E298" s="37" t="n">
        <v>3.48003166127071</v>
      </c>
      <c r="F298" s="37" t="n">
        <v>45.5216247169509</v>
      </c>
      <c r="G298" s="37" t="n">
        <v>2.06274111565752</v>
      </c>
      <c r="H298" s="37" t="n">
        <v>5566.9725346</v>
      </c>
      <c r="I298" s="37" t="n">
        <v>8.32864316364843</v>
      </c>
      <c r="J298" s="37" t="n">
        <v>9.4109672245823</v>
      </c>
      <c r="K298" s="37" t="n">
        <v>7.40842233321113</v>
      </c>
      <c r="L298" s="37" t="n">
        <v>9127.7605408</v>
      </c>
      <c r="M298" s="37" t="n">
        <v>6.79130796612417</v>
      </c>
      <c r="N298" s="37" t="n">
        <v>15.4304794481039</v>
      </c>
      <c r="O298" s="37" t="n">
        <v>5.73707803388107</v>
      </c>
      <c r="P298" s="37" t="n">
        <v>10895.6793503</v>
      </c>
      <c r="Q298" s="37" t="n">
        <v>5.67132379645124</v>
      </c>
      <c r="R298" s="37" t="n">
        <v>18.419146244737</v>
      </c>
      <c r="S298" s="37" t="n">
        <v>5.45928640585817</v>
      </c>
      <c r="T298" s="37" t="n">
        <v>3084.2713047</v>
      </c>
      <c r="U298" s="37" t="n">
        <v>9.8484106592607</v>
      </c>
      <c r="V298" s="37" t="n">
        <v>5.21396072638195</v>
      </c>
      <c r="W298" s="37" t="n">
        <v>9.15204799698766</v>
      </c>
      <c r="X298" s="37" t="n">
        <v>3551.506383</v>
      </c>
      <c r="Y298" s="37" t="n">
        <v>10.567038554467</v>
      </c>
      <c r="Z298" s="37" t="n">
        <v>6.00382163924388</v>
      </c>
      <c r="AA298" s="37" t="n">
        <v>9.74712658463912</v>
      </c>
    </row>
    <row r="299">
      <c r="A299" s="37" t="s">
        <v>163</v>
      </c>
      <c r="B299" s="37" t="s">
        <v>164</v>
      </c>
      <c r="C299" s="37" t="s">
        <v>16</v>
      </c>
      <c r="D299" s="37" t="n">
        <v>324.6915839</v>
      </c>
      <c r="E299" s="37" t="n">
        <v>41.6405868560857</v>
      </c>
      <c r="F299" s="37" t="n">
        <v>74.4162740898278</v>
      </c>
      <c r="G299" s="37" t="n">
        <v>18.4697636878716</v>
      </c>
      <c r="H299" s="37"/>
      <c r="I299" s="37"/>
      <c r="J299" s="37"/>
      <c r="K299" s="37"/>
      <c r="L299" s="37"/>
      <c r="M299" s="37"/>
      <c r="N299" s="37"/>
      <c r="O299" s="37"/>
      <c r="P299" s="37" t="n">
        <v>111.6263961</v>
      </c>
      <c r="Q299" s="37" t="n">
        <v>70.5431659405099</v>
      </c>
      <c r="R299" s="37" t="n">
        <v>25.5837259101722</v>
      </c>
      <c r="S299" s="37" t="n">
        <v>53.723644546415</v>
      </c>
      <c r="T299" s="37"/>
      <c r="U299" s="37"/>
      <c r="V299" s="37"/>
      <c r="W299" s="37"/>
      <c r="X299" s="37"/>
      <c r="Y299" s="37"/>
      <c r="Z299" s="37"/>
      <c r="AA299" s="37"/>
    </row>
    <row r="300">
      <c r="A300" s="37" t="s">
        <v>163</v>
      </c>
      <c r="B300" s="37" t="s">
        <v>164</v>
      </c>
      <c r="C300" s="37" t="s">
        <v>18</v>
      </c>
      <c r="D300" s="37" t="n">
        <v>128.0009219</v>
      </c>
      <c r="E300" s="37" t="n">
        <v>70.4157426871881</v>
      </c>
      <c r="F300" s="37" t="n">
        <v>23.0147540655115</v>
      </c>
      <c r="G300" s="37" t="n">
        <v>64.8401177054799</v>
      </c>
      <c r="H300" s="37"/>
      <c r="I300" s="37"/>
      <c r="J300" s="37"/>
      <c r="K300" s="37"/>
      <c r="L300" s="37" t="n">
        <v>305.7242184</v>
      </c>
      <c r="M300" s="37" t="n">
        <v>44.5648819321077</v>
      </c>
      <c r="N300" s="37" t="n">
        <v>54.9696642329162</v>
      </c>
      <c r="O300" s="37" t="n">
        <v>26.2185843281527</v>
      </c>
      <c r="P300" s="37" t="n">
        <v>53.2329667</v>
      </c>
      <c r="Q300" s="37" t="n">
        <v>99.9999999999999</v>
      </c>
      <c r="R300" s="37" t="n">
        <v>9.57136572606251</v>
      </c>
      <c r="S300" s="37" t="n">
        <v>98.2080022318175</v>
      </c>
      <c r="T300" s="37" t="n">
        <v>69.2108685</v>
      </c>
      <c r="U300" s="37" t="n">
        <v>99.9999999999997</v>
      </c>
      <c r="V300" s="37" t="n">
        <v>12.4442159755098</v>
      </c>
      <c r="W300" s="37" t="n">
        <v>80.908508890469</v>
      </c>
      <c r="X300" s="37"/>
      <c r="Y300" s="37"/>
      <c r="Z300" s="37"/>
      <c r="AA300" s="37"/>
    </row>
    <row r="301">
      <c r="A301" s="37" t="s">
        <v>163</v>
      </c>
      <c r="B301" s="37" t="s">
        <v>164</v>
      </c>
      <c r="C301" s="37" t="s">
        <v>19</v>
      </c>
      <c r="D301" s="37" t="n">
        <v>60705.1515876</v>
      </c>
      <c r="E301" s="37" t="n">
        <v>3.38420213050283</v>
      </c>
      <c r="F301" s="37" t="n">
        <v>43.8312214063295</v>
      </c>
      <c r="G301" s="37" t="n">
        <v>2.32658292677766</v>
      </c>
      <c r="H301" s="37" t="n">
        <v>14584.0778149</v>
      </c>
      <c r="I301" s="37" t="n">
        <v>9.54407054013553</v>
      </c>
      <c r="J301" s="37" t="n">
        <v>10.530209166673</v>
      </c>
      <c r="K301" s="37" t="n">
        <v>8.32965928315047</v>
      </c>
      <c r="L301" s="37" t="n">
        <v>24239.3823023</v>
      </c>
      <c r="M301" s="37" t="n">
        <v>6.11414423173378</v>
      </c>
      <c r="N301" s="37" t="n">
        <v>17.5016733285252</v>
      </c>
      <c r="O301" s="37" t="n">
        <v>5.21135130082169</v>
      </c>
      <c r="P301" s="37" t="n">
        <v>19074.9744953</v>
      </c>
      <c r="Q301" s="37" t="n">
        <v>5.38718078478577</v>
      </c>
      <c r="R301" s="37" t="n">
        <v>13.7727920704899</v>
      </c>
      <c r="S301" s="37" t="n">
        <v>5.77137356948479</v>
      </c>
      <c r="T301" s="37" t="n">
        <v>9535.3213885</v>
      </c>
      <c r="U301" s="37" t="n">
        <v>13.5566595233795</v>
      </c>
      <c r="V301" s="37" t="n">
        <v>6.88483220994418</v>
      </c>
      <c r="W301" s="37" t="n">
        <v>11.3946158540502</v>
      </c>
      <c r="X301" s="37" t="n">
        <v>10358.6054623</v>
      </c>
      <c r="Y301" s="37" t="n">
        <v>10.1786557679067</v>
      </c>
      <c r="Z301" s="37" t="n">
        <v>7.47927181803839</v>
      </c>
      <c r="AA301" s="37" t="n">
        <v>8.77161889150686</v>
      </c>
    </row>
    <row r="302">
      <c r="A302" s="37" t="s">
        <v>167</v>
      </c>
      <c r="B302" s="37" t="s">
        <v>168</v>
      </c>
      <c r="C302" s="37" t="s">
        <v>16</v>
      </c>
      <c r="D302" s="37" t="n">
        <v>228.3174841</v>
      </c>
      <c r="E302" s="37" t="n">
        <v>47.3797585548206</v>
      </c>
      <c r="F302" s="37" t="n">
        <v>60.2174917355197</v>
      </c>
      <c r="G302" s="37" t="n">
        <v>19.8703794299897</v>
      </c>
      <c r="H302" s="37" t="n">
        <v>40.6563136</v>
      </c>
      <c r="I302" s="37" t="n">
        <v>99.9999999999998</v>
      </c>
      <c r="J302" s="37" t="n">
        <v>10.7228810699947</v>
      </c>
      <c r="K302" s="37" t="n">
        <v>62.1199654544359</v>
      </c>
      <c r="L302" s="37" t="n">
        <v>40.6563136</v>
      </c>
      <c r="M302" s="37" t="n">
        <v>99.9999999999998</v>
      </c>
      <c r="N302" s="37" t="n">
        <v>10.7228810699947</v>
      </c>
      <c r="O302" s="37" t="n">
        <v>62.1199654544359</v>
      </c>
      <c r="P302" s="37" t="n">
        <v>69.5246451</v>
      </c>
      <c r="Q302" s="37" t="n">
        <v>70.5641809358057</v>
      </c>
      <c r="R302" s="37" t="n">
        <v>18.3367461244909</v>
      </c>
      <c r="S302" s="37" t="n">
        <v>75.1371635126804</v>
      </c>
      <c r="T302" s="37"/>
      <c r="U302" s="37"/>
      <c r="V302" s="37"/>
      <c r="W302" s="37"/>
      <c r="X302" s="37"/>
      <c r="Y302" s="37"/>
      <c r="Z302" s="37"/>
      <c r="AA302" s="37"/>
    </row>
    <row r="303">
      <c r="A303" s="37" t="s">
        <v>167</v>
      </c>
      <c r="B303" s="37" t="s">
        <v>168</v>
      </c>
      <c r="C303" s="37" t="s">
        <v>18</v>
      </c>
      <c r="D303" s="37" t="n">
        <v>232.4108825</v>
      </c>
      <c r="E303" s="37" t="n">
        <v>50.7946382460666</v>
      </c>
      <c r="F303" s="37" t="n">
        <v>51.4069656382305</v>
      </c>
      <c r="G303" s="37" t="n">
        <v>20.1629769062605</v>
      </c>
      <c r="H303" s="37" t="n">
        <v>69.77199</v>
      </c>
      <c r="I303" s="37" t="n">
        <v>70.4566174844389</v>
      </c>
      <c r="J303" s="37" t="n">
        <v>15.4328672300487</v>
      </c>
      <c r="K303" s="37" t="n">
        <v>43.0695970652485</v>
      </c>
      <c r="L303" s="37" t="n">
        <v>106.0788973</v>
      </c>
      <c r="M303" s="37" t="n">
        <v>57.3883037405604</v>
      </c>
      <c r="N303" s="37" t="n">
        <v>23.4635924522273</v>
      </c>
      <c r="O303" s="37" t="n">
        <v>44.5504826777536</v>
      </c>
      <c r="P303" s="37"/>
      <c r="Q303" s="37"/>
      <c r="R303" s="37"/>
      <c r="S303" s="37"/>
      <c r="T303" s="37"/>
      <c r="U303" s="37"/>
      <c r="V303" s="37"/>
      <c r="W303" s="37"/>
      <c r="X303" s="37" t="n">
        <v>43.8382124</v>
      </c>
      <c r="Y303" s="37" t="n">
        <v>100</v>
      </c>
      <c r="Z303" s="37" t="n">
        <v>9.69657467949354</v>
      </c>
      <c r="AA303" s="37" t="n">
        <v>100.762213156614</v>
      </c>
    </row>
    <row r="304">
      <c r="A304" s="37" t="s">
        <v>167</v>
      </c>
      <c r="B304" s="37" t="s">
        <v>168</v>
      </c>
      <c r="C304" s="37" t="s">
        <v>19</v>
      </c>
      <c r="D304" s="37" t="n">
        <v>36108.9339985</v>
      </c>
      <c r="E304" s="37" t="n">
        <v>3.16763984175334</v>
      </c>
      <c r="F304" s="37" t="n">
        <v>46.2497781755513</v>
      </c>
      <c r="G304" s="37" t="n">
        <v>2.25332098254478</v>
      </c>
      <c r="H304" s="37" t="n">
        <v>7558.0657401</v>
      </c>
      <c r="I304" s="37" t="n">
        <v>8.51361113896228</v>
      </c>
      <c r="J304" s="37" t="n">
        <v>9.68067525699817</v>
      </c>
      <c r="K304" s="37" t="n">
        <v>7.06612354486354</v>
      </c>
      <c r="L304" s="37" t="n">
        <v>12336.2962914</v>
      </c>
      <c r="M304" s="37" t="n">
        <v>6.6226292965664</v>
      </c>
      <c r="N304" s="37" t="n">
        <v>15.8008255521702</v>
      </c>
      <c r="O304" s="37" t="n">
        <v>5.23534216561173</v>
      </c>
      <c r="P304" s="37" t="n">
        <v>13509.9210379</v>
      </c>
      <c r="Q304" s="37" t="n">
        <v>5.55788364018333</v>
      </c>
      <c r="R304" s="37" t="n">
        <v>17.304051434973</v>
      </c>
      <c r="S304" s="37" t="n">
        <v>6.11020129498376</v>
      </c>
      <c r="T304" s="37" t="n">
        <v>3246.2403779</v>
      </c>
      <c r="U304" s="37" t="n">
        <v>12.4514111646655</v>
      </c>
      <c r="V304" s="37" t="n">
        <v>4.15791552829086</v>
      </c>
      <c r="W304" s="37" t="n">
        <v>11.6521849199396</v>
      </c>
      <c r="X304" s="37" t="n">
        <v>5314.2878194</v>
      </c>
      <c r="Y304" s="37" t="n">
        <v>9.48335703549511</v>
      </c>
      <c r="Z304" s="37" t="n">
        <v>6.80675405201645</v>
      </c>
      <c r="AA304" s="37" t="n">
        <v>8.55407727867025</v>
      </c>
    </row>
    <row r="305">
      <c r="A305" s="37" t="s">
        <v>169</v>
      </c>
      <c r="B305" s="37" t="s">
        <v>170</v>
      </c>
      <c r="C305" s="37" t="s">
        <v>16</v>
      </c>
      <c r="D305" s="37" t="n">
        <v>182.8180761</v>
      </c>
      <c r="E305" s="37" t="n">
        <v>45.0335591196269</v>
      </c>
      <c r="F305" s="37" t="n">
        <v>41.3570381989239</v>
      </c>
      <c r="G305" s="37" t="n">
        <v>36.6556933530291</v>
      </c>
      <c r="H305" s="37"/>
      <c r="I305" s="37"/>
      <c r="J305" s="37"/>
      <c r="K305" s="37"/>
      <c r="L305" s="37" t="n">
        <v>97.901172</v>
      </c>
      <c r="M305" s="37" t="n">
        <v>99.9999999999998</v>
      </c>
      <c r="N305" s="37" t="n">
        <v>22.1471672632016</v>
      </c>
      <c r="O305" s="37" t="n">
        <v>83.00177439949</v>
      </c>
      <c r="P305" s="37" t="n">
        <v>129.6780102</v>
      </c>
      <c r="Q305" s="37" t="n">
        <v>49.958968538133</v>
      </c>
      <c r="R305" s="37" t="n">
        <v>29.3357119591843</v>
      </c>
      <c r="S305" s="37" t="n">
        <v>44.0041168131689</v>
      </c>
      <c r="T305" s="37"/>
      <c r="U305" s="37"/>
      <c r="V305" s="37"/>
      <c r="W305" s="37"/>
      <c r="X305" s="37" t="n">
        <v>31.6510219</v>
      </c>
      <c r="Y305" s="37" t="n">
        <v>99.9999999999998</v>
      </c>
      <c r="Z305" s="37" t="n">
        <v>7.16008257869024</v>
      </c>
      <c r="AA305" s="37" t="n">
        <v>99.6030774949613</v>
      </c>
    </row>
    <row r="306">
      <c r="A306" s="37" t="s">
        <v>169</v>
      </c>
      <c r="B306" s="37" t="s">
        <v>170</v>
      </c>
      <c r="C306" s="37" t="s">
        <v>18</v>
      </c>
      <c r="D306" s="37" t="n">
        <v>34.151299</v>
      </c>
      <c r="E306" s="37" t="n">
        <v>99.9999999999998</v>
      </c>
      <c r="F306" s="37" t="n">
        <v>32.8400960956015</v>
      </c>
      <c r="G306" s="37" t="n">
        <v>83.0594770347875</v>
      </c>
      <c r="H306" s="37"/>
      <c r="I306" s="37"/>
      <c r="J306" s="37"/>
      <c r="K306" s="37"/>
      <c r="L306" s="37"/>
      <c r="M306" s="37"/>
      <c r="N306" s="37"/>
      <c r="O306" s="37"/>
      <c r="P306" s="37" t="n">
        <v>69.84139</v>
      </c>
      <c r="Q306" s="37" t="n">
        <v>71.190141046929</v>
      </c>
      <c r="R306" s="37" t="n">
        <v>67.1599039043985</v>
      </c>
      <c r="S306" s="37" t="n">
        <v>40.6147276707789</v>
      </c>
      <c r="T306" s="37"/>
      <c r="U306" s="37"/>
      <c r="V306" s="37"/>
      <c r="W306" s="37"/>
      <c r="X306" s="37"/>
      <c r="Y306" s="37"/>
      <c r="Z306" s="37"/>
      <c r="AA306" s="37"/>
    </row>
    <row r="307">
      <c r="A307" s="37" t="s">
        <v>169</v>
      </c>
      <c r="B307" s="37" t="s">
        <v>170</v>
      </c>
      <c r="C307" s="37" t="s">
        <v>19</v>
      </c>
      <c r="D307" s="37" t="n">
        <v>39102.3233241</v>
      </c>
      <c r="E307" s="37" t="n">
        <v>3.33084511101237</v>
      </c>
      <c r="F307" s="37" t="n">
        <v>43.9683147293202</v>
      </c>
      <c r="G307" s="37" t="n">
        <v>1.90706947358512</v>
      </c>
      <c r="H307" s="37" t="n">
        <v>8297.6397065</v>
      </c>
      <c r="I307" s="37" t="n">
        <v>7.40975277647832</v>
      </c>
      <c r="J307" s="37" t="n">
        <v>9.33021884919656</v>
      </c>
      <c r="K307" s="37" t="n">
        <v>6.83781736881594</v>
      </c>
      <c r="L307" s="37" t="n">
        <v>15709.6172662</v>
      </c>
      <c r="M307" s="37" t="n">
        <v>5.46346825192179</v>
      </c>
      <c r="N307" s="37" t="n">
        <v>17.6645615277732</v>
      </c>
      <c r="O307" s="37" t="n">
        <v>4.67025320043429</v>
      </c>
      <c r="P307" s="37" t="n">
        <v>14325.4538644</v>
      </c>
      <c r="Q307" s="37" t="n">
        <v>5.43317150291351</v>
      </c>
      <c r="R307" s="37" t="n">
        <v>16.1081493529079</v>
      </c>
      <c r="S307" s="37" t="n">
        <v>5.95485893118628</v>
      </c>
      <c r="T307" s="37" t="n">
        <v>5239.4463722</v>
      </c>
      <c r="U307" s="37" t="n">
        <v>8.43295447435368</v>
      </c>
      <c r="V307" s="37" t="n">
        <v>5.89145624905363</v>
      </c>
      <c r="W307" s="37" t="n">
        <v>7.57843525389947</v>
      </c>
      <c r="X307" s="37" t="n">
        <v>6258.4784959</v>
      </c>
      <c r="Y307" s="37" t="n">
        <v>8.46683451849402</v>
      </c>
      <c r="Z307" s="37" t="n">
        <v>7.0372992917486</v>
      </c>
      <c r="AA307" s="37" t="n">
        <v>7.53069871607774</v>
      </c>
    </row>
    <row r="308">
      <c r="A308" s="37" t="s">
        <v>171</v>
      </c>
      <c r="B308" s="37" t="s">
        <v>172</v>
      </c>
      <c r="C308" s="37" t="s">
        <v>16</v>
      </c>
      <c r="D308" s="37" t="n">
        <v>117.4582398</v>
      </c>
      <c r="E308" s="37" t="n">
        <v>57.5912098037966</v>
      </c>
      <c r="F308" s="37" t="n">
        <v>39.458744693104</v>
      </c>
      <c r="G308" s="37" t="n">
        <v>43.4533266675728</v>
      </c>
      <c r="H308" s="37" t="n">
        <v>45.5761883</v>
      </c>
      <c r="I308" s="37" t="n">
        <v>100</v>
      </c>
      <c r="J308" s="37" t="n">
        <v>15.3107962564116</v>
      </c>
      <c r="K308" s="37" t="n">
        <v>93.6459432526692</v>
      </c>
      <c r="L308" s="37"/>
      <c r="M308" s="37"/>
      <c r="N308" s="37"/>
      <c r="O308" s="37"/>
      <c r="P308" s="37" t="n">
        <v>134.6391059</v>
      </c>
      <c r="Q308" s="37" t="n">
        <v>59.6367848755617</v>
      </c>
      <c r="R308" s="37" t="n">
        <v>45.2304590504845</v>
      </c>
      <c r="S308" s="37" t="n">
        <v>39.8789253438278</v>
      </c>
      <c r="T308" s="37"/>
      <c r="U308" s="37"/>
      <c r="V308" s="37"/>
      <c r="W308" s="37"/>
      <c r="X308" s="37"/>
      <c r="Y308" s="37"/>
      <c r="Z308" s="37"/>
      <c r="AA308" s="37"/>
    </row>
    <row r="309">
      <c r="A309" s="37" t="s">
        <v>171</v>
      </c>
      <c r="B309" s="37" t="s">
        <v>172</v>
      </c>
      <c r="C309" s="37" t="s">
        <v>18</v>
      </c>
      <c r="D309" s="37" t="n">
        <v>71.9521206</v>
      </c>
      <c r="E309" s="37" t="n">
        <v>71.355580426127</v>
      </c>
      <c r="F309" s="37" t="n">
        <v>30.1827969000937</v>
      </c>
      <c r="G309" s="37" t="n">
        <v>53.1453592053213</v>
      </c>
      <c r="H309" s="37" t="n">
        <v>29.825176</v>
      </c>
      <c r="I309" s="37" t="n">
        <v>100</v>
      </c>
      <c r="J309" s="37" t="n">
        <v>12.5111980329534</v>
      </c>
      <c r="K309" s="37" t="n">
        <v>82.8394920621003</v>
      </c>
      <c r="L309" s="37" t="n">
        <v>65.1500387</v>
      </c>
      <c r="M309" s="37" t="n">
        <v>71.055771400942</v>
      </c>
      <c r="N309" s="37" t="n">
        <v>27.3294292053895</v>
      </c>
      <c r="O309" s="37" t="n">
        <v>64.427598755048</v>
      </c>
      <c r="P309" s="37" t="n">
        <v>71.4605147</v>
      </c>
      <c r="Q309" s="37" t="n">
        <v>72.0276891777156</v>
      </c>
      <c r="R309" s="37" t="n">
        <v>29.9765758615634</v>
      </c>
      <c r="S309" s="37" t="n">
        <v>62.7164520383785</v>
      </c>
      <c r="T309" s="37"/>
      <c r="U309" s="37"/>
      <c r="V309" s="37"/>
      <c r="W309" s="37"/>
      <c r="X309" s="37"/>
      <c r="Y309" s="37"/>
      <c r="Z309" s="37"/>
      <c r="AA309" s="37"/>
    </row>
    <row r="310">
      <c r="A310" s="37" t="s">
        <v>171</v>
      </c>
      <c r="B310" s="37" t="s">
        <v>172</v>
      </c>
      <c r="C310" s="37" t="s">
        <v>19</v>
      </c>
      <c r="D310" s="37" t="n">
        <v>39259.25033</v>
      </c>
      <c r="E310" s="37" t="n">
        <v>3.07623548746595</v>
      </c>
      <c r="F310" s="37" t="n">
        <v>42.1965801762449</v>
      </c>
      <c r="G310" s="37" t="n">
        <v>1.71506905545879</v>
      </c>
      <c r="H310" s="37" t="n">
        <v>8107.1434279</v>
      </c>
      <c r="I310" s="37" t="n">
        <v>9.36954983714847</v>
      </c>
      <c r="J310" s="37" t="n">
        <v>8.71371013914364</v>
      </c>
      <c r="K310" s="37" t="n">
        <v>8.44556472301124</v>
      </c>
      <c r="L310" s="37" t="n">
        <v>15412.5191546</v>
      </c>
      <c r="M310" s="37" t="n">
        <v>5.83256322670369</v>
      </c>
      <c r="N310" s="37" t="n">
        <v>16.565665282916</v>
      </c>
      <c r="O310" s="37" t="n">
        <v>5.73909176818385</v>
      </c>
      <c r="P310" s="37" t="n">
        <v>19034.5631302</v>
      </c>
      <c r="Q310" s="37" t="n">
        <v>4.72771734527518</v>
      </c>
      <c r="R310" s="37" t="n">
        <v>20.4587062282623</v>
      </c>
      <c r="S310" s="37" t="n">
        <v>5.20458700293401</v>
      </c>
      <c r="T310" s="37" t="n">
        <v>4473.3799451</v>
      </c>
      <c r="U310" s="37" t="n">
        <v>11.0187260160215</v>
      </c>
      <c r="V310" s="37" t="n">
        <v>4.80807284717752</v>
      </c>
      <c r="W310" s="37" t="n">
        <v>10.2200287641753</v>
      </c>
      <c r="X310" s="37" t="n">
        <v>6752.0826324</v>
      </c>
      <c r="Y310" s="37" t="n">
        <v>8.97009399977494</v>
      </c>
      <c r="Z310" s="37" t="n">
        <v>7.2572653262556</v>
      </c>
      <c r="AA310" s="37" t="n">
        <v>7.68278781849083</v>
      </c>
    </row>
    <row r="311">
      <c r="A311" s="37" t="s">
        <v>173</v>
      </c>
      <c r="B311" s="37" t="s">
        <v>174</v>
      </c>
      <c r="C311" s="37" t="s">
        <v>16</v>
      </c>
      <c r="D311" s="37" t="n">
        <v>99.1943333</v>
      </c>
      <c r="E311" s="37" t="n">
        <v>71.5004420166258</v>
      </c>
      <c r="F311" s="37" t="n">
        <v>32.4275051500778</v>
      </c>
      <c r="G311" s="37" t="n">
        <v>40.4418405528908</v>
      </c>
      <c r="H311" s="37" t="n">
        <v>58.6845561</v>
      </c>
      <c r="I311" s="37" t="n">
        <v>100</v>
      </c>
      <c r="J311" s="37" t="n">
        <v>19.1845005843976</v>
      </c>
      <c r="K311" s="37" t="n">
        <v>53.5019094657987</v>
      </c>
      <c r="L311" s="37" t="n">
        <v>58.6845561</v>
      </c>
      <c r="M311" s="37" t="n">
        <v>100</v>
      </c>
      <c r="N311" s="37" t="n">
        <v>19.1845005843976</v>
      </c>
      <c r="O311" s="37" t="n">
        <v>53.5019094657987</v>
      </c>
      <c r="P311" s="37"/>
      <c r="Q311" s="37"/>
      <c r="R311" s="37"/>
      <c r="S311" s="37"/>
      <c r="T311" s="37"/>
      <c r="U311" s="37"/>
      <c r="V311" s="37"/>
      <c r="W311" s="37"/>
      <c r="X311" s="37" t="n">
        <v>89.3322219</v>
      </c>
      <c r="Y311" s="37" t="n">
        <v>100</v>
      </c>
      <c r="Z311" s="37" t="n">
        <v>29.2034936811269</v>
      </c>
      <c r="AA311" s="37" t="n">
        <v>92.7233970648686</v>
      </c>
    </row>
    <row r="312">
      <c r="A312" s="37" t="s">
        <v>173</v>
      </c>
      <c r="B312" s="37" t="s">
        <v>174</v>
      </c>
      <c r="C312" s="37" t="s">
        <v>18</v>
      </c>
      <c r="D312" s="37" t="n">
        <v>411.7471232</v>
      </c>
      <c r="E312" s="37" t="n">
        <v>43.2149182708695</v>
      </c>
      <c r="F312" s="37" t="n">
        <v>64.5721863893161</v>
      </c>
      <c r="G312" s="37" t="n">
        <v>20.515484823283</v>
      </c>
      <c r="H312" s="37"/>
      <c r="I312" s="37"/>
      <c r="J312" s="37"/>
      <c r="K312" s="37"/>
      <c r="L312" s="37" t="n">
        <v>55.5450235</v>
      </c>
      <c r="M312" s="37" t="n">
        <v>99.9999999999999</v>
      </c>
      <c r="N312" s="37" t="n">
        <v>8.71084072808149</v>
      </c>
      <c r="O312" s="37" t="n">
        <v>91.8865892618911</v>
      </c>
      <c r="P312" s="37" t="n">
        <v>114.8168202</v>
      </c>
      <c r="Q312" s="37" t="n">
        <v>71.0903022318955</v>
      </c>
      <c r="R312" s="37" t="n">
        <v>18.0061321545209</v>
      </c>
      <c r="S312" s="37" t="n">
        <v>45.8005617837331</v>
      </c>
      <c r="T312" s="37"/>
      <c r="U312" s="37"/>
      <c r="V312" s="37"/>
      <c r="W312" s="37"/>
      <c r="X312" s="37" t="n">
        <v>55.5450235</v>
      </c>
      <c r="Y312" s="37" t="n">
        <v>99.9999999999999</v>
      </c>
      <c r="Z312" s="37" t="n">
        <v>8.71084072808149</v>
      </c>
      <c r="AA312" s="37" t="n">
        <v>91.8865892618911</v>
      </c>
    </row>
    <row r="313">
      <c r="A313" s="37" t="s">
        <v>173</v>
      </c>
      <c r="B313" s="37" t="s">
        <v>174</v>
      </c>
      <c r="C313" s="37" t="s">
        <v>19</v>
      </c>
      <c r="D313" s="37" t="n">
        <v>60606.3755284</v>
      </c>
      <c r="E313" s="37" t="n">
        <v>2.99858049085493</v>
      </c>
      <c r="F313" s="37" t="n">
        <v>43.4571279787023</v>
      </c>
      <c r="G313" s="37" t="n">
        <v>2.16070526255405</v>
      </c>
      <c r="H313" s="37" t="n">
        <v>15135.7678973</v>
      </c>
      <c r="I313" s="37" t="n">
        <v>7.49901708415034</v>
      </c>
      <c r="J313" s="37" t="n">
        <v>10.8529341481686</v>
      </c>
      <c r="K313" s="37" t="n">
        <v>6.64209240327271</v>
      </c>
      <c r="L313" s="37" t="n">
        <v>22324.2867371</v>
      </c>
      <c r="M313" s="37" t="n">
        <v>6.40149531654408</v>
      </c>
      <c r="N313" s="37" t="n">
        <v>16.0073816873076</v>
      </c>
      <c r="O313" s="37" t="n">
        <v>5.28461719322912</v>
      </c>
      <c r="P313" s="37" t="n">
        <v>23609.3637167</v>
      </c>
      <c r="Q313" s="37" t="n">
        <v>6.41706964821595</v>
      </c>
      <c r="R313" s="37" t="n">
        <v>16.928831852873</v>
      </c>
      <c r="S313" s="37" t="n">
        <v>6.06605811453524</v>
      </c>
      <c r="T313" s="37" t="n">
        <v>7511.4146481</v>
      </c>
      <c r="U313" s="37" t="n">
        <v>8.72527109574625</v>
      </c>
      <c r="V313" s="37" t="n">
        <v>5.38597638973838</v>
      </c>
      <c r="W313" s="37" t="n">
        <v>8.22346176494957</v>
      </c>
      <c r="X313" s="37" t="n">
        <v>10275.2418168</v>
      </c>
      <c r="Y313" s="37" t="n">
        <v>8.13567797507881</v>
      </c>
      <c r="Z313" s="37" t="n">
        <v>7.36774794321014</v>
      </c>
      <c r="AA313" s="37" t="n">
        <v>7.61902832585404</v>
      </c>
    </row>
    <row r="314">
      <c r="A314" s="37" t="s">
        <v>177</v>
      </c>
      <c r="B314" s="37" t="s">
        <v>178</v>
      </c>
      <c r="C314" s="37" t="s">
        <v>16</v>
      </c>
      <c r="D314" s="37" t="n">
        <v>708.6464929</v>
      </c>
      <c r="E314" s="37" t="n">
        <v>38.7642472489911</v>
      </c>
      <c r="F314" s="37" t="n">
        <v>58.0286991184468</v>
      </c>
      <c r="G314" s="37" t="n">
        <v>12.7901179302937</v>
      </c>
      <c r="H314" s="37" t="n">
        <v>70.7470989</v>
      </c>
      <c r="I314" s="37" t="n">
        <v>70.3987981116976</v>
      </c>
      <c r="J314" s="37" t="n">
        <v>5.79324410224721</v>
      </c>
      <c r="K314" s="37" t="n">
        <v>68.4264493947792</v>
      </c>
      <c r="L314" s="37" t="n">
        <v>202.214327</v>
      </c>
      <c r="M314" s="37" t="n">
        <v>69.4207170325104</v>
      </c>
      <c r="N314" s="37" t="n">
        <v>16.5586571816677</v>
      </c>
      <c r="O314" s="37" t="n">
        <v>44.6630346056032</v>
      </c>
      <c r="P314" s="37" t="n">
        <v>239.5921144</v>
      </c>
      <c r="Q314" s="37" t="n">
        <v>42.6695323260951</v>
      </c>
      <c r="R314" s="37" t="n">
        <v>19.6193995976383</v>
      </c>
      <c r="S314" s="37" t="n">
        <v>43.5995282360659</v>
      </c>
      <c r="T314" s="37"/>
      <c r="U314" s="37"/>
      <c r="V314" s="37"/>
      <c r="W314" s="37"/>
      <c r="X314" s="37"/>
      <c r="Y314" s="37"/>
      <c r="Z314" s="37"/>
      <c r="AA314" s="37"/>
    </row>
    <row r="315">
      <c r="A315" s="37" t="s">
        <v>177</v>
      </c>
      <c r="B315" s="37" t="s">
        <v>178</v>
      </c>
      <c r="C315" s="37" t="s">
        <v>18</v>
      </c>
      <c r="D315" s="37" t="n">
        <v>243.9190311</v>
      </c>
      <c r="E315" s="37" t="n">
        <v>50.8984300534684</v>
      </c>
      <c r="F315" s="37" t="n">
        <v>35.0229642584786</v>
      </c>
      <c r="G315" s="37" t="n">
        <v>32.757988903446</v>
      </c>
      <c r="H315" s="37" t="n">
        <v>106.1458336</v>
      </c>
      <c r="I315" s="37" t="n">
        <v>99.9999999999998</v>
      </c>
      <c r="J315" s="37" t="n">
        <v>15.2408843196623</v>
      </c>
      <c r="K315" s="37" t="n">
        <v>82.6661762283283</v>
      </c>
      <c r="L315" s="37" t="n">
        <v>83.6899783</v>
      </c>
      <c r="M315" s="37" t="n">
        <v>100</v>
      </c>
      <c r="N315" s="37" t="n">
        <v>12.0165741294376</v>
      </c>
      <c r="O315" s="37" t="n">
        <v>63.9699612519855</v>
      </c>
      <c r="P315" s="37" t="n">
        <v>28.1645614</v>
      </c>
      <c r="Q315" s="37" t="n">
        <v>100</v>
      </c>
      <c r="R315" s="37" t="n">
        <v>4.04399124914336</v>
      </c>
      <c r="S315" s="37" t="n">
        <v>82.6661762283283</v>
      </c>
      <c r="T315" s="37" t="n">
        <v>111.8545397</v>
      </c>
      <c r="U315" s="37" t="n">
        <v>78.6484842466339</v>
      </c>
      <c r="V315" s="37" t="n">
        <v>16.060565378581</v>
      </c>
      <c r="W315" s="37" t="n">
        <v>31.1135000763714</v>
      </c>
      <c r="X315" s="37" t="n">
        <v>122.6806144</v>
      </c>
      <c r="Y315" s="37" t="n">
        <v>74.9015391876224</v>
      </c>
      <c r="Z315" s="37" t="n">
        <v>17.6150206646971</v>
      </c>
      <c r="AA315" s="37" t="n">
        <v>23.9524388250719</v>
      </c>
    </row>
    <row r="316">
      <c r="A316" s="37" t="s">
        <v>177</v>
      </c>
      <c r="B316" s="37" t="s">
        <v>178</v>
      </c>
      <c r="C316" s="37" t="s">
        <v>19</v>
      </c>
      <c r="D316" s="37" t="n">
        <v>38229.7839072</v>
      </c>
      <c r="E316" s="37" t="n">
        <v>3.41714420708307</v>
      </c>
      <c r="F316" s="37" t="n">
        <v>40.5671213137558</v>
      </c>
      <c r="G316" s="37" t="n">
        <v>2.21796084718761</v>
      </c>
      <c r="H316" s="37" t="n">
        <v>11354.2551911</v>
      </c>
      <c r="I316" s="37" t="n">
        <v>8.90811117054044</v>
      </c>
      <c r="J316" s="37" t="n">
        <v>12.0484449737616</v>
      </c>
      <c r="K316" s="37" t="n">
        <v>7.19715931944043</v>
      </c>
      <c r="L316" s="37" t="n">
        <v>16134.4766114</v>
      </c>
      <c r="M316" s="37" t="n">
        <v>6.43635385317459</v>
      </c>
      <c r="N316" s="37" t="n">
        <v>17.1209251827696</v>
      </c>
      <c r="O316" s="37" t="n">
        <v>5.08455186264135</v>
      </c>
      <c r="P316" s="37" t="n">
        <v>12472.5687566</v>
      </c>
      <c r="Q316" s="37" t="n">
        <v>6.23334367299609</v>
      </c>
      <c r="R316" s="37" t="n">
        <v>13.2351313068202</v>
      </c>
      <c r="S316" s="37" t="n">
        <v>6.52577842947116</v>
      </c>
      <c r="T316" s="37" t="n">
        <v>6970.0860752</v>
      </c>
      <c r="U316" s="37" t="n">
        <v>9.19437806450268</v>
      </c>
      <c r="V316" s="37" t="n">
        <v>7.39623137986677</v>
      </c>
      <c r="W316" s="37" t="n">
        <v>7.96551739097758</v>
      </c>
      <c r="X316" s="37" t="n">
        <v>9077.1748701</v>
      </c>
      <c r="Y316" s="37" t="n">
        <v>8.28857651711822</v>
      </c>
      <c r="Z316" s="37" t="n">
        <v>9.63214584302609</v>
      </c>
      <c r="AA316" s="37" t="n">
        <v>6.74354681961223</v>
      </c>
    </row>
    <row r="317">
      <c r="A317" s="37" t="s">
        <v>179</v>
      </c>
      <c r="B317" s="37" t="s">
        <v>180</v>
      </c>
      <c r="C317" s="37" t="s">
        <v>16</v>
      </c>
      <c r="D317" s="37" t="n">
        <v>153.2948051</v>
      </c>
      <c r="E317" s="37" t="n">
        <v>45.1653511655583</v>
      </c>
      <c r="F317" s="37" t="n">
        <v>58.6302631685787</v>
      </c>
      <c r="G317" s="37" t="n">
        <v>23.5326422114938</v>
      </c>
      <c r="H317" s="37" t="n">
        <v>48.5658888</v>
      </c>
      <c r="I317" s="37" t="n">
        <v>70.4611860811233</v>
      </c>
      <c r="J317" s="37" t="n">
        <v>18.5748684666936</v>
      </c>
      <c r="K317" s="37" t="n">
        <v>52.3062352825968</v>
      </c>
      <c r="L317" s="37" t="n">
        <v>22.4491167</v>
      </c>
      <c r="M317" s="37" t="n">
        <v>100</v>
      </c>
      <c r="N317" s="37" t="n">
        <v>8.58605494924977</v>
      </c>
      <c r="O317" s="37" t="n">
        <v>71.540966758477</v>
      </c>
      <c r="P317" s="37" t="n">
        <v>16.6869232</v>
      </c>
      <c r="Q317" s="37" t="n">
        <v>100</v>
      </c>
      <c r="R317" s="37" t="n">
        <v>6.38220387215105</v>
      </c>
      <c r="S317" s="37" t="n">
        <v>95.9000544743007</v>
      </c>
      <c r="T317" s="37"/>
      <c r="U317" s="37"/>
      <c r="V317" s="37"/>
      <c r="W317" s="37"/>
      <c r="X317" s="37" t="n">
        <v>20.4634692</v>
      </c>
      <c r="Y317" s="37" t="n">
        <v>100</v>
      </c>
      <c r="Z317" s="37" t="n">
        <v>7.82660954332694</v>
      </c>
      <c r="AA317" s="37" t="n">
        <v>95.9000544743007</v>
      </c>
    </row>
    <row r="318">
      <c r="A318" s="37" t="s">
        <v>179</v>
      </c>
      <c r="B318" s="37" t="s">
        <v>180</v>
      </c>
      <c r="C318" s="37" t="s">
        <v>18</v>
      </c>
      <c r="D318" s="37" t="n">
        <v>236.7220108</v>
      </c>
      <c r="E318" s="37" t="n">
        <v>45.6494396125884</v>
      </c>
      <c r="F318" s="37" t="n">
        <v>56.5333008406855</v>
      </c>
      <c r="G318" s="37" t="n">
        <v>25.1314448767865</v>
      </c>
      <c r="H318" s="37" t="n">
        <v>87.2934761</v>
      </c>
      <c r="I318" s="37" t="n">
        <v>74.9822809974364</v>
      </c>
      <c r="J318" s="37" t="n">
        <v>20.8471883502203</v>
      </c>
      <c r="K318" s="37" t="n">
        <v>32.2225742474836</v>
      </c>
      <c r="L318" s="37" t="n">
        <v>37.2793883</v>
      </c>
      <c r="M318" s="37" t="n">
        <v>100</v>
      </c>
      <c r="N318" s="37" t="n">
        <v>8.90296118556218</v>
      </c>
      <c r="O318" s="37" t="n">
        <v>60.9558572567138</v>
      </c>
      <c r="P318" s="37"/>
      <c r="Q318" s="37"/>
      <c r="R318" s="37"/>
      <c r="S318" s="37"/>
      <c r="T318" s="37" t="n">
        <v>27.5771987</v>
      </c>
      <c r="U318" s="37" t="n">
        <v>99.9999999999999</v>
      </c>
      <c r="V318" s="37" t="n">
        <v>6.58591089684366</v>
      </c>
      <c r="W318" s="37" t="n">
        <v>95.3828892710677</v>
      </c>
      <c r="X318" s="37" t="n">
        <v>29.8581387</v>
      </c>
      <c r="Y318" s="37" t="n">
        <v>99.9999999999997</v>
      </c>
      <c r="Z318" s="37" t="n">
        <v>7.13063872668834</v>
      </c>
      <c r="AA318" s="37" t="n">
        <v>60.9558572567139</v>
      </c>
    </row>
    <row r="319">
      <c r="A319" s="37" t="s">
        <v>179</v>
      </c>
      <c r="B319" s="37" t="s">
        <v>180</v>
      </c>
      <c r="C319" s="37" t="s">
        <v>19</v>
      </c>
      <c r="D319" s="37" t="n">
        <v>31659.6723322</v>
      </c>
      <c r="E319" s="37" t="n">
        <v>3.47983527858271</v>
      </c>
      <c r="F319" s="37" t="n">
        <v>41.0877444013691</v>
      </c>
      <c r="G319" s="37" t="n">
        <v>2.07529696601572</v>
      </c>
      <c r="H319" s="37" t="n">
        <v>9554.1401846</v>
      </c>
      <c r="I319" s="37" t="n">
        <v>7.59581392326135</v>
      </c>
      <c r="J319" s="37" t="n">
        <v>12.3993093093524</v>
      </c>
      <c r="K319" s="37" t="n">
        <v>5.93805663115308</v>
      </c>
      <c r="L319" s="37" t="n">
        <v>13164.772495</v>
      </c>
      <c r="M319" s="37" t="n">
        <v>5.38141718405129</v>
      </c>
      <c r="N319" s="37" t="n">
        <v>17.0851675816806</v>
      </c>
      <c r="O319" s="37" t="n">
        <v>5.02076893086924</v>
      </c>
      <c r="P319" s="37" t="n">
        <v>8589.4585269</v>
      </c>
      <c r="Q319" s="37" t="n">
        <v>6.68290595306253</v>
      </c>
      <c r="R319" s="37" t="n">
        <v>11.1473508884197</v>
      </c>
      <c r="S319" s="37" t="n">
        <v>6.93036588196105</v>
      </c>
      <c r="T319" s="37" t="n">
        <v>6039.7040395</v>
      </c>
      <c r="U319" s="37" t="n">
        <v>8.90043805349064</v>
      </c>
      <c r="V319" s="37" t="n">
        <v>7.83829387843977</v>
      </c>
      <c r="W319" s="37" t="n">
        <v>7.61801004489632</v>
      </c>
      <c r="X319" s="37" t="n">
        <v>8046.0620029</v>
      </c>
      <c r="Y319" s="37" t="n">
        <v>7.3547423918343</v>
      </c>
      <c r="Z319" s="37" t="n">
        <v>10.4421339407384</v>
      </c>
      <c r="AA319" s="37" t="n">
        <v>6.14482271938253</v>
      </c>
    </row>
    <row r="320">
      <c r="A320" s="37" t="s">
        <v>181</v>
      </c>
      <c r="B320" s="37" t="s">
        <v>182</v>
      </c>
      <c r="C320" s="37" t="s">
        <v>16</v>
      </c>
      <c r="D320" s="37" t="n">
        <v>138.145594</v>
      </c>
      <c r="E320" s="37" t="n">
        <v>37.5585452845126</v>
      </c>
      <c r="F320" s="37" t="n">
        <v>42.6184204384658</v>
      </c>
      <c r="G320" s="37" t="n">
        <v>12.0678216141773</v>
      </c>
      <c r="H320" s="37" t="n">
        <v>25.0255985</v>
      </c>
      <c r="I320" s="37" t="n">
        <v>58.921082993689</v>
      </c>
      <c r="J320" s="37" t="n">
        <v>7.7204885636616</v>
      </c>
      <c r="K320" s="37" t="n">
        <v>36.5802285412654</v>
      </c>
      <c r="L320" s="37" t="n">
        <v>72.5999287</v>
      </c>
      <c r="M320" s="37" t="n">
        <v>42.9170276389497</v>
      </c>
      <c r="N320" s="37" t="n">
        <v>22.3973432344085</v>
      </c>
      <c r="O320" s="37" t="n">
        <v>30.3230209103791</v>
      </c>
      <c r="P320" s="37" t="n">
        <v>40.5866237</v>
      </c>
      <c r="Q320" s="37" t="n">
        <v>44.3541341995933</v>
      </c>
      <c r="R320" s="37" t="n">
        <v>12.5211216871991</v>
      </c>
      <c r="S320" s="37" t="n">
        <v>47.28049609417</v>
      </c>
      <c r="T320" s="37" t="n">
        <v>18.2999287</v>
      </c>
      <c r="U320" s="37" t="n">
        <v>70.6364693351989</v>
      </c>
      <c r="V320" s="37" t="n">
        <v>5.64559485936661</v>
      </c>
      <c r="W320" s="37" t="n">
        <v>42.9572389140471</v>
      </c>
      <c r="X320" s="37" t="n">
        <v>29.4875964</v>
      </c>
      <c r="Y320" s="37" t="n">
        <v>77.0634221761254</v>
      </c>
      <c r="Z320" s="37" t="n">
        <v>9.09703121689852</v>
      </c>
      <c r="AA320" s="37" t="n">
        <v>50.8320685908556</v>
      </c>
    </row>
    <row r="321">
      <c r="A321" s="37" t="s">
        <v>181</v>
      </c>
      <c r="B321" s="37" t="s">
        <v>182</v>
      </c>
      <c r="C321" s="37" t="s">
        <v>18</v>
      </c>
      <c r="D321" s="37" t="n">
        <v>155.9093467</v>
      </c>
      <c r="E321" s="37" t="n">
        <v>33.1075159833063</v>
      </c>
      <c r="F321" s="37" t="n">
        <v>42.3612430409174</v>
      </c>
      <c r="G321" s="37" t="n">
        <v>13.0315532631787</v>
      </c>
      <c r="H321" s="37" t="n">
        <v>67.6651728</v>
      </c>
      <c r="I321" s="37" t="n">
        <v>38.1437446941202</v>
      </c>
      <c r="J321" s="37" t="n">
        <v>18.3849197694475</v>
      </c>
      <c r="K321" s="37" t="n">
        <v>19.1895824650867</v>
      </c>
      <c r="L321" s="37" t="n">
        <v>53.9362289</v>
      </c>
      <c r="M321" s="37" t="n">
        <v>42.4345658478355</v>
      </c>
      <c r="N321" s="37" t="n">
        <v>14.6547064015339</v>
      </c>
      <c r="O321" s="37" t="n">
        <v>33.0616604247202</v>
      </c>
      <c r="P321" s="37" t="n">
        <v>38.0181835</v>
      </c>
      <c r="Q321" s="37" t="n">
        <v>50.8602961941288</v>
      </c>
      <c r="R321" s="37" t="n">
        <v>10.3297046989531</v>
      </c>
      <c r="S321" s="37" t="n">
        <v>46.7474010185599</v>
      </c>
      <c r="T321" s="37" t="n">
        <v>7.7221601</v>
      </c>
      <c r="U321" s="37" t="n">
        <v>100</v>
      </c>
      <c r="V321" s="37" t="n">
        <v>2.09814425960246</v>
      </c>
      <c r="W321" s="37" t="n">
        <v>101.869379312843</v>
      </c>
      <c r="X321" s="37" t="n">
        <v>44.7960556</v>
      </c>
      <c r="Y321" s="37" t="n">
        <v>58.2638902751178</v>
      </c>
      <c r="Z321" s="37" t="n">
        <v>12.1712818295457</v>
      </c>
      <c r="AA321" s="37" t="n">
        <v>39.348711913054</v>
      </c>
    </row>
    <row r="322">
      <c r="A322" s="37" t="s">
        <v>181</v>
      </c>
      <c r="B322" s="37" t="s">
        <v>182</v>
      </c>
      <c r="C322" s="37" t="s">
        <v>19</v>
      </c>
      <c r="D322" s="37" t="n">
        <v>7269.1658354</v>
      </c>
      <c r="E322" s="37" t="n">
        <v>4.2466117366607</v>
      </c>
      <c r="F322" s="37" t="n">
        <v>38.3864376341714</v>
      </c>
      <c r="G322" s="37" t="n">
        <v>3.04545127789628</v>
      </c>
      <c r="H322" s="37" t="n">
        <v>2591.0756024</v>
      </c>
      <c r="I322" s="37" t="n">
        <v>6.94814356641683</v>
      </c>
      <c r="J322" s="37" t="n">
        <v>13.6827476864789</v>
      </c>
      <c r="K322" s="37" t="n">
        <v>5.61335705770498</v>
      </c>
      <c r="L322" s="37" t="n">
        <v>3445.3621621</v>
      </c>
      <c r="M322" s="37" t="n">
        <v>7.13829827561023</v>
      </c>
      <c r="N322" s="37" t="n">
        <v>18.1939967745017</v>
      </c>
      <c r="O322" s="37" t="n">
        <v>5.85375250677459</v>
      </c>
      <c r="P322" s="37" t="n">
        <v>1830.2503823</v>
      </c>
      <c r="Q322" s="37" t="n">
        <v>6.91172449777904</v>
      </c>
      <c r="R322" s="37" t="n">
        <v>9.66504186944461</v>
      </c>
      <c r="S322" s="37" t="n">
        <v>7.44386816049852</v>
      </c>
      <c r="T322" s="37" t="n">
        <v>1744.9030026</v>
      </c>
      <c r="U322" s="37" t="n">
        <v>9.59078508715407</v>
      </c>
      <c r="V322" s="37" t="n">
        <v>9.21434615795879</v>
      </c>
      <c r="W322" s="37" t="n">
        <v>7.80634494667582</v>
      </c>
      <c r="X322" s="37" t="n">
        <v>2056.0506051</v>
      </c>
      <c r="Y322" s="37" t="n">
        <v>7.88920737594061</v>
      </c>
      <c r="Z322" s="37" t="n">
        <v>10.8574298774446</v>
      </c>
      <c r="AA322" s="37" t="n">
        <v>6.65071120470522</v>
      </c>
    </row>
    <row r="323">
      <c r="A323" s="37" t="s">
        <v>183</v>
      </c>
      <c r="B323" s="37" t="s">
        <v>184</v>
      </c>
      <c r="C323" s="37" t="s">
        <v>16</v>
      </c>
      <c r="D323" s="37" t="n">
        <v>121.0089201</v>
      </c>
      <c r="E323" s="37" t="n">
        <v>46.6320451517035</v>
      </c>
      <c r="F323" s="37" t="n">
        <v>63.7334368073163</v>
      </c>
      <c r="G323" s="37" t="n">
        <v>20.3769682100958</v>
      </c>
      <c r="H323" s="37" t="n">
        <v>38.7490152</v>
      </c>
      <c r="I323" s="37" t="n">
        <v>70.4577155739689</v>
      </c>
      <c r="J323" s="37" t="n">
        <v>20.4084782308122</v>
      </c>
      <c r="K323" s="37" t="n">
        <v>44.5618189680922</v>
      </c>
      <c r="L323" s="37" t="n">
        <v>30.1093089</v>
      </c>
      <c r="M323" s="37" t="n">
        <v>99.9999999999999</v>
      </c>
      <c r="N323" s="37" t="n">
        <v>15.8580849618715</v>
      </c>
      <c r="O323" s="37" t="n">
        <v>94.5837812264446</v>
      </c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</row>
    <row r="324">
      <c r="A324" s="37" t="s">
        <v>183</v>
      </c>
      <c r="B324" s="37" t="s">
        <v>184</v>
      </c>
      <c r="C324" s="37" t="s">
        <v>18</v>
      </c>
      <c r="D324" s="37" t="n">
        <v>34.1053643</v>
      </c>
      <c r="E324" s="37" t="n">
        <v>70.4296844778649</v>
      </c>
      <c r="F324" s="37" t="n">
        <v>71.8084123512376</v>
      </c>
      <c r="G324" s="37" t="n">
        <v>34.7837792887397</v>
      </c>
      <c r="H324" s="37"/>
      <c r="I324" s="37"/>
      <c r="J324" s="37"/>
      <c r="K324" s="37"/>
      <c r="L324" s="37"/>
      <c r="M324" s="37"/>
      <c r="N324" s="37"/>
      <c r="O324" s="37"/>
      <c r="P324" s="37" t="n">
        <v>13.3895784</v>
      </c>
      <c r="Q324" s="37" t="n">
        <v>100</v>
      </c>
      <c r="R324" s="37" t="n">
        <v>28.1915876487624</v>
      </c>
      <c r="S324" s="37" t="n">
        <v>88.5997623624402</v>
      </c>
      <c r="T324" s="37"/>
      <c r="U324" s="37"/>
      <c r="V324" s="37"/>
      <c r="W324" s="37"/>
      <c r="X324" s="37"/>
      <c r="Y324" s="37"/>
      <c r="Z324" s="37"/>
      <c r="AA324" s="37"/>
    </row>
    <row r="325">
      <c r="A325" s="37" t="s">
        <v>183</v>
      </c>
      <c r="B325" s="37" t="s">
        <v>184</v>
      </c>
      <c r="C325" s="37" t="s">
        <v>19</v>
      </c>
      <c r="D325" s="37" t="n">
        <v>19219.0271392</v>
      </c>
      <c r="E325" s="37" t="n">
        <v>3.72413059621217</v>
      </c>
      <c r="F325" s="37" t="n">
        <v>40.7134148177623</v>
      </c>
      <c r="G325" s="37" t="n">
        <v>2.51151551043176</v>
      </c>
      <c r="H325" s="37" t="n">
        <v>4283.911302</v>
      </c>
      <c r="I325" s="37" t="n">
        <v>10.0820592777314</v>
      </c>
      <c r="J325" s="37" t="n">
        <v>9.07499930238852</v>
      </c>
      <c r="K325" s="37" t="n">
        <v>8.58059330325893</v>
      </c>
      <c r="L325" s="37" t="n">
        <v>9106.9940989</v>
      </c>
      <c r="M325" s="37" t="n">
        <v>5.17475788412977</v>
      </c>
      <c r="N325" s="37" t="n">
        <v>19.2921746665925</v>
      </c>
      <c r="O325" s="37" t="n">
        <v>4.37472586289538</v>
      </c>
      <c r="P325" s="37" t="n">
        <v>6311.7659932</v>
      </c>
      <c r="Q325" s="37" t="n">
        <v>5.85973537343486</v>
      </c>
      <c r="R325" s="37" t="n">
        <v>13.3707885031112</v>
      </c>
      <c r="S325" s="37" t="n">
        <v>6.75131512136577</v>
      </c>
      <c r="T325" s="37" t="n">
        <v>3607.0524441</v>
      </c>
      <c r="U325" s="37" t="n">
        <v>8.78780032165291</v>
      </c>
      <c r="V325" s="37" t="n">
        <v>7.64114756498436</v>
      </c>
      <c r="W325" s="37" t="n">
        <v>8.11942436950723</v>
      </c>
      <c r="X325" s="37" t="n">
        <v>4676.8868332</v>
      </c>
      <c r="Y325" s="37" t="n">
        <v>7.52131777530024</v>
      </c>
      <c r="Z325" s="37" t="n">
        <v>9.90747514516117</v>
      </c>
      <c r="AA325" s="37" t="n">
        <v>6.74140753783678</v>
      </c>
    </row>
    <row r="326">
      <c r="A326" s="37" t="s">
        <v>187</v>
      </c>
      <c r="B326" s="37" t="s">
        <v>188</v>
      </c>
      <c r="C326" s="37" t="s">
        <v>16</v>
      </c>
      <c r="D326" s="37" t="n">
        <v>196.3322344</v>
      </c>
      <c r="E326" s="37" t="n">
        <v>40.6043301876727</v>
      </c>
      <c r="F326" s="37" t="n">
        <v>41.8673368746149</v>
      </c>
      <c r="G326" s="37" t="n">
        <v>29.5962410704609</v>
      </c>
      <c r="H326" s="37" t="n">
        <v>63.887065</v>
      </c>
      <c r="I326" s="37" t="n">
        <v>70.2965210621498</v>
      </c>
      <c r="J326" s="37" t="n">
        <v>13.6237499688203</v>
      </c>
      <c r="K326" s="37" t="n">
        <v>63.576357625326</v>
      </c>
      <c r="L326" s="37"/>
      <c r="M326" s="37"/>
      <c r="N326" s="37"/>
      <c r="O326" s="37"/>
      <c r="P326" s="37" t="n">
        <v>165.4248399</v>
      </c>
      <c r="Q326" s="37" t="n">
        <v>39.7957429932271</v>
      </c>
      <c r="R326" s="37" t="n">
        <v>35.276415616052</v>
      </c>
      <c r="S326" s="37" t="n">
        <v>34.7328160148726</v>
      </c>
      <c r="T326" s="37"/>
      <c r="U326" s="37"/>
      <c r="V326" s="37"/>
      <c r="W326" s="37"/>
      <c r="X326" s="37" t="n">
        <v>43.2947736</v>
      </c>
      <c r="Y326" s="37" t="n">
        <v>99.9999999999999</v>
      </c>
      <c r="Z326" s="37" t="n">
        <v>9.23249754051281</v>
      </c>
      <c r="AA326" s="37" t="n">
        <v>87.5294685265218</v>
      </c>
    </row>
    <row r="327">
      <c r="A327" s="37" t="s">
        <v>187</v>
      </c>
      <c r="B327" s="37" t="s">
        <v>188</v>
      </c>
      <c r="C327" s="37" t="s">
        <v>18</v>
      </c>
      <c r="D327" s="37" t="n">
        <v>506.0497955</v>
      </c>
      <c r="E327" s="37" t="n">
        <v>41.719677078483</v>
      </c>
      <c r="F327" s="37" t="n">
        <v>65.0421041668226</v>
      </c>
      <c r="G327" s="37" t="n">
        <v>10.8490107373295</v>
      </c>
      <c r="H327" s="37"/>
      <c r="I327" s="37"/>
      <c r="J327" s="37"/>
      <c r="K327" s="37"/>
      <c r="L327" s="37" t="n">
        <v>80.4276421</v>
      </c>
      <c r="M327" s="37" t="n">
        <v>57.9564968851228</v>
      </c>
      <c r="N327" s="37" t="n">
        <v>10.3372891795984</v>
      </c>
      <c r="O327" s="37" t="n">
        <v>33.2888738843755</v>
      </c>
      <c r="P327" s="37" t="n">
        <v>66.5086103</v>
      </c>
      <c r="Q327" s="37" t="n">
        <v>58.1511857141798</v>
      </c>
      <c r="R327" s="37" t="n">
        <v>8.54828911619076</v>
      </c>
      <c r="S327" s="37" t="n">
        <v>64.5356777201692</v>
      </c>
      <c r="T327" s="37"/>
      <c r="U327" s="37"/>
      <c r="V327" s="37"/>
      <c r="W327" s="37"/>
      <c r="X327" s="37" t="n">
        <v>125.0481224</v>
      </c>
      <c r="Y327" s="37" t="n">
        <v>60.7065063102511</v>
      </c>
      <c r="Z327" s="37" t="n">
        <v>16.0723175373882</v>
      </c>
      <c r="AA327" s="37" t="n">
        <v>33.1679697856676</v>
      </c>
    </row>
    <row r="328">
      <c r="A328" s="37" t="s">
        <v>187</v>
      </c>
      <c r="B328" s="37" t="s">
        <v>188</v>
      </c>
      <c r="C328" s="37" t="s">
        <v>19</v>
      </c>
      <c r="D328" s="37" t="n">
        <v>29277.9996838</v>
      </c>
      <c r="E328" s="37" t="n">
        <v>3.44683358086308</v>
      </c>
      <c r="F328" s="37" t="n">
        <v>39.4864108528266</v>
      </c>
      <c r="G328" s="37" t="n">
        <v>2.63913652488781</v>
      </c>
      <c r="H328" s="37" t="n">
        <v>9029.201372</v>
      </c>
      <c r="I328" s="37" t="n">
        <v>7.55795345997313</v>
      </c>
      <c r="J328" s="37" t="n">
        <v>12.1774287484869</v>
      </c>
      <c r="K328" s="37" t="n">
        <v>5.51350731809065</v>
      </c>
      <c r="L328" s="37" t="n">
        <v>12904.1678374</v>
      </c>
      <c r="M328" s="37" t="n">
        <v>5.61943575362881</v>
      </c>
      <c r="N328" s="37" t="n">
        <v>17.4034865238196</v>
      </c>
      <c r="O328" s="37" t="n">
        <v>4.38390299980591</v>
      </c>
      <c r="P328" s="37" t="n">
        <v>9588.1511885</v>
      </c>
      <c r="Q328" s="37" t="n">
        <v>5.50111932016695</v>
      </c>
      <c r="R328" s="37" t="n">
        <v>12.9312685715211</v>
      </c>
      <c r="S328" s="37" t="n">
        <v>6.52270929719126</v>
      </c>
      <c r="T328" s="37" t="n">
        <v>5925.7783649</v>
      </c>
      <c r="U328" s="37" t="n">
        <v>9.22971974530664</v>
      </c>
      <c r="V328" s="37" t="n">
        <v>7.99192983353647</v>
      </c>
      <c r="W328" s="37" t="n">
        <v>7.52047679253744</v>
      </c>
      <c r="X328" s="37" t="n">
        <v>7421.7284709</v>
      </c>
      <c r="Y328" s="37" t="n">
        <v>8.90264361577696</v>
      </c>
      <c r="Z328" s="37" t="n">
        <v>10.0094754698092</v>
      </c>
      <c r="AA328" s="37" t="n">
        <v>6.99443480362664</v>
      </c>
    </row>
    <row r="329">
      <c r="A329" s="37" t="s">
        <v>189</v>
      </c>
      <c r="B329" s="37" t="s">
        <v>190</v>
      </c>
      <c r="C329" s="37" t="s">
        <v>16</v>
      </c>
      <c r="D329" s="37" t="n">
        <v>448.1192005</v>
      </c>
      <c r="E329" s="37" t="n">
        <v>44.870639741805</v>
      </c>
      <c r="F329" s="37" t="n">
        <v>39.7895803067814</v>
      </c>
      <c r="G329" s="37" t="n">
        <v>20.0445508991843</v>
      </c>
      <c r="H329" s="37" t="n">
        <v>226.3962964</v>
      </c>
      <c r="I329" s="37" t="n">
        <v>62.0539017075215</v>
      </c>
      <c r="J329" s="37" t="n">
        <v>20.1022710178777</v>
      </c>
      <c r="K329" s="37" t="n">
        <v>36.4188375935837</v>
      </c>
      <c r="L329" s="37" t="n">
        <v>409.0697543</v>
      </c>
      <c r="M329" s="37" t="n">
        <v>49.5607667372406</v>
      </c>
      <c r="N329" s="37" t="n">
        <v>36.322286172148</v>
      </c>
      <c r="O329" s="37" t="n">
        <v>28.4835246516495</v>
      </c>
      <c r="P329" s="37" t="n">
        <v>42.6372348</v>
      </c>
      <c r="Q329" s="37" t="n">
        <v>99.9999999999999</v>
      </c>
      <c r="R329" s="37" t="n">
        <v>3.78586250319282</v>
      </c>
      <c r="S329" s="37" t="n">
        <v>84.6202798765288</v>
      </c>
      <c r="T329" s="37"/>
      <c r="U329" s="37"/>
      <c r="V329" s="37"/>
      <c r="W329" s="37"/>
      <c r="X329" s="37"/>
      <c r="Y329" s="37"/>
      <c r="Z329" s="37"/>
      <c r="AA329" s="37"/>
    </row>
    <row r="330">
      <c r="A330" s="37" t="s">
        <v>189</v>
      </c>
      <c r="B330" s="37" t="s">
        <v>190</v>
      </c>
      <c r="C330" s="37" t="s">
        <v>18</v>
      </c>
      <c r="D330" s="37" t="n">
        <v>214.9864013</v>
      </c>
      <c r="E330" s="37" t="n">
        <v>59.2101930640418</v>
      </c>
      <c r="F330" s="37" t="n">
        <v>15.8190594737359</v>
      </c>
      <c r="G330" s="37" t="n">
        <v>29.5912460051306</v>
      </c>
      <c r="H330" s="37" t="n">
        <v>62.2704089</v>
      </c>
      <c r="I330" s="37" t="n">
        <v>100</v>
      </c>
      <c r="J330" s="37" t="n">
        <v>4.58196097932894</v>
      </c>
      <c r="K330" s="37" t="n">
        <v>100.86315273574</v>
      </c>
      <c r="L330" s="37" t="n">
        <v>334.8789651</v>
      </c>
      <c r="M330" s="37" t="n">
        <v>51.5084869557218</v>
      </c>
      <c r="N330" s="37" t="n">
        <v>24.6409551180297</v>
      </c>
      <c r="O330" s="37" t="n">
        <v>22.9824859298853</v>
      </c>
      <c r="P330" s="37" t="n">
        <v>192.5239921</v>
      </c>
      <c r="Q330" s="37" t="n">
        <v>55.0674016073774</v>
      </c>
      <c r="R330" s="37" t="n">
        <v>14.1662377840405</v>
      </c>
      <c r="S330" s="37" t="n">
        <v>56.9053707087892</v>
      </c>
      <c r="T330" s="37" t="n">
        <v>252.4800688</v>
      </c>
      <c r="U330" s="37" t="n">
        <v>50.6666116374941</v>
      </c>
      <c r="V330" s="37" t="n">
        <v>18.5779063239761</v>
      </c>
      <c r="W330" s="37" t="n">
        <v>41.8234094101264</v>
      </c>
      <c r="X330" s="37" t="n">
        <v>301.8941927</v>
      </c>
      <c r="Y330" s="37" t="n">
        <v>64.7873187159339</v>
      </c>
      <c r="Z330" s="37" t="n">
        <v>22.2138803208889</v>
      </c>
      <c r="AA330" s="37" t="n">
        <v>30.5898005156393</v>
      </c>
    </row>
    <row r="331">
      <c r="A331" s="37" t="s">
        <v>189</v>
      </c>
      <c r="B331" s="37" t="s">
        <v>190</v>
      </c>
      <c r="C331" s="37" t="s">
        <v>19</v>
      </c>
      <c r="D331" s="37" t="n">
        <v>50666.1919155</v>
      </c>
      <c r="E331" s="37" t="n">
        <v>3.06187254903921</v>
      </c>
      <c r="F331" s="37" t="n">
        <v>39.3234450593071</v>
      </c>
      <c r="G331" s="37" t="n">
        <v>2.08946695760878</v>
      </c>
      <c r="H331" s="37" t="n">
        <v>13888.3101529</v>
      </c>
      <c r="I331" s="37" t="n">
        <v>7.61928758714519</v>
      </c>
      <c r="J331" s="37" t="n">
        <v>10.7791049734903</v>
      </c>
      <c r="K331" s="37" t="n">
        <v>6.91807681407405</v>
      </c>
      <c r="L331" s="37" t="n">
        <v>22924.7366747</v>
      </c>
      <c r="M331" s="37" t="n">
        <v>5.76419923742027</v>
      </c>
      <c r="N331" s="37" t="n">
        <v>17.7925277003276</v>
      </c>
      <c r="O331" s="37" t="n">
        <v>4.8087200930049</v>
      </c>
      <c r="P331" s="37" t="n">
        <v>18146.4569818</v>
      </c>
      <c r="Q331" s="37" t="n">
        <v>7.16050173961414</v>
      </c>
      <c r="R331" s="37" t="n">
        <v>14.0839715235554</v>
      </c>
      <c r="S331" s="37" t="n">
        <v>7.30718344582045</v>
      </c>
      <c r="T331" s="37" t="n">
        <v>10514.4538222</v>
      </c>
      <c r="U331" s="37" t="n">
        <v>8.80073236350917</v>
      </c>
      <c r="V331" s="37" t="n">
        <v>8.16056094950793</v>
      </c>
      <c r="W331" s="37" t="n">
        <v>7.62838215647588</v>
      </c>
      <c r="X331" s="37" t="n">
        <v>12704.5939363</v>
      </c>
      <c r="Y331" s="37" t="n">
        <v>7.96899824363453</v>
      </c>
      <c r="Z331" s="37" t="n">
        <v>9.86038979381167</v>
      </c>
      <c r="AA331" s="37" t="n">
        <v>6.90401466966002</v>
      </c>
    </row>
    <row r="332">
      <c r="A332" s="37" t="s">
        <v>191</v>
      </c>
      <c r="B332" s="37" t="s">
        <v>192</v>
      </c>
      <c r="C332" s="37" t="s">
        <v>16</v>
      </c>
      <c r="D332" s="37" t="n">
        <v>188.3372862</v>
      </c>
      <c r="E332" s="37" t="n">
        <v>57.3110185401414</v>
      </c>
      <c r="F332" s="37" t="n">
        <v>38.6706479167187</v>
      </c>
      <c r="G332" s="37" t="n">
        <v>10.5527985612845</v>
      </c>
      <c r="H332" s="37" t="n">
        <v>138.7975217</v>
      </c>
      <c r="I332" s="37" t="n">
        <v>59.6746656555836</v>
      </c>
      <c r="J332" s="37" t="n">
        <v>28.4988182726285</v>
      </c>
      <c r="K332" s="37" t="n">
        <v>31.6496474405951</v>
      </c>
      <c r="L332" s="37" t="n">
        <v>14.6957046</v>
      </c>
      <c r="M332" s="37" t="n">
        <v>100</v>
      </c>
      <c r="N332" s="37" t="n">
        <v>3.01741853639762</v>
      </c>
      <c r="O332" s="37" t="n">
        <v>112.572544387554</v>
      </c>
      <c r="P332" s="37" t="n">
        <v>80.68014</v>
      </c>
      <c r="Q332" s="37" t="n">
        <v>70.33287817942</v>
      </c>
      <c r="R332" s="37" t="n">
        <v>16.5657759584494</v>
      </c>
      <c r="S332" s="37" t="n">
        <v>42.260153392458</v>
      </c>
      <c r="T332" s="37" t="n">
        <v>43.7255444</v>
      </c>
      <c r="U332" s="37" t="n">
        <v>100</v>
      </c>
      <c r="V332" s="37" t="n">
        <v>8.97801580651241</v>
      </c>
      <c r="W332" s="37" t="n">
        <v>62.2601898090912</v>
      </c>
      <c r="X332" s="37" t="n">
        <v>20.7928454</v>
      </c>
      <c r="Y332" s="37" t="n">
        <v>99.9999999999999</v>
      </c>
      <c r="Z332" s="37" t="n">
        <v>4.26932350929332</v>
      </c>
      <c r="AA332" s="37" t="n">
        <v>89.9758956421071</v>
      </c>
    </row>
    <row r="333">
      <c r="A333" s="37" t="s">
        <v>191</v>
      </c>
      <c r="B333" s="37" t="s">
        <v>192</v>
      </c>
      <c r="C333" s="37" t="s">
        <v>18</v>
      </c>
      <c r="D333" s="37" t="n">
        <v>399.9329721</v>
      </c>
      <c r="E333" s="37" t="n">
        <v>42.7946009723024</v>
      </c>
      <c r="F333" s="37" t="n">
        <v>48.854190111879</v>
      </c>
      <c r="G333" s="37" t="n">
        <v>29.8728419707656</v>
      </c>
      <c r="H333" s="37" t="n">
        <v>94.4285418</v>
      </c>
      <c r="I333" s="37" t="n">
        <v>70.2817115966395</v>
      </c>
      <c r="J333" s="37" t="n">
        <v>11.5350077510769</v>
      </c>
      <c r="K333" s="37" t="n">
        <v>36.3996889524459</v>
      </c>
      <c r="L333" s="37" t="n">
        <v>113.9781821</v>
      </c>
      <c r="M333" s="37" t="n">
        <v>85.9616339564294</v>
      </c>
      <c r="N333" s="37" t="n">
        <v>13.9231125347861</v>
      </c>
      <c r="O333" s="37" t="n">
        <v>58.8218399904562</v>
      </c>
      <c r="P333" s="37" t="n">
        <v>113.6329076</v>
      </c>
      <c r="Q333" s="37" t="n">
        <v>57.9340395302133</v>
      </c>
      <c r="R333" s="37" t="n">
        <v>13.8809352019815</v>
      </c>
      <c r="S333" s="37" t="n">
        <v>55.9749184328486</v>
      </c>
      <c r="T333" s="37" t="n">
        <v>96.6531298</v>
      </c>
      <c r="U333" s="37" t="n">
        <v>100</v>
      </c>
      <c r="V333" s="37" t="n">
        <v>11.8067544002765</v>
      </c>
      <c r="W333" s="37" t="n">
        <v>71.4876437469749</v>
      </c>
      <c r="X333" s="37"/>
      <c r="Y333" s="37"/>
      <c r="Z333" s="37"/>
      <c r="AA333" s="37"/>
    </row>
    <row r="334">
      <c r="A334" s="37" t="s">
        <v>191</v>
      </c>
      <c r="B334" s="37" t="s">
        <v>192</v>
      </c>
      <c r="C334" s="37" t="s">
        <v>19</v>
      </c>
      <c r="D334" s="37" t="n">
        <v>37455.2967822</v>
      </c>
      <c r="E334" s="37" t="n">
        <v>3.29786853849811</v>
      </c>
      <c r="F334" s="37" t="n">
        <v>38.421858090276</v>
      </c>
      <c r="G334" s="37" t="n">
        <v>2.49269137426678</v>
      </c>
      <c r="H334" s="37" t="n">
        <v>11238.1275837</v>
      </c>
      <c r="I334" s="37" t="n">
        <v>7.58607045023685</v>
      </c>
      <c r="J334" s="37" t="n">
        <v>11.5281356795052</v>
      </c>
      <c r="K334" s="37" t="n">
        <v>6.36591894097392</v>
      </c>
      <c r="L334" s="37" t="n">
        <v>19338.5401246</v>
      </c>
      <c r="M334" s="37" t="n">
        <v>4.70203124182287</v>
      </c>
      <c r="N334" s="37" t="n">
        <v>19.8375852862978</v>
      </c>
      <c r="O334" s="37" t="n">
        <v>4.00802937066645</v>
      </c>
      <c r="P334" s="37" t="n">
        <v>11925.5637674</v>
      </c>
      <c r="Q334" s="37" t="n">
        <v>6.44511167293599</v>
      </c>
      <c r="R334" s="37" t="n">
        <v>12.2333116563458</v>
      </c>
      <c r="S334" s="37" t="n">
        <v>6.82230129910235</v>
      </c>
      <c r="T334" s="37" t="n">
        <v>8284.3464034</v>
      </c>
      <c r="U334" s="37" t="n">
        <v>9.48821406460694</v>
      </c>
      <c r="V334" s="37" t="n">
        <v>8.49813001704447</v>
      </c>
      <c r="W334" s="37" t="n">
        <v>8.19866952850581</v>
      </c>
      <c r="X334" s="37" t="n">
        <v>9242.4705627</v>
      </c>
      <c r="Y334" s="37" t="n">
        <v>7.87607587616176</v>
      </c>
      <c r="Z334" s="37" t="n">
        <v>9.48097927053067</v>
      </c>
      <c r="AA334" s="37" t="n">
        <v>6.77578252539225</v>
      </c>
    </row>
    <row r="335">
      <c r="A335" s="37" t="s">
        <v>193</v>
      </c>
      <c r="B335" s="37" t="s">
        <v>194</v>
      </c>
      <c r="C335" s="37" t="s">
        <v>16</v>
      </c>
      <c r="D335" s="37" t="n">
        <v>132.3366562</v>
      </c>
      <c r="E335" s="37" t="n">
        <v>55.0618777282505</v>
      </c>
      <c r="F335" s="37" t="n">
        <v>33.9988935020227</v>
      </c>
      <c r="G335" s="37" t="n">
        <v>15.8698550633479</v>
      </c>
      <c r="H335" s="37" t="n">
        <v>29.3968824</v>
      </c>
      <c r="I335" s="37" t="n">
        <v>100</v>
      </c>
      <c r="J335" s="37" t="n">
        <v>7.55241595721296</v>
      </c>
      <c r="K335" s="37" t="n">
        <v>53.9670501648639</v>
      </c>
      <c r="L335" s="37" t="n">
        <v>108.814428</v>
      </c>
      <c r="M335" s="37" t="n">
        <v>50.1684820439573</v>
      </c>
      <c r="N335" s="37" t="n">
        <v>27.9557475251934</v>
      </c>
      <c r="O335" s="37" t="n">
        <v>34.0095914841756</v>
      </c>
      <c r="P335" s="37"/>
      <c r="Q335" s="37"/>
      <c r="R335" s="37"/>
      <c r="S335" s="37"/>
      <c r="T335" s="37" t="n">
        <v>59.8963954</v>
      </c>
      <c r="U335" s="37" t="n">
        <v>61.6461102496015</v>
      </c>
      <c r="V335" s="37" t="n">
        <v>15.3881111011451</v>
      </c>
      <c r="W335" s="37" t="n">
        <v>30.4248883726782</v>
      </c>
      <c r="X335" s="37" t="n">
        <v>58.7937648</v>
      </c>
      <c r="Y335" s="37" t="n">
        <v>100</v>
      </c>
      <c r="Z335" s="37" t="n">
        <v>15.1048319144259</v>
      </c>
      <c r="AA335" s="37" t="n">
        <v>53.9670501648638</v>
      </c>
    </row>
    <row r="336">
      <c r="A336" s="37" t="s">
        <v>193</v>
      </c>
      <c r="B336" s="37" t="s">
        <v>194</v>
      </c>
      <c r="C336" s="37" t="s">
        <v>18</v>
      </c>
      <c r="D336" s="37" t="n">
        <v>85.365469</v>
      </c>
      <c r="E336" s="37" t="n">
        <v>67.0918853733739</v>
      </c>
      <c r="F336" s="37" t="n">
        <v>39.545748503876</v>
      </c>
      <c r="G336" s="37" t="n">
        <v>18.6097161708137</v>
      </c>
      <c r="H336" s="37" t="n">
        <v>52.549315</v>
      </c>
      <c r="I336" s="37" t="n">
        <v>99.9999999999999</v>
      </c>
      <c r="J336" s="37" t="n">
        <v>24.3435902055544</v>
      </c>
      <c r="K336" s="37" t="n">
        <v>33.7508726735217</v>
      </c>
      <c r="L336" s="37"/>
      <c r="M336" s="37"/>
      <c r="N336" s="37"/>
      <c r="O336" s="37"/>
      <c r="P336" s="37"/>
      <c r="Q336" s="37"/>
      <c r="R336" s="37"/>
      <c r="S336" s="37"/>
      <c r="T336" s="37" t="n">
        <v>52.549315</v>
      </c>
      <c r="U336" s="37" t="n">
        <v>99.9999999999999</v>
      </c>
      <c r="V336" s="37" t="n">
        <v>24.3435902055544</v>
      </c>
      <c r="W336" s="37" t="n">
        <v>33.7508726735217</v>
      </c>
      <c r="X336" s="37" t="n">
        <v>25.4009996</v>
      </c>
      <c r="Y336" s="37" t="n">
        <v>100</v>
      </c>
      <c r="Z336" s="37" t="n">
        <v>11.7670710850151</v>
      </c>
      <c r="AA336" s="37" t="n">
        <v>111.117108211831</v>
      </c>
    </row>
    <row r="337">
      <c r="A337" s="37" t="s">
        <v>193</v>
      </c>
      <c r="B337" s="37" t="s">
        <v>194</v>
      </c>
      <c r="C337" s="37" t="s">
        <v>19</v>
      </c>
      <c r="D337" s="37" t="n">
        <v>16758.0488602</v>
      </c>
      <c r="E337" s="37" t="n">
        <v>3.27884787450985</v>
      </c>
      <c r="F337" s="37" t="n">
        <v>41.3923123676808</v>
      </c>
      <c r="G337" s="37" t="n">
        <v>1.95033172511391</v>
      </c>
      <c r="H337" s="37" t="n">
        <v>4459.3545525</v>
      </c>
      <c r="I337" s="37" t="n">
        <v>8.67491191665344</v>
      </c>
      <c r="J337" s="37" t="n">
        <v>11.0145875653639</v>
      </c>
      <c r="K337" s="37" t="n">
        <v>7.13102820457911</v>
      </c>
      <c r="L337" s="37" t="n">
        <v>6939.5045741</v>
      </c>
      <c r="M337" s="37" t="n">
        <v>5.84213453529397</v>
      </c>
      <c r="N337" s="37" t="n">
        <v>17.1405480079659</v>
      </c>
      <c r="O337" s="37" t="n">
        <v>5.06696405497448</v>
      </c>
      <c r="P337" s="37" t="n">
        <v>5917.5770284</v>
      </c>
      <c r="Q337" s="37" t="n">
        <v>5.15596763177863</v>
      </c>
      <c r="R337" s="37" t="n">
        <v>14.616391136147</v>
      </c>
      <c r="S337" s="37" t="n">
        <v>5.9506426304623</v>
      </c>
      <c r="T337" s="37" t="n">
        <v>3064.2474035</v>
      </c>
      <c r="U337" s="37" t="n">
        <v>8.98089409511117</v>
      </c>
      <c r="V337" s="37" t="n">
        <v>7.56867859472354</v>
      </c>
      <c r="W337" s="37" t="n">
        <v>8.09289216025143</v>
      </c>
      <c r="X337" s="37" t="n">
        <v>3347.1643617</v>
      </c>
      <c r="Y337" s="37" t="n">
        <v>8.88131218257157</v>
      </c>
      <c r="Z337" s="37" t="n">
        <v>8.26748232811883</v>
      </c>
      <c r="AA337" s="37" t="n">
        <v>7.65989326054601</v>
      </c>
    </row>
    <row r="338">
      <c r="A338" s="37" t="s">
        <v>195</v>
      </c>
      <c r="B338" s="37" t="s">
        <v>196</v>
      </c>
      <c r="C338" s="37" t="s">
        <v>16</v>
      </c>
      <c r="D338" s="37" t="n">
        <v>52.6292478</v>
      </c>
      <c r="E338" s="37" t="n">
        <v>70.5175857629526</v>
      </c>
      <c r="F338" s="37" t="n">
        <v>36.964527782927</v>
      </c>
      <c r="G338" s="37" t="n">
        <v>58.039855605747</v>
      </c>
      <c r="H338" s="37"/>
      <c r="I338" s="37"/>
      <c r="J338" s="37"/>
      <c r="K338" s="37"/>
      <c r="L338" s="37" t="n">
        <v>28.8142071</v>
      </c>
      <c r="M338" s="37" t="n">
        <v>100</v>
      </c>
      <c r="N338" s="37" t="n">
        <v>20.2378639903526</v>
      </c>
      <c r="O338" s="37" t="n">
        <v>89.8162589700928</v>
      </c>
      <c r="P338" s="37" t="n">
        <v>60.9342541</v>
      </c>
      <c r="Q338" s="37" t="n">
        <v>70.2719034543719</v>
      </c>
      <c r="R338" s="37" t="n">
        <v>42.7976082267204</v>
      </c>
      <c r="S338" s="37" t="n">
        <v>52.6188971276093</v>
      </c>
      <c r="T338" s="37"/>
      <c r="U338" s="37"/>
      <c r="V338" s="37"/>
      <c r="W338" s="37"/>
      <c r="X338" s="37"/>
      <c r="Y338" s="37"/>
      <c r="Z338" s="37"/>
      <c r="AA338" s="37"/>
    </row>
    <row r="339">
      <c r="A339" s="37" t="s">
        <v>195</v>
      </c>
      <c r="B339" s="37" t="s">
        <v>196</v>
      </c>
      <c r="C339" s="37" t="s">
        <v>18</v>
      </c>
      <c r="D339" s="37" t="n">
        <v>360.8599591</v>
      </c>
      <c r="E339" s="37" t="n">
        <v>37.1404669688302</v>
      </c>
      <c r="F339" s="37" t="n">
        <v>57.1915653313918</v>
      </c>
      <c r="G339" s="37" t="n">
        <v>22.5634400179327</v>
      </c>
      <c r="H339" s="37" t="n">
        <v>65.4862822</v>
      </c>
      <c r="I339" s="37" t="n">
        <v>58.6695138075086</v>
      </c>
      <c r="J339" s="37" t="n">
        <v>10.3787158766301</v>
      </c>
      <c r="K339" s="37" t="n">
        <v>56.9741997251055</v>
      </c>
      <c r="L339" s="37" t="n">
        <v>40.721862</v>
      </c>
      <c r="M339" s="37" t="n">
        <v>74.1913926256386</v>
      </c>
      <c r="N339" s="37" t="n">
        <v>6.45388043826589</v>
      </c>
      <c r="O339" s="37" t="n">
        <v>74.4507948080378</v>
      </c>
      <c r="P339" s="37" t="n">
        <v>116.9298435</v>
      </c>
      <c r="Q339" s="37" t="n">
        <v>77.8187561490008</v>
      </c>
      <c r="R339" s="37" t="n">
        <v>18.5318448752206</v>
      </c>
      <c r="S339" s="37" t="n">
        <v>69.4183600275432</v>
      </c>
      <c r="T339" s="37"/>
      <c r="U339" s="37"/>
      <c r="V339" s="37"/>
      <c r="W339" s="37"/>
      <c r="X339" s="37" t="n">
        <v>46.9691495</v>
      </c>
      <c r="Y339" s="37" t="n">
        <v>72.5426216060503</v>
      </c>
      <c r="Z339" s="37" t="n">
        <v>7.44399347849163</v>
      </c>
      <c r="AA339" s="37" t="n">
        <v>67.0998607044921</v>
      </c>
    </row>
    <row r="340">
      <c r="A340" s="37" t="s">
        <v>195</v>
      </c>
      <c r="B340" s="37" t="s">
        <v>196</v>
      </c>
      <c r="C340" s="37" t="s">
        <v>19</v>
      </c>
      <c r="D340" s="37" t="n">
        <v>37868.8665613</v>
      </c>
      <c r="E340" s="37" t="n">
        <v>3.00799710375304</v>
      </c>
      <c r="F340" s="37" t="n">
        <v>45.9007355343755</v>
      </c>
      <c r="G340" s="37" t="n">
        <v>2.40191069366942</v>
      </c>
      <c r="H340" s="37" t="n">
        <v>8518.4030609</v>
      </c>
      <c r="I340" s="37" t="n">
        <v>7.78011967293793</v>
      </c>
      <c r="J340" s="37" t="n">
        <v>10.3251298910849</v>
      </c>
      <c r="K340" s="37" t="n">
        <v>6.29853219771758</v>
      </c>
      <c r="L340" s="37" t="n">
        <v>13436.6992367</v>
      </c>
      <c r="M340" s="37" t="n">
        <v>6.32617589826637</v>
      </c>
      <c r="N340" s="37" t="n">
        <v>16.2865814090407</v>
      </c>
      <c r="O340" s="37" t="n">
        <v>5.23777022304259</v>
      </c>
      <c r="P340" s="37" t="n">
        <v>9870.5025783</v>
      </c>
      <c r="Q340" s="37" t="n">
        <v>8.39466904848927</v>
      </c>
      <c r="R340" s="37" t="n">
        <v>11.964005516366</v>
      </c>
      <c r="S340" s="37" t="n">
        <v>7.93611834741725</v>
      </c>
      <c r="T340" s="37" t="n">
        <v>5896.6970911</v>
      </c>
      <c r="U340" s="37" t="n">
        <v>7.31871580151545</v>
      </c>
      <c r="V340" s="37" t="n">
        <v>7.14736822837749</v>
      </c>
      <c r="W340" s="37" t="n">
        <v>6.98815637745029</v>
      </c>
      <c r="X340" s="37" t="n">
        <v>6910.486664</v>
      </c>
      <c r="Y340" s="37" t="n">
        <v>8.34682550535441</v>
      </c>
      <c r="Z340" s="37" t="n">
        <v>8.37617942075539</v>
      </c>
      <c r="AA340" s="37" t="n">
        <v>7.1974797594495</v>
      </c>
    </row>
    <row r="341">
      <c r="A341" s="37" t="s">
        <v>197</v>
      </c>
      <c r="B341" s="37" t="s">
        <v>198</v>
      </c>
      <c r="C341" s="37" t="s">
        <v>16</v>
      </c>
      <c r="D341" s="37" t="n">
        <v>546.8193952</v>
      </c>
      <c r="E341" s="37" t="n">
        <v>31.3457554081303</v>
      </c>
      <c r="F341" s="37" t="n">
        <v>51.4270806985717</v>
      </c>
      <c r="G341" s="37" t="n">
        <v>17.5941991958331</v>
      </c>
      <c r="H341" s="37" t="n">
        <v>67.5738232</v>
      </c>
      <c r="I341" s="37" t="n">
        <v>72.5595382388884</v>
      </c>
      <c r="J341" s="37" t="n">
        <v>6.35515947188812</v>
      </c>
      <c r="K341" s="37" t="n">
        <v>59.0487057980564</v>
      </c>
      <c r="L341" s="37" t="n">
        <v>262.6149893</v>
      </c>
      <c r="M341" s="37" t="n">
        <v>46.6716755609506</v>
      </c>
      <c r="N341" s="37" t="n">
        <v>24.6983233695395</v>
      </c>
      <c r="O341" s="37" t="n">
        <v>29.5789080204812</v>
      </c>
      <c r="P341" s="37" t="n">
        <v>65.5776077</v>
      </c>
      <c r="Q341" s="37" t="n">
        <v>78.7328107741496</v>
      </c>
      <c r="R341" s="37" t="n">
        <v>6.16742008935819</v>
      </c>
      <c r="S341" s="37" t="n">
        <v>80.9973314673337</v>
      </c>
      <c r="T341" s="37" t="n">
        <v>48.6908428</v>
      </c>
      <c r="U341" s="37" t="n">
        <v>99.9999999999999</v>
      </c>
      <c r="V341" s="37" t="n">
        <v>4.57925948482719</v>
      </c>
      <c r="W341" s="37" t="n">
        <v>91.8910748253487</v>
      </c>
      <c r="X341" s="37" t="n">
        <v>72.0140979</v>
      </c>
      <c r="Y341" s="37" t="n">
        <v>57.2220831502517</v>
      </c>
      <c r="Z341" s="37" t="n">
        <v>6.77275688581527</v>
      </c>
      <c r="AA341" s="37" t="n">
        <v>47.7231648415508</v>
      </c>
    </row>
    <row r="342">
      <c r="A342" s="37" t="s">
        <v>197</v>
      </c>
      <c r="B342" s="37" t="s">
        <v>198</v>
      </c>
      <c r="C342" s="37" t="s">
        <v>18</v>
      </c>
      <c r="D342" s="37" t="n">
        <v>134.8618978</v>
      </c>
      <c r="E342" s="37" t="n">
        <v>45.3557186605472</v>
      </c>
      <c r="F342" s="37" t="n">
        <v>50.2068054962072</v>
      </c>
      <c r="G342" s="37" t="n">
        <v>27.2052232789967</v>
      </c>
      <c r="H342" s="37" t="n">
        <v>46.342186</v>
      </c>
      <c r="I342" s="37" t="n">
        <v>70.7676550211517</v>
      </c>
      <c r="J342" s="37" t="n">
        <v>17.252412703116</v>
      </c>
      <c r="K342" s="37" t="n">
        <v>51.8597075226515</v>
      </c>
      <c r="L342" s="37" t="n">
        <v>34.4026116</v>
      </c>
      <c r="M342" s="37" t="n">
        <v>99.9999999999999</v>
      </c>
      <c r="N342" s="37" t="n">
        <v>12.8075109229463</v>
      </c>
      <c r="O342" s="37" t="n">
        <v>94.981853473597</v>
      </c>
      <c r="P342" s="37" t="n">
        <v>53.0060882</v>
      </c>
      <c r="Q342" s="37" t="n">
        <v>57.5419298441756</v>
      </c>
      <c r="R342" s="37" t="n">
        <v>19.7332708777305</v>
      </c>
      <c r="S342" s="37" t="n">
        <v>48.7804703044309</v>
      </c>
      <c r="T342" s="37"/>
      <c r="U342" s="37"/>
      <c r="V342" s="37"/>
      <c r="W342" s="37"/>
      <c r="X342" s="37"/>
      <c r="Y342" s="37"/>
      <c r="Z342" s="37"/>
      <c r="AA342" s="37"/>
    </row>
    <row r="343">
      <c r="A343" s="37" t="s">
        <v>197</v>
      </c>
      <c r="B343" s="37" t="s">
        <v>198</v>
      </c>
      <c r="C343" s="37" t="s">
        <v>19</v>
      </c>
      <c r="D343" s="37" t="n">
        <v>29035.4276403</v>
      </c>
      <c r="E343" s="37" t="n">
        <v>3.95669720900691</v>
      </c>
      <c r="F343" s="37" t="n">
        <v>41.4945374225856</v>
      </c>
      <c r="G343" s="37" t="n">
        <v>1.92407654304931</v>
      </c>
      <c r="H343" s="37" t="n">
        <v>8163.7506067</v>
      </c>
      <c r="I343" s="37" t="n">
        <v>6.73399166940229</v>
      </c>
      <c r="J343" s="37" t="n">
        <v>11.6668181800152</v>
      </c>
      <c r="K343" s="37" t="n">
        <v>4.93840735558566</v>
      </c>
      <c r="L343" s="37" t="n">
        <v>12294.5165378</v>
      </c>
      <c r="M343" s="37" t="n">
        <v>6.04888757659654</v>
      </c>
      <c r="N343" s="37" t="n">
        <v>17.5700968792436</v>
      </c>
      <c r="O343" s="37" t="n">
        <v>4.23390600632743</v>
      </c>
      <c r="P343" s="37" t="n">
        <v>8778.319222</v>
      </c>
      <c r="Q343" s="37" t="n">
        <v>5.32506097373777</v>
      </c>
      <c r="R343" s="37" t="n">
        <v>12.545098352852</v>
      </c>
      <c r="S343" s="37" t="n">
        <v>6.05499695872388</v>
      </c>
      <c r="T343" s="37" t="n">
        <v>5408.7971199</v>
      </c>
      <c r="U343" s="37" t="n">
        <v>6.89507359249434</v>
      </c>
      <c r="V343" s="37" t="n">
        <v>7.72971341366972</v>
      </c>
      <c r="W343" s="37" t="n">
        <v>5.41176212309397</v>
      </c>
      <c r="X343" s="37" t="n">
        <v>6293.2853299</v>
      </c>
      <c r="Y343" s="37" t="n">
        <v>7.59782960572922</v>
      </c>
      <c r="Z343" s="37" t="n">
        <v>8.99373575163387</v>
      </c>
      <c r="AA343" s="37" t="n">
        <v>5.40283513664238</v>
      </c>
    </row>
    <row r="344">
      <c r="A344" s="37" t="s">
        <v>201</v>
      </c>
      <c r="B344" s="37" t="s">
        <v>202</v>
      </c>
      <c r="C344" s="37" t="s">
        <v>16</v>
      </c>
      <c r="D344" s="37" t="n">
        <v>1354.2315602</v>
      </c>
      <c r="E344" s="37" t="n">
        <v>27.5746162152567</v>
      </c>
      <c r="F344" s="37" t="n">
        <v>53.0252696505636</v>
      </c>
      <c r="G344" s="37" t="n">
        <v>14.3840183110514</v>
      </c>
      <c r="H344" s="37" t="n">
        <v>203.6847357</v>
      </c>
      <c r="I344" s="37" t="n">
        <v>57.7801496744487</v>
      </c>
      <c r="J344" s="37" t="n">
        <v>7.97532589818038</v>
      </c>
      <c r="K344" s="37" t="n">
        <v>46.7649667227704</v>
      </c>
      <c r="L344" s="37" t="n">
        <v>720.6425737</v>
      </c>
      <c r="M344" s="37" t="n">
        <v>32.1174827682164</v>
      </c>
      <c r="N344" s="37" t="n">
        <v>28.2169371288875</v>
      </c>
      <c r="O344" s="37" t="n">
        <v>18.559850922096</v>
      </c>
      <c r="P344" s="37" t="n">
        <v>62.1675529</v>
      </c>
      <c r="Q344" s="37" t="n">
        <v>100</v>
      </c>
      <c r="R344" s="37" t="n">
        <v>2.43418581645767</v>
      </c>
      <c r="S344" s="37" t="n">
        <v>99.7342047246909</v>
      </c>
      <c r="T344" s="37" t="n">
        <v>82.1053233</v>
      </c>
      <c r="U344" s="37" t="n">
        <v>100</v>
      </c>
      <c r="V344" s="37" t="n">
        <v>3.21485411777453</v>
      </c>
      <c r="W344" s="37" t="n">
        <v>94.7572527007677</v>
      </c>
      <c r="X344" s="37" t="n">
        <v>131.1044607</v>
      </c>
      <c r="Y344" s="37" t="n">
        <v>73.4250628702901</v>
      </c>
      <c r="Z344" s="37" t="n">
        <v>5.13342738813629</v>
      </c>
      <c r="AA344" s="37" t="n">
        <v>65.93269827045</v>
      </c>
    </row>
    <row r="345">
      <c r="A345" s="37" t="s">
        <v>201</v>
      </c>
      <c r="B345" s="37" t="s">
        <v>202</v>
      </c>
      <c r="C345" s="37" t="s">
        <v>18</v>
      </c>
      <c r="D345" s="37" t="n">
        <v>1126.7815211</v>
      </c>
      <c r="E345" s="37" t="n">
        <v>32.5928299893196</v>
      </c>
      <c r="F345" s="37" t="n">
        <v>57.3404993171381</v>
      </c>
      <c r="G345" s="37" t="n">
        <v>15.4841058133883</v>
      </c>
      <c r="H345" s="37" t="n">
        <v>70.1428065</v>
      </c>
      <c r="I345" s="37" t="n">
        <v>100</v>
      </c>
      <c r="J345" s="37" t="n">
        <v>3.56947950680712</v>
      </c>
      <c r="K345" s="37" t="n">
        <v>90.9332430533126</v>
      </c>
      <c r="L345" s="37" t="n">
        <v>336.6033771</v>
      </c>
      <c r="M345" s="37" t="n">
        <v>46.6499437934777</v>
      </c>
      <c r="N345" s="37" t="n">
        <v>17.1293239668207</v>
      </c>
      <c r="O345" s="37" t="n">
        <v>40.9835802583699</v>
      </c>
      <c r="P345" s="37" t="n">
        <v>44.5921728</v>
      </c>
      <c r="Q345" s="37" t="n">
        <v>99.9999999999998</v>
      </c>
      <c r="R345" s="37" t="n">
        <v>2.26923978260838</v>
      </c>
      <c r="S345" s="37" t="n">
        <v>103.453436303984</v>
      </c>
      <c r="T345" s="37" t="n">
        <v>127.8395324</v>
      </c>
      <c r="U345" s="37" t="n">
        <v>72.0816786030991</v>
      </c>
      <c r="V345" s="37" t="n">
        <v>6.50559357161742</v>
      </c>
      <c r="W345" s="37" t="n">
        <v>65.4075144079714</v>
      </c>
      <c r="X345" s="37" t="n">
        <v>259.1115862</v>
      </c>
      <c r="Y345" s="37" t="n">
        <v>60.6034688027542</v>
      </c>
      <c r="Z345" s="37" t="n">
        <v>13.1858638550082</v>
      </c>
      <c r="AA345" s="37" t="n">
        <v>43.6028938788101</v>
      </c>
    </row>
    <row r="346">
      <c r="A346" s="37" t="s">
        <v>201</v>
      </c>
      <c r="B346" s="37" t="s">
        <v>202</v>
      </c>
      <c r="C346" s="37" t="s">
        <v>19</v>
      </c>
      <c r="D346" s="37" t="n">
        <v>64812.416881</v>
      </c>
      <c r="E346" s="37" t="n">
        <v>3.39245815980687</v>
      </c>
      <c r="F346" s="37" t="n">
        <v>40.5075092016823</v>
      </c>
      <c r="G346" s="37" t="n">
        <v>2.34708260953299</v>
      </c>
      <c r="H346" s="37" t="n">
        <v>17837.6193692</v>
      </c>
      <c r="I346" s="37" t="n">
        <v>7.31065237496286</v>
      </c>
      <c r="J346" s="37" t="n">
        <v>11.1484429297034</v>
      </c>
      <c r="K346" s="37" t="n">
        <v>6.52138284420534</v>
      </c>
      <c r="L346" s="37" t="n">
        <v>32616.2430066</v>
      </c>
      <c r="M346" s="37" t="n">
        <v>5.25973373651743</v>
      </c>
      <c r="N346" s="37" t="n">
        <v>20.3850253901189</v>
      </c>
      <c r="O346" s="37" t="n">
        <v>3.96138580276971</v>
      </c>
      <c r="P346" s="37" t="n">
        <v>15956.4191357</v>
      </c>
      <c r="Q346" s="37" t="n">
        <v>7.66509558289494</v>
      </c>
      <c r="R346" s="37" t="n">
        <v>9.97270007924591</v>
      </c>
      <c r="S346" s="37" t="n">
        <v>7.95605555035751</v>
      </c>
      <c r="T346" s="37" t="n">
        <v>12899.8657588</v>
      </c>
      <c r="U346" s="37" t="n">
        <v>9.02720403918002</v>
      </c>
      <c r="V346" s="37" t="n">
        <v>8.06236607229875</v>
      </c>
      <c r="W346" s="37" t="n">
        <v>7.65167849718901</v>
      </c>
      <c r="X346" s="37" t="n">
        <v>15878.4286481</v>
      </c>
      <c r="Y346" s="37" t="n">
        <v>7.50586481747348</v>
      </c>
      <c r="Z346" s="37" t="n">
        <v>9.92395632695071</v>
      </c>
      <c r="AA346" s="37" t="n">
        <v>6.2970276360288</v>
      </c>
    </row>
    <row r="347">
      <c r="A347" s="37" t="s">
        <v>203</v>
      </c>
      <c r="B347" s="37" t="s">
        <v>204</v>
      </c>
      <c r="C347" s="37" t="s">
        <v>16</v>
      </c>
      <c r="D347" s="37" t="n">
        <v>324.3312817</v>
      </c>
      <c r="E347" s="37" t="n">
        <v>47.0577235623396</v>
      </c>
      <c r="F347" s="37" t="n">
        <v>42.7720646319074</v>
      </c>
      <c r="G347" s="37" t="n">
        <v>14.512967919021</v>
      </c>
      <c r="H347" s="37" t="n">
        <v>110.2054669</v>
      </c>
      <c r="I347" s="37" t="n">
        <v>78.9015459851194</v>
      </c>
      <c r="J347" s="37" t="n">
        <v>14.5336438974654</v>
      </c>
      <c r="K347" s="37" t="n">
        <v>49.9198056029246</v>
      </c>
      <c r="L347" s="37" t="n">
        <v>158.8609769</v>
      </c>
      <c r="M347" s="37" t="n">
        <v>45.0060552223459</v>
      </c>
      <c r="N347" s="37" t="n">
        <v>20.9502208231021</v>
      </c>
      <c r="O347" s="37" t="n">
        <v>30.4535390497298</v>
      </c>
      <c r="P347" s="37" t="n">
        <v>164.8805678</v>
      </c>
      <c r="Q347" s="37" t="n">
        <v>52.209110099375</v>
      </c>
      <c r="R347" s="37" t="n">
        <v>21.7440706475252</v>
      </c>
      <c r="S347" s="37" t="n">
        <v>46.658925789598</v>
      </c>
      <c r="T347" s="37"/>
      <c r="U347" s="37"/>
      <c r="V347" s="37"/>
      <c r="W347" s="37"/>
      <c r="X347" s="37"/>
      <c r="Y347" s="37"/>
      <c r="Z347" s="37"/>
      <c r="AA347" s="37"/>
    </row>
    <row r="348">
      <c r="A348" s="37" t="s">
        <v>203</v>
      </c>
      <c r="B348" s="37" t="s">
        <v>204</v>
      </c>
      <c r="C348" s="37" t="s">
        <v>18</v>
      </c>
      <c r="D348" s="37" t="n">
        <v>868.3844413</v>
      </c>
      <c r="E348" s="37" t="n">
        <v>29.5295912091306</v>
      </c>
      <c r="F348" s="37" t="n">
        <v>36.0582761722193</v>
      </c>
      <c r="G348" s="37" t="n">
        <v>16.7195847114575</v>
      </c>
      <c r="H348" s="37" t="n">
        <v>173.5341974</v>
      </c>
      <c r="I348" s="37" t="n">
        <v>67.5299264011135</v>
      </c>
      <c r="J348" s="37" t="n">
        <v>7.20573022451458</v>
      </c>
      <c r="K348" s="37" t="n">
        <v>55.8769741219327</v>
      </c>
      <c r="L348" s="37" t="n">
        <v>516.672794</v>
      </c>
      <c r="M348" s="37" t="n">
        <v>37.148456649734</v>
      </c>
      <c r="N348" s="37" t="n">
        <v>21.4540120834431</v>
      </c>
      <c r="O348" s="37" t="n">
        <v>28.0278545678111</v>
      </c>
      <c r="P348" s="37" t="n">
        <v>175.2590914</v>
      </c>
      <c r="Q348" s="37" t="n">
        <v>79.4713428451725</v>
      </c>
      <c r="R348" s="37" t="n">
        <v>7.27735369133614</v>
      </c>
      <c r="S348" s="37" t="n">
        <v>64.7644205549389</v>
      </c>
      <c r="T348" s="37" t="n">
        <v>305.1520746</v>
      </c>
      <c r="U348" s="37" t="n">
        <v>43.3440077604771</v>
      </c>
      <c r="V348" s="37" t="n">
        <v>12.6709522385963</v>
      </c>
      <c r="W348" s="37" t="n">
        <v>30.6482933282577</v>
      </c>
      <c r="X348" s="37" t="n">
        <v>369.2779224</v>
      </c>
      <c r="Y348" s="37" t="n">
        <v>40.0193387666697</v>
      </c>
      <c r="Z348" s="37" t="n">
        <v>15.3336755898906</v>
      </c>
      <c r="AA348" s="37" t="n">
        <v>21.7963776894314</v>
      </c>
    </row>
    <row r="349">
      <c r="A349" s="37" t="s">
        <v>203</v>
      </c>
      <c r="B349" s="37" t="s">
        <v>204</v>
      </c>
      <c r="C349" s="37" t="s">
        <v>19</v>
      </c>
      <c r="D349" s="37" t="n">
        <v>37640.3654693</v>
      </c>
      <c r="E349" s="37" t="n">
        <v>3.65686447761608</v>
      </c>
      <c r="F349" s="37" t="n">
        <v>38.3457582447718</v>
      </c>
      <c r="G349" s="37" t="n">
        <v>2.34094811699414</v>
      </c>
      <c r="H349" s="37" t="n">
        <v>11395.1560001</v>
      </c>
      <c r="I349" s="37" t="n">
        <v>6.59212442251966</v>
      </c>
      <c r="J349" s="37" t="n">
        <v>11.6087049552609</v>
      </c>
      <c r="K349" s="37" t="n">
        <v>4.97821914209952</v>
      </c>
      <c r="L349" s="37" t="n">
        <v>18785.1887022</v>
      </c>
      <c r="M349" s="37" t="n">
        <v>4.69096855989493</v>
      </c>
      <c r="N349" s="37" t="n">
        <v>19.1372292903078</v>
      </c>
      <c r="O349" s="37" t="n">
        <v>3.52478969244069</v>
      </c>
      <c r="P349" s="37" t="n">
        <v>10441.8029723</v>
      </c>
      <c r="Q349" s="37" t="n">
        <v>6.44786256372683</v>
      </c>
      <c r="R349" s="37" t="n">
        <v>10.6374857795131</v>
      </c>
      <c r="S349" s="37" t="n">
        <v>6.20774060353412</v>
      </c>
      <c r="T349" s="37" t="n">
        <v>9471.2210951</v>
      </c>
      <c r="U349" s="37" t="n">
        <v>8.42197468036004</v>
      </c>
      <c r="V349" s="37" t="n">
        <v>9.64871488008539</v>
      </c>
      <c r="W349" s="37" t="n">
        <v>7.39386846641154</v>
      </c>
      <c r="X349" s="37" t="n">
        <v>10426.7069473</v>
      </c>
      <c r="Y349" s="37" t="n">
        <v>6.54772708590917</v>
      </c>
      <c r="Z349" s="37" t="n">
        <v>10.6221068500609</v>
      </c>
      <c r="AA349" s="37" t="n">
        <v>5.32640017592733</v>
      </c>
    </row>
    <row r="350">
      <c r="A350" s="37" t="s">
        <v>207</v>
      </c>
      <c r="B350" s="37" t="s">
        <v>208</v>
      </c>
      <c r="C350" s="37" t="s">
        <v>16</v>
      </c>
      <c r="D350" s="37" t="n">
        <v>137.8009539</v>
      </c>
      <c r="E350" s="37" t="n">
        <v>49.2808955313106</v>
      </c>
      <c r="F350" s="37" t="n">
        <v>42.4667832536979</v>
      </c>
      <c r="G350" s="37" t="n">
        <v>34.5606357915085</v>
      </c>
      <c r="H350" s="37" t="n">
        <v>39.8515981</v>
      </c>
      <c r="I350" s="37" t="n">
        <v>100</v>
      </c>
      <c r="J350" s="37" t="n">
        <v>12.2812588079347</v>
      </c>
      <c r="K350" s="37" t="n">
        <v>94.7989879431897</v>
      </c>
      <c r="L350" s="37" t="n">
        <v>76.9397618</v>
      </c>
      <c r="M350" s="37" t="n">
        <v>70.3433811554209</v>
      </c>
      <c r="N350" s="37" t="n">
        <v>23.7108967353219</v>
      </c>
      <c r="O350" s="37" t="n">
        <v>63.4049701268545</v>
      </c>
      <c r="P350" s="37" t="n">
        <v>69.8988375</v>
      </c>
      <c r="Q350" s="37" t="n">
        <v>70.3296780820728</v>
      </c>
      <c r="R350" s="37" t="n">
        <v>21.5410612030455</v>
      </c>
      <c r="S350" s="37" t="n">
        <v>56.168430711378</v>
      </c>
      <c r="T350" s="37"/>
      <c r="U350" s="37"/>
      <c r="V350" s="37"/>
      <c r="W350" s="37"/>
      <c r="X350" s="37"/>
      <c r="Y350" s="37"/>
      <c r="Z350" s="37"/>
      <c r="AA350" s="37"/>
    </row>
    <row r="351">
      <c r="A351" s="37" t="s">
        <v>207</v>
      </c>
      <c r="B351" s="37" t="s">
        <v>208</v>
      </c>
      <c r="C351" s="37" t="s">
        <v>18</v>
      </c>
      <c r="D351" s="37" t="n">
        <v>39.267645</v>
      </c>
      <c r="E351" s="37" t="n">
        <v>100</v>
      </c>
      <c r="F351" s="37" t="n">
        <v>30.803965806564</v>
      </c>
      <c r="G351" s="37" t="n">
        <v>87.026518473662</v>
      </c>
      <c r="H351" s="37"/>
      <c r="I351" s="37"/>
      <c r="J351" s="37"/>
      <c r="K351" s="37"/>
      <c r="L351" s="37" t="n">
        <v>29.9989977</v>
      </c>
      <c r="M351" s="37" t="n">
        <v>100</v>
      </c>
      <c r="N351" s="37" t="n">
        <v>23.5330664566717</v>
      </c>
      <c r="O351" s="37" t="n">
        <v>65.4691461217465</v>
      </c>
      <c r="P351" s="37" t="n">
        <v>58.2092974</v>
      </c>
      <c r="Q351" s="37" t="n">
        <v>70.3634038469061</v>
      </c>
      <c r="R351" s="37" t="n">
        <v>45.6629677367643</v>
      </c>
      <c r="S351" s="37" t="n">
        <v>40.9902939004366</v>
      </c>
      <c r="T351" s="37"/>
      <c r="U351" s="37"/>
      <c r="V351" s="37"/>
      <c r="W351" s="37"/>
      <c r="X351" s="37"/>
      <c r="Y351" s="37"/>
      <c r="Z351" s="37"/>
      <c r="AA351" s="37"/>
    </row>
    <row r="352">
      <c r="A352" s="37" t="s">
        <v>207</v>
      </c>
      <c r="B352" s="37" t="s">
        <v>208</v>
      </c>
      <c r="C352" s="37" t="s">
        <v>19</v>
      </c>
      <c r="D352" s="37" t="n">
        <v>39459.4491108</v>
      </c>
      <c r="E352" s="37" t="n">
        <v>2.57166294703702</v>
      </c>
      <c r="F352" s="37" t="n">
        <v>47.4739929871379</v>
      </c>
      <c r="G352" s="37" t="n">
        <v>1.64844241936831</v>
      </c>
      <c r="H352" s="37" t="n">
        <v>6850.8906861</v>
      </c>
      <c r="I352" s="37" t="n">
        <v>8.77862956765719</v>
      </c>
      <c r="J352" s="37" t="n">
        <v>8.24236383722199</v>
      </c>
      <c r="K352" s="37" t="n">
        <v>7.82003993912503</v>
      </c>
      <c r="L352" s="37" t="n">
        <v>12926.8720516</v>
      </c>
      <c r="M352" s="37" t="n">
        <v>6.03950292180848</v>
      </c>
      <c r="N352" s="37" t="n">
        <v>15.5524277949263</v>
      </c>
      <c r="O352" s="37" t="n">
        <v>5.37288591000657</v>
      </c>
      <c r="P352" s="37" t="n">
        <v>16034.0659492</v>
      </c>
      <c r="Q352" s="37" t="n">
        <v>5.74170249275843</v>
      </c>
      <c r="R352" s="37" t="n">
        <v>19.2907187398946</v>
      </c>
      <c r="S352" s="37" t="n">
        <v>5.66195521612608</v>
      </c>
      <c r="T352" s="37" t="n">
        <v>3188.9047358</v>
      </c>
      <c r="U352" s="37" t="n">
        <v>12.6974482279187</v>
      </c>
      <c r="V352" s="37" t="n">
        <v>3.83659793726275</v>
      </c>
      <c r="W352" s="37" t="n">
        <v>11.7542167496138</v>
      </c>
      <c r="X352" s="37" t="n">
        <v>4657.8503682</v>
      </c>
      <c r="Y352" s="37" t="n">
        <v>10.3025595443449</v>
      </c>
      <c r="Z352" s="37" t="n">
        <v>5.60389870355646</v>
      </c>
      <c r="AA352" s="37" t="n">
        <v>9.77722945388168</v>
      </c>
    </row>
    <row r="353">
      <c r="A353" s="37" t="s">
        <v>209</v>
      </c>
      <c r="B353" s="37" t="s">
        <v>210</v>
      </c>
      <c r="C353" s="37" t="s">
        <v>16</v>
      </c>
      <c r="D353" s="37" t="n">
        <v>131.2784486</v>
      </c>
      <c r="E353" s="37" t="n">
        <v>100</v>
      </c>
      <c r="F353" s="37" t="n">
        <v>54.8287217237876</v>
      </c>
      <c r="G353" s="37" t="n">
        <v>37.5133245027213</v>
      </c>
      <c r="H353" s="37"/>
      <c r="I353" s="37"/>
      <c r="J353" s="37"/>
      <c r="K353" s="37"/>
      <c r="L353" s="37"/>
      <c r="M353" s="37"/>
      <c r="N353" s="37"/>
      <c r="O353" s="37"/>
      <c r="P353" s="37" t="n">
        <v>63.1416764</v>
      </c>
      <c r="Q353" s="37" t="n">
        <v>100</v>
      </c>
      <c r="R353" s="37" t="n">
        <v>26.3712546989152</v>
      </c>
      <c r="S353" s="37" t="n">
        <v>104.737489616731</v>
      </c>
      <c r="T353" s="37"/>
      <c r="U353" s="37"/>
      <c r="V353" s="37"/>
      <c r="W353" s="37"/>
      <c r="X353" s="37" t="n">
        <v>45.013596</v>
      </c>
      <c r="Y353" s="37" t="n">
        <v>100</v>
      </c>
      <c r="Z353" s="37" t="n">
        <v>18.8000235772972</v>
      </c>
      <c r="AA353" s="37" t="n">
        <v>37.5133245027213</v>
      </c>
    </row>
    <row r="354">
      <c r="A354" s="37" t="s">
        <v>209</v>
      </c>
      <c r="B354" s="37" t="s">
        <v>210</v>
      </c>
      <c r="C354" s="37" t="s">
        <v>18</v>
      </c>
      <c r="D354" s="37" t="n">
        <v>128.5320418</v>
      </c>
      <c r="E354" s="37" t="n">
        <v>70.3735571473935</v>
      </c>
      <c r="F354" s="37" t="n">
        <v>41.7040526976926</v>
      </c>
      <c r="G354" s="37" t="n">
        <v>41.9178346210042</v>
      </c>
      <c r="H354" s="37" t="n">
        <v>61.2338996</v>
      </c>
      <c r="I354" s="37" t="n">
        <v>99.9999999999998</v>
      </c>
      <c r="J354" s="37" t="n">
        <v>19.8682113816978</v>
      </c>
      <c r="K354" s="37" t="n">
        <v>70.0578311772971</v>
      </c>
      <c r="L354" s="37"/>
      <c r="M354" s="37"/>
      <c r="N354" s="37"/>
      <c r="O354" s="37"/>
      <c r="P354" s="37" t="n">
        <v>63.6731481</v>
      </c>
      <c r="Q354" s="37" t="n">
        <v>100</v>
      </c>
      <c r="R354" s="37" t="n">
        <v>20.6596603197382</v>
      </c>
      <c r="S354" s="37" t="n">
        <v>93.6394078252612</v>
      </c>
      <c r="T354" s="37"/>
      <c r="U354" s="37"/>
      <c r="V354" s="37"/>
      <c r="W354" s="37"/>
      <c r="X354" s="37" t="n">
        <v>54.7612735</v>
      </c>
      <c r="Y354" s="37" t="n">
        <v>99.9999999999999</v>
      </c>
      <c r="Z354" s="37" t="n">
        <v>17.7680756008714</v>
      </c>
      <c r="AA354" s="37" t="n">
        <v>96.7132843532326</v>
      </c>
    </row>
    <row r="355">
      <c r="A355" s="37" t="s">
        <v>209</v>
      </c>
      <c r="B355" s="37" t="s">
        <v>210</v>
      </c>
      <c r="C355" s="37" t="s">
        <v>19</v>
      </c>
      <c r="D355" s="37" t="n">
        <v>77898.0185763</v>
      </c>
      <c r="E355" s="37" t="n">
        <v>3.33125621696577</v>
      </c>
      <c r="F355" s="37" t="n">
        <v>46.6571520081712</v>
      </c>
      <c r="G355" s="37" t="n">
        <v>2.08086959913074</v>
      </c>
      <c r="H355" s="37" t="n">
        <v>16865.5828772</v>
      </c>
      <c r="I355" s="37" t="n">
        <v>9.36350369377474</v>
      </c>
      <c r="J355" s="37" t="n">
        <v>10.1016698292162</v>
      </c>
      <c r="K355" s="37" t="n">
        <v>7.42234419920822</v>
      </c>
      <c r="L355" s="37" t="n">
        <v>26557.3929021</v>
      </c>
      <c r="M355" s="37" t="n">
        <v>6.99715696608516</v>
      </c>
      <c r="N355" s="37" t="n">
        <v>15.9065960883245</v>
      </c>
      <c r="O355" s="37" t="n">
        <v>5.93894500436395</v>
      </c>
      <c r="P355" s="37" t="n">
        <v>26757.173318</v>
      </c>
      <c r="Q355" s="37" t="n">
        <v>7.13154948561224</v>
      </c>
      <c r="R355" s="37" t="n">
        <v>16.0262549115303</v>
      </c>
      <c r="S355" s="37" t="n">
        <v>7.71569718756745</v>
      </c>
      <c r="T355" s="37" t="n">
        <v>8030.81974</v>
      </c>
      <c r="U355" s="37" t="n">
        <v>12.1869693024999</v>
      </c>
      <c r="V355" s="37" t="n">
        <v>4.81007327538624</v>
      </c>
      <c r="W355" s="37" t="n">
        <v>10.3259416160306</v>
      </c>
      <c r="X355" s="37" t="n">
        <v>10849.3785035</v>
      </c>
      <c r="Y355" s="37" t="n">
        <v>11.173143606302</v>
      </c>
      <c r="Z355" s="37" t="n">
        <v>6.49825388737157</v>
      </c>
      <c r="AA355" s="37" t="n">
        <v>9.25873191699755</v>
      </c>
    </row>
    <row r="356">
      <c r="A356" s="37" t="s">
        <v>213</v>
      </c>
      <c r="B356" s="37" t="s">
        <v>214</v>
      </c>
      <c r="C356" s="37" t="s">
        <v>16</v>
      </c>
      <c r="D356" s="37"/>
      <c r="E356" s="37"/>
      <c r="F356" s="37"/>
      <c r="G356" s="37"/>
      <c r="H356" s="37"/>
      <c r="I356" s="37"/>
      <c r="J356" s="37"/>
      <c r="K356" s="37"/>
      <c r="L356" s="37" t="n">
        <v>101.90994</v>
      </c>
      <c r="M356" s="37" t="n">
        <v>99.9999999999999</v>
      </c>
      <c r="N356" s="37" t="n">
        <v>38.8601399312251</v>
      </c>
      <c r="O356" s="37" t="n">
        <v>31.6828448414338</v>
      </c>
      <c r="P356" s="37" t="n">
        <v>58.4281206</v>
      </c>
      <c r="Q356" s="37" t="n">
        <v>99.9999999999999</v>
      </c>
      <c r="R356" s="37" t="n">
        <v>22.2797201375498</v>
      </c>
      <c r="S356" s="37" t="n">
        <v>110.52201520991</v>
      </c>
      <c r="T356" s="37" t="n">
        <v>50.95497</v>
      </c>
      <c r="U356" s="37" t="n">
        <v>99.9999999999999</v>
      </c>
      <c r="V356" s="37" t="n">
        <v>19.4300699656125</v>
      </c>
      <c r="W356" s="37" t="n">
        <v>31.6828448414338</v>
      </c>
      <c r="X356" s="37" t="n">
        <v>50.95497</v>
      </c>
      <c r="Y356" s="37" t="n">
        <v>99.9999999999999</v>
      </c>
      <c r="Z356" s="37" t="n">
        <v>19.4300699656125</v>
      </c>
      <c r="AA356" s="37" t="n">
        <v>31.6828448414338</v>
      </c>
    </row>
    <row r="357">
      <c r="A357" s="37" t="s">
        <v>213</v>
      </c>
      <c r="B357" s="37" t="s">
        <v>214</v>
      </c>
      <c r="C357" s="37" t="s">
        <v>18</v>
      </c>
      <c r="D357" s="37" t="n">
        <v>671.3229712</v>
      </c>
      <c r="E357" s="37" t="n">
        <v>34.5467500704435</v>
      </c>
      <c r="F357" s="37" t="n">
        <v>68.0346940622705</v>
      </c>
      <c r="G357" s="37" t="n">
        <v>17.6370779403746</v>
      </c>
      <c r="H357" s="37" t="n">
        <v>159.425388</v>
      </c>
      <c r="I357" s="37" t="n">
        <v>57.1303233428972</v>
      </c>
      <c r="J357" s="37" t="n">
        <v>16.1568394999959</v>
      </c>
      <c r="K357" s="37" t="n">
        <v>48.1632192615921</v>
      </c>
      <c r="L357" s="37" t="n">
        <v>49.391744</v>
      </c>
      <c r="M357" s="37" t="n">
        <v>100</v>
      </c>
      <c r="N357" s="37" t="n">
        <v>5.00556712104653</v>
      </c>
      <c r="O357" s="37" t="n">
        <v>95.8475984888191</v>
      </c>
      <c r="P357" s="37" t="n">
        <v>52.0500497</v>
      </c>
      <c r="Q357" s="37" t="n">
        <v>100</v>
      </c>
      <c r="R357" s="37" t="n">
        <v>5.27497100380091</v>
      </c>
      <c r="S357" s="37" t="n">
        <v>90.2398432833765</v>
      </c>
      <c r="T357" s="37" t="n">
        <v>54.5460711</v>
      </c>
      <c r="U357" s="37" t="n">
        <v>100</v>
      </c>
      <c r="V357" s="37" t="n">
        <v>5.52792831288618</v>
      </c>
      <c r="W357" s="37" t="n">
        <v>88.755223881146</v>
      </c>
      <c r="X357" s="37"/>
      <c r="Y357" s="37"/>
      <c r="Z357" s="37"/>
      <c r="AA357" s="37"/>
    </row>
    <row r="358">
      <c r="A358" s="37" t="s">
        <v>213</v>
      </c>
      <c r="B358" s="37" t="s">
        <v>214</v>
      </c>
      <c r="C358" s="37" t="s">
        <v>19</v>
      </c>
      <c r="D358" s="37" t="n">
        <v>58807.4460806</v>
      </c>
      <c r="E358" s="37" t="n">
        <v>2.87116900953326</v>
      </c>
      <c r="F358" s="37" t="n">
        <v>43.291695560917</v>
      </c>
      <c r="G358" s="37" t="n">
        <v>2.16951193950041</v>
      </c>
      <c r="H358" s="37" t="n">
        <v>12040.6819045</v>
      </c>
      <c r="I358" s="37" t="n">
        <v>7.06407520998064</v>
      </c>
      <c r="J358" s="37" t="n">
        <v>8.86386963040409</v>
      </c>
      <c r="K358" s="37" t="n">
        <v>5.95586273174931</v>
      </c>
      <c r="L358" s="37" t="n">
        <v>24938.5993403</v>
      </c>
      <c r="M358" s="37" t="n">
        <v>5.46760956165075</v>
      </c>
      <c r="N358" s="37" t="n">
        <v>18.3588018577823</v>
      </c>
      <c r="O358" s="37" t="n">
        <v>4.45635596730308</v>
      </c>
      <c r="P358" s="37" t="n">
        <v>22433.5448725</v>
      </c>
      <c r="Q358" s="37" t="n">
        <v>5.32524056448658</v>
      </c>
      <c r="R358" s="37" t="n">
        <v>16.5146807028715</v>
      </c>
      <c r="S358" s="37" t="n">
        <v>5.34940866341597</v>
      </c>
      <c r="T358" s="37" t="n">
        <v>7920.0597043</v>
      </c>
      <c r="U358" s="37" t="n">
        <v>11.9356491560235</v>
      </c>
      <c r="V358" s="37" t="n">
        <v>5.83043196728709</v>
      </c>
      <c r="W358" s="37" t="n">
        <v>10.9363056151251</v>
      </c>
      <c r="X358" s="37" t="n">
        <v>9699.683876</v>
      </c>
      <c r="Y358" s="37" t="n">
        <v>7.75856969916253</v>
      </c>
      <c r="Z358" s="37" t="n">
        <v>7.14052028073795</v>
      </c>
      <c r="AA358" s="37" t="n">
        <v>6.37298204194017</v>
      </c>
    </row>
    <row r="359">
      <c r="A359" s="37" t="s">
        <v>215</v>
      </c>
      <c r="B359" s="37" t="s">
        <v>216</v>
      </c>
      <c r="C359" s="37" t="s">
        <v>16</v>
      </c>
      <c r="D359" s="37" t="n">
        <v>98.2877145</v>
      </c>
      <c r="E359" s="37" t="n">
        <v>40.5404716724347</v>
      </c>
      <c r="F359" s="37" t="n">
        <v>49.185764948123</v>
      </c>
      <c r="G359" s="37" t="n">
        <v>14.4404411604414</v>
      </c>
      <c r="H359" s="37" t="n">
        <v>20.1920185</v>
      </c>
      <c r="I359" s="37" t="n">
        <v>70.6377394763756</v>
      </c>
      <c r="J359" s="37" t="n">
        <v>10.1046186781477</v>
      </c>
      <c r="K359" s="37" t="n">
        <v>46.7424241101842</v>
      </c>
      <c r="L359" s="37" t="n">
        <v>51.5961699</v>
      </c>
      <c r="M359" s="37" t="n">
        <v>49.4977633381363</v>
      </c>
      <c r="N359" s="37" t="n">
        <v>25.8200844107004</v>
      </c>
      <c r="O359" s="37" t="n">
        <v>36.5228280574118</v>
      </c>
      <c r="P359" s="37" t="n">
        <v>11.5251845</v>
      </c>
      <c r="Q359" s="37" t="n">
        <v>100</v>
      </c>
      <c r="R359" s="37" t="n">
        <v>5.7675063326531</v>
      </c>
      <c r="S359" s="37" t="n">
        <v>102.821673796124</v>
      </c>
      <c r="T359" s="37" t="n">
        <v>9.1142534</v>
      </c>
      <c r="U359" s="37" t="n">
        <v>100</v>
      </c>
      <c r="V359" s="37" t="n">
        <v>4.56101281518791</v>
      </c>
      <c r="W359" s="37" t="n">
        <v>84.410679574739</v>
      </c>
      <c r="X359" s="37" t="n">
        <v>9.1142534</v>
      </c>
      <c r="Y359" s="37" t="n">
        <v>100</v>
      </c>
      <c r="Z359" s="37" t="n">
        <v>4.56101281518791</v>
      </c>
      <c r="AA359" s="37" t="n">
        <v>84.410679574739</v>
      </c>
    </row>
    <row r="360">
      <c r="A360" s="37" t="s">
        <v>215</v>
      </c>
      <c r="B360" s="37" t="s">
        <v>216</v>
      </c>
      <c r="C360" s="37" t="s">
        <v>18</v>
      </c>
      <c r="D360" s="37" t="n">
        <v>138.1546882</v>
      </c>
      <c r="E360" s="37" t="n">
        <v>51.7982097726765</v>
      </c>
      <c r="F360" s="37" t="n">
        <v>32.9030863372554</v>
      </c>
      <c r="G360" s="37" t="n">
        <v>26.6448439332931</v>
      </c>
      <c r="H360" s="37" t="n">
        <v>58.4202011</v>
      </c>
      <c r="I360" s="37" t="n">
        <v>58.4020847325736</v>
      </c>
      <c r="J360" s="37" t="n">
        <v>13.9134252024111</v>
      </c>
      <c r="K360" s="37" t="n">
        <v>61.0967530206148</v>
      </c>
      <c r="L360" s="37" t="n">
        <v>70.0818605</v>
      </c>
      <c r="M360" s="37" t="n">
        <v>86.1793533075685</v>
      </c>
      <c r="N360" s="37" t="n">
        <v>16.6907799999435</v>
      </c>
      <c r="O360" s="37" t="n">
        <v>32.7108629224056</v>
      </c>
      <c r="P360" s="37" t="n">
        <v>36.5463422</v>
      </c>
      <c r="Q360" s="37" t="n">
        <v>74.6830162144954</v>
      </c>
      <c r="R360" s="37" t="n">
        <v>8.70392071658614</v>
      </c>
      <c r="S360" s="37" t="n">
        <v>87.7365272249039</v>
      </c>
      <c r="T360" s="37" t="n">
        <v>73.2407624</v>
      </c>
      <c r="U360" s="37" t="n">
        <v>99.9999999999998</v>
      </c>
      <c r="V360" s="37" t="n">
        <v>17.4431078673565</v>
      </c>
      <c r="W360" s="37" t="n">
        <v>44.8479279085679</v>
      </c>
      <c r="X360" s="37" t="n">
        <v>43.4398209</v>
      </c>
      <c r="Y360" s="37" t="n">
        <v>100</v>
      </c>
      <c r="Z360" s="37" t="n">
        <v>10.3456798764474</v>
      </c>
      <c r="AA360" s="37" t="n">
        <v>44.8479279085679</v>
      </c>
    </row>
    <row r="361">
      <c r="A361" s="37" t="s">
        <v>215</v>
      </c>
      <c r="B361" s="37" t="s">
        <v>216</v>
      </c>
      <c r="C361" s="37" t="s">
        <v>19</v>
      </c>
      <c r="D361" s="37" t="n">
        <v>14501.0016053</v>
      </c>
      <c r="E361" s="37" t="n">
        <v>3.61458339898321</v>
      </c>
      <c r="F361" s="37" t="n">
        <v>42.6747476272516</v>
      </c>
      <c r="G361" s="37" t="n">
        <v>2.1436941692821</v>
      </c>
      <c r="H361" s="37" t="n">
        <v>3385.3143346</v>
      </c>
      <c r="I361" s="37" t="n">
        <v>7.93082485481302</v>
      </c>
      <c r="J361" s="37" t="n">
        <v>9.96258319254101</v>
      </c>
      <c r="K361" s="37" t="n">
        <v>6.20928084187674</v>
      </c>
      <c r="L361" s="37" t="n">
        <v>6722.7446255</v>
      </c>
      <c r="M361" s="37" t="n">
        <v>7.40440828130548</v>
      </c>
      <c r="N361" s="37" t="n">
        <v>19.7842492583973</v>
      </c>
      <c r="O361" s="37" t="n">
        <v>5.09433408763529</v>
      </c>
      <c r="P361" s="37" t="n">
        <v>3930.3018571</v>
      </c>
      <c r="Q361" s="37" t="n">
        <v>7.29462788714372</v>
      </c>
      <c r="R361" s="37" t="n">
        <v>11.566417576932</v>
      </c>
      <c r="S361" s="37" t="n">
        <v>8.16387179578688</v>
      </c>
      <c r="T361" s="37" t="n">
        <v>2770.1566138</v>
      </c>
      <c r="U361" s="37" t="n">
        <v>8.41870550015218</v>
      </c>
      <c r="V361" s="37" t="n">
        <v>8.15224614130584</v>
      </c>
      <c r="W361" s="37" t="n">
        <v>7.19875118767675</v>
      </c>
      <c r="X361" s="37" t="n">
        <v>2670.7676943</v>
      </c>
      <c r="Y361" s="37" t="n">
        <v>7.13017937315128</v>
      </c>
      <c r="Z361" s="37" t="n">
        <v>7.85975620357233</v>
      </c>
      <c r="AA361" s="37" t="n">
        <v>6.46959521012332</v>
      </c>
    </row>
    <row r="362">
      <c r="A362" s="37" t="s">
        <v>217</v>
      </c>
      <c r="B362" s="37" t="s">
        <v>218</v>
      </c>
      <c r="C362" s="37" t="s">
        <v>16</v>
      </c>
      <c r="D362" s="37" t="n">
        <v>193.4619766</v>
      </c>
      <c r="E362" s="37" t="n">
        <v>69.1232789229273</v>
      </c>
      <c r="F362" s="37" t="n">
        <v>35.7727144001549</v>
      </c>
      <c r="G362" s="37" t="n">
        <v>42.7535413422856</v>
      </c>
      <c r="H362" s="37" t="n">
        <v>32.6323451</v>
      </c>
      <c r="I362" s="37" t="n">
        <v>100</v>
      </c>
      <c r="J362" s="37" t="n">
        <v>6.03398963447578</v>
      </c>
      <c r="K362" s="37" t="n">
        <v>98.6970271031172</v>
      </c>
      <c r="L362" s="37" t="n">
        <v>188.2003367</v>
      </c>
      <c r="M362" s="37" t="n">
        <v>61.1615331260884</v>
      </c>
      <c r="N362" s="37" t="n">
        <v>34.7997938049709</v>
      </c>
      <c r="O362" s="37" t="n">
        <v>17.8142417514148</v>
      </c>
      <c r="P362" s="37"/>
      <c r="Q362" s="37"/>
      <c r="R362" s="37"/>
      <c r="S362" s="37"/>
      <c r="T362" s="37" t="n">
        <v>45.4560343</v>
      </c>
      <c r="U362" s="37" t="n">
        <v>100</v>
      </c>
      <c r="V362" s="37" t="n">
        <v>8.40519548779151</v>
      </c>
      <c r="W362" s="37" t="n">
        <v>81.2427904159509</v>
      </c>
      <c r="X362" s="37" t="n">
        <v>81.0580769</v>
      </c>
      <c r="Y362" s="37" t="n">
        <v>70.818419993822</v>
      </c>
      <c r="Z362" s="37" t="n">
        <v>14.9883066726069</v>
      </c>
      <c r="AA362" s="37" t="n">
        <v>29.8164576315401</v>
      </c>
    </row>
    <row r="363">
      <c r="A363" s="37" t="s">
        <v>217</v>
      </c>
      <c r="B363" s="37" t="s">
        <v>218</v>
      </c>
      <c r="C363" s="37" t="s">
        <v>18</v>
      </c>
      <c r="D363" s="37" t="n">
        <v>113.4015211</v>
      </c>
      <c r="E363" s="37" t="n">
        <v>72.6464960081376</v>
      </c>
      <c r="F363" s="37" t="n">
        <v>37.9286621416962</v>
      </c>
      <c r="G363" s="37" t="n">
        <v>19.0400912817957</v>
      </c>
      <c r="H363" s="37" t="n">
        <v>119.8003997</v>
      </c>
      <c r="I363" s="37" t="n">
        <v>75.9507947460184</v>
      </c>
      <c r="J363" s="37" t="n">
        <v>40.068853050521</v>
      </c>
      <c r="K363" s="37" t="n">
        <v>34.9703890697351</v>
      </c>
      <c r="L363" s="37" t="n">
        <v>30.1168779</v>
      </c>
      <c r="M363" s="37" t="n">
        <v>100</v>
      </c>
      <c r="N363" s="37" t="n">
        <v>10.0729943968257</v>
      </c>
      <c r="O363" s="37" t="n">
        <v>110.8605545877</v>
      </c>
      <c r="P363" s="37"/>
      <c r="Q363" s="37"/>
      <c r="R363" s="37"/>
      <c r="S363" s="37"/>
      <c r="T363" s="37"/>
      <c r="U363" s="37"/>
      <c r="V363" s="37"/>
      <c r="W363" s="37"/>
      <c r="X363" s="37" t="n">
        <v>35.6675475</v>
      </c>
      <c r="Y363" s="37" t="n">
        <v>100</v>
      </c>
      <c r="Z363" s="37" t="n">
        <v>11.9294904109571</v>
      </c>
      <c r="AA363" s="37" t="n">
        <v>68.3479205220923</v>
      </c>
    </row>
    <row r="364">
      <c r="A364" s="37" t="s">
        <v>217</v>
      </c>
      <c r="B364" s="37" t="s">
        <v>218</v>
      </c>
      <c r="C364" s="37" t="s">
        <v>19</v>
      </c>
      <c r="D364" s="37" t="n">
        <v>29699.3497152</v>
      </c>
      <c r="E364" s="37" t="n">
        <v>2.92922579446709</v>
      </c>
      <c r="F364" s="37" t="n">
        <v>47.4035187915891</v>
      </c>
      <c r="G364" s="37" t="n">
        <v>1.91985221951912</v>
      </c>
      <c r="H364" s="37" t="n">
        <v>6739.4065324</v>
      </c>
      <c r="I364" s="37" t="n">
        <v>7.94851070819093</v>
      </c>
      <c r="J364" s="37" t="n">
        <v>10.7568545192516</v>
      </c>
      <c r="K364" s="37" t="n">
        <v>6.11601496846205</v>
      </c>
      <c r="L364" s="37" t="n">
        <v>11267.5345869</v>
      </c>
      <c r="M364" s="37" t="n">
        <v>6.48959733582236</v>
      </c>
      <c r="N364" s="37" t="n">
        <v>17.9842586671732</v>
      </c>
      <c r="O364" s="37" t="n">
        <v>5.30330304179813</v>
      </c>
      <c r="P364" s="37" t="n">
        <v>6010.6122275</v>
      </c>
      <c r="Q364" s="37" t="n">
        <v>7.3728502941884</v>
      </c>
      <c r="R364" s="37" t="n">
        <v>9.59361643967</v>
      </c>
      <c r="S364" s="37" t="n">
        <v>7.9568669818394</v>
      </c>
      <c r="T364" s="37" t="n">
        <v>4059.9808659</v>
      </c>
      <c r="U364" s="37" t="n">
        <v>10.2272261485452</v>
      </c>
      <c r="V364" s="37" t="n">
        <v>6.48018832451688</v>
      </c>
      <c r="W364" s="37" t="n">
        <v>8.41581907546818</v>
      </c>
      <c r="X364" s="37" t="n">
        <v>4875.3209554</v>
      </c>
      <c r="Y364" s="37" t="n">
        <v>9.19064509065345</v>
      </c>
      <c r="Z364" s="37" t="n">
        <v>7.78156325779928</v>
      </c>
      <c r="AA364" s="37" t="n">
        <v>7.63689103480654</v>
      </c>
    </row>
    <row r="365">
      <c r="A365" s="37" t="s">
        <v>219</v>
      </c>
      <c r="B365" s="37" t="s">
        <v>220</v>
      </c>
      <c r="C365" s="37" t="s">
        <v>16</v>
      </c>
      <c r="D365" s="37" t="n">
        <v>70.1153761</v>
      </c>
      <c r="E365" s="37" t="n">
        <v>44.0705448978966</v>
      </c>
      <c r="F365" s="37" t="n">
        <v>82.2620172606151</v>
      </c>
      <c r="G365" s="37" t="n">
        <v>19.7061028553988</v>
      </c>
      <c r="H365" s="37"/>
      <c r="I365" s="37"/>
      <c r="J365" s="37"/>
      <c r="K365" s="37"/>
      <c r="L365" s="37" t="n">
        <v>15.1188285</v>
      </c>
      <c r="M365" s="37" t="n">
        <v>100</v>
      </c>
      <c r="N365" s="37" t="n">
        <v>17.7379827393849</v>
      </c>
      <c r="O365" s="37" t="n">
        <v>91.3894097794396</v>
      </c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</row>
    <row r="366">
      <c r="A366" s="37" t="s">
        <v>219</v>
      </c>
      <c r="B366" s="37" t="s">
        <v>220</v>
      </c>
      <c r="C366" s="37" t="s">
        <v>18</v>
      </c>
      <c r="D366" s="37" t="n">
        <v>161.5038605</v>
      </c>
      <c r="E366" s="37" t="n">
        <v>33.2528098891648</v>
      </c>
      <c r="F366" s="37" t="n">
        <v>43.383783531289</v>
      </c>
      <c r="G366" s="37" t="n">
        <v>10.5836169050737</v>
      </c>
      <c r="H366" s="37" t="n">
        <v>68.375223</v>
      </c>
      <c r="I366" s="37" t="n">
        <v>52.2252342149644</v>
      </c>
      <c r="J366" s="37" t="n">
        <v>18.3672134173883</v>
      </c>
      <c r="K366" s="37" t="n">
        <v>38.4035635142366</v>
      </c>
      <c r="L366" s="37" t="n">
        <v>90.4502324</v>
      </c>
      <c r="M366" s="37" t="n">
        <v>45.4286522518618</v>
      </c>
      <c r="N366" s="37" t="n">
        <v>24.2970867114126</v>
      </c>
      <c r="O366" s="37" t="n">
        <v>36.339245499966</v>
      </c>
      <c r="P366" s="37" t="n">
        <v>24.4981375</v>
      </c>
      <c r="Q366" s="37" t="n">
        <v>70.0237216984414</v>
      </c>
      <c r="R366" s="37" t="n">
        <v>6.5807832142796</v>
      </c>
      <c r="S366" s="37" t="n">
        <v>72.4196961312133</v>
      </c>
      <c r="T366" s="37" t="n">
        <v>13.0610432</v>
      </c>
      <c r="U366" s="37" t="n">
        <v>99.9999999999998</v>
      </c>
      <c r="V366" s="37" t="n">
        <v>3.50850728352474</v>
      </c>
      <c r="W366" s="37" t="n">
        <v>88.2454492138485</v>
      </c>
      <c r="X366" s="37" t="n">
        <v>14.3793126</v>
      </c>
      <c r="Y366" s="37" t="n">
        <v>100</v>
      </c>
      <c r="Z366" s="37" t="n">
        <v>3.86262584210572</v>
      </c>
      <c r="AA366" s="37" t="n">
        <v>90.6313083265981</v>
      </c>
    </row>
    <row r="367">
      <c r="A367" s="37" t="s">
        <v>219</v>
      </c>
      <c r="B367" s="37" t="s">
        <v>220</v>
      </c>
      <c r="C367" s="37" t="s">
        <v>19</v>
      </c>
      <c r="D367" s="37" t="n">
        <v>14233.5942182</v>
      </c>
      <c r="E367" s="37" t="n">
        <v>2.27483343738882</v>
      </c>
      <c r="F367" s="37" t="n">
        <v>48.3634161654088</v>
      </c>
      <c r="G367" s="37" t="n">
        <v>1.53076489746511</v>
      </c>
      <c r="H367" s="37" t="n">
        <v>3120.6610738</v>
      </c>
      <c r="I367" s="37" t="n">
        <v>7.794523273587</v>
      </c>
      <c r="J367" s="37" t="n">
        <v>10.6034939530872</v>
      </c>
      <c r="K367" s="37" t="n">
        <v>7.00652185635755</v>
      </c>
      <c r="L367" s="37" t="n">
        <v>5154.2209217</v>
      </c>
      <c r="M367" s="37" t="n">
        <v>4.77117366047924</v>
      </c>
      <c r="N367" s="37" t="n">
        <v>17.513196429746</v>
      </c>
      <c r="O367" s="37" t="n">
        <v>4.36214965960675</v>
      </c>
      <c r="P367" s="37" t="n">
        <v>2575.5872729</v>
      </c>
      <c r="Q367" s="37" t="n">
        <v>8.03417908804775</v>
      </c>
      <c r="R367" s="37" t="n">
        <v>8.75142267230839</v>
      </c>
      <c r="S367" s="37" t="n">
        <v>8.20957419478064</v>
      </c>
      <c r="T367" s="37" t="n">
        <v>1868.5667736</v>
      </c>
      <c r="U367" s="37" t="n">
        <v>9.96586036975737</v>
      </c>
      <c r="V367" s="37" t="n">
        <v>6.34908310010122</v>
      </c>
      <c r="W367" s="37" t="n">
        <v>9.42851375854429</v>
      </c>
      <c r="X367" s="37" t="n">
        <v>2477.867721</v>
      </c>
      <c r="Y367" s="37" t="n">
        <v>7.89576230594678</v>
      </c>
      <c r="Z367" s="37" t="n">
        <v>8.41938767934829</v>
      </c>
      <c r="AA367" s="37" t="n">
        <v>6.71429198099652</v>
      </c>
    </row>
    <row r="368">
      <c r="A368" s="37" t="s">
        <v>221</v>
      </c>
      <c r="B368" s="37" t="s">
        <v>222</v>
      </c>
      <c r="C368" s="37" t="s">
        <v>16</v>
      </c>
      <c r="D368" s="37" t="n">
        <v>281.2050715</v>
      </c>
      <c r="E368" s="37" t="n">
        <v>49.0935308425935</v>
      </c>
      <c r="F368" s="37" t="n">
        <v>41.2847885320313</v>
      </c>
      <c r="G368" s="37" t="n">
        <v>26.7352755707642</v>
      </c>
      <c r="H368" s="37"/>
      <c r="I368" s="37"/>
      <c r="J368" s="37"/>
      <c r="K368" s="37"/>
      <c r="L368" s="37" t="n">
        <v>111.5275862</v>
      </c>
      <c r="M368" s="37" t="n">
        <v>76.767713867358</v>
      </c>
      <c r="N368" s="37" t="n">
        <v>16.3737900856276</v>
      </c>
      <c r="O368" s="37" t="n">
        <v>61.600386129362</v>
      </c>
      <c r="P368" s="37" t="n">
        <v>69.4355247</v>
      </c>
      <c r="Q368" s="37" t="n">
        <v>100</v>
      </c>
      <c r="R368" s="37" t="n">
        <v>10.1940940771765</v>
      </c>
      <c r="S368" s="37" t="n">
        <v>70.9379959812392</v>
      </c>
      <c r="T368" s="37" t="n">
        <v>80.0955917</v>
      </c>
      <c r="U368" s="37" t="n">
        <v>100</v>
      </c>
      <c r="V368" s="37" t="n">
        <v>11.7591391508116</v>
      </c>
      <c r="W368" s="37" t="n">
        <v>78.4087371168937</v>
      </c>
      <c r="X368" s="37" t="n">
        <v>138.8710494</v>
      </c>
      <c r="Y368" s="37" t="n">
        <v>100</v>
      </c>
      <c r="Z368" s="37" t="n">
        <v>20.388188154353</v>
      </c>
      <c r="AA368" s="37" t="n">
        <v>70.9379959812392</v>
      </c>
    </row>
    <row r="369">
      <c r="A369" s="37" t="s">
        <v>221</v>
      </c>
      <c r="B369" s="37" t="s">
        <v>222</v>
      </c>
      <c r="C369" s="37" t="s">
        <v>18</v>
      </c>
      <c r="D369" s="37" t="n">
        <v>301.5049656</v>
      </c>
      <c r="E369" s="37" t="n">
        <v>45.1148251650717</v>
      </c>
      <c r="F369" s="37" t="n">
        <v>45.9836155502305</v>
      </c>
      <c r="G369" s="37" t="n">
        <v>30.380508643484</v>
      </c>
      <c r="H369" s="37" t="n">
        <v>110.4608388</v>
      </c>
      <c r="I369" s="37" t="n">
        <v>73.1921899509659</v>
      </c>
      <c r="J369" s="37" t="n">
        <v>16.846783052568</v>
      </c>
      <c r="K369" s="37" t="n">
        <v>66.3863494062196</v>
      </c>
      <c r="L369" s="37"/>
      <c r="M369" s="37"/>
      <c r="N369" s="37"/>
      <c r="O369" s="37"/>
      <c r="P369" s="37" t="n">
        <v>176.7986851</v>
      </c>
      <c r="Q369" s="37" t="n">
        <v>58.9312315397765</v>
      </c>
      <c r="R369" s="37" t="n">
        <v>26.9642085305167</v>
      </c>
      <c r="S369" s="37" t="n">
        <v>48.7049807579554</v>
      </c>
      <c r="T369" s="37" t="n">
        <v>66.9146301</v>
      </c>
      <c r="U369" s="37" t="n">
        <v>100</v>
      </c>
      <c r="V369" s="37" t="n">
        <v>10.2053928666848</v>
      </c>
      <c r="W369" s="37" t="n">
        <v>96.2433173193</v>
      </c>
      <c r="X369" s="37"/>
      <c r="Y369" s="37"/>
      <c r="Z369" s="37"/>
      <c r="AA369" s="37"/>
    </row>
    <row r="370">
      <c r="A370" s="37" t="s">
        <v>221</v>
      </c>
      <c r="B370" s="37" t="s">
        <v>222</v>
      </c>
      <c r="C370" s="37" t="s">
        <v>19</v>
      </c>
      <c r="D370" s="37" t="n">
        <v>60901.3719523</v>
      </c>
      <c r="E370" s="37" t="n">
        <v>2.56614773068313</v>
      </c>
      <c r="F370" s="37" t="n">
        <v>46.818690827382</v>
      </c>
      <c r="G370" s="37" t="n">
        <v>1.98590292418853</v>
      </c>
      <c r="H370" s="37" t="n">
        <v>14113.6044968</v>
      </c>
      <c r="I370" s="37" t="n">
        <v>6.99094684657841</v>
      </c>
      <c r="J370" s="37" t="n">
        <v>10.8500098472851</v>
      </c>
      <c r="K370" s="37" t="n">
        <v>5.97129884452801</v>
      </c>
      <c r="L370" s="37" t="n">
        <v>24116.1242304</v>
      </c>
      <c r="M370" s="37" t="n">
        <v>5.8794180245002</v>
      </c>
      <c r="N370" s="37" t="n">
        <v>18.5395719029478</v>
      </c>
      <c r="O370" s="37" t="n">
        <v>4.78730347729699</v>
      </c>
      <c r="P370" s="37" t="n">
        <v>11527.8550789</v>
      </c>
      <c r="Q370" s="37" t="n">
        <v>9.15229741141357</v>
      </c>
      <c r="R370" s="37" t="n">
        <v>8.86218266584553</v>
      </c>
      <c r="S370" s="37" t="n">
        <v>9.51718959313934</v>
      </c>
      <c r="T370" s="37" t="n">
        <v>8728.3541215</v>
      </c>
      <c r="U370" s="37" t="n">
        <v>8.69885166604541</v>
      </c>
      <c r="V370" s="37" t="n">
        <v>6.7100313169707</v>
      </c>
      <c r="W370" s="37" t="n">
        <v>8.62625757702513</v>
      </c>
      <c r="X370" s="37" t="n">
        <v>10691.8761803</v>
      </c>
      <c r="Y370" s="37" t="n">
        <v>8.61237355296102</v>
      </c>
      <c r="Z370" s="37" t="n">
        <v>8.21951343956892</v>
      </c>
      <c r="AA370" s="37" t="n">
        <v>8.01680231565109</v>
      </c>
    </row>
    <row r="371">
      <c r="A371" s="37" t="s">
        <v>223</v>
      </c>
      <c r="B371" s="37" t="s">
        <v>224</v>
      </c>
      <c r="C371" s="37" t="s">
        <v>16</v>
      </c>
      <c r="D371" s="37" t="n">
        <v>63.6334508</v>
      </c>
      <c r="E371" s="37" t="n">
        <v>58.9369908849812</v>
      </c>
      <c r="F371" s="37" t="n">
        <v>79.8965452725193</v>
      </c>
      <c r="G371" s="37" t="n">
        <v>18.6664991883599</v>
      </c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 t="n">
        <v>16.0113581</v>
      </c>
      <c r="Y371" s="37" t="n">
        <v>100</v>
      </c>
      <c r="Z371" s="37" t="n">
        <v>20.1034547274807</v>
      </c>
      <c r="AA371" s="37" t="n">
        <v>74.1856968217293</v>
      </c>
    </row>
    <row r="372">
      <c r="A372" s="37" t="s">
        <v>223</v>
      </c>
      <c r="B372" s="37" t="s">
        <v>224</v>
      </c>
      <c r="C372" s="37" t="s">
        <v>18</v>
      </c>
      <c r="D372" s="37" t="n">
        <v>311.8453415</v>
      </c>
      <c r="E372" s="37" t="n">
        <v>37.6280273132219</v>
      </c>
      <c r="F372" s="37" t="n">
        <v>57.1306498186078</v>
      </c>
      <c r="G372" s="37" t="n">
        <v>16.1291682149728</v>
      </c>
      <c r="H372" s="37" t="n">
        <v>31.7060122</v>
      </c>
      <c r="I372" s="37" t="n">
        <v>70.5232219865103</v>
      </c>
      <c r="J372" s="37" t="n">
        <v>5.80860073596035</v>
      </c>
      <c r="K372" s="37" t="n">
        <v>64.9878486460754</v>
      </c>
      <c r="L372" s="37" t="n">
        <v>118.9590798</v>
      </c>
      <c r="M372" s="37" t="n">
        <v>51.1924588612745</v>
      </c>
      <c r="N372" s="37" t="n">
        <v>21.7935259129007</v>
      </c>
      <c r="O372" s="37" t="n">
        <v>32.6179838360167</v>
      </c>
      <c r="P372" s="37" t="n">
        <v>22.4792898</v>
      </c>
      <c r="Q372" s="37" t="n">
        <v>70.7834348575927</v>
      </c>
      <c r="R372" s="37" t="n">
        <v>4.11824793520221</v>
      </c>
      <c r="S372" s="37" t="n">
        <v>66.478817440162</v>
      </c>
      <c r="T372" s="37" t="n">
        <v>39.1691059</v>
      </c>
      <c r="U372" s="37" t="n">
        <v>78.3475257582025</v>
      </c>
      <c r="V372" s="37" t="n">
        <v>7.17585346029889</v>
      </c>
      <c r="W372" s="37" t="n">
        <v>65.2701515395988</v>
      </c>
      <c r="X372" s="37" t="n">
        <v>21.6871265</v>
      </c>
      <c r="Y372" s="37" t="n">
        <v>70.4744745079327</v>
      </c>
      <c r="Z372" s="37" t="n">
        <v>3.97312213703006</v>
      </c>
      <c r="AA372" s="37" t="n">
        <v>57.6933132182388</v>
      </c>
    </row>
    <row r="373">
      <c r="A373" s="37" t="s">
        <v>223</v>
      </c>
      <c r="B373" s="37" t="s">
        <v>224</v>
      </c>
      <c r="C373" s="37" t="s">
        <v>19</v>
      </c>
      <c r="D373" s="37" t="n">
        <v>22315.0629019</v>
      </c>
      <c r="E373" s="37" t="n">
        <v>3.14033508449102</v>
      </c>
      <c r="F373" s="37" t="n">
        <v>39.9642878191147</v>
      </c>
      <c r="G373" s="37" t="n">
        <v>2.52584457027613</v>
      </c>
      <c r="H373" s="37" t="n">
        <v>6637.6080092</v>
      </c>
      <c r="I373" s="37" t="n">
        <v>7.26510409161348</v>
      </c>
      <c r="J373" s="37" t="n">
        <v>11.8873640677725</v>
      </c>
      <c r="K373" s="37" t="n">
        <v>5.96237159868714</v>
      </c>
      <c r="L373" s="37" t="n">
        <v>11835.3469377</v>
      </c>
      <c r="M373" s="37" t="n">
        <v>5.66175828812793</v>
      </c>
      <c r="N373" s="37" t="n">
        <v>21.1960510053973</v>
      </c>
      <c r="O373" s="37" t="n">
        <v>4.67134535767034</v>
      </c>
      <c r="P373" s="37" t="n">
        <v>5227.3947833</v>
      </c>
      <c r="Q373" s="37" t="n">
        <v>6.45254887066642</v>
      </c>
      <c r="R373" s="37" t="n">
        <v>9.36179792915362</v>
      </c>
      <c r="S373" s="37" t="n">
        <v>7.55745057787311</v>
      </c>
      <c r="T373" s="37" t="n">
        <v>4924.3183219</v>
      </c>
      <c r="U373" s="37" t="n">
        <v>7.70052743325515</v>
      </c>
      <c r="V373" s="37" t="n">
        <v>8.81901501216901</v>
      </c>
      <c r="W373" s="37" t="n">
        <v>6.29801475823417</v>
      </c>
      <c r="X373" s="37" t="n">
        <v>4897.7782815</v>
      </c>
      <c r="Y373" s="37" t="n">
        <v>7.47265828745074</v>
      </c>
      <c r="Z373" s="37" t="n">
        <v>8.7714841663928</v>
      </c>
      <c r="AA373" s="37" t="n">
        <v>6.8578115605274</v>
      </c>
    </row>
    <row r="374">
      <c r="A374" s="37" t="s">
        <v>225</v>
      </c>
      <c r="B374" s="37" t="s">
        <v>226</v>
      </c>
      <c r="C374" s="37" t="s">
        <v>16</v>
      </c>
      <c r="D374" s="37" t="n">
        <v>110.3902481</v>
      </c>
      <c r="E374" s="37" t="n">
        <v>52.7899064029084</v>
      </c>
      <c r="F374" s="37" t="n">
        <v>76.3333425418562</v>
      </c>
      <c r="G374" s="37" t="n">
        <v>26.9934765829778</v>
      </c>
      <c r="H374" s="37"/>
      <c r="I374" s="37"/>
      <c r="J374" s="37"/>
      <c r="K374" s="37"/>
      <c r="L374" s="37"/>
      <c r="M374" s="37"/>
      <c r="N374" s="37"/>
      <c r="O374" s="37"/>
      <c r="P374" s="37" t="n">
        <v>34.22578</v>
      </c>
      <c r="Q374" s="37" t="n">
        <v>99.9999999999997</v>
      </c>
      <c r="R374" s="37" t="n">
        <v>23.6666574581438</v>
      </c>
      <c r="S374" s="37" t="n">
        <v>87.0635111040992</v>
      </c>
      <c r="T374" s="37"/>
      <c r="U374" s="37"/>
      <c r="V374" s="37"/>
      <c r="W374" s="37"/>
      <c r="X374" s="37"/>
      <c r="Y374" s="37"/>
      <c r="Z374" s="37"/>
      <c r="AA374" s="37"/>
    </row>
    <row r="375">
      <c r="A375" s="37" t="s">
        <v>225</v>
      </c>
      <c r="B375" s="37" t="s">
        <v>226</v>
      </c>
      <c r="C375" s="37" t="s">
        <v>18</v>
      </c>
      <c r="D375" s="37" t="n">
        <v>433.5002193</v>
      </c>
      <c r="E375" s="37" t="n">
        <v>29.4597351528357</v>
      </c>
      <c r="F375" s="37" t="n">
        <v>48.2825978568524</v>
      </c>
      <c r="G375" s="37" t="n">
        <v>14.129445006277</v>
      </c>
      <c r="H375" s="37" t="n">
        <v>118.4228182</v>
      </c>
      <c r="I375" s="37" t="n">
        <v>61.0428363425367</v>
      </c>
      <c r="J375" s="37" t="n">
        <v>13.1897541308251</v>
      </c>
      <c r="K375" s="37" t="n">
        <v>52.6727281622763</v>
      </c>
      <c r="L375" s="37" t="n">
        <v>140.4350776</v>
      </c>
      <c r="M375" s="37" t="n">
        <v>41.574093092064</v>
      </c>
      <c r="N375" s="37" t="n">
        <v>15.6414462435698</v>
      </c>
      <c r="O375" s="37" t="n">
        <v>25.963388648419</v>
      </c>
      <c r="P375" s="37" t="n">
        <v>136.0114016</v>
      </c>
      <c r="Q375" s="37" t="n">
        <v>47.4339221138347</v>
      </c>
      <c r="R375" s="37" t="n">
        <v>15.1487439106808</v>
      </c>
      <c r="S375" s="37" t="n">
        <v>40.7264390525905</v>
      </c>
      <c r="T375" s="37"/>
      <c r="U375" s="37"/>
      <c r="V375" s="37"/>
      <c r="W375" s="37"/>
      <c r="X375" s="37" t="n">
        <v>69.4699504</v>
      </c>
      <c r="Y375" s="37" t="n">
        <v>61.3025700754651</v>
      </c>
      <c r="Z375" s="37" t="n">
        <v>7.73745785807192</v>
      </c>
      <c r="AA375" s="37" t="n">
        <v>46.1734553684892</v>
      </c>
    </row>
    <row r="376">
      <c r="A376" s="37" t="s">
        <v>225</v>
      </c>
      <c r="B376" s="37" t="s">
        <v>226</v>
      </c>
      <c r="C376" s="37" t="s">
        <v>19</v>
      </c>
      <c r="D376" s="37" t="n">
        <v>25550.6752344</v>
      </c>
      <c r="E376" s="37" t="n">
        <v>3.58045518502659</v>
      </c>
      <c r="F376" s="37" t="n">
        <v>41.5528777116455</v>
      </c>
      <c r="G376" s="37" t="n">
        <v>2.18954170798082</v>
      </c>
      <c r="H376" s="37" t="n">
        <v>6449.9809067</v>
      </c>
      <c r="I376" s="37" t="n">
        <v>8.059069051704</v>
      </c>
      <c r="J376" s="37" t="n">
        <v>10.4895571408505</v>
      </c>
      <c r="K376" s="37" t="n">
        <v>7.31839127120358</v>
      </c>
      <c r="L376" s="37" t="n">
        <v>11373.173373</v>
      </c>
      <c r="M376" s="37" t="n">
        <v>6.6713213132435</v>
      </c>
      <c r="N376" s="37" t="n">
        <v>18.4961093210306</v>
      </c>
      <c r="O376" s="37" t="n">
        <v>5.24769793206403</v>
      </c>
      <c r="P376" s="37" t="n">
        <v>8342.7620114</v>
      </c>
      <c r="Q376" s="37" t="n">
        <v>6.46381062890711</v>
      </c>
      <c r="R376" s="37" t="n">
        <v>13.5677733154517</v>
      </c>
      <c r="S376" s="37" t="n">
        <v>6.41087486635181</v>
      </c>
      <c r="T376" s="37" t="n">
        <v>4100.7440371</v>
      </c>
      <c r="U376" s="37" t="n">
        <v>10.4939199969121</v>
      </c>
      <c r="V376" s="37" t="n">
        <v>6.66901026830641</v>
      </c>
      <c r="W376" s="37" t="n">
        <v>8.94571010050677</v>
      </c>
      <c r="X376" s="37" t="n">
        <v>5672.2089443</v>
      </c>
      <c r="Y376" s="37" t="n">
        <v>8.40103872261962</v>
      </c>
      <c r="Z376" s="37" t="n">
        <v>9.22467224271518</v>
      </c>
      <c r="AA376" s="37" t="n">
        <v>7.03460065980536</v>
      </c>
    </row>
    <row r="377">
      <c r="A377" s="37" t="s">
        <v>227</v>
      </c>
      <c r="B377" s="37" t="s">
        <v>228</v>
      </c>
      <c r="C377" s="37" t="s">
        <v>16</v>
      </c>
      <c r="D377" s="37" t="n">
        <v>139.3205161</v>
      </c>
      <c r="E377" s="37" t="n">
        <v>59.745664859686</v>
      </c>
      <c r="F377" s="37" t="n">
        <v>46.8791049842667</v>
      </c>
      <c r="G377" s="37" t="n">
        <v>40.8689509351144</v>
      </c>
      <c r="H377" s="37"/>
      <c r="I377" s="37"/>
      <c r="J377" s="37"/>
      <c r="K377" s="37"/>
      <c r="L377" s="37" t="n">
        <v>105.1141228</v>
      </c>
      <c r="M377" s="37" t="n">
        <v>81.4328871864269</v>
      </c>
      <c r="N377" s="37" t="n">
        <v>35.369205742343</v>
      </c>
      <c r="O377" s="37" t="n">
        <v>56.4015464309078</v>
      </c>
      <c r="P377" s="37" t="n">
        <v>52.7564362</v>
      </c>
      <c r="Q377" s="37" t="n">
        <v>71.9797111117521</v>
      </c>
      <c r="R377" s="37" t="n">
        <v>17.7516892733903</v>
      </c>
      <c r="S377" s="37" t="n">
        <v>74.7111918706223</v>
      </c>
      <c r="T377" s="37"/>
      <c r="U377" s="37"/>
      <c r="V377" s="37"/>
      <c r="W377" s="37"/>
      <c r="X377" s="37"/>
      <c r="Y377" s="37"/>
      <c r="Z377" s="37"/>
      <c r="AA377" s="37"/>
    </row>
    <row r="378">
      <c r="A378" s="37" t="s">
        <v>227</v>
      </c>
      <c r="B378" s="37" t="s">
        <v>228</v>
      </c>
      <c r="C378" s="37" t="s">
        <v>18</v>
      </c>
      <c r="D378" s="37" t="n">
        <v>1643.5077749</v>
      </c>
      <c r="E378" s="37" t="n">
        <v>21.464276974463</v>
      </c>
      <c r="F378" s="37" t="n">
        <v>52.5232645008581</v>
      </c>
      <c r="G378" s="37" t="n">
        <v>10.271440355406</v>
      </c>
      <c r="H378" s="37" t="n">
        <v>395.4293452</v>
      </c>
      <c r="I378" s="37" t="n">
        <v>35.9150533129371</v>
      </c>
      <c r="J378" s="37" t="n">
        <v>12.6371413671009</v>
      </c>
      <c r="K378" s="37" t="n">
        <v>30.7147934094272</v>
      </c>
      <c r="L378" s="37" t="n">
        <v>711.0615308</v>
      </c>
      <c r="M378" s="37" t="n">
        <v>44.0837029756881</v>
      </c>
      <c r="N378" s="37" t="n">
        <v>22.724123018442</v>
      </c>
      <c r="O378" s="37" t="n">
        <v>32.7615734906677</v>
      </c>
      <c r="P378" s="37" t="n">
        <v>158.6601239</v>
      </c>
      <c r="Q378" s="37" t="n">
        <v>50.5164720351842</v>
      </c>
      <c r="R378" s="37" t="n">
        <v>5.07046439366292</v>
      </c>
      <c r="S378" s="37" t="n">
        <v>48.6865150974739</v>
      </c>
      <c r="T378" s="37" t="n">
        <v>89.0226247</v>
      </c>
      <c r="U378" s="37" t="n">
        <v>72.6252944438426</v>
      </c>
      <c r="V378" s="37" t="n">
        <v>2.84498737096831</v>
      </c>
      <c r="W378" s="37" t="n">
        <v>70.5277208162175</v>
      </c>
      <c r="X378" s="37" t="n">
        <v>131.4229898</v>
      </c>
      <c r="Y378" s="37" t="n">
        <v>50.7301467003784</v>
      </c>
      <c r="Z378" s="37" t="n">
        <v>4.20001934896778</v>
      </c>
      <c r="AA378" s="37" t="n">
        <v>48.1884023818232</v>
      </c>
    </row>
    <row r="379">
      <c r="A379" s="37" t="s">
        <v>227</v>
      </c>
      <c r="B379" s="37" t="s">
        <v>228</v>
      </c>
      <c r="C379" s="37" t="s">
        <v>19</v>
      </c>
      <c r="D379" s="37" t="n">
        <v>55385.8087556</v>
      </c>
      <c r="E379" s="37" t="n">
        <v>3.68338357029626</v>
      </c>
      <c r="F379" s="37" t="n">
        <v>40.9562306006433</v>
      </c>
      <c r="G379" s="37" t="n">
        <v>1.99079914015412</v>
      </c>
      <c r="H379" s="37" t="n">
        <v>15668.5986979</v>
      </c>
      <c r="I379" s="37" t="n">
        <v>6.04794550170409</v>
      </c>
      <c r="J379" s="37" t="n">
        <v>11.5864831782428</v>
      </c>
      <c r="K379" s="37" t="n">
        <v>5.70574571909952</v>
      </c>
      <c r="L379" s="37" t="n">
        <v>26057.0800205</v>
      </c>
      <c r="M379" s="37" t="n">
        <v>5.15383115240419</v>
      </c>
      <c r="N379" s="37" t="n">
        <v>19.2684697050868</v>
      </c>
      <c r="O379" s="37" t="n">
        <v>4.25429419763155</v>
      </c>
      <c r="P379" s="37" t="n">
        <v>14200.5094128</v>
      </c>
      <c r="Q379" s="37" t="n">
        <v>7.00831174160187</v>
      </c>
      <c r="R379" s="37" t="n">
        <v>10.5008728991149</v>
      </c>
      <c r="S379" s="37" t="n">
        <v>7.53869274438104</v>
      </c>
      <c r="T379" s="37" t="n">
        <v>11610.5551115</v>
      </c>
      <c r="U379" s="37" t="n">
        <v>8.07643638227318</v>
      </c>
      <c r="V379" s="37" t="n">
        <v>8.58567534233201</v>
      </c>
      <c r="W379" s="37" t="n">
        <v>7.06377224722453</v>
      </c>
      <c r="X379" s="37" t="n">
        <v>12309.1525393</v>
      </c>
      <c r="Y379" s="37" t="n">
        <v>6.15222920358504</v>
      </c>
      <c r="Z379" s="37" t="n">
        <v>9.1022682745802</v>
      </c>
      <c r="AA379" s="37" t="n">
        <v>5.26212739509024</v>
      </c>
    </row>
    <row r="380">
      <c r="A380" s="37" t="s">
        <v>229</v>
      </c>
      <c r="B380" s="37" t="s">
        <v>230</v>
      </c>
      <c r="C380" s="37" t="s">
        <v>16</v>
      </c>
      <c r="D380" s="37" t="n">
        <v>24.8479594</v>
      </c>
      <c r="E380" s="37" t="n">
        <v>71.1989933712033</v>
      </c>
      <c r="F380" s="37" t="n">
        <v>36.5531185511455</v>
      </c>
      <c r="G380" s="37" t="n">
        <v>45.6876093143152</v>
      </c>
      <c r="H380" s="37" t="n">
        <v>12.0886635</v>
      </c>
      <c r="I380" s="37" t="n">
        <v>99.9999999999998</v>
      </c>
      <c r="J380" s="37" t="n">
        <v>17.7832852560281</v>
      </c>
      <c r="K380" s="37" t="n">
        <v>105.261014898105</v>
      </c>
      <c r="L380" s="37" t="n">
        <v>31.0410501</v>
      </c>
      <c r="M380" s="37" t="n">
        <v>99.9999999999999</v>
      </c>
      <c r="N380" s="37" t="n">
        <v>45.6635961928264</v>
      </c>
      <c r="O380" s="37" t="n">
        <v>48.3181892432927</v>
      </c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</row>
    <row r="381">
      <c r="A381" s="37" t="s">
        <v>229</v>
      </c>
      <c r="B381" s="37" t="s">
        <v>230</v>
      </c>
      <c r="C381" s="37" t="s">
        <v>18</v>
      </c>
      <c r="D381" s="37" t="n">
        <v>202.5086531</v>
      </c>
      <c r="E381" s="37" t="n">
        <v>43.5028387026443</v>
      </c>
      <c r="F381" s="37" t="n">
        <v>31.0409778668779</v>
      </c>
      <c r="G381" s="37" t="n">
        <v>10.7215404187589</v>
      </c>
      <c r="H381" s="37" t="n">
        <v>132.1329508</v>
      </c>
      <c r="I381" s="37" t="n">
        <v>52.6676076124484</v>
      </c>
      <c r="J381" s="37" t="n">
        <v>20.253633306438</v>
      </c>
      <c r="K381" s="37" t="n">
        <v>19.9848687984075</v>
      </c>
      <c r="L381" s="37" t="n">
        <v>143.7615905</v>
      </c>
      <c r="M381" s="37" t="n">
        <v>51.9916059882026</v>
      </c>
      <c r="N381" s="37" t="n">
        <v>22.0360971272376</v>
      </c>
      <c r="O381" s="37" t="n">
        <v>27.135337391636</v>
      </c>
      <c r="P381" s="37" t="n">
        <v>55.634596</v>
      </c>
      <c r="Q381" s="37" t="n">
        <v>43.6466774020205</v>
      </c>
      <c r="R381" s="37" t="n">
        <v>8.52779491953815</v>
      </c>
      <c r="S381" s="37" t="n">
        <v>47.4759522346897</v>
      </c>
      <c r="T381" s="37" t="n">
        <v>24.3399751</v>
      </c>
      <c r="U381" s="37" t="n">
        <v>71.0024708950661</v>
      </c>
      <c r="V381" s="37" t="n">
        <v>3.73088565250775</v>
      </c>
      <c r="W381" s="37" t="n">
        <v>64.4754104933696</v>
      </c>
      <c r="X381" s="37" t="n">
        <v>94.0135798</v>
      </c>
      <c r="Y381" s="37" t="n">
        <v>59.1299574686776</v>
      </c>
      <c r="Z381" s="37" t="n">
        <v>14.4106111274006</v>
      </c>
      <c r="AA381" s="37" t="n">
        <v>28.4588328522461</v>
      </c>
    </row>
    <row r="382">
      <c r="A382" s="37" t="s">
        <v>229</v>
      </c>
      <c r="B382" s="37" t="s">
        <v>230</v>
      </c>
      <c r="C382" s="37" t="s">
        <v>19</v>
      </c>
      <c r="D382" s="37" t="n">
        <v>13803.0774451</v>
      </c>
      <c r="E382" s="37" t="n">
        <v>2.72372060986323</v>
      </c>
      <c r="F382" s="37" t="n">
        <v>45.1307633944941</v>
      </c>
      <c r="G382" s="37" t="n">
        <v>1.82889606851433</v>
      </c>
      <c r="H382" s="37" t="n">
        <v>4064.367411</v>
      </c>
      <c r="I382" s="37" t="n">
        <v>6.23579392395075</v>
      </c>
      <c r="J382" s="37" t="n">
        <v>13.2889208731673</v>
      </c>
      <c r="K382" s="37" t="n">
        <v>5.15205549131395</v>
      </c>
      <c r="L382" s="37" t="n">
        <v>5874.2856153</v>
      </c>
      <c r="M382" s="37" t="n">
        <v>4.8066701265759</v>
      </c>
      <c r="N382" s="37" t="n">
        <v>19.2066584622328</v>
      </c>
      <c r="O382" s="37" t="n">
        <v>4.22731849804859</v>
      </c>
      <c r="P382" s="37" t="n">
        <v>2477.3914442</v>
      </c>
      <c r="Q382" s="37" t="n">
        <v>7.64651678811161</v>
      </c>
      <c r="R382" s="37" t="n">
        <v>8.1001187994801</v>
      </c>
      <c r="S382" s="37" t="n">
        <v>7.95741127161488</v>
      </c>
      <c r="T382" s="37" t="n">
        <v>1958.0657114</v>
      </c>
      <c r="U382" s="37" t="n">
        <v>9.07532545135961</v>
      </c>
      <c r="V382" s="37" t="n">
        <v>6.40212305433638</v>
      </c>
      <c r="W382" s="37" t="n">
        <v>8.5819467061028</v>
      </c>
      <c r="X382" s="37" t="n">
        <v>2407.4433584</v>
      </c>
      <c r="Y382" s="37" t="n">
        <v>7.95590803829069</v>
      </c>
      <c r="Z382" s="37" t="n">
        <v>7.8714154162894</v>
      </c>
      <c r="AA382" s="37" t="n">
        <v>7.56159203835026</v>
      </c>
    </row>
    <row r="383">
      <c r="A383" s="37" t="s">
        <v>231</v>
      </c>
      <c r="B383" s="37" t="s">
        <v>232</v>
      </c>
      <c r="C383" s="37" t="s">
        <v>16</v>
      </c>
      <c r="D383" s="37" t="n">
        <v>743.7488144</v>
      </c>
      <c r="E383" s="37" t="n">
        <v>38.7624472446298</v>
      </c>
      <c r="F383" s="37" t="n">
        <v>62.541426757676</v>
      </c>
      <c r="G383" s="37" t="n">
        <v>21.0234453983456</v>
      </c>
      <c r="H383" s="37" t="n">
        <v>147.4514133</v>
      </c>
      <c r="I383" s="37" t="n">
        <v>70.7932042339214</v>
      </c>
      <c r="J383" s="37" t="n">
        <v>12.3991078529076</v>
      </c>
      <c r="K383" s="37" t="n">
        <v>45.6291377331011</v>
      </c>
      <c r="L383" s="37" t="n">
        <v>181.5599334</v>
      </c>
      <c r="M383" s="37" t="n">
        <v>100</v>
      </c>
      <c r="N383" s="37" t="n">
        <v>15.2672744574726</v>
      </c>
      <c r="O383" s="37" t="n">
        <v>78.8915778746121</v>
      </c>
      <c r="P383" s="37"/>
      <c r="Q383" s="37"/>
      <c r="R383" s="37"/>
      <c r="S383" s="37"/>
      <c r="T383" s="37" t="n">
        <v>58.2248501</v>
      </c>
      <c r="U383" s="37" t="n">
        <v>100</v>
      </c>
      <c r="V383" s="37" t="n">
        <v>4.8960954659719</v>
      </c>
      <c r="W383" s="37" t="n">
        <v>94.8097918397127</v>
      </c>
      <c r="X383" s="37" t="n">
        <v>58.2248501</v>
      </c>
      <c r="Y383" s="37" t="n">
        <v>100</v>
      </c>
      <c r="Z383" s="37" t="n">
        <v>4.8960954659719</v>
      </c>
      <c r="AA383" s="37" t="n">
        <v>94.8097918397127</v>
      </c>
    </row>
    <row r="384">
      <c r="A384" s="37" t="s">
        <v>231</v>
      </c>
      <c r="B384" s="37" t="s">
        <v>232</v>
      </c>
      <c r="C384" s="37" t="s">
        <v>18</v>
      </c>
      <c r="D384" s="37" t="n">
        <v>925.538079</v>
      </c>
      <c r="E384" s="37" t="n">
        <v>34.1656033321525</v>
      </c>
      <c r="F384" s="37" t="n">
        <v>40.0278375457163</v>
      </c>
      <c r="G384" s="37" t="n">
        <v>18.6588826372841</v>
      </c>
      <c r="H384" s="37" t="n">
        <v>521.7586751</v>
      </c>
      <c r="I384" s="37" t="n">
        <v>59.5103720077469</v>
      </c>
      <c r="J384" s="37" t="n">
        <v>22.565113158322</v>
      </c>
      <c r="K384" s="37" t="n">
        <v>43.3525021371246</v>
      </c>
      <c r="L384" s="37" t="n">
        <v>467.7355511</v>
      </c>
      <c r="M384" s="37" t="n">
        <v>44.4137877270638</v>
      </c>
      <c r="N384" s="37" t="n">
        <v>20.228711361088</v>
      </c>
      <c r="O384" s="37" t="n">
        <v>28.6771657627083</v>
      </c>
      <c r="P384" s="37"/>
      <c r="Q384" s="37"/>
      <c r="R384" s="37"/>
      <c r="S384" s="37"/>
      <c r="T384" s="37" t="n">
        <v>245.3575901</v>
      </c>
      <c r="U384" s="37" t="n">
        <v>57.6434095557077</v>
      </c>
      <c r="V384" s="37" t="n">
        <v>10.6112692497131</v>
      </c>
      <c r="W384" s="37" t="n">
        <v>47.30540797544</v>
      </c>
      <c r="X384" s="37" t="n">
        <v>151.8461278</v>
      </c>
      <c r="Y384" s="37" t="n">
        <v>71.0282833891968</v>
      </c>
      <c r="Z384" s="37" t="n">
        <v>6.56706868516047</v>
      </c>
      <c r="AA384" s="37" t="n">
        <v>62.8695680067277</v>
      </c>
    </row>
    <row r="385">
      <c r="A385" s="37" t="s">
        <v>231</v>
      </c>
      <c r="B385" s="37" t="s">
        <v>232</v>
      </c>
      <c r="C385" s="37" t="s">
        <v>19</v>
      </c>
      <c r="D385" s="37" t="n">
        <v>79861.0056118</v>
      </c>
      <c r="E385" s="37" t="n">
        <v>3.34772575991948</v>
      </c>
      <c r="F385" s="37" t="n">
        <v>40.8142216971758</v>
      </c>
      <c r="G385" s="37" t="n">
        <v>2.21311922467525</v>
      </c>
      <c r="H385" s="37" t="n">
        <v>22652.3083773</v>
      </c>
      <c r="I385" s="37" t="n">
        <v>7.17113804261085</v>
      </c>
      <c r="J385" s="37" t="n">
        <v>11.5768181101805</v>
      </c>
      <c r="K385" s="37" t="n">
        <v>6.0028827386276</v>
      </c>
      <c r="L385" s="37" t="n">
        <v>37175.4192846</v>
      </c>
      <c r="M385" s="37" t="n">
        <v>6.46235446456062</v>
      </c>
      <c r="N385" s="37" t="n">
        <v>18.9990821270467</v>
      </c>
      <c r="O385" s="37" t="n">
        <v>4.78709006362945</v>
      </c>
      <c r="P385" s="37" t="n">
        <v>22407.831516</v>
      </c>
      <c r="Q385" s="37" t="n">
        <v>6.41669521165055</v>
      </c>
      <c r="R385" s="37" t="n">
        <v>11.4518743689831</v>
      </c>
      <c r="S385" s="37" t="n">
        <v>7.26731179383894</v>
      </c>
      <c r="T385" s="37" t="n">
        <v>15378.3399991</v>
      </c>
      <c r="U385" s="37" t="n">
        <v>8.45700500404198</v>
      </c>
      <c r="V385" s="37" t="n">
        <v>7.85934228162378</v>
      </c>
      <c r="W385" s="37" t="n">
        <v>6.95750288095621</v>
      </c>
      <c r="X385" s="37" t="n">
        <v>18194.6493297</v>
      </c>
      <c r="Y385" s="37" t="n">
        <v>7.59917181769849</v>
      </c>
      <c r="Z385" s="37" t="n">
        <v>9.29866141499003</v>
      </c>
      <c r="AA385" s="37" t="n">
        <v>6.86467706171413</v>
      </c>
    </row>
    <row r="386">
      <c r="A386" s="37" t="s">
        <v>233</v>
      </c>
      <c r="B386" s="37" t="s">
        <v>234</v>
      </c>
      <c r="C386" s="37" t="s">
        <v>16</v>
      </c>
      <c r="D386" s="37" t="n">
        <v>1947.8060908</v>
      </c>
      <c r="E386" s="37" t="n">
        <v>29.0599923143896</v>
      </c>
      <c r="F386" s="37" t="n">
        <v>55.7108908995583</v>
      </c>
      <c r="G386" s="37" t="n">
        <v>13.0785724041897</v>
      </c>
      <c r="H386" s="37" t="n">
        <v>370.6274179</v>
      </c>
      <c r="I386" s="37" t="n">
        <v>50.2838543829298</v>
      </c>
      <c r="J386" s="37" t="n">
        <v>10.6006361416251</v>
      </c>
      <c r="K386" s="37" t="n">
        <v>35.8449398694045</v>
      </c>
      <c r="L386" s="37" t="n">
        <v>645.4325984</v>
      </c>
      <c r="M386" s="37" t="n">
        <v>65.3771821206661</v>
      </c>
      <c r="N386" s="37" t="n">
        <v>18.4605773861773</v>
      </c>
      <c r="O386" s="37" t="n">
        <v>52.880128405362</v>
      </c>
      <c r="P386" s="37" t="n">
        <v>279.1412521</v>
      </c>
      <c r="Q386" s="37" t="n">
        <v>59.2224241862812</v>
      </c>
      <c r="R386" s="37" t="n">
        <v>7.98396098808892</v>
      </c>
      <c r="S386" s="37" t="n">
        <v>56.8796824190624</v>
      </c>
      <c r="T386" s="37" t="n">
        <v>168.5241328</v>
      </c>
      <c r="U386" s="37" t="n">
        <v>72.2807168050188</v>
      </c>
      <c r="V386" s="37" t="n">
        <v>4.82010484550204</v>
      </c>
      <c r="W386" s="37" t="n">
        <v>57.1723747367323</v>
      </c>
      <c r="X386" s="37" t="n">
        <v>84.7437593</v>
      </c>
      <c r="Y386" s="37" t="n">
        <v>99.9999999999998</v>
      </c>
      <c r="Z386" s="37" t="n">
        <v>2.42382973904844</v>
      </c>
      <c r="AA386" s="37" t="n">
        <v>93.3536186157231</v>
      </c>
    </row>
    <row r="387">
      <c r="A387" s="37" t="s">
        <v>233</v>
      </c>
      <c r="B387" s="37" t="s">
        <v>234</v>
      </c>
      <c r="C387" s="37" t="s">
        <v>18</v>
      </c>
      <c r="D387" s="37" t="n">
        <v>992.4628829</v>
      </c>
      <c r="E387" s="37" t="n">
        <v>35.8748497371854</v>
      </c>
      <c r="F387" s="37" t="n">
        <v>47.0024761349289</v>
      </c>
      <c r="G387" s="37" t="n">
        <v>13.9388577683549</v>
      </c>
      <c r="H387" s="37" t="n">
        <v>386.5316005</v>
      </c>
      <c r="I387" s="37" t="n">
        <v>60.8472698774747</v>
      </c>
      <c r="J387" s="37" t="n">
        <v>18.3059161616301</v>
      </c>
      <c r="K387" s="37" t="n">
        <v>44.0355704421079</v>
      </c>
      <c r="L387" s="37" t="n">
        <v>299.6325403</v>
      </c>
      <c r="M387" s="37" t="n">
        <v>57.0674179714178</v>
      </c>
      <c r="N387" s="37" t="n">
        <v>14.1904262288849</v>
      </c>
      <c r="O387" s="37" t="n">
        <v>44.3724955808404</v>
      </c>
      <c r="P387" s="37"/>
      <c r="Q387" s="37"/>
      <c r="R387" s="37"/>
      <c r="S387" s="37"/>
      <c r="T387" s="37" t="n">
        <v>237.4005079</v>
      </c>
      <c r="U387" s="37" t="n">
        <v>71.4192197417684</v>
      </c>
      <c r="V387" s="37" t="n">
        <v>11.2431526652005</v>
      </c>
      <c r="W387" s="37" t="n">
        <v>68.3617204852007</v>
      </c>
      <c r="X387" s="37" t="n">
        <v>195.4843812</v>
      </c>
      <c r="Y387" s="37" t="n">
        <v>100</v>
      </c>
      <c r="Z387" s="37" t="n">
        <v>9.25802880935562</v>
      </c>
      <c r="AA387" s="37" t="n">
        <v>88.1307994030704</v>
      </c>
    </row>
    <row r="388">
      <c r="A388" s="37" t="s">
        <v>233</v>
      </c>
      <c r="B388" s="37" t="s">
        <v>234</v>
      </c>
      <c r="C388" s="37" t="s">
        <v>19</v>
      </c>
      <c r="D388" s="37" t="n">
        <v>96551.5269006</v>
      </c>
      <c r="E388" s="37" t="n">
        <v>3.52569489238321</v>
      </c>
      <c r="F388" s="37" t="n">
        <v>41.7454744575253</v>
      </c>
      <c r="G388" s="37" t="n">
        <v>2.2841358846765</v>
      </c>
      <c r="H388" s="37" t="n">
        <v>24827.3656869</v>
      </c>
      <c r="I388" s="37" t="n">
        <v>6.92997341908264</v>
      </c>
      <c r="J388" s="37" t="n">
        <v>10.7344771584724</v>
      </c>
      <c r="K388" s="37" t="n">
        <v>5.94261399549162</v>
      </c>
      <c r="L388" s="37" t="n">
        <v>39616.5791766</v>
      </c>
      <c r="M388" s="37" t="n">
        <v>5.37267881223603</v>
      </c>
      <c r="N388" s="37" t="n">
        <v>17.128811394292</v>
      </c>
      <c r="O388" s="37" t="n">
        <v>5.14428972730527</v>
      </c>
      <c r="P388" s="37" t="n">
        <v>31341.7082019</v>
      </c>
      <c r="Q388" s="37" t="n">
        <v>5.75052573273458</v>
      </c>
      <c r="R388" s="37" t="n">
        <v>13.5510490739789</v>
      </c>
      <c r="S388" s="37" t="n">
        <v>6.09871316084295</v>
      </c>
      <c r="T388" s="37" t="n">
        <v>17523.830742</v>
      </c>
      <c r="U388" s="37" t="n">
        <v>10.3466576119646</v>
      </c>
      <c r="V388" s="37" t="n">
        <v>7.57668627437948</v>
      </c>
      <c r="W388" s="37" t="n">
        <v>9.3051148332736</v>
      </c>
      <c r="X388" s="37" t="n">
        <v>21425.2021217</v>
      </c>
      <c r="Y388" s="37" t="n">
        <v>8.0355564760306</v>
      </c>
      <c r="Z388" s="37" t="n">
        <v>9.26350164135194</v>
      </c>
      <c r="AA388" s="37" t="n">
        <v>7.10435712599899</v>
      </c>
    </row>
    <row r="389">
      <c r="A389" s="37" t="s">
        <v>235</v>
      </c>
      <c r="B389" s="37" t="s">
        <v>236</v>
      </c>
      <c r="C389" s="37" t="s">
        <v>16</v>
      </c>
      <c r="D389" s="37" t="n">
        <v>363.3158167</v>
      </c>
      <c r="E389" s="37" t="n">
        <v>56.8874911510004</v>
      </c>
      <c r="F389" s="37" t="n">
        <v>74.7104350118631</v>
      </c>
      <c r="G389" s="37" t="n">
        <v>23.2263282089123</v>
      </c>
      <c r="H389" s="37"/>
      <c r="I389" s="37"/>
      <c r="J389" s="37"/>
      <c r="K389" s="37"/>
      <c r="L389" s="37" t="n">
        <v>62.482146</v>
      </c>
      <c r="M389" s="37" t="n">
        <v>100</v>
      </c>
      <c r="N389" s="37" t="n">
        <v>12.8485138647</v>
      </c>
      <c r="O389" s="37" t="n">
        <v>98.6504215714012</v>
      </c>
      <c r="P389" s="37" t="n">
        <v>60.5006603</v>
      </c>
      <c r="Q389" s="37" t="n">
        <v>100</v>
      </c>
      <c r="R389" s="37" t="n">
        <v>12.441051123437</v>
      </c>
      <c r="S389" s="37" t="n">
        <v>99.0680094421984</v>
      </c>
      <c r="T389" s="37"/>
      <c r="U389" s="37"/>
      <c r="V389" s="37"/>
      <c r="W389" s="37"/>
      <c r="X389" s="37"/>
      <c r="Y389" s="37"/>
      <c r="Z389" s="37"/>
      <c r="AA389" s="37"/>
    </row>
    <row r="390">
      <c r="A390" s="37" t="s">
        <v>235</v>
      </c>
      <c r="B390" s="37" t="s">
        <v>236</v>
      </c>
      <c r="C390" s="37" t="s">
        <v>18</v>
      </c>
      <c r="D390" s="37" t="n">
        <v>927.8857072</v>
      </c>
      <c r="E390" s="37" t="n">
        <v>29.3135954972627</v>
      </c>
      <c r="F390" s="37" t="n">
        <v>45.5602432993788</v>
      </c>
      <c r="G390" s="37" t="n">
        <v>14.237465143203</v>
      </c>
      <c r="H390" s="37" t="n">
        <v>252.4450271</v>
      </c>
      <c r="I390" s="37" t="n">
        <v>62.0688461974687</v>
      </c>
      <c r="J390" s="37" t="n">
        <v>12.3953378795986</v>
      </c>
      <c r="K390" s="37" t="n">
        <v>45.704144320538</v>
      </c>
      <c r="L390" s="37" t="n">
        <v>457.8151032</v>
      </c>
      <c r="M390" s="37" t="n">
        <v>41.9844473929193</v>
      </c>
      <c r="N390" s="37" t="n">
        <v>22.4792421373362</v>
      </c>
      <c r="O390" s="37" t="n">
        <v>27.8242138233425</v>
      </c>
      <c r="P390" s="37" t="n">
        <v>106.618547</v>
      </c>
      <c r="Q390" s="37" t="n">
        <v>70.4300491996935</v>
      </c>
      <c r="R390" s="37" t="n">
        <v>5.23509189100941</v>
      </c>
      <c r="S390" s="37" t="n">
        <v>75.2439296294526</v>
      </c>
      <c r="T390" s="37" t="n">
        <v>110.3250475</v>
      </c>
      <c r="U390" s="37" t="n">
        <v>70.8267303266519</v>
      </c>
      <c r="V390" s="37" t="n">
        <v>5.41708528012934</v>
      </c>
      <c r="W390" s="37" t="n">
        <v>59.0173919584302</v>
      </c>
      <c r="X390" s="37" t="n">
        <v>181.5232812</v>
      </c>
      <c r="Y390" s="37" t="n">
        <v>71.839845371642</v>
      </c>
      <c r="Z390" s="37" t="n">
        <v>8.91299951254768</v>
      </c>
      <c r="AA390" s="37" t="n">
        <v>55.5536386536523</v>
      </c>
    </row>
    <row r="391">
      <c r="A391" s="37" t="s">
        <v>235</v>
      </c>
      <c r="B391" s="37" t="s">
        <v>236</v>
      </c>
      <c r="C391" s="37" t="s">
        <v>19</v>
      </c>
      <c r="D391" s="37" t="n">
        <v>58493.8008891</v>
      </c>
      <c r="E391" s="37" t="n">
        <v>3.34293776482115</v>
      </c>
      <c r="F391" s="37" t="n">
        <v>42.0815415543977</v>
      </c>
      <c r="G391" s="37" t="n">
        <v>2.52042996668457</v>
      </c>
      <c r="H391" s="37" t="n">
        <v>17012.6418534</v>
      </c>
      <c r="I391" s="37" t="n">
        <v>6.82082662883655</v>
      </c>
      <c r="J391" s="37" t="n">
        <v>12.2392148265637</v>
      </c>
      <c r="K391" s="37" t="n">
        <v>5.94047735437442</v>
      </c>
      <c r="L391" s="37" t="n">
        <v>27507.2839736</v>
      </c>
      <c r="M391" s="37" t="n">
        <v>5.22380900746549</v>
      </c>
      <c r="N391" s="37" t="n">
        <v>19.7892579382608</v>
      </c>
      <c r="O391" s="37" t="n">
        <v>4.73196088017718</v>
      </c>
      <c r="P391" s="37" t="n">
        <v>11764.8875133</v>
      </c>
      <c r="Q391" s="37" t="n">
        <v>8.47166517273019</v>
      </c>
      <c r="R391" s="37" t="n">
        <v>8.46388156092631</v>
      </c>
      <c r="S391" s="37" t="n">
        <v>8.21626127658523</v>
      </c>
      <c r="T391" s="37" t="n">
        <v>10824.2631711</v>
      </c>
      <c r="U391" s="37" t="n">
        <v>9.34886423957315</v>
      </c>
      <c r="V391" s="37" t="n">
        <v>7.78717870110679</v>
      </c>
      <c r="W391" s="37" t="n">
        <v>8.27348527631016</v>
      </c>
      <c r="X391" s="37" t="n">
        <v>13398.211268</v>
      </c>
      <c r="Y391" s="37" t="n">
        <v>7.63414314681122</v>
      </c>
      <c r="Z391" s="37" t="n">
        <v>9.63892541874477</v>
      </c>
      <c r="AA391" s="37" t="n">
        <v>6.68918340990481</v>
      </c>
    </row>
    <row r="392">
      <c r="A392" s="37" t="s">
        <v>241</v>
      </c>
      <c r="B392" s="37" t="s">
        <v>242</v>
      </c>
      <c r="C392" s="37" t="s">
        <v>16</v>
      </c>
      <c r="D392" s="37" t="n">
        <v>13.8193547</v>
      </c>
      <c r="E392" s="37" t="n">
        <v>77.9971093629621</v>
      </c>
      <c r="F392" s="37" t="n">
        <v>72.5095861807989</v>
      </c>
      <c r="G392" s="37" t="n">
        <v>35.0959066207597</v>
      </c>
      <c r="H392" s="37"/>
      <c r="I392" s="37"/>
      <c r="J392" s="37"/>
      <c r="K392" s="37"/>
      <c r="L392" s="37" t="n">
        <v>5.2393042</v>
      </c>
      <c r="M392" s="37" t="n">
        <v>100</v>
      </c>
      <c r="N392" s="37" t="n">
        <v>27.4904138192011</v>
      </c>
      <c r="O392" s="37" t="n">
        <v>92.5700748794768</v>
      </c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</row>
    <row r="393">
      <c r="A393" s="37" t="s">
        <v>241</v>
      </c>
      <c r="B393" s="37" t="s">
        <v>242</v>
      </c>
      <c r="C393" s="37" t="s">
        <v>18</v>
      </c>
      <c r="D393" s="37" t="n">
        <v>38.1572972</v>
      </c>
      <c r="E393" s="37" t="n">
        <v>41.2274932172276</v>
      </c>
      <c r="F393" s="37" t="n">
        <v>76.1312280738354</v>
      </c>
      <c r="G393" s="37" t="n">
        <v>16.1076767604656</v>
      </c>
      <c r="H393" s="37"/>
      <c r="I393" s="37"/>
      <c r="J393" s="37"/>
      <c r="K393" s="37"/>
      <c r="L393" s="37" t="n">
        <v>4.300185</v>
      </c>
      <c r="M393" s="37" t="n">
        <v>100</v>
      </c>
      <c r="N393" s="37" t="n">
        <v>8.57970529932308</v>
      </c>
      <c r="O393" s="37" t="n">
        <v>71.8036100297821</v>
      </c>
      <c r="P393" s="37" t="n">
        <v>3.3627606</v>
      </c>
      <c r="Q393" s="37" t="n">
        <v>100</v>
      </c>
      <c r="R393" s="37" t="n">
        <v>6.70936132751844</v>
      </c>
      <c r="S393" s="37" t="n">
        <v>103.619619618002</v>
      </c>
      <c r="T393" s="37" t="n">
        <v>4.300185</v>
      </c>
      <c r="U393" s="37" t="n">
        <v>100</v>
      </c>
      <c r="V393" s="37" t="n">
        <v>8.57970529932308</v>
      </c>
      <c r="W393" s="37" t="n">
        <v>71.8036100297821</v>
      </c>
      <c r="X393" s="37"/>
      <c r="Y393" s="37"/>
      <c r="Z393" s="37"/>
      <c r="AA393" s="37"/>
    </row>
    <row r="394">
      <c r="A394" s="37" t="s">
        <v>241</v>
      </c>
      <c r="B394" s="37" t="s">
        <v>242</v>
      </c>
      <c r="C394" s="37" t="s">
        <v>19</v>
      </c>
      <c r="D394" s="37" t="n">
        <v>5559.8384693</v>
      </c>
      <c r="E394" s="37" t="n">
        <v>3.76174206020827</v>
      </c>
      <c r="F394" s="37" t="n">
        <v>45.4353177862412</v>
      </c>
      <c r="G394" s="37" t="n">
        <v>2.43286832894902</v>
      </c>
      <c r="H394" s="37" t="n">
        <v>1066.6152465</v>
      </c>
      <c r="I394" s="37" t="n">
        <v>12.2729041971074</v>
      </c>
      <c r="J394" s="37" t="n">
        <v>8.71644076495608</v>
      </c>
      <c r="K394" s="37" t="n">
        <v>9.21425903356952</v>
      </c>
      <c r="L394" s="37" t="n">
        <v>2309.1483435</v>
      </c>
      <c r="M394" s="37" t="n">
        <v>8.07175555017223</v>
      </c>
      <c r="N394" s="37" t="n">
        <v>18.8704922601293</v>
      </c>
      <c r="O394" s="37" t="n">
        <v>5.94681280634227</v>
      </c>
      <c r="P394" s="37" t="n">
        <v>2034.2603957</v>
      </c>
      <c r="Q394" s="37" t="n">
        <v>6.84137674186055</v>
      </c>
      <c r="R394" s="37" t="n">
        <v>16.6240922373832</v>
      </c>
      <c r="S394" s="37" t="n">
        <v>6.0479760452666</v>
      </c>
      <c r="T394" s="37" t="n">
        <v>501.0396437</v>
      </c>
      <c r="U394" s="37" t="n">
        <v>13.3211086278743</v>
      </c>
      <c r="V394" s="37" t="n">
        <v>4.0945246090721</v>
      </c>
      <c r="W394" s="37" t="n">
        <v>12.1824923704406</v>
      </c>
      <c r="X394" s="37" t="n">
        <v>765.9188155</v>
      </c>
      <c r="Y394" s="37" t="n">
        <v>14.2968768160697</v>
      </c>
      <c r="Z394" s="37" t="n">
        <v>6.25913234221809</v>
      </c>
      <c r="AA394" s="37" t="n">
        <v>11.8059502184054</v>
      </c>
    </row>
    <row r="395">
      <c r="A395" s="37" t="s">
        <v>245</v>
      </c>
      <c r="B395" s="37" t="s">
        <v>246</v>
      </c>
      <c r="C395" s="37" t="s">
        <v>16</v>
      </c>
      <c r="D395" s="37" t="n">
        <v>73.1942806</v>
      </c>
      <c r="E395" s="37" t="n">
        <v>41.8525029524517</v>
      </c>
      <c r="F395" s="37" t="n">
        <v>40.2550156076903</v>
      </c>
      <c r="G395" s="37" t="n">
        <v>26.5474651147901</v>
      </c>
      <c r="H395" s="37" t="n">
        <v>9.1001486</v>
      </c>
      <c r="I395" s="37" t="n">
        <v>100</v>
      </c>
      <c r="J395" s="37" t="n">
        <v>5.00485312407458</v>
      </c>
      <c r="K395" s="37" t="n">
        <v>73.9516520320894</v>
      </c>
      <c r="L395" s="37" t="n">
        <v>42.5789391</v>
      </c>
      <c r="M395" s="37" t="n">
        <v>53.4931667389897</v>
      </c>
      <c r="N395" s="37" t="n">
        <v>23.4173468743594</v>
      </c>
      <c r="O395" s="37" t="n">
        <v>35.7828668307762</v>
      </c>
      <c r="P395" s="37" t="n">
        <v>18.1443754</v>
      </c>
      <c r="Q395" s="37" t="n">
        <v>75.0649381831688</v>
      </c>
      <c r="R395" s="37" t="n">
        <v>9.97895066296741</v>
      </c>
      <c r="S395" s="37" t="n">
        <v>77.63696688895</v>
      </c>
      <c r="T395" s="37" t="n">
        <v>14.8669442</v>
      </c>
      <c r="U395" s="37" t="n">
        <v>100</v>
      </c>
      <c r="V395" s="37" t="n">
        <v>8.17644583571003</v>
      </c>
      <c r="W395" s="37" t="n">
        <v>95.1815819292786</v>
      </c>
      <c r="X395" s="37" t="n">
        <v>23.9417988</v>
      </c>
      <c r="Y395" s="37" t="n">
        <v>57.4070132144616</v>
      </c>
      <c r="Z395" s="37" t="n">
        <v>13.1673878951982</v>
      </c>
      <c r="AA395" s="37" t="n">
        <v>35.3232056058084</v>
      </c>
    </row>
    <row r="396">
      <c r="A396" s="37" t="s">
        <v>245</v>
      </c>
      <c r="B396" s="37" t="s">
        <v>246</v>
      </c>
      <c r="C396" s="37" t="s">
        <v>18</v>
      </c>
      <c r="D396" s="37" t="n">
        <v>108.4955135</v>
      </c>
      <c r="E396" s="37" t="n">
        <v>43.4912375737581</v>
      </c>
      <c r="F396" s="37" t="n">
        <v>77.2211055303922</v>
      </c>
      <c r="G396" s="37" t="n">
        <v>12.5639091683894</v>
      </c>
      <c r="H396" s="37" t="n">
        <v>13.7747476</v>
      </c>
      <c r="I396" s="37" t="n">
        <v>71.1505046763335</v>
      </c>
      <c r="J396" s="37" t="n">
        <v>9.80410344870266</v>
      </c>
      <c r="K396" s="37" t="n">
        <v>54.4864197469096</v>
      </c>
      <c r="L396" s="37"/>
      <c r="M396" s="37"/>
      <c r="N396" s="37"/>
      <c r="O396" s="37"/>
      <c r="P396" s="37" t="n">
        <v>18.2295579</v>
      </c>
      <c r="Q396" s="37" t="n">
        <v>70.3336582359575</v>
      </c>
      <c r="R396" s="37" t="n">
        <v>12.9747910209052</v>
      </c>
      <c r="S396" s="37" t="n">
        <v>73.0830771643035</v>
      </c>
      <c r="T396" s="37"/>
      <c r="U396" s="37"/>
      <c r="V396" s="37"/>
      <c r="W396" s="37"/>
      <c r="X396" s="37"/>
      <c r="Y396" s="37"/>
      <c r="Z396" s="37"/>
      <c r="AA396" s="37"/>
    </row>
    <row r="397">
      <c r="A397" s="37" t="s">
        <v>245</v>
      </c>
      <c r="B397" s="37" t="s">
        <v>246</v>
      </c>
      <c r="C397" s="37" t="s">
        <v>19</v>
      </c>
      <c r="D397" s="37" t="n">
        <v>8410.9399298</v>
      </c>
      <c r="E397" s="37" t="n">
        <v>3.26699744704671</v>
      </c>
      <c r="F397" s="37" t="n">
        <v>40.9138701861226</v>
      </c>
      <c r="G397" s="37" t="n">
        <v>2.35900081354684</v>
      </c>
      <c r="H397" s="37" t="n">
        <v>2166.615678</v>
      </c>
      <c r="I397" s="37" t="n">
        <v>7.53399678403883</v>
      </c>
      <c r="J397" s="37" t="n">
        <v>10.5392064778446</v>
      </c>
      <c r="K397" s="37" t="n">
        <v>6.16066772494532</v>
      </c>
      <c r="L397" s="37" t="n">
        <v>3998.5859873</v>
      </c>
      <c r="M397" s="37" t="n">
        <v>5.30640118814166</v>
      </c>
      <c r="N397" s="37" t="n">
        <v>19.4505761993156</v>
      </c>
      <c r="O397" s="37" t="n">
        <v>4.52541097885689</v>
      </c>
      <c r="P397" s="37" t="n">
        <v>2635.4008283</v>
      </c>
      <c r="Q397" s="37" t="n">
        <v>5.46491945896368</v>
      </c>
      <c r="R397" s="37" t="n">
        <v>12.8195479075345</v>
      </c>
      <c r="S397" s="37" t="n">
        <v>5.67217554522221</v>
      </c>
      <c r="T397" s="37" t="n">
        <v>1606.146138</v>
      </c>
      <c r="U397" s="37" t="n">
        <v>9.68862506473843</v>
      </c>
      <c r="V397" s="37" t="n">
        <v>7.8128788385767</v>
      </c>
      <c r="W397" s="37" t="n">
        <v>8.30792832347178</v>
      </c>
      <c r="X397" s="37" t="n">
        <v>1739.9851359</v>
      </c>
      <c r="Y397" s="37" t="n">
        <v>8.43864091110998</v>
      </c>
      <c r="Z397" s="37" t="n">
        <v>8.4639203906059</v>
      </c>
      <c r="AA397" s="37" t="n">
        <v>7.13788565956068</v>
      </c>
    </row>
    <row r="398">
      <c r="A398" s="37" t="s">
        <v>247</v>
      </c>
      <c r="B398" s="37" t="s">
        <v>248</v>
      </c>
      <c r="C398" s="37" t="s">
        <v>16</v>
      </c>
      <c r="D398" s="37" t="n">
        <v>17.3406921</v>
      </c>
      <c r="E398" s="37" t="n">
        <v>100</v>
      </c>
      <c r="F398" s="37" t="n">
        <v>28.4731410206615</v>
      </c>
      <c r="G398" s="37" t="n">
        <v>89.7430399529283</v>
      </c>
      <c r="H398" s="37"/>
      <c r="I398" s="37"/>
      <c r="J398" s="37"/>
      <c r="K398" s="37"/>
      <c r="L398" s="37" t="n">
        <v>15.7723564</v>
      </c>
      <c r="M398" s="37" t="n">
        <v>100</v>
      </c>
      <c r="N398" s="37" t="n">
        <v>25.8979587098103</v>
      </c>
      <c r="O398" s="37" t="n">
        <v>64.8493719094056</v>
      </c>
      <c r="P398" s="37" t="n">
        <v>14.6560732</v>
      </c>
      <c r="Q398" s="37" t="n">
        <v>100</v>
      </c>
      <c r="R398" s="37" t="n">
        <v>24.0650394243917</v>
      </c>
      <c r="S398" s="37" t="n">
        <v>94.5895791133299</v>
      </c>
      <c r="T398" s="37" t="n">
        <v>13.1328072</v>
      </c>
      <c r="U398" s="37" t="n">
        <v>99.9999999999998</v>
      </c>
      <c r="V398" s="37" t="n">
        <v>21.5638608451366</v>
      </c>
      <c r="W398" s="37" t="n">
        <v>64.8493719094056</v>
      </c>
      <c r="X398" s="37"/>
      <c r="Y398" s="37"/>
      <c r="Z398" s="37"/>
      <c r="AA398" s="37"/>
    </row>
    <row r="399">
      <c r="A399" s="37" t="s">
        <v>247</v>
      </c>
      <c r="B399" s="37" t="s">
        <v>248</v>
      </c>
      <c r="C399" s="37" t="s">
        <v>18</v>
      </c>
      <c r="D399" s="37" t="n">
        <v>42.10577</v>
      </c>
      <c r="E399" s="37" t="n">
        <v>70.3271243694186</v>
      </c>
      <c r="F399" s="37" t="n">
        <v>41.1808752161925</v>
      </c>
      <c r="G399" s="37" t="n">
        <v>38.8202199416888</v>
      </c>
      <c r="H399" s="37" t="n">
        <v>41.2623846</v>
      </c>
      <c r="I399" s="37" t="n">
        <v>70.2709934798863</v>
      </c>
      <c r="J399" s="37" t="n">
        <v>40.3560156086717</v>
      </c>
      <c r="K399" s="37" t="n">
        <v>38.9158060739881</v>
      </c>
      <c r="L399" s="37"/>
      <c r="M399" s="37"/>
      <c r="N399" s="37"/>
      <c r="O399" s="37"/>
      <c r="P399" s="37" t="n">
        <v>18.8777782</v>
      </c>
      <c r="Q399" s="37" t="n">
        <v>99.9999999999998</v>
      </c>
      <c r="R399" s="37" t="n">
        <v>18.4631091751358</v>
      </c>
      <c r="S399" s="37" t="n">
        <v>52.286498214653</v>
      </c>
      <c r="T399" s="37"/>
      <c r="U399" s="37"/>
      <c r="V399" s="37"/>
      <c r="W399" s="37"/>
      <c r="X399" s="37"/>
      <c r="Y399" s="37"/>
      <c r="Z399" s="37"/>
      <c r="AA399" s="37"/>
    </row>
    <row r="400">
      <c r="A400" s="37" t="s">
        <v>247</v>
      </c>
      <c r="B400" s="37" t="s">
        <v>248</v>
      </c>
      <c r="C400" s="37" t="s">
        <v>19</v>
      </c>
      <c r="D400" s="37" t="n">
        <v>17883.9858446</v>
      </c>
      <c r="E400" s="37" t="n">
        <v>4.33021260741645</v>
      </c>
      <c r="F400" s="37" t="n">
        <v>39.6199393614081</v>
      </c>
      <c r="G400" s="37" t="n">
        <v>2.63799213164596</v>
      </c>
      <c r="H400" s="37" t="n">
        <v>5192.3302339</v>
      </c>
      <c r="I400" s="37" t="n">
        <v>7.36159272358112</v>
      </c>
      <c r="J400" s="37" t="n">
        <v>11.5030178842174</v>
      </c>
      <c r="K400" s="37" t="n">
        <v>5.78066415459245</v>
      </c>
      <c r="L400" s="37" t="n">
        <v>8357.5061507</v>
      </c>
      <c r="M400" s="37" t="n">
        <v>6.73381594158703</v>
      </c>
      <c r="N400" s="37" t="n">
        <v>18.5151056246956</v>
      </c>
      <c r="O400" s="37" t="n">
        <v>4.91248335705073</v>
      </c>
      <c r="P400" s="37" t="n">
        <v>5569.0776651</v>
      </c>
      <c r="Q400" s="37" t="n">
        <v>6.8416013289228</v>
      </c>
      <c r="R400" s="37" t="n">
        <v>12.3376590267688</v>
      </c>
      <c r="S400" s="37" t="n">
        <v>7.64001242622795</v>
      </c>
      <c r="T400" s="37" t="n">
        <v>3447.7753746</v>
      </c>
      <c r="U400" s="37" t="n">
        <v>8.17179062760731</v>
      </c>
      <c r="V400" s="37" t="n">
        <v>7.63815474136344</v>
      </c>
      <c r="W400" s="37" t="n">
        <v>6.84725215199399</v>
      </c>
      <c r="X400" s="37" t="n">
        <v>4688.1768668</v>
      </c>
      <c r="Y400" s="37" t="n">
        <v>8.93304797864195</v>
      </c>
      <c r="Z400" s="37" t="n">
        <v>10.3861233615468</v>
      </c>
      <c r="AA400" s="37" t="n">
        <v>7.1666268875241</v>
      </c>
    </row>
    <row r="401">
      <c r="A401" s="37" t="s">
        <v>249</v>
      </c>
      <c r="B401" s="37" t="s">
        <v>250</v>
      </c>
      <c r="C401" s="37" t="s">
        <v>16</v>
      </c>
      <c r="D401" s="37" t="n">
        <v>1193.1952797</v>
      </c>
      <c r="E401" s="37" t="n">
        <v>29.8374889417836</v>
      </c>
      <c r="F401" s="37" t="n">
        <v>53.4277893396667</v>
      </c>
      <c r="G401" s="37" t="n">
        <v>8.27710128073463</v>
      </c>
      <c r="H401" s="37" t="n">
        <v>101.2399935</v>
      </c>
      <c r="I401" s="37" t="n">
        <v>53.5547473126879</v>
      </c>
      <c r="J401" s="37" t="n">
        <v>4.53323034166477</v>
      </c>
      <c r="K401" s="37" t="n">
        <v>42.8479716575889</v>
      </c>
      <c r="L401" s="37" t="n">
        <v>264.3441078</v>
      </c>
      <c r="M401" s="37" t="n">
        <v>42.2349093588047</v>
      </c>
      <c r="N401" s="37" t="n">
        <v>11.8365547911583</v>
      </c>
      <c r="O401" s="37" t="n">
        <v>25.6129818715771</v>
      </c>
      <c r="P401" s="37" t="n">
        <v>533.2447861</v>
      </c>
      <c r="Q401" s="37" t="n">
        <v>39.1510140737989</v>
      </c>
      <c r="R401" s="37" t="n">
        <v>23.8771394615218</v>
      </c>
      <c r="S401" s="37" t="n">
        <v>24.9665260832767</v>
      </c>
      <c r="T401" s="37" t="n">
        <v>87.6874471</v>
      </c>
      <c r="U401" s="37" t="n">
        <v>58.8868212423822</v>
      </c>
      <c r="V401" s="37" t="n">
        <v>3.92638701400988</v>
      </c>
      <c r="W401" s="37" t="n">
        <v>53.152193612524</v>
      </c>
      <c r="X401" s="37" t="n">
        <v>53.574274</v>
      </c>
      <c r="Y401" s="37" t="n">
        <v>59.0107717189931</v>
      </c>
      <c r="Z401" s="37" t="n">
        <v>2.39889905197853</v>
      </c>
      <c r="AA401" s="37" t="n">
        <v>58.4480686492493</v>
      </c>
    </row>
    <row r="402">
      <c r="A402" s="37" t="s">
        <v>249</v>
      </c>
      <c r="B402" s="37" t="s">
        <v>250</v>
      </c>
      <c r="C402" s="37" t="s">
        <v>18</v>
      </c>
      <c r="D402" s="37" t="n">
        <v>134.8595873</v>
      </c>
      <c r="E402" s="37" t="n">
        <v>58.2745346672447</v>
      </c>
      <c r="F402" s="37" t="n">
        <v>60.4768052555496</v>
      </c>
      <c r="G402" s="37" t="n">
        <v>15.8267304478947</v>
      </c>
      <c r="H402" s="37"/>
      <c r="I402" s="37"/>
      <c r="J402" s="37"/>
      <c r="K402" s="37"/>
      <c r="L402" s="37" t="n">
        <v>19.6603253</v>
      </c>
      <c r="M402" s="37" t="n">
        <v>99.9999999999997</v>
      </c>
      <c r="N402" s="37" t="n">
        <v>8.81653049837604</v>
      </c>
      <c r="O402" s="37" t="n">
        <v>105.425181999181</v>
      </c>
      <c r="P402" s="37" t="n">
        <v>16.9401657</v>
      </c>
      <c r="Q402" s="37" t="n">
        <v>99.9999999999998</v>
      </c>
      <c r="R402" s="37" t="n">
        <v>7.59669462547467</v>
      </c>
      <c r="S402" s="37" t="n">
        <v>106.590093885725</v>
      </c>
      <c r="T402" s="37" t="n">
        <v>51.5338228</v>
      </c>
      <c r="U402" s="37" t="n">
        <v>70.2760655132156</v>
      </c>
      <c r="V402" s="37" t="n">
        <v>23.1099696205996</v>
      </c>
      <c r="W402" s="37" t="n">
        <v>28.6191739723539</v>
      </c>
      <c r="X402" s="37"/>
      <c r="Y402" s="37"/>
      <c r="Z402" s="37"/>
      <c r="AA402" s="37"/>
    </row>
    <row r="403">
      <c r="A403" s="37" t="s">
        <v>249</v>
      </c>
      <c r="B403" s="37" t="s">
        <v>250</v>
      </c>
      <c r="C403" s="37" t="s">
        <v>19</v>
      </c>
      <c r="D403" s="37" t="n">
        <v>18461.6861116</v>
      </c>
      <c r="E403" s="37" t="n">
        <v>3.69221580696353</v>
      </c>
      <c r="F403" s="37" t="n">
        <v>45.1731446840125</v>
      </c>
      <c r="G403" s="37" t="n">
        <v>2.26445949317705</v>
      </c>
      <c r="H403" s="37" t="n">
        <v>2895.727331</v>
      </c>
      <c r="I403" s="37" t="n">
        <v>12.0405978482074</v>
      </c>
      <c r="J403" s="37" t="n">
        <v>7.08543677419157</v>
      </c>
      <c r="K403" s="37" t="n">
        <v>10.47942645779</v>
      </c>
      <c r="L403" s="37" t="n">
        <v>7351.8988981</v>
      </c>
      <c r="M403" s="37" t="n">
        <v>6.85589532573243</v>
      </c>
      <c r="N403" s="37" t="n">
        <v>17.9890607292597</v>
      </c>
      <c r="O403" s="37" t="n">
        <v>5.62912293884832</v>
      </c>
      <c r="P403" s="37" t="n">
        <v>7637.7374606</v>
      </c>
      <c r="Q403" s="37" t="n">
        <v>6.24950771463079</v>
      </c>
      <c r="R403" s="37" t="n">
        <v>18.6884674173612</v>
      </c>
      <c r="S403" s="37" t="n">
        <v>6.17210271402744</v>
      </c>
      <c r="T403" s="37" t="n">
        <v>2010.7551132</v>
      </c>
      <c r="U403" s="37" t="n">
        <v>12.8228169174139</v>
      </c>
      <c r="V403" s="37" t="n">
        <v>4.92003444883776</v>
      </c>
      <c r="W403" s="37" t="n">
        <v>11.4144466804389</v>
      </c>
      <c r="X403" s="37" t="n">
        <v>2510.9152969</v>
      </c>
      <c r="Y403" s="37" t="n">
        <v>10.1618565310689</v>
      </c>
      <c r="Z403" s="37" t="n">
        <v>6.14385594633717</v>
      </c>
      <c r="AA403" s="37" t="n">
        <v>8.65380583921581</v>
      </c>
    </row>
    <row r="404">
      <c r="A404" s="37" t="s">
        <v>251</v>
      </c>
      <c r="B404" s="37" t="s">
        <v>252</v>
      </c>
      <c r="C404" s="37" t="s">
        <v>16</v>
      </c>
      <c r="D404" s="37" t="n">
        <v>68.5876372</v>
      </c>
      <c r="E404" s="37" t="n">
        <v>44.5792519863425</v>
      </c>
      <c r="F404" s="37" t="n">
        <v>39.3642925597132</v>
      </c>
      <c r="G404" s="37" t="n">
        <v>43.7839828749979</v>
      </c>
      <c r="H404" s="37"/>
      <c r="I404" s="37"/>
      <c r="J404" s="37"/>
      <c r="K404" s="37"/>
      <c r="L404" s="37" t="n">
        <v>48.6911796</v>
      </c>
      <c r="M404" s="37" t="n">
        <v>100</v>
      </c>
      <c r="N404" s="37" t="n">
        <v>27.9451795848121</v>
      </c>
      <c r="O404" s="37" t="n">
        <v>76.9771600280345</v>
      </c>
      <c r="P404" s="37" t="n">
        <v>56.9593893</v>
      </c>
      <c r="Q404" s="37" t="n">
        <v>57.7596032118099</v>
      </c>
      <c r="R404" s="37" t="n">
        <v>32.6905278554747</v>
      </c>
      <c r="S404" s="37" t="n">
        <v>51.5855375132566</v>
      </c>
      <c r="T404" s="37"/>
      <c r="U404" s="37"/>
      <c r="V404" s="37"/>
      <c r="W404" s="37"/>
      <c r="X404" s="37"/>
      <c r="Y404" s="37"/>
      <c r="Z404" s="37"/>
      <c r="AA404" s="37"/>
    </row>
    <row r="405">
      <c r="A405" s="37" t="s">
        <v>251</v>
      </c>
      <c r="B405" s="37" t="s">
        <v>252</v>
      </c>
      <c r="C405" s="37" t="s">
        <v>18</v>
      </c>
      <c r="D405" s="37" t="n">
        <v>105.6498221</v>
      </c>
      <c r="E405" s="37" t="n">
        <v>42.5046461347426</v>
      </c>
      <c r="F405" s="37" t="n">
        <v>69.1928778281475</v>
      </c>
      <c r="G405" s="37" t="n">
        <v>22.3621842425605</v>
      </c>
      <c r="H405" s="37"/>
      <c r="I405" s="37"/>
      <c r="J405" s="37"/>
      <c r="K405" s="37"/>
      <c r="L405" s="37" t="n">
        <v>32.5328246</v>
      </c>
      <c r="M405" s="37" t="n">
        <v>70.4206439291593</v>
      </c>
      <c r="N405" s="37" t="n">
        <v>21.3066119110138</v>
      </c>
      <c r="O405" s="37" t="n">
        <v>64.2196604064256</v>
      </c>
      <c r="P405" s="37" t="n">
        <v>14.5062216</v>
      </c>
      <c r="Q405" s="37" t="n">
        <v>100</v>
      </c>
      <c r="R405" s="37" t="n">
        <v>9.50051026083871</v>
      </c>
      <c r="S405" s="37" t="n">
        <v>96.9490059434661</v>
      </c>
      <c r="T405" s="37"/>
      <c r="U405" s="37"/>
      <c r="V405" s="37"/>
      <c r="W405" s="37"/>
      <c r="X405" s="37"/>
      <c r="Y405" s="37"/>
      <c r="Z405" s="37"/>
      <c r="AA405" s="37"/>
    </row>
    <row r="406">
      <c r="A406" s="37" t="s">
        <v>251</v>
      </c>
      <c r="B406" s="37" t="s">
        <v>252</v>
      </c>
      <c r="C406" s="37" t="s">
        <v>19</v>
      </c>
      <c r="D406" s="37" t="n">
        <v>19878.2229512</v>
      </c>
      <c r="E406" s="37" t="n">
        <v>3.24149591597208</v>
      </c>
      <c r="F406" s="37" t="n">
        <v>51.3993522002342</v>
      </c>
      <c r="G406" s="37" t="n">
        <v>2.63319634179643</v>
      </c>
      <c r="H406" s="37" t="n">
        <v>1756.5608949</v>
      </c>
      <c r="I406" s="37" t="n">
        <v>14.4973970146442</v>
      </c>
      <c r="J406" s="37" t="n">
        <v>4.54195992870044</v>
      </c>
      <c r="K406" s="37" t="n">
        <v>12.9210640159642</v>
      </c>
      <c r="L406" s="37" t="n">
        <v>6661.1475102</v>
      </c>
      <c r="M406" s="37" t="n">
        <v>7.02085756673152</v>
      </c>
      <c r="N406" s="37" t="n">
        <v>17.2238065633435</v>
      </c>
      <c r="O406" s="37" t="n">
        <v>6.13045129772742</v>
      </c>
      <c r="P406" s="37" t="n">
        <v>6952.5113473</v>
      </c>
      <c r="Q406" s="37" t="n">
        <v>6.56974827546389</v>
      </c>
      <c r="R406" s="37" t="n">
        <v>17.9771894244915</v>
      </c>
      <c r="S406" s="37" t="n">
        <v>6.25508082358686</v>
      </c>
      <c r="T406" s="37" t="n">
        <v>1672.4655602</v>
      </c>
      <c r="U406" s="37" t="n">
        <v>12.6109267243541</v>
      </c>
      <c r="V406" s="37" t="n">
        <v>4.32451364402734</v>
      </c>
      <c r="W406" s="37" t="n">
        <v>11.3447350344261</v>
      </c>
      <c r="X406" s="37" t="n">
        <v>1753.1646579</v>
      </c>
      <c r="Y406" s="37" t="n">
        <v>13.2333227862715</v>
      </c>
      <c r="Z406" s="37" t="n">
        <v>4.53317823920299</v>
      </c>
      <c r="AA406" s="37" t="n">
        <v>11.8448808720792</v>
      </c>
    </row>
    <row r="407">
      <c r="A407" s="37" t="s">
        <v>253</v>
      </c>
      <c r="B407" s="37" t="s">
        <v>254</v>
      </c>
      <c r="C407" s="37" t="s">
        <v>16</v>
      </c>
      <c r="D407" s="37" t="n">
        <v>42.6552565</v>
      </c>
      <c r="E407" s="37" t="n">
        <v>51.5337491104963</v>
      </c>
      <c r="F407" s="37" t="n">
        <v>55.0641604177902</v>
      </c>
      <c r="G407" s="37" t="n">
        <v>33.6619542628884</v>
      </c>
      <c r="H407" s="37" t="n">
        <v>9.0107789</v>
      </c>
      <c r="I407" s="37" t="n">
        <v>99.9999999999998</v>
      </c>
      <c r="J407" s="37" t="n">
        <v>11.6321179510159</v>
      </c>
      <c r="K407" s="37" t="n">
        <v>64.3807586568489</v>
      </c>
      <c r="L407" s="37" t="n">
        <v>15.3626591</v>
      </c>
      <c r="M407" s="37" t="n">
        <v>100</v>
      </c>
      <c r="N407" s="37" t="n">
        <v>19.8318330385898</v>
      </c>
      <c r="O407" s="37" t="n">
        <v>64.3807586568489</v>
      </c>
      <c r="P407" s="37" t="n">
        <v>10.4359507</v>
      </c>
      <c r="Q407" s="37" t="n">
        <v>100</v>
      </c>
      <c r="R407" s="37" t="n">
        <v>13.4718885926041</v>
      </c>
      <c r="S407" s="37" t="n">
        <v>100.606612114013</v>
      </c>
      <c r="T407" s="37"/>
      <c r="U407" s="37"/>
      <c r="V407" s="37"/>
      <c r="W407" s="37"/>
      <c r="X407" s="37"/>
      <c r="Y407" s="37"/>
      <c r="Z407" s="37"/>
      <c r="AA407" s="37"/>
    </row>
    <row r="408">
      <c r="A408" s="37" t="s">
        <v>253</v>
      </c>
      <c r="B408" s="37" t="s">
        <v>254</v>
      </c>
      <c r="C408" s="37" t="s">
        <v>18</v>
      </c>
      <c r="D408" s="37" t="n">
        <v>16.3099241</v>
      </c>
      <c r="E408" s="37" t="n">
        <v>99.9999999999998</v>
      </c>
      <c r="F408" s="37" t="n">
        <v>17.06570120457</v>
      </c>
      <c r="G408" s="37" t="n">
        <v>64.1843703543841</v>
      </c>
      <c r="H408" s="37"/>
      <c r="I408" s="37"/>
      <c r="J408" s="37"/>
      <c r="K408" s="37"/>
      <c r="L408" s="37" t="n">
        <v>37.5634644</v>
      </c>
      <c r="M408" s="37" t="n">
        <v>59.8485710655012</v>
      </c>
      <c r="N408" s="37" t="n">
        <v>39.3040982734494</v>
      </c>
      <c r="O408" s="37" t="n">
        <v>57.5860270597816</v>
      </c>
      <c r="P408" s="37" t="n">
        <v>41.6979795</v>
      </c>
      <c r="Q408" s="37" t="n">
        <v>64.4583997374247</v>
      </c>
      <c r="R408" s="37" t="n">
        <v>43.6302005219806</v>
      </c>
      <c r="S408" s="37" t="n">
        <v>33.0751059618269</v>
      </c>
      <c r="T408" s="37"/>
      <c r="U408" s="37"/>
      <c r="V408" s="37"/>
      <c r="W408" s="37"/>
      <c r="X408" s="37"/>
      <c r="Y408" s="37"/>
      <c r="Z408" s="37"/>
      <c r="AA408" s="37"/>
    </row>
    <row r="409">
      <c r="A409" s="37" t="s">
        <v>253</v>
      </c>
      <c r="B409" s="37" t="s">
        <v>254</v>
      </c>
      <c r="C409" s="37" t="s">
        <v>19</v>
      </c>
      <c r="D409" s="37" t="n">
        <v>15100.6293565</v>
      </c>
      <c r="E409" s="37" t="n">
        <v>3.48985087051424</v>
      </c>
      <c r="F409" s="37" t="n">
        <v>51.7695087267717</v>
      </c>
      <c r="G409" s="37" t="n">
        <v>2.43966850354317</v>
      </c>
      <c r="H409" s="37" t="n">
        <v>1539.7641747</v>
      </c>
      <c r="I409" s="37" t="n">
        <v>13.1844175822711</v>
      </c>
      <c r="J409" s="37" t="n">
        <v>5.27877567202124</v>
      </c>
      <c r="K409" s="37" t="n">
        <v>12.177438421487</v>
      </c>
      <c r="L409" s="37" t="n">
        <v>4763.6552326</v>
      </c>
      <c r="M409" s="37" t="n">
        <v>6.88350330857166</v>
      </c>
      <c r="N409" s="37" t="n">
        <v>16.3312458913684</v>
      </c>
      <c r="O409" s="37" t="n">
        <v>6.24535592280645</v>
      </c>
      <c r="P409" s="37" t="n">
        <v>5624.5525221</v>
      </c>
      <c r="Q409" s="37" t="n">
        <v>5.74121496983263</v>
      </c>
      <c r="R409" s="37" t="n">
        <v>19.2826612721081</v>
      </c>
      <c r="S409" s="37" t="n">
        <v>5.71209771528235</v>
      </c>
      <c r="T409" s="37" t="n">
        <v>969.2735116</v>
      </c>
      <c r="U409" s="37" t="n">
        <v>16.2150125288352</v>
      </c>
      <c r="V409" s="37" t="n">
        <v>3.32296173442636</v>
      </c>
      <c r="W409" s="37" t="n">
        <v>15.1234155337898</v>
      </c>
      <c r="X409" s="37" t="n">
        <v>1171.089189</v>
      </c>
      <c r="Y409" s="37" t="n">
        <v>15.8315672472965</v>
      </c>
      <c r="Z409" s="37" t="n">
        <v>4.01484670330425</v>
      </c>
      <c r="AA409" s="37" t="n">
        <v>14.3785499500356</v>
      </c>
    </row>
    <row r="410">
      <c r="A410" s="37" t="s">
        <v>255</v>
      </c>
      <c r="B410" s="37" t="s">
        <v>256</v>
      </c>
      <c r="C410" s="37" t="s">
        <v>16</v>
      </c>
      <c r="D410" s="37" t="n">
        <v>599.959785</v>
      </c>
      <c r="E410" s="37" t="n">
        <v>50.266953339863</v>
      </c>
      <c r="F410" s="37" t="n">
        <v>40.3351216777643</v>
      </c>
      <c r="G410" s="37" t="n">
        <v>11.4506395463209</v>
      </c>
      <c r="H410" s="37" t="n">
        <v>261.7311959</v>
      </c>
      <c r="I410" s="37" t="n">
        <v>61.7860941531494</v>
      </c>
      <c r="J410" s="37" t="n">
        <v>17.5961121019024</v>
      </c>
      <c r="K410" s="37" t="n">
        <v>9.61898171025775</v>
      </c>
      <c r="L410" s="37" t="n">
        <v>377.082219</v>
      </c>
      <c r="M410" s="37" t="n">
        <v>63.1006651429237</v>
      </c>
      <c r="N410" s="37" t="n">
        <v>25.3511278024849</v>
      </c>
      <c r="O410" s="37" t="n">
        <v>15.3696824590056</v>
      </c>
      <c r="P410" s="37" t="n">
        <v>29.4933558</v>
      </c>
      <c r="Q410" s="37" t="n">
        <v>71.5326150017135</v>
      </c>
      <c r="R410" s="37" t="n">
        <v>1.98282972395991</v>
      </c>
      <c r="S410" s="37" t="n">
        <v>72.9216609148361</v>
      </c>
      <c r="T410" s="37" t="n">
        <v>98.3954052</v>
      </c>
      <c r="U410" s="37" t="n">
        <v>74.9581170892511</v>
      </c>
      <c r="V410" s="37" t="n">
        <v>6.61509444549675</v>
      </c>
      <c r="W410" s="37" t="n">
        <v>22.3457745169251</v>
      </c>
      <c r="X410" s="37" t="n">
        <v>120.7756866</v>
      </c>
      <c r="Y410" s="37" t="n">
        <v>74.3014187501353</v>
      </c>
      <c r="Z410" s="37" t="n">
        <v>8.11971424839171</v>
      </c>
      <c r="AA410" s="37" t="n">
        <v>21.5562125636669</v>
      </c>
    </row>
    <row r="411">
      <c r="A411" s="37" t="s">
        <v>255</v>
      </c>
      <c r="B411" s="37" t="s">
        <v>256</v>
      </c>
      <c r="C411" s="37" t="s">
        <v>18</v>
      </c>
      <c r="D411" s="37" t="n">
        <v>285.7895741</v>
      </c>
      <c r="E411" s="37" t="n">
        <v>36.023497706397</v>
      </c>
      <c r="F411" s="37" t="n">
        <v>44.5179090697988</v>
      </c>
      <c r="G411" s="37" t="n">
        <v>20.6646612543106</v>
      </c>
      <c r="H411" s="37" t="n">
        <v>42.8857373</v>
      </c>
      <c r="I411" s="37" t="n">
        <v>79.4939104706098</v>
      </c>
      <c r="J411" s="37" t="n">
        <v>6.6803813943354</v>
      </c>
      <c r="K411" s="37" t="n">
        <v>59.5844036985444</v>
      </c>
      <c r="L411" s="37" t="n">
        <v>185.5708142</v>
      </c>
      <c r="M411" s="37" t="n">
        <v>48.4620655094962</v>
      </c>
      <c r="N411" s="37" t="n">
        <v>28.906669036406</v>
      </c>
      <c r="O411" s="37" t="n">
        <v>38.7664067595938</v>
      </c>
      <c r="P411" s="37" t="n">
        <v>23.791937</v>
      </c>
      <c r="Q411" s="37" t="n">
        <v>70.6870275319945</v>
      </c>
      <c r="R411" s="37" t="n">
        <v>3.70610891351051</v>
      </c>
      <c r="S411" s="37" t="n">
        <v>76.6509919331606</v>
      </c>
      <c r="T411" s="37" t="n">
        <v>36.054886</v>
      </c>
      <c r="U411" s="37" t="n">
        <v>71.0014669973737</v>
      </c>
      <c r="V411" s="37" t="n">
        <v>5.6163285225665</v>
      </c>
      <c r="W411" s="37" t="n">
        <v>56.3675863265639</v>
      </c>
      <c r="X411" s="37" t="n">
        <v>67.8724538</v>
      </c>
      <c r="Y411" s="37" t="n">
        <v>60.4400103635605</v>
      </c>
      <c r="Z411" s="37" t="n">
        <v>10.5726030633828</v>
      </c>
      <c r="AA411" s="37" t="n">
        <v>47.6737324364656</v>
      </c>
    </row>
    <row r="412">
      <c r="A412" s="37" t="s">
        <v>255</v>
      </c>
      <c r="B412" s="37" t="s">
        <v>256</v>
      </c>
      <c r="C412" s="37" t="s">
        <v>19</v>
      </c>
      <c r="D412" s="37" t="n">
        <v>16253.4718566</v>
      </c>
      <c r="E412" s="37" t="n">
        <v>4.51970727883829</v>
      </c>
      <c r="F412" s="37" t="n">
        <v>43.7325731063127</v>
      </c>
      <c r="G412" s="37" t="n">
        <v>3.09210732773649</v>
      </c>
      <c r="H412" s="37" t="n">
        <v>3429.5036127</v>
      </c>
      <c r="I412" s="37" t="n">
        <v>8.93107123775193</v>
      </c>
      <c r="J412" s="37" t="n">
        <v>9.22762956640946</v>
      </c>
      <c r="K412" s="37" t="n">
        <v>8.10117859268813</v>
      </c>
      <c r="L412" s="37" t="n">
        <v>7569.7318198</v>
      </c>
      <c r="M412" s="37" t="n">
        <v>7.72956609306279</v>
      </c>
      <c r="N412" s="37" t="n">
        <v>20.3675776551186</v>
      </c>
      <c r="O412" s="37" t="n">
        <v>6.09929816582782</v>
      </c>
      <c r="P412" s="37" t="n">
        <v>4894.4285864</v>
      </c>
      <c r="Q412" s="37" t="n">
        <v>7.90620672363967</v>
      </c>
      <c r="R412" s="37" t="n">
        <v>13.1692451838496</v>
      </c>
      <c r="S412" s="37" t="n">
        <v>7.77013108865169</v>
      </c>
      <c r="T412" s="37" t="n">
        <v>2504.8463498</v>
      </c>
      <c r="U412" s="37" t="n">
        <v>11.1513528941073</v>
      </c>
      <c r="V412" s="37" t="n">
        <v>6.73969088445722</v>
      </c>
      <c r="W412" s="37" t="n">
        <v>9.76585015485585</v>
      </c>
      <c r="X412" s="37" t="n">
        <v>2513.6147248</v>
      </c>
      <c r="Y412" s="37" t="n">
        <v>10.5412295577997</v>
      </c>
      <c r="Z412" s="37" t="n">
        <v>6.76328360385245</v>
      </c>
      <c r="AA412" s="37" t="n">
        <v>9.19500751565747</v>
      </c>
    </row>
    <row r="413">
      <c r="A413" s="37" t="s">
        <v>261</v>
      </c>
      <c r="B413" s="37" t="s">
        <v>262</v>
      </c>
      <c r="C413" s="37" t="s">
        <v>16</v>
      </c>
      <c r="D413" s="37" t="n">
        <v>79.6292955</v>
      </c>
      <c r="E413" s="37" t="n">
        <v>69.205623865547</v>
      </c>
      <c r="F413" s="37" t="n">
        <v>46.8120662346852</v>
      </c>
      <c r="G413" s="37" t="n">
        <v>23.7478042341134</v>
      </c>
      <c r="H413" s="37"/>
      <c r="I413" s="37"/>
      <c r="J413" s="37"/>
      <c r="K413" s="37"/>
      <c r="L413" s="37" t="n">
        <v>55.0882286</v>
      </c>
      <c r="M413" s="37" t="n">
        <v>70.5140934508509</v>
      </c>
      <c r="N413" s="37" t="n">
        <v>32.3849883360412</v>
      </c>
      <c r="O413" s="37" t="n">
        <v>41.3996691023375</v>
      </c>
      <c r="P413" s="37" t="n">
        <v>35.386686</v>
      </c>
      <c r="Q413" s="37" t="n">
        <v>77.0802125648088</v>
      </c>
      <c r="R413" s="37" t="n">
        <v>20.8029454292737</v>
      </c>
      <c r="S413" s="37" t="n">
        <v>33.2418985508727</v>
      </c>
      <c r="T413" s="37"/>
      <c r="U413" s="37"/>
      <c r="V413" s="37"/>
      <c r="W413" s="37"/>
      <c r="X413" s="37"/>
      <c r="Y413" s="37"/>
      <c r="Z413" s="37"/>
      <c r="AA413" s="37"/>
    </row>
    <row r="414">
      <c r="A414" s="37" t="s">
        <v>261</v>
      </c>
      <c r="B414" s="37" t="s">
        <v>262</v>
      </c>
      <c r="C414" s="37" t="s">
        <v>18</v>
      </c>
      <c r="D414" s="37" t="n">
        <v>83.8941046</v>
      </c>
      <c r="E414" s="37" t="n">
        <v>57.3985694451691</v>
      </c>
      <c r="F414" s="37" t="n">
        <v>44.5318186624183</v>
      </c>
      <c r="G414" s="37" t="n">
        <v>24.7006740238885</v>
      </c>
      <c r="H414" s="37"/>
      <c r="I414" s="37"/>
      <c r="J414" s="37"/>
      <c r="K414" s="37"/>
      <c r="L414" s="37" t="n">
        <v>17.5362689</v>
      </c>
      <c r="M414" s="37" t="n">
        <v>100</v>
      </c>
      <c r="N414" s="37" t="n">
        <v>9.30842459542985</v>
      </c>
      <c r="O414" s="37" t="n">
        <v>78.1241956695121</v>
      </c>
      <c r="P414" s="37" t="n">
        <v>58.4682685</v>
      </c>
      <c r="Q414" s="37" t="n">
        <v>49.8570219749712</v>
      </c>
      <c r="R414" s="37" t="n">
        <v>31.0355339360471</v>
      </c>
      <c r="S414" s="37" t="n">
        <v>44.7674416015654</v>
      </c>
      <c r="T414" s="37"/>
      <c r="U414" s="37"/>
      <c r="V414" s="37"/>
      <c r="W414" s="37"/>
      <c r="X414" s="37" t="n">
        <v>28.492731</v>
      </c>
      <c r="Y414" s="37" t="n">
        <v>99.9999999999999</v>
      </c>
      <c r="Z414" s="37" t="n">
        <v>15.1242228061048</v>
      </c>
      <c r="AA414" s="37" t="n">
        <v>79.7501014894029</v>
      </c>
    </row>
    <row r="415">
      <c r="A415" s="37" t="s">
        <v>261</v>
      </c>
      <c r="B415" s="37" t="s">
        <v>262</v>
      </c>
      <c r="C415" s="37" t="s">
        <v>19</v>
      </c>
      <c r="D415" s="37" t="n">
        <v>21582.0536121</v>
      </c>
      <c r="E415" s="37" t="n">
        <v>2.70312349426298</v>
      </c>
      <c r="F415" s="37" t="n">
        <v>47.4701173805589</v>
      </c>
      <c r="G415" s="37" t="n">
        <v>1.89912276943347</v>
      </c>
      <c r="H415" s="37" t="n">
        <v>3327.915725</v>
      </c>
      <c r="I415" s="37" t="n">
        <v>10.5181239094764</v>
      </c>
      <c r="J415" s="37" t="n">
        <v>7.31981084551602</v>
      </c>
      <c r="K415" s="37" t="n">
        <v>9.02007205789568</v>
      </c>
      <c r="L415" s="37" t="n">
        <v>7498.1637514</v>
      </c>
      <c r="M415" s="37" t="n">
        <v>7.48487040995423</v>
      </c>
      <c r="N415" s="37" t="n">
        <v>16.4923468273683</v>
      </c>
      <c r="O415" s="37" t="n">
        <v>6.39967450215272</v>
      </c>
      <c r="P415" s="37" t="n">
        <v>8865.7458015</v>
      </c>
      <c r="Q415" s="37" t="n">
        <v>4.60597661523671</v>
      </c>
      <c r="R415" s="37" t="n">
        <v>19.5003682887456</v>
      </c>
      <c r="S415" s="37" t="n">
        <v>4.85907779904849</v>
      </c>
      <c r="T415" s="37" t="n">
        <v>1601.2232412</v>
      </c>
      <c r="U415" s="37" t="n">
        <v>12.3126602047316</v>
      </c>
      <c r="V415" s="37" t="n">
        <v>3.52191948821903</v>
      </c>
      <c r="W415" s="37" t="n">
        <v>11.9781980226258</v>
      </c>
      <c r="X415" s="37" t="n">
        <v>2589.4022834</v>
      </c>
      <c r="Y415" s="37" t="n">
        <v>10.5162514936513</v>
      </c>
      <c r="Z415" s="37" t="n">
        <v>5.69543716959217</v>
      </c>
      <c r="AA415" s="37" t="n">
        <v>9.51265856060179</v>
      </c>
    </row>
    <row r="416">
      <c r="A416" s="37" t="s">
        <v>263</v>
      </c>
      <c r="B416" s="37" t="s">
        <v>264</v>
      </c>
      <c r="C416" s="37" t="s">
        <v>16</v>
      </c>
      <c r="D416" s="37" t="n">
        <v>30.8571845</v>
      </c>
      <c r="E416" s="37" t="n">
        <v>100</v>
      </c>
      <c r="F416" s="37" t="n">
        <v>36.6033104205161</v>
      </c>
      <c r="G416" s="37" t="n">
        <v>78.2988253500206</v>
      </c>
      <c r="H416" s="37" t="n">
        <v>30.2667772</v>
      </c>
      <c r="I416" s="37" t="n">
        <v>99.9999999999997</v>
      </c>
      <c r="J416" s="37" t="n">
        <v>35.9029593668923</v>
      </c>
      <c r="K416" s="37" t="n">
        <v>79.1979513308437</v>
      </c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 t="n">
        <v>23.1776606</v>
      </c>
      <c r="Y416" s="37" t="n">
        <v>99.9999999999996</v>
      </c>
      <c r="Z416" s="37" t="n">
        <v>27.4937302125917</v>
      </c>
      <c r="AA416" s="37" t="n">
        <v>89.2896586855385</v>
      </c>
    </row>
    <row r="417">
      <c r="A417" s="37" t="s">
        <v>263</v>
      </c>
      <c r="B417" s="37" t="s">
        <v>264</v>
      </c>
      <c r="C417" s="37" t="s">
        <v>18</v>
      </c>
      <c r="D417" s="37" t="n">
        <v>21.4411399</v>
      </c>
      <c r="E417" s="37" t="n">
        <v>99.9999999999998</v>
      </c>
      <c r="F417" s="37" t="n">
        <v>26.0167106058348</v>
      </c>
      <c r="G417" s="37" t="n">
        <v>31.2118946110318</v>
      </c>
      <c r="H417" s="37"/>
      <c r="I417" s="37"/>
      <c r="J417" s="37"/>
      <c r="K417" s="37"/>
      <c r="L417" s="37" t="n">
        <v>39.5306748</v>
      </c>
      <c r="M417" s="37" t="n">
        <v>70.5789793617637</v>
      </c>
      <c r="N417" s="37" t="n">
        <v>47.9665787883304</v>
      </c>
      <c r="O417" s="37" t="n">
        <v>33.858192519354</v>
      </c>
      <c r="P417" s="37" t="n">
        <v>21.4411399</v>
      </c>
      <c r="Q417" s="37" t="n">
        <v>99.9999999999998</v>
      </c>
      <c r="R417" s="37" t="n">
        <v>26.0167106058348</v>
      </c>
      <c r="S417" s="37" t="n">
        <v>31.2118946110318</v>
      </c>
      <c r="T417" s="37"/>
      <c r="U417" s="37"/>
      <c r="V417" s="37"/>
      <c r="W417" s="37"/>
      <c r="X417" s="37"/>
      <c r="Y417" s="37"/>
      <c r="Z417" s="37"/>
      <c r="AA417" s="37"/>
    </row>
    <row r="418">
      <c r="A418" s="37" t="s">
        <v>263</v>
      </c>
      <c r="B418" s="37" t="s">
        <v>264</v>
      </c>
      <c r="C418" s="37" t="s">
        <v>19</v>
      </c>
      <c r="D418" s="37" t="n">
        <v>26977.7107484</v>
      </c>
      <c r="E418" s="37" t="n">
        <v>2.82172370894975</v>
      </c>
      <c r="F418" s="37" t="n">
        <v>53.1860476321881</v>
      </c>
      <c r="G418" s="37" t="n">
        <v>1.62763335707219</v>
      </c>
      <c r="H418" s="37" t="n">
        <v>4523.2027064</v>
      </c>
      <c r="I418" s="37" t="n">
        <v>8.20889976861625</v>
      </c>
      <c r="J418" s="37" t="n">
        <v>8.91740877631363</v>
      </c>
      <c r="K418" s="37" t="n">
        <v>7.16897059987537</v>
      </c>
      <c r="L418" s="37" t="n">
        <v>6478.8408293</v>
      </c>
      <c r="M418" s="37" t="n">
        <v>7.16973776263119</v>
      </c>
      <c r="N418" s="37" t="n">
        <v>12.7729124299011</v>
      </c>
      <c r="O418" s="37" t="n">
        <v>6.61302914790949</v>
      </c>
      <c r="P418" s="37" t="n">
        <v>6363.9727558</v>
      </c>
      <c r="Q418" s="37" t="n">
        <v>6.70505114560764</v>
      </c>
      <c r="R418" s="37" t="n">
        <v>12.546452190722</v>
      </c>
      <c r="S418" s="37" t="n">
        <v>7.31790241923293</v>
      </c>
      <c r="T418" s="37" t="n">
        <v>2756.4416074</v>
      </c>
      <c r="U418" s="37" t="n">
        <v>11.0290726844343</v>
      </c>
      <c r="V418" s="37" t="n">
        <v>5.43427261096335</v>
      </c>
      <c r="W418" s="37" t="n">
        <v>10.5377681720151</v>
      </c>
      <c r="X418" s="37" t="n">
        <v>3623.1167808</v>
      </c>
      <c r="Y418" s="37" t="n">
        <v>9.15831567759966</v>
      </c>
      <c r="Z418" s="37" t="n">
        <v>7.14290635991186</v>
      </c>
      <c r="AA418" s="37" t="n">
        <v>8.19433765353251</v>
      </c>
    </row>
    <row r="419">
      <c r="A419" s="37" t="s">
        <v>265</v>
      </c>
      <c r="B419" s="37" t="s">
        <v>266</v>
      </c>
      <c r="C419" s="37" t="s">
        <v>16</v>
      </c>
      <c r="D419" s="37" t="n">
        <v>49.7585267</v>
      </c>
      <c r="E419" s="37" t="n">
        <v>81.0586322782134</v>
      </c>
      <c r="F419" s="37" t="n">
        <v>41.6333888050796</v>
      </c>
      <c r="G419" s="37" t="n">
        <v>4.53721641024984</v>
      </c>
      <c r="H419" s="37"/>
      <c r="I419" s="37"/>
      <c r="J419" s="37"/>
      <c r="K419" s="37"/>
      <c r="L419" s="37" t="n">
        <v>11.3455949</v>
      </c>
      <c r="M419" s="37" t="n">
        <v>100</v>
      </c>
      <c r="N419" s="37" t="n">
        <v>9.49295718791105</v>
      </c>
      <c r="O419" s="37" t="n">
        <v>115.648946725522</v>
      </c>
      <c r="P419" s="37"/>
      <c r="Q419" s="37"/>
      <c r="R419" s="37"/>
      <c r="S419" s="37"/>
      <c r="T419" s="37"/>
      <c r="U419" s="37"/>
      <c r="V419" s="37"/>
      <c r="W419" s="37"/>
      <c r="X419" s="37" t="n">
        <v>58.4117961</v>
      </c>
      <c r="Y419" s="37" t="n">
        <v>99.9999999999996</v>
      </c>
      <c r="Z419" s="37" t="n">
        <v>48.8736540070093</v>
      </c>
      <c r="AA419" s="37" t="n">
        <v>26.3280947810565</v>
      </c>
    </row>
    <row r="420">
      <c r="A420" s="37" t="s">
        <v>265</v>
      </c>
      <c r="B420" s="37" t="s">
        <v>266</v>
      </c>
      <c r="C420" s="37" t="s">
        <v>18</v>
      </c>
      <c r="D420" s="37" t="n">
        <v>77.7690538</v>
      </c>
      <c r="E420" s="37" t="n">
        <v>44.6199344812292</v>
      </c>
      <c r="F420" s="37" t="n">
        <v>61.2243996499251</v>
      </c>
      <c r="G420" s="37" t="n">
        <v>18.7126015974253</v>
      </c>
      <c r="H420" s="37" t="n">
        <v>35.2439666</v>
      </c>
      <c r="I420" s="37" t="n">
        <v>71.2337067426336</v>
      </c>
      <c r="J420" s="37" t="n">
        <v>27.7461353961723</v>
      </c>
      <c r="K420" s="37" t="n">
        <v>49.9736488788792</v>
      </c>
      <c r="L420" s="37" t="n">
        <v>14.0099545</v>
      </c>
      <c r="M420" s="37" t="n">
        <v>100</v>
      </c>
      <c r="N420" s="37" t="n">
        <v>11.0294649539026</v>
      </c>
      <c r="O420" s="37" t="n">
        <v>87.6683811883855</v>
      </c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</row>
    <row r="421">
      <c r="A421" s="37" t="s">
        <v>265</v>
      </c>
      <c r="B421" s="37" t="s">
        <v>266</v>
      </c>
      <c r="C421" s="37" t="s">
        <v>19</v>
      </c>
      <c r="D421" s="37" t="n">
        <v>20962.4311445</v>
      </c>
      <c r="E421" s="37" t="n">
        <v>2.26140275315447</v>
      </c>
      <c r="F421" s="37" t="n">
        <v>47.4054423566395</v>
      </c>
      <c r="G421" s="37" t="n">
        <v>1.59316023625731</v>
      </c>
      <c r="H421" s="37" t="n">
        <v>3765.5723255</v>
      </c>
      <c r="I421" s="37" t="n">
        <v>7.80409893662187</v>
      </c>
      <c r="J421" s="37" t="n">
        <v>8.51564499297513</v>
      </c>
      <c r="K421" s="37" t="n">
        <v>6.45957075491392</v>
      </c>
      <c r="L421" s="37" t="n">
        <v>5904.5142719</v>
      </c>
      <c r="M421" s="37" t="n">
        <v>5.51555268111859</v>
      </c>
      <c r="N421" s="37" t="n">
        <v>13.3527504052864</v>
      </c>
      <c r="O421" s="37" t="n">
        <v>5.12385761996934</v>
      </c>
      <c r="P421" s="37" t="n">
        <v>9611.1356174</v>
      </c>
      <c r="Q421" s="37" t="n">
        <v>4.12479232736863</v>
      </c>
      <c r="R421" s="37" t="n">
        <v>21.7350808382759</v>
      </c>
      <c r="S421" s="37" t="n">
        <v>4.34975252875652</v>
      </c>
      <c r="T421" s="37" t="n">
        <v>1488.010737</v>
      </c>
      <c r="U421" s="37" t="n">
        <v>12.9819306118371</v>
      </c>
      <c r="V421" s="37" t="n">
        <v>3.36505850550746</v>
      </c>
      <c r="W421" s="37" t="n">
        <v>12.2564200583865</v>
      </c>
      <c r="X421" s="37" t="n">
        <v>2487.7970086</v>
      </c>
      <c r="Y421" s="37" t="n">
        <v>9.94169484586177</v>
      </c>
      <c r="Z421" s="37" t="n">
        <v>5.62602290131556</v>
      </c>
      <c r="AA421" s="37" t="n">
        <v>8.89283713744118</v>
      </c>
    </row>
    <row r="422">
      <c r="A422" s="37" t="s">
        <v>267</v>
      </c>
      <c r="B422" s="37" t="s">
        <v>268</v>
      </c>
      <c r="C422" s="37" t="s">
        <v>16</v>
      </c>
      <c r="D422" s="37"/>
      <c r="E422" s="37"/>
      <c r="F422" s="37"/>
      <c r="G422" s="37"/>
      <c r="H422" s="37" t="n">
        <v>18.1413752</v>
      </c>
      <c r="I422" s="37" t="n">
        <v>72.2789339979658</v>
      </c>
      <c r="J422" s="37" t="n">
        <v>49.531957122425</v>
      </c>
      <c r="K422" s="37" t="n">
        <v>27.6963433659286</v>
      </c>
      <c r="L422" s="37" t="n">
        <v>11.2573602</v>
      </c>
      <c r="M422" s="37" t="n">
        <v>100</v>
      </c>
      <c r="N422" s="37" t="n">
        <v>30.7363183105376</v>
      </c>
      <c r="O422" s="37" t="n">
        <v>47.5220008292824</v>
      </c>
      <c r="P422" s="37"/>
      <c r="Q422" s="37"/>
      <c r="R422" s="37"/>
      <c r="S422" s="37"/>
      <c r="T422" s="37" t="n">
        <v>7.226862</v>
      </c>
      <c r="U422" s="37" t="n">
        <v>100</v>
      </c>
      <c r="V422" s="37" t="n">
        <v>19.7317245670374</v>
      </c>
      <c r="W422" s="37" t="n">
        <v>103.557245075277</v>
      </c>
      <c r="X422" s="37"/>
      <c r="Y422" s="37"/>
      <c r="Z422" s="37"/>
      <c r="AA422" s="37"/>
    </row>
    <row r="423">
      <c r="A423" s="37" t="s">
        <v>267</v>
      </c>
      <c r="B423" s="37" t="s">
        <v>268</v>
      </c>
      <c r="C423" s="37" t="s">
        <v>18</v>
      </c>
      <c r="D423" s="37" t="n">
        <v>34.4818851</v>
      </c>
      <c r="E423" s="37" t="n">
        <v>40.3661034281079</v>
      </c>
      <c r="F423" s="37" t="n">
        <v>58.7382970724638</v>
      </c>
      <c r="G423" s="37" t="n">
        <v>19.1549932429442</v>
      </c>
      <c r="H423" s="37" t="n">
        <v>7.2585216</v>
      </c>
      <c r="I423" s="37" t="n">
        <v>100</v>
      </c>
      <c r="J423" s="37" t="n">
        <v>12.3645559635513</v>
      </c>
      <c r="K423" s="37" t="n">
        <v>71.265446735916</v>
      </c>
      <c r="L423" s="37" t="n">
        <v>6.0972682</v>
      </c>
      <c r="M423" s="37" t="n">
        <v>99.9999999999998</v>
      </c>
      <c r="N423" s="37" t="n">
        <v>10.3864144846909</v>
      </c>
      <c r="O423" s="37" t="n">
        <v>91.0086846007441</v>
      </c>
      <c r="P423" s="37" t="n">
        <v>10.8665893</v>
      </c>
      <c r="Q423" s="37" t="n">
        <v>73.5484141619816</v>
      </c>
      <c r="R423" s="37" t="n">
        <v>18.5107324792941</v>
      </c>
      <c r="S423" s="37" t="n">
        <v>41.3032775136135</v>
      </c>
      <c r="T423" s="37"/>
      <c r="U423" s="37"/>
      <c r="V423" s="37"/>
      <c r="W423" s="37"/>
      <c r="X423" s="37"/>
      <c r="Y423" s="37"/>
      <c r="Z423" s="37"/>
      <c r="AA423" s="37"/>
    </row>
    <row r="424">
      <c r="A424" s="37" t="s">
        <v>267</v>
      </c>
      <c r="B424" s="37" t="s">
        <v>268</v>
      </c>
      <c r="C424" s="37" t="s">
        <v>19</v>
      </c>
      <c r="D424" s="37" t="n">
        <v>5958.3639463</v>
      </c>
      <c r="E424" s="37" t="n">
        <v>3.81102647986403</v>
      </c>
      <c r="F424" s="37" t="n">
        <v>49.7830074340511</v>
      </c>
      <c r="G424" s="37" t="n">
        <v>2.11381307247794</v>
      </c>
      <c r="H424" s="37" t="n">
        <v>949.9065893</v>
      </c>
      <c r="I424" s="37" t="n">
        <v>10.7806640863674</v>
      </c>
      <c r="J424" s="37" t="n">
        <v>7.93660931473336</v>
      </c>
      <c r="K424" s="37" t="n">
        <v>8.89408621029178</v>
      </c>
      <c r="L424" s="37" t="n">
        <v>2283.1716617</v>
      </c>
      <c r="M424" s="37" t="n">
        <v>7.18868450587941</v>
      </c>
      <c r="N424" s="37" t="n">
        <v>19.0762351598559</v>
      </c>
      <c r="O424" s="37" t="n">
        <v>6.17439787370867</v>
      </c>
      <c r="P424" s="37" t="n">
        <v>1437.2152279</v>
      </c>
      <c r="Q424" s="37" t="n">
        <v>6.40080027850444</v>
      </c>
      <c r="R424" s="37" t="n">
        <v>12.0081446886619</v>
      </c>
      <c r="S424" s="37" t="n">
        <v>7.4240101397688</v>
      </c>
      <c r="T424" s="37" t="n">
        <v>596.2885838</v>
      </c>
      <c r="U424" s="37" t="n">
        <v>14.2409210656201</v>
      </c>
      <c r="V424" s="37" t="n">
        <v>4.98207885045171</v>
      </c>
      <c r="W424" s="37" t="n">
        <v>13.2805834264364</v>
      </c>
      <c r="X424" s="37" t="n">
        <v>743.7241325</v>
      </c>
      <c r="Y424" s="37" t="n">
        <v>9.7875261590831</v>
      </c>
      <c r="Z424" s="37" t="n">
        <v>6.21392455224596</v>
      </c>
      <c r="AA424" s="37" t="n">
        <v>8.4126681695886</v>
      </c>
    </row>
    <row r="425">
      <c r="A425" s="37" t="s">
        <v>269</v>
      </c>
      <c r="B425" s="37" t="s">
        <v>270</v>
      </c>
      <c r="C425" s="37" t="s">
        <v>16</v>
      </c>
      <c r="D425" s="37" t="n">
        <v>549.8687067</v>
      </c>
      <c r="E425" s="37" t="n">
        <v>43.6928033029343</v>
      </c>
      <c r="F425" s="37" t="n">
        <v>55.4496466952766</v>
      </c>
      <c r="G425" s="37" t="n">
        <v>18.319629636851</v>
      </c>
      <c r="H425" s="37" t="n">
        <v>194.5234117</v>
      </c>
      <c r="I425" s="37" t="n">
        <v>70.2489754215377</v>
      </c>
      <c r="J425" s="37" t="n">
        <v>19.6160543804317</v>
      </c>
      <c r="K425" s="37" t="n">
        <v>48.8225403778332</v>
      </c>
      <c r="L425" s="37"/>
      <c r="M425" s="37"/>
      <c r="N425" s="37"/>
      <c r="O425" s="37"/>
      <c r="P425" s="37" t="n">
        <v>247.2620029</v>
      </c>
      <c r="Q425" s="37" t="n">
        <v>50.6013098091732</v>
      </c>
      <c r="R425" s="37" t="n">
        <v>24.9342989242917</v>
      </c>
      <c r="S425" s="37" t="n">
        <v>49.7134998305862</v>
      </c>
      <c r="T425" s="37"/>
      <c r="U425" s="37"/>
      <c r="V425" s="37"/>
      <c r="W425" s="37"/>
      <c r="X425" s="37"/>
      <c r="Y425" s="37"/>
      <c r="Z425" s="37"/>
      <c r="AA425" s="37"/>
    </row>
    <row r="426">
      <c r="A426" s="37" t="s">
        <v>269</v>
      </c>
      <c r="B426" s="37" t="s">
        <v>270</v>
      </c>
      <c r="C426" s="37" t="s">
        <v>18</v>
      </c>
      <c r="D426" s="37" t="n">
        <v>903.6828572</v>
      </c>
      <c r="E426" s="37" t="n">
        <v>33.6550082465762</v>
      </c>
      <c r="F426" s="37" t="n">
        <v>61.8940347250731</v>
      </c>
      <c r="G426" s="37" t="n">
        <v>15.9698329501348</v>
      </c>
      <c r="H426" s="37" t="n">
        <v>55.2515463</v>
      </c>
      <c r="I426" s="37" t="n">
        <v>100</v>
      </c>
      <c r="J426" s="37" t="n">
        <v>3.7842270637976</v>
      </c>
      <c r="K426" s="37" t="n">
        <v>99.6141889365966</v>
      </c>
      <c r="L426" s="37" t="n">
        <v>360.787473</v>
      </c>
      <c r="M426" s="37" t="n">
        <v>69.4056693542131</v>
      </c>
      <c r="N426" s="37" t="n">
        <v>24.7106517561074</v>
      </c>
      <c r="O426" s="37" t="n">
        <v>52.5493202377116</v>
      </c>
      <c r="P426" s="37"/>
      <c r="Q426" s="37"/>
      <c r="R426" s="37"/>
      <c r="S426" s="37"/>
      <c r="T426" s="37" t="n">
        <v>140.326513</v>
      </c>
      <c r="U426" s="37" t="n">
        <v>70.2437948116182</v>
      </c>
      <c r="V426" s="37" t="n">
        <v>9.61108645502191</v>
      </c>
      <c r="W426" s="37" t="n">
        <v>59.3136109966516</v>
      </c>
      <c r="X426" s="37"/>
      <c r="Y426" s="37"/>
      <c r="Z426" s="37"/>
      <c r="AA426" s="37"/>
    </row>
    <row r="427">
      <c r="A427" s="37" t="s">
        <v>269</v>
      </c>
      <c r="B427" s="37" t="s">
        <v>270</v>
      </c>
      <c r="C427" s="37" t="s">
        <v>19</v>
      </c>
      <c r="D427" s="37" t="n">
        <v>84770.404036</v>
      </c>
      <c r="E427" s="37" t="n">
        <v>3.77694817351251</v>
      </c>
      <c r="F427" s="37" t="n">
        <v>47.2399850126411</v>
      </c>
      <c r="G427" s="37" t="n">
        <v>2.17250266663447</v>
      </c>
      <c r="H427" s="37" t="n">
        <v>15905.1176084</v>
      </c>
      <c r="I427" s="37" t="n">
        <v>8.88439692100272</v>
      </c>
      <c r="J427" s="37" t="n">
        <v>8.86344150401863</v>
      </c>
      <c r="K427" s="37" t="n">
        <v>7.0200440851993</v>
      </c>
      <c r="L427" s="37" t="n">
        <v>30773.3502902</v>
      </c>
      <c r="M427" s="37" t="n">
        <v>6.61981930636832</v>
      </c>
      <c r="N427" s="37" t="n">
        <v>17.1490583657055</v>
      </c>
      <c r="O427" s="37" t="n">
        <v>5.35668671039688</v>
      </c>
      <c r="P427" s="37" t="n">
        <v>25277.4024595</v>
      </c>
      <c r="Q427" s="37" t="n">
        <v>6.13887832797793</v>
      </c>
      <c r="R427" s="37" t="n">
        <v>14.0863326879765</v>
      </c>
      <c r="S427" s="37" t="n">
        <v>6.4478773108388</v>
      </c>
      <c r="T427" s="37" t="n">
        <v>9535.8009817</v>
      </c>
      <c r="U427" s="37" t="n">
        <v>10.7550637410987</v>
      </c>
      <c r="V427" s="37" t="n">
        <v>5.31401378325072</v>
      </c>
      <c r="W427" s="37" t="n">
        <v>9.47421505922757</v>
      </c>
      <c r="X427" s="37" t="n">
        <v>13184.2221057</v>
      </c>
      <c r="Y427" s="37" t="n">
        <v>8.58818511456569</v>
      </c>
      <c r="Z427" s="37" t="n">
        <v>7.34716864640756</v>
      </c>
      <c r="AA427" s="37" t="n">
        <v>7.46034630562271</v>
      </c>
    </row>
    <row r="428">
      <c r="A428" s="37" t="s">
        <v>273</v>
      </c>
      <c r="B428" s="37" t="s">
        <v>274</v>
      </c>
      <c r="C428" s="37" t="s">
        <v>16</v>
      </c>
      <c r="D428" s="37" t="n">
        <v>29.9697223</v>
      </c>
      <c r="E428" s="37" t="n">
        <v>70.1503352498221</v>
      </c>
      <c r="F428" s="37" t="n">
        <v>22.9399101748226</v>
      </c>
      <c r="G428" s="37" t="n">
        <v>55.458539996427</v>
      </c>
      <c r="H428" s="37" t="n">
        <v>14.1137157</v>
      </c>
      <c r="I428" s="37" t="n">
        <v>100</v>
      </c>
      <c r="J428" s="37" t="n">
        <v>10.8031488296768</v>
      </c>
      <c r="K428" s="37" t="n">
        <v>77.2541513304401</v>
      </c>
      <c r="L428" s="37" t="n">
        <v>68.8015959</v>
      </c>
      <c r="M428" s="37" t="n">
        <v>48.8682700484511</v>
      </c>
      <c r="N428" s="37" t="n">
        <v>52.6632317120417</v>
      </c>
      <c r="O428" s="37" t="n">
        <v>25.0245039933226</v>
      </c>
      <c r="P428" s="37"/>
      <c r="Q428" s="37"/>
      <c r="R428" s="37"/>
      <c r="S428" s="37"/>
      <c r="T428" s="37" t="n">
        <v>17.7594284</v>
      </c>
      <c r="U428" s="37" t="n">
        <v>100</v>
      </c>
      <c r="V428" s="37" t="n">
        <v>13.5937092834589</v>
      </c>
      <c r="W428" s="37" t="n">
        <v>83.8611602888157</v>
      </c>
      <c r="X428" s="37"/>
      <c r="Y428" s="37"/>
      <c r="Z428" s="37"/>
      <c r="AA428" s="37"/>
    </row>
    <row r="429">
      <c r="A429" s="37" t="s">
        <v>273</v>
      </c>
      <c r="B429" s="37" t="s">
        <v>274</v>
      </c>
      <c r="C429" s="37" t="s">
        <v>18</v>
      </c>
      <c r="D429" s="37" t="n">
        <v>83.6718049</v>
      </c>
      <c r="E429" s="37" t="n">
        <v>43.6532229183972</v>
      </c>
      <c r="F429" s="37" t="n">
        <v>83.0913807783609</v>
      </c>
      <c r="G429" s="37" t="n">
        <v>18.7451085365715</v>
      </c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 t="n">
        <v>17.0267322</v>
      </c>
      <c r="Y429" s="37" t="n">
        <v>99.9999999999998</v>
      </c>
      <c r="Z429" s="37" t="n">
        <v>16.9086192216391</v>
      </c>
      <c r="AA429" s="37" t="n">
        <v>92.1161527577989</v>
      </c>
    </row>
    <row r="430">
      <c r="A430" s="37" t="s">
        <v>273</v>
      </c>
      <c r="B430" s="37" t="s">
        <v>274</v>
      </c>
      <c r="C430" s="37" t="s">
        <v>19</v>
      </c>
      <c r="D430" s="37" t="n">
        <v>18372.9181402</v>
      </c>
      <c r="E430" s="37" t="n">
        <v>3.71077835360601</v>
      </c>
      <c r="F430" s="37" t="n">
        <v>48.3553110881268</v>
      </c>
      <c r="G430" s="37" t="n">
        <v>2.24990821668858</v>
      </c>
      <c r="H430" s="37" t="n">
        <v>3456.8393347</v>
      </c>
      <c r="I430" s="37" t="n">
        <v>8.114211521588</v>
      </c>
      <c r="J430" s="37" t="n">
        <v>9.09798542265057</v>
      </c>
      <c r="K430" s="37" t="n">
        <v>7.19861716418455</v>
      </c>
      <c r="L430" s="37" t="n">
        <v>5431.4859621</v>
      </c>
      <c r="M430" s="37" t="n">
        <v>6.34200222909924</v>
      </c>
      <c r="N430" s="37" t="n">
        <v>14.2950178825148</v>
      </c>
      <c r="O430" s="37" t="n">
        <v>6.00994884442158</v>
      </c>
      <c r="P430" s="37" t="n">
        <v>5801.3152968</v>
      </c>
      <c r="Q430" s="37" t="n">
        <v>7.87664686821185</v>
      </c>
      <c r="R430" s="37" t="n">
        <v>15.2683642171836</v>
      </c>
      <c r="S430" s="37" t="n">
        <v>7.86826060501184</v>
      </c>
      <c r="T430" s="37" t="n">
        <v>1979.3004144</v>
      </c>
      <c r="U430" s="37" t="n">
        <v>10.8681761286399</v>
      </c>
      <c r="V430" s="37" t="n">
        <v>5.20928066760158</v>
      </c>
      <c r="W430" s="37" t="n">
        <v>10.5754152362711</v>
      </c>
      <c r="X430" s="37" t="n">
        <v>2953.7978474</v>
      </c>
      <c r="Y430" s="37" t="n">
        <v>9.0422032892784</v>
      </c>
      <c r="Z430" s="37" t="n">
        <v>7.77404072192266</v>
      </c>
      <c r="AA430" s="37" t="n">
        <v>8.52037056137009</v>
      </c>
    </row>
    <row r="431">
      <c r="A431" s="37" t="s">
        <v>275</v>
      </c>
      <c r="B431" s="37" t="s">
        <v>276</v>
      </c>
      <c r="C431" s="37" t="s">
        <v>16</v>
      </c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 t="n">
        <v>100.1281032</v>
      </c>
      <c r="Q431" s="37" t="n">
        <v>61.4988601651947</v>
      </c>
      <c r="R431" s="37" t="n">
        <v>100</v>
      </c>
      <c r="S431" s="37" t="n">
        <v>0</v>
      </c>
      <c r="T431" s="37"/>
      <c r="U431" s="37"/>
      <c r="V431" s="37"/>
      <c r="W431" s="37"/>
      <c r="X431" s="37"/>
      <c r="Y431" s="37"/>
      <c r="Z431" s="37"/>
      <c r="AA431" s="37"/>
    </row>
    <row r="432">
      <c r="A432" s="37" t="s">
        <v>275</v>
      </c>
      <c r="B432" s="37" t="s">
        <v>276</v>
      </c>
      <c r="C432" s="37" t="s">
        <v>18</v>
      </c>
      <c r="D432" s="37" t="n">
        <v>189.638849</v>
      </c>
      <c r="E432" s="37" t="n">
        <v>38.6785969769232</v>
      </c>
      <c r="F432" s="37" t="n">
        <v>100</v>
      </c>
      <c r="G432" s="37" t="n">
        <v>0</v>
      </c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</row>
    <row r="433">
      <c r="A433" s="37" t="s">
        <v>275</v>
      </c>
      <c r="B433" s="37" t="s">
        <v>276</v>
      </c>
      <c r="C433" s="37" t="s">
        <v>19</v>
      </c>
      <c r="D433" s="37" t="n">
        <v>26232.5165187</v>
      </c>
      <c r="E433" s="37" t="n">
        <v>3.1381057503905</v>
      </c>
      <c r="F433" s="37" t="n">
        <v>45.0009634890976</v>
      </c>
      <c r="G433" s="37" t="n">
        <v>2.13840952550743</v>
      </c>
      <c r="H433" s="37" t="n">
        <v>4895.9596303</v>
      </c>
      <c r="I433" s="37" t="n">
        <v>9.55700770479724</v>
      </c>
      <c r="J433" s="37" t="n">
        <v>8.39884730121746</v>
      </c>
      <c r="K433" s="37" t="n">
        <v>8.60946029707162</v>
      </c>
      <c r="L433" s="37" t="n">
        <v>9867.099709</v>
      </c>
      <c r="M433" s="37" t="n">
        <v>6.42513082358618</v>
      </c>
      <c r="N433" s="37" t="n">
        <v>16.9266640290292</v>
      </c>
      <c r="O433" s="37" t="n">
        <v>5.58515311914454</v>
      </c>
      <c r="P433" s="37" t="n">
        <v>11092.0286857</v>
      </c>
      <c r="Q433" s="37" t="n">
        <v>6.12610588074536</v>
      </c>
      <c r="R433" s="37" t="n">
        <v>19.0279867945336</v>
      </c>
      <c r="S433" s="37" t="n">
        <v>6.55099782338207</v>
      </c>
      <c r="T433" s="37" t="n">
        <v>2465.1693425</v>
      </c>
      <c r="U433" s="37" t="n">
        <v>15.1581567782659</v>
      </c>
      <c r="V433" s="37" t="n">
        <v>4.22891168284234</v>
      </c>
      <c r="W433" s="37" t="n">
        <v>14.3114955110682</v>
      </c>
      <c r="X433" s="37" t="n">
        <v>3740.4591577</v>
      </c>
      <c r="Y433" s="37" t="n">
        <v>11.0964261565595</v>
      </c>
      <c r="Z433" s="37" t="n">
        <v>6.41662670327978</v>
      </c>
      <c r="AA433" s="37" t="n">
        <v>10.2869385389984</v>
      </c>
    </row>
    <row r="434">
      <c r="A434" s="37" t="s">
        <v>279</v>
      </c>
      <c r="B434" s="37" t="s">
        <v>280</v>
      </c>
      <c r="C434" s="37" t="s">
        <v>16</v>
      </c>
      <c r="D434" s="37" t="n">
        <v>37.0235638</v>
      </c>
      <c r="E434" s="37" t="n">
        <v>70.5260724115934</v>
      </c>
      <c r="F434" s="37" t="n">
        <v>73.1247557693952</v>
      </c>
      <c r="G434" s="37" t="n">
        <v>33.1903332615217</v>
      </c>
      <c r="H434" s="37"/>
      <c r="I434" s="37"/>
      <c r="J434" s="37"/>
      <c r="K434" s="37"/>
      <c r="L434" s="37"/>
      <c r="M434" s="37"/>
      <c r="N434" s="37"/>
      <c r="O434" s="37"/>
      <c r="P434" s="37" t="n">
        <v>13.6071199</v>
      </c>
      <c r="Q434" s="37" t="n">
        <v>99.9999999999999</v>
      </c>
      <c r="R434" s="37" t="n">
        <v>26.8752442306048</v>
      </c>
      <c r="S434" s="37" t="n">
        <v>90.307458895193</v>
      </c>
      <c r="T434" s="37"/>
      <c r="U434" s="37"/>
      <c r="V434" s="37"/>
      <c r="W434" s="37"/>
      <c r="X434" s="37"/>
      <c r="Y434" s="37"/>
      <c r="Z434" s="37"/>
      <c r="AA434" s="37"/>
    </row>
    <row r="435">
      <c r="A435" s="37" t="s">
        <v>279</v>
      </c>
      <c r="B435" s="37" t="s">
        <v>280</v>
      </c>
      <c r="C435" s="37" t="s">
        <v>18</v>
      </c>
      <c r="D435" s="37" t="n">
        <v>55.9449146</v>
      </c>
      <c r="E435" s="37" t="n">
        <v>72.3563467002144</v>
      </c>
      <c r="F435" s="37" t="n">
        <v>48.6776477325468</v>
      </c>
      <c r="G435" s="37" t="n">
        <v>53.4798780910685</v>
      </c>
      <c r="H435" s="37"/>
      <c r="I435" s="37"/>
      <c r="J435" s="37"/>
      <c r="K435" s="37"/>
      <c r="L435" s="37"/>
      <c r="M435" s="37"/>
      <c r="N435" s="37"/>
      <c r="O435" s="37"/>
      <c r="P435" s="37" t="n">
        <v>58.9844569</v>
      </c>
      <c r="Q435" s="37" t="n">
        <v>73.1110674516673</v>
      </c>
      <c r="R435" s="37" t="n">
        <v>51.3223522674532</v>
      </c>
      <c r="S435" s="37" t="n">
        <v>50.7239935716563</v>
      </c>
      <c r="T435" s="37"/>
      <c r="U435" s="37"/>
      <c r="V435" s="37"/>
      <c r="W435" s="37"/>
      <c r="X435" s="37"/>
      <c r="Y435" s="37"/>
      <c r="Z435" s="37"/>
      <c r="AA435" s="37"/>
    </row>
    <row r="436">
      <c r="A436" s="37" t="s">
        <v>279</v>
      </c>
      <c r="B436" s="37" t="s">
        <v>280</v>
      </c>
      <c r="C436" s="37" t="s">
        <v>19</v>
      </c>
      <c r="D436" s="37" t="n">
        <v>21181.2381977</v>
      </c>
      <c r="E436" s="37" t="n">
        <v>3.74569767913294</v>
      </c>
      <c r="F436" s="37" t="n">
        <v>47.2833069404873</v>
      </c>
      <c r="G436" s="37" t="n">
        <v>1.74379755411478</v>
      </c>
      <c r="H436" s="37" t="n">
        <v>2992.723285</v>
      </c>
      <c r="I436" s="37" t="n">
        <v>10.4225784368904</v>
      </c>
      <c r="J436" s="37" t="n">
        <v>6.68071679057763</v>
      </c>
      <c r="K436" s="37" t="n">
        <v>8.88439009189959</v>
      </c>
      <c r="L436" s="37" t="n">
        <v>5710.9098976</v>
      </c>
      <c r="M436" s="37" t="n">
        <v>7.65167009548658</v>
      </c>
      <c r="N436" s="37" t="n">
        <v>12.7485798080969</v>
      </c>
      <c r="O436" s="37" t="n">
        <v>6.29080974327785</v>
      </c>
      <c r="P436" s="37" t="n">
        <v>10924.9312175</v>
      </c>
      <c r="Q436" s="37" t="n">
        <v>3.86405396150743</v>
      </c>
      <c r="R436" s="37" t="n">
        <v>24.3879451823953</v>
      </c>
      <c r="S436" s="37" t="n">
        <v>4.0728564121161</v>
      </c>
      <c r="T436" s="37" t="n">
        <v>1713.6907332</v>
      </c>
      <c r="U436" s="37" t="n">
        <v>13.1299016978011</v>
      </c>
      <c r="V436" s="37" t="n">
        <v>3.82550652528723</v>
      </c>
      <c r="W436" s="37" t="n">
        <v>12.5470809533076</v>
      </c>
      <c r="X436" s="37" t="n">
        <v>2272.9466142</v>
      </c>
      <c r="Y436" s="37" t="n">
        <v>12.1336500446044</v>
      </c>
      <c r="Z436" s="37" t="n">
        <v>5.07394475315566</v>
      </c>
      <c r="AA436" s="37" t="n">
        <v>10.8515158081794</v>
      </c>
    </row>
    <row r="437">
      <c r="A437" s="37" t="s">
        <v>281</v>
      </c>
      <c r="B437" s="37" t="s">
        <v>282</v>
      </c>
      <c r="C437" s="37" t="s">
        <v>16</v>
      </c>
      <c r="D437" s="37" t="n">
        <v>19.57114</v>
      </c>
      <c r="E437" s="37" t="n">
        <v>100</v>
      </c>
      <c r="F437" s="37" t="n">
        <v>24.7755024622301</v>
      </c>
      <c r="G437" s="37" t="n">
        <v>42.5950224845839</v>
      </c>
      <c r="H437" s="37"/>
      <c r="I437" s="37"/>
      <c r="J437" s="37"/>
      <c r="K437" s="37"/>
      <c r="L437" s="37" t="n">
        <v>50.3023939</v>
      </c>
      <c r="M437" s="37" t="n">
        <v>70.2920817200285</v>
      </c>
      <c r="N437" s="37" t="n">
        <v>63.6788191145491</v>
      </c>
      <c r="O437" s="37" t="n">
        <v>24.2953864094025</v>
      </c>
      <c r="P437" s="37"/>
      <c r="Q437" s="37"/>
      <c r="R437" s="37"/>
      <c r="S437" s="37"/>
      <c r="T437" s="37" t="n">
        <v>9.1203837</v>
      </c>
      <c r="U437" s="37" t="n">
        <v>99.9999999999998</v>
      </c>
      <c r="V437" s="37" t="n">
        <v>11.5456784232208</v>
      </c>
      <c r="W437" s="37" t="n">
        <v>42.5950224845839</v>
      </c>
      <c r="X437" s="37"/>
      <c r="Y437" s="37"/>
      <c r="Z437" s="37"/>
      <c r="AA437" s="37"/>
    </row>
    <row r="438">
      <c r="A438" s="37" t="s">
        <v>281</v>
      </c>
      <c r="B438" s="37" t="s">
        <v>282</v>
      </c>
      <c r="C438" s="37" t="s">
        <v>18</v>
      </c>
      <c r="D438" s="37" t="n">
        <v>74.674458</v>
      </c>
      <c r="E438" s="37" t="n">
        <v>55.8613502166999</v>
      </c>
      <c r="F438" s="37" t="n">
        <v>46.8415499977945</v>
      </c>
      <c r="G438" s="37" t="n">
        <v>24.2747386995441</v>
      </c>
      <c r="H438" s="37" t="n">
        <v>23.5139855</v>
      </c>
      <c r="I438" s="37" t="n">
        <v>71.0288387383939</v>
      </c>
      <c r="J438" s="37" t="n">
        <v>14.7497759869334</v>
      </c>
      <c r="K438" s="37" t="n">
        <v>68.8546966673355</v>
      </c>
      <c r="L438" s="37" t="n">
        <v>47.6819807</v>
      </c>
      <c r="M438" s="37" t="n">
        <v>46.3227556744821</v>
      </c>
      <c r="N438" s="37" t="n">
        <v>29.9097970413514</v>
      </c>
      <c r="O438" s="37" t="n">
        <v>27.5454625569425</v>
      </c>
      <c r="P438" s="37"/>
      <c r="Q438" s="37"/>
      <c r="R438" s="37"/>
      <c r="S438" s="37"/>
      <c r="T438" s="37"/>
      <c r="U438" s="37"/>
      <c r="V438" s="37"/>
      <c r="W438" s="37"/>
      <c r="X438" s="37" t="n">
        <v>13.5488478</v>
      </c>
      <c r="Y438" s="37" t="n">
        <v>72.6982582473868</v>
      </c>
      <c r="Z438" s="37" t="n">
        <v>8.49887697392069</v>
      </c>
      <c r="AA438" s="37" t="n">
        <v>66.5188112219087</v>
      </c>
    </row>
    <row r="439">
      <c r="A439" s="37" t="s">
        <v>281</v>
      </c>
      <c r="B439" s="37" t="s">
        <v>282</v>
      </c>
      <c r="C439" s="37" t="s">
        <v>19</v>
      </c>
      <c r="D439" s="37" t="n">
        <v>7859.1211443</v>
      </c>
      <c r="E439" s="37" t="n">
        <v>4.59386829566628</v>
      </c>
      <c r="F439" s="37" t="n">
        <v>42.8416362128199</v>
      </c>
      <c r="G439" s="37" t="n">
        <v>3.058600264666</v>
      </c>
      <c r="H439" s="37" t="n">
        <v>1772.6844697</v>
      </c>
      <c r="I439" s="37" t="n">
        <v>10.1428746051116</v>
      </c>
      <c r="J439" s="37" t="n">
        <v>9.66325646043559</v>
      </c>
      <c r="K439" s="37" t="n">
        <v>8.37399761369618</v>
      </c>
      <c r="L439" s="37" t="n">
        <v>3524.323832</v>
      </c>
      <c r="M439" s="37" t="n">
        <v>7.79377310497976</v>
      </c>
      <c r="N439" s="37" t="n">
        <v>19.2117918447182</v>
      </c>
      <c r="O439" s="37" t="n">
        <v>6.66692865447087</v>
      </c>
      <c r="P439" s="37" t="n">
        <v>3513.7275145</v>
      </c>
      <c r="Q439" s="37" t="n">
        <v>7.66340613405137</v>
      </c>
      <c r="R439" s="37" t="n">
        <v>19.1540292054618</v>
      </c>
      <c r="S439" s="37" t="n">
        <v>7.69973917006568</v>
      </c>
      <c r="T439" s="37" t="n">
        <v>712.5882799</v>
      </c>
      <c r="U439" s="37" t="n">
        <v>11.2994044854376</v>
      </c>
      <c r="V439" s="37" t="n">
        <v>3.8844607808516</v>
      </c>
      <c r="W439" s="37" t="n">
        <v>11.744078053216</v>
      </c>
      <c r="X439" s="37" t="n">
        <v>962.1415659</v>
      </c>
      <c r="Y439" s="37" t="n">
        <v>11.0944733726769</v>
      </c>
      <c r="Z439" s="37" t="n">
        <v>5.24482549571286</v>
      </c>
      <c r="AA439" s="37" t="n">
        <v>10.3714122502583</v>
      </c>
    </row>
    <row r="440">
      <c r="A440" s="37" t="s">
        <v>283</v>
      </c>
      <c r="B440" s="37" t="s">
        <v>284</v>
      </c>
      <c r="C440" s="37" t="s">
        <v>16</v>
      </c>
      <c r="D440" s="37" t="n">
        <v>177.4748054</v>
      </c>
      <c r="E440" s="37" t="n">
        <v>55.16821633755</v>
      </c>
      <c r="F440" s="37" t="n">
        <v>54.9647132951731</v>
      </c>
      <c r="G440" s="37" t="n">
        <v>32.1829739975862</v>
      </c>
      <c r="H440" s="37" t="n">
        <v>29.4448683</v>
      </c>
      <c r="I440" s="37" t="n">
        <v>100</v>
      </c>
      <c r="J440" s="37" t="n">
        <v>9.11920281008874</v>
      </c>
      <c r="K440" s="37" t="n">
        <v>89.8875355585871</v>
      </c>
      <c r="L440" s="37"/>
      <c r="M440" s="37"/>
      <c r="N440" s="37"/>
      <c r="O440" s="37"/>
      <c r="P440" s="37" t="n">
        <v>69.56217</v>
      </c>
      <c r="Q440" s="37" t="n">
        <v>71.1479932074052</v>
      </c>
      <c r="R440" s="37" t="n">
        <v>21.543704311283</v>
      </c>
      <c r="S440" s="37" t="n">
        <v>67.8297466303136</v>
      </c>
      <c r="T440" s="37" t="n">
        <v>46.4067784</v>
      </c>
      <c r="U440" s="37" t="n">
        <v>100</v>
      </c>
      <c r="V440" s="37" t="n">
        <v>14.3723795834551</v>
      </c>
      <c r="W440" s="37" t="n">
        <v>94.136925161976</v>
      </c>
      <c r="X440" s="37"/>
      <c r="Y440" s="37"/>
      <c r="Z440" s="37"/>
      <c r="AA440" s="37"/>
    </row>
    <row r="441">
      <c r="A441" s="37" t="s">
        <v>283</v>
      </c>
      <c r="B441" s="37" t="s">
        <v>284</v>
      </c>
      <c r="C441" s="37" t="s">
        <v>18</v>
      </c>
      <c r="D441" s="37" t="n">
        <v>74.9618608</v>
      </c>
      <c r="E441" s="37" t="n">
        <v>72.6462344853391</v>
      </c>
      <c r="F441" s="37" t="n">
        <v>100</v>
      </c>
      <c r="G441" s="37" t="n">
        <v>0</v>
      </c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</row>
    <row r="442">
      <c r="A442" s="37" t="s">
        <v>283</v>
      </c>
      <c r="B442" s="37" t="s">
        <v>284</v>
      </c>
      <c r="C442" s="37" t="s">
        <v>19</v>
      </c>
      <c r="D442" s="37" t="n">
        <v>32323.1083304</v>
      </c>
      <c r="E442" s="37" t="n">
        <v>4.1400079096945</v>
      </c>
      <c r="F442" s="37" t="n">
        <v>46.34858405122</v>
      </c>
      <c r="G442" s="37" t="n">
        <v>2.4268224971919</v>
      </c>
      <c r="H442" s="37" t="n">
        <v>5456.4950161</v>
      </c>
      <c r="I442" s="37" t="n">
        <v>11.5876289328674</v>
      </c>
      <c r="J442" s="37" t="n">
        <v>7.82414906678141</v>
      </c>
      <c r="K442" s="37" t="n">
        <v>9.5990582882243</v>
      </c>
      <c r="L442" s="37" t="n">
        <v>11039.2876771</v>
      </c>
      <c r="M442" s="37" t="n">
        <v>7.4883264600897</v>
      </c>
      <c r="N442" s="37" t="n">
        <v>15.8293981982683</v>
      </c>
      <c r="O442" s="37" t="n">
        <v>6.86903506145502</v>
      </c>
      <c r="P442" s="37" t="n">
        <v>13888.5681971</v>
      </c>
      <c r="Q442" s="37" t="n">
        <v>6.03073161589593</v>
      </c>
      <c r="R442" s="37" t="n">
        <v>19.9150237611577</v>
      </c>
      <c r="S442" s="37" t="n">
        <v>6.58637201001868</v>
      </c>
      <c r="T442" s="37" t="n">
        <v>3414.2397791</v>
      </c>
      <c r="U442" s="37" t="n">
        <v>13.1878470366461</v>
      </c>
      <c r="V442" s="37" t="n">
        <v>4.89572901699571</v>
      </c>
      <c r="W442" s="37" t="n">
        <v>12.222453346282</v>
      </c>
      <c r="X442" s="37" t="n">
        <v>3617.450517</v>
      </c>
      <c r="Y442" s="37" t="n">
        <v>11.439856725455</v>
      </c>
      <c r="Z442" s="37" t="n">
        <v>5.18711590557692</v>
      </c>
      <c r="AA442" s="37" t="n">
        <v>9.96940226937176</v>
      </c>
    </row>
    <row r="443">
      <c r="A443" s="37" t="s">
        <v>287</v>
      </c>
      <c r="B443" s="37" t="s">
        <v>288</v>
      </c>
      <c r="C443" s="37" t="s">
        <v>16</v>
      </c>
      <c r="D443" s="37" t="n">
        <v>85.3902866</v>
      </c>
      <c r="E443" s="37" t="n">
        <v>58.344186307921</v>
      </c>
      <c r="F443" s="37" t="n">
        <v>40.206352111929</v>
      </c>
      <c r="G443" s="37" t="n">
        <v>38.1650743574483</v>
      </c>
      <c r="H443" s="37" t="n">
        <v>35.5579249</v>
      </c>
      <c r="I443" s="37" t="n">
        <v>100</v>
      </c>
      <c r="J443" s="37" t="n">
        <v>16.7425887161612</v>
      </c>
      <c r="K443" s="37" t="n">
        <v>93.3608636807466</v>
      </c>
      <c r="L443" s="37" t="n">
        <v>32.8930341</v>
      </c>
      <c r="M443" s="37" t="n">
        <v>100</v>
      </c>
      <c r="N443" s="37" t="n">
        <v>15.4878144073859</v>
      </c>
      <c r="O443" s="37" t="n">
        <v>76.3551348960677</v>
      </c>
      <c r="P443" s="37" t="n">
        <v>30.5103334</v>
      </c>
      <c r="Q443" s="37" t="n">
        <v>100</v>
      </c>
      <c r="R443" s="37" t="n">
        <v>14.3659104164753</v>
      </c>
      <c r="S443" s="37" t="n">
        <v>95.9071864425077</v>
      </c>
      <c r="T443" s="37" t="n">
        <v>28.0285105</v>
      </c>
      <c r="U443" s="37" t="n">
        <v>100</v>
      </c>
      <c r="V443" s="37" t="n">
        <v>13.1973343480487</v>
      </c>
      <c r="W443" s="37" t="n">
        <v>97.1346985872596</v>
      </c>
      <c r="X443" s="37"/>
      <c r="Y443" s="37"/>
      <c r="Z443" s="37"/>
      <c r="AA443" s="37"/>
    </row>
    <row r="444">
      <c r="A444" s="37" t="s">
        <v>287</v>
      </c>
      <c r="B444" s="37" t="s">
        <v>288</v>
      </c>
      <c r="C444" s="37" t="s">
        <v>18</v>
      </c>
      <c r="D444" s="37" t="n">
        <v>385.7061254</v>
      </c>
      <c r="E444" s="37" t="n">
        <v>34.8885919399574</v>
      </c>
      <c r="F444" s="37" t="n">
        <v>52.1715382132019</v>
      </c>
      <c r="G444" s="37" t="n">
        <v>20.6861972349689</v>
      </c>
      <c r="H444" s="37" t="n">
        <v>27.5948643</v>
      </c>
      <c r="I444" s="37" t="n">
        <v>99.9999999999997</v>
      </c>
      <c r="J444" s="37" t="n">
        <v>3.73254771575782</v>
      </c>
      <c r="K444" s="37" t="n">
        <v>78.9469395670706</v>
      </c>
      <c r="L444" s="37" t="n">
        <v>235.4396133</v>
      </c>
      <c r="M444" s="37" t="n">
        <v>53.5567976638188</v>
      </c>
      <c r="N444" s="37" t="n">
        <v>31.8461283689596</v>
      </c>
      <c r="O444" s="37" t="n">
        <v>21.0638214128067</v>
      </c>
      <c r="P444" s="37"/>
      <c r="Q444" s="37"/>
      <c r="R444" s="37"/>
      <c r="S444" s="37"/>
      <c r="T444" s="37" t="n">
        <v>33.6955186</v>
      </c>
      <c r="U444" s="37" t="n">
        <v>100</v>
      </c>
      <c r="V444" s="37" t="n">
        <v>4.55773688953075</v>
      </c>
      <c r="W444" s="37" t="n">
        <v>83.3264397146065</v>
      </c>
      <c r="X444" s="37" t="n">
        <v>56.8676034</v>
      </c>
      <c r="Y444" s="37" t="n">
        <v>70.2493324879677</v>
      </c>
      <c r="Z444" s="37" t="n">
        <v>7.69204881254994</v>
      </c>
      <c r="AA444" s="37" t="n">
        <v>39.1587838706303</v>
      </c>
    </row>
    <row r="445">
      <c r="A445" s="37" t="s">
        <v>287</v>
      </c>
      <c r="B445" s="37" t="s">
        <v>288</v>
      </c>
      <c r="C445" s="37" t="s">
        <v>19</v>
      </c>
      <c r="D445" s="37" t="n">
        <v>23339.0191239</v>
      </c>
      <c r="E445" s="37" t="n">
        <v>2.76480957854056</v>
      </c>
      <c r="F445" s="37" t="n">
        <v>41.3158110192288</v>
      </c>
      <c r="G445" s="37" t="n">
        <v>2.32038238634032</v>
      </c>
      <c r="H445" s="37" t="n">
        <v>7366.386914</v>
      </c>
      <c r="I445" s="37" t="n">
        <v>5.92372721603861</v>
      </c>
      <c r="J445" s="37" t="n">
        <v>13.0403187905048</v>
      </c>
      <c r="K445" s="37" t="n">
        <v>5.10940344806263</v>
      </c>
      <c r="L445" s="37" t="n">
        <v>10132.0813593</v>
      </c>
      <c r="M445" s="37" t="n">
        <v>6.10757478882794</v>
      </c>
      <c r="N445" s="37" t="n">
        <v>17.9362790034142</v>
      </c>
      <c r="O445" s="37" t="n">
        <v>4.79971978553586</v>
      </c>
      <c r="P445" s="37" t="n">
        <v>4980.5563605</v>
      </c>
      <c r="Q445" s="37" t="n">
        <v>8.16091641187473</v>
      </c>
      <c r="R445" s="37" t="n">
        <v>8.8168112065307</v>
      </c>
      <c r="S445" s="37" t="n">
        <v>7.96161285809908</v>
      </c>
      <c r="T445" s="37" t="n">
        <v>4913.6766541</v>
      </c>
      <c r="U445" s="37" t="n">
        <v>10.0297291174763</v>
      </c>
      <c r="V445" s="37" t="n">
        <v>8.69841765725706</v>
      </c>
      <c r="W445" s="37" t="n">
        <v>8.37858928757216</v>
      </c>
      <c r="X445" s="37" t="n">
        <v>5757.5957801</v>
      </c>
      <c r="Y445" s="37" t="n">
        <v>7.02117360527202</v>
      </c>
      <c r="Z445" s="37" t="n">
        <v>10.1923623230645</v>
      </c>
      <c r="AA445" s="37" t="n">
        <v>5.87995785592414</v>
      </c>
    </row>
    <row r="446">
      <c r="A446" s="37" t="s">
        <v>289</v>
      </c>
      <c r="B446" s="37" t="s">
        <v>290</v>
      </c>
      <c r="C446" s="37" t="s">
        <v>16</v>
      </c>
      <c r="D446" s="37" t="n">
        <v>18.2844692</v>
      </c>
      <c r="E446" s="37" t="n">
        <v>70.1965763910348</v>
      </c>
      <c r="F446" s="37" t="n">
        <v>82.8552329787085</v>
      </c>
      <c r="G446" s="37" t="n">
        <v>11.9598181175225</v>
      </c>
      <c r="H446" s="37"/>
      <c r="I446" s="37"/>
      <c r="J446" s="37"/>
      <c r="K446" s="37"/>
      <c r="L446" s="37"/>
      <c r="M446" s="37"/>
      <c r="N446" s="37"/>
      <c r="O446" s="37"/>
      <c r="P446" s="37" t="n">
        <v>3.7835023</v>
      </c>
      <c r="Q446" s="37" t="n">
        <v>100</v>
      </c>
      <c r="R446" s="37" t="n">
        <v>17.1447670212915</v>
      </c>
      <c r="S446" s="37" t="n">
        <v>57.7980158773638</v>
      </c>
      <c r="T446" s="37"/>
      <c r="U446" s="37"/>
      <c r="V446" s="37"/>
      <c r="W446" s="37"/>
      <c r="X446" s="37"/>
      <c r="Y446" s="37"/>
      <c r="Z446" s="37"/>
      <c r="AA446" s="37"/>
    </row>
    <row r="447">
      <c r="A447" s="37" t="s">
        <v>289</v>
      </c>
      <c r="B447" s="37" t="s">
        <v>290</v>
      </c>
      <c r="C447" s="37" t="s">
        <v>18</v>
      </c>
      <c r="D447" s="37" t="n">
        <v>20.1751088</v>
      </c>
      <c r="E447" s="37" t="n">
        <v>73.4740955555652</v>
      </c>
      <c r="F447" s="37" t="n">
        <v>37.9394347532356</v>
      </c>
      <c r="G447" s="37" t="n">
        <v>58.7814324596252</v>
      </c>
      <c r="H447" s="37"/>
      <c r="I447" s="37"/>
      <c r="J447" s="37"/>
      <c r="K447" s="37"/>
      <c r="L447" s="37" t="n">
        <v>21.6471288</v>
      </c>
      <c r="M447" s="37" t="n">
        <v>70.8177955341282</v>
      </c>
      <c r="N447" s="37" t="n">
        <v>40.7075787716439</v>
      </c>
      <c r="O447" s="37" t="n">
        <v>55.4697024371436</v>
      </c>
      <c r="P447" s="37"/>
      <c r="Q447" s="37"/>
      <c r="R447" s="37"/>
      <c r="S447" s="37"/>
      <c r="T447" s="37"/>
      <c r="U447" s="37"/>
      <c r="V447" s="37"/>
      <c r="W447" s="37"/>
      <c r="X447" s="37" t="n">
        <v>11.3549089</v>
      </c>
      <c r="Y447" s="37" t="n">
        <v>99.9999999999999</v>
      </c>
      <c r="Z447" s="37" t="n">
        <v>21.3529864751205</v>
      </c>
      <c r="AA447" s="37" t="n">
        <v>89.0618093254868</v>
      </c>
    </row>
    <row r="448">
      <c r="A448" s="37" t="s">
        <v>289</v>
      </c>
      <c r="B448" s="37" t="s">
        <v>290</v>
      </c>
      <c r="C448" s="37" t="s">
        <v>19</v>
      </c>
      <c r="D448" s="37" t="n">
        <v>9155.2841341</v>
      </c>
      <c r="E448" s="37" t="n">
        <v>3.23960739873291</v>
      </c>
      <c r="F448" s="37" t="n">
        <v>48.199011738153</v>
      </c>
      <c r="G448" s="37" t="n">
        <v>2.29255550533888</v>
      </c>
      <c r="H448" s="37" t="n">
        <v>1793.7464083</v>
      </c>
      <c r="I448" s="37" t="n">
        <v>9.20191373615449</v>
      </c>
      <c r="J448" s="37" t="n">
        <v>9.44337749900108</v>
      </c>
      <c r="K448" s="37" t="n">
        <v>7.82570755106077</v>
      </c>
      <c r="L448" s="37" t="n">
        <v>3357.2345627</v>
      </c>
      <c r="M448" s="37" t="n">
        <v>6.78836420529098</v>
      </c>
      <c r="N448" s="37" t="n">
        <v>17.674534806911</v>
      </c>
      <c r="O448" s="37" t="n">
        <v>5.45776916510609</v>
      </c>
      <c r="P448" s="37" t="n">
        <v>2668.6746134</v>
      </c>
      <c r="Q448" s="37" t="n">
        <v>5.69279941072106</v>
      </c>
      <c r="R448" s="37" t="n">
        <v>14.0495343598882</v>
      </c>
      <c r="S448" s="37" t="n">
        <v>6.01659066322426</v>
      </c>
      <c r="T448" s="37" t="n">
        <v>949.31809</v>
      </c>
      <c r="U448" s="37" t="n">
        <v>11.0768276135575</v>
      </c>
      <c r="V448" s="37" t="n">
        <v>4.99779068491456</v>
      </c>
      <c r="W448" s="37" t="n">
        <v>10.295409367532</v>
      </c>
      <c r="X448" s="37" t="n">
        <v>1070.4970712</v>
      </c>
      <c r="Y448" s="37" t="n">
        <v>9.40471293252677</v>
      </c>
      <c r="Z448" s="37" t="n">
        <v>5.63575091113209</v>
      </c>
      <c r="AA448" s="37" t="n">
        <v>8.53198837080371</v>
      </c>
    </row>
    <row r="449">
      <c r="A449" s="37" t="s">
        <v>291</v>
      </c>
      <c r="B449" s="37" t="s">
        <v>292</v>
      </c>
      <c r="C449" s="37" t="s">
        <v>16</v>
      </c>
      <c r="D449" s="37" t="n">
        <v>686.9580255</v>
      </c>
      <c r="E449" s="37" t="n">
        <v>38.8464348821445</v>
      </c>
      <c r="F449" s="37" t="n">
        <v>46.1531358188017</v>
      </c>
      <c r="G449" s="37" t="n">
        <v>8.95727703430689</v>
      </c>
      <c r="H449" s="37" t="n">
        <v>249.3481831</v>
      </c>
      <c r="I449" s="37" t="n">
        <v>37.8591363733438</v>
      </c>
      <c r="J449" s="37" t="n">
        <v>16.752407182971</v>
      </c>
      <c r="K449" s="37" t="n">
        <v>26.9747713225311</v>
      </c>
      <c r="L449" s="37" t="n">
        <v>286.168061</v>
      </c>
      <c r="M449" s="37" t="n">
        <v>34.585599526673</v>
      </c>
      <c r="N449" s="37" t="n">
        <v>19.2261432228309</v>
      </c>
      <c r="O449" s="37" t="n">
        <v>17.7223966888872</v>
      </c>
      <c r="P449" s="37" t="n">
        <v>160.7244538</v>
      </c>
      <c r="Q449" s="37" t="n">
        <v>50.7854616699199</v>
      </c>
      <c r="R449" s="37" t="n">
        <v>10.7982398782444</v>
      </c>
      <c r="S449" s="37" t="n">
        <v>29.2223502856262</v>
      </c>
      <c r="T449" s="37" t="n">
        <v>30.8135993</v>
      </c>
      <c r="U449" s="37" t="n">
        <v>57.00992844895</v>
      </c>
      <c r="V449" s="37" t="n">
        <v>2.07020542852517</v>
      </c>
      <c r="W449" s="37" t="n">
        <v>57.6420959843202</v>
      </c>
      <c r="X449" s="37" t="n">
        <v>74.4196404</v>
      </c>
      <c r="Y449" s="37" t="n">
        <v>40.3872943599694</v>
      </c>
      <c r="Z449" s="37" t="n">
        <v>4.99986846862681</v>
      </c>
      <c r="AA449" s="37" t="n">
        <v>27.5926692806763</v>
      </c>
    </row>
    <row r="450">
      <c r="A450" s="37" t="s">
        <v>291</v>
      </c>
      <c r="B450" s="37" t="s">
        <v>292</v>
      </c>
      <c r="C450" s="37" t="s">
        <v>18</v>
      </c>
      <c r="D450" s="37" t="n">
        <v>110.7446021</v>
      </c>
      <c r="E450" s="37" t="n">
        <v>41.8363698042013</v>
      </c>
      <c r="F450" s="37" t="n">
        <v>60.7063173193071</v>
      </c>
      <c r="G450" s="37" t="n">
        <v>22.1402566641268</v>
      </c>
      <c r="H450" s="37"/>
      <c r="I450" s="37"/>
      <c r="J450" s="37"/>
      <c r="K450" s="37"/>
      <c r="L450" s="37" t="n">
        <v>28.9600321</v>
      </c>
      <c r="M450" s="37" t="n">
        <v>73.3156263191809</v>
      </c>
      <c r="N450" s="37" t="n">
        <v>15.8748766522492</v>
      </c>
      <c r="O450" s="37" t="n">
        <v>65.3423932570261</v>
      </c>
      <c r="P450" s="37" t="n">
        <v>33.157313</v>
      </c>
      <c r="Q450" s="37" t="n">
        <v>49.3239210345957</v>
      </c>
      <c r="R450" s="37" t="n">
        <v>18.1756792318963</v>
      </c>
      <c r="S450" s="37" t="n">
        <v>46.5144268998091</v>
      </c>
      <c r="T450" s="37"/>
      <c r="U450" s="37"/>
      <c r="V450" s="37"/>
      <c r="W450" s="37"/>
      <c r="X450" s="37" t="n">
        <v>9.5648693</v>
      </c>
      <c r="Y450" s="37" t="n">
        <v>100</v>
      </c>
      <c r="Z450" s="37" t="n">
        <v>5.24312679654748</v>
      </c>
      <c r="AA450" s="37" t="n">
        <v>95.9035990644123</v>
      </c>
    </row>
    <row r="451">
      <c r="A451" s="37" t="s">
        <v>291</v>
      </c>
      <c r="B451" s="37" t="s">
        <v>292</v>
      </c>
      <c r="C451" s="37" t="s">
        <v>19</v>
      </c>
      <c r="D451" s="37" t="n">
        <v>13274.8106428</v>
      </c>
      <c r="E451" s="37" t="n">
        <v>4.27422371325231</v>
      </c>
      <c r="F451" s="37" t="n">
        <v>50.0103225481174</v>
      </c>
      <c r="G451" s="37" t="n">
        <v>3.1802995658669</v>
      </c>
      <c r="H451" s="37" t="n">
        <v>1558.2894521</v>
      </c>
      <c r="I451" s="37" t="n">
        <v>11.4692026007775</v>
      </c>
      <c r="J451" s="37" t="n">
        <v>5.87055892696429</v>
      </c>
      <c r="K451" s="37" t="n">
        <v>9.80757834928185</v>
      </c>
      <c r="L451" s="37" t="n">
        <v>5345.6772148</v>
      </c>
      <c r="M451" s="37" t="n">
        <v>7.53310635024662</v>
      </c>
      <c r="N451" s="37" t="n">
        <v>20.13882148257</v>
      </c>
      <c r="O451" s="37" t="n">
        <v>6.18563733237231</v>
      </c>
      <c r="P451" s="37" t="n">
        <v>3610.7024026</v>
      </c>
      <c r="Q451" s="37" t="n">
        <v>7.27944507857121</v>
      </c>
      <c r="R451" s="37" t="n">
        <v>13.6026340893403</v>
      </c>
      <c r="S451" s="37" t="n">
        <v>6.70121228892621</v>
      </c>
      <c r="T451" s="37" t="n">
        <v>1609.9265151</v>
      </c>
      <c r="U451" s="37" t="n">
        <v>13.9224586732304</v>
      </c>
      <c r="V451" s="37" t="n">
        <v>6.06509173391383</v>
      </c>
      <c r="W451" s="37" t="n">
        <v>13.1348623987865</v>
      </c>
      <c r="X451" s="37" t="n">
        <v>1144.7349947</v>
      </c>
      <c r="Y451" s="37" t="n">
        <v>13.0268050975895</v>
      </c>
      <c r="Z451" s="37" t="n">
        <v>4.31257121909418</v>
      </c>
      <c r="AA451" s="37" t="n">
        <v>12.2076089932119</v>
      </c>
    </row>
    <row r="452">
      <c r="A452" s="37" t="s">
        <v>293</v>
      </c>
      <c r="B452" s="37" t="s">
        <v>294</v>
      </c>
      <c r="C452" s="37" t="s">
        <v>16</v>
      </c>
      <c r="D452" s="37" t="n">
        <v>397.4167636</v>
      </c>
      <c r="E452" s="37" t="n">
        <v>45.6085642060954</v>
      </c>
      <c r="F452" s="37" t="n">
        <v>59.5349884352695</v>
      </c>
      <c r="G452" s="37" t="n">
        <v>10.5296175647002</v>
      </c>
      <c r="H452" s="37" t="n">
        <v>81.0256169</v>
      </c>
      <c r="I452" s="37" t="n">
        <v>79.0245773484896</v>
      </c>
      <c r="J452" s="37" t="n">
        <v>12.1380364567542</v>
      </c>
      <c r="K452" s="37" t="n">
        <v>42.0222173686616</v>
      </c>
      <c r="L452" s="37" t="n">
        <v>115.8830674</v>
      </c>
      <c r="M452" s="37" t="n">
        <v>61.8537618840561</v>
      </c>
      <c r="N452" s="37" t="n">
        <v>17.3598542120043</v>
      </c>
      <c r="O452" s="37" t="n">
        <v>28.4054843007516</v>
      </c>
      <c r="P452" s="37" t="n">
        <v>73.2093481</v>
      </c>
      <c r="Q452" s="37" t="n">
        <v>50.3468039587638</v>
      </c>
      <c r="R452" s="37" t="n">
        <v>10.967120895972</v>
      </c>
      <c r="S452" s="37" t="n">
        <v>60.6937589529236</v>
      </c>
      <c r="T452" s="37"/>
      <c r="U452" s="37"/>
      <c r="V452" s="37"/>
      <c r="W452" s="37"/>
      <c r="X452" s="37"/>
      <c r="Y452" s="37"/>
      <c r="Z452" s="37"/>
      <c r="AA452" s="37"/>
    </row>
    <row r="453">
      <c r="A453" s="37" t="s">
        <v>293</v>
      </c>
      <c r="B453" s="37" t="s">
        <v>294</v>
      </c>
      <c r="C453" s="37" t="s">
        <v>18</v>
      </c>
      <c r="D453" s="37" t="n">
        <v>222.9449075</v>
      </c>
      <c r="E453" s="37" t="n">
        <v>35.7225425333111</v>
      </c>
      <c r="F453" s="37" t="n">
        <v>68.8702962828869</v>
      </c>
      <c r="G453" s="37" t="n">
        <v>14.8745788233947</v>
      </c>
      <c r="H453" s="37"/>
      <c r="I453" s="37"/>
      <c r="J453" s="37"/>
      <c r="K453" s="37"/>
      <c r="L453" s="37" t="n">
        <v>68.0101422</v>
      </c>
      <c r="M453" s="37" t="n">
        <v>58.0165932770821</v>
      </c>
      <c r="N453" s="37" t="n">
        <v>21.0091304442792</v>
      </c>
      <c r="O453" s="37" t="n">
        <v>49.4714884983336</v>
      </c>
      <c r="P453" s="37"/>
      <c r="Q453" s="37"/>
      <c r="R453" s="37"/>
      <c r="S453" s="37"/>
      <c r="T453" s="37"/>
      <c r="U453" s="37"/>
      <c r="V453" s="37"/>
      <c r="W453" s="37"/>
      <c r="X453" s="37" t="n">
        <v>32.7620236</v>
      </c>
      <c r="Y453" s="37" t="n">
        <v>100</v>
      </c>
      <c r="Z453" s="37" t="n">
        <v>10.1205732728339</v>
      </c>
      <c r="AA453" s="37" t="n">
        <v>86.3327690804562</v>
      </c>
    </row>
    <row r="454">
      <c r="A454" s="37" t="s">
        <v>293</v>
      </c>
      <c r="B454" s="37" t="s">
        <v>294</v>
      </c>
      <c r="C454" s="37" t="s">
        <v>19</v>
      </c>
      <c r="D454" s="37" t="n">
        <v>22413.6925702</v>
      </c>
      <c r="E454" s="37" t="n">
        <v>3.46440406043235</v>
      </c>
      <c r="F454" s="37" t="n">
        <v>38.1407423237772</v>
      </c>
      <c r="G454" s="37" t="n">
        <v>2.57534366610475</v>
      </c>
      <c r="H454" s="37" t="n">
        <v>7777.1637083</v>
      </c>
      <c r="I454" s="37" t="n">
        <v>7.5573303359954</v>
      </c>
      <c r="J454" s="37" t="n">
        <v>13.2341779953956</v>
      </c>
      <c r="K454" s="37" t="n">
        <v>5.45798802885469</v>
      </c>
      <c r="L454" s="37" t="n">
        <v>10944.3356975</v>
      </c>
      <c r="M454" s="37" t="n">
        <v>6.02768281358276</v>
      </c>
      <c r="N454" s="37" t="n">
        <v>18.6236643710483</v>
      </c>
      <c r="O454" s="37" t="n">
        <v>4.90933757529978</v>
      </c>
      <c r="P454" s="37" t="n">
        <v>5294.0684612</v>
      </c>
      <c r="Q454" s="37" t="n">
        <v>8.63979633084372</v>
      </c>
      <c r="R454" s="37" t="n">
        <v>9.00876552984965</v>
      </c>
      <c r="S454" s="37" t="n">
        <v>8.89935742751446</v>
      </c>
      <c r="T454" s="37" t="n">
        <v>5244.5564928</v>
      </c>
      <c r="U454" s="37" t="n">
        <v>6.38884574123105</v>
      </c>
      <c r="V454" s="37" t="n">
        <v>8.92451242328218</v>
      </c>
      <c r="W454" s="37" t="n">
        <v>6.25330851243775</v>
      </c>
      <c r="X454" s="37" t="n">
        <v>7091.9312034</v>
      </c>
      <c r="Y454" s="37" t="n">
        <v>7.27513779840257</v>
      </c>
      <c r="Z454" s="37" t="n">
        <v>12.0681373566471</v>
      </c>
      <c r="AA454" s="37" t="n">
        <v>5.83476580329085</v>
      </c>
    </row>
    <row r="455">
      <c r="A455" s="37" t="s">
        <v>295</v>
      </c>
      <c r="B455" s="37" t="s">
        <v>296</v>
      </c>
      <c r="C455" s="37" t="s">
        <v>16</v>
      </c>
      <c r="D455" s="37" t="n">
        <v>163.4983786</v>
      </c>
      <c r="E455" s="37" t="n">
        <v>44.3639676884024</v>
      </c>
      <c r="F455" s="37" t="n">
        <v>58.1145019392008</v>
      </c>
      <c r="G455" s="37" t="n">
        <v>29.3927683827629</v>
      </c>
      <c r="H455" s="37"/>
      <c r="I455" s="37"/>
      <c r="J455" s="37"/>
      <c r="K455" s="37"/>
      <c r="L455" s="37" t="n">
        <v>76.8581901</v>
      </c>
      <c r="M455" s="37" t="n">
        <v>71.0541494809241</v>
      </c>
      <c r="N455" s="37" t="n">
        <v>27.318775120929</v>
      </c>
      <c r="O455" s="37" t="n">
        <v>59.648387727045</v>
      </c>
      <c r="P455" s="37" t="n">
        <v>40.9817774</v>
      </c>
      <c r="Q455" s="37" t="n">
        <v>70.2399458507104</v>
      </c>
      <c r="R455" s="37" t="n">
        <v>14.5667229398702</v>
      </c>
      <c r="S455" s="37" t="n">
        <v>69.2745594453515</v>
      </c>
      <c r="T455" s="37"/>
      <c r="U455" s="37"/>
      <c r="V455" s="37"/>
      <c r="W455" s="37"/>
      <c r="X455" s="37"/>
      <c r="Y455" s="37"/>
      <c r="Z455" s="37"/>
      <c r="AA455" s="37"/>
    </row>
    <row r="456">
      <c r="A456" s="37" t="s">
        <v>295</v>
      </c>
      <c r="B456" s="37" t="s">
        <v>296</v>
      </c>
      <c r="C456" s="37" t="s">
        <v>18</v>
      </c>
      <c r="D456" s="37" t="n">
        <v>227.6655541</v>
      </c>
      <c r="E456" s="37" t="n">
        <v>42.4386286162409</v>
      </c>
      <c r="F456" s="37" t="n">
        <v>42.3343418994748</v>
      </c>
      <c r="G456" s="37" t="n">
        <v>29.4269289910104</v>
      </c>
      <c r="H456" s="37" t="n">
        <v>26.8843702</v>
      </c>
      <c r="I456" s="37" t="n">
        <v>100</v>
      </c>
      <c r="J456" s="37" t="n">
        <v>4.99914062229606</v>
      </c>
      <c r="K456" s="37" t="n">
        <v>95.6666898106123</v>
      </c>
      <c r="L456" s="37" t="n">
        <v>169.7489042</v>
      </c>
      <c r="M456" s="37" t="n">
        <v>46.4953377232802</v>
      </c>
      <c r="N456" s="37" t="n">
        <v>31.5647581201832</v>
      </c>
      <c r="O456" s="37" t="n">
        <v>41.708309810615</v>
      </c>
      <c r="P456" s="37" t="n">
        <v>48.0586151</v>
      </c>
      <c r="Q456" s="37" t="n">
        <v>72.1428450965858</v>
      </c>
      <c r="R456" s="37" t="n">
        <v>8.93648514770492</v>
      </c>
      <c r="S456" s="37" t="n">
        <v>69.9901490302553</v>
      </c>
      <c r="T456" s="37"/>
      <c r="U456" s="37"/>
      <c r="V456" s="37"/>
      <c r="W456" s="37"/>
      <c r="X456" s="37" t="n">
        <v>65.4223916</v>
      </c>
      <c r="Y456" s="37" t="n">
        <v>99.9999999999998</v>
      </c>
      <c r="Z456" s="37" t="n">
        <v>12.165274210341</v>
      </c>
      <c r="AA456" s="37" t="n">
        <v>86.4986549813723</v>
      </c>
    </row>
    <row r="457">
      <c r="A457" s="37" t="s">
        <v>295</v>
      </c>
      <c r="B457" s="37" t="s">
        <v>296</v>
      </c>
      <c r="C457" s="37" t="s">
        <v>19</v>
      </c>
      <c r="D457" s="37" t="n">
        <v>40932.3952141</v>
      </c>
      <c r="E457" s="37" t="n">
        <v>4.07950485501423</v>
      </c>
      <c r="F457" s="37" t="n">
        <v>53.0591197351559</v>
      </c>
      <c r="G457" s="37" t="n">
        <v>2.570356546367</v>
      </c>
      <c r="H457" s="37" t="n">
        <v>3882.4795339</v>
      </c>
      <c r="I457" s="37" t="n">
        <v>12.3189529644885</v>
      </c>
      <c r="J457" s="37" t="n">
        <v>5.03271175265921</v>
      </c>
      <c r="K457" s="37" t="n">
        <v>10.2192031124127</v>
      </c>
      <c r="L457" s="37" t="n">
        <v>15210.0686626</v>
      </c>
      <c r="M457" s="37" t="n">
        <v>7.20998523565234</v>
      </c>
      <c r="N457" s="37" t="n">
        <v>19.7162382051573</v>
      </c>
      <c r="O457" s="37" t="n">
        <v>6.30444860481654</v>
      </c>
      <c r="P457" s="37" t="n">
        <v>9608.3436572</v>
      </c>
      <c r="Q457" s="37" t="n">
        <v>8.36201072634081</v>
      </c>
      <c r="R457" s="37" t="n">
        <v>12.4549334065915</v>
      </c>
      <c r="S457" s="37" t="n">
        <v>7.19556288542924</v>
      </c>
      <c r="T457" s="37" t="n">
        <v>3414.0360765</v>
      </c>
      <c r="U457" s="37" t="n">
        <v>16.6322910141648</v>
      </c>
      <c r="V457" s="37" t="n">
        <v>4.4254861709328</v>
      </c>
      <c r="W457" s="37" t="n">
        <v>14.1591533843655</v>
      </c>
      <c r="X457" s="37" t="n">
        <v>4097.5586751</v>
      </c>
      <c r="Y457" s="37" t="n">
        <v>17.308683638756</v>
      </c>
      <c r="Z457" s="37" t="n">
        <v>5.31151072950321</v>
      </c>
      <c r="AA457" s="37" t="n">
        <v>14.9232492195761</v>
      </c>
    </row>
    <row r="458">
      <c r="A458" t="s">
        <v>22</v>
      </c>
    </row>
    <row r="459">
      <c r="A459" t="s">
        <v>23</v>
      </c>
    </row>
    <row r="460">
      <c r="A460" t="s">
        <v>24</v>
      </c>
    </row>
    <row r="461">
      <c r="A461" t="s">
        <v>25</v>
      </c>
    </row>
    <row r="462">
      <c r="A462" t="s">
        <v>26</v>
      </c>
    </row>
    <row r="465">
      <c r="L465" s="7" t="str">
        <f>=HYPERLINK("#'Indice'!A1", "Ir al índice")</f>
      </c>
    </row>
    <row r="466">
      <c r="A466" s="4" t="s">
        <v>358</v>
      </c>
    </row>
    <row r="467">
      <c r="A467" s="5" t="s">
        <v>28</v>
      </c>
      <c r="B467" s="5" t="s">
        <v>73</v>
      </c>
      <c r="C467" s="5" t="s">
        <v>11</v>
      </c>
      <c r="D467" s="5" t="s">
        <v>329</v>
      </c>
      <c r="E467" s="5" t="s">
        <v>330</v>
      </c>
      <c r="F467" s="5" t="s">
        <v>331</v>
      </c>
      <c r="G467" s="5" t="s">
        <v>332</v>
      </c>
      <c r="H467" s="5" t="s">
        <v>333</v>
      </c>
      <c r="I467" s="5" t="s">
        <v>334</v>
      </c>
      <c r="J467" s="5" t="s">
        <v>335</v>
      </c>
      <c r="K467" s="5" t="s">
        <v>336</v>
      </c>
      <c r="L467" s="5" t="s">
        <v>337</v>
      </c>
      <c r="M467" s="5" t="s">
        <v>338</v>
      </c>
      <c r="N467" s="5" t="s">
        <v>339</v>
      </c>
      <c r="O467" s="5" t="s">
        <v>340</v>
      </c>
      <c r="P467" s="5" t="s">
        <v>341</v>
      </c>
      <c r="Q467" s="5" t="s">
        <v>342</v>
      </c>
      <c r="R467" s="5" t="s">
        <v>343</v>
      </c>
      <c r="S467" s="5" t="s">
        <v>344</v>
      </c>
      <c r="T467" s="5" t="s">
        <v>345</v>
      </c>
      <c r="U467" s="5" t="s">
        <v>346</v>
      </c>
      <c r="V467" s="5" t="s">
        <v>347</v>
      </c>
      <c r="W467" s="5" t="s">
        <v>348</v>
      </c>
      <c r="X467" s="5" t="s">
        <v>349</v>
      </c>
      <c r="Y467" s="5" t="s">
        <v>350</v>
      </c>
      <c r="Z467" s="5" t="s">
        <v>351</v>
      </c>
      <c r="AA467" s="5" t="s">
        <v>352</v>
      </c>
    </row>
    <row r="468">
      <c r="A468" s="38" t="s">
        <v>76</v>
      </c>
      <c r="B468" s="38" t="s">
        <v>77</v>
      </c>
      <c r="C468" s="38" t="s">
        <v>19</v>
      </c>
      <c r="D468" s="38" t="n">
        <v>62.8442225</v>
      </c>
      <c r="E468" s="38"/>
      <c r="F468" s="38" t="n">
        <v>6.19765494137353</v>
      </c>
      <c r="G468" s="38"/>
      <c r="H468" s="38" t="n">
        <v>74.73367</v>
      </c>
      <c r="I468" s="38"/>
      <c r="J468" s="38" t="n">
        <v>7.37018425460637</v>
      </c>
      <c r="K468" s="38"/>
      <c r="L468" s="38" t="n">
        <v>117.1959825</v>
      </c>
      <c r="M468" s="38"/>
      <c r="N468" s="38" t="n">
        <v>11.5577889447236</v>
      </c>
      <c r="O468" s="38"/>
      <c r="P468" s="38" t="n">
        <v>147.7688475</v>
      </c>
      <c r="Q468" s="38"/>
      <c r="R468" s="38" t="n">
        <v>14.572864321608</v>
      </c>
      <c r="S468" s="38"/>
      <c r="T468" s="38" t="n">
        <v>460.2914675</v>
      </c>
      <c r="U468" s="38"/>
      <c r="V468" s="38" t="n">
        <v>45.393634840871</v>
      </c>
      <c r="W468" s="38"/>
      <c r="X468" s="38" t="n">
        <v>151.1658325</v>
      </c>
      <c r="Y468" s="38"/>
      <c r="Z468" s="38" t="n">
        <v>14.9078726968174</v>
      </c>
      <c r="AA468" s="38"/>
    </row>
    <row r="469">
      <c r="A469" s="38" t="s">
        <v>78</v>
      </c>
      <c r="B469" s="38" t="s">
        <v>79</v>
      </c>
      <c r="C469" s="38" t="s">
        <v>19</v>
      </c>
      <c r="D469" s="38" t="n">
        <v>116.9273448</v>
      </c>
      <c r="E469" s="38"/>
      <c r="F469" s="38" t="n">
        <v>11.3853304995846</v>
      </c>
      <c r="G469" s="38"/>
      <c r="H469" s="38" t="n">
        <v>153.5579522</v>
      </c>
      <c r="I469" s="38"/>
      <c r="J469" s="38" t="n">
        <v>14.9520887490161</v>
      </c>
      <c r="K469" s="38"/>
      <c r="L469" s="38" t="n">
        <v>166.5725839</v>
      </c>
      <c r="M469" s="38"/>
      <c r="N469" s="38" t="n">
        <v>16.2193362306751</v>
      </c>
      <c r="O469" s="38"/>
      <c r="P469" s="38" t="n">
        <v>117.9278486</v>
      </c>
      <c r="Q469" s="38"/>
      <c r="R469" s="38" t="n">
        <v>11.4827505380587</v>
      </c>
      <c r="S469" s="38"/>
      <c r="T469" s="38" t="n">
        <v>366.7272372</v>
      </c>
      <c r="U469" s="38"/>
      <c r="V469" s="38" t="n">
        <v>35.7085915690916</v>
      </c>
      <c r="W469" s="38"/>
      <c r="X469" s="38" t="n">
        <v>105.2870383</v>
      </c>
      <c r="Y469" s="38"/>
      <c r="Z469" s="38" t="n">
        <v>10.251902413574</v>
      </c>
      <c r="AA469" s="38"/>
    </row>
    <row r="470">
      <c r="A470" s="38" t="s">
        <v>110</v>
      </c>
      <c r="B470" s="38" t="s">
        <v>111</v>
      </c>
      <c r="C470" s="38" t="s">
        <v>16</v>
      </c>
      <c r="D470" s="38"/>
      <c r="E470" s="38"/>
      <c r="F470" s="38"/>
      <c r="G470" s="38"/>
      <c r="H470" s="38" t="n">
        <v>4.3401186</v>
      </c>
      <c r="I470" s="38"/>
      <c r="J470" s="38" t="n">
        <v>7.96953214333156</v>
      </c>
      <c r="K470" s="38"/>
      <c r="L470" s="38" t="n">
        <v>8.6302931</v>
      </c>
      <c r="M470" s="38"/>
      <c r="N470" s="38" t="n">
        <v>15.8473545554314</v>
      </c>
      <c r="O470" s="38"/>
      <c r="P470" s="38" t="n">
        <v>5.3629514</v>
      </c>
      <c r="Q470" s="38"/>
      <c r="R470" s="38" t="n">
        <v>9.8477063657719</v>
      </c>
      <c r="S470" s="38"/>
      <c r="T470" s="38" t="n">
        <v>27.2520498</v>
      </c>
      <c r="U470" s="38"/>
      <c r="V470" s="38" t="n">
        <v>50.0415096612273</v>
      </c>
      <c r="W470" s="38"/>
      <c r="X470" s="38" t="n">
        <v>8.8734753</v>
      </c>
      <c r="Y470" s="38"/>
      <c r="Z470" s="38" t="n">
        <v>16.2938972742378</v>
      </c>
      <c r="AA470" s="38"/>
    </row>
    <row r="471">
      <c r="A471" s="38" t="s">
        <v>110</v>
      </c>
      <c r="B471" s="38" t="s">
        <v>111</v>
      </c>
      <c r="C471" s="38" t="s">
        <v>18</v>
      </c>
      <c r="D471" s="38" t="n">
        <v>5.9118678</v>
      </c>
      <c r="E471" s="38"/>
      <c r="F471" s="38" t="n">
        <v>5.47898498695628</v>
      </c>
      <c r="G471" s="38"/>
      <c r="H471" s="38" t="n">
        <v>18.1459945</v>
      </c>
      <c r="I471" s="38"/>
      <c r="J471" s="38" t="n">
        <v>16.8172961240593</v>
      </c>
      <c r="K471" s="38"/>
      <c r="L471" s="38" t="n">
        <v>11.716904</v>
      </c>
      <c r="M471" s="38"/>
      <c r="N471" s="38" t="n">
        <v>10.8589608701345</v>
      </c>
      <c r="O471" s="38"/>
      <c r="P471" s="38" t="n">
        <v>22.4059534</v>
      </c>
      <c r="Q471" s="38"/>
      <c r="R471" s="38" t="n">
        <v>20.7653294102825</v>
      </c>
      <c r="S471" s="38"/>
      <c r="T471" s="38" t="n">
        <v>49.7200651</v>
      </c>
      <c r="U471" s="38"/>
      <c r="V471" s="38" t="n">
        <v>46.0794286085675</v>
      </c>
      <c r="W471" s="38"/>
      <c r="X471" s="38"/>
      <c r="Y471" s="38"/>
      <c r="Z471" s="38"/>
      <c r="AA471" s="38"/>
    </row>
    <row r="472">
      <c r="A472" s="38" t="s">
        <v>110</v>
      </c>
      <c r="B472" s="38" t="s">
        <v>111</v>
      </c>
      <c r="C472" s="38" t="s">
        <v>19</v>
      </c>
      <c r="D472" s="38" t="n">
        <v>1066.915403</v>
      </c>
      <c r="E472" s="38"/>
      <c r="F472" s="38" t="n">
        <v>10.9095566697041</v>
      </c>
      <c r="G472" s="38"/>
      <c r="H472" s="38" t="n">
        <v>1342.6809443</v>
      </c>
      <c r="I472" s="38"/>
      <c r="J472" s="38" t="n">
        <v>13.7293489343059</v>
      </c>
      <c r="K472" s="38"/>
      <c r="L472" s="38" t="n">
        <v>1221.2937338</v>
      </c>
      <c r="M472" s="38"/>
      <c r="N472" s="38" t="n">
        <v>12.4881252644598</v>
      </c>
      <c r="O472" s="38"/>
      <c r="P472" s="38" t="n">
        <v>1529.8374924</v>
      </c>
      <c r="Q472" s="38"/>
      <c r="R472" s="38" t="n">
        <v>15.6430854516174</v>
      </c>
      <c r="S472" s="38"/>
      <c r="T472" s="38" t="n">
        <v>3609.3358956</v>
      </c>
      <c r="U472" s="38"/>
      <c r="V472" s="38" t="n">
        <v>36.9066323181064</v>
      </c>
      <c r="W472" s="38"/>
      <c r="X472" s="38" t="n">
        <v>1009.5768527</v>
      </c>
      <c r="Y472" s="38"/>
      <c r="Z472" s="38" t="n">
        <v>10.3232513618065</v>
      </c>
      <c r="AA472" s="38"/>
    </row>
    <row r="473">
      <c r="A473" t="s">
        <v>22</v>
      </c>
    </row>
    <row r="474">
      <c r="A474" t="s">
        <v>23</v>
      </c>
    </row>
    <row r="475">
      <c r="A475" t="s">
        <v>24</v>
      </c>
    </row>
    <row r="476">
      <c r="A476" t="s">
        <v>25</v>
      </c>
    </row>
    <row r="477">
      <c r="A477" t="s">
        <v>26</v>
      </c>
    </row>
    <row r="480">
      <c r="L480" s="7" t="str">
        <f>=HYPERLINK("#'Indice'!A1", "Ir al índice")</f>
      </c>
    </row>
    <row r="481">
      <c r="A481" s="14" t="s">
        <v>359</v>
      </c>
    </row>
    <row r="482">
      <c r="A482" s="5" t="s">
        <v>28</v>
      </c>
      <c r="B482" s="5" t="s">
        <v>10</v>
      </c>
      <c r="C482" s="5" t="s">
        <v>11</v>
      </c>
      <c r="D482" s="5" t="s">
        <v>329</v>
      </c>
      <c r="E482" s="5" t="s">
        <v>330</v>
      </c>
      <c r="F482" s="5" t="s">
        <v>331</v>
      </c>
      <c r="G482" s="5" t="s">
        <v>332</v>
      </c>
      <c r="H482" s="5" t="s">
        <v>333</v>
      </c>
      <c r="I482" s="5" t="s">
        <v>334</v>
      </c>
      <c r="J482" s="5" t="s">
        <v>335</v>
      </c>
      <c r="K482" s="5" t="s">
        <v>336</v>
      </c>
      <c r="L482" s="5" t="s">
        <v>337</v>
      </c>
      <c r="M482" s="5" t="s">
        <v>338</v>
      </c>
      <c r="N482" s="5" t="s">
        <v>339</v>
      </c>
      <c r="O482" s="5" t="s">
        <v>340</v>
      </c>
      <c r="P482" s="5" t="s">
        <v>341</v>
      </c>
      <c r="Q482" s="5" t="s">
        <v>342</v>
      </c>
      <c r="R482" s="5" t="s">
        <v>343</v>
      </c>
      <c r="S482" s="5" t="s">
        <v>344</v>
      </c>
      <c r="T482" s="5" t="s">
        <v>345</v>
      </c>
      <c r="U482" s="5" t="s">
        <v>346</v>
      </c>
      <c r="V482" s="5" t="s">
        <v>347</v>
      </c>
      <c r="W482" s="5" t="s">
        <v>348</v>
      </c>
      <c r="X482" s="5" t="s">
        <v>349</v>
      </c>
      <c r="Y482" s="5" t="s">
        <v>350</v>
      </c>
      <c r="Z482" s="5" t="s">
        <v>351</v>
      </c>
      <c r="AA482" s="5" t="s">
        <v>352</v>
      </c>
    </row>
    <row r="483">
      <c r="A483" s="39" t="s">
        <v>14</v>
      </c>
      <c r="B483" s="39" t="s">
        <v>15</v>
      </c>
      <c r="C483" s="39" t="s">
        <v>16</v>
      </c>
      <c r="D483" s="39"/>
      <c r="E483" s="39"/>
      <c r="F483" s="39"/>
      <c r="G483" s="39"/>
      <c r="H483" s="39" t="n">
        <v>4.3401186</v>
      </c>
      <c r="I483" s="39"/>
      <c r="J483" s="39" t="n">
        <v>7.96953214333156</v>
      </c>
      <c r="K483" s="39"/>
      <c r="L483" s="39" t="n">
        <v>8.6302931</v>
      </c>
      <c r="M483" s="39"/>
      <c r="N483" s="39" t="n">
        <v>15.8473545554314</v>
      </c>
      <c r="O483" s="39"/>
      <c r="P483" s="39" t="n">
        <v>5.3629514</v>
      </c>
      <c r="Q483" s="39"/>
      <c r="R483" s="39" t="n">
        <v>9.8477063657719</v>
      </c>
      <c r="S483" s="39"/>
      <c r="T483" s="39" t="n">
        <v>27.2520498</v>
      </c>
      <c r="U483" s="39"/>
      <c r="V483" s="39" t="n">
        <v>50.0415096612273</v>
      </c>
      <c r="W483" s="39"/>
      <c r="X483" s="39" t="n">
        <v>8.8734753</v>
      </c>
      <c r="Y483" s="39"/>
      <c r="Z483" s="39" t="n">
        <v>16.2938972742378</v>
      </c>
      <c r="AA483" s="39"/>
    </row>
    <row r="484">
      <c r="A484" s="39" t="s">
        <v>14</v>
      </c>
      <c r="B484" s="39" t="s">
        <v>15</v>
      </c>
      <c r="C484" s="39" t="s">
        <v>18</v>
      </c>
      <c r="D484" s="39" t="n">
        <v>5.9118678</v>
      </c>
      <c r="E484" s="39"/>
      <c r="F484" s="39" t="n">
        <v>5.47898498695628</v>
      </c>
      <c r="G484" s="39"/>
      <c r="H484" s="39" t="n">
        <v>18.1459945</v>
      </c>
      <c r="I484" s="39"/>
      <c r="J484" s="39" t="n">
        <v>16.8172961240593</v>
      </c>
      <c r="K484" s="39"/>
      <c r="L484" s="39" t="n">
        <v>11.716904</v>
      </c>
      <c r="M484" s="39"/>
      <c r="N484" s="39" t="n">
        <v>10.8589608701345</v>
      </c>
      <c r="O484" s="39"/>
      <c r="P484" s="39" t="n">
        <v>22.4059534</v>
      </c>
      <c r="Q484" s="39"/>
      <c r="R484" s="39" t="n">
        <v>20.7653294102825</v>
      </c>
      <c r="S484" s="39"/>
      <c r="T484" s="39" t="n">
        <v>49.7200651</v>
      </c>
      <c r="U484" s="39"/>
      <c r="V484" s="39" t="n">
        <v>46.0794286085675</v>
      </c>
      <c r="W484" s="39"/>
      <c r="X484" s="39"/>
      <c r="Y484" s="39"/>
      <c r="Z484" s="39"/>
      <c r="AA484" s="39"/>
    </row>
    <row r="485">
      <c r="A485" s="39" t="s">
        <v>14</v>
      </c>
      <c r="B485" s="39" t="s">
        <v>15</v>
      </c>
      <c r="C485" s="39" t="s">
        <v>19</v>
      </c>
      <c r="D485" s="39" t="n">
        <v>1246.6869703</v>
      </c>
      <c r="E485" s="39"/>
      <c r="F485" s="39" t="n">
        <v>10.5466957242619</v>
      </c>
      <c r="G485" s="39"/>
      <c r="H485" s="39" t="n">
        <v>1570.9725665</v>
      </c>
      <c r="I485" s="39"/>
      <c r="J485" s="39" t="n">
        <v>13.2900800640046</v>
      </c>
      <c r="K485" s="39"/>
      <c r="L485" s="39" t="n">
        <v>1505.0623002</v>
      </c>
      <c r="M485" s="39"/>
      <c r="N485" s="39" t="n">
        <v>12.7324938051188</v>
      </c>
      <c r="O485" s="39"/>
      <c r="P485" s="39" t="n">
        <v>1795.5341885</v>
      </c>
      <c r="Q485" s="39"/>
      <c r="R485" s="39" t="n">
        <v>15.1898216631414</v>
      </c>
      <c r="S485" s="39"/>
      <c r="T485" s="39" t="n">
        <v>4436.3546003</v>
      </c>
      <c r="U485" s="39"/>
      <c r="V485" s="39" t="n">
        <v>37.5305776100591</v>
      </c>
      <c r="W485" s="39"/>
      <c r="X485" s="39" t="n">
        <v>1266.0297235</v>
      </c>
      <c r="Y485" s="39"/>
      <c r="Z485" s="39" t="n">
        <v>10.7103311334142</v>
      </c>
      <c r="AA485" s="39"/>
    </row>
    <row r="486">
      <c r="A486" s="39" t="s">
        <v>29</v>
      </c>
      <c r="B486" s="39" t="s">
        <v>30</v>
      </c>
      <c r="C486" s="39" t="s">
        <v>16</v>
      </c>
      <c r="D486" s="39" t="n">
        <v>23.6328933</v>
      </c>
      <c r="E486" s="39" t="n">
        <v>70.2479221315716</v>
      </c>
      <c r="F486" s="39" t="n">
        <v>4.13799595781122</v>
      </c>
      <c r="G486" s="39" t="n">
        <v>56.2517851581399</v>
      </c>
      <c r="H486" s="39" t="n">
        <v>45.1481837</v>
      </c>
      <c r="I486" s="39" t="n">
        <v>60.8416569795826</v>
      </c>
      <c r="J486" s="39" t="n">
        <v>7.90521072818107</v>
      </c>
      <c r="K486" s="39" t="n">
        <v>37.3513254394732</v>
      </c>
      <c r="L486" s="39" t="n">
        <v>17.0425472</v>
      </c>
      <c r="M486" s="39" t="n">
        <v>74.0605751810296</v>
      </c>
      <c r="N486" s="39" t="n">
        <v>2.98406083966058</v>
      </c>
      <c r="O486" s="39" t="n">
        <v>73.3991879764992</v>
      </c>
      <c r="P486" s="39" t="n">
        <v>83.5077803</v>
      </c>
      <c r="Q486" s="39" t="n">
        <v>48.521422456222</v>
      </c>
      <c r="R486" s="39" t="n">
        <v>14.6217753764067</v>
      </c>
      <c r="S486" s="39" t="n">
        <v>26.0050795075769</v>
      </c>
      <c r="T486" s="39" t="n">
        <v>222.4177184</v>
      </c>
      <c r="U486" s="39" t="n">
        <v>37.0049439831365</v>
      </c>
      <c r="V486" s="39" t="n">
        <v>38.9441786920265</v>
      </c>
      <c r="W486" s="39" t="n">
        <v>18.203538842544</v>
      </c>
      <c r="X486" s="39" t="n">
        <v>179.3701711</v>
      </c>
      <c r="Y486" s="39" t="n">
        <v>47.352411882402</v>
      </c>
      <c r="Z486" s="39" t="n">
        <v>31.4067784059139</v>
      </c>
      <c r="AA486" s="39" t="n">
        <v>26.3593896847688</v>
      </c>
    </row>
    <row r="487">
      <c r="A487" s="39" t="s">
        <v>29</v>
      </c>
      <c r="B487" s="39" t="s">
        <v>30</v>
      </c>
      <c r="C487" s="39" t="s">
        <v>18</v>
      </c>
      <c r="D487" s="39" t="n">
        <v>10.9687987</v>
      </c>
      <c r="E487" s="39" t="n">
        <v>100</v>
      </c>
      <c r="F487" s="39" t="n">
        <v>14.6230528792468</v>
      </c>
      <c r="G487" s="39" t="n">
        <v>103.048201109524</v>
      </c>
      <c r="H487" s="39" t="n">
        <v>27.8052908</v>
      </c>
      <c r="I487" s="39" t="n">
        <v>71.3172896597744</v>
      </c>
      <c r="J487" s="39" t="n">
        <v>37.0686206221684</v>
      </c>
      <c r="K487" s="39" t="n">
        <v>43.1655257524433</v>
      </c>
      <c r="L487" s="39"/>
      <c r="M487" s="39"/>
      <c r="N487" s="39"/>
      <c r="O487" s="39"/>
      <c r="P487" s="39"/>
      <c r="Q487" s="39"/>
      <c r="R487" s="39"/>
      <c r="S487" s="39"/>
      <c r="T487" s="39" t="n">
        <v>36.2362301</v>
      </c>
      <c r="U487" s="39" t="n">
        <v>77.2463626019075</v>
      </c>
      <c r="V487" s="39" t="n">
        <v>48.3083264985849</v>
      </c>
      <c r="W487" s="39" t="n">
        <v>37.4382540288793</v>
      </c>
      <c r="X487" s="39"/>
      <c r="Y487" s="39"/>
      <c r="Z487" s="39"/>
      <c r="AA487" s="39"/>
    </row>
    <row r="488">
      <c r="A488" s="39" t="s">
        <v>29</v>
      </c>
      <c r="B488" s="39" t="s">
        <v>30</v>
      </c>
      <c r="C488" s="39" t="s">
        <v>19</v>
      </c>
      <c r="D488" s="39" t="n">
        <v>2368.3884062</v>
      </c>
      <c r="E488" s="39" t="n">
        <v>8.20321669930879</v>
      </c>
      <c r="F488" s="39" t="n">
        <v>9.58362330661666</v>
      </c>
      <c r="G488" s="39" t="n">
        <v>7.18968573648662</v>
      </c>
      <c r="H488" s="39" t="n">
        <v>2488.3969118</v>
      </c>
      <c r="I488" s="39" t="n">
        <v>8.0141712791949</v>
      </c>
      <c r="J488" s="39" t="n">
        <v>10.0692346650618</v>
      </c>
      <c r="K488" s="39" t="n">
        <v>7.40049907664219</v>
      </c>
      <c r="L488" s="39" t="n">
        <v>2774.474213</v>
      </c>
      <c r="M488" s="39" t="n">
        <v>7.52121609571872</v>
      </c>
      <c r="N488" s="39" t="n">
        <v>11.226839171188</v>
      </c>
      <c r="O488" s="39" t="n">
        <v>6.70782406214181</v>
      </c>
      <c r="P488" s="39" t="n">
        <v>4377.4723666</v>
      </c>
      <c r="Q488" s="39" t="n">
        <v>6.04648143320905</v>
      </c>
      <c r="R488" s="39" t="n">
        <v>17.7133303333167</v>
      </c>
      <c r="S488" s="39" t="n">
        <v>5.44758196550151</v>
      </c>
      <c r="T488" s="39" t="n">
        <v>9745.4902885</v>
      </c>
      <c r="U488" s="39" t="n">
        <v>2.85581814022194</v>
      </c>
      <c r="V488" s="39" t="n">
        <v>39.4348780034468</v>
      </c>
      <c r="W488" s="39" t="n">
        <v>2.64617536742908</v>
      </c>
      <c r="X488" s="39" t="n">
        <v>2958.6482015</v>
      </c>
      <c r="Y488" s="39" t="n">
        <v>6.12841956502321</v>
      </c>
      <c r="Z488" s="39" t="n">
        <v>11.97209452037</v>
      </c>
      <c r="AA488" s="39" t="n">
        <v>6.52578618307645</v>
      </c>
    </row>
    <row r="489">
      <c r="A489" s="39" t="s">
        <v>31</v>
      </c>
      <c r="B489" s="39" t="s">
        <v>32</v>
      </c>
      <c r="C489" s="39" t="s">
        <v>16</v>
      </c>
      <c r="D489" s="39" t="n">
        <v>152.5926764</v>
      </c>
      <c r="E489" s="39" t="n">
        <v>31.7870447615561</v>
      </c>
      <c r="F489" s="39" t="n">
        <v>6.65349282873798</v>
      </c>
      <c r="G489" s="39" t="n">
        <v>18.2991824453455</v>
      </c>
      <c r="H489" s="39" t="n">
        <v>212.1142593</v>
      </c>
      <c r="I489" s="39" t="n">
        <v>31.5973685945609</v>
      </c>
      <c r="J489" s="39" t="n">
        <v>9.24881020781164</v>
      </c>
      <c r="K489" s="39" t="n">
        <v>19.686704236283</v>
      </c>
      <c r="L489" s="39" t="n">
        <v>275.142433</v>
      </c>
      <c r="M489" s="39" t="n">
        <v>27.024639839024</v>
      </c>
      <c r="N489" s="39" t="n">
        <v>11.9970253359225</v>
      </c>
      <c r="O489" s="39" t="n">
        <v>12.3841379192963</v>
      </c>
      <c r="P489" s="39" t="n">
        <v>522.4642614</v>
      </c>
      <c r="Q489" s="39" t="n">
        <v>25.0626277488018</v>
      </c>
      <c r="R489" s="39" t="n">
        <v>22.780989877813</v>
      </c>
      <c r="S489" s="39" t="n">
        <v>10.8074100775304</v>
      </c>
      <c r="T489" s="39" t="n">
        <v>895.220839</v>
      </c>
      <c r="U489" s="39" t="n">
        <v>20.4974510972165</v>
      </c>
      <c r="V489" s="39" t="n">
        <v>39.0342811525868</v>
      </c>
      <c r="W489" s="39" t="n">
        <v>5.13125741497821</v>
      </c>
      <c r="X489" s="39" t="n">
        <v>235.8876526</v>
      </c>
      <c r="Y489" s="39" t="n">
        <v>27.2054322657146</v>
      </c>
      <c r="Z489" s="39" t="n">
        <v>10.2854005971281</v>
      </c>
      <c r="AA489" s="39" t="n">
        <v>21.1354112595777</v>
      </c>
    </row>
    <row r="490">
      <c r="A490" s="39" t="s">
        <v>31</v>
      </c>
      <c r="B490" s="39" t="s">
        <v>32</v>
      </c>
      <c r="C490" s="39" t="s">
        <v>18</v>
      </c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 t="n">
        <v>7.2127476</v>
      </c>
      <c r="U490" s="39" t="n">
        <v>99.9999999999999</v>
      </c>
      <c r="V490" s="39" t="n">
        <v>55.7115876170643</v>
      </c>
      <c r="W490" s="39" t="n">
        <v>63.1802993226546</v>
      </c>
      <c r="X490" s="39" t="n">
        <v>5.7338366</v>
      </c>
      <c r="Y490" s="39" t="n">
        <v>99.9999999999999</v>
      </c>
      <c r="Z490" s="39" t="n">
        <v>44.2884123829357</v>
      </c>
      <c r="AA490" s="39" t="n">
        <v>79.4762013808971</v>
      </c>
    </row>
    <row r="491">
      <c r="A491" s="39" t="s">
        <v>31</v>
      </c>
      <c r="B491" s="39" t="s">
        <v>32</v>
      </c>
      <c r="C491" s="39" t="s">
        <v>19</v>
      </c>
      <c r="D491" s="39" t="n">
        <v>1109.774936</v>
      </c>
      <c r="E491" s="39" t="n">
        <v>11.8538073114419</v>
      </c>
      <c r="F491" s="39" t="n">
        <v>10.7498505490917</v>
      </c>
      <c r="G491" s="39" t="n">
        <v>9.6737647578774</v>
      </c>
      <c r="H491" s="39" t="n">
        <v>951.0135712</v>
      </c>
      <c r="I491" s="39" t="n">
        <v>12.2093962503015</v>
      </c>
      <c r="J491" s="39" t="n">
        <v>9.21200635275291</v>
      </c>
      <c r="K491" s="39" t="n">
        <v>9.91809993138125</v>
      </c>
      <c r="L491" s="39" t="n">
        <v>1375.367754</v>
      </c>
      <c r="M491" s="39" t="n">
        <v>10.0393145458628</v>
      </c>
      <c r="N491" s="39" t="n">
        <v>13.3225191216067</v>
      </c>
      <c r="O491" s="39" t="n">
        <v>7.78306720433775</v>
      </c>
      <c r="P491" s="39" t="n">
        <v>1614.2644056</v>
      </c>
      <c r="Q491" s="39" t="n">
        <v>9.01188525687796</v>
      </c>
      <c r="R491" s="39" t="n">
        <v>15.6365949022643</v>
      </c>
      <c r="S491" s="39" t="n">
        <v>7.28395697809884</v>
      </c>
      <c r="T491" s="39" t="n">
        <v>4055.2456235</v>
      </c>
      <c r="U491" s="39" t="n">
        <v>6.03034754324151</v>
      </c>
      <c r="V491" s="39" t="n">
        <v>39.2811938514379</v>
      </c>
      <c r="W491" s="39" t="n">
        <v>3.47530556029104</v>
      </c>
      <c r="X491" s="39" t="n">
        <v>1217.9650098</v>
      </c>
      <c r="Y491" s="39" t="n">
        <v>11.7052255627012</v>
      </c>
      <c r="Z491" s="39" t="n">
        <v>11.7978352228465</v>
      </c>
      <c r="AA491" s="39" t="n">
        <v>11.5513229773641</v>
      </c>
    </row>
    <row r="492">
      <c r="A492" s="39" t="s">
        <v>33</v>
      </c>
      <c r="B492" s="39" t="s">
        <v>34</v>
      </c>
      <c r="C492" s="39" t="s">
        <v>16</v>
      </c>
      <c r="D492" s="39" t="n">
        <v>1.131677</v>
      </c>
      <c r="E492" s="39" t="n">
        <v>99.9999999999998</v>
      </c>
      <c r="F492" s="39" t="n">
        <v>12.5</v>
      </c>
      <c r="G492" s="39" t="n">
        <v>47.236109069228</v>
      </c>
      <c r="H492" s="39"/>
      <c r="I492" s="39"/>
      <c r="J492" s="39"/>
      <c r="K492" s="39"/>
      <c r="L492" s="39" t="n">
        <v>1.131677</v>
      </c>
      <c r="M492" s="39" t="n">
        <v>99.9999999999998</v>
      </c>
      <c r="N492" s="39" t="n">
        <v>12.5</v>
      </c>
      <c r="O492" s="39" t="n">
        <v>99.4044767603552</v>
      </c>
      <c r="P492" s="39" t="n">
        <v>5.658385</v>
      </c>
      <c r="Q492" s="39" t="n">
        <v>82.0731381147328</v>
      </c>
      <c r="R492" s="39" t="n">
        <v>62.5</v>
      </c>
      <c r="S492" s="39" t="n">
        <v>22.2991031209778</v>
      </c>
      <c r="T492" s="39" t="n">
        <v>1.131677</v>
      </c>
      <c r="U492" s="39" t="n">
        <v>99.9999999999998</v>
      </c>
      <c r="V492" s="39" t="n">
        <v>12.5</v>
      </c>
      <c r="W492" s="39" t="n">
        <v>111.495515604889</v>
      </c>
      <c r="X492" s="39"/>
      <c r="Y492" s="39"/>
      <c r="Z492" s="39"/>
      <c r="AA492" s="39"/>
    </row>
    <row r="493">
      <c r="A493" s="39" t="s">
        <v>33</v>
      </c>
      <c r="B493" s="39" t="s">
        <v>34</v>
      </c>
      <c r="C493" s="39" t="s">
        <v>18</v>
      </c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 t="n">
        <v>1.131677</v>
      </c>
      <c r="U493" s="39" t="n">
        <v>99.9999999999998</v>
      </c>
      <c r="V493" s="39" t="n">
        <v>33.3333333333333</v>
      </c>
      <c r="W493" s="39" t="n">
        <v>47.6095228569523</v>
      </c>
      <c r="X493" s="39" t="n">
        <v>2.263354</v>
      </c>
      <c r="Y493" s="39" t="n">
        <v>70.0000000000001</v>
      </c>
      <c r="Z493" s="39" t="n">
        <v>66.6666666666667</v>
      </c>
      <c r="AA493" s="39" t="n">
        <v>23.8047614284762</v>
      </c>
    </row>
    <row r="494">
      <c r="A494" s="39" t="s">
        <v>33</v>
      </c>
      <c r="B494" s="39" t="s">
        <v>34</v>
      </c>
      <c r="C494" s="39" t="s">
        <v>19</v>
      </c>
      <c r="D494" s="39" t="n">
        <v>172.014904</v>
      </c>
      <c r="E494" s="39" t="n">
        <v>9.51289400522105</v>
      </c>
      <c r="F494" s="39" t="n">
        <v>9.50594121325829</v>
      </c>
      <c r="G494" s="39" t="n">
        <v>7.60514914133065</v>
      </c>
      <c r="H494" s="39" t="n">
        <v>160.698134</v>
      </c>
      <c r="I494" s="39" t="n">
        <v>8.78674589322942</v>
      </c>
      <c r="J494" s="39" t="n">
        <v>8.88055034396498</v>
      </c>
      <c r="K494" s="39" t="n">
        <v>7.54502217620808</v>
      </c>
      <c r="L494" s="39" t="n">
        <v>224.072046</v>
      </c>
      <c r="M494" s="39" t="n">
        <v>9.90774710561928</v>
      </c>
      <c r="N494" s="39" t="n">
        <v>12.3827392120075</v>
      </c>
      <c r="O494" s="39" t="n">
        <v>8.08680266873441</v>
      </c>
      <c r="P494" s="39" t="n">
        <v>324.791299</v>
      </c>
      <c r="Q494" s="39" t="n">
        <v>8.20703583020894</v>
      </c>
      <c r="R494" s="39" t="n">
        <v>17.9487179487179</v>
      </c>
      <c r="S494" s="39" t="n">
        <v>5.70927670429669</v>
      </c>
      <c r="T494" s="39" t="n">
        <v>749.170174</v>
      </c>
      <c r="U494" s="39" t="n">
        <v>5.14873121275473</v>
      </c>
      <c r="V494" s="39" t="n">
        <v>41.400875547217</v>
      </c>
      <c r="W494" s="39" t="n">
        <v>2.28571547277978</v>
      </c>
      <c r="X494" s="39" t="n">
        <v>178.804966</v>
      </c>
      <c r="Y494" s="39" t="n">
        <v>10.6291433950535</v>
      </c>
      <c r="Z494" s="39" t="n">
        <v>9.88117573483427</v>
      </c>
      <c r="AA494" s="39" t="n">
        <v>11.0533356470336</v>
      </c>
    </row>
    <row r="495">
      <c r="A495" s="39" t="s">
        <v>35</v>
      </c>
      <c r="B495" s="39" t="s">
        <v>36</v>
      </c>
      <c r="C495" s="39" t="s">
        <v>16</v>
      </c>
      <c r="D495" s="39"/>
      <c r="E495" s="39"/>
      <c r="F495" s="39"/>
      <c r="G495" s="39"/>
      <c r="H495" s="39" t="n">
        <v>11.8461897</v>
      </c>
      <c r="I495" s="39" t="n">
        <v>100</v>
      </c>
      <c r="J495" s="39" t="n">
        <v>7.92765936745823</v>
      </c>
      <c r="K495" s="39" t="n">
        <v>90.2669053790283</v>
      </c>
      <c r="L495" s="39" t="n">
        <v>9.3372658</v>
      </c>
      <c r="M495" s="39" t="n">
        <v>100</v>
      </c>
      <c r="N495" s="39" t="n">
        <v>6.24864741831859</v>
      </c>
      <c r="O495" s="39" t="n">
        <v>96.4819060912289</v>
      </c>
      <c r="P495" s="39" t="n">
        <v>44.4675219</v>
      </c>
      <c r="Q495" s="39" t="n">
        <v>66.1312218491464</v>
      </c>
      <c r="R495" s="39" t="n">
        <v>29.7583759390742</v>
      </c>
      <c r="S495" s="39" t="n">
        <v>40.6056924297426</v>
      </c>
      <c r="T495" s="39" t="n">
        <v>83.7776137</v>
      </c>
      <c r="U495" s="39" t="n">
        <v>55.7027992961129</v>
      </c>
      <c r="V495" s="39" t="n">
        <v>56.065317275149</v>
      </c>
      <c r="W495" s="39" t="n">
        <v>10.6151861009834</v>
      </c>
      <c r="X495" s="39"/>
      <c r="Y495" s="39"/>
      <c r="Z495" s="39"/>
      <c r="AA495" s="39"/>
    </row>
    <row r="496">
      <c r="A496" s="39" t="s">
        <v>35</v>
      </c>
      <c r="B496" s="39" t="s">
        <v>36</v>
      </c>
      <c r="C496" s="39" t="s">
        <v>18</v>
      </c>
      <c r="D496" s="39"/>
      <c r="E496" s="39"/>
      <c r="F496" s="39"/>
      <c r="G496" s="39"/>
      <c r="H496" s="39"/>
      <c r="I496" s="39"/>
      <c r="J496" s="39"/>
      <c r="K496" s="39"/>
      <c r="L496" s="39" t="n">
        <v>10.0558058</v>
      </c>
      <c r="M496" s="39" t="n">
        <v>100</v>
      </c>
      <c r="N496" s="39" t="n">
        <v>21.6074716693577</v>
      </c>
      <c r="O496" s="39" t="n">
        <v>66.9523104363856</v>
      </c>
      <c r="P496" s="39" t="n">
        <v>9.5519127</v>
      </c>
      <c r="Q496" s="39" t="n">
        <v>100</v>
      </c>
      <c r="R496" s="39" t="n">
        <v>20.5247284164366</v>
      </c>
      <c r="S496" s="39" t="n">
        <v>95.3330312224914</v>
      </c>
      <c r="T496" s="39" t="n">
        <v>26.9308398</v>
      </c>
      <c r="U496" s="39" t="n">
        <v>60.0182876980685</v>
      </c>
      <c r="V496" s="39" t="n">
        <v>57.8677999142058</v>
      </c>
      <c r="W496" s="39" t="n">
        <v>29.6197754945097</v>
      </c>
      <c r="X496" s="39"/>
      <c r="Y496" s="39"/>
      <c r="Z496" s="39"/>
      <c r="AA496" s="39"/>
    </row>
    <row r="497">
      <c r="A497" s="39" t="s">
        <v>35</v>
      </c>
      <c r="B497" s="39" t="s">
        <v>36</v>
      </c>
      <c r="C497" s="39" t="s">
        <v>19</v>
      </c>
      <c r="D497" s="39" t="n">
        <v>1349.4792987</v>
      </c>
      <c r="E497" s="39" t="n">
        <v>13.5967455639512</v>
      </c>
      <c r="F497" s="39" t="n">
        <v>7.89352307884456</v>
      </c>
      <c r="G497" s="39" t="n">
        <v>10.8162460292342</v>
      </c>
      <c r="H497" s="39" t="n">
        <v>1705.8717413</v>
      </c>
      <c r="I497" s="39" t="n">
        <v>10.9989380400648</v>
      </c>
      <c r="J497" s="39" t="n">
        <v>9.97817304235191</v>
      </c>
      <c r="K497" s="39" t="n">
        <v>8.21746987251134</v>
      </c>
      <c r="L497" s="39" t="n">
        <v>1665.0158074</v>
      </c>
      <c r="M497" s="39" t="n">
        <v>10.3386236618137</v>
      </c>
      <c r="N497" s="39" t="n">
        <v>9.73919400987763</v>
      </c>
      <c r="O497" s="39" t="n">
        <v>8.94400444440577</v>
      </c>
      <c r="P497" s="39" t="n">
        <v>2416.7690369</v>
      </c>
      <c r="Q497" s="39" t="n">
        <v>7.24143488758775</v>
      </c>
      <c r="R497" s="39" t="n">
        <v>14.1364318721928</v>
      </c>
      <c r="S497" s="39" t="n">
        <v>6.30839117717151</v>
      </c>
      <c r="T497" s="39" t="n">
        <v>7246.273875</v>
      </c>
      <c r="U497" s="39" t="n">
        <v>3.917065410155</v>
      </c>
      <c r="V497" s="39" t="n">
        <v>42.3857039697032</v>
      </c>
      <c r="W497" s="39" t="n">
        <v>2.32482654736137</v>
      </c>
      <c r="X497" s="39" t="n">
        <v>2712.6230922</v>
      </c>
      <c r="Y497" s="39" t="n">
        <v>6.11549808132109</v>
      </c>
      <c r="Z497" s="39" t="n">
        <v>15.8669740270299</v>
      </c>
      <c r="AA497" s="39" t="n">
        <v>6.96782696413968</v>
      </c>
    </row>
    <row r="498">
      <c r="A498" s="39" t="s">
        <v>37</v>
      </c>
      <c r="B498" s="39" t="s">
        <v>38</v>
      </c>
      <c r="C498" s="39" t="s">
        <v>16</v>
      </c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 t="n">
        <v>2.8791554</v>
      </c>
      <c r="U498" s="39" t="n">
        <v>69.9543924373344</v>
      </c>
      <c r="V498" s="39" t="n">
        <v>100</v>
      </c>
      <c r="W498" s="39" t="n">
        <v>0</v>
      </c>
      <c r="X498" s="39"/>
      <c r="Y498" s="39"/>
      <c r="Z498" s="39"/>
      <c r="AA498" s="39"/>
    </row>
    <row r="499">
      <c r="A499" s="39" t="s">
        <v>37</v>
      </c>
      <c r="B499" s="39" t="s">
        <v>38</v>
      </c>
      <c r="C499" s="39" t="s">
        <v>18</v>
      </c>
      <c r="D499" s="39" t="n">
        <v>5.7583108</v>
      </c>
      <c r="E499" s="39" t="n">
        <v>60.141676702564</v>
      </c>
      <c r="F499" s="39" t="n">
        <v>11.4675767466777</v>
      </c>
      <c r="G499" s="39" t="n">
        <v>50.6630930751437</v>
      </c>
      <c r="H499" s="39" t="n">
        <v>6.7180293</v>
      </c>
      <c r="I499" s="39" t="n">
        <v>49.9674232626589</v>
      </c>
      <c r="J499" s="39" t="n">
        <v>13.3788396041734</v>
      </c>
      <c r="K499" s="39" t="n">
        <v>35.373412470947</v>
      </c>
      <c r="L499" s="39" t="n">
        <v>11.3109677</v>
      </c>
      <c r="M499" s="39" t="n">
        <v>54.3820893868179</v>
      </c>
      <c r="N499" s="39" t="n">
        <v>22.525597294773</v>
      </c>
      <c r="O499" s="39" t="n">
        <v>34.1194848052576</v>
      </c>
      <c r="P499" s="39" t="n">
        <v>8.157607</v>
      </c>
      <c r="Q499" s="39" t="n">
        <v>46.2301887790884</v>
      </c>
      <c r="R499" s="39" t="n">
        <v>16.2457337908428</v>
      </c>
      <c r="S499" s="39" t="n">
        <v>46.0782180751299</v>
      </c>
      <c r="T499" s="39" t="n">
        <v>18.2689266</v>
      </c>
      <c r="U499" s="39" t="n">
        <v>42.5143503276188</v>
      </c>
      <c r="V499" s="39" t="n">
        <v>36.3822525635332</v>
      </c>
      <c r="W499" s="39" t="n">
        <v>22.9480456292662</v>
      </c>
      <c r="X499" s="39"/>
      <c r="Y499" s="39"/>
      <c r="Z499" s="39"/>
      <c r="AA499" s="39"/>
    </row>
    <row r="500">
      <c r="A500" s="39" t="s">
        <v>37</v>
      </c>
      <c r="B500" s="39" t="s">
        <v>38</v>
      </c>
      <c r="C500" s="39" t="s">
        <v>19</v>
      </c>
      <c r="D500" s="39" t="n">
        <v>187.3429661</v>
      </c>
      <c r="E500" s="39" t="n">
        <v>9.63418936042212</v>
      </c>
      <c r="F500" s="39" t="n">
        <v>9.83992234708346</v>
      </c>
      <c r="G500" s="39" t="n">
        <v>8.3477061703588</v>
      </c>
      <c r="H500" s="39" t="n">
        <v>184.9981994</v>
      </c>
      <c r="I500" s="39" t="n">
        <v>11.280661151452</v>
      </c>
      <c r="J500" s="39" t="n">
        <v>9.71676681725316</v>
      </c>
      <c r="K500" s="39" t="n">
        <v>9.43466341845969</v>
      </c>
      <c r="L500" s="39" t="n">
        <v>199.8878575</v>
      </c>
      <c r="M500" s="39" t="n">
        <v>9.31591568661739</v>
      </c>
      <c r="N500" s="39" t="n">
        <v>10.4988248924969</v>
      </c>
      <c r="O500" s="39" t="n">
        <v>8.17559403647431</v>
      </c>
      <c r="P500" s="39" t="n">
        <v>358.8599255</v>
      </c>
      <c r="Q500" s="39" t="n">
        <v>7.31370240583308</v>
      </c>
      <c r="R500" s="39" t="n">
        <v>18.8486062429229</v>
      </c>
      <c r="S500" s="39" t="n">
        <v>6.38358194700533</v>
      </c>
      <c r="T500" s="39" t="n">
        <v>743.9687754</v>
      </c>
      <c r="U500" s="39" t="n">
        <v>3.58655595527084</v>
      </c>
      <c r="V500" s="39" t="n">
        <v>39.0758998375375</v>
      </c>
      <c r="W500" s="39" t="n">
        <v>3.79805229707427</v>
      </c>
      <c r="X500" s="39" t="n">
        <v>228.8492328</v>
      </c>
      <c r="Y500" s="39" t="n">
        <v>10.6130328186539</v>
      </c>
      <c r="Z500" s="39" t="n">
        <v>12.0199798627061</v>
      </c>
      <c r="AA500" s="39" t="n">
        <v>10.8310954636607</v>
      </c>
    </row>
    <row r="501">
      <c r="A501" s="39" t="s">
        <v>39</v>
      </c>
      <c r="B501" s="39" t="s">
        <v>40</v>
      </c>
      <c r="C501" s="39" t="s">
        <v>16</v>
      </c>
      <c r="D501" s="39"/>
      <c r="E501" s="39"/>
      <c r="F501" s="39"/>
      <c r="G501" s="39"/>
      <c r="H501" s="39"/>
      <c r="I501" s="39"/>
      <c r="J501" s="39"/>
      <c r="K501" s="39"/>
      <c r="L501" s="39" t="n">
        <v>2.3676671</v>
      </c>
      <c r="M501" s="39" t="n">
        <v>100</v>
      </c>
      <c r="N501" s="39" t="n">
        <v>27.4675388217704</v>
      </c>
      <c r="O501" s="39" t="n">
        <v>90.2492453620566</v>
      </c>
      <c r="P501" s="39" t="n">
        <v>2.500346</v>
      </c>
      <c r="Q501" s="39" t="n">
        <v>100</v>
      </c>
      <c r="R501" s="39" t="n">
        <v>29.006759785976</v>
      </c>
      <c r="S501" s="39" t="n">
        <v>88.4950918254433</v>
      </c>
      <c r="T501" s="39" t="n">
        <v>3.7518604</v>
      </c>
      <c r="U501" s="39" t="n">
        <v>99.9999999999999</v>
      </c>
      <c r="V501" s="39" t="n">
        <v>43.5257013922536</v>
      </c>
      <c r="W501" s="39" t="n">
        <v>69.8127430927699</v>
      </c>
      <c r="X501" s="39"/>
      <c r="Y501" s="39"/>
      <c r="Z501" s="39"/>
      <c r="AA501" s="39"/>
    </row>
    <row r="502">
      <c r="A502" s="39" t="s">
        <v>39</v>
      </c>
      <c r="B502" s="39" t="s">
        <v>40</v>
      </c>
      <c r="C502" s="39" t="s">
        <v>18</v>
      </c>
      <c r="D502" s="39"/>
      <c r="E502" s="39"/>
      <c r="F502" s="39"/>
      <c r="G502" s="39"/>
      <c r="H502" s="39"/>
      <c r="I502" s="39"/>
      <c r="J502" s="39"/>
      <c r="K502" s="39"/>
      <c r="L502" s="39" t="n">
        <v>2.1437677</v>
      </c>
      <c r="M502" s="39" t="n">
        <v>100</v>
      </c>
      <c r="N502" s="39" t="n">
        <v>61.1475960571956</v>
      </c>
      <c r="O502" s="39" t="n">
        <v>55.4520183206187</v>
      </c>
      <c r="P502" s="39"/>
      <c r="Q502" s="39"/>
      <c r="R502" s="39"/>
      <c r="S502" s="39"/>
      <c r="T502" s="39" t="n">
        <v>1.3621227</v>
      </c>
      <c r="U502" s="39" t="n">
        <v>100</v>
      </c>
      <c r="V502" s="39" t="n">
        <v>38.8524039428044</v>
      </c>
      <c r="W502" s="39" t="n">
        <v>87.2727881089939</v>
      </c>
      <c r="X502" s="39"/>
      <c r="Y502" s="39"/>
      <c r="Z502" s="39"/>
      <c r="AA502" s="39"/>
    </row>
    <row r="503">
      <c r="A503" s="39" t="s">
        <v>39</v>
      </c>
      <c r="B503" s="39" t="s">
        <v>40</v>
      </c>
      <c r="C503" s="39" t="s">
        <v>19</v>
      </c>
      <c r="D503" s="39" t="n">
        <v>496.2696764</v>
      </c>
      <c r="E503" s="39" t="n">
        <v>9.84921464256594</v>
      </c>
      <c r="F503" s="39" t="n">
        <v>10.9797231186049</v>
      </c>
      <c r="G503" s="39" t="n">
        <v>8.75581481587498</v>
      </c>
      <c r="H503" s="39" t="n">
        <v>535.7186826</v>
      </c>
      <c r="I503" s="39" t="n">
        <v>10.6415470436941</v>
      </c>
      <c r="J503" s="39" t="n">
        <v>11.8525130269511</v>
      </c>
      <c r="K503" s="39" t="n">
        <v>7.85208722587871</v>
      </c>
      <c r="L503" s="39" t="n">
        <v>483.0697213</v>
      </c>
      <c r="M503" s="39" t="n">
        <v>11.0069746171449</v>
      </c>
      <c r="N503" s="39" t="n">
        <v>10.6876805879644</v>
      </c>
      <c r="O503" s="39" t="n">
        <v>8.34549854478956</v>
      </c>
      <c r="P503" s="39" t="n">
        <v>778.2339654</v>
      </c>
      <c r="Q503" s="39" t="n">
        <v>6.5866542383086</v>
      </c>
      <c r="R503" s="39" t="n">
        <v>17.2180446800033</v>
      </c>
      <c r="S503" s="39" t="n">
        <v>5.99147701470098</v>
      </c>
      <c r="T503" s="39" t="n">
        <v>1735.7448803</v>
      </c>
      <c r="U503" s="39" t="n">
        <v>4.44648933715967</v>
      </c>
      <c r="V503" s="39" t="n">
        <v>38.4025039137572</v>
      </c>
      <c r="W503" s="39" t="n">
        <v>3.48590146224149</v>
      </c>
      <c r="X503" s="39" t="n">
        <v>490.8373098</v>
      </c>
      <c r="Y503" s="39" t="n">
        <v>8.37108640252626</v>
      </c>
      <c r="Z503" s="39" t="n">
        <v>10.8595346727191</v>
      </c>
      <c r="AA503" s="39" t="n">
        <v>9.10285112323619</v>
      </c>
    </row>
    <row r="504">
      <c r="A504" s="39" t="s">
        <v>41</v>
      </c>
      <c r="B504" s="39" t="s">
        <v>42</v>
      </c>
      <c r="C504" s="39" t="s">
        <v>16</v>
      </c>
      <c r="D504" s="39"/>
      <c r="E504" s="39"/>
      <c r="F504" s="39"/>
      <c r="G504" s="39"/>
      <c r="H504" s="39" t="n">
        <v>10.2829112</v>
      </c>
      <c r="I504" s="39" t="n">
        <v>100</v>
      </c>
      <c r="J504" s="39" t="n">
        <v>4.86073168732924</v>
      </c>
      <c r="K504" s="39" t="n">
        <v>91.7410003657213</v>
      </c>
      <c r="L504" s="39"/>
      <c r="M504" s="39"/>
      <c r="N504" s="39"/>
      <c r="O504" s="39"/>
      <c r="P504" s="39" t="n">
        <v>55.3100498</v>
      </c>
      <c r="Q504" s="39" t="n">
        <v>56.4624797594357</v>
      </c>
      <c r="R504" s="39" t="n">
        <v>26.1450581903905</v>
      </c>
      <c r="S504" s="39" t="n">
        <v>33.9682192751305</v>
      </c>
      <c r="T504" s="39" t="n">
        <v>86.1941473</v>
      </c>
      <c r="U504" s="39" t="n">
        <v>32.2349717140586</v>
      </c>
      <c r="V504" s="39" t="n">
        <v>40.7439697664057</v>
      </c>
      <c r="W504" s="39" t="n">
        <v>19.7078027122636</v>
      </c>
      <c r="X504" s="39" t="n">
        <v>59.7635771</v>
      </c>
      <c r="Y504" s="39" t="n">
        <v>35.5039721081352</v>
      </c>
      <c r="Z504" s="39" t="n">
        <v>28.2502403558745</v>
      </c>
      <c r="AA504" s="39" t="n">
        <v>25.0478313562555</v>
      </c>
    </row>
    <row r="505">
      <c r="A505" s="39" t="s">
        <v>41</v>
      </c>
      <c r="B505" s="39" t="s">
        <v>42</v>
      </c>
      <c r="C505" s="39" t="s">
        <v>18</v>
      </c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 t="n">
        <v>2.3883308</v>
      </c>
      <c r="Q505" s="39" t="n">
        <v>100</v>
      </c>
      <c r="R505" s="39" t="n">
        <v>25.6830232534232</v>
      </c>
      <c r="S505" s="39" t="n">
        <v>92.7595463738691</v>
      </c>
      <c r="T505" s="39" t="n">
        <v>4.3402002</v>
      </c>
      <c r="U505" s="39" t="n">
        <v>100</v>
      </c>
      <c r="V505" s="39" t="n">
        <v>46.6725391060199</v>
      </c>
      <c r="W505" s="39" t="n">
        <v>65.8605510772876</v>
      </c>
      <c r="X505" s="39" t="n">
        <v>2.5707278</v>
      </c>
      <c r="Y505" s="39" t="n">
        <v>100</v>
      </c>
      <c r="Z505" s="39" t="n">
        <v>27.6444376405569</v>
      </c>
      <c r="AA505" s="39" t="n">
        <v>90.5848756648491</v>
      </c>
    </row>
    <row r="506">
      <c r="A506" s="39" t="s">
        <v>41</v>
      </c>
      <c r="B506" s="39" t="s">
        <v>42</v>
      </c>
      <c r="C506" s="39" t="s">
        <v>19</v>
      </c>
      <c r="D506" s="39" t="n">
        <v>625.6112544</v>
      </c>
      <c r="E506" s="39" t="n">
        <v>11.3724673042465</v>
      </c>
      <c r="F506" s="39" t="n">
        <v>7.95219678817271</v>
      </c>
      <c r="G506" s="39" t="n">
        <v>9.94026832812134</v>
      </c>
      <c r="H506" s="39" t="n">
        <v>747.1643522</v>
      </c>
      <c r="I506" s="39" t="n">
        <v>9.03851329509002</v>
      </c>
      <c r="J506" s="39" t="n">
        <v>9.49726834358239</v>
      </c>
      <c r="K506" s="39" t="n">
        <v>7.97599533201165</v>
      </c>
      <c r="L506" s="39" t="n">
        <v>996.6534597</v>
      </c>
      <c r="M506" s="39" t="n">
        <v>9.20868778534182</v>
      </c>
      <c r="N506" s="39" t="n">
        <v>12.668545179464</v>
      </c>
      <c r="O506" s="39" t="n">
        <v>7.69100513690257</v>
      </c>
      <c r="P506" s="39" t="n">
        <v>1165.159116</v>
      </c>
      <c r="Q506" s="39" t="n">
        <v>9.33478031071148</v>
      </c>
      <c r="R506" s="39" t="n">
        <v>14.8104346186221</v>
      </c>
      <c r="S506" s="39" t="n">
        <v>8.05341174834115</v>
      </c>
      <c r="T506" s="39" t="n">
        <v>3410.5907823</v>
      </c>
      <c r="U506" s="39" t="n">
        <v>3.0367002325051</v>
      </c>
      <c r="V506" s="39" t="n">
        <v>43.3523036454785</v>
      </c>
      <c r="W506" s="39" t="n">
        <v>2.55878677020958</v>
      </c>
      <c r="X506" s="39" t="n">
        <v>921.9710955</v>
      </c>
      <c r="Y506" s="39" t="n">
        <v>6.32228869604836</v>
      </c>
      <c r="Z506" s="39" t="n">
        <v>11.7192514246802</v>
      </c>
      <c r="AA506" s="39" t="n">
        <v>7.08714693560069</v>
      </c>
    </row>
    <row r="507">
      <c r="A507" t="s">
        <v>22</v>
      </c>
    </row>
    <row r="508">
      <c r="A508" t="s">
        <v>23</v>
      </c>
    </row>
    <row r="509">
      <c r="A509" t="s">
        <v>24</v>
      </c>
    </row>
    <row r="510">
      <c r="A510" t="s">
        <v>25</v>
      </c>
    </row>
    <row r="511">
      <c r="A511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325</v>
      </c>
    </row>
    <row r="9">
      <c r="A9" t="s">
        <v>3</v>
      </c>
    </row>
    <row r="10">
      <c r="A10" t="s">
        <v>4</v>
      </c>
    </row>
    <row r="11">
      <c r="A11" t="s">
        <v>360</v>
      </c>
    </row>
    <row r="12">
      <c r="A12" s="3" t="s">
        <v>6</v>
      </c>
    </row>
    <row r="13">
      <c r="A13" s="3" t="s">
        <v>327</v>
      </c>
    </row>
    <row r="15">
      <c r="A15" s="4" t="s">
        <v>361</v>
      </c>
    </row>
    <row r="16">
      <c r="A16" s="5" t="s">
        <v>9</v>
      </c>
      <c r="B16" s="5" t="s">
        <v>10</v>
      </c>
      <c r="C16" s="5" t="s">
        <v>11</v>
      </c>
      <c r="D16" s="5" t="s">
        <v>362</v>
      </c>
      <c r="E16" s="5" t="s">
        <v>363</v>
      </c>
      <c r="F16" s="5" t="s">
        <v>364</v>
      </c>
      <c r="G16" s="5" t="s">
        <v>365</v>
      </c>
      <c r="H16" s="5" t="s">
        <v>366</v>
      </c>
      <c r="I16" s="5" t="s">
        <v>367</v>
      </c>
      <c r="J16" s="5" t="s">
        <v>368</v>
      </c>
      <c r="K16" s="5" t="s">
        <v>369</v>
      </c>
      <c r="L16" s="5" t="s">
        <v>345</v>
      </c>
      <c r="M16" s="5" t="s">
        <v>346</v>
      </c>
      <c r="N16" s="5" t="s">
        <v>347</v>
      </c>
      <c r="O16" s="5" t="s">
        <v>348</v>
      </c>
      <c r="P16" s="5" t="s">
        <v>349</v>
      </c>
      <c r="Q16" s="5" t="s">
        <v>350</v>
      </c>
      <c r="R16" s="5" t="s">
        <v>351</v>
      </c>
      <c r="S16" s="5" t="s">
        <v>352</v>
      </c>
    </row>
    <row r="17">
      <c r="A17" s="40" t="s">
        <v>14</v>
      </c>
      <c r="B17" s="40" t="s">
        <v>15</v>
      </c>
      <c r="C17" s="40" t="s">
        <v>16</v>
      </c>
      <c r="D17" s="40" t="n">
        <v>4454.4887245</v>
      </c>
      <c r="E17" s="40" t="n">
        <v>14.0520726139781</v>
      </c>
      <c r="F17" s="40" t="n">
        <v>10.6672337749941</v>
      </c>
      <c r="G17" s="40" t="n">
        <v>10.7309663627017</v>
      </c>
      <c r="H17" s="40" t="n">
        <v>10184.3403832</v>
      </c>
      <c r="I17" s="40" t="n">
        <v>10.5884122086976</v>
      </c>
      <c r="J17" s="40" t="n">
        <v>24.3885991032341</v>
      </c>
      <c r="K17" s="40" t="n">
        <v>7.12532111516131</v>
      </c>
      <c r="L17" s="40" t="n">
        <v>20828.173507</v>
      </c>
      <c r="M17" s="40" t="n">
        <v>7.70179999529655</v>
      </c>
      <c r="N17" s="40" t="n">
        <v>49.8775526545408</v>
      </c>
      <c r="O17" s="40" t="n">
        <v>3.27267726259123</v>
      </c>
      <c r="P17" s="40" t="n">
        <v>6291.6090222</v>
      </c>
      <c r="Q17" s="40" t="n">
        <v>12.6151652740869</v>
      </c>
      <c r="R17" s="40" t="n">
        <v>15.066614467231</v>
      </c>
      <c r="S17" s="40" t="n">
        <v>10.0691654312059</v>
      </c>
    </row>
    <row r="18">
      <c r="A18" s="40" t="s">
        <v>14</v>
      </c>
      <c r="B18" s="40" t="s">
        <v>15</v>
      </c>
      <c r="C18" s="40" t="s">
        <v>18</v>
      </c>
      <c r="D18" s="40" t="n">
        <v>7822.9916653</v>
      </c>
      <c r="E18" s="40" t="n">
        <v>10.845994562268</v>
      </c>
      <c r="F18" s="40" t="n">
        <v>18.1886759739965</v>
      </c>
      <c r="G18" s="40" t="n">
        <v>7.6572682916722</v>
      </c>
      <c r="H18" s="40" t="n">
        <v>10555.0727881</v>
      </c>
      <c r="I18" s="40" t="n">
        <v>9.07933114751874</v>
      </c>
      <c r="J18" s="40" t="n">
        <v>24.5408415397227</v>
      </c>
      <c r="K18" s="40" t="n">
        <v>6.16123180021031</v>
      </c>
      <c r="L18" s="40" t="n">
        <v>21207.4466424</v>
      </c>
      <c r="M18" s="40" t="n">
        <v>6.11938003983212</v>
      </c>
      <c r="N18" s="40" t="n">
        <v>49.3079107990639</v>
      </c>
      <c r="O18" s="40" t="n">
        <v>3.31514578892289</v>
      </c>
      <c r="P18" s="40" t="n">
        <v>3424.7205257</v>
      </c>
      <c r="Q18" s="40" t="n">
        <v>11.9589629182382</v>
      </c>
      <c r="R18" s="40" t="n">
        <v>7.96257168721697</v>
      </c>
      <c r="S18" s="40" t="n">
        <v>11.4683200690787</v>
      </c>
    </row>
    <row r="19">
      <c r="A19" s="40" t="s">
        <v>14</v>
      </c>
      <c r="B19" s="40" t="s">
        <v>15</v>
      </c>
      <c r="C19" s="40" t="s">
        <v>19</v>
      </c>
      <c r="D19" s="40" t="n">
        <v>997880.6290509</v>
      </c>
      <c r="E19" s="40" t="n">
        <v>1.0076167287425</v>
      </c>
      <c r="F19" s="40" t="n">
        <v>17.012323005391</v>
      </c>
      <c r="G19" s="40" t="n">
        <v>0.769485902952585</v>
      </c>
      <c r="H19" s="40" t="n">
        <v>1428225.6632586</v>
      </c>
      <c r="I19" s="40" t="n">
        <v>0.769502690942855</v>
      </c>
      <c r="J19" s="40" t="n">
        <v>24.3490409579889</v>
      </c>
      <c r="K19" s="40" t="n">
        <v>0.566801863537259</v>
      </c>
      <c r="L19" s="40" t="n">
        <v>2576713.5629828</v>
      </c>
      <c r="M19" s="40" t="n">
        <v>0.466732020391623</v>
      </c>
      <c r="N19" s="40" t="n">
        <v>43.9289852409784</v>
      </c>
      <c r="O19" s="40" t="n">
        <v>0.317663327036959</v>
      </c>
      <c r="P19" s="40" t="n">
        <v>862814.3013992</v>
      </c>
      <c r="Q19" s="40" t="n">
        <v>0.87602271565088</v>
      </c>
      <c r="R19" s="40" t="n">
        <v>14.7096507956417</v>
      </c>
      <c r="S19" s="40" t="n">
        <v>0.92341441810354</v>
      </c>
    </row>
    <row r="20">
      <c r="A20" s="40" t="s">
        <v>14</v>
      </c>
      <c r="B20" s="40" t="s">
        <v>20</v>
      </c>
      <c r="C20" s="40" t="s">
        <v>16</v>
      </c>
      <c r="D20" s="40" t="n">
        <v>4.3401186</v>
      </c>
      <c r="E20" s="40"/>
      <c r="F20" s="40" t="n">
        <v>7.96953214333156</v>
      </c>
      <c r="G20" s="40"/>
      <c r="H20" s="40" t="n">
        <v>13.9932445</v>
      </c>
      <c r="I20" s="40"/>
      <c r="J20" s="40" t="n">
        <v>25.6950609212033</v>
      </c>
      <c r="K20" s="40"/>
      <c r="L20" s="40" t="n">
        <v>27.2520498</v>
      </c>
      <c r="M20" s="40"/>
      <c r="N20" s="40" t="n">
        <v>50.0415096612273</v>
      </c>
      <c r="O20" s="40"/>
      <c r="P20" s="40" t="n">
        <v>8.8734753</v>
      </c>
      <c r="Q20" s="40"/>
      <c r="R20" s="40" t="n">
        <v>16.2938972742378</v>
      </c>
      <c r="S20" s="40"/>
    </row>
    <row r="21">
      <c r="A21" s="40" t="s">
        <v>14</v>
      </c>
      <c r="B21" s="40" t="s">
        <v>20</v>
      </c>
      <c r="C21" s="40" t="s">
        <v>18</v>
      </c>
      <c r="D21" s="40" t="n">
        <v>24.0578623</v>
      </c>
      <c r="E21" s="40"/>
      <c r="F21" s="40" t="n">
        <v>22.2962811110156</v>
      </c>
      <c r="G21" s="40"/>
      <c r="H21" s="40" t="n">
        <v>34.1228574</v>
      </c>
      <c r="I21" s="40"/>
      <c r="J21" s="40" t="n">
        <v>31.6242902804169</v>
      </c>
      <c r="K21" s="40"/>
      <c r="L21" s="40" t="n">
        <v>49.7200651</v>
      </c>
      <c r="M21" s="40"/>
      <c r="N21" s="40" t="n">
        <v>46.0794286085675</v>
      </c>
      <c r="O21" s="40"/>
      <c r="P21" s="40"/>
      <c r="Q21" s="40"/>
      <c r="R21" s="40"/>
      <c r="S21" s="40"/>
    </row>
    <row r="22">
      <c r="A22" s="40" t="s">
        <v>14</v>
      </c>
      <c r="B22" s="40" t="s">
        <v>20</v>
      </c>
      <c r="C22" s="40" t="s">
        <v>19</v>
      </c>
      <c r="D22" s="40" t="n">
        <v>3268.5216654</v>
      </c>
      <c r="E22" s="40"/>
      <c r="F22" s="40" t="n">
        <v>27.650969565228</v>
      </c>
      <c r="G22" s="40"/>
      <c r="H22" s="40" t="n">
        <v>2849.7343601</v>
      </c>
      <c r="I22" s="40"/>
      <c r="J22" s="40" t="n">
        <v>24.1081216912987</v>
      </c>
      <c r="K22" s="40"/>
      <c r="L22" s="40" t="n">
        <v>4436.3546003</v>
      </c>
      <c r="M22" s="40"/>
      <c r="N22" s="40" t="n">
        <v>37.5305776100591</v>
      </c>
      <c r="O22" s="40"/>
      <c r="P22" s="40" t="n">
        <v>1266.0297235</v>
      </c>
      <c r="Q22" s="40"/>
      <c r="R22" s="40" t="n">
        <v>10.7103311334142</v>
      </c>
      <c r="S22" s="40"/>
    </row>
    <row r="23">
      <c r="A23" s="40" t="s">
        <v>14</v>
      </c>
      <c r="B23" s="40" t="s">
        <v>21</v>
      </c>
      <c r="C23" s="40" t="s">
        <v>16</v>
      </c>
      <c r="D23" s="40" t="n">
        <v>4450.1486059</v>
      </c>
      <c r="E23" s="40" t="n">
        <v>14.0654391328909</v>
      </c>
      <c r="F23" s="40" t="n">
        <v>10.6707565376417</v>
      </c>
      <c r="G23" s="40" t="n">
        <v>10.7408103039375</v>
      </c>
      <c r="H23" s="40" t="n">
        <v>10170.3471387</v>
      </c>
      <c r="I23" s="40" t="n">
        <v>10.6026894504048</v>
      </c>
      <c r="J23" s="40" t="n">
        <v>24.3868930750956</v>
      </c>
      <c r="K23" s="40" t="n">
        <v>7.13498393067759</v>
      </c>
      <c r="L23" s="40" t="n">
        <v>20800.9214572</v>
      </c>
      <c r="M23" s="40" t="n">
        <v>7.71159386535041</v>
      </c>
      <c r="N23" s="40" t="n">
        <v>49.8773385531694</v>
      </c>
      <c r="O23" s="40" t="n">
        <v>3.27682668551496</v>
      </c>
      <c r="P23" s="40" t="n">
        <v>6282.7355469</v>
      </c>
      <c r="Q23" s="40" t="n">
        <v>12.6325544651625</v>
      </c>
      <c r="R23" s="40" t="n">
        <v>15.0650118340933</v>
      </c>
      <c r="S23" s="40" t="n">
        <v>10.0828335954913</v>
      </c>
    </row>
    <row r="24">
      <c r="A24" s="40" t="s">
        <v>14</v>
      </c>
      <c r="B24" s="40" t="s">
        <v>21</v>
      </c>
      <c r="C24" s="40" t="s">
        <v>18</v>
      </c>
      <c r="D24" s="40" t="n">
        <v>7798.933803</v>
      </c>
      <c r="E24" s="40" t="n">
        <v>10.8778365242001</v>
      </c>
      <c r="F24" s="40" t="n">
        <v>18.1783452108587</v>
      </c>
      <c r="G24" s="40" t="n">
        <v>7.68120888651912</v>
      </c>
      <c r="H24" s="40" t="n">
        <v>10520.9499307</v>
      </c>
      <c r="I24" s="40" t="n">
        <v>9.10521281208294</v>
      </c>
      <c r="J24" s="40" t="n">
        <v>24.5230264312354</v>
      </c>
      <c r="K24" s="40" t="n">
        <v>6.18016470998916</v>
      </c>
      <c r="L24" s="40" t="n">
        <v>21157.7265773</v>
      </c>
      <c r="M24" s="40" t="n">
        <v>6.13299139574216</v>
      </c>
      <c r="N24" s="40" t="n">
        <v>49.3160305388373</v>
      </c>
      <c r="O24" s="40" t="n">
        <v>3.32256701474069</v>
      </c>
      <c r="P24" s="40" t="n">
        <v>3424.7205257</v>
      </c>
      <c r="Q24" s="40" t="n">
        <v>11.9589629182382</v>
      </c>
      <c r="R24" s="40" t="n">
        <v>7.98259781906858</v>
      </c>
      <c r="S24" s="40" t="n">
        <v>11.4702188578362</v>
      </c>
    </row>
    <row r="25">
      <c r="A25" s="40" t="s">
        <v>14</v>
      </c>
      <c r="B25" s="40" t="s">
        <v>21</v>
      </c>
      <c r="C25" s="40" t="s">
        <v>19</v>
      </c>
      <c r="D25" s="40" t="n">
        <v>994612.1073855</v>
      </c>
      <c r="E25" s="40" t="n">
        <v>1.01052901806374</v>
      </c>
      <c r="F25" s="40" t="n">
        <v>16.9908403233007</v>
      </c>
      <c r="G25" s="40" t="n">
        <v>0.771982102155145</v>
      </c>
      <c r="H25" s="40" t="n">
        <v>1425375.9288985</v>
      </c>
      <c r="I25" s="40" t="n">
        <v>0.770914033496953</v>
      </c>
      <c r="J25" s="40" t="n">
        <v>24.3495274476929</v>
      </c>
      <c r="K25" s="40" t="n">
        <v>0.567885476985614</v>
      </c>
      <c r="L25" s="40" t="n">
        <v>2572277.2083825</v>
      </c>
      <c r="M25" s="40" t="n">
        <v>0.467443207851284</v>
      </c>
      <c r="N25" s="40" t="n">
        <v>43.941905583453</v>
      </c>
      <c r="O25" s="40" t="n">
        <v>0.318194562088427</v>
      </c>
      <c r="P25" s="40" t="n">
        <v>861548.2716757</v>
      </c>
      <c r="Q25" s="40" t="n">
        <v>0.8772418867907</v>
      </c>
      <c r="R25" s="40" t="n">
        <v>14.7177266455534</v>
      </c>
      <c r="S25" s="40" t="n">
        <v>0.924751315298404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L33" s="7" t="str">
        <f>=HYPERLINK("#'Indice'!A1", "Ir al índice")</f>
      </c>
    </row>
    <row r="34">
      <c r="A34" s="4" t="s">
        <v>370</v>
      </c>
    </row>
    <row r="35">
      <c r="A35" s="5" t="s">
        <v>28</v>
      </c>
      <c r="B35" s="5" t="s">
        <v>10</v>
      </c>
      <c r="C35" s="5" t="s">
        <v>11</v>
      </c>
      <c r="D35" s="5" t="s">
        <v>362</v>
      </c>
      <c r="E35" s="5" t="s">
        <v>363</v>
      </c>
      <c r="F35" s="5" t="s">
        <v>364</v>
      </c>
      <c r="G35" s="5" t="s">
        <v>365</v>
      </c>
      <c r="H35" s="5" t="s">
        <v>366</v>
      </c>
      <c r="I35" s="5" t="s">
        <v>367</v>
      </c>
      <c r="J35" s="5" t="s">
        <v>368</v>
      </c>
      <c r="K35" s="5" t="s">
        <v>369</v>
      </c>
      <c r="L35" s="5" t="s">
        <v>345</v>
      </c>
      <c r="M35" s="5" t="s">
        <v>346</v>
      </c>
      <c r="N35" s="5" t="s">
        <v>347</v>
      </c>
      <c r="O35" s="5" t="s">
        <v>348</v>
      </c>
      <c r="P35" s="5" t="s">
        <v>349</v>
      </c>
      <c r="Q35" s="5" t="s">
        <v>350</v>
      </c>
      <c r="R35" s="5" t="s">
        <v>351</v>
      </c>
      <c r="S35" s="5" t="s">
        <v>352</v>
      </c>
    </row>
    <row r="36">
      <c r="A36" s="41" t="s">
        <v>14</v>
      </c>
      <c r="B36" s="41" t="s">
        <v>15</v>
      </c>
      <c r="C36" s="41" t="s">
        <v>16</v>
      </c>
      <c r="D36" s="41" t="n">
        <v>4454.4887245</v>
      </c>
      <c r="E36" s="41" t="n">
        <v>14.0520726139781</v>
      </c>
      <c r="F36" s="41" t="n">
        <v>10.6672337749941</v>
      </c>
      <c r="G36" s="41" t="n">
        <v>10.7309663627017</v>
      </c>
      <c r="H36" s="41" t="n">
        <v>10184.3403832</v>
      </c>
      <c r="I36" s="41" t="n">
        <v>10.5884122086976</v>
      </c>
      <c r="J36" s="41" t="n">
        <v>24.3885991032341</v>
      </c>
      <c r="K36" s="41" t="n">
        <v>7.12532111516131</v>
      </c>
      <c r="L36" s="41" t="n">
        <v>20828.173507</v>
      </c>
      <c r="M36" s="41" t="n">
        <v>7.70179999529655</v>
      </c>
      <c r="N36" s="41" t="n">
        <v>49.8775526545408</v>
      </c>
      <c r="O36" s="41" t="n">
        <v>3.27267726259123</v>
      </c>
      <c r="P36" s="41" t="n">
        <v>6291.6090222</v>
      </c>
      <c r="Q36" s="41" t="n">
        <v>12.6151652740869</v>
      </c>
      <c r="R36" s="41" t="n">
        <v>15.066614467231</v>
      </c>
      <c r="S36" s="41" t="n">
        <v>10.0691654312059</v>
      </c>
    </row>
    <row r="37">
      <c r="A37" s="41" t="s">
        <v>14</v>
      </c>
      <c r="B37" s="41" t="s">
        <v>15</v>
      </c>
      <c r="C37" s="41" t="s">
        <v>18</v>
      </c>
      <c r="D37" s="41" t="n">
        <v>7822.9916653</v>
      </c>
      <c r="E37" s="41" t="n">
        <v>10.845994562268</v>
      </c>
      <c r="F37" s="41" t="n">
        <v>18.1886759739965</v>
      </c>
      <c r="G37" s="41" t="n">
        <v>7.6572682916722</v>
      </c>
      <c r="H37" s="41" t="n">
        <v>10555.0727881</v>
      </c>
      <c r="I37" s="41" t="n">
        <v>9.07933114751874</v>
      </c>
      <c r="J37" s="41" t="n">
        <v>24.5408415397227</v>
      </c>
      <c r="K37" s="41" t="n">
        <v>6.16123180021031</v>
      </c>
      <c r="L37" s="41" t="n">
        <v>21207.4466424</v>
      </c>
      <c r="M37" s="41" t="n">
        <v>6.11938003983212</v>
      </c>
      <c r="N37" s="41" t="n">
        <v>49.3079107990639</v>
      </c>
      <c r="O37" s="41" t="n">
        <v>3.31514578892289</v>
      </c>
      <c r="P37" s="41" t="n">
        <v>3424.7205257</v>
      </c>
      <c r="Q37" s="41" t="n">
        <v>11.9589629182382</v>
      </c>
      <c r="R37" s="41" t="n">
        <v>7.96257168721697</v>
      </c>
      <c r="S37" s="41" t="n">
        <v>11.4683200690787</v>
      </c>
    </row>
    <row r="38">
      <c r="A38" s="41" t="s">
        <v>14</v>
      </c>
      <c r="B38" s="41" t="s">
        <v>15</v>
      </c>
      <c r="C38" s="41" t="s">
        <v>19</v>
      </c>
      <c r="D38" s="41" t="n">
        <v>997880.6290509</v>
      </c>
      <c r="E38" s="41" t="n">
        <v>1.0076167287425</v>
      </c>
      <c r="F38" s="41" t="n">
        <v>17.012323005391</v>
      </c>
      <c r="G38" s="41" t="n">
        <v>0.769485902952585</v>
      </c>
      <c r="H38" s="41" t="n">
        <v>1428225.6632586</v>
      </c>
      <c r="I38" s="41" t="n">
        <v>0.769502690942855</v>
      </c>
      <c r="J38" s="41" t="n">
        <v>24.3490409579889</v>
      </c>
      <c r="K38" s="41" t="n">
        <v>0.566801863537259</v>
      </c>
      <c r="L38" s="41" t="n">
        <v>2576713.5629828</v>
      </c>
      <c r="M38" s="41" t="n">
        <v>0.466732020391623</v>
      </c>
      <c r="N38" s="41" t="n">
        <v>43.9289852409784</v>
      </c>
      <c r="O38" s="41" t="n">
        <v>0.317663327036959</v>
      </c>
      <c r="P38" s="41" t="n">
        <v>862814.3013992</v>
      </c>
      <c r="Q38" s="41" t="n">
        <v>0.87602271565088</v>
      </c>
      <c r="R38" s="41" t="n">
        <v>14.7096507956417</v>
      </c>
      <c r="S38" s="41" t="n">
        <v>0.92341441810354</v>
      </c>
    </row>
    <row r="39">
      <c r="A39" s="41" t="s">
        <v>29</v>
      </c>
      <c r="B39" s="41" t="s">
        <v>30</v>
      </c>
      <c r="C39" s="41" t="s">
        <v>16</v>
      </c>
      <c r="D39" s="41" t="n">
        <v>68.781077</v>
      </c>
      <c r="E39" s="41" t="n">
        <v>56.9707511800666</v>
      </c>
      <c r="F39" s="41" t="n">
        <v>12.0432066859923</v>
      </c>
      <c r="G39" s="41" t="n">
        <v>33.5152968802899</v>
      </c>
      <c r="H39" s="41" t="n">
        <v>100.5503275</v>
      </c>
      <c r="I39" s="41" t="n">
        <v>41.7478776892584</v>
      </c>
      <c r="J39" s="41" t="n">
        <v>17.6058362160673</v>
      </c>
      <c r="K39" s="41" t="n">
        <v>18.2403505070416</v>
      </c>
      <c r="L39" s="41" t="n">
        <v>222.4177184</v>
      </c>
      <c r="M39" s="41" t="n">
        <v>37.0049439831365</v>
      </c>
      <c r="N39" s="41" t="n">
        <v>38.9441786920265</v>
      </c>
      <c r="O39" s="41" t="n">
        <v>18.203538842544</v>
      </c>
      <c r="P39" s="41" t="n">
        <v>179.3701711</v>
      </c>
      <c r="Q39" s="41" t="n">
        <v>47.352411882402</v>
      </c>
      <c r="R39" s="41" t="n">
        <v>31.4067784059139</v>
      </c>
      <c r="S39" s="41" t="n">
        <v>26.3593896847688</v>
      </c>
    </row>
    <row r="40">
      <c r="A40" s="41" t="s">
        <v>29</v>
      </c>
      <c r="B40" s="41" t="s">
        <v>30</v>
      </c>
      <c r="C40" s="41" t="s">
        <v>18</v>
      </c>
      <c r="D40" s="41" t="n">
        <v>38.7740895</v>
      </c>
      <c r="E40" s="41" t="n">
        <v>57.9674719958907</v>
      </c>
      <c r="F40" s="41" t="n">
        <v>51.6916735014151</v>
      </c>
      <c r="G40" s="41" t="n">
        <v>34.987828341726</v>
      </c>
      <c r="H40" s="41"/>
      <c r="I40" s="41"/>
      <c r="J40" s="41"/>
      <c r="K40" s="41"/>
      <c r="L40" s="41" t="n">
        <v>36.2362301</v>
      </c>
      <c r="M40" s="41" t="n">
        <v>77.2463626019075</v>
      </c>
      <c r="N40" s="41" t="n">
        <v>48.3083264985849</v>
      </c>
      <c r="O40" s="41" t="n">
        <v>37.4382540288793</v>
      </c>
      <c r="P40" s="41"/>
      <c r="Q40" s="41"/>
      <c r="R40" s="41"/>
      <c r="S40" s="41"/>
    </row>
    <row r="41">
      <c r="A41" s="41" t="s">
        <v>29</v>
      </c>
      <c r="B41" s="41" t="s">
        <v>30</v>
      </c>
      <c r="C41" s="41" t="s">
        <v>19</v>
      </c>
      <c r="D41" s="41" t="n">
        <v>5681.8134531</v>
      </c>
      <c r="E41" s="41" t="n">
        <v>5.81240667334625</v>
      </c>
      <c r="F41" s="41" t="n">
        <v>22.9913132873101</v>
      </c>
      <c r="G41" s="41" t="n">
        <v>4.58593649052654</v>
      </c>
      <c r="H41" s="41" t="n">
        <v>6326.9184445</v>
      </c>
      <c r="I41" s="41" t="n">
        <v>4.79220611430902</v>
      </c>
      <c r="J41" s="41" t="n">
        <v>25.6017141888731</v>
      </c>
      <c r="K41" s="41" t="n">
        <v>3.87550240203441</v>
      </c>
      <c r="L41" s="41" t="n">
        <v>9745.4902885</v>
      </c>
      <c r="M41" s="41" t="n">
        <v>2.85581814022194</v>
      </c>
      <c r="N41" s="41" t="n">
        <v>39.4348780034468</v>
      </c>
      <c r="O41" s="41" t="n">
        <v>2.64617536742908</v>
      </c>
      <c r="P41" s="41" t="n">
        <v>2958.6482015</v>
      </c>
      <c r="Q41" s="41" t="n">
        <v>6.12841956502321</v>
      </c>
      <c r="R41" s="41" t="n">
        <v>11.97209452037</v>
      </c>
      <c r="S41" s="41" t="n">
        <v>6.52578618307645</v>
      </c>
    </row>
    <row r="42">
      <c r="A42" s="41" t="s">
        <v>31</v>
      </c>
      <c r="B42" s="41" t="s">
        <v>32</v>
      </c>
      <c r="C42" s="41" t="s">
        <v>16</v>
      </c>
      <c r="D42" s="41" t="n">
        <v>608.6051948</v>
      </c>
      <c r="E42" s="41" t="n">
        <v>23.9812033346858</v>
      </c>
      <c r="F42" s="41" t="n">
        <v>16.0737806161962</v>
      </c>
      <c r="G42" s="41" t="n">
        <v>16.0009110560097</v>
      </c>
      <c r="H42" s="41" t="n">
        <v>1250.944796</v>
      </c>
      <c r="I42" s="41" t="n">
        <v>20.4034202960857</v>
      </c>
      <c r="J42" s="41" t="n">
        <v>33.0385155855989</v>
      </c>
      <c r="K42" s="41" t="n">
        <v>7.85890310856535</v>
      </c>
      <c r="L42" s="41" t="n">
        <v>1537.2927713</v>
      </c>
      <c r="M42" s="41" t="n">
        <v>17.1178034606314</v>
      </c>
      <c r="N42" s="41" t="n">
        <v>40.6012090594473</v>
      </c>
      <c r="O42" s="41" t="n">
        <v>6.08635158672659</v>
      </c>
      <c r="P42" s="41" t="n">
        <v>389.4798793</v>
      </c>
      <c r="Q42" s="41" t="n">
        <v>20.9877102889529</v>
      </c>
      <c r="R42" s="41" t="n">
        <v>10.2864947387576</v>
      </c>
      <c r="S42" s="41" t="n">
        <v>16.9505859030209</v>
      </c>
    </row>
    <row r="43">
      <c r="A43" s="41" t="s">
        <v>31</v>
      </c>
      <c r="B43" s="41" t="s">
        <v>32</v>
      </c>
      <c r="C43" s="41" t="s">
        <v>18</v>
      </c>
      <c r="D43" s="41" t="n">
        <v>47.4276289</v>
      </c>
      <c r="E43" s="41" t="n">
        <v>70.5916388669472</v>
      </c>
      <c r="F43" s="41" t="n">
        <v>25.1361478636681</v>
      </c>
      <c r="G43" s="41" t="n">
        <v>34.5754405369577</v>
      </c>
      <c r="H43" s="41" t="n">
        <v>13.2417852</v>
      </c>
      <c r="I43" s="41" t="n">
        <v>99.9999999999998</v>
      </c>
      <c r="J43" s="41" t="n">
        <v>7.01800782552153</v>
      </c>
      <c r="K43" s="41" t="n">
        <v>81.7435793777065</v>
      </c>
      <c r="L43" s="41" t="n">
        <v>122.2797136</v>
      </c>
      <c r="M43" s="41" t="n">
        <v>42.8304377578119</v>
      </c>
      <c r="N43" s="41" t="n">
        <v>64.8069708114078</v>
      </c>
      <c r="O43" s="41" t="n">
        <v>19.9074785816016</v>
      </c>
      <c r="P43" s="41" t="n">
        <v>5.7338366</v>
      </c>
      <c r="Q43" s="41" t="n">
        <v>99.9999999999999</v>
      </c>
      <c r="R43" s="41" t="n">
        <v>3.03887349940262</v>
      </c>
      <c r="S43" s="41" t="n">
        <v>107.133982934726</v>
      </c>
    </row>
    <row r="44">
      <c r="A44" s="41" t="s">
        <v>31</v>
      </c>
      <c r="B44" s="41" t="s">
        <v>32</v>
      </c>
      <c r="C44" s="41" t="s">
        <v>19</v>
      </c>
      <c r="D44" s="41" t="n">
        <v>7260.9423939</v>
      </c>
      <c r="E44" s="41" t="n">
        <v>5.91886972337267</v>
      </c>
      <c r="F44" s="41" t="n">
        <v>20.7901032423094</v>
      </c>
      <c r="G44" s="41" t="n">
        <v>4.3246450567344</v>
      </c>
      <c r="H44" s="41" t="n">
        <v>8748.0889857</v>
      </c>
      <c r="I44" s="41" t="n">
        <v>5.03753688569864</v>
      </c>
      <c r="J44" s="41" t="n">
        <v>25.0482187186069</v>
      </c>
      <c r="K44" s="41" t="n">
        <v>3.67202065451399</v>
      </c>
      <c r="L44" s="41" t="n">
        <v>14726.3764062</v>
      </c>
      <c r="M44" s="41" t="n">
        <v>3.03825996266532</v>
      </c>
      <c r="N44" s="41" t="n">
        <v>42.165723023394</v>
      </c>
      <c r="O44" s="41" t="n">
        <v>2.02364732638275</v>
      </c>
      <c r="P44" s="41" t="n">
        <v>4189.5866179</v>
      </c>
      <c r="Q44" s="41" t="n">
        <v>5.99890425091302</v>
      </c>
      <c r="R44" s="41" t="n">
        <v>11.9959550156897</v>
      </c>
      <c r="S44" s="41" t="n">
        <v>6.70517398094787</v>
      </c>
    </row>
    <row r="45">
      <c r="A45" s="41" t="s">
        <v>33</v>
      </c>
      <c r="B45" s="41" t="s">
        <v>34</v>
      </c>
      <c r="C45" s="41" t="s">
        <v>16</v>
      </c>
      <c r="D45" s="41" t="n">
        <v>158.7409487</v>
      </c>
      <c r="E45" s="41" t="n">
        <v>57.1634166278938</v>
      </c>
      <c r="F45" s="41" t="n">
        <v>24.0672080205511</v>
      </c>
      <c r="G45" s="41" t="n">
        <v>37.4005999912454</v>
      </c>
      <c r="H45" s="41" t="n">
        <v>117.5283158</v>
      </c>
      <c r="I45" s="41" t="n">
        <v>67.0474225912952</v>
      </c>
      <c r="J45" s="41" t="n">
        <v>17.8188328079686</v>
      </c>
      <c r="K45" s="41" t="n">
        <v>43.6327731145017</v>
      </c>
      <c r="L45" s="41" t="n">
        <v>383.3043286</v>
      </c>
      <c r="M45" s="41" t="n">
        <v>41.0659719638813</v>
      </c>
      <c r="N45" s="41" t="n">
        <v>58.1139591714804</v>
      </c>
      <c r="O45" s="41" t="n">
        <v>26.1712499604392</v>
      </c>
      <c r="P45" s="41"/>
      <c r="Q45" s="41"/>
      <c r="R45" s="41"/>
      <c r="S45" s="41"/>
    </row>
    <row r="46">
      <c r="A46" s="41" t="s">
        <v>33</v>
      </c>
      <c r="B46" s="41" t="s">
        <v>34</v>
      </c>
      <c r="C46" s="41" t="s">
        <v>18</v>
      </c>
      <c r="D46" s="41" t="n">
        <v>119.5030441</v>
      </c>
      <c r="E46" s="41" t="n">
        <v>59.3516779424029</v>
      </c>
      <c r="F46" s="41" t="n">
        <v>49.3747114242999</v>
      </c>
      <c r="G46" s="41" t="n">
        <v>34.5574024759797</v>
      </c>
      <c r="H46" s="41"/>
      <c r="I46" s="41"/>
      <c r="J46" s="41"/>
      <c r="K46" s="41"/>
      <c r="L46" s="41" t="n">
        <v>92.2847668</v>
      </c>
      <c r="M46" s="41" t="n">
        <v>69.6586878406781</v>
      </c>
      <c r="N46" s="41" t="n">
        <v>38.1290180842248</v>
      </c>
      <c r="O46" s="41" t="n">
        <v>44.4813196711629</v>
      </c>
      <c r="P46" s="41" t="n">
        <v>30.2450854</v>
      </c>
      <c r="Q46" s="41" t="n">
        <v>92.6648037244032</v>
      </c>
      <c r="R46" s="41" t="n">
        <v>12.4962704914753</v>
      </c>
      <c r="S46" s="41" t="n">
        <v>94.215276565822</v>
      </c>
    </row>
    <row r="47">
      <c r="A47" s="41" t="s">
        <v>33</v>
      </c>
      <c r="B47" s="41" t="s">
        <v>34</v>
      </c>
      <c r="C47" s="41" t="s">
        <v>19</v>
      </c>
      <c r="D47" s="41" t="n">
        <v>21330.3716592</v>
      </c>
      <c r="E47" s="41" t="n">
        <v>6.81204206575569</v>
      </c>
      <c r="F47" s="41" t="n">
        <v>19.4592848502195</v>
      </c>
      <c r="G47" s="41" t="n">
        <v>5.21243500880852</v>
      </c>
      <c r="H47" s="41" t="n">
        <v>26883.2216095</v>
      </c>
      <c r="I47" s="41" t="n">
        <v>5.86169218594639</v>
      </c>
      <c r="J47" s="41" t="n">
        <v>24.5250422894159</v>
      </c>
      <c r="K47" s="41" t="n">
        <v>4.36733157443474</v>
      </c>
      <c r="L47" s="41" t="n">
        <v>49693.5412597</v>
      </c>
      <c r="M47" s="41" t="n">
        <v>3.29120406096471</v>
      </c>
      <c r="N47" s="41" t="n">
        <v>45.3344550220982</v>
      </c>
      <c r="O47" s="41" t="n">
        <v>2.39038159438828</v>
      </c>
      <c r="P47" s="41" t="n">
        <v>11708.2589631</v>
      </c>
      <c r="Q47" s="41" t="n">
        <v>5.729146965803</v>
      </c>
      <c r="R47" s="41" t="n">
        <v>10.6812178382664</v>
      </c>
      <c r="S47" s="41" t="n">
        <v>6.76100580052371</v>
      </c>
    </row>
    <row r="48">
      <c r="A48" s="41" t="s">
        <v>35</v>
      </c>
      <c r="B48" s="41" t="s">
        <v>36</v>
      </c>
      <c r="C48" s="41" t="s">
        <v>16</v>
      </c>
      <c r="D48" s="41" t="n">
        <v>11.8461897</v>
      </c>
      <c r="E48" s="41" t="n">
        <v>100</v>
      </c>
      <c r="F48" s="41" t="n">
        <v>7.3394817705889</v>
      </c>
      <c r="G48" s="41" t="n">
        <v>90.16281331593</v>
      </c>
      <c r="H48" s="41" t="n">
        <v>65.7798225</v>
      </c>
      <c r="I48" s="41" t="n">
        <v>48.3554101213563</v>
      </c>
      <c r="J48" s="41" t="n">
        <v>40.7548604519919</v>
      </c>
      <c r="K48" s="41" t="n">
        <v>26.4820594575678</v>
      </c>
      <c r="L48" s="41" t="n">
        <v>83.7776137</v>
      </c>
      <c r="M48" s="41" t="n">
        <v>55.7027992961129</v>
      </c>
      <c r="N48" s="41" t="n">
        <v>51.9056577774192</v>
      </c>
      <c r="O48" s="41" t="n">
        <v>13.3547733213216</v>
      </c>
      <c r="P48" s="41"/>
      <c r="Q48" s="41"/>
      <c r="R48" s="41"/>
      <c r="S48" s="41"/>
    </row>
    <row r="49">
      <c r="A49" s="41" t="s">
        <v>35</v>
      </c>
      <c r="B49" s="41" t="s">
        <v>36</v>
      </c>
      <c r="C49" s="41" t="s">
        <v>18</v>
      </c>
      <c r="D49" s="41" t="n">
        <v>8.0133804</v>
      </c>
      <c r="E49" s="41" t="n">
        <v>100</v>
      </c>
      <c r="F49" s="41" t="n">
        <v>13.2455942609143</v>
      </c>
      <c r="G49" s="41" t="n">
        <v>96.9476755214927</v>
      </c>
      <c r="H49" s="41" t="n">
        <v>25.5542387</v>
      </c>
      <c r="I49" s="41" t="n">
        <v>58.6793865860924</v>
      </c>
      <c r="J49" s="41" t="n">
        <v>42.2394870293134</v>
      </c>
      <c r="K49" s="41" t="n">
        <v>36.5459272924021</v>
      </c>
      <c r="L49" s="41" t="n">
        <v>26.9308398</v>
      </c>
      <c r="M49" s="41" t="n">
        <v>60.0182876980685</v>
      </c>
      <c r="N49" s="41" t="n">
        <v>44.5149187097723</v>
      </c>
      <c r="O49" s="41" t="n">
        <v>35.3463173407092</v>
      </c>
      <c r="P49" s="41"/>
      <c r="Q49" s="41"/>
      <c r="R49" s="41"/>
      <c r="S49" s="41"/>
    </row>
    <row r="50">
      <c r="A50" s="41" t="s">
        <v>35</v>
      </c>
      <c r="B50" s="41" t="s">
        <v>36</v>
      </c>
      <c r="C50" s="41" t="s">
        <v>19</v>
      </c>
      <c r="D50" s="41" t="n">
        <v>6486.3373537</v>
      </c>
      <c r="E50" s="41" t="n">
        <v>6.747746613624</v>
      </c>
      <c r="F50" s="41" t="n">
        <v>18.8659983150008</v>
      </c>
      <c r="G50" s="41" t="n">
        <v>4.52960722730559</v>
      </c>
      <c r="H50" s="41" t="n">
        <v>7956.6586009</v>
      </c>
      <c r="I50" s="41" t="n">
        <v>4.25098754467733</v>
      </c>
      <c r="J50" s="41" t="n">
        <v>23.1425378564358</v>
      </c>
      <c r="K50" s="41" t="n">
        <v>3.21514350844984</v>
      </c>
      <c r="L50" s="41" t="n">
        <v>14938.4945578</v>
      </c>
      <c r="M50" s="41" t="n">
        <v>2.85622609920396</v>
      </c>
      <c r="N50" s="41" t="n">
        <v>43.449730994232</v>
      </c>
      <c r="O50" s="41" t="n">
        <v>1.88307988392107</v>
      </c>
      <c r="P50" s="41" t="n">
        <v>4999.6074046</v>
      </c>
      <c r="Q50" s="41" t="n">
        <v>4.52954753800251</v>
      </c>
      <c r="R50" s="41" t="n">
        <v>14.5417328343313</v>
      </c>
      <c r="S50" s="41" t="n">
        <v>5.08103165334087</v>
      </c>
    </row>
    <row r="51">
      <c r="A51" s="41" t="s">
        <v>37</v>
      </c>
      <c r="B51" s="41" t="s">
        <v>38</v>
      </c>
      <c r="C51" s="41" t="s">
        <v>16</v>
      </c>
      <c r="D51" s="41"/>
      <c r="E51" s="41"/>
      <c r="F51" s="41"/>
      <c r="G51" s="41"/>
      <c r="H51" s="41"/>
      <c r="I51" s="41"/>
      <c r="J51" s="41"/>
      <c r="K51" s="41"/>
      <c r="L51" s="41" t="n">
        <v>2.8791554</v>
      </c>
      <c r="M51" s="41" t="n">
        <v>69.9543924373344</v>
      </c>
      <c r="N51" s="41" t="n">
        <v>100</v>
      </c>
      <c r="O51" s="41" t="n">
        <v>0</v>
      </c>
      <c r="P51" s="41"/>
      <c r="Q51" s="41"/>
      <c r="R51" s="41"/>
      <c r="S51" s="41"/>
    </row>
    <row r="52">
      <c r="A52" s="41" t="s">
        <v>37</v>
      </c>
      <c r="B52" s="41" t="s">
        <v>38</v>
      </c>
      <c r="C52" s="41" t="s">
        <v>18</v>
      </c>
      <c r="D52" s="41" t="n">
        <v>17.4120351</v>
      </c>
      <c r="E52" s="41" t="n">
        <v>39.8700039919535</v>
      </c>
      <c r="F52" s="41" t="n">
        <v>34.6757679049028</v>
      </c>
      <c r="G52" s="41" t="n">
        <v>19.4948948436148</v>
      </c>
      <c r="H52" s="41" t="n">
        <v>14.5328797</v>
      </c>
      <c r="I52" s="41" t="n">
        <v>35.1174043115254</v>
      </c>
      <c r="J52" s="41" t="n">
        <v>28.941979531564</v>
      </c>
      <c r="K52" s="41" t="n">
        <v>16.9401405263842</v>
      </c>
      <c r="L52" s="41" t="n">
        <v>18.2689266</v>
      </c>
      <c r="M52" s="41" t="n">
        <v>42.5143503276188</v>
      </c>
      <c r="N52" s="41" t="n">
        <v>36.3822525635332</v>
      </c>
      <c r="O52" s="41" t="n">
        <v>22.9480456292662</v>
      </c>
      <c r="P52" s="41"/>
      <c r="Q52" s="41"/>
      <c r="R52" s="41"/>
      <c r="S52" s="41"/>
    </row>
    <row r="53">
      <c r="A53" s="41" t="s">
        <v>37</v>
      </c>
      <c r="B53" s="41" t="s">
        <v>38</v>
      </c>
      <c r="C53" s="41" t="s">
        <v>19</v>
      </c>
      <c r="D53" s="41" t="n">
        <v>427.9066838</v>
      </c>
      <c r="E53" s="41" t="n">
        <v>8.56763524653562</v>
      </c>
      <c r="F53" s="41" t="n">
        <v>22.475188837047</v>
      </c>
      <c r="G53" s="41" t="n">
        <v>6.37228859491982</v>
      </c>
      <c r="H53" s="41" t="n">
        <v>503.1822647</v>
      </c>
      <c r="I53" s="41" t="n">
        <v>5.99955870671498</v>
      </c>
      <c r="J53" s="41" t="n">
        <v>26.4289314627094</v>
      </c>
      <c r="K53" s="41" t="n">
        <v>4.91982146054326</v>
      </c>
      <c r="L53" s="41" t="n">
        <v>743.9687754</v>
      </c>
      <c r="M53" s="41" t="n">
        <v>3.58655595527084</v>
      </c>
      <c r="N53" s="41" t="n">
        <v>39.0758998375375</v>
      </c>
      <c r="O53" s="41" t="n">
        <v>3.79805229707427</v>
      </c>
      <c r="P53" s="41" t="n">
        <v>228.8492328</v>
      </c>
      <c r="Q53" s="41" t="n">
        <v>10.6130328186539</v>
      </c>
      <c r="R53" s="41" t="n">
        <v>12.0199798627061</v>
      </c>
      <c r="S53" s="41" t="n">
        <v>10.8310954636607</v>
      </c>
    </row>
    <row r="54">
      <c r="A54" s="41" t="s">
        <v>39</v>
      </c>
      <c r="B54" s="41" t="s">
        <v>40</v>
      </c>
      <c r="C54" s="41" t="s">
        <v>16</v>
      </c>
      <c r="D54" s="41"/>
      <c r="E54" s="41"/>
      <c r="F54" s="41"/>
      <c r="G54" s="41"/>
      <c r="H54" s="41" t="n">
        <v>4.8680131</v>
      </c>
      <c r="I54" s="41" t="n">
        <v>70.0798860740513</v>
      </c>
      <c r="J54" s="41" t="n">
        <v>56.4742986077464</v>
      </c>
      <c r="K54" s="41" t="n">
        <v>53.8058671668605</v>
      </c>
      <c r="L54" s="41" t="n">
        <v>3.7518604</v>
      </c>
      <c r="M54" s="41" t="n">
        <v>99.9999999999999</v>
      </c>
      <c r="N54" s="41" t="n">
        <v>43.5257013922536</v>
      </c>
      <c r="O54" s="41" t="n">
        <v>69.8127430927699</v>
      </c>
      <c r="P54" s="41"/>
      <c r="Q54" s="41"/>
      <c r="R54" s="41"/>
      <c r="S54" s="41"/>
    </row>
    <row r="55">
      <c r="A55" s="41" t="s">
        <v>39</v>
      </c>
      <c r="B55" s="41" t="s">
        <v>40</v>
      </c>
      <c r="C55" s="41" t="s">
        <v>18</v>
      </c>
      <c r="D55" s="41"/>
      <c r="E55" s="41"/>
      <c r="F55" s="41"/>
      <c r="G55" s="41"/>
      <c r="H55" s="41" t="n">
        <v>2.1437677</v>
      </c>
      <c r="I55" s="41" t="n">
        <v>100</v>
      </c>
      <c r="J55" s="41" t="n">
        <v>61.1475960571956</v>
      </c>
      <c r="K55" s="41" t="n">
        <v>55.4520183206187</v>
      </c>
      <c r="L55" s="41" t="n">
        <v>1.3621227</v>
      </c>
      <c r="M55" s="41" t="n">
        <v>100</v>
      </c>
      <c r="N55" s="41" t="n">
        <v>38.8524039428044</v>
      </c>
      <c r="O55" s="41" t="n">
        <v>87.2727881089939</v>
      </c>
      <c r="P55" s="41"/>
      <c r="Q55" s="41"/>
      <c r="R55" s="41"/>
      <c r="S55" s="41"/>
    </row>
    <row r="56">
      <c r="A56" s="41" t="s">
        <v>39</v>
      </c>
      <c r="B56" s="41" t="s">
        <v>40</v>
      </c>
      <c r="C56" s="41" t="s">
        <v>19</v>
      </c>
      <c r="D56" s="41" t="n">
        <v>1180.2427615</v>
      </c>
      <c r="E56" s="41" t="n">
        <v>7.81677887093515</v>
      </c>
      <c r="F56" s="41" t="n">
        <v>26.1122920667084</v>
      </c>
      <c r="G56" s="41" t="n">
        <v>4.64705454595761</v>
      </c>
      <c r="H56" s="41" t="n">
        <v>1113.0492842</v>
      </c>
      <c r="I56" s="41" t="n">
        <v>5.92179186876602</v>
      </c>
      <c r="J56" s="41" t="n">
        <v>24.6256693468152</v>
      </c>
      <c r="K56" s="41" t="n">
        <v>3.93342548425127</v>
      </c>
      <c r="L56" s="41" t="n">
        <v>1735.7448803</v>
      </c>
      <c r="M56" s="41" t="n">
        <v>4.44648933715967</v>
      </c>
      <c r="N56" s="41" t="n">
        <v>38.4025039137572</v>
      </c>
      <c r="O56" s="41" t="n">
        <v>3.48590146224149</v>
      </c>
      <c r="P56" s="41" t="n">
        <v>490.8373098</v>
      </c>
      <c r="Q56" s="41" t="n">
        <v>8.37108640252626</v>
      </c>
      <c r="R56" s="41" t="n">
        <v>10.8595346727191</v>
      </c>
      <c r="S56" s="41" t="n">
        <v>9.10285112323619</v>
      </c>
    </row>
    <row r="57">
      <c r="A57" s="41" t="s">
        <v>41</v>
      </c>
      <c r="B57" s="41" t="s">
        <v>42</v>
      </c>
      <c r="C57" s="41" t="s">
        <v>16</v>
      </c>
      <c r="D57" s="41" t="n">
        <v>10.2829112</v>
      </c>
      <c r="E57" s="41" t="n">
        <v>100</v>
      </c>
      <c r="F57" s="41" t="n">
        <v>4.86073168732924</v>
      </c>
      <c r="G57" s="41" t="n">
        <v>91.7410003657213</v>
      </c>
      <c r="H57" s="41" t="n">
        <v>55.3100498</v>
      </c>
      <c r="I57" s="41" t="n">
        <v>56.4624797594357</v>
      </c>
      <c r="J57" s="41" t="n">
        <v>26.1450581903905</v>
      </c>
      <c r="K57" s="41" t="n">
        <v>33.9682192751305</v>
      </c>
      <c r="L57" s="41" t="n">
        <v>86.1941473</v>
      </c>
      <c r="M57" s="41" t="n">
        <v>32.2349717140586</v>
      </c>
      <c r="N57" s="41" t="n">
        <v>40.7439697664057</v>
      </c>
      <c r="O57" s="41" t="n">
        <v>19.7078027122636</v>
      </c>
      <c r="P57" s="41" t="n">
        <v>59.7635771</v>
      </c>
      <c r="Q57" s="41" t="n">
        <v>35.5039721081352</v>
      </c>
      <c r="R57" s="41" t="n">
        <v>28.2502403558745</v>
      </c>
      <c r="S57" s="41" t="n">
        <v>25.0478313562555</v>
      </c>
    </row>
    <row r="58">
      <c r="A58" s="41" t="s">
        <v>41</v>
      </c>
      <c r="B58" s="41" t="s">
        <v>42</v>
      </c>
      <c r="C58" s="41" t="s">
        <v>18</v>
      </c>
      <c r="D58" s="41"/>
      <c r="E58" s="41"/>
      <c r="F58" s="41"/>
      <c r="G58" s="41"/>
      <c r="H58" s="41" t="n">
        <v>2.3883308</v>
      </c>
      <c r="I58" s="41" t="n">
        <v>100</v>
      </c>
      <c r="J58" s="41" t="n">
        <v>25.6830232534232</v>
      </c>
      <c r="K58" s="41" t="n">
        <v>92.7595463738691</v>
      </c>
      <c r="L58" s="41" t="n">
        <v>4.3402002</v>
      </c>
      <c r="M58" s="41" t="n">
        <v>100</v>
      </c>
      <c r="N58" s="41" t="n">
        <v>46.6725391060199</v>
      </c>
      <c r="O58" s="41" t="n">
        <v>65.8605510772876</v>
      </c>
      <c r="P58" s="41" t="n">
        <v>2.5707278</v>
      </c>
      <c r="Q58" s="41" t="n">
        <v>100</v>
      </c>
      <c r="R58" s="41" t="n">
        <v>27.6444376405569</v>
      </c>
      <c r="S58" s="41" t="n">
        <v>90.5848756648491</v>
      </c>
    </row>
    <row r="59">
      <c r="A59" s="41" t="s">
        <v>41</v>
      </c>
      <c r="B59" s="41" t="s">
        <v>42</v>
      </c>
      <c r="C59" s="41" t="s">
        <v>19</v>
      </c>
      <c r="D59" s="41" t="n">
        <v>1698.0339723</v>
      </c>
      <c r="E59" s="41" t="n">
        <v>7.58910928342818</v>
      </c>
      <c r="F59" s="41" t="n">
        <v>21.5838513226277</v>
      </c>
      <c r="G59" s="41" t="n">
        <v>5.743426081588</v>
      </c>
      <c r="H59" s="41" t="n">
        <v>1836.55421</v>
      </c>
      <c r="I59" s="41" t="n">
        <v>7.67305404699282</v>
      </c>
      <c r="J59" s="41" t="n">
        <v>23.3445936072135</v>
      </c>
      <c r="K59" s="41" t="n">
        <v>5.98502969228766</v>
      </c>
      <c r="L59" s="41" t="n">
        <v>3410.5907823</v>
      </c>
      <c r="M59" s="41" t="n">
        <v>3.0367002325051</v>
      </c>
      <c r="N59" s="41" t="n">
        <v>43.3523036454785</v>
      </c>
      <c r="O59" s="41" t="n">
        <v>2.55878677020958</v>
      </c>
      <c r="P59" s="41" t="n">
        <v>921.9710955</v>
      </c>
      <c r="Q59" s="41" t="n">
        <v>6.32228869604836</v>
      </c>
      <c r="R59" s="41" t="n">
        <v>11.7192514246802</v>
      </c>
      <c r="S59" s="41" t="n">
        <v>7.08714693560069</v>
      </c>
    </row>
    <row r="60">
      <c r="A60" t="s">
        <v>22</v>
      </c>
    </row>
    <row r="61">
      <c r="A61" t="s">
        <v>23</v>
      </c>
    </row>
    <row r="62">
      <c r="A62" t="s">
        <v>24</v>
      </c>
    </row>
    <row r="63">
      <c r="A63" t="s">
        <v>25</v>
      </c>
    </row>
    <row r="64">
      <c r="A64" t="s">
        <v>26</v>
      </c>
    </row>
    <row r="67">
      <c r="L67" s="7" t="str">
        <f>=HYPERLINK("#'Indice'!A1", "Ir al índice")</f>
      </c>
    </row>
    <row r="68">
      <c r="A68" s="4" t="s">
        <v>371</v>
      </c>
    </row>
    <row r="69">
      <c r="A69" s="5" t="s">
        <v>28</v>
      </c>
      <c r="B69" s="5" t="s">
        <v>10</v>
      </c>
      <c r="C69" s="5" t="s">
        <v>11</v>
      </c>
      <c r="D69" s="5" t="s">
        <v>362</v>
      </c>
      <c r="E69" s="5" t="s">
        <v>363</v>
      </c>
      <c r="F69" s="5" t="s">
        <v>364</v>
      </c>
      <c r="G69" s="5" t="s">
        <v>365</v>
      </c>
      <c r="H69" s="5" t="s">
        <v>366</v>
      </c>
      <c r="I69" s="5" t="s">
        <v>367</v>
      </c>
      <c r="J69" s="5" t="s">
        <v>368</v>
      </c>
      <c r="K69" s="5" t="s">
        <v>369</v>
      </c>
      <c r="L69" s="5" t="s">
        <v>345</v>
      </c>
      <c r="M69" s="5" t="s">
        <v>346</v>
      </c>
      <c r="N69" s="5" t="s">
        <v>347</v>
      </c>
      <c r="O69" s="5" t="s">
        <v>348</v>
      </c>
      <c r="P69" s="5" t="s">
        <v>349</v>
      </c>
      <c r="Q69" s="5" t="s">
        <v>350</v>
      </c>
      <c r="R69" s="5" t="s">
        <v>351</v>
      </c>
      <c r="S69" s="5" t="s">
        <v>352</v>
      </c>
    </row>
    <row r="70">
      <c r="A70" s="42" t="s">
        <v>14</v>
      </c>
      <c r="B70" s="42" t="s">
        <v>15</v>
      </c>
      <c r="C70" s="42" t="s">
        <v>16</v>
      </c>
      <c r="D70" s="42" t="n">
        <v>4450.1486059</v>
      </c>
      <c r="E70" s="42" t="n">
        <v>14.0654391328909</v>
      </c>
      <c r="F70" s="42" t="n">
        <v>10.6707565376417</v>
      </c>
      <c r="G70" s="42" t="n">
        <v>10.7408103039375</v>
      </c>
      <c r="H70" s="42" t="n">
        <v>10170.3471387</v>
      </c>
      <c r="I70" s="42" t="n">
        <v>10.6026894504048</v>
      </c>
      <c r="J70" s="42" t="n">
        <v>24.3868930750956</v>
      </c>
      <c r="K70" s="42" t="n">
        <v>7.13498393067759</v>
      </c>
      <c r="L70" s="42" t="n">
        <v>20800.9214572</v>
      </c>
      <c r="M70" s="42" t="n">
        <v>7.71159386535041</v>
      </c>
      <c r="N70" s="42" t="n">
        <v>49.8773385531694</v>
      </c>
      <c r="O70" s="42" t="n">
        <v>3.27682668551496</v>
      </c>
      <c r="P70" s="42" t="n">
        <v>6282.7355469</v>
      </c>
      <c r="Q70" s="42" t="n">
        <v>12.6325544651625</v>
      </c>
      <c r="R70" s="42" t="n">
        <v>15.0650118340933</v>
      </c>
      <c r="S70" s="42" t="n">
        <v>10.0828335954913</v>
      </c>
    </row>
    <row r="71">
      <c r="A71" s="42" t="s">
        <v>14</v>
      </c>
      <c r="B71" s="42" t="s">
        <v>15</v>
      </c>
      <c r="C71" s="42" t="s">
        <v>18</v>
      </c>
      <c r="D71" s="42" t="n">
        <v>7798.933803</v>
      </c>
      <c r="E71" s="42" t="n">
        <v>10.8778365242001</v>
      </c>
      <c r="F71" s="42" t="n">
        <v>18.1783452108587</v>
      </c>
      <c r="G71" s="42" t="n">
        <v>7.68120888651912</v>
      </c>
      <c r="H71" s="42" t="n">
        <v>10520.9499307</v>
      </c>
      <c r="I71" s="42" t="n">
        <v>9.10521281208294</v>
      </c>
      <c r="J71" s="42" t="n">
        <v>24.5230264312354</v>
      </c>
      <c r="K71" s="42" t="n">
        <v>6.18016470998916</v>
      </c>
      <c r="L71" s="42" t="n">
        <v>21157.7265773</v>
      </c>
      <c r="M71" s="42" t="n">
        <v>6.13299139574216</v>
      </c>
      <c r="N71" s="42" t="n">
        <v>49.3160305388373</v>
      </c>
      <c r="O71" s="42" t="n">
        <v>3.32256701474069</v>
      </c>
      <c r="P71" s="42" t="n">
        <v>3424.7205257</v>
      </c>
      <c r="Q71" s="42" t="n">
        <v>11.9589629182382</v>
      </c>
      <c r="R71" s="42" t="n">
        <v>7.98259781906858</v>
      </c>
      <c r="S71" s="42" t="n">
        <v>11.4702188578362</v>
      </c>
    </row>
    <row r="72">
      <c r="A72" s="42" t="s">
        <v>14</v>
      </c>
      <c r="B72" s="42" t="s">
        <v>15</v>
      </c>
      <c r="C72" s="42" t="s">
        <v>19</v>
      </c>
      <c r="D72" s="42" t="n">
        <v>994612.1073855</v>
      </c>
      <c r="E72" s="42" t="n">
        <v>1.01052901806374</v>
      </c>
      <c r="F72" s="42" t="n">
        <v>16.9908403233007</v>
      </c>
      <c r="G72" s="42" t="n">
        <v>0.771982102155145</v>
      </c>
      <c r="H72" s="42" t="n">
        <v>1425375.9288985</v>
      </c>
      <c r="I72" s="42" t="n">
        <v>0.770914033496953</v>
      </c>
      <c r="J72" s="42" t="n">
        <v>24.3495274476929</v>
      </c>
      <c r="K72" s="42" t="n">
        <v>0.567885476985614</v>
      </c>
      <c r="L72" s="42" t="n">
        <v>2572277.2083825</v>
      </c>
      <c r="M72" s="42" t="n">
        <v>0.467443207851284</v>
      </c>
      <c r="N72" s="42" t="n">
        <v>43.941905583453</v>
      </c>
      <c r="O72" s="42" t="n">
        <v>0.318194562088427</v>
      </c>
      <c r="P72" s="42" t="n">
        <v>861548.2716757</v>
      </c>
      <c r="Q72" s="42" t="n">
        <v>0.8772418867907</v>
      </c>
      <c r="R72" s="42" t="n">
        <v>14.7177266455534</v>
      </c>
      <c r="S72" s="42" t="n">
        <v>0.924751315298404</v>
      </c>
    </row>
    <row r="73">
      <c r="A73" s="42" t="s">
        <v>46</v>
      </c>
      <c r="B73" s="42" t="s">
        <v>47</v>
      </c>
      <c r="C73" s="42" t="s">
        <v>18</v>
      </c>
      <c r="D73" s="42"/>
      <c r="E73" s="42"/>
      <c r="F73" s="42"/>
      <c r="G73" s="42"/>
      <c r="H73" s="42"/>
      <c r="I73" s="42"/>
      <c r="J73" s="42"/>
      <c r="K73" s="42"/>
      <c r="L73" s="42" t="n">
        <v>77.0934004</v>
      </c>
      <c r="M73" s="42" t="n">
        <v>71.0268498283577</v>
      </c>
      <c r="N73" s="42" t="n">
        <v>50.1322915848736</v>
      </c>
      <c r="O73" s="42" t="n">
        <v>0.911976713357736</v>
      </c>
      <c r="P73" s="42" t="n">
        <v>76.6865246</v>
      </c>
      <c r="Q73" s="42" t="n">
        <v>71.3261614847422</v>
      </c>
      <c r="R73" s="42" t="n">
        <v>49.8677084151264</v>
      </c>
      <c r="S73" s="42" t="n">
        <v>0.916815389471486</v>
      </c>
    </row>
    <row r="74">
      <c r="A74" s="42" t="s">
        <v>46</v>
      </c>
      <c r="B74" s="42" t="s">
        <v>47</v>
      </c>
      <c r="C74" s="42" t="s">
        <v>19</v>
      </c>
      <c r="D74" s="42" t="n">
        <v>13330.4672392</v>
      </c>
      <c r="E74" s="42" t="n">
        <v>6.37489584843334</v>
      </c>
      <c r="F74" s="42" t="n">
        <v>19.4264419777286</v>
      </c>
      <c r="G74" s="42" t="n">
        <v>4.8350882803726</v>
      </c>
      <c r="H74" s="42" t="n">
        <v>16420.7340366</v>
      </c>
      <c r="I74" s="42" t="n">
        <v>5.83452187927845</v>
      </c>
      <c r="J74" s="42" t="n">
        <v>23.9298766704645</v>
      </c>
      <c r="K74" s="42" t="n">
        <v>4.35431214298595</v>
      </c>
      <c r="L74" s="42" t="n">
        <v>30341.8532939</v>
      </c>
      <c r="M74" s="42" t="n">
        <v>3.98114715072696</v>
      </c>
      <c r="N74" s="42" t="n">
        <v>44.2170737104693</v>
      </c>
      <c r="O74" s="42" t="n">
        <v>2.021686687929</v>
      </c>
      <c r="P74" s="42" t="n">
        <v>8527.1655122</v>
      </c>
      <c r="Q74" s="42" t="n">
        <v>6.10870589639189</v>
      </c>
      <c r="R74" s="42" t="n">
        <v>12.4266076413375</v>
      </c>
      <c r="S74" s="42" t="n">
        <v>7.45565516300879</v>
      </c>
    </row>
    <row r="75">
      <c r="A75" s="42" t="s">
        <v>31</v>
      </c>
      <c r="B75" s="42" t="s">
        <v>32</v>
      </c>
      <c r="C75" s="42" t="s">
        <v>16</v>
      </c>
      <c r="D75" s="42" t="n">
        <v>157.7164248</v>
      </c>
      <c r="E75" s="42" t="n">
        <v>45.2704404292371</v>
      </c>
      <c r="F75" s="42" t="n">
        <v>10.5644296266769</v>
      </c>
      <c r="G75" s="42" t="n">
        <v>40.6702051278626</v>
      </c>
      <c r="H75" s="42" t="n">
        <v>539.5199359</v>
      </c>
      <c r="I75" s="42" t="n">
        <v>35.0487150423957</v>
      </c>
      <c r="J75" s="42" t="n">
        <v>36.1390413346776</v>
      </c>
      <c r="K75" s="42" t="n">
        <v>14.8397168400463</v>
      </c>
      <c r="L75" s="42" t="n">
        <v>642.0719323</v>
      </c>
      <c r="M75" s="42" t="n">
        <v>29.3765644064146</v>
      </c>
      <c r="N75" s="42" t="n">
        <v>43.0083534587439</v>
      </c>
      <c r="O75" s="42" t="n">
        <v>12.3739989658636</v>
      </c>
      <c r="P75" s="42" t="n">
        <v>153.5922267</v>
      </c>
      <c r="Q75" s="42" t="n">
        <v>32.9650082150614</v>
      </c>
      <c r="R75" s="42" t="n">
        <v>10.2881755799016</v>
      </c>
      <c r="S75" s="42" t="n">
        <v>28.1772339051136</v>
      </c>
    </row>
    <row r="76">
      <c r="A76" s="42" t="s">
        <v>31</v>
      </c>
      <c r="B76" s="42" t="s">
        <v>32</v>
      </c>
      <c r="C76" s="42" t="s">
        <v>18</v>
      </c>
      <c r="D76" s="42" t="n">
        <v>47.4276289</v>
      </c>
      <c r="E76" s="42" t="n">
        <v>70.5916388669472</v>
      </c>
      <c r="F76" s="42" t="n">
        <v>26.9879400457731</v>
      </c>
      <c r="G76" s="42" t="n">
        <v>32.4544591341088</v>
      </c>
      <c r="H76" s="42" t="n">
        <v>13.2417852</v>
      </c>
      <c r="I76" s="42" t="n">
        <v>99.9999999999998</v>
      </c>
      <c r="J76" s="42" t="n">
        <v>7.53502785960709</v>
      </c>
      <c r="K76" s="42" t="n">
        <v>81.0829755296331</v>
      </c>
      <c r="L76" s="42" t="n">
        <v>115.066966</v>
      </c>
      <c r="M76" s="42" t="n">
        <v>45.081481405677</v>
      </c>
      <c r="N76" s="42" t="n">
        <v>65.4770320946198</v>
      </c>
      <c r="O76" s="42" t="n">
        <v>20.9672135876037</v>
      </c>
      <c r="P76" s="42"/>
      <c r="Q76" s="42"/>
      <c r="R76" s="42"/>
      <c r="S76" s="42"/>
    </row>
    <row r="77">
      <c r="A77" s="42" t="s">
        <v>31</v>
      </c>
      <c r="B77" s="42" t="s">
        <v>32</v>
      </c>
      <c r="C77" s="42" t="s">
        <v>19</v>
      </c>
      <c r="D77" s="42" t="n">
        <v>4804.6137338</v>
      </c>
      <c r="E77" s="42" t="n">
        <v>7.46367127128085</v>
      </c>
      <c r="F77" s="42" t="n">
        <v>19.5298679734414</v>
      </c>
      <c r="G77" s="42" t="n">
        <v>5.61437989272846</v>
      </c>
      <c r="H77" s="42" t="n">
        <v>6153.996979</v>
      </c>
      <c r="I77" s="42" t="n">
        <v>6.30873477663499</v>
      </c>
      <c r="J77" s="42" t="n">
        <v>25.0148617907252</v>
      </c>
      <c r="K77" s="42" t="n">
        <v>4.60078323176751</v>
      </c>
      <c r="L77" s="42" t="n">
        <v>10671.1307827</v>
      </c>
      <c r="M77" s="42" t="n">
        <v>3.51118191198567</v>
      </c>
      <c r="N77" s="42" t="n">
        <v>43.3761769124836</v>
      </c>
      <c r="O77" s="42" t="n">
        <v>2.46374226703364</v>
      </c>
      <c r="P77" s="42" t="n">
        <v>2971.6216081</v>
      </c>
      <c r="Q77" s="42" t="n">
        <v>6.96528195734159</v>
      </c>
      <c r="R77" s="42" t="n">
        <v>12.0790933233498</v>
      </c>
      <c r="S77" s="42" t="n">
        <v>8.18975110298101</v>
      </c>
    </row>
    <row r="78">
      <c r="A78" s="42" t="s">
        <v>48</v>
      </c>
      <c r="B78" s="42" t="s">
        <v>49</v>
      </c>
      <c r="C78" s="42" t="s">
        <v>16</v>
      </c>
      <c r="D78" s="42" t="n">
        <v>42.2311729</v>
      </c>
      <c r="E78" s="42" t="n">
        <v>62.3093037651747</v>
      </c>
      <c r="F78" s="42" t="n">
        <v>24.312753786177</v>
      </c>
      <c r="G78" s="42" t="n">
        <v>21.757297489462</v>
      </c>
      <c r="H78" s="42" t="n">
        <v>61.3103922</v>
      </c>
      <c r="I78" s="42" t="n">
        <v>49.7016070212554</v>
      </c>
      <c r="J78" s="42" t="n">
        <v>35.2967812099898</v>
      </c>
      <c r="K78" s="42" t="n">
        <v>35.9113718357001</v>
      </c>
      <c r="L78" s="42" t="n">
        <v>62.4622933</v>
      </c>
      <c r="M78" s="42" t="n">
        <v>70.5079538108295</v>
      </c>
      <c r="N78" s="42" t="n">
        <v>35.9599379709124</v>
      </c>
      <c r="O78" s="42" t="n">
        <v>31.2848933803482</v>
      </c>
      <c r="P78" s="42" t="n">
        <v>7.6958108</v>
      </c>
      <c r="Q78" s="42" t="n">
        <v>99.9999999999998</v>
      </c>
      <c r="R78" s="42" t="n">
        <v>4.4305270329208</v>
      </c>
      <c r="S78" s="42" t="n">
        <v>60.1556401359222</v>
      </c>
    </row>
    <row r="79">
      <c r="A79" s="42" t="s">
        <v>48</v>
      </c>
      <c r="B79" s="42" t="s">
        <v>49</v>
      </c>
      <c r="C79" s="42" t="s">
        <v>18</v>
      </c>
      <c r="D79" s="42" t="n">
        <v>8.9542041</v>
      </c>
      <c r="E79" s="42" t="n">
        <v>99.9999999999998</v>
      </c>
      <c r="F79" s="42" t="n">
        <v>63.3254202407602</v>
      </c>
      <c r="G79" s="42" t="n">
        <v>52.2756999097103</v>
      </c>
      <c r="H79" s="42"/>
      <c r="I79" s="42"/>
      <c r="J79" s="42"/>
      <c r="K79" s="42"/>
      <c r="L79" s="42" t="n">
        <v>5.1857796</v>
      </c>
      <c r="M79" s="42" t="n">
        <v>100</v>
      </c>
      <c r="N79" s="42" t="n">
        <v>36.6745797592397</v>
      </c>
      <c r="O79" s="42" t="n">
        <v>90.2636291102494</v>
      </c>
      <c r="P79" s="42"/>
      <c r="Q79" s="42"/>
      <c r="R79" s="42"/>
      <c r="S79" s="42"/>
    </row>
    <row r="80">
      <c r="A80" s="42" t="s">
        <v>48</v>
      </c>
      <c r="B80" s="42" t="s">
        <v>49</v>
      </c>
      <c r="C80" s="42" t="s">
        <v>19</v>
      </c>
      <c r="D80" s="42" t="n">
        <v>5659.2751179</v>
      </c>
      <c r="E80" s="42" t="n">
        <v>5.27135454609202</v>
      </c>
      <c r="F80" s="42" t="n">
        <v>24.0123753104537</v>
      </c>
      <c r="G80" s="42" t="n">
        <v>3.83589797659461</v>
      </c>
      <c r="H80" s="42" t="n">
        <v>7301.5250437</v>
      </c>
      <c r="I80" s="42" t="n">
        <v>4.43514692636627</v>
      </c>
      <c r="J80" s="42" t="n">
        <v>30.9804623446298</v>
      </c>
      <c r="K80" s="42" t="n">
        <v>3.1818450311078</v>
      </c>
      <c r="L80" s="42" t="n">
        <v>9093.0202249</v>
      </c>
      <c r="M80" s="42" t="n">
        <v>4.30227843908014</v>
      </c>
      <c r="N80" s="42" t="n">
        <v>38.5817988694755</v>
      </c>
      <c r="O80" s="42" t="n">
        <v>2.86106850323095</v>
      </c>
      <c r="P80" s="42" t="n">
        <v>1514.3399672</v>
      </c>
      <c r="Q80" s="42" t="n">
        <v>8.93118465069648</v>
      </c>
      <c r="R80" s="42" t="n">
        <v>6.42536347544097</v>
      </c>
      <c r="S80" s="42" t="n">
        <v>9.41872356258563</v>
      </c>
    </row>
    <row r="81">
      <c r="A81" s="42" t="s">
        <v>50</v>
      </c>
      <c r="B81" s="42" t="s">
        <v>51</v>
      </c>
      <c r="C81" s="42" t="s">
        <v>16</v>
      </c>
      <c r="D81" s="42" t="n">
        <v>224.9334822</v>
      </c>
      <c r="E81" s="42" t="n">
        <v>100</v>
      </c>
      <c r="F81" s="42" t="n">
        <v>50.2238334740775</v>
      </c>
      <c r="G81" s="42" t="n">
        <v>23.1937464152765</v>
      </c>
      <c r="H81" s="42" t="n">
        <v>74.9778274</v>
      </c>
      <c r="I81" s="42" t="n">
        <v>100</v>
      </c>
      <c r="J81" s="42" t="n">
        <v>16.7412778246925</v>
      </c>
      <c r="K81" s="42" t="n">
        <v>23.1937464152765</v>
      </c>
      <c r="L81" s="42" t="n">
        <v>147.9507245</v>
      </c>
      <c r="M81" s="42" t="n">
        <v>70.250557304867</v>
      </c>
      <c r="N81" s="42" t="n">
        <v>33.0348887012301</v>
      </c>
      <c r="O81" s="42" t="n">
        <v>47.0161054326969</v>
      </c>
      <c r="P81" s="42"/>
      <c r="Q81" s="42"/>
      <c r="R81" s="42"/>
      <c r="S81" s="42"/>
    </row>
    <row r="82">
      <c r="A82" s="42" t="s">
        <v>50</v>
      </c>
      <c r="B82" s="42" t="s">
        <v>51</v>
      </c>
      <c r="C82" s="42" t="s">
        <v>18</v>
      </c>
      <c r="D82" s="42" t="n">
        <v>278.2909474</v>
      </c>
      <c r="E82" s="42" t="n">
        <v>70.8654245753005</v>
      </c>
      <c r="F82" s="42" t="n">
        <v>35.0595592464663</v>
      </c>
      <c r="G82" s="42" t="n">
        <v>30.5522930184542</v>
      </c>
      <c r="H82" s="42" t="n">
        <v>113.5082705</v>
      </c>
      <c r="I82" s="42" t="n">
        <v>70.447719622361</v>
      </c>
      <c r="J82" s="42" t="n">
        <v>14.2999618627144</v>
      </c>
      <c r="K82" s="42" t="n">
        <v>56.445133672775</v>
      </c>
      <c r="L82" s="42" t="n">
        <v>359.7617995</v>
      </c>
      <c r="M82" s="42" t="n">
        <v>57.254151357378</v>
      </c>
      <c r="N82" s="42" t="n">
        <v>45.3233935276242</v>
      </c>
      <c r="O82" s="42" t="n">
        <v>24.9040123029441</v>
      </c>
      <c r="P82" s="42" t="n">
        <v>42.2052289</v>
      </c>
      <c r="Q82" s="42" t="n">
        <v>100</v>
      </c>
      <c r="R82" s="42" t="n">
        <v>5.31708536319504</v>
      </c>
      <c r="S82" s="42" t="n">
        <v>109.4209618795</v>
      </c>
    </row>
    <row r="83">
      <c r="A83" s="42" t="s">
        <v>50</v>
      </c>
      <c r="B83" s="42" t="s">
        <v>51</v>
      </c>
      <c r="C83" s="42" t="s">
        <v>19</v>
      </c>
      <c r="D83" s="42" t="n">
        <v>30668.3470152</v>
      </c>
      <c r="E83" s="42" t="n">
        <v>5.69908355651693</v>
      </c>
      <c r="F83" s="42" t="n">
        <v>20.1949624630557</v>
      </c>
      <c r="G83" s="42" t="n">
        <v>4.03260161108328</v>
      </c>
      <c r="H83" s="42" t="n">
        <v>40488.894742</v>
      </c>
      <c r="I83" s="42" t="n">
        <v>4.73181804417881</v>
      </c>
      <c r="J83" s="42" t="n">
        <v>26.6617470149286</v>
      </c>
      <c r="K83" s="42" t="n">
        <v>3.45573221197788</v>
      </c>
      <c r="L83" s="42" t="n">
        <v>65237.3226098</v>
      </c>
      <c r="M83" s="42" t="n">
        <v>2.77458547156578</v>
      </c>
      <c r="N83" s="42" t="n">
        <v>42.9584705247465</v>
      </c>
      <c r="O83" s="42" t="n">
        <v>1.70786889826466</v>
      </c>
      <c r="P83" s="42" t="n">
        <v>15466.8073553</v>
      </c>
      <c r="Q83" s="42" t="n">
        <v>7.66414052095367</v>
      </c>
      <c r="R83" s="42" t="n">
        <v>10.1848199972691</v>
      </c>
      <c r="S83" s="42" t="n">
        <v>8.83172676104592</v>
      </c>
    </row>
    <row r="84">
      <c r="A84" s="42" t="s">
        <v>33</v>
      </c>
      <c r="B84" s="42" t="s">
        <v>34</v>
      </c>
      <c r="C84" s="42" t="s">
        <v>16</v>
      </c>
      <c r="D84" s="42" t="n">
        <v>157.6092717</v>
      </c>
      <c r="E84" s="42" t="n">
        <v>57.569387772027</v>
      </c>
      <c r="F84" s="42" t="n">
        <v>24.2281911074023</v>
      </c>
      <c r="G84" s="42" t="n">
        <v>37.6339893088334</v>
      </c>
      <c r="H84" s="42" t="n">
        <v>110.7382538</v>
      </c>
      <c r="I84" s="42" t="n">
        <v>71.0139600100043</v>
      </c>
      <c r="J84" s="42" t="n">
        <v>17.0230313675539</v>
      </c>
      <c r="K84" s="42" t="n">
        <v>46.7970007234009</v>
      </c>
      <c r="L84" s="42" t="n">
        <v>382.1726516</v>
      </c>
      <c r="M84" s="42" t="n">
        <v>41.186510685883</v>
      </c>
      <c r="N84" s="42" t="n">
        <v>58.7487775250438</v>
      </c>
      <c r="O84" s="42" t="n">
        <v>26.3381250523139</v>
      </c>
      <c r="P84" s="42"/>
      <c r="Q84" s="42"/>
      <c r="R84" s="42"/>
      <c r="S84" s="42"/>
    </row>
    <row r="85">
      <c r="A85" s="42" t="s">
        <v>33</v>
      </c>
      <c r="B85" s="42" t="s">
        <v>34</v>
      </c>
      <c r="C85" s="42" t="s">
        <v>18</v>
      </c>
      <c r="D85" s="42" t="n">
        <v>119.5030441</v>
      </c>
      <c r="E85" s="42" t="n">
        <v>59.3516779424029</v>
      </c>
      <c r="F85" s="42" t="n">
        <v>50.077150979275</v>
      </c>
      <c r="G85" s="42" t="n">
        <v>34.52330154857</v>
      </c>
      <c r="H85" s="42"/>
      <c r="I85" s="42"/>
      <c r="J85" s="42"/>
      <c r="K85" s="42"/>
      <c r="L85" s="42" t="n">
        <v>91.1530898</v>
      </c>
      <c r="M85" s="42" t="n">
        <v>70.512580368241</v>
      </c>
      <c r="N85" s="42" t="n">
        <v>38.1972448862666</v>
      </c>
      <c r="O85" s="42" t="n">
        <v>45.0165928365392</v>
      </c>
      <c r="P85" s="42" t="n">
        <v>27.9817314</v>
      </c>
      <c r="Q85" s="42" t="n">
        <v>100</v>
      </c>
      <c r="R85" s="42" t="n">
        <v>11.7256041344584</v>
      </c>
      <c r="S85" s="42" t="n">
        <v>100.88834319296</v>
      </c>
    </row>
    <row r="86">
      <c r="A86" s="42" t="s">
        <v>33</v>
      </c>
      <c r="B86" s="42" t="s">
        <v>34</v>
      </c>
      <c r="C86" s="42" t="s">
        <v>19</v>
      </c>
      <c r="D86" s="42" t="n">
        <v>20932.0213552</v>
      </c>
      <c r="E86" s="42" t="n">
        <v>6.94032992135086</v>
      </c>
      <c r="F86" s="42" t="n">
        <v>19.4164072864587</v>
      </c>
      <c r="G86" s="42" t="n">
        <v>5.31321213508728</v>
      </c>
      <c r="H86" s="42" t="n">
        <v>26399.9955305</v>
      </c>
      <c r="I86" s="42" t="n">
        <v>5.96758107865306</v>
      </c>
      <c r="J86" s="42" t="n">
        <v>24.4884646772796</v>
      </c>
      <c r="K86" s="42" t="n">
        <v>4.44772972235468</v>
      </c>
      <c r="L86" s="42" t="n">
        <v>48944.3710857</v>
      </c>
      <c r="M86" s="42" t="n">
        <v>3.34065162058774</v>
      </c>
      <c r="N86" s="42" t="n">
        <v>45.4004812652</v>
      </c>
      <c r="O86" s="42" t="n">
        <v>2.42772879558817</v>
      </c>
      <c r="P86" s="42" t="n">
        <v>11529.4539971</v>
      </c>
      <c r="Q86" s="42" t="n">
        <v>5.81566192877553</v>
      </c>
      <c r="R86" s="42" t="n">
        <v>10.6946467710616</v>
      </c>
      <c r="S86" s="42" t="n">
        <v>6.86568419703559</v>
      </c>
    </row>
    <row r="87">
      <c r="A87" s="42" t="s">
        <v>52</v>
      </c>
      <c r="B87" s="42" t="s">
        <v>53</v>
      </c>
      <c r="C87" s="42" t="s">
        <v>16</v>
      </c>
      <c r="D87" s="42"/>
      <c r="E87" s="42"/>
      <c r="F87" s="42"/>
      <c r="G87" s="42"/>
      <c r="H87" s="42" t="n">
        <v>165.2681381</v>
      </c>
      <c r="I87" s="42" t="n">
        <v>70.6338076463809</v>
      </c>
      <c r="J87" s="42" t="n">
        <v>49.3075846613285</v>
      </c>
      <c r="K87" s="42" t="n">
        <v>47.570345745786</v>
      </c>
      <c r="L87" s="42" t="n">
        <v>123.2838596</v>
      </c>
      <c r="M87" s="42" t="n">
        <v>73.8160489495521</v>
      </c>
      <c r="N87" s="42" t="n">
        <v>36.7816169195552</v>
      </c>
      <c r="O87" s="42" t="n">
        <v>60.5383083832317</v>
      </c>
      <c r="P87" s="42" t="n">
        <v>46.6259252</v>
      </c>
      <c r="Q87" s="42" t="n">
        <v>100</v>
      </c>
      <c r="R87" s="42" t="n">
        <v>13.9107984191163</v>
      </c>
      <c r="S87" s="42" t="n">
        <v>97.4577891526767</v>
      </c>
    </row>
    <row r="88">
      <c r="A88" s="42" t="s">
        <v>52</v>
      </c>
      <c r="B88" s="42" t="s">
        <v>53</v>
      </c>
      <c r="C88" s="42" t="s">
        <v>18</v>
      </c>
      <c r="D88" s="42" t="n">
        <v>201.6068195</v>
      </c>
      <c r="E88" s="42" t="n">
        <v>73.4055296825552</v>
      </c>
      <c r="F88" s="42" t="n">
        <v>29.8318923838361</v>
      </c>
      <c r="G88" s="42" t="n">
        <v>44.0472628753616</v>
      </c>
      <c r="H88" s="42"/>
      <c r="I88" s="42"/>
      <c r="J88" s="42"/>
      <c r="K88" s="42"/>
      <c r="L88" s="42" t="n">
        <v>410.2935444</v>
      </c>
      <c r="M88" s="42" t="n">
        <v>50.8781454998724</v>
      </c>
      <c r="N88" s="42" t="n">
        <v>60.7114029807085</v>
      </c>
      <c r="O88" s="42" t="n">
        <v>22.0654149972453</v>
      </c>
      <c r="P88" s="42" t="n">
        <v>63.9093263</v>
      </c>
      <c r="Q88" s="42" t="n">
        <v>99.9999999999999</v>
      </c>
      <c r="R88" s="42" t="n">
        <v>9.45670463545537</v>
      </c>
      <c r="S88" s="42" t="n">
        <v>102.855962154683</v>
      </c>
    </row>
    <row r="89">
      <c r="A89" s="42" t="s">
        <v>52</v>
      </c>
      <c r="B89" s="42" t="s">
        <v>53</v>
      </c>
      <c r="C89" s="42" t="s">
        <v>19</v>
      </c>
      <c r="D89" s="42" t="n">
        <v>24351.0659495</v>
      </c>
      <c r="E89" s="42" t="n">
        <v>8.96100298114132</v>
      </c>
      <c r="F89" s="42" t="n">
        <v>17.4560848377217</v>
      </c>
      <c r="G89" s="42" t="n">
        <v>6.53087109823041</v>
      </c>
      <c r="H89" s="42" t="n">
        <v>32625.8585919</v>
      </c>
      <c r="I89" s="42" t="n">
        <v>7.16866599063914</v>
      </c>
      <c r="J89" s="42" t="n">
        <v>23.3878778310898</v>
      </c>
      <c r="K89" s="42" t="n">
        <v>5.08519951448547</v>
      </c>
      <c r="L89" s="42" t="n">
        <v>51459.1521131</v>
      </c>
      <c r="M89" s="42" t="n">
        <v>4.24755877407922</v>
      </c>
      <c r="N89" s="42" t="n">
        <v>36.8885422439564</v>
      </c>
      <c r="O89" s="42" t="n">
        <v>2.71798211755005</v>
      </c>
      <c r="P89" s="42" t="n">
        <v>31062.9357293</v>
      </c>
      <c r="Q89" s="42" t="n">
        <v>5.15686667269459</v>
      </c>
      <c r="R89" s="42" t="n">
        <v>22.2674950872321</v>
      </c>
      <c r="S89" s="42" t="n">
        <v>6.46981194369172</v>
      </c>
    </row>
    <row r="90">
      <c r="A90" s="42" t="s">
        <v>35</v>
      </c>
      <c r="B90" s="42" t="s">
        <v>36</v>
      </c>
      <c r="C90" s="42" t="s">
        <v>16</v>
      </c>
      <c r="D90" s="42"/>
      <c r="E90" s="42"/>
      <c r="F90" s="42"/>
      <c r="G90" s="42"/>
      <c r="H90" s="42" t="n">
        <v>11.9750348</v>
      </c>
      <c r="I90" s="42" t="n">
        <v>70.9556429032273</v>
      </c>
      <c r="J90" s="42" t="n">
        <v>100</v>
      </c>
      <c r="K90" s="42" t="n">
        <v>0</v>
      </c>
      <c r="L90" s="42"/>
      <c r="M90" s="42"/>
      <c r="N90" s="42"/>
      <c r="O90" s="42"/>
      <c r="P90" s="42"/>
      <c r="Q90" s="42"/>
      <c r="R90" s="42"/>
      <c r="S90" s="42"/>
    </row>
    <row r="91">
      <c r="A91" s="42" t="s">
        <v>35</v>
      </c>
      <c r="B91" s="42" t="s">
        <v>36</v>
      </c>
      <c r="C91" s="42" t="s">
        <v>18</v>
      </c>
      <c r="D91" s="42" t="n">
        <v>8.0133804</v>
      </c>
      <c r="E91" s="42" t="n">
        <v>100</v>
      </c>
      <c r="F91" s="42" t="n">
        <v>57.4028471234244</v>
      </c>
      <c r="G91" s="42" t="n">
        <v>60.7102836113282</v>
      </c>
      <c r="H91" s="42" t="n">
        <v>5.9465202</v>
      </c>
      <c r="I91" s="42" t="n">
        <v>100</v>
      </c>
      <c r="J91" s="42" t="n">
        <v>42.5971528765756</v>
      </c>
      <c r="K91" s="42" t="n">
        <v>81.811644526064</v>
      </c>
      <c r="L91" s="42"/>
      <c r="M91" s="42"/>
      <c r="N91" s="42"/>
      <c r="O91" s="42"/>
      <c r="P91" s="42"/>
      <c r="Q91" s="42"/>
      <c r="R91" s="42"/>
      <c r="S91" s="42"/>
    </row>
    <row r="92">
      <c r="A92" s="42" t="s">
        <v>35</v>
      </c>
      <c r="B92" s="42" t="s">
        <v>36</v>
      </c>
      <c r="C92" s="42" t="s">
        <v>19</v>
      </c>
      <c r="D92" s="42" t="n">
        <v>2962.7637965</v>
      </c>
      <c r="E92" s="42" t="n">
        <v>8.76120459642727</v>
      </c>
      <c r="F92" s="42" t="n">
        <v>17.1405996174901</v>
      </c>
      <c r="G92" s="42" t="n">
        <v>6.0860556885797</v>
      </c>
      <c r="H92" s="42" t="n">
        <v>4343.0962738</v>
      </c>
      <c r="I92" s="42" t="n">
        <v>6.29664564814964</v>
      </c>
      <c r="J92" s="42" t="n">
        <v>25.1262940425291</v>
      </c>
      <c r="K92" s="42" t="n">
        <v>4.79498641164191</v>
      </c>
      <c r="L92" s="42" t="n">
        <v>7692.2206828</v>
      </c>
      <c r="M92" s="42" t="n">
        <v>4.14147102332281</v>
      </c>
      <c r="N92" s="42" t="n">
        <v>44.5021216504023</v>
      </c>
      <c r="O92" s="42" t="n">
        <v>2.91627648466399</v>
      </c>
      <c r="P92" s="42" t="n">
        <v>2286.9843124</v>
      </c>
      <c r="Q92" s="42" t="n">
        <v>6.74061461033798</v>
      </c>
      <c r="R92" s="42" t="n">
        <v>13.2309846895786</v>
      </c>
      <c r="S92" s="42" t="n">
        <v>7.46889364631536</v>
      </c>
    </row>
    <row r="93">
      <c r="A93" s="42" t="s">
        <v>56</v>
      </c>
      <c r="B93" s="42" t="s">
        <v>57</v>
      </c>
      <c r="C93" s="42" t="s">
        <v>16</v>
      </c>
      <c r="D93" s="42"/>
      <c r="E93" s="42"/>
      <c r="F93" s="42"/>
      <c r="G93" s="42"/>
      <c r="H93" s="42"/>
      <c r="I93" s="42"/>
      <c r="J93" s="42"/>
      <c r="K93" s="42"/>
      <c r="L93" s="42" t="n">
        <v>103.8689223</v>
      </c>
      <c r="M93" s="42" t="n">
        <v>70.303150126837</v>
      </c>
      <c r="N93" s="42" t="n">
        <v>100</v>
      </c>
      <c r="O93" s="42" t="n">
        <v>0.00000000000000780521759744935</v>
      </c>
      <c r="P93" s="42"/>
      <c r="Q93" s="42"/>
      <c r="R93" s="42"/>
      <c r="S93" s="42"/>
    </row>
    <row r="94">
      <c r="A94" s="42" t="s">
        <v>56</v>
      </c>
      <c r="B94" s="42" t="s">
        <v>57</v>
      </c>
      <c r="C94" s="42" t="s">
        <v>17</v>
      </c>
      <c r="D94" s="42" t="n">
        <v>38.9865888</v>
      </c>
      <c r="E94" s="42" t="n">
        <v>100</v>
      </c>
      <c r="F94" s="42" t="n">
        <v>36.9536835936335</v>
      </c>
      <c r="G94" s="42" t="n">
        <v>89.7234909890612</v>
      </c>
      <c r="H94" s="42" t="n">
        <v>66.514636</v>
      </c>
      <c r="I94" s="42" t="n">
        <v>99.9999999999999</v>
      </c>
      <c r="J94" s="42" t="n">
        <v>63.0463164063665</v>
      </c>
      <c r="K94" s="42" t="n">
        <v>52.5901224039028</v>
      </c>
      <c r="L94" s="42"/>
      <c r="M94" s="42"/>
      <c r="N94" s="42"/>
      <c r="O94" s="42"/>
      <c r="P94" s="42"/>
      <c r="Q94" s="42"/>
      <c r="R94" s="42"/>
      <c r="S94" s="42"/>
    </row>
    <row r="95">
      <c r="A95" s="42" t="s">
        <v>56</v>
      </c>
      <c r="B95" s="42" t="s">
        <v>57</v>
      </c>
      <c r="C95" s="42" t="s">
        <v>18</v>
      </c>
      <c r="D95" s="42" t="n">
        <v>120.1714388</v>
      </c>
      <c r="E95" s="42" t="n">
        <v>71.2733791402341</v>
      </c>
      <c r="F95" s="42" t="n">
        <v>15.2571736930128</v>
      </c>
      <c r="G95" s="42" t="n">
        <v>62.8389944575</v>
      </c>
      <c r="H95" s="42" t="n">
        <v>158.4978104</v>
      </c>
      <c r="I95" s="42" t="n">
        <v>59.7139263643741</v>
      </c>
      <c r="J95" s="42" t="n">
        <v>20.1231561124906</v>
      </c>
      <c r="K95" s="42" t="n">
        <v>52.9608265835492</v>
      </c>
      <c r="L95" s="42" t="n">
        <v>469.9830866</v>
      </c>
      <c r="M95" s="42" t="n">
        <v>30.6728516479947</v>
      </c>
      <c r="N95" s="42" t="n">
        <v>59.6698654575356</v>
      </c>
      <c r="O95" s="42" t="n">
        <v>18.4595474281028</v>
      </c>
      <c r="P95" s="42" t="n">
        <v>38.9865888</v>
      </c>
      <c r="Q95" s="42" t="n">
        <v>100</v>
      </c>
      <c r="R95" s="42" t="n">
        <v>4.94980473696107</v>
      </c>
      <c r="S95" s="42" t="n">
        <v>94.2608992188461</v>
      </c>
    </row>
    <row r="96">
      <c r="A96" s="42" t="s">
        <v>56</v>
      </c>
      <c r="B96" s="42" t="s">
        <v>57</v>
      </c>
      <c r="C96" s="42" t="s">
        <v>19</v>
      </c>
      <c r="D96" s="42" t="n">
        <v>27125.5577865</v>
      </c>
      <c r="E96" s="42" t="n">
        <v>5.78221839021374</v>
      </c>
      <c r="F96" s="42" t="n">
        <v>21.4636606821127</v>
      </c>
      <c r="G96" s="42" t="n">
        <v>4.02557687523324</v>
      </c>
      <c r="H96" s="42" t="n">
        <v>31965.7889434</v>
      </c>
      <c r="I96" s="42" t="n">
        <v>5.03923965459729</v>
      </c>
      <c r="J96" s="42" t="n">
        <v>25.2935940605295</v>
      </c>
      <c r="K96" s="42" t="n">
        <v>3.68728470898426</v>
      </c>
      <c r="L96" s="42" t="n">
        <v>56776.2697831</v>
      </c>
      <c r="M96" s="42" t="n">
        <v>3.01703304719768</v>
      </c>
      <c r="N96" s="42" t="n">
        <v>44.9254020511622</v>
      </c>
      <c r="O96" s="42" t="n">
        <v>2.41169813022812</v>
      </c>
      <c r="P96" s="42" t="n">
        <v>10511.3744161</v>
      </c>
      <c r="Q96" s="42" t="n">
        <v>7.36536218162454</v>
      </c>
      <c r="R96" s="42" t="n">
        <v>8.31734320619556</v>
      </c>
      <c r="S96" s="42" t="n">
        <v>8.03654263093039</v>
      </c>
    </row>
    <row r="97">
      <c r="A97" s="42" t="s">
        <v>58</v>
      </c>
      <c r="B97" s="42" t="s">
        <v>59</v>
      </c>
      <c r="C97" s="42" t="s">
        <v>16</v>
      </c>
      <c r="D97" s="42"/>
      <c r="E97" s="42"/>
      <c r="F97" s="42"/>
      <c r="G97" s="42"/>
      <c r="H97" s="42" t="n">
        <v>10.4172664</v>
      </c>
      <c r="I97" s="42" t="n">
        <v>100</v>
      </c>
      <c r="J97" s="42" t="n">
        <v>30.7987173290531</v>
      </c>
      <c r="K97" s="42" t="n">
        <v>86.2340802377502</v>
      </c>
      <c r="L97" s="42" t="n">
        <v>23.4064357</v>
      </c>
      <c r="M97" s="42" t="n">
        <v>72.1875502027282</v>
      </c>
      <c r="N97" s="42" t="n">
        <v>69.2012826709469</v>
      </c>
      <c r="O97" s="42" t="n">
        <v>38.3793328514183</v>
      </c>
      <c r="P97" s="42"/>
      <c r="Q97" s="42"/>
      <c r="R97" s="42"/>
      <c r="S97" s="42"/>
    </row>
    <row r="98">
      <c r="A98" s="42" t="s">
        <v>58</v>
      </c>
      <c r="B98" s="42" t="s">
        <v>59</v>
      </c>
      <c r="C98" s="42" t="s">
        <v>18</v>
      </c>
      <c r="D98" s="42" t="n">
        <v>30.3100281</v>
      </c>
      <c r="E98" s="42" t="n">
        <v>71.1461318573274</v>
      </c>
      <c r="F98" s="42" t="n">
        <v>35.7754404994272</v>
      </c>
      <c r="G98" s="42" t="n">
        <v>35.4910646780772</v>
      </c>
      <c r="H98" s="42" t="n">
        <v>19.0504951</v>
      </c>
      <c r="I98" s="42" t="n">
        <v>99.9999999999998</v>
      </c>
      <c r="J98" s="42" t="n">
        <v>22.4856226357204</v>
      </c>
      <c r="K98" s="42" t="n">
        <v>101.546037989763</v>
      </c>
      <c r="L98" s="42" t="n">
        <v>35.3624814</v>
      </c>
      <c r="M98" s="42" t="n">
        <v>100</v>
      </c>
      <c r="N98" s="42" t="n">
        <v>41.7389368648524</v>
      </c>
      <c r="O98" s="42" t="n">
        <v>46.4722216587009</v>
      </c>
      <c r="P98" s="42"/>
      <c r="Q98" s="42"/>
      <c r="R98" s="42"/>
      <c r="S98" s="42"/>
    </row>
    <row r="99">
      <c r="A99" s="42" t="s">
        <v>58</v>
      </c>
      <c r="B99" s="42" t="s">
        <v>59</v>
      </c>
      <c r="C99" s="42" t="s">
        <v>19</v>
      </c>
      <c r="D99" s="42" t="n">
        <v>5731.7383529</v>
      </c>
      <c r="E99" s="42" t="n">
        <v>6.49050608009853</v>
      </c>
      <c r="F99" s="42" t="n">
        <v>20.3026684210966</v>
      </c>
      <c r="G99" s="42" t="n">
        <v>5.05880108734716</v>
      </c>
      <c r="H99" s="42" t="n">
        <v>7162.9605733</v>
      </c>
      <c r="I99" s="42" t="n">
        <v>5.16054221839096</v>
      </c>
      <c r="J99" s="42" t="n">
        <v>25.3722700652444</v>
      </c>
      <c r="K99" s="42" t="n">
        <v>3.95827582936273</v>
      </c>
      <c r="L99" s="42" t="n">
        <v>12088.3083565</v>
      </c>
      <c r="M99" s="42" t="n">
        <v>3.26102158097298</v>
      </c>
      <c r="N99" s="42" t="n">
        <v>42.8185833377787</v>
      </c>
      <c r="O99" s="42" t="n">
        <v>2.01216874301938</v>
      </c>
      <c r="P99" s="42" t="n">
        <v>3248.4460121</v>
      </c>
      <c r="Q99" s="42" t="n">
        <v>7.60149645984634</v>
      </c>
      <c r="R99" s="42" t="n">
        <v>11.5064781758803</v>
      </c>
      <c r="S99" s="42" t="n">
        <v>7.75379183012081</v>
      </c>
    </row>
    <row r="100">
      <c r="A100" s="42" t="s">
        <v>60</v>
      </c>
      <c r="B100" s="42" t="s">
        <v>61</v>
      </c>
      <c r="C100" s="42" t="s">
        <v>18</v>
      </c>
      <c r="D100" s="42" t="n">
        <v>6.9409513</v>
      </c>
      <c r="E100" s="42" t="n">
        <v>99.9999999999999</v>
      </c>
      <c r="F100" s="42" t="n">
        <v>33.0866428180896</v>
      </c>
      <c r="G100" s="42" t="n">
        <v>78.2861787612519</v>
      </c>
      <c r="H100" s="42" t="n">
        <v>5.2889556</v>
      </c>
      <c r="I100" s="42" t="n">
        <v>100</v>
      </c>
      <c r="J100" s="42" t="n">
        <v>25.2117868652867</v>
      </c>
      <c r="K100" s="42" t="n">
        <v>87.9252617357411</v>
      </c>
      <c r="L100" s="42" t="n">
        <v>8.7482</v>
      </c>
      <c r="M100" s="42" t="n">
        <v>71.8419676611365</v>
      </c>
      <c r="N100" s="42" t="n">
        <v>41.7015703166238</v>
      </c>
      <c r="O100" s="42" t="n">
        <v>59.7742097086485</v>
      </c>
      <c r="P100" s="42"/>
      <c r="Q100" s="42"/>
      <c r="R100" s="42"/>
      <c r="S100" s="42"/>
    </row>
    <row r="101">
      <c r="A101" s="42" t="s">
        <v>60</v>
      </c>
      <c r="B101" s="42" t="s">
        <v>61</v>
      </c>
      <c r="C101" s="42" t="s">
        <v>19</v>
      </c>
      <c r="D101" s="42" t="n">
        <v>1739.5418158</v>
      </c>
      <c r="E101" s="42" t="n">
        <v>6.58181811694888</v>
      </c>
      <c r="F101" s="42" t="n">
        <v>18.7228255030226</v>
      </c>
      <c r="G101" s="42" t="n">
        <v>5.48261302292074</v>
      </c>
      <c r="H101" s="42" t="n">
        <v>2354.6129035</v>
      </c>
      <c r="I101" s="42" t="n">
        <v>5.94447616540466</v>
      </c>
      <c r="J101" s="42" t="n">
        <v>25.3428840393364</v>
      </c>
      <c r="K101" s="42" t="n">
        <v>4.99090571781417</v>
      </c>
      <c r="L101" s="42" t="n">
        <v>4092.2191359</v>
      </c>
      <c r="M101" s="42" t="n">
        <v>4.55748867486775</v>
      </c>
      <c r="N101" s="42" t="n">
        <v>44.0448767058525</v>
      </c>
      <c r="O101" s="42" t="n">
        <v>2.75714948304217</v>
      </c>
      <c r="P101" s="42" t="n">
        <v>1104.6480342</v>
      </c>
      <c r="Q101" s="42" t="n">
        <v>7.38133083502947</v>
      </c>
      <c r="R101" s="42" t="n">
        <v>11.8894137517885</v>
      </c>
      <c r="S101" s="42" t="n">
        <v>8.40716785851396</v>
      </c>
    </row>
    <row r="102">
      <c r="A102" s="42" t="s">
        <v>68</v>
      </c>
      <c r="B102" s="42" t="s">
        <v>69</v>
      </c>
      <c r="C102" s="42" t="s">
        <v>16</v>
      </c>
      <c r="D102" s="42"/>
      <c r="E102" s="42"/>
      <c r="F102" s="42"/>
      <c r="G102" s="42"/>
      <c r="H102" s="42"/>
      <c r="I102" s="42"/>
      <c r="J102" s="42"/>
      <c r="K102" s="42"/>
      <c r="L102" s="42" t="n">
        <v>4.6358396</v>
      </c>
      <c r="M102" s="42" t="n">
        <v>70.8830605817001</v>
      </c>
      <c r="N102" s="42" t="n">
        <v>64.3620694370804</v>
      </c>
      <c r="O102" s="42" t="n">
        <v>44.6415048058186</v>
      </c>
      <c r="P102" s="42" t="n">
        <v>2.5669114</v>
      </c>
      <c r="Q102" s="42" t="n">
        <v>100</v>
      </c>
      <c r="R102" s="42" t="n">
        <v>35.6379305629196</v>
      </c>
      <c r="S102" s="42" t="n">
        <v>80.6225161423197</v>
      </c>
    </row>
    <row r="103">
      <c r="A103" s="42" t="s">
        <v>68</v>
      </c>
      <c r="B103" s="42" t="s">
        <v>69</v>
      </c>
      <c r="C103" s="42" t="s">
        <v>18</v>
      </c>
      <c r="D103" s="42"/>
      <c r="E103" s="42"/>
      <c r="F103" s="42"/>
      <c r="G103" s="42"/>
      <c r="H103" s="42" t="n">
        <v>2.4574373</v>
      </c>
      <c r="I103" s="42" t="n">
        <v>100</v>
      </c>
      <c r="J103" s="42" t="n">
        <v>65.7240927135864</v>
      </c>
      <c r="K103" s="42" t="n">
        <v>49.2747213281561</v>
      </c>
      <c r="L103" s="42" t="n">
        <v>1.2815832</v>
      </c>
      <c r="M103" s="42" t="n">
        <v>100</v>
      </c>
      <c r="N103" s="42" t="n">
        <v>34.2759072864136</v>
      </c>
      <c r="O103" s="42" t="n">
        <v>94.4843363574961</v>
      </c>
      <c r="P103" s="42"/>
      <c r="Q103" s="42"/>
      <c r="R103" s="42"/>
      <c r="S103" s="42"/>
    </row>
    <row r="104">
      <c r="A104" s="42" t="s">
        <v>68</v>
      </c>
      <c r="B104" s="42" t="s">
        <v>69</v>
      </c>
      <c r="C104" s="42" t="s">
        <v>19</v>
      </c>
      <c r="D104" s="42" t="n">
        <v>289.3884137</v>
      </c>
      <c r="E104" s="42" t="n">
        <v>10.886195217981</v>
      </c>
      <c r="F104" s="42" t="n">
        <v>17.9070535354838</v>
      </c>
      <c r="G104" s="42" t="n">
        <v>8.01118380837</v>
      </c>
      <c r="H104" s="42" t="n">
        <v>405.8838389</v>
      </c>
      <c r="I104" s="42" t="n">
        <v>7.94013854018006</v>
      </c>
      <c r="J104" s="42" t="n">
        <v>25.115669074107</v>
      </c>
      <c r="K104" s="42" t="n">
        <v>5.7887321211619</v>
      </c>
      <c r="L104" s="42" t="n">
        <v>628.7012873</v>
      </c>
      <c r="M104" s="42" t="n">
        <v>5.62377573052256</v>
      </c>
      <c r="N104" s="42" t="n">
        <v>38.9033806349265</v>
      </c>
      <c r="O104" s="42" t="n">
        <v>3.73291004186103</v>
      </c>
      <c r="P104" s="42" t="n">
        <v>292.0846973</v>
      </c>
      <c r="Q104" s="42" t="n">
        <v>9.95783015032524</v>
      </c>
      <c r="R104" s="42" t="n">
        <v>18.0738967554826</v>
      </c>
      <c r="S104" s="42" t="n">
        <v>10.9977575331315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08">
      <c r="A108" t="s">
        <v>25</v>
      </c>
    </row>
    <row r="109">
      <c r="A109" t="s">
        <v>26</v>
      </c>
    </row>
    <row r="112">
      <c r="L112" s="7" t="str">
        <f>=HYPERLINK("#'Indice'!A1", "Ir al índice")</f>
      </c>
    </row>
    <row r="113">
      <c r="A113" s="4" t="s">
        <v>372</v>
      </c>
    </row>
    <row r="114">
      <c r="A114" s="5" t="s">
        <v>28</v>
      </c>
      <c r="B114" s="5" t="s">
        <v>73</v>
      </c>
      <c r="C114" s="5" t="s">
        <v>11</v>
      </c>
      <c r="D114" s="5" t="s">
        <v>362</v>
      </c>
      <c r="E114" s="5" t="s">
        <v>363</v>
      </c>
      <c r="F114" s="5" t="s">
        <v>364</v>
      </c>
      <c r="G114" s="5" t="s">
        <v>365</v>
      </c>
      <c r="H114" s="5" t="s">
        <v>366</v>
      </c>
      <c r="I114" s="5" t="s">
        <v>367</v>
      </c>
      <c r="J114" s="5" t="s">
        <v>368</v>
      </c>
      <c r="K114" s="5" t="s">
        <v>369</v>
      </c>
      <c r="L114" s="5" t="s">
        <v>345</v>
      </c>
      <c r="M114" s="5" t="s">
        <v>346</v>
      </c>
      <c r="N114" s="5" t="s">
        <v>347</v>
      </c>
      <c r="O114" s="5" t="s">
        <v>348</v>
      </c>
      <c r="P114" s="5" t="s">
        <v>349</v>
      </c>
      <c r="Q114" s="5" t="s">
        <v>350</v>
      </c>
      <c r="R114" s="5" t="s">
        <v>351</v>
      </c>
      <c r="S114" s="5" t="s">
        <v>352</v>
      </c>
    </row>
    <row r="115">
      <c r="A115" s="43" t="s">
        <v>74</v>
      </c>
      <c r="B115" s="43" t="s">
        <v>75</v>
      </c>
      <c r="C115" s="43" t="s">
        <v>16</v>
      </c>
      <c r="D115" s="43" t="n">
        <v>17.7594284</v>
      </c>
      <c r="E115" s="43" t="n">
        <v>100</v>
      </c>
      <c r="F115" s="43" t="n">
        <v>4.41219545389696</v>
      </c>
      <c r="G115" s="43" t="n">
        <v>97.5447783160796</v>
      </c>
      <c r="H115" s="43" t="n">
        <v>114.7776674</v>
      </c>
      <c r="I115" s="43" t="n">
        <v>45.3850236142252</v>
      </c>
      <c r="J115" s="43" t="n">
        <v>28.5156419961792</v>
      </c>
      <c r="K115" s="43" t="n">
        <v>42.6996714771362</v>
      </c>
      <c r="L115" s="43" t="n">
        <v>159.3941956</v>
      </c>
      <c r="M115" s="43" t="n">
        <v>60.4772107253957</v>
      </c>
      <c r="N115" s="43" t="n">
        <v>39.6002804461816</v>
      </c>
      <c r="O115" s="43" t="n">
        <v>43.5364784853774</v>
      </c>
      <c r="P115" s="43" t="n">
        <v>110.576453</v>
      </c>
      <c r="Q115" s="43" t="n">
        <v>70.4773461211736</v>
      </c>
      <c r="R115" s="43" t="n">
        <v>27.4718821037422</v>
      </c>
      <c r="S115" s="43" t="n">
        <v>59.1822456658099</v>
      </c>
    </row>
    <row r="116">
      <c r="A116" s="43" t="s">
        <v>74</v>
      </c>
      <c r="B116" s="43" t="s">
        <v>75</v>
      </c>
      <c r="C116" s="43" t="s">
        <v>18</v>
      </c>
      <c r="D116" s="43" t="n">
        <v>17.0267322</v>
      </c>
      <c r="E116" s="43" t="n">
        <v>99.9999999999998</v>
      </c>
      <c r="F116" s="43" t="n">
        <v>5.08879510147432</v>
      </c>
      <c r="G116" s="43" t="n">
        <v>101.625947553019</v>
      </c>
      <c r="H116" s="43"/>
      <c r="I116" s="43"/>
      <c r="J116" s="43"/>
      <c r="K116" s="43"/>
      <c r="L116" s="43" t="n">
        <v>217.3732156</v>
      </c>
      <c r="M116" s="43" t="n">
        <v>43.2268270664565</v>
      </c>
      <c r="N116" s="43" t="n">
        <v>64.9665327288697</v>
      </c>
      <c r="O116" s="43" t="n">
        <v>22.2730138427806</v>
      </c>
      <c r="P116" s="43" t="n">
        <v>100.1926593</v>
      </c>
      <c r="Q116" s="43" t="n">
        <v>58.6860412639614</v>
      </c>
      <c r="R116" s="43" t="n">
        <v>29.944672169656</v>
      </c>
      <c r="S116" s="43" t="n">
        <v>46.8357669251462</v>
      </c>
    </row>
    <row r="117">
      <c r="A117" s="43" t="s">
        <v>74</v>
      </c>
      <c r="B117" s="43" t="s">
        <v>75</v>
      </c>
      <c r="C117" s="43" t="s">
        <v>19</v>
      </c>
      <c r="D117" s="43" t="n">
        <v>32767.8823675</v>
      </c>
      <c r="E117" s="43" t="n">
        <v>5.06421431405234</v>
      </c>
      <c r="F117" s="43" t="n">
        <v>13.5899833302324</v>
      </c>
      <c r="G117" s="43" t="n">
        <v>4.03181911445435</v>
      </c>
      <c r="H117" s="43" t="n">
        <v>49593.0567456</v>
      </c>
      <c r="I117" s="43" t="n">
        <v>3.62094777300414</v>
      </c>
      <c r="J117" s="43" t="n">
        <v>20.5679697854517</v>
      </c>
      <c r="K117" s="43" t="n">
        <v>2.92108829471626</v>
      </c>
      <c r="L117" s="43" t="n">
        <v>109817.0075351</v>
      </c>
      <c r="M117" s="43" t="n">
        <v>2.17384739934143</v>
      </c>
      <c r="N117" s="43" t="n">
        <v>45.544941996564</v>
      </c>
      <c r="O117" s="43" t="n">
        <v>1.57573895001907</v>
      </c>
      <c r="P117" s="43" t="n">
        <v>48939.9529934</v>
      </c>
      <c r="Q117" s="43" t="n">
        <v>4.2655867629443</v>
      </c>
      <c r="R117" s="43" t="n">
        <v>20.2971048877519</v>
      </c>
      <c r="S117" s="43" t="n">
        <v>3.97589809223736</v>
      </c>
    </row>
    <row r="118">
      <c r="A118" s="43" t="s">
        <v>76</v>
      </c>
      <c r="B118" s="43" t="s">
        <v>77</v>
      </c>
      <c r="C118" s="43" t="s">
        <v>16</v>
      </c>
      <c r="D118" s="43"/>
      <c r="E118" s="43"/>
      <c r="F118" s="43"/>
      <c r="G118" s="43"/>
      <c r="H118" s="43" t="n">
        <v>76.8581901</v>
      </c>
      <c r="I118" s="43" t="n">
        <v>71.0541494809241</v>
      </c>
      <c r="J118" s="43" t="n">
        <v>27.318775120929</v>
      </c>
      <c r="K118" s="43" t="n">
        <v>59.648387727045</v>
      </c>
      <c r="L118" s="43" t="n">
        <v>163.4983786</v>
      </c>
      <c r="M118" s="43" t="n">
        <v>44.3639676884024</v>
      </c>
      <c r="N118" s="43" t="n">
        <v>58.1145019392008</v>
      </c>
      <c r="O118" s="43" t="n">
        <v>29.3927683827629</v>
      </c>
      <c r="P118" s="43" t="n">
        <v>40.9817774</v>
      </c>
      <c r="Q118" s="43" t="n">
        <v>70.2399458507104</v>
      </c>
      <c r="R118" s="43" t="n">
        <v>14.5667229398702</v>
      </c>
      <c r="S118" s="43" t="n">
        <v>69.2745594453515</v>
      </c>
    </row>
    <row r="119">
      <c r="A119" s="43" t="s">
        <v>76</v>
      </c>
      <c r="B119" s="43" t="s">
        <v>77</v>
      </c>
      <c r="C119" s="43" t="s">
        <v>18</v>
      </c>
      <c r="D119" s="43" t="n">
        <v>65.4223916</v>
      </c>
      <c r="E119" s="43" t="n">
        <v>99.9999999999998</v>
      </c>
      <c r="F119" s="43" t="n">
        <v>12.165274210341</v>
      </c>
      <c r="G119" s="43" t="n">
        <v>86.4986549813723</v>
      </c>
      <c r="H119" s="43" t="n">
        <v>196.6332744</v>
      </c>
      <c r="I119" s="43" t="n">
        <v>42.0200186131908</v>
      </c>
      <c r="J119" s="43" t="n">
        <v>36.5638987424793</v>
      </c>
      <c r="K119" s="43" t="n">
        <v>35.8504138039416</v>
      </c>
      <c r="L119" s="43" t="n">
        <v>227.6655541</v>
      </c>
      <c r="M119" s="43" t="n">
        <v>42.4386286162409</v>
      </c>
      <c r="N119" s="43" t="n">
        <v>42.3343418994748</v>
      </c>
      <c r="O119" s="43" t="n">
        <v>29.4269289910104</v>
      </c>
      <c r="P119" s="43" t="n">
        <v>48.0586151</v>
      </c>
      <c r="Q119" s="43" t="n">
        <v>72.1428450965858</v>
      </c>
      <c r="R119" s="43" t="n">
        <v>8.93648514770492</v>
      </c>
      <c r="S119" s="43" t="n">
        <v>69.9901490302553</v>
      </c>
    </row>
    <row r="120">
      <c r="A120" s="43" t="s">
        <v>76</v>
      </c>
      <c r="B120" s="43" t="s">
        <v>77</v>
      </c>
      <c r="C120" s="43" t="s">
        <v>19</v>
      </c>
      <c r="D120" s="43" t="n">
        <v>8609.440534</v>
      </c>
      <c r="E120" s="43" t="n">
        <v>14.2224781658055</v>
      </c>
      <c r="F120" s="43" t="n">
        <v>11.0153066818627</v>
      </c>
      <c r="G120" s="43" t="n">
        <v>11.2878386582859</v>
      </c>
      <c r="H120" s="43" t="n">
        <v>18397.2451366</v>
      </c>
      <c r="I120" s="43" t="n">
        <v>6.78789686952115</v>
      </c>
      <c r="J120" s="43" t="n">
        <v>23.5382655215232</v>
      </c>
      <c r="K120" s="43" t="n">
        <v>5.50311446393447</v>
      </c>
      <c r="L120" s="43" t="n">
        <v>41392.6866816</v>
      </c>
      <c r="M120" s="43" t="n">
        <v>4.04065863302192</v>
      </c>
      <c r="N120" s="43" t="n">
        <v>52.9596710010888</v>
      </c>
      <c r="O120" s="43" t="n">
        <v>2.53935231159112</v>
      </c>
      <c r="P120" s="43" t="n">
        <v>9759.5094897</v>
      </c>
      <c r="Q120" s="43" t="n">
        <v>8.23701489895719</v>
      </c>
      <c r="R120" s="43" t="n">
        <v>12.4867567955253</v>
      </c>
      <c r="S120" s="43" t="n">
        <v>7.08919721601797</v>
      </c>
    </row>
    <row r="121">
      <c r="A121" s="43" t="s">
        <v>78</v>
      </c>
      <c r="B121" s="43" t="s">
        <v>79</v>
      </c>
      <c r="C121" s="43" t="s">
        <v>16</v>
      </c>
      <c r="D121" s="43" t="n">
        <v>190.973147</v>
      </c>
      <c r="E121" s="43" t="n">
        <v>31.6657988573367</v>
      </c>
      <c r="F121" s="43" t="n">
        <v>10.911385540742</v>
      </c>
      <c r="G121" s="43" t="n">
        <v>27.6314722342341</v>
      </c>
      <c r="H121" s="43" t="n">
        <v>574.4086353</v>
      </c>
      <c r="I121" s="43" t="n">
        <v>31.108856704287</v>
      </c>
      <c r="J121" s="43" t="n">
        <v>32.8192427896146</v>
      </c>
      <c r="K121" s="43" t="n">
        <v>17.1463375331151</v>
      </c>
      <c r="L121" s="43" t="n">
        <v>791.3123529</v>
      </c>
      <c r="M121" s="43" t="n">
        <v>34.0429529550872</v>
      </c>
      <c r="N121" s="43" t="n">
        <v>45.2121897831195</v>
      </c>
      <c r="O121" s="43" t="n">
        <v>8.76287840461358</v>
      </c>
      <c r="P121" s="43" t="n">
        <v>193.5249024</v>
      </c>
      <c r="Q121" s="43" t="n">
        <v>43.4264568871002</v>
      </c>
      <c r="R121" s="43" t="n">
        <v>11.0571818865239</v>
      </c>
      <c r="S121" s="43" t="n">
        <v>26.1745965727395</v>
      </c>
    </row>
    <row r="122">
      <c r="A122" s="43" t="s">
        <v>78</v>
      </c>
      <c r="B122" s="43" t="s">
        <v>79</v>
      </c>
      <c r="C122" s="43" t="s">
        <v>18</v>
      </c>
      <c r="D122" s="43" t="n">
        <v>21.794081</v>
      </c>
      <c r="E122" s="43" t="n">
        <v>60.3244460495443</v>
      </c>
      <c r="F122" s="43" t="n">
        <v>4.58539914933116</v>
      </c>
      <c r="G122" s="43" t="n">
        <v>55.3607801807387</v>
      </c>
      <c r="H122" s="43" t="n">
        <v>80.3683226</v>
      </c>
      <c r="I122" s="43" t="n">
        <v>45.6193023098319</v>
      </c>
      <c r="J122" s="43" t="n">
        <v>16.909216685173</v>
      </c>
      <c r="K122" s="43" t="n">
        <v>37.3318274495525</v>
      </c>
      <c r="L122" s="43" t="n">
        <v>299.5031828</v>
      </c>
      <c r="M122" s="43" t="n">
        <v>24.7559577545399</v>
      </c>
      <c r="N122" s="43" t="n">
        <v>63.014432204464</v>
      </c>
      <c r="O122" s="43" t="n">
        <v>12.7752544614432</v>
      </c>
      <c r="P122" s="43" t="n">
        <v>73.6274097</v>
      </c>
      <c r="Q122" s="43" t="n">
        <v>38.404343614557</v>
      </c>
      <c r="R122" s="43" t="n">
        <v>15.4909519610319</v>
      </c>
      <c r="S122" s="43" t="n">
        <v>32.0925141680978</v>
      </c>
    </row>
    <row r="123">
      <c r="A123" s="43" t="s">
        <v>78</v>
      </c>
      <c r="B123" s="43" t="s">
        <v>79</v>
      </c>
      <c r="C123" s="43" t="s">
        <v>19</v>
      </c>
      <c r="D123" s="43" t="n">
        <v>18547.3155035</v>
      </c>
      <c r="E123" s="43" t="n">
        <v>4.23300730035251</v>
      </c>
      <c r="F123" s="43" t="n">
        <v>17.5796460033226</v>
      </c>
      <c r="G123" s="43" t="n">
        <v>3.14993134296126</v>
      </c>
      <c r="H123" s="43" t="n">
        <v>27506.1420171</v>
      </c>
      <c r="I123" s="43" t="n">
        <v>3.46993460550693</v>
      </c>
      <c r="J123" s="43" t="n">
        <v>26.0710634639545</v>
      </c>
      <c r="K123" s="43" t="n">
        <v>2.31871978323176</v>
      </c>
      <c r="L123" s="43" t="n">
        <v>45496.3021237</v>
      </c>
      <c r="M123" s="43" t="n">
        <v>2.26786342205567</v>
      </c>
      <c r="N123" s="43" t="n">
        <v>43.1226225511682</v>
      </c>
      <c r="O123" s="43" t="n">
        <v>1.49355140267587</v>
      </c>
      <c r="P123" s="43" t="n">
        <v>13954.72833</v>
      </c>
      <c r="Q123" s="43" t="n">
        <v>3.64002829827812</v>
      </c>
      <c r="R123" s="43" t="n">
        <v>13.2266679815547</v>
      </c>
      <c r="S123" s="43" t="n">
        <v>3.82902195514849</v>
      </c>
    </row>
    <row r="124">
      <c r="A124" s="43" t="s">
        <v>80</v>
      </c>
      <c r="B124" s="43" t="s">
        <v>81</v>
      </c>
      <c r="C124" s="43" t="s">
        <v>16</v>
      </c>
      <c r="D124" s="43" t="n">
        <v>205.6492749</v>
      </c>
      <c r="E124" s="43" t="n">
        <v>49.668086443187</v>
      </c>
      <c r="F124" s="43" t="n">
        <v>7.55036655231152</v>
      </c>
      <c r="G124" s="43" t="n">
        <v>42.8895792725345</v>
      </c>
      <c r="H124" s="43" t="n">
        <v>633.4364972</v>
      </c>
      <c r="I124" s="43" t="n">
        <v>32.0132924793921</v>
      </c>
      <c r="J124" s="43" t="n">
        <v>23.2564775334019</v>
      </c>
      <c r="K124" s="43" t="n">
        <v>20.3037369084858</v>
      </c>
      <c r="L124" s="43" t="n">
        <v>1465.7475786</v>
      </c>
      <c r="M124" s="43" t="n">
        <v>24.6234762154811</v>
      </c>
      <c r="N124" s="43" t="n">
        <v>53.8145903844032</v>
      </c>
      <c r="O124" s="43" t="n">
        <v>8.21009622289665</v>
      </c>
      <c r="P124" s="43" t="n">
        <v>418.8658694</v>
      </c>
      <c r="Q124" s="43" t="n">
        <v>31.5917166988555</v>
      </c>
      <c r="R124" s="43" t="n">
        <v>15.3785655298833</v>
      </c>
      <c r="S124" s="43" t="n">
        <v>30.2998676976227</v>
      </c>
    </row>
    <row r="125">
      <c r="A125" s="43" t="s">
        <v>80</v>
      </c>
      <c r="B125" s="43" t="s">
        <v>81</v>
      </c>
      <c r="C125" s="43" t="s">
        <v>18</v>
      </c>
      <c r="D125" s="43" t="n">
        <v>703.4234965</v>
      </c>
      <c r="E125" s="43" t="n">
        <v>32.8316340792377</v>
      </c>
      <c r="F125" s="43" t="n">
        <v>22.3521386339815</v>
      </c>
      <c r="G125" s="43" t="n">
        <v>18.1542755103137</v>
      </c>
      <c r="H125" s="43" t="n">
        <v>785.8309708</v>
      </c>
      <c r="I125" s="43" t="n">
        <v>31.3099176297097</v>
      </c>
      <c r="J125" s="43" t="n">
        <v>24.9707365329641</v>
      </c>
      <c r="K125" s="43" t="n">
        <v>15.0537579854729</v>
      </c>
      <c r="L125" s="43" t="n">
        <v>1510.16212</v>
      </c>
      <c r="M125" s="43" t="n">
        <v>19.441824053135</v>
      </c>
      <c r="N125" s="43" t="n">
        <v>47.9872413048225</v>
      </c>
      <c r="O125" s="43" t="n">
        <v>12.4256784943641</v>
      </c>
      <c r="P125" s="43" t="n">
        <v>147.59099</v>
      </c>
      <c r="Q125" s="43" t="n">
        <v>42.0478489446489</v>
      </c>
      <c r="R125" s="43" t="n">
        <v>4.68988352823182</v>
      </c>
      <c r="S125" s="43" t="n">
        <v>38.0416663732535</v>
      </c>
    </row>
    <row r="126">
      <c r="A126" s="43" t="s">
        <v>80</v>
      </c>
      <c r="B126" s="43" t="s">
        <v>81</v>
      </c>
      <c r="C126" s="43" t="s">
        <v>19</v>
      </c>
      <c r="D126" s="43" t="n">
        <v>76559.2565784</v>
      </c>
      <c r="E126" s="43" t="n">
        <v>3.07413993907504</v>
      </c>
      <c r="F126" s="43" t="n">
        <v>19.3301536637724</v>
      </c>
      <c r="G126" s="43" t="n">
        <v>2.19059118527568</v>
      </c>
      <c r="H126" s="43" t="n">
        <v>99976.7570313</v>
      </c>
      <c r="I126" s="43" t="n">
        <v>2.37380612367319</v>
      </c>
      <c r="J126" s="43" t="n">
        <v>25.2427487229011</v>
      </c>
      <c r="K126" s="43" t="n">
        <v>1.70443579017219</v>
      </c>
      <c r="L126" s="43" t="n">
        <v>166482.054181</v>
      </c>
      <c r="M126" s="43" t="n">
        <v>1.53007850784979</v>
      </c>
      <c r="N126" s="43" t="n">
        <v>42.0344166519395</v>
      </c>
      <c r="O126" s="43" t="n">
        <v>0.954022949059358</v>
      </c>
      <c r="P126" s="43" t="n">
        <v>53043.2254099</v>
      </c>
      <c r="Q126" s="43" t="n">
        <v>2.73927341423063</v>
      </c>
      <c r="R126" s="43" t="n">
        <v>13.392680961387</v>
      </c>
      <c r="S126" s="43" t="n">
        <v>2.92628588649055</v>
      </c>
    </row>
    <row r="127">
      <c r="A127" s="43" t="s">
        <v>82</v>
      </c>
      <c r="B127" s="43" t="s">
        <v>83</v>
      </c>
      <c r="C127" s="43" t="s">
        <v>16</v>
      </c>
      <c r="D127" s="43" t="n">
        <v>220.9455527</v>
      </c>
      <c r="E127" s="43" t="n">
        <v>43.4139565763587</v>
      </c>
      <c r="F127" s="43" t="n">
        <v>10.2776038738656</v>
      </c>
      <c r="G127" s="43" t="n">
        <v>34.944122849543</v>
      </c>
      <c r="H127" s="43" t="n">
        <v>874.4246359</v>
      </c>
      <c r="I127" s="43" t="n">
        <v>33.5387294090023</v>
      </c>
      <c r="J127" s="43" t="n">
        <v>40.675134283114</v>
      </c>
      <c r="K127" s="43" t="n">
        <v>16.6620574725479</v>
      </c>
      <c r="L127" s="43" t="n">
        <v>859.9923673</v>
      </c>
      <c r="M127" s="43" t="n">
        <v>27.8236468347902</v>
      </c>
      <c r="N127" s="43" t="n">
        <v>40.0037963093037</v>
      </c>
      <c r="O127" s="43" t="n">
        <v>11.5258078250413</v>
      </c>
      <c r="P127" s="43" t="n">
        <v>194.4143319</v>
      </c>
      <c r="Q127" s="43" t="n">
        <v>40.8032715898512</v>
      </c>
      <c r="R127" s="43" t="n">
        <v>9.04346553371667</v>
      </c>
      <c r="S127" s="43" t="n">
        <v>34.3729197672414</v>
      </c>
    </row>
    <row r="128">
      <c r="A128" s="43" t="s">
        <v>82</v>
      </c>
      <c r="B128" s="43" t="s">
        <v>83</v>
      </c>
      <c r="C128" s="43" t="s">
        <v>18</v>
      </c>
      <c r="D128" s="43" t="n">
        <v>830.2731285</v>
      </c>
      <c r="E128" s="43" t="n">
        <v>36.1678541192155</v>
      </c>
      <c r="F128" s="43" t="n">
        <v>25.2745948423779</v>
      </c>
      <c r="G128" s="43" t="n">
        <v>19.229398583828</v>
      </c>
      <c r="H128" s="43" t="n">
        <v>954.0275777</v>
      </c>
      <c r="I128" s="43" t="n">
        <v>28.5199938773378</v>
      </c>
      <c r="J128" s="43" t="n">
        <v>29.0418413737964</v>
      </c>
      <c r="K128" s="43" t="n">
        <v>12.6592264436711</v>
      </c>
      <c r="L128" s="43" t="n">
        <v>1156.5348455</v>
      </c>
      <c r="M128" s="43" t="n">
        <v>22.2584862267868</v>
      </c>
      <c r="N128" s="43" t="n">
        <v>35.2064262201454</v>
      </c>
      <c r="O128" s="43" t="n">
        <v>14.6032945089329</v>
      </c>
      <c r="P128" s="43" t="n">
        <v>344.1750832</v>
      </c>
      <c r="Q128" s="43" t="n">
        <v>36.6916938396823</v>
      </c>
      <c r="R128" s="43" t="n">
        <v>10.4771375636803</v>
      </c>
      <c r="S128" s="43" t="n">
        <v>36.193240120907</v>
      </c>
    </row>
    <row r="129">
      <c r="A129" s="43" t="s">
        <v>82</v>
      </c>
      <c r="B129" s="43" t="s">
        <v>83</v>
      </c>
      <c r="C129" s="43" t="s">
        <v>19</v>
      </c>
      <c r="D129" s="43" t="n">
        <v>65084.5513523</v>
      </c>
      <c r="E129" s="43" t="n">
        <v>3.59905736883037</v>
      </c>
      <c r="F129" s="43" t="n">
        <v>21.5686585213932</v>
      </c>
      <c r="G129" s="43" t="n">
        <v>2.62174136588941</v>
      </c>
      <c r="H129" s="43" t="n">
        <v>81058.1599879</v>
      </c>
      <c r="I129" s="43" t="n">
        <v>2.69354617682375</v>
      </c>
      <c r="J129" s="43" t="n">
        <v>26.8622236279684</v>
      </c>
      <c r="K129" s="43" t="n">
        <v>2.08270248931612</v>
      </c>
      <c r="L129" s="43" t="n">
        <v>118729.673657</v>
      </c>
      <c r="M129" s="43" t="n">
        <v>1.77554876294114</v>
      </c>
      <c r="N129" s="43" t="n">
        <v>39.3463538467457</v>
      </c>
      <c r="O129" s="43" t="n">
        <v>1.28573238980069</v>
      </c>
      <c r="P129" s="43" t="n">
        <v>36882.827492</v>
      </c>
      <c r="Q129" s="43" t="n">
        <v>4.25280472096749</v>
      </c>
      <c r="R129" s="43" t="n">
        <v>12.2227640038927</v>
      </c>
      <c r="S129" s="43" t="n">
        <v>4.34537406182055</v>
      </c>
    </row>
    <row r="130">
      <c r="A130" s="43" t="s">
        <v>84</v>
      </c>
      <c r="B130" s="43" t="s">
        <v>85</v>
      </c>
      <c r="C130" s="43" t="s">
        <v>16</v>
      </c>
      <c r="D130" s="43" t="n">
        <v>118.6901602</v>
      </c>
      <c r="E130" s="43" t="n">
        <v>76.4527256672325</v>
      </c>
      <c r="F130" s="43" t="n">
        <v>14.3769950003839</v>
      </c>
      <c r="G130" s="43" t="n">
        <v>55.713246463487</v>
      </c>
      <c r="H130" s="43" t="n">
        <v>138.2113104</v>
      </c>
      <c r="I130" s="43" t="n">
        <v>53.7416159902766</v>
      </c>
      <c r="J130" s="43" t="n">
        <v>16.741601117304</v>
      </c>
      <c r="K130" s="43" t="n">
        <v>35.6469210416265</v>
      </c>
      <c r="L130" s="43" t="n">
        <v>457.0282401</v>
      </c>
      <c r="M130" s="43" t="n">
        <v>33.6060246085353</v>
      </c>
      <c r="N130" s="43" t="n">
        <v>55.3600459539354</v>
      </c>
      <c r="O130" s="43" t="n">
        <v>19.1094242256993</v>
      </c>
      <c r="P130" s="43" t="n">
        <v>111.6263961</v>
      </c>
      <c r="Q130" s="43" t="n">
        <v>70.5431659405099</v>
      </c>
      <c r="R130" s="43" t="n">
        <v>13.5213579283767</v>
      </c>
      <c r="S130" s="43" t="n">
        <v>65.0393139788607</v>
      </c>
    </row>
    <row r="131">
      <c r="A131" s="43" t="s">
        <v>84</v>
      </c>
      <c r="B131" s="43" t="s">
        <v>85</v>
      </c>
      <c r="C131" s="43" t="s">
        <v>18</v>
      </c>
      <c r="D131" s="43" t="n">
        <v>173.4358406</v>
      </c>
      <c r="E131" s="43" t="n">
        <v>62.1022066219588</v>
      </c>
      <c r="F131" s="43" t="n">
        <v>22.4647909228855</v>
      </c>
      <c r="G131" s="43" t="n">
        <v>40.4505417373038</v>
      </c>
      <c r="H131" s="43" t="n">
        <v>331.9988759</v>
      </c>
      <c r="I131" s="43" t="n">
        <v>41.794121409955</v>
      </c>
      <c r="J131" s="43" t="n">
        <v>43.0031376901374</v>
      </c>
      <c r="K131" s="43" t="n">
        <v>28.5042727786518</v>
      </c>
      <c r="L131" s="43" t="n">
        <v>213.3663909</v>
      </c>
      <c r="M131" s="43" t="n">
        <v>50.0501637252763</v>
      </c>
      <c r="N131" s="43" t="n">
        <v>27.6369137137803</v>
      </c>
      <c r="O131" s="43" t="n">
        <v>40.499262574852</v>
      </c>
      <c r="P131" s="43" t="n">
        <v>53.2329667</v>
      </c>
      <c r="Q131" s="43" t="n">
        <v>99.9999999999999</v>
      </c>
      <c r="R131" s="43" t="n">
        <v>6.8951576731968</v>
      </c>
      <c r="S131" s="43" t="n">
        <v>99.5796073049473</v>
      </c>
    </row>
    <row r="132">
      <c r="A132" s="43" t="s">
        <v>84</v>
      </c>
      <c r="B132" s="43" t="s">
        <v>85</v>
      </c>
      <c r="C132" s="43" t="s">
        <v>19</v>
      </c>
      <c r="D132" s="43" t="n">
        <v>32727.9749853</v>
      </c>
      <c r="E132" s="43" t="n">
        <v>6.93341565729676</v>
      </c>
      <c r="F132" s="43" t="n">
        <v>18.2854796520793</v>
      </c>
      <c r="G132" s="43" t="n">
        <v>4.90041439805152</v>
      </c>
      <c r="H132" s="43" t="n">
        <v>43799.6828745</v>
      </c>
      <c r="I132" s="43" t="n">
        <v>4.0439005849181</v>
      </c>
      <c r="J132" s="43" t="n">
        <v>24.4713646453508</v>
      </c>
      <c r="K132" s="43" t="n">
        <v>3.0032994464604</v>
      </c>
      <c r="L132" s="43" t="n">
        <v>77463.2004478</v>
      </c>
      <c r="M132" s="43" t="n">
        <v>2.74530010249872</v>
      </c>
      <c r="N132" s="43" t="n">
        <v>43.2795422328877</v>
      </c>
      <c r="O132" s="43" t="n">
        <v>1.86087244637093</v>
      </c>
      <c r="P132" s="43" t="n">
        <v>24992.5515237</v>
      </c>
      <c r="Q132" s="43" t="n">
        <v>4.28904610678865</v>
      </c>
      <c r="R132" s="43" t="n">
        <v>13.9636134696823</v>
      </c>
      <c r="S132" s="43" t="n">
        <v>4.63432226311227</v>
      </c>
    </row>
    <row r="133">
      <c r="A133" s="43" t="s">
        <v>86</v>
      </c>
      <c r="B133" s="43" t="s">
        <v>87</v>
      </c>
      <c r="C133" s="43" t="s">
        <v>16</v>
      </c>
      <c r="D133" s="43" t="n">
        <v>537.3041099</v>
      </c>
      <c r="E133" s="43" t="n">
        <v>46.731058592775</v>
      </c>
      <c r="F133" s="43" t="n">
        <v>10.3891449714238</v>
      </c>
      <c r="G133" s="43" t="n">
        <v>36.8342493196634</v>
      </c>
      <c r="H133" s="43" t="n">
        <v>1239.9669914</v>
      </c>
      <c r="I133" s="43" t="n">
        <v>43.298242640045</v>
      </c>
      <c r="J133" s="43" t="n">
        <v>23.9756156635994</v>
      </c>
      <c r="K133" s="43" t="n">
        <v>31.0304954024978</v>
      </c>
      <c r="L133" s="43" t="n">
        <v>3054.8707219</v>
      </c>
      <c r="M133" s="43" t="n">
        <v>21.8667154808646</v>
      </c>
      <c r="N133" s="43" t="n">
        <v>59.0680290993566</v>
      </c>
      <c r="O133" s="43" t="n">
        <v>10.5962523435822</v>
      </c>
      <c r="P133" s="43" t="n">
        <v>339.6419124</v>
      </c>
      <c r="Q133" s="43" t="n">
        <v>51.830254885414</v>
      </c>
      <c r="R133" s="43" t="n">
        <v>6.56721026562022</v>
      </c>
      <c r="S133" s="43" t="n">
        <v>50.1433725883362</v>
      </c>
    </row>
    <row r="134">
      <c r="A134" s="43" t="s">
        <v>86</v>
      </c>
      <c r="B134" s="43" t="s">
        <v>87</v>
      </c>
      <c r="C134" s="43" t="s">
        <v>18</v>
      </c>
      <c r="D134" s="43" t="n">
        <v>1419.9815574</v>
      </c>
      <c r="E134" s="43" t="n">
        <v>30.7545284693305</v>
      </c>
      <c r="F134" s="43" t="n">
        <v>21.9799115641914</v>
      </c>
      <c r="G134" s="43" t="n">
        <v>21.3724833124485</v>
      </c>
      <c r="H134" s="43" t="n">
        <v>2087.8738756</v>
      </c>
      <c r="I134" s="43" t="n">
        <v>26.109580650602</v>
      </c>
      <c r="J134" s="43" t="n">
        <v>32.3182247711026</v>
      </c>
      <c r="K134" s="43" t="n">
        <v>15.0180389421039</v>
      </c>
      <c r="L134" s="43" t="n">
        <v>2845.8866691</v>
      </c>
      <c r="M134" s="43" t="n">
        <v>19.2699076832503</v>
      </c>
      <c r="N134" s="43" t="n">
        <v>44.0515138964643</v>
      </c>
      <c r="O134" s="43" t="n">
        <v>9.20100991286421</v>
      </c>
      <c r="P134" s="43" t="n">
        <v>106.618547</v>
      </c>
      <c r="Q134" s="43" t="n">
        <v>70.4300491996935</v>
      </c>
      <c r="R134" s="43" t="n">
        <v>1.6503497682417</v>
      </c>
      <c r="S134" s="43" t="n">
        <v>72.468453674405</v>
      </c>
    </row>
    <row r="135">
      <c r="A135" s="43" t="s">
        <v>86</v>
      </c>
      <c r="B135" s="43" t="s">
        <v>87</v>
      </c>
      <c r="C135" s="43" t="s">
        <v>19</v>
      </c>
      <c r="D135" s="43" t="n">
        <v>114199.0933533</v>
      </c>
      <c r="E135" s="43" t="n">
        <v>3.71235854085096</v>
      </c>
      <c r="F135" s="43" t="n">
        <v>20.1780563694845</v>
      </c>
      <c r="G135" s="43" t="n">
        <v>2.8719312404198</v>
      </c>
      <c r="H135" s="43" t="n">
        <v>151337.0016307</v>
      </c>
      <c r="I135" s="43" t="n">
        <v>2.77097299064553</v>
      </c>
      <c r="J135" s="43" t="n">
        <v>26.7400244610155</v>
      </c>
      <c r="K135" s="43" t="n">
        <v>2.04322089847406</v>
      </c>
      <c r="L135" s="43" t="n">
        <v>234906.3334015</v>
      </c>
      <c r="M135" s="43" t="n">
        <v>2.02194197845423</v>
      </c>
      <c r="N135" s="43" t="n">
        <v>41.5060496343899</v>
      </c>
      <c r="O135" s="43" t="n">
        <v>1.35858096974285</v>
      </c>
      <c r="P135" s="43" t="n">
        <v>65514.4272312</v>
      </c>
      <c r="Q135" s="43" t="n">
        <v>3.83395191815791</v>
      </c>
      <c r="R135" s="43" t="n">
        <v>11.57586953511</v>
      </c>
      <c r="S135" s="43" t="n">
        <v>4.07752834492082</v>
      </c>
    </row>
    <row r="136">
      <c r="A136" s="43" t="s">
        <v>88</v>
      </c>
      <c r="B136" s="43" t="s">
        <v>89</v>
      </c>
      <c r="C136" s="43" t="s">
        <v>16</v>
      </c>
      <c r="D136" s="43" t="n">
        <v>355.961243</v>
      </c>
      <c r="E136" s="43" t="n">
        <v>52.2683316925633</v>
      </c>
      <c r="F136" s="43" t="n">
        <v>9.4363736414186</v>
      </c>
      <c r="G136" s="43" t="n">
        <v>45.2372474597818</v>
      </c>
      <c r="H136" s="43" t="n">
        <v>811.5727625</v>
      </c>
      <c r="I136" s="43" t="n">
        <v>31.8242802816434</v>
      </c>
      <c r="J136" s="43" t="n">
        <v>21.5144316263338</v>
      </c>
      <c r="K136" s="43" t="n">
        <v>23.8850134132452</v>
      </c>
      <c r="L136" s="43" t="n">
        <v>1867.169462</v>
      </c>
      <c r="M136" s="43" t="n">
        <v>18.3869550109731</v>
      </c>
      <c r="N136" s="43" t="n">
        <v>49.4978288837994</v>
      </c>
      <c r="O136" s="43" t="n">
        <v>10.4538291529117</v>
      </c>
      <c r="P136" s="43" t="n">
        <v>737.521505</v>
      </c>
      <c r="Q136" s="43" t="n">
        <v>25.776376233127</v>
      </c>
      <c r="R136" s="43" t="n">
        <v>19.5513658484482</v>
      </c>
      <c r="S136" s="43" t="n">
        <v>23.8660561391461</v>
      </c>
    </row>
    <row r="137">
      <c r="A137" s="43" t="s">
        <v>88</v>
      </c>
      <c r="B137" s="43" t="s">
        <v>89</v>
      </c>
      <c r="C137" s="43" t="s">
        <v>18</v>
      </c>
      <c r="D137" s="43" t="n">
        <v>1057.4253732</v>
      </c>
      <c r="E137" s="43" t="n">
        <v>21.6038670640115</v>
      </c>
      <c r="F137" s="43" t="n">
        <v>11.5624867723846</v>
      </c>
      <c r="G137" s="43" t="n">
        <v>18.7015750158672</v>
      </c>
      <c r="H137" s="43" t="n">
        <v>2549.3695579</v>
      </c>
      <c r="I137" s="43" t="n">
        <v>19.0975099222454</v>
      </c>
      <c r="J137" s="43" t="n">
        <v>27.8762478546687</v>
      </c>
      <c r="K137" s="43" t="n">
        <v>13.2224998542662</v>
      </c>
      <c r="L137" s="43" t="n">
        <v>4708.3150974</v>
      </c>
      <c r="M137" s="43" t="n">
        <v>12.1186858068784</v>
      </c>
      <c r="N137" s="43" t="n">
        <v>51.4833787931147</v>
      </c>
      <c r="O137" s="43" t="n">
        <v>5.96323613853553</v>
      </c>
      <c r="P137" s="43" t="n">
        <v>830.2009588</v>
      </c>
      <c r="Q137" s="43" t="n">
        <v>22.3285104408526</v>
      </c>
      <c r="R137" s="43" t="n">
        <v>9.07788657983191</v>
      </c>
      <c r="S137" s="43" t="n">
        <v>21.4314845420168</v>
      </c>
    </row>
    <row r="138">
      <c r="A138" s="43" t="s">
        <v>88</v>
      </c>
      <c r="B138" s="43" t="s">
        <v>89</v>
      </c>
      <c r="C138" s="43" t="s">
        <v>19</v>
      </c>
      <c r="D138" s="43" t="n">
        <v>174036.7014282</v>
      </c>
      <c r="E138" s="43" t="n">
        <v>2.04938966919086</v>
      </c>
      <c r="F138" s="43" t="n">
        <v>17.0355745776075</v>
      </c>
      <c r="G138" s="43" t="n">
        <v>1.61357783399894</v>
      </c>
      <c r="H138" s="43" t="n">
        <v>255425.6806825</v>
      </c>
      <c r="I138" s="43" t="n">
        <v>1.75382739525682</v>
      </c>
      <c r="J138" s="43" t="n">
        <v>25.0023310979499</v>
      </c>
      <c r="K138" s="43" t="n">
        <v>1.28447279338849</v>
      </c>
      <c r="L138" s="43" t="n">
        <v>452036.8777245</v>
      </c>
      <c r="M138" s="43" t="n">
        <v>1.13224140494473</v>
      </c>
      <c r="N138" s="43" t="n">
        <v>44.2476091485885</v>
      </c>
      <c r="O138" s="43" t="n">
        <v>0.702322886012715</v>
      </c>
      <c r="P138" s="43" t="n">
        <v>140108.2042122</v>
      </c>
      <c r="Q138" s="43" t="n">
        <v>2.1730292549814</v>
      </c>
      <c r="R138" s="43" t="n">
        <v>13.7144851758541</v>
      </c>
      <c r="S138" s="43" t="n">
        <v>2.25762944001287</v>
      </c>
    </row>
    <row r="139">
      <c r="A139" s="43" t="s">
        <v>90</v>
      </c>
      <c r="B139" s="43" t="s">
        <v>91</v>
      </c>
      <c r="C139" s="43" t="s">
        <v>16</v>
      </c>
      <c r="D139" s="43" t="n">
        <v>328.2420147</v>
      </c>
      <c r="E139" s="43" t="n">
        <v>47.3169793055811</v>
      </c>
      <c r="F139" s="43" t="n">
        <v>23.4646955498816</v>
      </c>
      <c r="G139" s="43" t="n">
        <v>28.9956452671533</v>
      </c>
      <c r="H139" s="43" t="n">
        <v>491.2314109</v>
      </c>
      <c r="I139" s="43" t="n">
        <v>35.4599398261664</v>
      </c>
      <c r="J139" s="43" t="n">
        <v>35.1161490153603</v>
      </c>
      <c r="K139" s="43" t="n">
        <v>15.7976734323431</v>
      </c>
      <c r="L139" s="43" t="n">
        <v>470.279167</v>
      </c>
      <c r="M139" s="43" t="n">
        <v>33.7898378103781</v>
      </c>
      <c r="N139" s="43" t="n">
        <v>33.6183577449475</v>
      </c>
      <c r="O139" s="43" t="n">
        <v>24.7107152045937</v>
      </c>
      <c r="P139" s="43" t="n">
        <v>109.1234934</v>
      </c>
      <c r="Q139" s="43" t="n">
        <v>60.1266739456069</v>
      </c>
      <c r="R139" s="43" t="n">
        <v>7.80079768981053</v>
      </c>
      <c r="S139" s="43" t="n">
        <v>60.58836135296</v>
      </c>
    </row>
    <row r="140">
      <c r="A140" s="43" t="s">
        <v>90</v>
      </c>
      <c r="B140" s="43" t="s">
        <v>91</v>
      </c>
      <c r="C140" s="43" t="s">
        <v>18</v>
      </c>
      <c r="D140" s="43" t="n">
        <v>321.5558177</v>
      </c>
      <c r="E140" s="43" t="n">
        <v>52.1674238247623</v>
      </c>
      <c r="F140" s="43" t="n">
        <v>14.9102394103889</v>
      </c>
      <c r="G140" s="43" t="n">
        <v>40.708085713806</v>
      </c>
      <c r="H140" s="43" t="n">
        <v>540.3904889</v>
      </c>
      <c r="I140" s="43" t="n">
        <v>32.0527287435837</v>
      </c>
      <c r="J140" s="43" t="n">
        <v>25.0573963246198</v>
      </c>
      <c r="K140" s="43" t="n">
        <v>25.1439319304008</v>
      </c>
      <c r="L140" s="43" t="n">
        <v>1126.1585876</v>
      </c>
      <c r="M140" s="43" t="n">
        <v>23.4763548317325</v>
      </c>
      <c r="N140" s="43" t="n">
        <v>52.2189095357841</v>
      </c>
      <c r="O140" s="43" t="n">
        <v>13.3814706363409</v>
      </c>
      <c r="P140" s="43" t="n">
        <v>168.5058003</v>
      </c>
      <c r="Q140" s="43" t="n">
        <v>40.9595034001046</v>
      </c>
      <c r="R140" s="43" t="n">
        <v>7.81345472920727</v>
      </c>
      <c r="S140" s="43" t="n">
        <v>38.886389652248</v>
      </c>
    </row>
    <row r="141">
      <c r="A141" s="43" t="s">
        <v>90</v>
      </c>
      <c r="B141" s="43" t="s">
        <v>91</v>
      </c>
      <c r="C141" s="43" t="s">
        <v>19</v>
      </c>
      <c r="D141" s="43" t="n">
        <v>59045.1670648</v>
      </c>
      <c r="E141" s="43" t="n">
        <v>3.32926504876995</v>
      </c>
      <c r="F141" s="43" t="n">
        <v>15.0673659737964</v>
      </c>
      <c r="G141" s="43" t="n">
        <v>2.62916832434996</v>
      </c>
      <c r="H141" s="43" t="n">
        <v>91260.0813692</v>
      </c>
      <c r="I141" s="43" t="n">
        <v>2.35943470904743</v>
      </c>
      <c r="J141" s="43" t="n">
        <v>23.2880879696572</v>
      </c>
      <c r="K141" s="43" t="n">
        <v>1.68454591105135</v>
      </c>
      <c r="L141" s="43" t="n">
        <v>181685.2770402</v>
      </c>
      <c r="M141" s="43" t="n">
        <v>1.24480749641272</v>
      </c>
      <c r="N141" s="43" t="n">
        <v>46.3631266926715</v>
      </c>
      <c r="O141" s="43" t="n">
        <v>0.898438431224667</v>
      </c>
      <c r="P141" s="43" t="n">
        <v>59883.9877452</v>
      </c>
      <c r="Q141" s="43" t="n">
        <v>2.49638189722902</v>
      </c>
      <c r="R141" s="43" t="n">
        <v>15.2814193638749</v>
      </c>
      <c r="S141" s="43" t="n">
        <v>2.5904330012211</v>
      </c>
    </row>
    <row r="142">
      <c r="A142" s="43" t="s">
        <v>92</v>
      </c>
      <c r="B142" s="43" t="s">
        <v>93</v>
      </c>
      <c r="C142" s="43" t="s">
        <v>16</v>
      </c>
      <c r="D142" s="43" t="n">
        <v>466.9954816</v>
      </c>
      <c r="E142" s="43" t="n">
        <v>37.2515518268301</v>
      </c>
      <c r="F142" s="43" t="n">
        <v>19.6773501197855</v>
      </c>
      <c r="G142" s="43" t="n">
        <v>26.140396584388</v>
      </c>
      <c r="H142" s="43" t="n">
        <v>376.0261842</v>
      </c>
      <c r="I142" s="43" t="n">
        <v>43.1474672468724</v>
      </c>
      <c r="J142" s="43" t="n">
        <v>15.8442622514452</v>
      </c>
      <c r="K142" s="43" t="n">
        <v>35.40014754283</v>
      </c>
      <c r="L142" s="43" t="n">
        <v>1109.4942671</v>
      </c>
      <c r="M142" s="43" t="n">
        <v>25.9468720594828</v>
      </c>
      <c r="N142" s="43" t="n">
        <v>46.7497181660559</v>
      </c>
      <c r="O142" s="43" t="n">
        <v>13.0034731902958</v>
      </c>
      <c r="P142" s="43" t="n">
        <v>420.7481436</v>
      </c>
      <c r="Q142" s="43" t="n">
        <v>30.6466001339041</v>
      </c>
      <c r="R142" s="43" t="n">
        <v>17.7286694627133</v>
      </c>
      <c r="S142" s="43" t="n">
        <v>31.0228283958712</v>
      </c>
    </row>
    <row r="143">
      <c r="A143" s="43" t="s">
        <v>92</v>
      </c>
      <c r="B143" s="43" t="s">
        <v>93</v>
      </c>
      <c r="C143" s="43" t="s">
        <v>18</v>
      </c>
      <c r="D143" s="43" t="n">
        <v>438.9215972</v>
      </c>
      <c r="E143" s="43" t="n">
        <v>41.8559548764771</v>
      </c>
      <c r="F143" s="43" t="n">
        <v>18.0983791063034</v>
      </c>
      <c r="G143" s="43" t="n">
        <v>31.7545542531256</v>
      </c>
      <c r="H143" s="43" t="n">
        <v>380.1613111</v>
      </c>
      <c r="I143" s="43" t="n">
        <v>38.0125959082219</v>
      </c>
      <c r="J143" s="43" t="n">
        <v>15.6754727352868</v>
      </c>
      <c r="K143" s="43" t="n">
        <v>26.1685559057486</v>
      </c>
      <c r="L143" s="43" t="n">
        <v>1414.2129425</v>
      </c>
      <c r="M143" s="43" t="n">
        <v>29.2832181053606</v>
      </c>
      <c r="N143" s="43" t="n">
        <v>58.3132890559111</v>
      </c>
      <c r="O143" s="43" t="n">
        <v>11.0335114835277</v>
      </c>
      <c r="P143" s="43" t="n">
        <v>191.9025309</v>
      </c>
      <c r="Q143" s="43" t="n">
        <v>50.2389223705496</v>
      </c>
      <c r="R143" s="43" t="n">
        <v>7.91285910249872</v>
      </c>
      <c r="S143" s="43" t="n">
        <v>51.2858207215266</v>
      </c>
    </row>
    <row r="144">
      <c r="A144" s="43" t="s">
        <v>92</v>
      </c>
      <c r="B144" s="43" t="s">
        <v>93</v>
      </c>
      <c r="C144" s="43" t="s">
        <v>19</v>
      </c>
      <c r="D144" s="43" t="n">
        <v>90678.8930958</v>
      </c>
      <c r="E144" s="43" t="n">
        <v>3.5433966984223</v>
      </c>
      <c r="F144" s="43" t="n">
        <v>13.5737592725648</v>
      </c>
      <c r="G144" s="43" t="n">
        <v>2.78576148692766</v>
      </c>
      <c r="H144" s="43" t="n">
        <v>151905.5721789</v>
      </c>
      <c r="I144" s="43" t="n">
        <v>2.45950113125764</v>
      </c>
      <c r="J144" s="43" t="n">
        <v>22.7388050131933</v>
      </c>
      <c r="K144" s="43" t="n">
        <v>1.85879558296559</v>
      </c>
      <c r="L144" s="43" t="n">
        <v>307357.5602763</v>
      </c>
      <c r="M144" s="43" t="n">
        <v>1.39434749684803</v>
      </c>
      <c r="N144" s="43" t="n">
        <v>46.0084744239842</v>
      </c>
      <c r="O144" s="43" t="n">
        <v>0.884808348917107</v>
      </c>
      <c r="P144" s="43" t="n">
        <v>118103.5119817</v>
      </c>
      <c r="Q144" s="43" t="n">
        <v>2.53104110164378</v>
      </c>
      <c r="R144" s="43" t="n">
        <v>17.6789612902577</v>
      </c>
      <c r="S144" s="43" t="n">
        <v>2.7027712592464</v>
      </c>
    </row>
    <row r="145">
      <c r="A145" s="43" t="s">
        <v>94</v>
      </c>
      <c r="B145" s="43" t="s">
        <v>95</v>
      </c>
      <c r="C145" s="43" t="s">
        <v>16</v>
      </c>
      <c r="D145" s="43" t="n">
        <v>979.30198</v>
      </c>
      <c r="E145" s="43" t="n">
        <v>37.5361153398917</v>
      </c>
      <c r="F145" s="43" t="n">
        <v>10.250992901356</v>
      </c>
      <c r="G145" s="43" t="n">
        <v>27.4152257152425</v>
      </c>
      <c r="H145" s="43" t="n">
        <v>1727.2058219</v>
      </c>
      <c r="I145" s="43" t="n">
        <v>30.3878985417808</v>
      </c>
      <c r="J145" s="43" t="n">
        <v>18.0797904845222</v>
      </c>
      <c r="K145" s="43" t="n">
        <v>21.7154713765587</v>
      </c>
      <c r="L145" s="43" t="n">
        <v>4677.6951486</v>
      </c>
      <c r="M145" s="43" t="n">
        <v>22.5924519352132</v>
      </c>
      <c r="N145" s="43" t="n">
        <v>48.9644877088947</v>
      </c>
      <c r="O145" s="43" t="n">
        <v>8.2138275138917</v>
      </c>
      <c r="P145" s="43" t="n">
        <v>2169.0373007</v>
      </c>
      <c r="Q145" s="43" t="n">
        <v>30.0986790059823</v>
      </c>
      <c r="R145" s="43" t="n">
        <v>22.7047289052271</v>
      </c>
      <c r="S145" s="43" t="n">
        <v>18.4206130914679</v>
      </c>
    </row>
    <row r="146">
      <c r="A146" s="43" t="s">
        <v>94</v>
      </c>
      <c r="B146" s="43" t="s">
        <v>95</v>
      </c>
      <c r="C146" s="43" t="s">
        <v>18</v>
      </c>
      <c r="D146" s="43" t="n">
        <v>696.3307995</v>
      </c>
      <c r="E146" s="43" t="n">
        <v>47.938284228976</v>
      </c>
      <c r="F146" s="43" t="n">
        <v>15.5441698837738</v>
      </c>
      <c r="G146" s="43" t="n">
        <v>36.7733186210649</v>
      </c>
      <c r="H146" s="43" t="n">
        <v>668.59881</v>
      </c>
      <c r="I146" s="43" t="n">
        <v>33.5430630798054</v>
      </c>
      <c r="J146" s="43" t="n">
        <v>14.9251095803769</v>
      </c>
      <c r="K146" s="43" t="n">
        <v>23.9785188476386</v>
      </c>
      <c r="L146" s="43" t="n">
        <v>2607.6821414</v>
      </c>
      <c r="M146" s="43" t="n">
        <v>20.6978403430801</v>
      </c>
      <c r="N146" s="43" t="n">
        <v>58.2112039822311</v>
      </c>
      <c r="O146" s="43" t="n">
        <v>10.8487247679189</v>
      </c>
      <c r="P146" s="43" t="n">
        <v>507.079379</v>
      </c>
      <c r="Q146" s="43" t="n">
        <v>41.7289777412192</v>
      </c>
      <c r="R146" s="43" t="n">
        <v>11.3195165536183</v>
      </c>
      <c r="S146" s="43" t="n">
        <v>35.3097678585836</v>
      </c>
    </row>
    <row r="147">
      <c r="A147" s="43" t="s">
        <v>94</v>
      </c>
      <c r="B147" s="43" t="s">
        <v>95</v>
      </c>
      <c r="C147" s="43" t="s">
        <v>19</v>
      </c>
      <c r="D147" s="43" t="n">
        <v>123851.7909236</v>
      </c>
      <c r="E147" s="43" t="n">
        <v>3.7075589183112</v>
      </c>
      <c r="F147" s="43" t="n">
        <v>15.5443299163509</v>
      </c>
      <c r="G147" s="43" t="n">
        <v>2.83279905472108</v>
      </c>
      <c r="H147" s="43" t="n">
        <v>180477.8543994</v>
      </c>
      <c r="I147" s="43" t="n">
        <v>3.05438924231893</v>
      </c>
      <c r="J147" s="43" t="n">
        <v>22.6513261573261</v>
      </c>
      <c r="K147" s="43" t="n">
        <v>2.24880430760288</v>
      </c>
      <c r="L147" s="43" t="n">
        <v>362423.3537166</v>
      </c>
      <c r="M147" s="43" t="n">
        <v>1.48817908126336</v>
      </c>
      <c r="N147" s="43" t="n">
        <v>45.486852774187</v>
      </c>
      <c r="O147" s="43" t="n">
        <v>1.14850182771791</v>
      </c>
      <c r="P147" s="43" t="n">
        <v>130012.0695744</v>
      </c>
      <c r="Q147" s="43" t="n">
        <v>2.84419816846581</v>
      </c>
      <c r="R147" s="43" t="n">
        <v>16.317491152136</v>
      </c>
      <c r="S147" s="43" t="n">
        <v>3.11254540102193</v>
      </c>
    </row>
    <row r="148">
      <c r="A148" s="43" t="s">
        <v>96</v>
      </c>
      <c r="B148" s="43" t="s">
        <v>97</v>
      </c>
      <c r="C148" s="43" t="s">
        <v>16</v>
      </c>
      <c r="D148" s="43" t="n">
        <v>154.7574329</v>
      </c>
      <c r="E148" s="43" t="n">
        <v>49.7003147542966</v>
      </c>
      <c r="F148" s="43" t="n">
        <v>6.83122243266568</v>
      </c>
      <c r="G148" s="43" t="n">
        <v>45.6986658543924</v>
      </c>
      <c r="H148" s="43" t="n">
        <v>352.0883895</v>
      </c>
      <c r="I148" s="43" t="n">
        <v>37.3102505743819</v>
      </c>
      <c r="J148" s="43" t="n">
        <v>15.5417032937455</v>
      </c>
      <c r="K148" s="43" t="n">
        <v>15.7786614659313</v>
      </c>
      <c r="L148" s="43" t="n">
        <v>1209.7221466</v>
      </c>
      <c r="M148" s="43" t="n">
        <v>29.4615505737303</v>
      </c>
      <c r="N148" s="43" t="n">
        <v>53.3989283118071</v>
      </c>
      <c r="O148" s="43" t="n">
        <v>8.21720205502638</v>
      </c>
      <c r="P148" s="43" t="n">
        <v>548.8747746</v>
      </c>
      <c r="Q148" s="43" t="n">
        <v>38.1425812699083</v>
      </c>
      <c r="R148" s="43" t="n">
        <v>24.2281459617817</v>
      </c>
      <c r="S148" s="43" t="n">
        <v>24.3535790496842</v>
      </c>
    </row>
    <row r="149">
      <c r="A149" s="43" t="s">
        <v>96</v>
      </c>
      <c r="B149" s="43" t="s">
        <v>97</v>
      </c>
      <c r="C149" s="43" t="s">
        <v>18</v>
      </c>
      <c r="D149" s="43" t="n">
        <v>51.5338228</v>
      </c>
      <c r="E149" s="43" t="n">
        <v>70.2760655132156</v>
      </c>
      <c r="F149" s="43" t="n">
        <v>20.860592566053</v>
      </c>
      <c r="G149" s="43" t="n">
        <v>32.1758210280793</v>
      </c>
      <c r="H149" s="43" t="n">
        <v>19.6603253</v>
      </c>
      <c r="I149" s="43" t="n">
        <v>99.9999999999997</v>
      </c>
      <c r="J149" s="43" t="n">
        <v>7.95838564880079</v>
      </c>
      <c r="K149" s="43" t="n">
        <v>104.02517868243</v>
      </c>
      <c r="L149" s="43" t="n">
        <v>149.0427796</v>
      </c>
      <c r="M149" s="43" t="n">
        <v>53.5808491125177</v>
      </c>
      <c r="N149" s="43" t="n">
        <v>60.3316527130922</v>
      </c>
      <c r="O149" s="43" t="n">
        <v>15.3830911239357</v>
      </c>
      <c r="P149" s="43" t="n">
        <v>26.8021851</v>
      </c>
      <c r="Q149" s="43" t="n">
        <v>73.1348988304472</v>
      </c>
      <c r="R149" s="43" t="n">
        <v>10.8493690720541</v>
      </c>
      <c r="S149" s="43" t="n">
        <v>80.8297641834123</v>
      </c>
    </row>
    <row r="150">
      <c r="A150" s="43" t="s">
        <v>96</v>
      </c>
      <c r="B150" s="43" t="s">
        <v>97</v>
      </c>
      <c r="C150" s="43" t="s">
        <v>19</v>
      </c>
      <c r="D150" s="43" t="n">
        <v>8622.010468</v>
      </c>
      <c r="E150" s="43" t="n">
        <v>6.42046944581909</v>
      </c>
      <c r="F150" s="43" t="n">
        <v>12.1028478321755</v>
      </c>
      <c r="G150" s="43" t="n">
        <v>5.2180144782761</v>
      </c>
      <c r="H150" s="43" t="n">
        <v>16689.5815865</v>
      </c>
      <c r="I150" s="43" t="n">
        <v>4.8366573625763</v>
      </c>
      <c r="J150" s="43" t="n">
        <v>23.4274206780154</v>
      </c>
      <c r="K150" s="43" t="n">
        <v>3.40993553545454</v>
      </c>
      <c r="L150" s="43" t="n">
        <v>31937.0341425</v>
      </c>
      <c r="M150" s="43" t="n">
        <v>2.73957840022104</v>
      </c>
      <c r="N150" s="43" t="n">
        <v>44.8305028012026</v>
      </c>
      <c r="O150" s="43" t="n">
        <v>1.67299484546439</v>
      </c>
      <c r="P150" s="43" t="n">
        <v>13990.8918698</v>
      </c>
      <c r="Q150" s="43" t="n">
        <v>4.22779418449714</v>
      </c>
      <c r="R150" s="43" t="n">
        <v>19.6392286886065</v>
      </c>
      <c r="S150" s="43" t="n">
        <v>4.37043749064259</v>
      </c>
    </row>
    <row r="151">
      <c r="A151" s="43" t="s">
        <v>98</v>
      </c>
      <c r="B151" s="43" t="s">
        <v>99</v>
      </c>
      <c r="C151" s="43" t="s">
        <v>16</v>
      </c>
      <c r="D151" s="43"/>
      <c r="E151" s="43"/>
      <c r="F151" s="43"/>
      <c r="G151" s="43"/>
      <c r="H151" s="43" t="n">
        <v>73.0646176</v>
      </c>
      <c r="I151" s="43" t="n">
        <v>74.5242435044511</v>
      </c>
      <c r="J151" s="43" t="n">
        <v>24.1668915755574</v>
      </c>
      <c r="K151" s="43" t="n">
        <v>58.7965069789803</v>
      </c>
      <c r="L151" s="43" t="n">
        <v>148.2664575</v>
      </c>
      <c r="M151" s="43" t="n">
        <v>30.9068422850137</v>
      </c>
      <c r="N151" s="43" t="n">
        <v>49.0406919298582</v>
      </c>
      <c r="O151" s="43" t="n">
        <v>26.1899612246214</v>
      </c>
      <c r="P151" s="43" t="n">
        <v>81.0024599</v>
      </c>
      <c r="Q151" s="43" t="n">
        <v>45.8015942069928</v>
      </c>
      <c r="R151" s="43" t="n">
        <v>26.7924164945844</v>
      </c>
      <c r="S151" s="43" t="n">
        <v>41.9712516647513</v>
      </c>
    </row>
    <row r="152">
      <c r="A152" s="43" t="s">
        <v>98</v>
      </c>
      <c r="B152" s="43" t="s">
        <v>99</v>
      </c>
      <c r="C152" s="43" t="s">
        <v>18</v>
      </c>
      <c r="D152" s="43"/>
      <c r="E152" s="43"/>
      <c r="F152" s="43"/>
      <c r="G152" s="43"/>
      <c r="H152" s="43" t="n">
        <v>70.096289</v>
      </c>
      <c r="I152" s="43" t="n">
        <v>45.7909118770627</v>
      </c>
      <c r="J152" s="43" t="n">
        <v>19.3001912760126</v>
      </c>
      <c r="K152" s="43" t="n">
        <v>44.2538213058597</v>
      </c>
      <c r="L152" s="43" t="n">
        <v>177.9046608</v>
      </c>
      <c r="M152" s="43" t="n">
        <v>35.1982301945179</v>
      </c>
      <c r="N152" s="43" t="n">
        <v>48.9839623654562</v>
      </c>
      <c r="O152" s="43" t="n">
        <v>23.7336126394268</v>
      </c>
      <c r="P152" s="43" t="n">
        <v>115.188658</v>
      </c>
      <c r="Q152" s="43" t="n">
        <v>45.8764935283448</v>
      </c>
      <c r="R152" s="43" t="n">
        <v>31.7158463585312</v>
      </c>
      <c r="S152" s="43" t="n">
        <v>35.3529879712919</v>
      </c>
    </row>
    <row r="153">
      <c r="A153" s="43" t="s">
        <v>98</v>
      </c>
      <c r="B153" s="43" t="s">
        <v>99</v>
      </c>
      <c r="C153" s="43" t="s">
        <v>19</v>
      </c>
      <c r="D153" s="43" t="n">
        <v>11328.4953325</v>
      </c>
      <c r="E153" s="43" t="n">
        <v>5.729381771066</v>
      </c>
      <c r="F153" s="43" t="n">
        <v>10.0573046404006</v>
      </c>
      <c r="G153" s="43" t="n">
        <v>4.66484211296984</v>
      </c>
      <c r="H153" s="43" t="n">
        <v>21648.8959286</v>
      </c>
      <c r="I153" s="43" t="n">
        <v>3.85825564915088</v>
      </c>
      <c r="J153" s="43" t="n">
        <v>19.219634655065</v>
      </c>
      <c r="K153" s="43" t="n">
        <v>3.03289234707064</v>
      </c>
      <c r="L153" s="43" t="n">
        <v>56160.0905054</v>
      </c>
      <c r="M153" s="43" t="n">
        <v>2.04761459873815</v>
      </c>
      <c r="N153" s="43" t="n">
        <v>49.8582664570541</v>
      </c>
      <c r="O153" s="43" t="n">
        <v>1.30813830334604</v>
      </c>
      <c r="P153" s="43" t="n">
        <v>23501.9950869</v>
      </c>
      <c r="Q153" s="43" t="n">
        <v>2.98185552468995</v>
      </c>
      <c r="R153" s="43" t="n">
        <v>20.8647942474802</v>
      </c>
      <c r="S153" s="43" t="n">
        <v>2.94374745311601</v>
      </c>
    </row>
    <row r="154">
      <c r="A154" s="43" t="s">
        <v>100</v>
      </c>
      <c r="B154" s="43" t="s">
        <v>101</v>
      </c>
      <c r="C154" s="43" t="s">
        <v>16</v>
      </c>
      <c r="D154" s="43" t="n">
        <v>262.861703</v>
      </c>
      <c r="E154" s="43" t="n">
        <v>73.2161579098324</v>
      </c>
      <c r="F154" s="43" t="n">
        <v>17.6721157651081</v>
      </c>
      <c r="G154" s="43" t="n">
        <v>20.5189311323881</v>
      </c>
      <c r="H154" s="43" t="n">
        <v>595.1228037</v>
      </c>
      <c r="I154" s="43" t="n">
        <v>62.1162753016942</v>
      </c>
      <c r="J154" s="43" t="n">
        <v>40.0099328331677</v>
      </c>
      <c r="K154" s="43" t="n">
        <v>12.5008468306878</v>
      </c>
      <c r="L154" s="43" t="n">
        <v>599.959785</v>
      </c>
      <c r="M154" s="43" t="n">
        <v>50.266953339863</v>
      </c>
      <c r="N154" s="43" t="n">
        <v>40.3351216777643</v>
      </c>
      <c r="O154" s="43" t="n">
        <v>11.4506395463209</v>
      </c>
      <c r="P154" s="43" t="n">
        <v>29.4933558</v>
      </c>
      <c r="Q154" s="43" t="n">
        <v>71.5326150017135</v>
      </c>
      <c r="R154" s="43" t="n">
        <v>1.98282972395991</v>
      </c>
      <c r="S154" s="43" t="n">
        <v>72.9216609148361</v>
      </c>
    </row>
    <row r="155">
      <c r="A155" s="43" t="s">
        <v>100</v>
      </c>
      <c r="B155" s="43" t="s">
        <v>101</v>
      </c>
      <c r="C155" s="43" t="s">
        <v>18</v>
      </c>
      <c r="D155" s="43" t="n">
        <v>129.721476</v>
      </c>
      <c r="E155" s="43" t="n">
        <v>52.0258808996584</v>
      </c>
      <c r="F155" s="43" t="n">
        <v>20.2069263413626</v>
      </c>
      <c r="G155" s="43" t="n">
        <v>31.6603576026661</v>
      </c>
      <c r="H155" s="43" t="n">
        <v>202.6624153</v>
      </c>
      <c r="I155" s="43" t="n">
        <v>46.5983228264714</v>
      </c>
      <c r="J155" s="43" t="n">
        <v>31.5690556753281</v>
      </c>
      <c r="K155" s="43" t="n">
        <v>33.2883420240911</v>
      </c>
      <c r="L155" s="43" t="n">
        <v>285.7895741</v>
      </c>
      <c r="M155" s="43" t="n">
        <v>36.023497706397</v>
      </c>
      <c r="N155" s="43" t="n">
        <v>44.5179090697988</v>
      </c>
      <c r="O155" s="43" t="n">
        <v>20.6646612543106</v>
      </c>
      <c r="P155" s="43" t="n">
        <v>23.791937</v>
      </c>
      <c r="Q155" s="43" t="n">
        <v>70.6870275319945</v>
      </c>
      <c r="R155" s="43" t="n">
        <v>3.70610891351051</v>
      </c>
      <c r="S155" s="43" t="n">
        <v>76.6509919331606</v>
      </c>
    </row>
    <row r="156">
      <c r="A156" s="43" t="s">
        <v>100</v>
      </c>
      <c r="B156" s="43" t="s">
        <v>101</v>
      </c>
      <c r="C156" s="43" t="s">
        <v>19</v>
      </c>
      <c r="D156" s="43" t="n">
        <v>5797.8839758</v>
      </c>
      <c r="E156" s="43" t="n">
        <v>7.59767220226429</v>
      </c>
      <c r="F156" s="43" t="n">
        <v>15.6001368243445</v>
      </c>
      <c r="G156" s="43" t="n">
        <v>5.49582598332562</v>
      </c>
      <c r="H156" s="43" t="n">
        <v>10219.8125313</v>
      </c>
      <c r="I156" s="43" t="n">
        <v>6.60455824591794</v>
      </c>
      <c r="J156" s="43" t="n">
        <v>27.4980448854932</v>
      </c>
      <c r="K156" s="43" t="n">
        <v>4.91457574125544</v>
      </c>
      <c r="L156" s="43" t="n">
        <v>16253.4718566</v>
      </c>
      <c r="M156" s="43" t="n">
        <v>4.51970727883829</v>
      </c>
      <c r="N156" s="43" t="n">
        <v>43.7325731063127</v>
      </c>
      <c r="O156" s="43" t="n">
        <v>3.09210732773649</v>
      </c>
      <c r="P156" s="43" t="n">
        <v>4894.4285864</v>
      </c>
      <c r="Q156" s="43" t="n">
        <v>7.90620672363967</v>
      </c>
      <c r="R156" s="43" t="n">
        <v>13.1692451838496</v>
      </c>
      <c r="S156" s="43" t="n">
        <v>7.77013108865169</v>
      </c>
    </row>
    <row r="157">
      <c r="A157" s="43" t="s">
        <v>102</v>
      </c>
      <c r="B157" s="43" t="s">
        <v>103</v>
      </c>
      <c r="C157" s="43" t="s">
        <v>16</v>
      </c>
      <c r="D157" s="43" t="n">
        <v>135.9372061</v>
      </c>
      <c r="E157" s="43" t="n">
        <v>53.2527696676585</v>
      </c>
      <c r="F157" s="43" t="n">
        <v>19.9408371425435</v>
      </c>
      <c r="G157" s="43" t="n">
        <v>25.9748488112264</v>
      </c>
      <c r="H157" s="43" t="n">
        <v>160.1159442</v>
      </c>
      <c r="I157" s="43" t="n">
        <v>54.6858938091545</v>
      </c>
      <c r="J157" s="43" t="n">
        <v>23.4876532983032</v>
      </c>
      <c r="K157" s="43" t="n">
        <v>27.7777843442679</v>
      </c>
      <c r="L157" s="43" t="n">
        <v>329.1574716</v>
      </c>
      <c r="M157" s="43" t="n">
        <v>34.4915149464514</v>
      </c>
      <c r="N157" s="43" t="n">
        <v>48.2846140783453</v>
      </c>
      <c r="O157" s="43" t="n">
        <v>13.5353190108109</v>
      </c>
      <c r="P157" s="43" t="n">
        <v>56.4919823</v>
      </c>
      <c r="Q157" s="43" t="n">
        <v>52.1644439623753</v>
      </c>
      <c r="R157" s="43" t="n">
        <v>8.28689548080796</v>
      </c>
      <c r="S157" s="43" t="n">
        <v>61.1762593428255</v>
      </c>
    </row>
    <row r="158">
      <c r="A158" s="43" t="s">
        <v>102</v>
      </c>
      <c r="B158" s="43" t="s">
        <v>103</v>
      </c>
      <c r="C158" s="43" t="s">
        <v>18</v>
      </c>
      <c r="D158" s="43" t="n">
        <v>168.633201</v>
      </c>
      <c r="E158" s="43" t="n">
        <v>46.2739333153564</v>
      </c>
      <c r="F158" s="43" t="n">
        <v>29.0212837354306</v>
      </c>
      <c r="G158" s="43" t="n">
        <v>32.029738183762</v>
      </c>
      <c r="H158" s="43" t="n">
        <v>90.3082104</v>
      </c>
      <c r="I158" s="43" t="n">
        <v>50.7460211278575</v>
      </c>
      <c r="J158" s="43" t="n">
        <v>15.5417805160288</v>
      </c>
      <c r="K158" s="43" t="n">
        <v>42.6337962154081</v>
      </c>
      <c r="L158" s="43" t="n">
        <v>266.3068443</v>
      </c>
      <c r="M158" s="43" t="n">
        <v>38.1562337118826</v>
      </c>
      <c r="N158" s="43" t="n">
        <v>45.8306338448586</v>
      </c>
      <c r="O158" s="43" t="n">
        <v>23.3376431389822</v>
      </c>
      <c r="P158" s="43" t="n">
        <v>55.8190828</v>
      </c>
      <c r="Q158" s="43" t="n">
        <v>62.60062812036</v>
      </c>
      <c r="R158" s="43" t="n">
        <v>9.60630190368203</v>
      </c>
      <c r="S158" s="43" t="n">
        <v>62.7647136852918</v>
      </c>
    </row>
    <row r="159">
      <c r="A159" s="43" t="s">
        <v>102</v>
      </c>
      <c r="B159" s="43" t="s">
        <v>103</v>
      </c>
      <c r="C159" s="43" t="s">
        <v>19</v>
      </c>
      <c r="D159" s="43" t="n">
        <v>13031.1424273</v>
      </c>
      <c r="E159" s="43" t="n">
        <v>6.71312824229127</v>
      </c>
      <c r="F159" s="43" t="n">
        <v>16.0562666973609</v>
      </c>
      <c r="G159" s="43" t="n">
        <v>5.05142952700863</v>
      </c>
      <c r="H159" s="43" t="n">
        <v>19064.7160803</v>
      </c>
      <c r="I159" s="43" t="n">
        <v>4.74395971726082</v>
      </c>
      <c r="J159" s="43" t="n">
        <v>23.4905088024724</v>
      </c>
      <c r="K159" s="43" t="n">
        <v>3.2204332697213</v>
      </c>
      <c r="L159" s="43" t="n">
        <v>35354.5258345</v>
      </c>
      <c r="M159" s="43" t="n">
        <v>2.61787400795941</v>
      </c>
      <c r="N159" s="43" t="n">
        <v>43.5619285818124</v>
      </c>
      <c r="O159" s="43" t="n">
        <v>1.62497427168717</v>
      </c>
      <c r="P159" s="43" t="n">
        <v>13708.8457138</v>
      </c>
      <c r="Q159" s="43" t="n">
        <v>3.52231675067276</v>
      </c>
      <c r="R159" s="43" t="n">
        <v>16.8912959183543</v>
      </c>
      <c r="S159" s="43" t="n">
        <v>4.45814664248775</v>
      </c>
    </row>
    <row r="160">
      <c r="A160" s="43" t="s">
        <v>104</v>
      </c>
      <c r="B160" s="43" t="s">
        <v>105</v>
      </c>
      <c r="C160" s="43" t="s">
        <v>16</v>
      </c>
      <c r="D160" s="43" t="n">
        <v>25.534007</v>
      </c>
      <c r="E160" s="43" t="n">
        <v>73.5385486807571</v>
      </c>
      <c r="F160" s="43" t="n">
        <v>16.2224626622834</v>
      </c>
      <c r="G160" s="43" t="n">
        <v>50.5591434145537</v>
      </c>
      <c r="H160" s="43" t="n">
        <v>50.3023939</v>
      </c>
      <c r="I160" s="43" t="n">
        <v>70.2920817200285</v>
      </c>
      <c r="J160" s="43" t="n">
        <v>31.9585056456756</v>
      </c>
      <c r="K160" s="43" t="n">
        <v>46.4341979136713</v>
      </c>
      <c r="L160" s="43" t="n">
        <v>65.1490559</v>
      </c>
      <c r="M160" s="43" t="n">
        <v>57.6248599256342</v>
      </c>
      <c r="N160" s="43" t="n">
        <v>41.3910016873091</v>
      </c>
      <c r="O160" s="43" t="n">
        <v>39.1859957073959</v>
      </c>
      <c r="P160" s="43" t="n">
        <v>16.4136233</v>
      </c>
      <c r="Q160" s="43" t="n">
        <v>100</v>
      </c>
      <c r="R160" s="43" t="n">
        <v>10.4280300047319</v>
      </c>
      <c r="S160" s="43" t="n">
        <v>90.4467396256924</v>
      </c>
    </row>
    <row r="161">
      <c r="A161" s="43" t="s">
        <v>104</v>
      </c>
      <c r="B161" s="43" t="s">
        <v>105</v>
      </c>
      <c r="C161" s="43" t="s">
        <v>18</v>
      </c>
      <c r="D161" s="43" t="n">
        <v>65.8882699</v>
      </c>
      <c r="E161" s="43" t="n">
        <v>54.3361859118963</v>
      </c>
      <c r="F161" s="43" t="n">
        <v>20.8560867983272</v>
      </c>
      <c r="G161" s="43" t="n">
        <v>39.333171642601</v>
      </c>
      <c r="H161" s="43" t="n">
        <v>66.2331774</v>
      </c>
      <c r="I161" s="43" t="n">
        <v>39.0043620360722</v>
      </c>
      <c r="J161" s="43" t="n">
        <v>20.9652628439012</v>
      </c>
      <c r="K161" s="43" t="n">
        <v>34.8136125191834</v>
      </c>
      <c r="L161" s="43" t="n">
        <v>141.8937049</v>
      </c>
      <c r="M161" s="43" t="n">
        <v>40.0099925381514</v>
      </c>
      <c r="N161" s="43" t="n">
        <v>44.9146324531224</v>
      </c>
      <c r="O161" s="43" t="n">
        <v>15.1812714198611</v>
      </c>
      <c r="P161" s="43" t="n">
        <v>41.9035076</v>
      </c>
      <c r="Q161" s="43" t="n">
        <v>70.3790262346452</v>
      </c>
      <c r="R161" s="43" t="n">
        <v>13.2640179046493</v>
      </c>
      <c r="S161" s="43" t="n">
        <v>64.8001194960826</v>
      </c>
    </row>
    <row r="162">
      <c r="A162" s="43" t="s">
        <v>104</v>
      </c>
      <c r="B162" s="43" t="s">
        <v>105</v>
      </c>
      <c r="C162" s="43" t="s">
        <v>19</v>
      </c>
      <c r="D162" s="43" t="n">
        <v>10397.8285228</v>
      </c>
      <c r="E162" s="43" t="n">
        <v>5.65928143373575</v>
      </c>
      <c r="F162" s="43" t="n">
        <v>13.416781060476</v>
      </c>
      <c r="G162" s="43" t="n">
        <v>4.89066278759823</v>
      </c>
      <c r="H162" s="43" t="n">
        <v>17904.4203878</v>
      </c>
      <c r="I162" s="43" t="n">
        <v>4.91706357627996</v>
      </c>
      <c r="J162" s="43" t="n">
        <v>23.1028707418179</v>
      </c>
      <c r="K162" s="43" t="n">
        <v>3.80587964882392</v>
      </c>
      <c r="L162" s="43" t="n">
        <v>34787.0264788</v>
      </c>
      <c r="M162" s="43" t="n">
        <v>2.88683184816896</v>
      </c>
      <c r="N162" s="43" t="n">
        <v>44.8872490046948</v>
      </c>
      <c r="O162" s="43" t="n">
        <v>1.73745633830634</v>
      </c>
      <c r="P162" s="43" t="n">
        <v>14409.4068648</v>
      </c>
      <c r="Q162" s="43" t="n">
        <v>4.67784771055353</v>
      </c>
      <c r="R162" s="43" t="n">
        <v>18.5930991930112</v>
      </c>
      <c r="S162" s="43" t="n">
        <v>4.5367664820757</v>
      </c>
    </row>
    <row r="163">
      <c r="A163" s="43" t="s">
        <v>108</v>
      </c>
      <c r="B163" s="43" t="s">
        <v>109</v>
      </c>
      <c r="C163" s="43" t="s">
        <v>16</v>
      </c>
      <c r="D163" s="43" t="n">
        <v>43.2947736</v>
      </c>
      <c r="E163" s="43" t="n">
        <v>99.9999999999999</v>
      </c>
      <c r="F163" s="43" t="n">
        <v>3.54313834634277</v>
      </c>
      <c r="G163" s="43" t="n">
        <v>95.8155590183691</v>
      </c>
      <c r="H163" s="43" t="n">
        <v>204.2537917</v>
      </c>
      <c r="I163" s="43" t="n">
        <v>39.8781622304086</v>
      </c>
      <c r="J163" s="43" t="n">
        <v>16.7156305849854</v>
      </c>
      <c r="K163" s="43" t="n">
        <v>32.0256980328242</v>
      </c>
      <c r="L163" s="43" t="n">
        <v>696.7564124</v>
      </c>
      <c r="M163" s="43" t="n">
        <v>22.7265345678106</v>
      </c>
      <c r="N163" s="43" t="n">
        <v>57.020840105159</v>
      </c>
      <c r="O163" s="43" t="n">
        <v>12.5122539090225</v>
      </c>
      <c r="P163" s="43" t="n">
        <v>277.6279351</v>
      </c>
      <c r="Q163" s="43" t="n">
        <v>31.6991673172917</v>
      </c>
      <c r="R163" s="43" t="n">
        <v>22.7203909635128</v>
      </c>
      <c r="S163" s="43" t="n">
        <v>27.6508106920941</v>
      </c>
    </row>
    <row r="164">
      <c r="A164" s="43" t="s">
        <v>108</v>
      </c>
      <c r="B164" s="43" t="s">
        <v>109</v>
      </c>
      <c r="C164" s="43" t="s">
        <v>18</v>
      </c>
      <c r="D164" s="43" t="n">
        <v>318.0286703</v>
      </c>
      <c r="E164" s="43" t="n">
        <v>41.5127552399546</v>
      </c>
      <c r="F164" s="43" t="n">
        <v>16.4134284392222</v>
      </c>
      <c r="G164" s="43" t="n">
        <v>25.5932763329624</v>
      </c>
      <c r="H164" s="43" t="n">
        <v>323.2454483</v>
      </c>
      <c r="I164" s="43" t="n">
        <v>34.2846171572573</v>
      </c>
      <c r="J164" s="43" t="n">
        <v>16.68266583944</v>
      </c>
      <c r="K164" s="43" t="n">
        <v>21.7069999656287</v>
      </c>
      <c r="L164" s="43" t="n">
        <v>1096.0955399</v>
      </c>
      <c r="M164" s="43" t="n">
        <v>24.8329517890793</v>
      </c>
      <c r="N164" s="43" t="n">
        <v>56.5693831619912</v>
      </c>
      <c r="O164" s="43" t="n">
        <v>9.25438338260646</v>
      </c>
      <c r="P164" s="43" t="n">
        <v>200.2430193</v>
      </c>
      <c r="Q164" s="43" t="n">
        <v>34.1151651704634</v>
      </c>
      <c r="R164" s="43" t="n">
        <v>10.3345225593466</v>
      </c>
      <c r="S164" s="43" t="n">
        <v>37.2195057600031</v>
      </c>
    </row>
    <row r="165">
      <c r="A165" s="43" t="s">
        <v>108</v>
      </c>
      <c r="B165" s="43" t="s">
        <v>109</v>
      </c>
      <c r="C165" s="43" t="s">
        <v>19</v>
      </c>
      <c r="D165" s="43" t="n">
        <v>49758.3257311</v>
      </c>
      <c r="E165" s="43" t="n">
        <v>3.59129020792829</v>
      </c>
      <c r="F165" s="43" t="n">
        <v>19.0704508974638</v>
      </c>
      <c r="G165" s="43" t="n">
        <v>2.60322295921202</v>
      </c>
      <c r="H165" s="43" t="n">
        <v>62346.0982472</v>
      </c>
      <c r="I165" s="43" t="n">
        <v>2.6180338450894</v>
      </c>
      <c r="J165" s="43" t="n">
        <v>23.8948595597249</v>
      </c>
      <c r="K165" s="43" t="n">
        <v>1.9868752451287</v>
      </c>
      <c r="L165" s="43" t="n">
        <v>109050.982362</v>
      </c>
      <c r="M165" s="43" t="n">
        <v>1.79298105598366</v>
      </c>
      <c r="N165" s="43" t="n">
        <v>41.7950438222821</v>
      </c>
      <c r="O165" s="43" t="n">
        <v>1.18930019301658</v>
      </c>
      <c r="P165" s="43" t="n">
        <v>39763.0480719</v>
      </c>
      <c r="Q165" s="43" t="n">
        <v>2.48737786480054</v>
      </c>
      <c r="R165" s="43" t="n">
        <v>15.2396457205293</v>
      </c>
      <c r="S165" s="43" t="n">
        <v>2.96083323927513</v>
      </c>
    </row>
    <row r="166">
      <c r="A166" s="43" t="s">
        <v>110</v>
      </c>
      <c r="B166" s="43" t="s">
        <v>111</v>
      </c>
      <c r="C166" s="43" t="s">
        <v>16</v>
      </c>
      <c r="D166" s="43" t="n">
        <v>410.2812095</v>
      </c>
      <c r="E166" s="43" t="n">
        <v>36.4597102001157</v>
      </c>
      <c r="F166" s="43" t="n">
        <v>7.82997839406143</v>
      </c>
      <c r="G166" s="43" t="n">
        <v>29.6725637928616</v>
      </c>
      <c r="H166" s="43" t="n">
        <v>1691.2723354</v>
      </c>
      <c r="I166" s="43" t="n">
        <v>21.5682030708924</v>
      </c>
      <c r="J166" s="43" t="n">
        <v>32.2769494142671</v>
      </c>
      <c r="K166" s="43" t="n">
        <v>10.7248645312159</v>
      </c>
      <c r="L166" s="43" t="n">
        <v>2702.6802983</v>
      </c>
      <c r="M166" s="43" t="n">
        <v>17.6110554410368</v>
      </c>
      <c r="N166" s="43" t="n">
        <v>51.5790824725657</v>
      </c>
      <c r="O166" s="43" t="n">
        <v>8.46298536807975</v>
      </c>
      <c r="P166" s="43" t="n">
        <v>435.6428059</v>
      </c>
      <c r="Q166" s="43" t="n">
        <v>30.0832589550221</v>
      </c>
      <c r="R166" s="43" t="n">
        <v>8.31398971910581</v>
      </c>
      <c r="S166" s="43" t="n">
        <v>30.7271211148287</v>
      </c>
    </row>
    <row r="167">
      <c r="A167" s="43" t="s">
        <v>110</v>
      </c>
      <c r="B167" s="43" t="s">
        <v>111</v>
      </c>
      <c r="C167" s="43" t="s">
        <v>18</v>
      </c>
      <c r="D167" s="43" t="n">
        <v>1343.5954099</v>
      </c>
      <c r="E167" s="43" t="n">
        <v>25.0387659556972</v>
      </c>
      <c r="F167" s="43" t="n">
        <v>23.5530512542291</v>
      </c>
      <c r="G167" s="43" t="n">
        <v>12.9330404406537</v>
      </c>
      <c r="H167" s="43" t="n">
        <v>1207.6138575</v>
      </c>
      <c r="I167" s="43" t="n">
        <v>25.6070969311667</v>
      </c>
      <c r="J167" s="43" t="n">
        <v>21.1693124815987</v>
      </c>
      <c r="K167" s="43" t="n">
        <v>20.1381480958359</v>
      </c>
      <c r="L167" s="43" t="n">
        <v>2763.5527919</v>
      </c>
      <c r="M167" s="43" t="n">
        <v>17.3198135952253</v>
      </c>
      <c r="N167" s="43" t="n">
        <v>48.4447178605895</v>
      </c>
      <c r="O167" s="43" t="n">
        <v>10.1339823703032</v>
      </c>
      <c r="P167" s="43" t="n">
        <v>389.7871959</v>
      </c>
      <c r="Q167" s="43" t="n">
        <v>44.8762582560544</v>
      </c>
      <c r="R167" s="43" t="n">
        <v>6.83291840358269</v>
      </c>
      <c r="S167" s="43" t="n">
        <v>40.4329908662542</v>
      </c>
    </row>
    <row r="168">
      <c r="A168" s="43" t="s">
        <v>110</v>
      </c>
      <c r="B168" s="43" t="s">
        <v>111</v>
      </c>
      <c r="C168" s="43" t="s">
        <v>19</v>
      </c>
      <c r="D168" s="43" t="n">
        <v>102836.8754067</v>
      </c>
      <c r="E168" s="43" t="n">
        <v>2.89443738109724</v>
      </c>
      <c r="F168" s="43" t="n">
        <v>21.4608963195369</v>
      </c>
      <c r="G168" s="43" t="n">
        <v>2.07174112465269</v>
      </c>
      <c r="H168" s="43" t="n">
        <v>129614.9044432</v>
      </c>
      <c r="I168" s="43" t="n">
        <v>2.29589510142374</v>
      </c>
      <c r="J168" s="43" t="n">
        <v>27.0491690332023</v>
      </c>
      <c r="K168" s="43" t="n">
        <v>1.58735572832228</v>
      </c>
      <c r="L168" s="43" t="n">
        <v>195380.1050177</v>
      </c>
      <c r="M168" s="43" t="n">
        <v>1.6164771278694</v>
      </c>
      <c r="N168" s="43" t="n">
        <v>40.7736248315836</v>
      </c>
      <c r="O168" s="43" t="n">
        <v>1.0934252611773</v>
      </c>
      <c r="P168" s="43" t="n">
        <v>51350.6892222</v>
      </c>
      <c r="Q168" s="43" t="n">
        <v>3.41100470315668</v>
      </c>
      <c r="R168" s="43" t="n">
        <v>10.7163098156772</v>
      </c>
      <c r="S168" s="43" t="n">
        <v>3.46787920456655</v>
      </c>
    </row>
    <row r="169">
      <c r="A169" t="s">
        <v>22</v>
      </c>
    </row>
    <row r="170">
      <c r="A170" t="s">
        <v>23</v>
      </c>
    </row>
    <row r="171">
      <c r="A171" t="s">
        <v>24</v>
      </c>
    </row>
    <row r="172">
      <c r="A172" t="s">
        <v>25</v>
      </c>
    </row>
    <row r="173">
      <c r="A173" t="s">
        <v>26</v>
      </c>
    </row>
    <row r="176">
      <c r="L176" s="7" t="str">
        <f>=HYPERLINK("#'Indice'!A1", "Ir al índice")</f>
      </c>
    </row>
    <row r="177">
      <c r="A177" s="4" t="s">
        <v>373</v>
      </c>
    </row>
    <row r="178">
      <c r="A178" s="5" t="s">
        <v>28</v>
      </c>
      <c r="B178" s="5" t="s">
        <v>73</v>
      </c>
      <c r="C178" s="5" t="s">
        <v>11</v>
      </c>
      <c r="D178" s="5" t="s">
        <v>362</v>
      </c>
      <c r="E178" s="5" t="s">
        <v>363</v>
      </c>
      <c r="F178" s="5" t="s">
        <v>364</v>
      </c>
      <c r="G178" s="5" t="s">
        <v>365</v>
      </c>
      <c r="H178" s="5" t="s">
        <v>366</v>
      </c>
      <c r="I178" s="5" t="s">
        <v>367</v>
      </c>
      <c r="J178" s="5" t="s">
        <v>368</v>
      </c>
      <c r="K178" s="5" t="s">
        <v>369</v>
      </c>
      <c r="L178" s="5" t="s">
        <v>345</v>
      </c>
      <c r="M178" s="5" t="s">
        <v>346</v>
      </c>
      <c r="N178" s="5" t="s">
        <v>347</v>
      </c>
      <c r="O178" s="5" t="s">
        <v>348</v>
      </c>
      <c r="P178" s="5" t="s">
        <v>349</v>
      </c>
      <c r="Q178" s="5" t="s">
        <v>350</v>
      </c>
      <c r="R178" s="5" t="s">
        <v>351</v>
      </c>
      <c r="S178" s="5" t="s">
        <v>352</v>
      </c>
    </row>
    <row r="179">
      <c r="A179" s="44" t="s">
        <v>74</v>
      </c>
      <c r="B179" s="44" t="s">
        <v>75</v>
      </c>
      <c r="C179" s="44" t="s">
        <v>16</v>
      </c>
      <c r="D179" s="44" t="n">
        <v>17.7594284</v>
      </c>
      <c r="E179" s="44" t="n">
        <v>100</v>
      </c>
      <c r="F179" s="44" t="n">
        <v>4.41219545389696</v>
      </c>
      <c r="G179" s="44" t="n">
        <v>97.5447783160796</v>
      </c>
      <c r="H179" s="44" t="n">
        <v>114.7776674</v>
      </c>
      <c r="I179" s="44" t="n">
        <v>45.3850236142252</v>
      </c>
      <c r="J179" s="44" t="n">
        <v>28.5156419961792</v>
      </c>
      <c r="K179" s="44" t="n">
        <v>42.6996714771362</v>
      </c>
      <c r="L179" s="44" t="n">
        <v>159.3941956</v>
      </c>
      <c r="M179" s="44" t="n">
        <v>60.4772107253957</v>
      </c>
      <c r="N179" s="44" t="n">
        <v>39.6002804461816</v>
      </c>
      <c r="O179" s="44" t="n">
        <v>43.5364784853774</v>
      </c>
      <c r="P179" s="44" t="n">
        <v>110.576453</v>
      </c>
      <c r="Q179" s="44" t="n">
        <v>70.4773461211736</v>
      </c>
      <c r="R179" s="44" t="n">
        <v>27.4718821037422</v>
      </c>
      <c r="S179" s="44" t="n">
        <v>59.1822456658099</v>
      </c>
    </row>
    <row r="180">
      <c r="A180" s="44" t="s">
        <v>74</v>
      </c>
      <c r="B180" s="44" t="s">
        <v>75</v>
      </c>
      <c r="C180" s="44" t="s">
        <v>18</v>
      </c>
      <c r="D180" s="44" t="n">
        <v>17.0267322</v>
      </c>
      <c r="E180" s="44" t="n">
        <v>99.9999999999998</v>
      </c>
      <c r="F180" s="44" t="n">
        <v>5.08879510147432</v>
      </c>
      <c r="G180" s="44" t="n">
        <v>101.625947553019</v>
      </c>
      <c r="H180" s="44"/>
      <c r="I180" s="44"/>
      <c r="J180" s="44"/>
      <c r="K180" s="44"/>
      <c r="L180" s="44" t="n">
        <v>217.3732156</v>
      </c>
      <c r="M180" s="44" t="n">
        <v>43.2268270664565</v>
      </c>
      <c r="N180" s="44" t="n">
        <v>64.9665327288697</v>
      </c>
      <c r="O180" s="44" t="n">
        <v>22.2730138427806</v>
      </c>
      <c r="P180" s="44" t="n">
        <v>100.1926593</v>
      </c>
      <c r="Q180" s="44" t="n">
        <v>58.6860412639614</v>
      </c>
      <c r="R180" s="44" t="n">
        <v>29.944672169656</v>
      </c>
      <c r="S180" s="44" t="n">
        <v>46.8357669251462</v>
      </c>
    </row>
    <row r="181">
      <c r="A181" s="44" t="s">
        <v>74</v>
      </c>
      <c r="B181" s="44" t="s">
        <v>75</v>
      </c>
      <c r="C181" s="44" t="s">
        <v>19</v>
      </c>
      <c r="D181" s="44" t="n">
        <v>32767.8823675</v>
      </c>
      <c r="E181" s="44" t="n">
        <v>5.06421431405234</v>
      </c>
      <c r="F181" s="44" t="n">
        <v>13.5899833302324</v>
      </c>
      <c r="G181" s="44" t="n">
        <v>4.03181911445435</v>
      </c>
      <c r="H181" s="44" t="n">
        <v>49593.0567456</v>
      </c>
      <c r="I181" s="44" t="n">
        <v>3.62094777300414</v>
      </c>
      <c r="J181" s="44" t="n">
        <v>20.5679697854517</v>
      </c>
      <c r="K181" s="44" t="n">
        <v>2.92108829471626</v>
      </c>
      <c r="L181" s="44" t="n">
        <v>109817.0075351</v>
      </c>
      <c r="M181" s="44" t="n">
        <v>2.17384739934143</v>
      </c>
      <c r="N181" s="44" t="n">
        <v>45.544941996564</v>
      </c>
      <c r="O181" s="44" t="n">
        <v>1.57573895001907</v>
      </c>
      <c r="P181" s="44" t="n">
        <v>48939.9529934</v>
      </c>
      <c r="Q181" s="44" t="n">
        <v>4.2655867629443</v>
      </c>
      <c r="R181" s="44" t="n">
        <v>20.2971048877519</v>
      </c>
      <c r="S181" s="44" t="n">
        <v>3.97589809223736</v>
      </c>
    </row>
    <row r="182">
      <c r="A182" s="44" t="s">
        <v>76</v>
      </c>
      <c r="B182" s="44" t="s">
        <v>77</v>
      </c>
      <c r="C182" s="44" t="s">
        <v>16</v>
      </c>
      <c r="D182" s="44"/>
      <c r="E182" s="44"/>
      <c r="F182" s="44"/>
      <c r="G182" s="44"/>
      <c r="H182" s="44" t="n">
        <v>76.8581901</v>
      </c>
      <c r="I182" s="44" t="n">
        <v>71.0541494809241</v>
      </c>
      <c r="J182" s="44" t="n">
        <v>27.318775120929</v>
      </c>
      <c r="K182" s="44" t="n">
        <v>59.648387727045</v>
      </c>
      <c r="L182" s="44" t="n">
        <v>163.4983786</v>
      </c>
      <c r="M182" s="44" t="n">
        <v>44.3639676884024</v>
      </c>
      <c r="N182" s="44" t="n">
        <v>58.1145019392008</v>
      </c>
      <c r="O182" s="44" t="n">
        <v>29.3927683827629</v>
      </c>
      <c r="P182" s="44" t="n">
        <v>40.9817774</v>
      </c>
      <c r="Q182" s="44" t="n">
        <v>70.2399458507104</v>
      </c>
      <c r="R182" s="44" t="n">
        <v>14.5667229398702</v>
      </c>
      <c r="S182" s="44" t="n">
        <v>69.2745594453515</v>
      </c>
    </row>
    <row r="183">
      <c r="A183" s="44" t="s">
        <v>76</v>
      </c>
      <c r="B183" s="44" t="s">
        <v>77</v>
      </c>
      <c r="C183" s="44" t="s">
        <v>18</v>
      </c>
      <c r="D183" s="44" t="n">
        <v>65.4223916</v>
      </c>
      <c r="E183" s="44" t="n">
        <v>99.9999999999998</v>
      </c>
      <c r="F183" s="44" t="n">
        <v>12.165274210341</v>
      </c>
      <c r="G183" s="44" t="n">
        <v>86.4986549813723</v>
      </c>
      <c r="H183" s="44" t="n">
        <v>196.6332744</v>
      </c>
      <c r="I183" s="44" t="n">
        <v>42.0200186131908</v>
      </c>
      <c r="J183" s="44" t="n">
        <v>36.5638987424793</v>
      </c>
      <c r="K183" s="44" t="n">
        <v>35.8504138039416</v>
      </c>
      <c r="L183" s="44" t="n">
        <v>227.6655541</v>
      </c>
      <c r="M183" s="44" t="n">
        <v>42.4386286162409</v>
      </c>
      <c r="N183" s="44" t="n">
        <v>42.3343418994748</v>
      </c>
      <c r="O183" s="44" t="n">
        <v>29.4269289910104</v>
      </c>
      <c r="P183" s="44" t="n">
        <v>48.0586151</v>
      </c>
      <c r="Q183" s="44" t="n">
        <v>72.1428450965858</v>
      </c>
      <c r="R183" s="44" t="n">
        <v>8.93648514770492</v>
      </c>
      <c r="S183" s="44" t="n">
        <v>69.9901490302553</v>
      </c>
    </row>
    <row r="184">
      <c r="A184" s="44" t="s">
        <v>76</v>
      </c>
      <c r="B184" s="44" t="s">
        <v>77</v>
      </c>
      <c r="C184" s="44" t="s">
        <v>19</v>
      </c>
      <c r="D184" s="44" t="n">
        <v>8441.2897765</v>
      </c>
      <c r="E184" s="44" t="n">
        <v>14.4955505725812</v>
      </c>
      <c r="F184" s="44" t="n">
        <v>10.9421254883266</v>
      </c>
      <c r="G184" s="44" t="n">
        <v>11.5248318164249</v>
      </c>
      <c r="H184" s="44" t="n">
        <v>18162.8531716</v>
      </c>
      <c r="I184" s="44" t="n">
        <v>6.8667990077599</v>
      </c>
      <c r="J184" s="44" t="n">
        <v>23.5438213699259</v>
      </c>
      <c r="K184" s="44" t="n">
        <v>5.57261070075311</v>
      </c>
      <c r="L184" s="44" t="n">
        <v>40932.3952141</v>
      </c>
      <c r="M184" s="44" t="n">
        <v>4.07950485501423</v>
      </c>
      <c r="N184" s="44" t="n">
        <v>53.0591197351559</v>
      </c>
      <c r="O184" s="44" t="n">
        <v>2.570356546367</v>
      </c>
      <c r="P184" s="44" t="n">
        <v>9608.3436572</v>
      </c>
      <c r="Q184" s="44" t="n">
        <v>8.36201072634081</v>
      </c>
      <c r="R184" s="44" t="n">
        <v>12.4549334065915</v>
      </c>
      <c r="S184" s="44" t="n">
        <v>7.19556288542924</v>
      </c>
    </row>
    <row r="185">
      <c r="A185" s="44" t="s">
        <v>78</v>
      </c>
      <c r="B185" s="44" t="s">
        <v>79</v>
      </c>
      <c r="C185" s="44" t="s">
        <v>16</v>
      </c>
      <c r="D185" s="44" t="n">
        <v>190.973147</v>
      </c>
      <c r="E185" s="44" t="n">
        <v>31.6657988573367</v>
      </c>
      <c r="F185" s="44" t="n">
        <v>10.911385540742</v>
      </c>
      <c r="G185" s="44" t="n">
        <v>27.6314722342341</v>
      </c>
      <c r="H185" s="44" t="n">
        <v>574.4086353</v>
      </c>
      <c r="I185" s="44" t="n">
        <v>31.108856704287</v>
      </c>
      <c r="J185" s="44" t="n">
        <v>32.8192427896146</v>
      </c>
      <c r="K185" s="44" t="n">
        <v>17.1463375331151</v>
      </c>
      <c r="L185" s="44" t="n">
        <v>791.3123529</v>
      </c>
      <c r="M185" s="44" t="n">
        <v>34.0429529550872</v>
      </c>
      <c r="N185" s="44" t="n">
        <v>45.2121897831195</v>
      </c>
      <c r="O185" s="44" t="n">
        <v>8.76287840461358</v>
      </c>
      <c r="P185" s="44" t="n">
        <v>193.5249024</v>
      </c>
      <c r="Q185" s="44" t="n">
        <v>43.4264568871002</v>
      </c>
      <c r="R185" s="44" t="n">
        <v>11.0571818865239</v>
      </c>
      <c r="S185" s="44" t="n">
        <v>26.1745965727395</v>
      </c>
    </row>
    <row r="186">
      <c r="A186" s="44" t="s">
        <v>78</v>
      </c>
      <c r="B186" s="44" t="s">
        <v>79</v>
      </c>
      <c r="C186" s="44" t="s">
        <v>18</v>
      </c>
      <c r="D186" s="44" t="n">
        <v>21.794081</v>
      </c>
      <c r="E186" s="44" t="n">
        <v>60.3244460495443</v>
      </c>
      <c r="F186" s="44" t="n">
        <v>4.58539914933116</v>
      </c>
      <c r="G186" s="44" t="n">
        <v>55.3607801807387</v>
      </c>
      <c r="H186" s="44" t="n">
        <v>80.3683226</v>
      </c>
      <c r="I186" s="44" t="n">
        <v>45.6193023098319</v>
      </c>
      <c r="J186" s="44" t="n">
        <v>16.909216685173</v>
      </c>
      <c r="K186" s="44" t="n">
        <v>37.3318274495525</v>
      </c>
      <c r="L186" s="44" t="n">
        <v>299.5031828</v>
      </c>
      <c r="M186" s="44" t="n">
        <v>24.7559577545399</v>
      </c>
      <c r="N186" s="44" t="n">
        <v>63.014432204464</v>
      </c>
      <c r="O186" s="44" t="n">
        <v>12.7752544614432</v>
      </c>
      <c r="P186" s="44" t="n">
        <v>73.6274097</v>
      </c>
      <c r="Q186" s="44" t="n">
        <v>38.404343614557</v>
      </c>
      <c r="R186" s="44" t="n">
        <v>15.4909519610319</v>
      </c>
      <c r="S186" s="44" t="n">
        <v>32.0925141680978</v>
      </c>
    </row>
    <row r="187">
      <c r="A187" s="44" t="s">
        <v>78</v>
      </c>
      <c r="B187" s="44" t="s">
        <v>79</v>
      </c>
      <c r="C187" s="44" t="s">
        <v>19</v>
      </c>
      <c r="D187" s="44" t="n">
        <v>18233.5209487</v>
      </c>
      <c r="E187" s="44" t="n">
        <v>4.21942574812602</v>
      </c>
      <c r="F187" s="44" t="n">
        <v>17.4521050449239</v>
      </c>
      <c r="G187" s="44" t="n">
        <v>3.17018880647027</v>
      </c>
      <c r="H187" s="44" t="n">
        <v>27264.9508424</v>
      </c>
      <c r="I187" s="44" t="n">
        <v>3.47701918467753</v>
      </c>
      <c r="J187" s="44" t="n">
        <v>26.0964839147086</v>
      </c>
      <c r="K187" s="44" t="n">
        <v>2.33709642745782</v>
      </c>
      <c r="L187" s="44" t="n">
        <v>45129.5748865</v>
      </c>
      <c r="M187" s="44" t="n">
        <v>2.26070655944363</v>
      </c>
      <c r="N187" s="44" t="n">
        <v>43.1955015034062</v>
      </c>
      <c r="O187" s="44" t="n">
        <v>1.50392999139185</v>
      </c>
      <c r="P187" s="44" t="n">
        <v>13849.4412917</v>
      </c>
      <c r="Q187" s="44" t="n">
        <v>3.64165155699628</v>
      </c>
      <c r="R187" s="44" t="n">
        <v>13.2559095369613</v>
      </c>
      <c r="S187" s="44" t="n">
        <v>3.839163336953</v>
      </c>
    </row>
    <row r="188">
      <c r="A188" s="44" t="s">
        <v>80</v>
      </c>
      <c r="B188" s="44" t="s">
        <v>81</v>
      </c>
      <c r="C188" s="44" t="s">
        <v>16</v>
      </c>
      <c r="D188" s="44" t="n">
        <v>205.6492749</v>
      </c>
      <c r="E188" s="44" t="n">
        <v>49.668086443187</v>
      </c>
      <c r="F188" s="44" t="n">
        <v>7.55036655231152</v>
      </c>
      <c r="G188" s="44" t="n">
        <v>42.8895792725345</v>
      </c>
      <c r="H188" s="44" t="n">
        <v>633.4364972</v>
      </c>
      <c r="I188" s="44" t="n">
        <v>32.0132924793921</v>
      </c>
      <c r="J188" s="44" t="n">
        <v>23.2564775334019</v>
      </c>
      <c r="K188" s="44" t="n">
        <v>20.3037369084858</v>
      </c>
      <c r="L188" s="44" t="n">
        <v>1465.7475786</v>
      </c>
      <c r="M188" s="44" t="n">
        <v>24.6234762154811</v>
      </c>
      <c r="N188" s="44" t="n">
        <v>53.8145903844032</v>
      </c>
      <c r="O188" s="44" t="n">
        <v>8.21009622289665</v>
      </c>
      <c r="P188" s="44" t="n">
        <v>418.8658694</v>
      </c>
      <c r="Q188" s="44" t="n">
        <v>31.5917166988555</v>
      </c>
      <c r="R188" s="44" t="n">
        <v>15.3785655298833</v>
      </c>
      <c r="S188" s="44" t="n">
        <v>30.2998676976227</v>
      </c>
    </row>
    <row r="189">
      <c r="A189" s="44" t="s">
        <v>80</v>
      </c>
      <c r="B189" s="44" t="s">
        <v>81</v>
      </c>
      <c r="C189" s="44" t="s">
        <v>18</v>
      </c>
      <c r="D189" s="44" t="n">
        <v>703.4234965</v>
      </c>
      <c r="E189" s="44" t="n">
        <v>32.8316340792377</v>
      </c>
      <c r="F189" s="44" t="n">
        <v>22.3521386339815</v>
      </c>
      <c r="G189" s="44" t="n">
        <v>18.1542755103137</v>
      </c>
      <c r="H189" s="44" t="n">
        <v>785.8309708</v>
      </c>
      <c r="I189" s="44" t="n">
        <v>31.3099176297097</v>
      </c>
      <c r="J189" s="44" t="n">
        <v>24.9707365329641</v>
      </c>
      <c r="K189" s="44" t="n">
        <v>15.0537579854729</v>
      </c>
      <c r="L189" s="44" t="n">
        <v>1510.16212</v>
      </c>
      <c r="M189" s="44" t="n">
        <v>19.441824053135</v>
      </c>
      <c r="N189" s="44" t="n">
        <v>47.9872413048225</v>
      </c>
      <c r="O189" s="44" t="n">
        <v>12.4256784943641</v>
      </c>
      <c r="P189" s="44" t="n">
        <v>147.59099</v>
      </c>
      <c r="Q189" s="44" t="n">
        <v>42.0478489446489</v>
      </c>
      <c r="R189" s="44" t="n">
        <v>4.68988352823182</v>
      </c>
      <c r="S189" s="44" t="n">
        <v>38.0416663732535</v>
      </c>
    </row>
    <row r="190">
      <c r="A190" s="44" t="s">
        <v>80</v>
      </c>
      <c r="B190" s="44" t="s">
        <v>81</v>
      </c>
      <c r="C190" s="44" t="s">
        <v>19</v>
      </c>
      <c r="D190" s="44" t="n">
        <v>76559.2565784</v>
      </c>
      <c r="E190" s="44" t="n">
        <v>3.07413993907504</v>
      </c>
      <c r="F190" s="44" t="n">
        <v>19.3301536637724</v>
      </c>
      <c r="G190" s="44" t="n">
        <v>2.19059118527568</v>
      </c>
      <c r="H190" s="44" t="n">
        <v>99976.7570313</v>
      </c>
      <c r="I190" s="44" t="n">
        <v>2.37380612367319</v>
      </c>
      <c r="J190" s="44" t="n">
        <v>25.2427487229011</v>
      </c>
      <c r="K190" s="44" t="n">
        <v>1.70443579017219</v>
      </c>
      <c r="L190" s="44" t="n">
        <v>166482.054181</v>
      </c>
      <c r="M190" s="44" t="n">
        <v>1.53007850784979</v>
      </c>
      <c r="N190" s="44" t="n">
        <v>42.0344166519395</v>
      </c>
      <c r="O190" s="44" t="n">
        <v>0.954022949059358</v>
      </c>
      <c r="P190" s="44" t="n">
        <v>53043.2254099</v>
      </c>
      <c r="Q190" s="44" t="n">
        <v>2.73927341423063</v>
      </c>
      <c r="R190" s="44" t="n">
        <v>13.392680961387</v>
      </c>
      <c r="S190" s="44" t="n">
        <v>2.92628588649055</v>
      </c>
    </row>
    <row r="191">
      <c r="A191" s="44" t="s">
        <v>82</v>
      </c>
      <c r="B191" s="44" t="s">
        <v>83</v>
      </c>
      <c r="C191" s="44" t="s">
        <v>16</v>
      </c>
      <c r="D191" s="44" t="n">
        <v>220.9455527</v>
      </c>
      <c r="E191" s="44" t="n">
        <v>43.4139565763587</v>
      </c>
      <c r="F191" s="44" t="n">
        <v>10.2776038738656</v>
      </c>
      <c r="G191" s="44" t="n">
        <v>34.944122849543</v>
      </c>
      <c r="H191" s="44" t="n">
        <v>874.4246359</v>
      </c>
      <c r="I191" s="44" t="n">
        <v>33.5387294090023</v>
      </c>
      <c r="J191" s="44" t="n">
        <v>40.675134283114</v>
      </c>
      <c r="K191" s="44" t="n">
        <v>16.6620574725479</v>
      </c>
      <c r="L191" s="44" t="n">
        <v>859.9923673</v>
      </c>
      <c r="M191" s="44" t="n">
        <v>27.8236468347902</v>
      </c>
      <c r="N191" s="44" t="n">
        <v>40.0037963093037</v>
      </c>
      <c r="O191" s="44" t="n">
        <v>11.5258078250413</v>
      </c>
      <c r="P191" s="44" t="n">
        <v>194.4143319</v>
      </c>
      <c r="Q191" s="44" t="n">
        <v>40.8032715898512</v>
      </c>
      <c r="R191" s="44" t="n">
        <v>9.04346553371667</v>
      </c>
      <c r="S191" s="44" t="n">
        <v>34.3729197672414</v>
      </c>
    </row>
    <row r="192">
      <c r="A192" s="44" t="s">
        <v>82</v>
      </c>
      <c r="B192" s="44" t="s">
        <v>83</v>
      </c>
      <c r="C192" s="44" t="s">
        <v>18</v>
      </c>
      <c r="D192" s="44" t="n">
        <v>830.2731285</v>
      </c>
      <c r="E192" s="44" t="n">
        <v>36.1678541192155</v>
      </c>
      <c r="F192" s="44" t="n">
        <v>25.2745948423779</v>
      </c>
      <c r="G192" s="44" t="n">
        <v>19.229398583828</v>
      </c>
      <c r="H192" s="44" t="n">
        <v>954.0275777</v>
      </c>
      <c r="I192" s="44" t="n">
        <v>28.5199938773378</v>
      </c>
      <c r="J192" s="44" t="n">
        <v>29.0418413737964</v>
      </c>
      <c r="K192" s="44" t="n">
        <v>12.6592264436711</v>
      </c>
      <c r="L192" s="44" t="n">
        <v>1156.5348455</v>
      </c>
      <c r="M192" s="44" t="n">
        <v>22.2584862267868</v>
      </c>
      <c r="N192" s="44" t="n">
        <v>35.2064262201454</v>
      </c>
      <c r="O192" s="44" t="n">
        <v>14.6032945089329</v>
      </c>
      <c r="P192" s="44" t="n">
        <v>344.1750832</v>
      </c>
      <c r="Q192" s="44" t="n">
        <v>36.6916938396823</v>
      </c>
      <c r="R192" s="44" t="n">
        <v>10.4771375636803</v>
      </c>
      <c r="S192" s="44" t="n">
        <v>36.193240120907</v>
      </c>
    </row>
    <row r="193">
      <c r="A193" s="44" t="s">
        <v>82</v>
      </c>
      <c r="B193" s="44" t="s">
        <v>83</v>
      </c>
      <c r="C193" s="44" t="s">
        <v>19</v>
      </c>
      <c r="D193" s="44" t="n">
        <v>65084.5513523</v>
      </c>
      <c r="E193" s="44" t="n">
        <v>3.59905736883037</v>
      </c>
      <c r="F193" s="44" t="n">
        <v>21.5686585213932</v>
      </c>
      <c r="G193" s="44" t="n">
        <v>2.62174136588941</v>
      </c>
      <c r="H193" s="44" t="n">
        <v>81058.1599879</v>
      </c>
      <c r="I193" s="44" t="n">
        <v>2.69354617682375</v>
      </c>
      <c r="J193" s="44" t="n">
        <v>26.8622236279684</v>
      </c>
      <c r="K193" s="44" t="n">
        <v>2.08270248931612</v>
      </c>
      <c r="L193" s="44" t="n">
        <v>118729.673657</v>
      </c>
      <c r="M193" s="44" t="n">
        <v>1.77554876294114</v>
      </c>
      <c r="N193" s="44" t="n">
        <v>39.3463538467457</v>
      </c>
      <c r="O193" s="44" t="n">
        <v>1.28573238980069</v>
      </c>
      <c r="P193" s="44" t="n">
        <v>36882.827492</v>
      </c>
      <c r="Q193" s="44" t="n">
        <v>4.25280472096749</v>
      </c>
      <c r="R193" s="44" t="n">
        <v>12.2227640038927</v>
      </c>
      <c r="S193" s="44" t="n">
        <v>4.34537406182055</v>
      </c>
    </row>
    <row r="194">
      <c r="A194" s="44" t="s">
        <v>84</v>
      </c>
      <c r="B194" s="44" t="s">
        <v>85</v>
      </c>
      <c r="C194" s="44" t="s">
        <v>16</v>
      </c>
      <c r="D194" s="44" t="n">
        <v>118.6901602</v>
      </c>
      <c r="E194" s="44" t="n">
        <v>76.4527256672325</v>
      </c>
      <c r="F194" s="44" t="n">
        <v>14.3769950003839</v>
      </c>
      <c r="G194" s="44" t="n">
        <v>55.713246463487</v>
      </c>
      <c r="H194" s="44" t="n">
        <v>138.2113104</v>
      </c>
      <c r="I194" s="44" t="n">
        <v>53.7416159902766</v>
      </c>
      <c r="J194" s="44" t="n">
        <v>16.741601117304</v>
      </c>
      <c r="K194" s="44" t="n">
        <v>35.6469210416265</v>
      </c>
      <c r="L194" s="44" t="n">
        <v>457.0282401</v>
      </c>
      <c r="M194" s="44" t="n">
        <v>33.6060246085353</v>
      </c>
      <c r="N194" s="44" t="n">
        <v>55.3600459539354</v>
      </c>
      <c r="O194" s="44" t="n">
        <v>19.1094242256993</v>
      </c>
      <c r="P194" s="44" t="n">
        <v>111.6263961</v>
      </c>
      <c r="Q194" s="44" t="n">
        <v>70.5431659405099</v>
      </c>
      <c r="R194" s="44" t="n">
        <v>13.5213579283767</v>
      </c>
      <c r="S194" s="44" t="n">
        <v>65.0393139788607</v>
      </c>
    </row>
    <row r="195">
      <c r="A195" s="44" t="s">
        <v>84</v>
      </c>
      <c r="B195" s="44" t="s">
        <v>85</v>
      </c>
      <c r="C195" s="44" t="s">
        <v>18</v>
      </c>
      <c r="D195" s="44" t="n">
        <v>173.4358406</v>
      </c>
      <c r="E195" s="44" t="n">
        <v>62.1022066219588</v>
      </c>
      <c r="F195" s="44" t="n">
        <v>22.4647909228855</v>
      </c>
      <c r="G195" s="44" t="n">
        <v>40.4505417373038</v>
      </c>
      <c r="H195" s="44" t="n">
        <v>331.9988759</v>
      </c>
      <c r="I195" s="44" t="n">
        <v>41.794121409955</v>
      </c>
      <c r="J195" s="44" t="n">
        <v>43.0031376901374</v>
      </c>
      <c r="K195" s="44" t="n">
        <v>28.5042727786518</v>
      </c>
      <c r="L195" s="44" t="n">
        <v>213.3663909</v>
      </c>
      <c r="M195" s="44" t="n">
        <v>50.0501637252763</v>
      </c>
      <c r="N195" s="44" t="n">
        <v>27.6369137137803</v>
      </c>
      <c r="O195" s="44" t="n">
        <v>40.499262574852</v>
      </c>
      <c r="P195" s="44" t="n">
        <v>53.2329667</v>
      </c>
      <c r="Q195" s="44" t="n">
        <v>99.9999999999999</v>
      </c>
      <c r="R195" s="44" t="n">
        <v>6.8951576731968</v>
      </c>
      <c r="S195" s="44" t="n">
        <v>99.5796073049473</v>
      </c>
    </row>
    <row r="196">
      <c r="A196" s="44" t="s">
        <v>84</v>
      </c>
      <c r="B196" s="44" t="s">
        <v>85</v>
      </c>
      <c r="C196" s="44" t="s">
        <v>19</v>
      </c>
      <c r="D196" s="44" t="n">
        <v>32727.9749853</v>
      </c>
      <c r="E196" s="44" t="n">
        <v>6.93341565729676</v>
      </c>
      <c r="F196" s="44" t="n">
        <v>18.2854796520793</v>
      </c>
      <c r="G196" s="44" t="n">
        <v>4.90041439805152</v>
      </c>
      <c r="H196" s="44" t="n">
        <v>43799.6828745</v>
      </c>
      <c r="I196" s="44" t="n">
        <v>4.0439005849181</v>
      </c>
      <c r="J196" s="44" t="n">
        <v>24.4713646453508</v>
      </c>
      <c r="K196" s="44" t="n">
        <v>3.0032994464604</v>
      </c>
      <c r="L196" s="44" t="n">
        <v>77463.2004478</v>
      </c>
      <c r="M196" s="44" t="n">
        <v>2.74530010249872</v>
      </c>
      <c r="N196" s="44" t="n">
        <v>43.2795422328877</v>
      </c>
      <c r="O196" s="44" t="n">
        <v>1.86087244637093</v>
      </c>
      <c r="P196" s="44" t="n">
        <v>24992.5515237</v>
      </c>
      <c r="Q196" s="44" t="n">
        <v>4.28904610678865</v>
      </c>
      <c r="R196" s="44" t="n">
        <v>13.9636134696823</v>
      </c>
      <c r="S196" s="44" t="n">
        <v>4.63432226311227</v>
      </c>
    </row>
    <row r="197">
      <c r="A197" s="44" t="s">
        <v>86</v>
      </c>
      <c r="B197" s="44" t="s">
        <v>87</v>
      </c>
      <c r="C197" s="44" t="s">
        <v>16</v>
      </c>
      <c r="D197" s="44" t="n">
        <v>537.3041099</v>
      </c>
      <c r="E197" s="44" t="n">
        <v>46.731058592775</v>
      </c>
      <c r="F197" s="44" t="n">
        <v>10.3891449714238</v>
      </c>
      <c r="G197" s="44" t="n">
        <v>36.8342493196634</v>
      </c>
      <c r="H197" s="44" t="n">
        <v>1239.9669914</v>
      </c>
      <c r="I197" s="44" t="n">
        <v>43.298242640045</v>
      </c>
      <c r="J197" s="44" t="n">
        <v>23.9756156635994</v>
      </c>
      <c r="K197" s="44" t="n">
        <v>31.0304954024978</v>
      </c>
      <c r="L197" s="44" t="n">
        <v>3054.8707219</v>
      </c>
      <c r="M197" s="44" t="n">
        <v>21.8667154808646</v>
      </c>
      <c r="N197" s="44" t="n">
        <v>59.0680290993566</v>
      </c>
      <c r="O197" s="44" t="n">
        <v>10.5962523435822</v>
      </c>
      <c r="P197" s="44" t="n">
        <v>339.6419124</v>
      </c>
      <c r="Q197" s="44" t="n">
        <v>51.830254885414</v>
      </c>
      <c r="R197" s="44" t="n">
        <v>6.56721026562022</v>
      </c>
      <c r="S197" s="44" t="n">
        <v>50.1433725883362</v>
      </c>
    </row>
    <row r="198">
      <c r="A198" s="44" t="s">
        <v>86</v>
      </c>
      <c r="B198" s="44" t="s">
        <v>87</v>
      </c>
      <c r="C198" s="44" t="s">
        <v>18</v>
      </c>
      <c r="D198" s="44" t="n">
        <v>1419.9815574</v>
      </c>
      <c r="E198" s="44" t="n">
        <v>30.7545284693305</v>
      </c>
      <c r="F198" s="44" t="n">
        <v>21.9799115641914</v>
      </c>
      <c r="G198" s="44" t="n">
        <v>21.3724833124485</v>
      </c>
      <c r="H198" s="44" t="n">
        <v>2087.8738756</v>
      </c>
      <c r="I198" s="44" t="n">
        <v>26.109580650602</v>
      </c>
      <c r="J198" s="44" t="n">
        <v>32.3182247711026</v>
      </c>
      <c r="K198" s="44" t="n">
        <v>15.0180389421039</v>
      </c>
      <c r="L198" s="44" t="n">
        <v>2845.8866691</v>
      </c>
      <c r="M198" s="44" t="n">
        <v>19.2699076832503</v>
      </c>
      <c r="N198" s="44" t="n">
        <v>44.0515138964643</v>
      </c>
      <c r="O198" s="44" t="n">
        <v>9.20100991286421</v>
      </c>
      <c r="P198" s="44" t="n">
        <v>106.618547</v>
      </c>
      <c r="Q198" s="44" t="n">
        <v>70.4300491996935</v>
      </c>
      <c r="R198" s="44" t="n">
        <v>1.6503497682417</v>
      </c>
      <c r="S198" s="44" t="n">
        <v>72.468453674405</v>
      </c>
    </row>
    <row r="199">
      <c r="A199" s="44" t="s">
        <v>86</v>
      </c>
      <c r="B199" s="44" t="s">
        <v>87</v>
      </c>
      <c r="C199" s="44" t="s">
        <v>19</v>
      </c>
      <c r="D199" s="44" t="n">
        <v>114199.0933533</v>
      </c>
      <c r="E199" s="44" t="n">
        <v>3.71235854085096</v>
      </c>
      <c r="F199" s="44" t="n">
        <v>20.1780563694845</v>
      </c>
      <c r="G199" s="44" t="n">
        <v>2.8719312404198</v>
      </c>
      <c r="H199" s="44" t="n">
        <v>151337.0016307</v>
      </c>
      <c r="I199" s="44" t="n">
        <v>2.77097299064553</v>
      </c>
      <c r="J199" s="44" t="n">
        <v>26.7400244610155</v>
      </c>
      <c r="K199" s="44" t="n">
        <v>2.04322089847406</v>
      </c>
      <c r="L199" s="44" t="n">
        <v>234906.3334015</v>
      </c>
      <c r="M199" s="44" t="n">
        <v>2.02194197845423</v>
      </c>
      <c r="N199" s="44" t="n">
        <v>41.5060496343899</v>
      </c>
      <c r="O199" s="44" t="n">
        <v>1.35858096974285</v>
      </c>
      <c r="P199" s="44" t="n">
        <v>65514.4272312</v>
      </c>
      <c r="Q199" s="44" t="n">
        <v>3.83395191815791</v>
      </c>
      <c r="R199" s="44" t="n">
        <v>11.57586953511</v>
      </c>
      <c r="S199" s="44" t="n">
        <v>4.07752834492082</v>
      </c>
    </row>
    <row r="200">
      <c r="A200" s="44" t="s">
        <v>88</v>
      </c>
      <c r="B200" s="44" t="s">
        <v>89</v>
      </c>
      <c r="C200" s="44" t="s">
        <v>16</v>
      </c>
      <c r="D200" s="44" t="n">
        <v>355.961243</v>
      </c>
      <c r="E200" s="44" t="n">
        <v>52.2683316925633</v>
      </c>
      <c r="F200" s="44" t="n">
        <v>9.4363736414186</v>
      </c>
      <c r="G200" s="44" t="n">
        <v>45.2372474597818</v>
      </c>
      <c r="H200" s="44" t="n">
        <v>811.5727625</v>
      </c>
      <c r="I200" s="44" t="n">
        <v>31.8242802816434</v>
      </c>
      <c r="J200" s="44" t="n">
        <v>21.5144316263338</v>
      </c>
      <c r="K200" s="44" t="n">
        <v>23.8850134132452</v>
      </c>
      <c r="L200" s="44" t="n">
        <v>1867.169462</v>
      </c>
      <c r="M200" s="44" t="n">
        <v>18.3869550109731</v>
      </c>
      <c r="N200" s="44" t="n">
        <v>49.4978288837994</v>
      </c>
      <c r="O200" s="44" t="n">
        <v>10.4538291529117</v>
      </c>
      <c r="P200" s="44" t="n">
        <v>737.521505</v>
      </c>
      <c r="Q200" s="44" t="n">
        <v>25.776376233127</v>
      </c>
      <c r="R200" s="44" t="n">
        <v>19.5513658484482</v>
      </c>
      <c r="S200" s="44" t="n">
        <v>23.8660561391461</v>
      </c>
    </row>
    <row r="201">
      <c r="A201" s="44" t="s">
        <v>88</v>
      </c>
      <c r="B201" s="44" t="s">
        <v>89</v>
      </c>
      <c r="C201" s="44" t="s">
        <v>18</v>
      </c>
      <c r="D201" s="44" t="n">
        <v>1057.4253732</v>
      </c>
      <c r="E201" s="44" t="n">
        <v>21.6038670640115</v>
      </c>
      <c r="F201" s="44" t="n">
        <v>11.5624867723846</v>
      </c>
      <c r="G201" s="44" t="n">
        <v>18.7015750158672</v>
      </c>
      <c r="H201" s="44" t="n">
        <v>2549.3695579</v>
      </c>
      <c r="I201" s="44" t="n">
        <v>19.0975099222454</v>
      </c>
      <c r="J201" s="44" t="n">
        <v>27.8762478546687</v>
      </c>
      <c r="K201" s="44" t="n">
        <v>13.2224998542662</v>
      </c>
      <c r="L201" s="44" t="n">
        <v>4708.3150974</v>
      </c>
      <c r="M201" s="44" t="n">
        <v>12.1186858068784</v>
      </c>
      <c r="N201" s="44" t="n">
        <v>51.4833787931147</v>
      </c>
      <c r="O201" s="44" t="n">
        <v>5.96323613853553</v>
      </c>
      <c r="P201" s="44" t="n">
        <v>830.2009588</v>
      </c>
      <c r="Q201" s="44" t="n">
        <v>22.3285104408526</v>
      </c>
      <c r="R201" s="44" t="n">
        <v>9.07788657983191</v>
      </c>
      <c r="S201" s="44" t="n">
        <v>21.4314845420168</v>
      </c>
    </row>
    <row r="202">
      <c r="A202" s="44" t="s">
        <v>88</v>
      </c>
      <c r="B202" s="44" t="s">
        <v>89</v>
      </c>
      <c r="C202" s="44" t="s">
        <v>19</v>
      </c>
      <c r="D202" s="44" t="n">
        <v>174036.7014282</v>
      </c>
      <c r="E202" s="44" t="n">
        <v>2.04938966919086</v>
      </c>
      <c r="F202" s="44" t="n">
        <v>17.0355745776075</v>
      </c>
      <c r="G202" s="44" t="n">
        <v>1.61357783399894</v>
      </c>
      <c r="H202" s="44" t="n">
        <v>255425.6806825</v>
      </c>
      <c r="I202" s="44" t="n">
        <v>1.75382739525682</v>
      </c>
      <c r="J202" s="44" t="n">
        <v>25.0023310979499</v>
      </c>
      <c r="K202" s="44" t="n">
        <v>1.28447279338849</v>
      </c>
      <c r="L202" s="44" t="n">
        <v>452036.8777245</v>
      </c>
      <c r="M202" s="44" t="n">
        <v>1.13224140494473</v>
      </c>
      <c r="N202" s="44" t="n">
        <v>44.2476091485885</v>
      </c>
      <c r="O202" s="44" t="n">
        <v>0.702322886012715</v>
      </c>
      <c r="P202" s="44" t="n">
        <v>140108.2042122</v>
      </c>
      <c r="Q202" s="44" t="n">
        <v>2.1730292549814</v>
      </c>
      <c r="R202" s="44" t="n">
        <v>13.7144851758541</v>
      </c>
      <c r="S202" s="44" t="n">
        <v>2.25762944001287</v>
      </c>
    </row>
    <row r="203">
      <c r="A203" s="44" t="s">
        <v>90</v>
      </c>
      <c r="B203" s="44" t="s">
        <v>91</v>
      </c>
      <c r="C203" s="44" t="s">
        <v>16</v>
      </c>
      <c r="D203" s="44" t="n">
        <v>328.2420147</v>
      </c>
      <c r="E203" s="44" t="n">
        <v>47.3169793055811</v>
      </c>
      <c r="F203" s="44" t="n">
        <v>23.4646955498816</v>
      </c>
      <c r="G203" s="44" t="n">
        <v>28.9956452671533</v>
      </c>
      <c r="H203" s="44" t="n">
        <v>491.2314109</v>
      </c>
      <c r="I203" s="44" t="n">
        <v>35.4599398261664</v>
      </c>
      <c r="J203" s="44" t="n">
        <v>35.1161490153603</v>
      </c>
      <c r="K203" s="44" t="n">
        <v>15.7976734323431</v>
      </c>
      <c r="L203" s="44" t="n">
        <v>470.279167</v>
      </c>
      <c r="M203" s="44" t="n">
        <v>33.7898378103781</v>
      </c>
      <c r="N203" s="44" t="n">
        <v>33.6183577449475</v>
      </c>
      <c r="O203" s="44" t="n">
        <v>24.7107152045937</v>
      </c>
      <c r="P203" s="44" t="n">
        <v>109.1234934</v>
      </c>
      <c r="Q203" s="44" t="n">
        <v>60.1266739456069</v>
      </c>
      <c r="R203" s="44" t="n">
        <v>7.80079768981053</v>
      </c>
      <c r="S203" s="44" t="n">
        <v>60.58836135296</v>
      </c>
    </row>
    <row r="204">
      <c r="A204" s="44" t="s">
        <v>90</v>
      </c>
      <c r="B204" s="44" t="s">
        <v>91</v>
      </c>
      <c r="C204" s="44" t="s">
        <v>18</v>
      </c>
      <c r="D204" s="44" t="n">
        <v>321.5558177</v>
      </c>
      <c r="E204" s="44" t="n">
        <v>52.1674238247623</v>
      </c>
      <c r="F204" s="44" t="n">
        <v>14.9102394103889</v>
      </c>
      <c r="G204" s="44" t="n">
        <v>40.708085713806</v>
      </c>
      <c r="H204" s="44" t="n">
        <v>540.3904889</v>
      </c>
      <c r="I204" s="44" t="n">
        <v>32.0527287435837</v>
      </c>
      <c r="J204" s="44" t="n">
        <v>25.0573963246198</v>
      </c>
      <c r="K204" s="44" t="n">
        <v>25.1439319304008</v>
      </c>
      <c r="L204" s="44" t="n">
        <v>1126.1585876</v>
      </c>
      <c r="M204" s="44" t="n">
        <v>23.4763548317325</v>
      </c>
      <c r="N204" s="44" t="n">
        <v>52.2189095357841</v>
      </c>
      <c r="O204" s="44" t="n">
        <v>13.3814706363409</v>
      </c>
      <c r="P204" s="44" t="n">
        <v>168.5058003</v>
      </c>
      <c r="Q204" s="44" t="n">
        <v>40.9595034001046</v>
      </c>
      <c r="R204" s="44" t="n">
        <v>7.81345472920727</v>
      </c>
      <c r="S204" s="44" t="n">
        <v>38.886389652248</v>
      </c>
    </row>
    <row r="205">
      <c r="A205" s="44" t="s">
        <v>90</v>
      </c>
      <c r="B205" s="44" t="s">
        <v>91</v>
      </c>
      <c r="C205" s="44" t="s">
        <v>19</v>
      </c>
      <c r="D205" s="44" t="n">
        <v>59045.1670648</v>
      </c>
      <c r="E205" s="44" t="n">
        <v>3.32926504876995</v>
      </c>
      <c r="F205" s="44" t="n">
        <v>15.0673659737964</v>
      </c>
      <c r="G205" s="44" t="n">
        <v>2.62916832434996</v>
      </c>
      <c r="H205" s="44" t="n">
        <v>91260.0813692</v>
      </c>
      <c r="I205" s="44" t="n">
        <v>2.35943470904743</v>
      </c>
      <c r="J205" s="44" t="n">
        <v>23.2880879696572</v>
      </c>
      <c r="K205" s="44" t="n">
        <v>1.68454591105135</v>
      </c>
      <c r="L205" s="44" t="n">
        <v>181685.2770402</v>
      </c>
      <c r="M205" s="44" t="n">
        <v>1.24480749641272</v>
      </c>
      <c r="N205" s="44" t="n">
        <v>46.3631266926715</v>
      </c>
      <c r="O205" s="44" t="n">
        <v>0.898438431224667</v>
      </c>
      <c r="P205" s="44" t="n">
        <v>59883.9877452</v>
      </c>
      <c r="Q205" s="44" t="n">
        <v>2.49638189722902</v>
      </c>
      <c r="R205" s="44" t="n">
        <v>15.2814193638749</v>
      </c>
      <c r="S205" s="44" t="n">
        <v>2.5904330012211</v>
      </c>
    </row>
    <row r="206">
      <c r="A206" s="44" t="s">
        <v>92</v>
      </c>
      <c r="B206" s="44" t="s">
        <v>93</v>
      </c>
      <c r="C206" s="44" t="s">
        <v>16</v>
      </c>
      <c r="D206" s="44" t="n">
        <v>466.9954816</v>
      </c>
      <c r="E206" s="44" t="n">
        <v>37.2515518268301</v>
      </c>
      <c r="F206" s="44" t="n">
        <v>19.6773501197855</v>
      </c>
      <c r="G206" s="44" t="n">
        <v>26.140396584388</v>
      </c>
      <c r="H206" s="44" t="n">
        <v>376.0261842</v>
      </c>
      <c r="I206" s="44" t="n">
        <v>43.1474672468724</v>
      </c>
      <c r="J206" s="44" t="n">
        <v>15.8442622514452</v>
      </c>
      <c r="K206" s="44" t="n">
        <v>35.40014754283</v>
      </c>
      <c r="L206" s="44" t="n">
        <v>1109.4942671</v>
      </c>
      <c r="M206" s="44" t="n">
        <v>25.9468720594828</v>
      </c>
      <c r="N206" s="44" t="n">
        <v>46.7497181660559</v>
      </c>
      <c r="O206" s="44" t="n">
        <v>13.0034731902958</v>
      </c>
      <c r="P206" s="44" t="n">
        <v>420.7481436</v>
      </c>
      <c r="Q206" s="44" t="n">
        <v>30.6466001339041</v>
      </c>
      <c r="R206" s="44" t="n">
        <v>17.7286694627133</v>
      </c>
      <c r="S206" s="44" t="n">
        <v>31.0228283958712</v>
      </c>
    </row>
    <row r="207">
      <c r="A207" s="44" t="s">
        <v>92</v>
      </c>
      <c r="B207" s="44" t="s">
        <v>93</v>
      </c>
      <c r="C207" s="44" t="s">
        <v>18</v>
      </c>
      <c r="D207" s="44" t="n">
        <v>438.9215972</v>
      </c>
      <c r="E207" s="44" t="n">
        <v>41.8559548764771</v>
      </c>
      <c r="F207" s="44" t="n">
        <v>18.0983791063034</v>
      </c>
      <c r="G207" s="44" t="n">
        <v>31.7545542531256</v>
      </c>
      <c r="H207" s="44" t="n">
        <v>380.1613111</v>
      </c>
      <c r="I207" s="44" t="n">
        <v>38.0125959082219</v>
      </c>
      <c r="J207" s="44" t="n">
        <v>15.6754727352868</v>
      </c>
      <c r="K207" s="44" t="n">
        <v>26.1685559057486</v>
      </c>
      <c r="L207" s="44" t="n">
        <v>1414.2129425</v>
      </c>
      <c r="M207" s="44" t="n">
        <v>29.2832181053606</v>
      </c>
      <c r="N207" s="44" t="n">
        <v>58.3132890559111</v>
      </c>
      <c r="O207" s="44" t="n">
        <v>11.0335114835277</v>
      </c>
      <c r="P207" s="44" t="n">
        <v>191.9025309</v>
      </c>
      <c r="Q207" s="44" t="n">
        <v>50.2389223705496</v>
      </c>
      <c r="R207" s="44" t="n">
        <v>7.91285910249872</v>
      </c>
      <c r="S207" s="44" t="n">
        <v>51.2858207215266</v>
      </c>
    </row>
    <row r="208">
      <c r="A208" s="44" t="s">
        <v>92</v>
      </c>
      <c r="B208" s="44" t="s">
        <v>93</v>
      </c>
      <c r="C208" s="44" t="s">
        <v>19</v>
      </c>
      <c r="D208" s="44" t="n">
        <v>90678.8930958</v>
      </c>
      <c r="E208" s="44" t="n">
        <v>3.5433966984223</v>
      </c>
      <c r="F208" s="44" t="n">
        <v>13.5737592725648</v>
      </c>
      <c r="G208" s="44" t="n">
        <v>2.78576148692766</v>
      </c>
      <c r="H208" s="44" t="n">
        <v>151905.5721789</v>
      </c>
      <c r="I208" s="44" t="n">
        <v>2.45950113125764</v>
      </c>
      <c r="J208" s="44" t="n">
        <v>22.7388050131933</v>
      </c>
      <c r="K208" s="44" t="n">
        <v>1.85879558296559</v>
      </c>
      <c r="L208" s="44" t="n">
        <v>307357.5602763</v>
      </c>
      <c r="M208" s="44" t="n">
        <v>1.39434749684803</v>
      </c>
      <c r="N208" s="44" t="n">
        <v>46.0084744239842</v>
      </c>
      <c r="O208" s="44" t="n">
        <v>0.884808348917107</v>
      </c>
      <c r="P208" s="44" t="n">
        <v>118103.5119817</v>
      </c>
      <c r="Q208" s="44" t="n">
        <v>2.53104110164378</v>
      </c>
      <c r="R208" s="44" t="n">
        <v>17.6789612902577</v>
      </c>
      <c r="S208" s="44" t="n">
        <v>2.7027712592464</v>
      </c>
    </row>
    <row r="209">
      <c r="A209" s="44" t="s">
        <v>94</v>
      </c>
      <c r="B209" s="44" t="s">
        <v>95</v>
      </c>
      <c r="C209" s="44" t="s">
        <v>16</v>
      </c>
      <c r="D209" s="44" t="n">
        <v>979.30198</v>
      </c>
      <c r="E209" s="44" t="n">
        <v>37.5361153398917</v>
      </c>
      <c r="F209" s="44" t="n">
        <v>10.250992901356</v>
      </c>
      <c r="G209" s="44" t="n">
        <v>27.4152257152425</v>
      </c>
      <c r="H209" s="44" t="n">
        <v>1727.2058219</v>
      </c>
      <c r="I209" s="44" t="n">
        <v>30.3878985417808</v>
      </c>
      <c r="J209" s="44" t="n">
        <v>18.0797904845222</v>
      </c>
      <c r="K209" s="44" t="n">
        <v>21.7154713765587</v>
      </c>
      <c r="L209" s="44" t="n">
        <v>4677.6951486</v>
      </c>
      <c r="M209" s="44" t="n">
        <v>22.5924519352132</v>
      </c>
      <c r="N209" s="44" t="n">
        <v>48.9644877088947</v>
      </c>
      <c r="O209" s="44" t="n">
        <v>8.2138275138917</v>
      </c>
      <c r="P209" s="44" t="n">
        <v>2169.0373007</v>
      </c>
      <c r="Q209" s="44" t="n">
        <v>30.0986790059823</v>
      </c>
      <c r="R209" s="44" t="n">
        <v>22.7047289052271</v>
      </c>
      <c r="S209" s="44" t="n">
        <v>18.4206130914679</v>
      </c>
    </row>
    <row r="210">
      <c r="A210" s="44" t="s">
        <v>94</v>
      </c>
      <c r="B210" s="44" t="s">
        <v>95</v>
      </c>
      <c r="C210" s="44" t="s">
        <v>18</v>
      </c>
      <c r="D210" s="44" t="n">
        <v>696.3307995</v>
      </c>
      <c r="E210" s="44" t="n">
        <v>47.938284228976</v>
      </c>
      <c r="F210" s="44" t="n">
        <v>15.5441698837738</v>
      </c>
      <c r="G210" s="44" t="n">
        <v>36.7733186210649</v>
      </c>
      <c r="H210" s="44" t="n">
        <v>668.59881</v>
      </c>
      <c r="I210" s="44" t="n">
        <v>33.5430630798054</v>
      </c>
      <c r="J210" s="44" t="n">
        <v>14.9251095803769</v>
      </c>
      <c r="K210" s="44" t="n">
        <v>23.9785188476386</v>
      </c>
      <c r="L210" s="44" t="n">
        <v>2607.6821414</v>
      </c>
      <c r="M210" s="44" t="n">
        <v>20.6978403430801</v>
      </c>
      <c r="N210" s="44" t="n">
        <v>58.2112039822311</v>
      </c>
      <c r="O210" s="44" t="n">
        <v>10.8487247679189</v>
      </c>
      <c r="P210" s="44" t="n">
        <v>507.079379</v>
      </c>
      <c r="Q210" s="44" t="n">
        <v>41.7289777412192</v>
      </c>
      <c r="R210" s="44" t="n">
        <v>11.3195165536183</v>
      </c>
      <c r="S210" s="44" t="n">
        <v>35.3097678585836</v>
      </c>
    </row>
    <row r="211">
      <c r="A211" s="44" t="s">
        <v>94</v>
      </c>
      <c r="B211" s="44" t="s">
        <v>95</v>
      </c>
      <c r="C211" s="44" t="s">
        <v>19</v>
      </c>
      <c r="D211" s="44" t="n">
        <v>123851.7909236</v>
      </c>
      <c r="E211" s="44" t="n">
        <v>3.7075589183112</v>
      </c>
      <c r="F211" s="44" t="n">
        <v>15.5443299163509</v>
      </c>
      <c r="G211" s="44" t="n">
        <v>2.83279905472108</v>
      </c>
      <c r="H211" s="44" t="n">
        <v>180477.8543994</v>
      </c>
      <c r="I211" s="44" t="n">
        <v>3.05438924231893</v>
      </c>
      <c r="J211" s="44" t="n">
        <v>22.6513261573261</v>
      </c>
      <c r="K211" s="44" t="n">
        <v>2.24880430760288</v>
      </c>
      <c r="L211" s="44" t="n">
        <v>362423.3537166</v>
      </c>
      <c r="M211" s="44" t="n">
        <v>1.48817908126336</v>
      </c>
      <c r="N211" s="44" t="n">
        <v>45.486852774187</v>
      </c>
      <c r="O211" s="44" t="n">
        <v>1.14850182771791</v>
      </c>
      <c r="P211" s="44" t="n">
        <v>130012.0695744</v>
      </c>
      <c r="Q211" s="44" t="n">
        <v>2.84419816846581</v>
      </c>
      <c r="R211" s="44" t="n">
        <v>16.317491152136</v>
      </c>
      <c r="S211" s="44" t="n">
        <v>3.11254540102193</v>
      </c>
    </row>
    <row r="212">
      <c r="A212" s="44" t="s">
        <v>96</v>
      </c>
      <c r="B212" s="44" t="s">
        <v>97</v>
      </c>
      <c r="C212" s="44" t="s">
        <v>16</v>
      </c>
      <c r="D212" s="44" t="n">
        <v>154.7574329</v>
      </c>
      <c r="E212" s="44" t="n">
        <v>49.7003147542966</v>
      </c>
      <c r="F212" s="44" t="n">
        <v>6.83122243266568</v>
      </c>
      <c r="G212" s="44" t="n">
        <v>45.6986658543924</v>
      </c>
      <c r="H212" s="44" t="n">
        <v>352.0883895</v>
      </c>
      <c r="I212" s="44" t="n">
        <v>37.3102505743819</v>
      </c>
      <c r="J212" s="44" t="n">
        <v>15.5417032937455</v>
      </c>
      <c r="K212" s="44" t="n">
        <v>15.7786614659313</v>
      </c>
      <c r="L212" s="44" t="n">
        <v>1209.7221466</v>
      </c>
      <c r="M212" s="44" t="n">
        <v>29.4615505737303</v>
      </c>
      <c r="N212" s="44" t="n">
        <v>53.3989283118071</v>
      </c>
      <c r="O212" s="44" t="n">
        <v>8.21720205502638</v>
      </c>
      <c r="P212" s="44" t="n">
        <v>548.8747746</v>
      </c>
      <c r="Q212" s="44" t="n">
        <v>38.1425812699083</v>
      </c>
      <c r="R212" s="44" t="n">
        <v>24.2281459617817</v>
      </c>
      <c r="S212" s="44" t="n">
        <v>24.3535790496842</v>
      </c>
    </row>
    <row r="213">
      <c r="A213" s="44" t="s">
        <v>96</v>
      </c>
      <c r="B213" s="44" t="s">
        <v>97</v>
      </c>
      <c r="C213" s="44" t="s">
        <v>18</v>
      </c>
      <c r="D213" s="44" t="n">
        <v>51.5338228</v>
      </c>
      <c r="E213" s="44" t="n">
        <v>70.2760655132156</v>
      </c>
      <c r="F213" s="44" t="n">
        <v>20.860592566053</v>
      </c>
      <c r="G213" s="44" t="n">
        <v>32.1758210280793</v>
      </c>
      <c r="H213" s="44" t="n">
        <v>19.6603253</v>
      </c>
      <c r="I213" s="44" t="n">
        <v>99.9999999999997</v>
      </c>
      <c r="J213" s="44" t="n">
        <v>7.95838564880079</v>
      </c>
      <c r="K213" s="44" t="n">
        <v>104.02517868243</v>
      </c>
      <c r="L213" s="44" t="n">
        <v>149.0427796</v>
      </c>
      <c r="M213" s="44" t="n">
        <v>53.5808491125177</v>
      </c>
      <c r="N213" s="44" t="n">
        <v>60.3316527130922</v>
      </c>
      <c r="O213" s="44" t="n">
        <v>15.3830911239357</v>
      </c>
      <c r="P213" s="44" t="n">
        <v>26.8021851</v>
      </c>
      <c r="Q213" s="44" t="n">
        <v>73.1348988304472</v>
      </c>
      <c r="R213" s="44" t="n">
        <v>10.8493690720541</v>
      </c>
      <c r="S213" s="44" t="n">
        <v>80.8297641834123</v>
      </c>
    </row>
    <row r="214">
      <c r="A214" s="44" t="s">
        <v>96</v>
      </c>
      <c r="B214" s="44" t="s">
        <v>97</v>
      </c>
      <c r="C214" s="44" t="s">
        <v>19</v>
      </c>
      <c r="D214" s="44" t="n">
        <v>8622.010468</v>
      </c>
      <c r="E214" s="44" t="n">
        <v>6.42046944581909</v>
      </c>
      <c r="F214" s="44" t="n">
        <v>12.1028478321755</v>
      </c>
      <c r="G214" s="44" t="n">
        <v>5.2180144782761</v>
      </c>
      <c r="H214" s="44" t="n">
        <v>16689.5815865</v>
      </c>
      <c r="I214" s="44" t="n">
        <v>4.8366573625763</v>
      </c>
      <c r="J214" s="44" t="n">
        <v>23.4274206780154</v>
      </c>
      <c r="K214" s="44" t="n">
        <v>3.40993553545454</v>
      </c>
      <c r="L214" s="44" t="n">
        <v>31937.0341425</v>
      </c>
      <c r="M214" s="44" t="n">
        <v>2.73957840022104</v>
      </c>
      <c r="N214" s="44" t="n">
        <v>44.8305028012026</v>
      </c>
      <c r="O214" s="44" t="n">
        <v>1.67299484546439</v>
      </c>
      <c r="P214" s="44" t="n">
        <v>13990.8918698</v>
      </c>
      <c r="Q214" s="44" t="n">
        <v>4.22779418449714</v>
      </c>
      <c r="R214" s="44" t="n">
        <v>19.6392286886065</v>
      </c>
      <c r="S214" s="44" t="n">
        <v>4.37043749064259</v>
      </c>
    </row>
    <row r="215">
      <c r="A215" s="44" t="s">
        <v>98</v>
      </c>
      <c r="B215" s="44" t="s">
        <v>99</v>
      </c>
      <c r="C215" s="44" t="s">
        <v>16</v>
      </c>
      <c r="D215" s="44"/>
      <c r="E215" s="44"/>
      <c r="F215" s="44"/>
      <c r="G215" s="44"/>
      <c r="H215" s="44" t="n">
        <v>73.0646176</v>
      </c>
      <c r="I215" s="44" t="n">
        <v>74.5242435044511</v>
      </c>
      <c r="J215" s="44" t="n">
        <v>24.1668915755574</v>
      </c>
      <c r="K215" s="44" t="n">
        <v>58.7965069789803</v>
      </c>
      <c r="L215" s="44" t="n">
        <v>148.2664575</v>
      </c>
      <c r="M215" s="44" t="n">
        <v>30.9068422850137</v>
      </c>
      <c r="N215" s="44" t="n">
        <v>49.0406919298582</v>
      </c>
      <c r="O215" s="44" t="n">
        <v>26.1899612246214</v>
      </c>
      <c r="P215" s="44" t="n">
        <v>81.0024599</v>
      </c>
      <c r="Q215" s="44" t="n">
        <v>45.8015942069928</v>
      </c>
      <c r="R215" s="44" t="n">
        <v>26.7924164945844</v>
      </c>
      <c r="S215" s="44" t="n">
        <v>41.9712516647513</v>
      </c>
    </row>
    <row r="216">
      <c r="A216" s="44" t="s">
        <v>98</v>
      </c>
      <c r="B216" s="44" t="s">
        <v>99</v>
      </c>
      <c r="C216" s="44" t="s">
        <v>18</v>
      </c>
      <c r="D216" s="44"/>
      <c r="E216" s="44"/>
      <c r="F216" s="44"/>
      <c r="G216" s="44"/>
      <c r="H216" s="44" t="n">
        <v>70.096289</v>
      </c>
      <c r="I216" s="44" t="n">
        <v>45.7909118770627</v>
      </c>
      <c r="J216" s="44" t="n">
        <v>19.3001912760126</v>
      </c>
      <c r="K216" s="44" t="n">
        <v>44.2538213058597</v>
      </c>
      <c r="L216" s="44" t="n">
        <v>177.9046608</v>
      </c>
      <c r="M216" s="44" t="n">
        <v>35.1982301945179</v>
      </c>
      <c r="N216" s="44" t="n">
        <v>48.9839623654562</v>
      </c>
      <c r="O216" s="44" t="n">
        <v>23.7336126394268</v>
      </c>
      <c r="P216" s="44" t="n">
        <v>115.188658</v>
      </c>
      <c r="Q216" s="44" t="n">
        <v>45.8764935283448</v>
      </c>
      <c r="R216" s="44" t="n">
        <v>31.7158463585312</v>
      </c>
      <c r="S216" s="44" t="n">
        <v>35.3529879712919</v>
      </c>
    </row>
    <row r="217">
      <c r="A217" s="44" t="s">
        <v>98</v>
      </c>
      <c r="B217" s="44" t="s">
        <v>99</v>
      </c>
      <c r="C217" s="44" t="s">
        <v>19</v>
      </c>
      <c r="D217" s="44" t="n">
        <v>11328.4953325</v>
      </c>
      <c r="E217" s="44" t="n">
        <v>5.729381771066</v>
      </c>
      <c r="F217" s="44" t="n">
        <v>10.0573046404006</v>
      </c>
      <c r="G217" s="44" t="n">
        <v>4.66484211296984</v>
      </c>
      <c r="H217" s="44" t="n">
        <v>21648.8959286</v>
      </c>
      <c r="I217" s="44" t="n">
        <v>3.85825564915088</v>
      </c>
      <c r="J217" s="44" t="n">
        <v>19.219634655065</v>
      </c>
      <c r="K217" s="44" t="n">
        <v>3.03289234707064</v>
      </c>
      <c r="L217" s="44" t="n">
        <v>56160.0905054</v>
      </c>
      <c r="M217" s="44" t="n">
        <v>2.04761459873815</v>
      </c>
      <c r="N217" s="44" t="n">
        <v>49.8582664570541</v>
      </c>
      <c r="O217" s="44" t="n">
        <v>1.30813830334604</v>
      </c>
      <c r="P217" s="44" t="n">
        <v>23501.9950869</v>
      </c>
      <c r="Q217" s="44" t="n">
        <v>2.98185552468995</v>
      </c>
      <c r="R217" s="44" t="n">
        <v>20.8647942474802</v>
      </c>
      <c r="S217" s="44" t="n">
        <v>2.94374745311601</v>
      </c>
    </row>
    <row r="218">
      <c r="A218" s="44" t="s">
        <v>100</v>
      </c>
      <c r="B218" s="44" t="s">
        <v>101</v>
      </c>
      <c r="C218" s="44" t="s">
        <v>16</v>
      </c>
      <c r="D218" s="44" t="n">
        <v>262.861703</v>
      </c>
      <c r="E218" s="44" t="n">
        <v>73.2161579098324</v>
      </c>
      <c r="F218" s="44" t="n">
        <v>17.6721157651081</v>
      </c>
      <c r="G218" s="44" t="n">
        <v>20.5189311323881</v>
      </c>
      <c r="H218" s="44" t="n">
        <v>595.1228037</v>
      </c>
      <c r="I218" s="44" t="n">
        <v>62.1162753016942</v>
      </c>
      <c r="J218" s="44" t="n">
        <v>40.0099328331677</v>
      </c>
      <c r="K218" s="44" t="n">
        <v>12.5008468306878</v>
      </c>
      <c r="L218" s="44" t="n">
        <v>599.959785</v>
      </c>
      <c r="M218" s="44" t="n">
        <v>50.266953339863</v>
      </c>
      <c r="N218" s="44" t="n">
        <v>40.3351216777643</v>
      </c>
      <c r="O218" s="44" t="n">
        <v>11.4506395463209</v>
      </c>
      <c r="P218" s="44" t="n">
        <v>29.4933558</v>
      </c>
      <c r="Q218" s="44" t="n">
        <v>71.5326150017135</v>
      </c>
      <c r="R218" s="44" t="n">
        <v>1.98282972395991</v>
      </c>
      <c r="S218" s="44" t="n">
        <v>72.9216609148361</v>
      </c>
    </row>
    <row r="219">
      <c r="A219" s="44" t="s">
        <v>100</v>
      </c>
      <c r="B219" s="44" t="s">
        <v>101</v>
      </c>
      <c r="C219" s="44" t="s">
        <v>18</v>
      </c>
      <c r="D219" s="44" t="n">
        <v>129.721476</v>
      </c>
      <c r="E219" s="44" t="n">
        <v>52.0258808996584</v>
      </c>
      <c r="F219" s="44" t="n">
        <v>20.2069263413626</v>
      </c>
      <c r="G219" s="44" t="n">
        <v>31.6603576026661</v>
      </c>
      <c r="H219" s="44" t="n">
        <v>202.6624153</v>
      </c>
      <c r="I219" s="44" t="n">
        <v>46.5983228264714</v>
      </c>
      <c r="J219" s="44" t="n">
        <v>31.5690556753281</v>
      </c>
      <c r="K219" s="44" t="n">
        <v>33.2883420240911</v>
      </c>
      <c r="L219" s="44" t="n">
        <v>285.7895741</v>
      </c>
      <c r="M219" s="44" t="n">
        <v>36.023497706397</v>
      </c>
      <c r="N219" s="44" t="n">
        <v>44.5179090697988</v>
      </c>
      <c r="O219" s="44" t="n">
        <v>20.6646612543106</v>
      </c>
      <c r="P219" s="44" t="n">
        <v>23.791937</v>
      </c>
      <c r="Q219" s="44" t="n">
        <v>70.6870275319945</v>
      </c>
      <c r="R219" s="44" t="n">
        <v>3.70610891351051</v>
      </c>
      <c r="S219" s="44" t="n">
        <v>76.6509919331606</v>
      </c>
    </row>
    <row r="220">
      <c r="A220" s="44" t="s">
        <v>100</v>
      </c>
      <c r="B220" s="44" t="s">
        <v>101</v>
      </c>
      <c r="C220" s="44" t="s">
        <v>19</v>
      </c>
      <c r="D220" s="44" t="n">
        <v>5797.8839758</v>
      </c>
      <c r="E220" s="44" t="n">
        <v>7.59767220226429</v>
      </c>
      <c r="F220" s="44" t="n">
        <v>15.6001368243445</v>
      </c>
      <c r="G220" s="44" t="n">
        <v>5.49582598332562</v>
      </c>
      <c r="H220" s="44" t="n">
        <v>10219.8125313</v>
      </c>
      <c r="I220" s="44" t="n">
        <v>6.60455824591794</v>
      </c>
      <c r="J220" s="44" t="n">
        <v>27.4980448854932</v>
      </c>
      <c r="K220" s="44" t="n">
        <v>4.91457574125544</v>
      </c>
      <c r="L220" s="44" t="n">
        <v>16253.4718566</v>
      </c>
      <c r="M220" s="44" t="n">
        <v>4.51970727883829</v>
      </c>
      <c r="N220" s="44" t="n">
        <v>43.7325731063127</v>
      </c>
      <c r="O220" s="44" t="n">
        <v>3.09210732773649</v>
      </c>
      <c r="P220" s="44" t="n">
        <v>4894.4285864</v>
      </c>
      <c r="Q220" s="44" t="n">
        <v>7.90620672363967</v>
      </c>
      <c r="R220" s="44" t="n">
        <v>13.1692451838496</v>
      </c>
      <c r="S220" s="44" t="n">
        <v>7.77013108865169</v>
      </c>
    </row>
    <row r="221">
      <c r="A221" s="44" t="s">
        <v>102</v>
      </c>
      <c r="B221" s="44" t="s">
        <v>103</v>
      </c>
      <c r="C221" s="44" t="s">
        <v>16</v>
      </c>
      <c r="D221" s="44" t="n">
        <v>135.9372061</v>
      </c>
      <c r="E221" s="44" t="n">
        <v>53.2527696676585</v>
      </c>
      <c r="F221" s="44" t="n">
        <v>19.9408371425435</v>
      </c>
      <c r="G221" s="44" t="n">
        <v>25.9748488112264</v>
      </c>
      <c r="H221" s="44" t="n">
        <v>160.1159442</v>
      </c>
      <c r="I221" s="44" t="n">
        <v>54.6858938091545</v>
      </c>
      <c r="J221" s="44" t="n">
        <v>23.4876532983032</v>
      </c>
      <c r="K221" s="44" t="n">
        <v>27.7777843442679</v>
      </c>
      <c r="L221" s="44" t="n">
        <v>329.1574716</v>
      </c>
      <c r="M221" s="44" t="n">
        <v>34.4915149464514</v>
      </c>
      <c r="N221" s="44" t="n">
        <v>48.2846140783453</v>
      </c>
      <c r="O221" s="44" t="n">
        <v>13.5353190108109</v>
      </c>
      <c r="P221" s="44" t="n">
        <v>56.4919823</v>
      </c>
      <c r="Q221" s="44" t="n">
        <v>52.1644439623753</v>
      </c>
      <c r="R221" s="44" t="n">
        <v>8.28689548080796</v>
      </c>
      <c r="S221" s="44" t="n">
        <v>61.1762593428255</v>
      </c>
    </row>
    <row r="222">
      <c r="A222" s="44" t="s">
        <v>102</v>
      </c>
      <c r="B222" s="44" t="s">
        <v>103</v>
      </c>
      <c r="C222" s="44" t="s">
        <v>18</v>
      </c>
      <c r="D222" s="44" t="n">
        <v>168.633201</v>
      </c>
      <c r="E222" s="44" t="n">
        <v>46.2739333153564</v>
      </c>
      <c r="F222" s="44" t="n">
        <v>29.0212837354306</v>
      </c>
      <c r="G222" s="44" t="n">
        <v>32.029738183762</v>
      </c>
      <c r="H222" s="44" t="n">
        <v>90.3082104</v>
      </c>
      <c r="I222" s="44" t="n">
        <v>50.7460211278575</v>
      </c>
      <c r="J222" s="44" t="n">
        <v>15.5417805160288</v>
      </c>
      <c r="K222" s="44" t="n">
        <v>42.6337962154081</v>
      </c>
      <c r="L222" s="44" t="n">
        <v>266.3068443</v>
      </c>
      <c r="M222" s="44" t="n">
        <v>38.1562337118826</v>
      </c>
      <c r="N222" s="44" t="n">
        <v>45.8306338448586</v>
      </c>
      <c r="O222" s="44" t="n">
        <v>23.3376431389822</v>
      </c>
      <c r="P222" s="44" t="n">
        <v>55.8190828</v>
      </c>
      <c r="Q222" s="44" t="n">
        <v>62.60062812036</v>
      </c>
      <c r="R222" s="44" t="n">
        <v>9.60630190368203</v>
      </c>
      <c r="S222" s="44" t="n">
        <v>62.7647136852918</v>
      </c>
    </row>
    <row r="223">
      <c r="A223" s="44" t="s">
        <v>102</v>
      </c>
      <c r="B223" s="44" t="s">
        <v>103</v>
      </c>
      <c r="C223" s="44" t="s">
        <v>19</v>
      </c>
      <c r="D223" s="44" t="n">
        <v>13031.1424273</v>
      </c>
      <c r="E223" s="44" t="n">
        <v>6.71312824229127</v>
      </c>
      <c r="F223" s="44" t="n">
        <v>16.0562666973609</v>
      </c>
      <c r="G223" s="44" t="n">
        <v>5.05142952700863</v>
      </c>
      <c r="H223" s="44" t="n">
        <v>19064.7160803</v>
      </c>
      <c r="I223" s="44" t="n">
        <v>4.74395971726082</v>
      </c>
      <c r="J223" s="44" t="n">
        <v>23.4905088024724</v>
      </c>
      <c r="K223" s="44" t="n">
        <v>3.2204332697213</v>
      </c>
      <c r="L223" s="44" t="n">
        <v>35354.5258345</v>
      </c>
      <c r="M223" s="44" t="n">
        <v>2.61787400795941</v>
      </c>
      <c r="N223" s="44" t="n">
        <v>43.5619285818124</v>
      </c>
      <c r="O223" s="44" t="n">
        <v>1.62497427168717</v>
      </c>
      <c r="P223" s="44" t="n">
        <v>13708.8457138</v>
      </c>
      <c r="Q223" s="44" t="n">
        <v>3.52231675067276</v>
      </c>
      <c r="R223" s="44" t="n">
        <v>16.8912959183543</v>
      </c>
      <c r="S223" s="44" t="n">
        <v>4.45814664248775</v>
      </c>
    </row>
    <row r="224">
      <c r="A224" s="44" t="s">
        <v>104</v>
      </c>
      <c r="B224" s="44" t="s">
        <v>105</v>
      </c>
      <c r="C224" s="44" t="s">
        <v>16</v>
      </c>
      <c r="D224" s="44" t="n">
        <v>25.534007</v>
      </c>
      <c r="E224" s="44" t="n">
        <v>73.5385486807571</v>
      </c>
      <c r="F224" s="44" t="n">
        <v>16.2224626622834</v>
      </c>
      <c r="G224" s="44" t="n">
        <v>50.5591434145537</v>
      </c>
      <c r="H224" s="44" t="n">
        <v>50.3023939</v>
      </c>
      <c r="I224" s="44" t="n">
        <v>70.2920817200285</v>
      </c>
      <c r="J224" s="44" t="n">
        <v>31.9585056456756</v>
      </c>
      <c r="K224" s="44" t="n">
        <v>46.4341979136713</v>
      </c>
      <c r="L224" s="44" t="n">
        <v>65.1490559</v>
      </c>
      <c r="M224" s="44" t="n">
        <v>57.6248599256342</v>
      </c>
      <c r="N224" s="44" t="n">
        <v>41.3910016873091</v>
      </c>
      <c r="O224" s="44" t="n">
        <v>39.1859957073959</v>
      </c>
      <c r="P224" s="44" t="n">
        <v>16.4136233</v>
      </c>
      <c r="Q224" s="44" t="n">
        <v>100</v>
      </c>
      <c r="R224" s="44" t="n">
        <v>10.4280300047319</v>
      </c>
      <c r="S224" s="44" t="n">
        <v>90.4467396256924</v>
      </c>
    </row>
    <row r="225">
      <c r="A225" s="44" t="s">
        <v>104</v>
      </c>
      <c r="B225" s="44" t="s">
        <v>105</v>
      </c>
      <c r="C225" s="44" t="s">
        <v>18</v>
      </c>
      <c r="D225" s="44" t="n">
        <v>65.8882699</v>
      </c>
      <c r="E225" s="44" t="n">
        <v>54.3361859118963</v>
      </c>
      <c r="F225" s="44" t="n">
        <v>20.8560867983272</v>
      </c>
      <c r="G225" s="44" t="n">
        <v>39.333171642601</v>
      </c>
      <c r="H225" s="44" t="n">
        <v>66.2331774</v>
      </c>
      <c r="I225" s="44" t="n">
        <v>39.0043620360722</v>
      </c>
      <c r="J225" s="44" t="n">
        <v>20.9652628439012</v>
      </c>
      <c r="K225" s="44" t="n">
        <v>34.8136125191834</v>
      </c>
      <c r="L225" s="44" t="n">
        <v>141.8937049</v>
      </c>
      <c r="M225" s="44" t="n">
        <v>40.0099925381514</v>
      </c>
      <c r="N225" s="44" t="n">
        <v>44.9146324531224</v>
      </c>
      <c r="O225" s="44" t="n">
        <v>15.1812714198611</v>
      </c>
      <c r="P225" s="44" t="n">
        <v>41.9035076</v>
      </c>
      <c r="Q225" s="44" t="n">
        <v>70.3790262346452</v>
      </c>
      <c r="R225" s="44" t="n">
        <v>13.2640179046493</v>
      </c>
      <c r="S225" s="44" t="n">
        <v>64.8001194960826</v>
      </c>
    </row>
    <row r="226">
      <c r="A226" s="44" t="s">
        <v>104</v>
      </c>
      <c r="B226" s="44" t="s">
        <v>105</v>
      </c>
      <c r="C226" s="44" t="s">
        <v>19</v>
      </c>
      <c r="D226" s="44" t="n">
        <v>10397.8285228</v>
      </c>
      <c r="E226" s="44" t="n">
        <v>5.65928143373575</v>
      </c>
      <c r="F226" s="44" t="n">
        <v>13.416781060476</v>
      </c>
      <c r="G226" s="44" t="n">
        <v>4.89066278759823</v>
      </c>
      <c r="H226" s="44" t="n">
        <v>17904.4203878</v>
      </c>
      <c r="I226" s="44" t="n">
        <v>4.91706357627996</v>
      </c>
      <c r="J226" s="44" t="n">
        <v>23.1028707418179</v>
      </c>
      <c r="K226" s="44" t="n">
        <v>3.80587964882392</v>
      </c>
      <c r="L226" s="44" t="n">
        <v>34787.0264788</v>
      </c>
      <c r="M226" s="44" t="n">
        <v>2.88683184816896</v>
      </c>
      <c r="N226" s="44" t="n">
        <v>44.8872490046948</v>
      </c>
      <c r="O226" s="44" t="n">
        <v>1.73745633830634</v>
      </c>
      <c r="P226" s="44" t="n">
        <v>14409.4068648</v>
      </c>
      <c r="Q226" s="44" t="n">
        <v>4.67784771055353</v>
      </c>
      <c r="R226" s="44" t="n">
        <v>18.5930991930112</v>
      </c>
      <c r="S226" s="44" t="n">
        <v>4.5367664820757</v>
      </c>
    </row>
    <row r="227">
      <c r="A227" s="44" t="s">
        <v>108</v>
      </c>
      <c r="B227" s="44" t="s">
        <v>109</v>
      </c>
      <c r="C227" s="44" t="s">
        <v>16</v>
      </c>
      <c r="D227" s="44" t="n">
        <v>43.2947736</v>
      </c>
      <c r="E227" s="44" t="n">
        <v>99.9999999999999</v>
      </c>
      <c r="F227" s="44" t="n">
        <v>3.54313834634277</v>
      </c>
      <c r="G227" s="44" t="n">
        <v>95.8155590183691</v>
      </c>
      <c r="H227" s="44" t="n">
        <v>204.2537917</v>
      </c>
      <c r="I227" s="44" t="n">
        <v>39.8781622304086</v>
      </c>
      <c r="J227" s="44" t="n">
        <v>16.7156305849854</v>
      </c>
      <c r="K227" s="44" t="n">
        <v>32.0256980328242</v>
      </c>
      <c r="L227" s="44" t="n">
        <v>696.7564124</v>
      </c>
      <c r="M227" s="44" t="n">
        <v>22.7265345678106</v>
      </c>
      <c r="N227" s="44" t="n">
        <v>57.020840105159</v>
      </c>
      <c r="O227" s="44" t="n">
        <v>12.5122539090225</v>
      </c>
      <c r="P227" s="44" t="n">
        <v>277.6279351</v>
      </c>
      <c r="Q227" s="44" t="n">
        <v>31.6991673172917</v>
      </c>
      <c r="R227" s="44" t="n">
        <v>22.7203909635128</v>
      </c>
      <c r="S227" s="44" t="n">
        <v>27.6508106920941</v>
      </c>
    </row>
    <row r="228">
      <c r="A228" s="44" t="s">
        <v>108</v>
      </c>
      <c r="B228" s="44" t="s">
        <v>109</v>
      </c>
      <c r="C228" s="44" t="s">
        <v>18</v>
      </c>
      <c r="D228" s="44" t="n">
        <v>318.0286703</v>
      </c>
      <c r="E228" s="44" t="n">
        <v>41.5127552399546</v>
      </c>
      <c r="F228" s="44" t="n">
        <v>16.4134284392222</v>
      </c>
      <c r="G228" s="44" t="n">
        <v>25.5932763329624</v>
      </c>
      <c r="H228" s="44" t="n">
        <v>323.2454483</v>
      </c>
      <c r="I228" s="44" t="n">
        <v>34.2846171572573</v>
      </c>
      <c r="J228" s="44" t="n">
        <v>16.68266583944</v>
      </c>
      <c r="K228" s="44" t="n">
        <v>21.7069999656287</v>
      </c>
      <c r="L228" s="44" t="n">
        <v>1096.0955399</v>
      </c>
      <c r="M228" s="44" t="n">
        <v>24.8329517890793</v>
      </c>
      <c r="N228" s="44" t="n">
        <v>56.5693831619912</v>
      </c>
      <c r="O228" s="44" t="n">
        <v>9.25438338260646</v>
      </c>
      <c r="P228" s="44" t="n">
        <v>200.2430193</v>
      </c>
      <c r="Q228" s="44" t="n">
        <v>34.1151651704634</v>
      </c>
      <c r="R228" s="44" t="n">
        <v>10.3345225593466</v>
      </c>
      <c r="S228" s="44" t="n">
        <v>37.2195057600031</v>
      </c>
    </row>
    <row r="229">
      <c r="A229" s="44" t="s">
        <v>108</v>
      </c>
      <c r="B229" s="44" t="s">
        <v>109</v>
      </c>
      <c r="C229" s="44" t="s">
        <v>19</v>
      </c>
      <c r="D229" s="44" t="n">
        <v>49758.3257311</v>
      </c>
      <c r="E229" s="44" t="n">
        <v>3.59129020792829</v>
      </c>
      <c r="F229" s="44" t="n">
        <v>19.0704508974638</v>
      </c>
      <c r="G229" s="44" t="n">
        <v>2.60322295921202</v>
      </c>
      <c r="H229" s="44" t="n">
        <v>62346.0982472</v>
      </c>
      <c r="I229" s="44" t="n">
        <v>2.6180338450894</v>
      </c>
      <c r="J229" s="44" t="n">
        <v>23.8948595597249</v>
      </c>
      <c r="K229" s="44" t="n">
        <v>1.9868752451287</v>
      </c>
      <c r="L229" s="44" t="n">
        <v>109050.982362</v>
      </c>
      <c r="M229" s="44" t="n">
        <v>1.79298105598366</v>
      </c>
      <c r="N229" s="44" t="n">
        <v>41.7950438222821</v>
      </c>
      <c r="O229" s="44" t="n">
        <v>1.18930019301658</v>
      </c>
      <c r="P229" s="44" t="n">
        <v>39763.0480719</v>
      </c>
      <c r="Q229" s="44" t="n">
        <v>2.48737786480054</v>
      </c>
      <c r="R229" s="44" t="n">
        <v>15.2396457205293</v>
      </c>
      <c r="S229" s="44" t="n">
        <v>2.96083323927513</v>
      </c>
    </row>
    <row r="230">
      <c r="A230" s="44" t="s">
        <v>110</v>
      </c>
      <c r="B230" s="44" t="s">
        <v>111</v>
      </c>
      <c r="C230" s="44" t="s">
        <v>16</v>
      </c>
      <c r="D230" s="44" t="n">
        <v>405.9410909</v>
      </c>
      <c r="E230" s="44" t="n">
        <v>36.8340057480211</v>
      </c>
      <c r="F230" s="44" t="n">
        <v>7.82851275669529</v>
      </c>
      <c r="G230" s="44" t="n">
        <v>29.9793831386085</v>
      </c>
      <c r="H230" s="44" t="n">
        <v>1677.2790909</v>
      </c>
      <c r="I230" s="44" t="n">
        <v>21.7429221592889</v>
      </c>
      <c r="J230" s="44" t="n">
        <v>32.3460744773028</v>
      </c>
      <c r="K230" s="44" t="n">
        <v>10.8019102655419</v>
      </c>
      <c r="L230" s="44" t="n">
        <v>2675.4282485</v>
      </c>
      <c r="M230" s="44" t="n">
        <v>17.7826707306406</v>
      </c>
      <c r="N230" s="44" t="n">
        <v>51.5952305458151</v>
      </c>
      <c r="O230" s="44" t="n">
        <v>8.54670754376129</v>
      </c>
      <c r="P230" s="44" t="n">
        <v>426.7693306</v>
      </c>
      <c r="Q230" s="44" t="n">
        <v>30.6705788654325</v>
      </c>
      <c r="R230" s="44" t="n">
        <v>8.23018222018679</v>
      </c>
      <c r="S230" s="44" t="n">
        <v>31.2794499074704</v>
      </c>
    </row>
    <row r="231">
      <c r="A231" s="44" t="s">
        <v>110</v>
      </c>
      <c r="B231" s="44" t="s">
        <v>111</v>
      </c>
      <c r="C231" s="44" t="s">
        <v>18</v>
      </c>
      <c r="D231" s="44" t="n">
        <v>1319.5375476</v>
      </c>
      <c r="E231" s="44" t="n">
        <v>25.4711848677356</v>
      </c>
      <c r="F231" s="44" t="n">
        <v>23.5772811992548</v>
      </c>
      <c r="G231" s="44" t="n">
        <v>13.1520996367114</v>
      </c>
      <c r="H231" s="44" t="n">
        <v>1173.4910001</v>
      </c>
      <c r="I231" s="44" t="n">
        <v>26.252467524362</v>
      </c>
      <c r="J231" s="44" t="n">
        <v>20.967745362362</v>
      </c>
      <c r="K231" s="44" t="n">
        <v>20.6700064534223</v>
      </c>
      <c r="L231" s="44" t="n">
        <v>2713.8327268</v>
      </c>
      <c r="M231" s="44" t="n">
        <v>17.6208672975989</v>
      </c>
      <c r="N231" s="44" t="n">
        <v>48.4903195395089</v>
      </c>
      <c r="O231" s="44" t="n">
        <v>10.3125789794717</v>
      </c>
      <c r="P231" s="44" t="n">
        <v>389.7871959</v>
      </c>
      <c r="Q231" s="44" t="n">
        <v>44.8762582560544</v>
      </c>
      <c r="R231" s="44" t="n">
        <v>6.96465389887426</v>
      </c>
      <c r="S231" s="44" t="n">
        <v>40.3987241274032</v>
      </c>
    </row>
    <row r="232">
      <c r="A232" s="44" t="s">
        <v>110</v>
      </c>
      <c r="B232" s="44" t="s">
        <v>111</v>
      </c>
      <c r="C232" s="44" t="s">
        <v>19</v>
      </c>
      <c r="D232" s="44" t="n">
        <v>100050.2990536</v>
      </c>
      <c r="E232" s="44" t="n">
        <v>2.96611215756047</v>
      </c>
      <c r="F232" s="44" t="n">
        <v>21.3143744651262</v>
      </c>
      <c r="G232" s="44" t="n">
        <v>2.12749793971697</v>
      </c>
      <c r="H232" s="44" t="n">
        <v>127240.7532228</v>
      </c>
      <c r="I232" s="44" t="n">
        <v>2.33561083953306</v>
      </c>
      <c r="J232" s="44" t="n">
        <v>27.1069360818456</v>
      </c>
      <c r="K232" s="44" t="n">
        <v>1.6146743666995</v>
      </c>
      <c r="L232" s="44" t="n">
        <v>191770.7691221</v>
      </c>
      <c r="M232" s="44" t="n">
        <v>1.64481097666879</v>
      </c>
      <c r="N232" s="44" t="n">
        <v>40.8541905741223</v>
      </c>
      <c r="O232" s="44" t="n">
        <v>1.11293049400651</v>
      </c>
      <c r="P232" s="44" t="n">
        <v>50341.1123695</v>
      </c>
      <c r="Q232" s="44" t="n">
        <v>3.47685259251198</v>
      </c>
      <c r="R232" s="44" t="n">
        <v>10.7244988789058</v>
      </c>
      <c r="S232" s="44" t="n">
        <v>3.53372102037831</v>
      </c>
    </row>
    <row r="233">
      <c r="A233" t="s">
        <v>22</v>
      </c>
    </row>
    <row r="234">
      <c r="A234" t="s">
        <v>23</v>
      </c>
    </row>
    <row r="235">
      <c r="A235" t="s">
        <v>24</v>
      </c>
    </row>
    <row r="236">
      <c r="A236" t="s">
        <v>25</v>
      </c>
    </row>
    <row r="237">
      <c r="A237" t="s">
        <v>26</v>
      </c>
    </row>
    <row r="240">
      <c r="L240" s="7" t="str">
        <f>=HYPERLINK("#'Indice'!A1", "Ir al índice")</f>
      </c>
    </row>
    <row r="241">
      <c r="A241" s="4" t="s">
        <v>374</v>
      </c>
    </row>
    <row r="242">
      <c r="A242" s="5" t="s">
        <v>28</v>
      </c>
      <c r="B242" s="5" t="s">
        <v>116</v>
      </c>
      <c r="C242" s="5" t="s">
        <v>11</v>
      </c>
      <c r="D242" s="5" t="s">
        <v>362</v>
      </c>
      <c r="E242" s="5" t="s">
        <v>363</v>
      </c>
      <c r="F242" s="5" t="s">
        <v>364</v>
      </c>
      <c r="G242" s="5" t="s">
        <v>365</v>
      </c>
      <c r="H242" s="5" t="s">
        <v>366</v>
      </c>
      <c r="I242" s="5" t="s">
        <v>367</v>
      </c>
      <c r="J242" s="5" t="s">
        <v>368</v>
      </c>
      <c r="K242" s="5" t="s">
        <v>369</v>
      </c>
      <c r="L242" s="5" t="s">
        <v>345</v>
      </c>
      <c r="M242" s="5" t="s">
        <v>346</v>
      </c>
      <c r="N242" s="5" t="s">
        <v>347</v>
      </c>
      <c r="O242" s="5" t="s">
        <v>348</v>
      </c>
      <c r="P242" s="5" t="s">
        <v>349</v>
      </c>
      <c r="Q242" s="5" t="s">
        <v>350</v>
      </c>
      <c r="R242" s="5" t="s">
        <v>351</v>
      </c>
      <c r="S242" s="5" t="s">
        <v>352</v>
      </c>
    </row>
    <row r="243">
      <c r="A243" s="45" t="s">
        <v>94</v>
      </c>
      <c r="B243" s="45" t="s">
        <v>118</v>
      </c>
      <c r="C243" s="45" t="s">
        <v>18</v>
      </c>
      <c r="D243" s="45"/>
      <c r="E243" s="45"/>
      <c r="F243" s="45"/>
      <c r="G243" s="45"/>
      <c r="H243" s="45"/>
      <c r="I243" s="45"/>
      <c r="J243" s="45"/>
      <c r="K243" s="45"/>
      <c r="L243" s="45" t="n">
        <v>56.9415612</v>
      </c>
      <c r="M243" s="45" t="n">
        <v>70.3125259752057</v>
      </c>
      <c r="N243" s="45" t="n">
        <v>49.74944011026</v>
      </c>
      <c r="O243" s="45" t="n">
        <v>36.3224001965233</v>
      </c>
      <c r="P243" s="45" t="n">
        <v>57.5151263</v>
      </c>
      <c r="Q243" s="45" t="n">
        <v>70.3241767594627</v>
      </c>
      <c r="R243" s="45" t="n">
        <v>50.25055988974</v>
      </c>
      <c r="S243" s="45" t="n">
        <v>35.9601779005608</v>
      </c>
    </row>
    <row r="244">
      <c r="A244" s="45" t="s">
        <v>94</v>
      </c>
      <c r="B244" s="45" t="s">
        <v>118</v>
      </c>
      <c r="C244" s="45" t="s">
        <v>19</v>
      </c>
      <c r="D244" s="45" t="n">
        <v>13009.1855744</v>
      </c>
      <c r="E244" s="45" t="n">
        <v>6.7747920784224</v>
      </c>
      <c r="F244" s="45" t="n">
        <v>18.1825747903262</v>
      </c>
      <c r="G244" s="45" t="n">
        <v>5.25771765714934</v>
      </c>
      <c r="H244" s="45" t="n">
        <v>18352.7582002</v>
      </c>
      <c r="I244" s="45" t="n">
        <v>5.79782476259164</v>
      </c>
      <c r="J244" s="45" t="n">
        <v>25.6511367814275</v>
      </c>
      <c r="K244" s="45" t="n">
        <v>4.30474608725275</v>
      </c>
      <c r="L244" s="45" t="n">
        <v>30487.8793969</v>
      </c>
      <c r="M244" s="45" t="n">
        <v>2.77365241230644</v>
      </c>
      <c r="N244" s="45" t="n">
        <v>42.612056239973</v>
      </c>
      <c r="O244" s="45" t="n">
        <v>2.14582382334079</v>
      </c>
      <c r="P244" s="45" t="n">
        <v>9697.7201463</v>
      </c>
      <c r="Q244" s="45" t="n">
        <v>6.70950497816303</v>
      </c>
      <c r="R244" s="45" t="n">
        <v>13.5542321882733</v>
      </c>
      <c r="S244" s="45" t="n">
        <v>7.08281154971634</v>
      </c>
    </row>
    <row r="245">
      <c r="A245" s="45" t="s">
        <v>98</v>
      </c>
      <c r="B245" s="45" t="s">
        <v>120</v>
      </c>
      <c r="C245" s="45" t="s">
        <v>16</v>
      </c>
      <c r="D245" s="45"/>
      <c r="E245" s="45"/>
      <c r="F245" s="45"/>
      <c r="G245" s="45"/>
      <c r="H245" s="45" t="n">
        <v>31.8623558</v>
      </c>
      <c r="I245" s="45" t="n">
        <v>99.9999999999999</v>
      </c>
      <c r="J245" s="45" t="n">
        <v>11.7199923262458</v>
      </c>
      <c r="K245" s="45" t="n">
        <v>99.6145186376672</v>
      </c>
      <c r="L245" s="45" t="n">
        <v>129.4244733</v>
      </c>
      <c r="M245" s="45" t="n">
        <v>72.6884317693274</v>
      </c>
      <c r="N245" s="45" t="n">
        <v>47.6064558259815</v>
      </c>
      <c r="O245" s="45" t="n">
        <v>49.5204146641628</v>
      </c>
      <c r="P245" s="45" t="n">
        <v>110.576453</v>
      </c>
      <c r="Q245" s="45" t="n">
        <v>70.4773461211736</v>
      </c>
      <c r="R245" s="45" t="n">
        <v>40.6735518477727</v>
      </c>
      <c r="S245" s="45" t="n">
        <v>56.0260769208034</v>
      </c>
    </row>
    <row r="246">
      <c r="A246" s="45" t="s">
        <v>98</v>
      </c>
      <c r="B246" s="45" t="s">
        <v>120</v>
      </c>
      <c r="C246" s="45" t="s">
        <v>18</v>
      </c>
      <c r="D246" s="45"/>
      <c r="E246" s="45"/>
      <c r="F246" s="45"/>
      <c r="G246" s="45"/>
      <c r="H246" s="45"/>
      <c r="I246" s="45"/>
      <c r="J246" s="45"/>
      <c r="K246" s="45"/>
      <c r="L246" s="45" t="n">
        <v>76.7598495</v>
      </c>
      <c r="M246" s="45" t="n">
        <v>99.9999999999999</v>
      </c>
      <c r="N246" s="45" t="n">
        <v>64.2678597716255</v>
      </c>
      <c r="O246" s="45" t="n">
        <v>50.7706804126985</v>
      </c>
      <c r="P246" s="45" t="n">
        <v>42.677533</v>
      </c>
      <c r="Q246" s="45" t="n">
        <v>100</v>
      </c>
      <c r="R246" s="45" t="n">
        <v>35.7321402283745</v>
      </c>
      <c r="S246" s="45" t="n">
        <v>91.3161917651457</v>
      </c>
    </row>
    <row r="247">
      <c r="A247" s="45" t="s">
        <v>98</v>
      </c>
      <c r="B247" s="45" t="s">
        <v>120</v>
      </c>
      <c r="C247" s="45" t="s">
        <v>19</v>
      </c>
      <c r="D247" s="45" t="n">
        <v>13693.6641293</v>
      </c>
      <c r="E247" s="45" t="n">
        <v>9.86953026052229</v>
      </c>
      <c r="F247" s="45" t="n">
        <v>10.4075207461752</v>
      </c>
      <c r="G247" s="45" t="n">
        <v>8.06810919928533</v>
      </c>
      <c r="H247" s="45" t="n">
        <v>23483.9076506</v>
      </c>
      <c r="I247" s="45" t="n">
        <v>5.90262168165273</v>
      </c>
      <c r="J247" s="45" t="n">
        <v>17.8483460501944</v>
      </c>
      <c r="K247" s="45" t="n">
        <v>4.83389173994536</v>
      </c>
      <c r="L247" s="45" t="n">
        <v>60956.209998</v>
      </c>
      <c r="M247" s="45" t="n">
        <v>3.48744037682705</v>
      </c>
      <c r="N247" s="45" t="n">
        <v>46.3282153098072</v>
      </c>
      <c r="O247" s="45" t="n">
        <v>2.53148155115622</v>
      </c>
      <c r="P247" s="45" t="n">
        <v>33440.9175503</v>
      </c>
      <c r="Q247" s="45" t="n">
        <v>5.77207112661056</v>
      </c>
      <c r="R247" s="45" t="n">
        <v>25.4159178938232</v>
      </c>
      <c r="S247" s="45" t="n">
        <v>5.22613334479365</v>
      </c>
    </row>
    <row r="248">
      <c r="A248" s="45" t="s">
        <v>108</v>
      </c>
      <c r="B248" s="45" t="s">
        <v>122</v>
      </c>
      <c r="C248" s="45" t="s">
        <v>16</v>
      </c>
      <c r="D248" s="45" t="n">
        <v>105.7209796</v>
      </c>
      <c r="E248" s="45" t="n">
        <v>99.9999999999997</v>
      </c>
      <c r="F248" s="45" t="n">
        <v>21.1910085446795</v>
      </c>
      <c r="G248" s="45" t="n">
        <v>63.9098733447312</v>
      </c>
      <c r="H248" s="45" t="n">
        <v>76.2678526</v>
      </c>
      <c r="I248" s="45" t="n">
        <v>70.3947104803192</v>
      </c>
      <c r="J248" s="45" t="n">
        <v>15.2873414741889</v>
      </c>
      <c r="K248" s="45" t="n">
        <v>73.1527006247781</v>
      </c>
      <c r="L248" s="45" t="n">
        <v>261.631498</v>
      </c>
      <c r="M248" s="45" t="n">
        <v>54.0219815467258</v>
      </c>
      <c r="N248" s="45" t="n">
        <v>52.4421484803882</v>
      </c>
      <c r="O248" s="45" t="n">
        <v>21.4305291839007</v>
      </c>
      <c r="P248" s="45" t="n">
        <v>55.27513</v>
      </c>
      <c r="Q248" s="45" t="n">
        <v>99.9999999999997</v>
      </c>
      <c r="R248" s="45" t="n">
        <v>11.0795015007435</v>
      </c>
      <c r="S248" s="45" t="n">
        <v>102.040640268903</v>
      </c>
    </row>
    <row r="249">
      <c r="A249" s="45" t="s">
        <v>108</v>
      </c>
      <c r="B249" s="45" t="s">
        <v>122</v>
      </c>
      <c r="C249" s="45" t="s">
        <v>18</v>
      </c>
      <c r="D249" s="45" t="n">
        <v>155.0612096</v>
      </c>
      <c r="E249" s="45" t="n">
        <v>62.4807929931853</v>
      </c>
      <c r="F249" s="45" t="n">
        <v>11.6540012691401</v>
      </c>
      <c r="G249" s="45" t="n">
        <v>39.404873507395</v>
      </c>
      <c r="H249" s="45" t="n">
        <v>232.3675983</v>
      </c>
      <c r="I249" s="45" t="n">
        <v>44.8241838931184</v>
      </c>
      <c r="J249" s="45" t="n">
        <v>17.4641503989354</v>
      </c>
      <c r="K249" s="45" t="n">
        <v>32.8290675878558</v>
      </c>
      <c r="L249" s="45" t="n">
        <v>763.901307</v>
      </c>
      <c r="M249" s="45" t="n">
        <v>28.9082888513488</v>
      </c>
      <c r="N249" s="45" t="n">
        <v>57.4128553765378</v>
      </c>
      <c r="O249" s="45" t="n">
        <v>13.4544248319047</v>
      </c>
      <c r="P249" s="45" t="n">
        <v>179.2104095</v>
      </c>
      <c r="Q249" s="45" t="n">
        <v>61.5046005269612</v>
      </c>
      <c r="R249" s="45" t="n">
        <v>13.4689929553866</v>
      </c>
      <c r="S249" s="45" t="n">
        <v>38.2721041418726</v>
      </c>
    </row>
    <row r="250">
      <c r="A250" s="45" t="s">
        <v>108</v>
      </c>
      <c r="B250" s="45" t="s">
        <v>122</v>
      </c>
      <c r="C250" s="45" t="s">
        <v>19</v>
      </c>
      <c r="D250" s="45" t="n">
        <v>13451.8771939</v>
      </c>
      <c r="E250" s="45" t="n">
        <v>7.80780202831236</v>
      </c>
      <c r="F250" s="45" t="n">
        <v>14.5788888643745</v>
      </c>
      <c r="G250" s="45" t="n">
        <v>6.00046417382553</v>
      </c>
      <c r="H250" s="45" t="n">
        <v>20090.7788197</v>
      </c>
      <c r="I250" s="45" t="n">
        <v>5.21739918402608</v>
      </c>
      <c r="J250" s="45" t="n">
        <v>21.7740042812729</v>
      </c>
      <c r="K250" s="45" t="n">
        <v>4.3703451706054</v>
      </c>
      <c r="L250" s="45" t="n">
        <v>44001.5057295</v>
      </c>
      <c r="M250" s="45" t="n">
        <v>3.30466075788522</v>
      </c>
      <c r="N250" s="45" t="n">
        <v>47.6879957086149</v>
      </c>
      <c r="O250" s="45" t="n">
        <v>2.09582111072784</v>
      </c>
      <c r="P250" s="45" t="n">
        <v>14725.4022754</v>
      </c>
      <c r="Q250" s="45" t="n">
        <v>6.40075608671283</v>
      </c>
      <c r="R250" s="45" t="n">
        <v>15.9591111457377</v>
      </c>
      <c r="S250" s="45" t="n">
        <v>7.10374602879961</v>
      </c>
    </row>
    <row r="251">
      <c r="A251" s="45" t="s">
        <v>110</v>
      </c>
      <c r="B251" s="45" t="s">
        <v>123</v>
      </c>
      <c r="C251" s="45" t="s">
        <v>16</v>
      </c>
      <c r="D251" s="45"/>
      <c r="E251" s="45"/>
      <c r="F251" s="45"/>
      <c r="G251" s="45"/>
      <c r="H251" s="45" t="n">
        <v>47.1819618</v>
      </c>
      <c r="I251" s="45" t="n">
        <v>99.9999999999998</v>
      </c>
      <c r="J251" s="45" t="n">
        <v>20.4430508553893</v>
      </c>
      <c r="K251" s="45" t="n">
        <v>89.465206932395</v>
      </c>
      <c r="L251" s="45" t="n">
        <v>98.0458063</v>
      </c>
      <c r="M251" s="45" t="n">
        <v>70.4892980526511</v>
      </c>
      <c r="N251" s="45" t="n">
        <v>42.4813917836827</v>
      </c>
      <c r="O251" s="45" t="n">
        <v>52.8660342351352</v>
      </c>
      <c r="P251" s="45" t="n">
        <v>85.569299</v>
      </c>
      <c r="Q251" s="45" t="n">
        <v>70.3857098662981</v>
      </c>
      <c r="R251" s="45" t="n">
        <v>37.075557360928</v>
      </c>
      <c r="S251" s="45" t="n">
        <v>57.7865174965898</v>
      </c>
    </row>
    <row r="252">
      <c r="A252" s="45" t="s">
        <v>110</v>
      </c>
      <c r="B252" s="45" t="s">
        <v>123</v>
      </c>
      <c r="C252" s="45" t="s">
        <v>18</v>
      </c>
      <c r="D252" s="45" t="n">
        <v>43.946032</v>
      </c>
      <c r="E252" s="45" t="n">
        <v>99.9999999999998</v>
      </c>
      <c r="F252" s="45" t="n">
        <v>8.2281999331605</v>
      </c>
      <c r="G252" s="45" t="n">
        <v>72.6280716470451</v>
      </c>
      <c r="H252" s="45" t="n">
        <v>82.9720001</v>
      </c>
      <c r="I252" s="45" t="n">
        <v>70.4751033062888</v>
      </c>
      <c r="J252" s="45" t="n">
        <v>15.5351956617383</v>
      </c>
      <c r="K252" s="45" t="n">
        <v>45.7226066298265</v>
      </c>
      <c r="L252" s="45" t="n">
        <v>407.1724416</v>
      </c>
      <c r="M252" s="45" t="n">
        <v>40.9818196654934</v>
      </c>
      <c r="N252" s="45" t="n">
        <v>76.2366044051012</v>
      </c>
      <c r="O252" s="45" t="n">
        <v>14.5581851692636</v>
      </c>
      <c r="P252" s="45"/>
      <c r="Q252" s="45"/>
      <c r="R252" s="45"/>
      <c r="S252" s="45"/>
    </row>
    <row r="253">
      <c r="A253" s="45" t="s">
        <v>110</v>
      </c>
      <c r="B253" s="45" t="s">
        <v>123</v>
      </c>
      <c r="C253" s="45" t="s">
        <v>19</v>
      </c>
      <c r="D253" s="45" t="n">
        <v>12876.0325262</v>
      </c>
      <c r="E253" s="45" t="n">
        <v>9.74887878670868</v>
      </c>
      <c r="F253" s="45" t="n">
        <v>12.3929417202596</v>
      </c>
      <c r="G253" s="45" t="n">
        <v>7.77370226607631</v>
      </c>
      <c r="H253" s="45" t="n">
        <v>19869.1508233</v>
      </c>
      <c r="I253" s="45" t="n">
        <v>6.22731040164496</v>
      </c>
      <c r="J253" s="45" t="n">
        <v>19.1236879592501</v>
      </c>
      <c r="K253" s="45" t="n">
        <v>5.38409392433196</v>
      </c>
      <c r="L253" s="45" t="n">
        <v>49350.945685</v>
      </c>
      <c r="M253" s="45" t="n">
        <v>3.13329714111696</v>
      </c>
      <c r="N253" s="45" t="n">
        <v>47.4993669415961</v>
      </c>
      <c r="O253" s="45" t="n">
        <v>1.96413073264542</v>
      </c>
      <c r="P253" s="45" t="n">
        <v>21801.9834302</v>
      </c>
      <c r="Q253" s="45" t="n">
        <v>6.38070406829648</v>
      </c>
      <c r="R253" s="45" t="n">
        <v>20.9840033788943</v>
      </c>
      <c r="S253" s="45" t="n">
        <v>6.35405240964048</v>
      </c>
    </row>
    <row r="254">
      <c r="A254" s="45" t="s">
        <v>125</v>
      </c>
      <c r="B254" s="45" t="s">
        <v>126</v>
      </c>
      <c r="C254" s="45" t="s">
        <v>16</v>
      </c>
      <c r="D254" s="45"/>
      <c r="E254" s="45"/>
      <c r="F254" s="45"/>
      <c r="G254" s="45"/>
      <c r="H254" s="45"/>
      <c r="I254" s="45"/>
      <c r="J254" s="45"/>
      <c r="K254" s="45"/>
      <c r="L254" s="45" t="n">
        <v>16.5268669</v>
      </c>
      <c r="M254" s="45" t="n">
        <v>100</v>
      </c>
      <c r="N254" s="45" t="n">
        <v>51.394536855118</v>
      </c>
      <c r="O254" s="45" t="n">
        <v>69.1834192483204</v>
      </c>
      <c r="P254" s="45" t="n">
        <v>15.6299885</v>
      </c>
      <c r="Q254" s="45" t="n">
        <v>99.9999999999999</v>
      </c>
      <c r="R254" s="45" t="n">
        <v>48.605463144882</v>
      </c>
      <c r="S254" s="45" t="n">
        <v>73.1532951290329</v>
      </c>
    </row>
    <row r="255">
      <c r="A255" s="45" t="s">
        <v>125</v>
      </c>
      <c r="B255" s="45" t="s">
        <v>126</v>
      </c>
      <c r="C255" s="45" t="s">
        <v>18</v>
      </c>
      <c r="D255" s="45"/>
      <c r="E255" s="45"/>
      <c r="F255" s="45"/>
      <c r="G255" s="45"/>
      <c r="H255" s="45"/>
      <c r="I255" s="45"/>
      <c r="J255" s="45"/>
      <c r="K255" s="45"/>
      <c r="L255" s="45" t="n">
        <v>14.1831923</v>
      </c>
      <c r="M255" s="45" t="n">
        <v>100</v>
      </c>
      <c r="N255" s="45" t="n">
        <v>58.9855164386014</v>
      </c>
      <c r="O255" s="45" t="n">
        <v>58.3786683201345</v>
      </c>
      <c r="P255" s="45" t="n">
        <v>9.8620194</v>
      </c>
      <c r="Q255" s="45" t="n">
        <v>99.9999999999999</v>
      </c>
      <c r="R255" s="45" t="n">
        <v>41.0144835613986</v>
      </c>
      <c r="S255" s="45" t="n">
        <v>83.9580460572188</v>
      </c>
    </row>
    <row r="256">
      <c r="A256" s="45" t="s">
        <v>125</v>
      </c>
      <c r="B256" s="45" t="s">
        <v>126</v>
      </c>
      <c r="C256" s="45" t="s">
        <v>19</v>
      </c>
      <c r="D256" s="45" t="n">
        <v>3203.6878579</v>
      </c>
      <c r="E256" s="45" t="n">
        <v>7.25004959859197</v>
      </c>
      <c r="F256" s="45" t="n">
        <v>10.548579833672</v>
      </c>
      <c r="G256" s="45" t="n">
        <v>6.32547923269912</v>
      </c>
      <c r="H256" s="45" t="n">
        <v>7338.6075574</v>
      </c>
      <c r="I256" s="45" t="n">
        <v>7.42020971608487</v>
      </c>
      <c r="J256" s="45" t="n">
        <v>24.1633676939942</v>
      </c>
      <c r="K256" s="45" t="n">
        <v>4.93479967653563</v>
      </c>
      <c r="L256" s="45" t="n">
        <v>13475.3480309</v>
      </c>
      <c r="M256" s="45" t="n">
        <v>4.07058252948092</v>
      </c>
      <c r="N256" s="45" t="n">
        <v>44.3694238625478</v>
      </c>
      <c r="O256" s="45" t="n">
        <v>2.4778397501135</v>
      </c>
      <c r="P256" s="45" t="n">
        <v>6353.1544092</v>
      </c>
      <c r="Q256" s="45" t="n">
        <v>5.49881459695389</v>
      </c>
      <c r="R256" s="45" t="n">
        <v>20.9186286097861</v>
      </c>
      <c r="S256" s="45" t="n">
        <v>6.14853355091463</v>
      </c>
    </row>
    <row r="257">
      <c r="A257" s="45" t="s">
        <v>129</v>
      </c>
      <c r="B257" s="45" t="s">
        <v>130</v>
      </c>
      <c r="C257" s="45" t="s">
        <v>16</v>
      </c>
      <c r="D257" s="45" t="n">
        <v>450.323248</v>
      </c>
      <c r="E257" s="45" t="n">
        <v>52.289433621741</v>
      </c>
      <c r="F257" s="45" t="n">
        <v>9.40042561928199</v>
      </c>
      <c r="G257" s="45" t="n">
        <v>36.7772925801416</v>
      </c>
      <c r="H257" s="45" t="n">
        <v>853.9764487</v>
      </c>
      <c r="I257" s="45" t="n">
        <v>35.4423912372762</v>
      </c>
      <c r="J257" s="45" t="n">
        <v>17.8266214819603</v>
      </c>
      <c r="K257" s="45" t="n">
        <v>17.5282054524759</v>
      </c>
      <c r="L257" s="45" t="n">
        <v>1955.0286457</v>
      </c>
      <c r="M257" s="45" t="n">
        <v>34.2704698998932</v>
      </c>
      <c r="N257" s="45" t="n">
        <v>40.8109096056894</v>
      </c>
      <c r="O257" s="45" t="n">
        <v>8.26407211795788</v>
      </c>
      <c r="P257" s="45" t="n">
        <v>1531.1276033</v>
      </c>
      <c r="Q257" s="45" t="n">
        <v>40.3808118971266</v>
      </c>
      <c r="R257" s="45" t="n">
        <v>31.9620432930683</v>
      </c>
      <c r="S257" s="45" t="n">
        <v>14.9410896859256</v>
      </c>
    </row>
    <row r="258">
      <c r="A258" s="45" t="s">
        <v>129</v>
      </c>
      <c r="B258" s="45" t="s">
        <v>130</v>
      </c>
      <c r="C258" s="45" t="s">
        <v>18</v>
      </c>
      <c r="D258" s="45"/>
      <c r="E258" s="45"/>
      <c r="F258" s="45"/>
      <c r="G258" s="45"/>
      <c r="H258" s="45" t="n">
        <v>114.9908044</v>
      </c>
      <c r="I258" s="45" t="n">
        <v>73.7530856909129</v>
      </c>
      <c r="J258" s="45" t="n">
        <v>43.5880659807851</v>
      </c>
      <c r="K258" s="45" t="n">
        <v>24.1068418671776</v>
      </c>
      <c r="L258" s="45" t="n">
        <v>117.0640123</v>
      </c>
      <c r="M258" s="45" t="n">
        <v>100</v>
      </c>
      <c r="N258" s="45" t="n">
        <v>44.3739298871088</v>
      </c>
      <c r="O258" s="45" t="n">
        <v>33.3370907224194</v>
      </c>
      <c r="P258" s="45" t="n">
        <v>31.7577701</v>
      </c>
      <c r="Q258" s="45" t="n">
        <v>100</v>
      </c>
      <c r="R258" s="45" t="n">
        <v>12.0380041321061</v>
      </c>
      <c r="S258" s="45" t="n">
        <v>115.897998432725</v>
      </c>
    </row>
    <row r="259">
      <c r="A259" s="45" t="s">
        <v>129</v>
      </c>
      <c r="B259" s="45" t="s">
        <v>130</v>
      </c>
      <c r="C259" s="45" t="s">
        <v>19</v>
      </c>
      <c r="D259" s="45" t="n">
        <v>9488.157591</v>
      </c>
      <c r="E259" s="45" t="n">
        <v>9.93476200834246</v>
      </c>
      <c r="F259" s="45" t="n">
        <v>12.1585789317153</v>
      </c>
      <c r="G259" s="45" t="n">
        <v>7.39775594998416</v>
      </c>
      <c r="H259" s="45" t="n">
        <v>14637.7724032</v>
      </c>
      <c r="I259" s="45" t="n">
        <v>7.66149077889975</v>
      </c>
      <c r="J259" s="45" t="n">
        <v>18.7575416451355</v>
      </c>
      <c r="K259" s="45" t="n">
        <v>4.99737954754501</v>
      </c>
      <c r="L259" s="45" t="n">
        <v>34451.1220532</v>
      </c>
      <c r="M259" s="45" t="n">
        <v>4.99868943359117</v>
      </c>
      <c r="N259" s="45" t="n">
        <v>44.1473155091053</v>
      </c>
      <c r="O259" s="45" t="n">
        <v>2.76095873969263</v>
      </c>
      <c r="P259" s="45" t="n">
        <v>19459.6794184</v>
      </c>
      <c r="Q259" s="45" t="n">
        <v>6.42171647556826</v>
      </c>
      <c r="R259" s="45" t="n">
        <v>24.9365639140439</v>
      </c>
      <c r="S259" s="45" t="n">
        <v>6.83506738266971</v>
      </c>
    </row>
    <row r="260">
      <c r="A260" s="45" t="s">
        <v>133</v>
      </c>
      <c r="B260" s="45" t="s">
        <v>134</v>
      </c>
      <c r="C260" s="45" t="s">
        <v>16</v>
      </c>
      <c r="D260" s="45" t="n">
        <v>159.6838482</v>
      </c>
      <c r="E260" s="45" t="n">
        <v>81.1664028105251</v>
      </c>
      <c r="F260" s="45" t="n">
        <v>37.0752442616483</v>
      </c>
      <c r="G260" s="45" t="n">
        <v>25.9395720816414</v>
      </c>
      <c r="H260" s="45" t="n">
        <v>34.3183076</v>
      </c>
      <c r="I260" s="45" t="n">
        <v>99.9999999999998</v>
      </c>
      <c r="J260" s="45" t="n">
        <v>7.96799207470742</v>
      </c>
      <c r="K260" s="45" t="n">
        <v>103.909052692175</v>
      </c>
      <c r="L260" s="45" t="n">
        <v>199.3140624</v>
      </c>
      <c r="M260" s="45" t="n">
        <v>67.7130084355869</v>
      </c>
      <c r="N260" s="45" t="n">
        <v>46.2765497673009</v>
      </c>
      <c r="O260" s="45" t="n">
        <v>23.5800708698766</v>
      </c>
      <c r="P260" s="45" t="n">
        <v>37.3858618</v>
      </c>
      <c r="Q260" s="45" t="n">
        <v>99.9999999999997</v>
      </c>
      <c r="R260" s="45" t="n">
        <v>8.68021389634338</v>
      </c>
      <c r="S260" s="45" t="n">
        <v>110.744612581811</v>
      </c>
    </row>
    <row r="261">
      <c r="A261" s="45" t="s">
        <v>133</v>
      </c>
      <c r="B261" s="45" t="s">
        <v>134</v>
      </c>
      <c r="C261" s="45" t="s">
        <v>18</v>
      </c>
      <c r="D261" s="45" t="n">
        <v>99.5233394</v>
      </c>
      <c r="E261" s="45" t="n">
        <v>100</v>
      </c>
      <c r="F261" s="45" t="n">
        <v>18.372827100263</v>
      </c>
      <c r="G261" s="45" t="n">
        <v>88.7710208725936</v>
      </c>
      <c r="H261" s="45" t="n">
        <v>136.4067883</v>
      </c>
      <c r="I261" s="45" t="n">
        <v>58.2304847354885</v>
      </c>
      <c r="J261" s="45" t="n">
        <v>25.1818151586067</v>
      </c>
      <c r="K261" s="45" t="n">
        <v>54.1144695573581</v>
      </c>
      <c r="L261" s="45" t="n">
        <v>305.7575443</v>
      </c>
      <c r="M261" s="45" t="n">
        <v>50.4730033611282</v>
      </c>
      <c r="N261" s="45" t="n">
        <v>56.4453577411302</v>
      </c>
      <c r="O261" s="45" t="n">
        <v>31.7885548767789</v>
      </c>
      <c r="P261" s="45"/>
      <c r="Q261" s="45"/>
      <c r="R261" s="45"/>
      <c r="S261" s="45"/>
    </row>
    <row r="262">
      <c r="A262" s="45" t="s">
        <v>133</v>
      </c>
      <c r="B262" s="45" t="s">
        <v>134</v>
      </c>
      <c r="C262" s="45" t="s">
        <v>19</v>
      </c>
      <c r="D262" s="45" t="n">
        <v>13409.6356806</v>
      </c>
      <c r="E262" s="45" t="n">
        <v>7.55493207028962</v>
      </c>
      <c r="F262" s="45" t="n">
        <v>13.4153224022548</v>
      </c>
      <c r="G262" s="45" t="n">
        <v>6.1408349336392</v>
      </c>
      <c r="H262" s="45" t="n">
        <v>22663.8285183</v>
      </c>
      <c r="I262" s="45" t="n">
        <v>6.32068873844444</v>
      </c>
      <c r="J262" s="45" t="n">
        <v>22.6734397327645</v>
      </c>
      <c r="K262" s="45" t="n">
        <v>4.90120920907956</v>
      </c>
      <c r="L262" s="45" t="n">
        <v>45687.9085665</v>
      </c>
      <c r="M262" s="45" t="n">
        <v>3.2092101692301</v>
      </c>
      <c r="N262" s="45" t="n">
        <v>45.7072837699133</v>
      </c>
      <c r="O262" s="45" t="n">
        <v>2.38191164766516</v>
      </c>
      <c r="P262" s="45" t="n">
        <v>18196.2374844</v>
      </c>
      <c r="Q262" s="45" t="n">
        <v>5.28379707814751</v>
      </c>
      <c r="R262" s="45" t="n">
        <v>18.2039540950674</v>
      </c>
      <c r="S262" s="45" t="n">
        <v>5.80363363811616</v>
      </c>
    </row>
    <row r="263">
      <c r="A263" s="45" t="s">
        <v>135</v>
      </c>
      <c r="B263" s="45" t="s">
        <v>136</v>
      </c>
      <c r="C263" s="45" t="s">
        <v>16</v>
      </c>
      <c r="D263" s="45"/>
      <c r="E263" s="45"/>
      <c r="F263" s="45"/>
      <c r="G263" s="45"/>
      <c r="H263" s="45" t="n">
        <v>253.1881041</v>
      </c>
      <c r="I263" s="45" t="n">
        <v>58.7388147432228</v>
      </c>
      <c r="J263" s="45" t="n">
        <v>16.679594729613</v>
      </c>
      <c r="K263" s="45" t="n">
        <v>36.3025032302367</v>
      </c>
      <c r="L263" s="45" t="n">
        <v>1061.9513746</v>
      </c>
      <c r="M263" s="45" t="n">
        <v>46.3332440304521</v>
      </c>
      <c r="N263" s="45" t="n">
        <v>69.9595212573156</v>
      </c>
      <c r="O263" s="45" t="n">
        <v>12.7282596188798</v>
      </c>
      <c r="P263" s="45" t="n">
        <v>202.8116958</v>
      </c>
      <c r="Q263" s="45" t="n">
        <v>59.3377914838788</v>
      </c>
      <c r="R263" s="45" t="n">
        <v>13.3608840130714</v>
      </c>
      <c r="S263" s="45" t="n">
        <v>57.4748549592247</v>
      </c>
    </row>
    <row r="264">
      <c r="A264" s="45" t="s">
        <v>135</v>
      </c>
      <c r="B264" s="45" t="s">
        <v>136</v>
      </c>
      <c r="C264" s="45" t="s">
        <v>18</v>
      </c>
      <c r="D264" s="45" t="n">
        <v>56.6279103</v>
      </c>
      <c r="E264" s="45" t="n">
        <v>100</v>
      </c>
      <c r="F264" s="45" t="n">
        <v>10.0871151707497</v>
      </c>
      <c r="G264" s="45" t="n">
        <v>55.8825441162857</v>
      </c>
      <c r="H264" s="45"/>
      <c r="I264" s="45"/>
      <c r="J264" s="45"/>
      <c r="K264" s="45"/>
      <c r="L264" s="45" t="n">
        <v>347.3714104</v>
      </c>
      <c r="M264" s="45" t="n">
        <v>69.2918577638837</v>
      </c>
      <c r="N264" s="45" t="n">
        <v>61.8771804427784</v>
      </c>
      <c r="O264" s="45" t="n">
        <v>26.6838596248441</v>
      </c>
      <c r="P264" s="45" t="n">
        <v>157.3892363</v>
      </c>
      <c r="Q264" s="45" t="n">
        <v>70.6738381497265</v>
      </c>
      <c r="R264" s="45" t="n">
        <v>28.0357043864718</v>
      </c>
      <c r="S264" s="45" t="n">
        <v>73.8661500839856</v>
      </c>
    </row>
    <row r="265">
      <c r="A265" s="45" t="s">
        <v>135</v>
      </c>
      <c r="B265" s="45" t="s">
        <v>136</v>
      </c>
      <c r="C265" s="45" t="s">
        <v>19</v>
      </c>
      <c r="D265" s="45" t="n">
        <v>29328.5989196</v>
      </c>
      <c r="E265" s="45" t="n">
        <v>7.92290806438944</v>
      </c>
      <c r="F265" s="45" t="n">
        <v>16.3573999249734</v>
      </c>
      <c r="G265" s="45" t="n">
        <v>6.12947685634276</v>
      </c>
      <c r="H265" s="45" t="n">
        <v>40829.4654206</v>
      </c>
      <c r="I265" s="45" t="n">
        <v>5.73766122195237</v>
      </c>
      <c r="J265" s="45" t="n">
        <v>22.7717626893285</v>
      </c>
      <c r="K265" s="45" t="n">
        <v>4.66053950919746</v>
      </c>
      <c r="L265" s="45" t="n">
        <v>84477.3307553</v>
      </c>
      <c r="M265" s="45" t="n">
        <v>3.24931875167471</v>
      </c>
      <c r="N265" s="45" t="n">
        <v>47.115427762055</v>
      </c>
      <c r="O265" s="45" t="n">
        <v>2.23891491153604</v>
      </c>
      <c r="P265" s="45" t="n">
        <v>24663.2651691</v>
      </c>
      <c r="Q265" s="45" t="n">
        <v>7.61120971610171</v>
      </c>
      <c r="R265" s="45" t="n">
        <v>13.7554096236431</v>
      </c>
      <c r="S265" s="45" t="n">
        <v>8.06373403427341</v>
      </c>
    </row>
    <row r="266">
      <c r="A266" s="45" t="s">
        <v>137</v>
      </c>
      <c r="B266" s="45" t="s">
        <v>138</v>
      </c>
      <c r="C266" s="45" t="s">
        <v>16</v>
      </c>
      <c r="D266" s="45" t="n">
        <v>423.2577524</v>
      </c>
      <c r="E266" s="45" t="n">
        <v>61.8358897109806</v>
      </c>
      <c r="F266" s="45" t="n">
        <v>17.5261102090515</v>
      </c>
      <c r="G266" s="45" t="n">
        <v>36.7202275862991</v>
      </c>
      <c r="H266" s="45" t="n">
        <v>496.5914547</v>
      </c>
      <c r="I266" s="45" t="n">
        <v>79.7000213330248</v>
      </c>
      <c r="J266" s="45" t="n">
        <v>20.5626867188963</v>
      </c>
      <c r="K266" s="45" t="n">
        <v>64.8189894400366</v>
      </c>
      <c r="L266" s="45" t="n">
        <v>1301.037824</v>
      </c>
      <c r="M266" s="45" t="n">
        <v>48.6777676145768</v>
      </c>
      <c r="N266" s="45" t="n">
        <v>53.8729229654354</v>
      </c>
      <c r="O266" s="45" t="n">
        <v>16.1004801959331</v>
      </c>
      <c r="P266" s="45" t="n">
        <v>194.1254694</v>
      </c>
      <c r="Q266" s="45" t="n">
        <v>70.9788647582908</v>
      </c>
      <c r="R266" s="45" t="n">
        <v>8.03828010661678</v>
      </c>
      <c r="S266" s="45" t="n">
        <v>53.4441068346126</v>
      </c>
    </row>
    <row r="267">
      <c r="A267" s="45" t="s">
        <v>137</v>
      </c>
      <c r="B267" s="45" t="s">
        <v>138</v>
      </c>
      <c r="C267" s="45" t="s">
        <v>18</v>
      </c>
      <c r="D267" s="45" t="n">
        <v>440.6956476</v>
      </c>
      <c r="E267" s="45" t="n">
        <v>70.6370083869521</v>
      </c>
      <c r="F267" s="45" t="n">
        <v>27.5396888752692</v>
      </c>
      <c r="G267" s="45" t="n">
        <v>50.345031740143</v>
      </c>
      <c r="H267" s="45" t="n">
        <v>238.2684072</v>
      </c>
      <c r="I267" s="45" t="n">
        <v>71.2688437963587</v>
      </c>
      <c r="J267" s="45" t="n">
        <v>14.8897268190174</v>
      </c>
      <c r="K267" s="45" t="n">
        <v>47.5691794470497</v>
      </c>
      <c r="L267" s="45" t="n">
        <v>782.5341211</v>
      </c>
      <c r="M267" s="45" t="n">
        <v>47.4170041344389</v>
      </c>
      <c r="N267" s="45" t="n">
        <v>48.9016543429466</v>
      </c>
      <c r="O267" s="45" t="n">
        <v>26.5670375107009</v>
      </c>
      <c r="P267" s="45" t="n">
        <v>138.7219631</v>
      </c>
      <c r="Q267" s="45" t="n">
        <v>100</v>
      </c>
      <c r="R267" s="45" t="n">
        <v>8.66892996276683</v>
      </c>
      <c r="S267" s="45" t="n">
        <v>84.2742943101398</v>
      </c>
    </row>
    <row r="268">
      <c r="A268" s="45" t="s">
        <v>137</v>
      </c>
      <c r="B268" s="45" t="s">
        <v>138</v>
      </c>
      <c r="C268" s="45" t="s">
        <v>19</v>
      </c>
      <c r="D268" s="45" t="n">
        <v>51062.2081149</v>
      </c>
      <c r="E268" s="45" t="n">
        <v>6.68274410790238</v>
      </c>
      <c r="F268" s="45" t="n">
        <v>17.9185279104711</v>
      </c>
      <c r="G268" s="45" t="n">
        <v>4.89211669461681</v>
      </c>
      <c r="H268" s="45" t="n">
        <v>71726.9156711</v>
      </c>
      <c r="I268" s="45" t="n">
        <v>6.30002888171045</v>
      </c>
      <c r="J268" s="45" t="n">
        <v>25.1700971781825</v>
      </c>
      <c r="K268" s="45" t="n">
        <v>4.2635557035062</v>
      </c>
      <c r="L268" s="45" t="n">
        <v>123909.9329749</v>
      </c>
      <c r="M268" s="45" t="n">
        <v>2.95495472344201</v>
      </c>
      <c r="N268" s="45" t="n">
        <v>43.4819345728112</v>
      </c>
      <c r="O268" s="45" t="n">
        <v>2.59193010241336</v>
      </c>
      <c r="P268" s="45" t="n">
        <v>38269.7105956</v>
      </c>
      <c r="Q268" s="45" t="n">
        <v>6.01736395904669</v>
      </c>
      <c r="R268" s="45" t="n">
        <v>13.4294403385351</v>
      </c>
      <c r="S268" s="45" t="n">
        <v>6.71712680196004</v>
      </c>
    </row>
    <row r="269">
      <c r="A269" s="45" t="s">
        <v>139</v>
      </c>
      <c r="B269" s="45" t="s">
        <v>140</v>
      </c>
      <c r="C269" s="45" t="s">
        <v>16</v>
      </c>
      <c r="D269" s="45" t="n">
        <v>139.3679306</v>
      </c>
      <c r="E269" s="45" t="n">
        <v>59.2049803537382</v>
      </c>
      <c r="F269" s="45" t="n">
        <v>17.4227280355976</v>
      </c>
      <c r="G269" s="45" t="n">
        <v>44.6509471867568</v>
      </c>
      <c r="H269" s="45" t="n">
        <v>235.3693794</v>
      </c>
      <c r="I269" s="45" t="n">
        <v>62.5385161298228</v>
      </c>
      <c r="J269" s="45" t="n">
        <v>29.4241054418985</v>
      </c>
      <c r="K269" s="45" t="n">
        <v>34.5070880881927</v>
      </c>
      <c r="L269" s="45" t="n">
        <v>282.2088074</v>
      </c>
      <c r="M269" s="45" t="n">
        <v>51.9933041249567</v>
      </c>
      <c r="N269" s="45" t="n">
        <v>35.2796176237444</v>
      </c>
      <c r="O269" s="45" t="n">
        <v>24.7908486031761</v>
      </c>
      <c r="P269" s="45" t="n">
        <v>142.974138</v>
      </c>
      <c r="Q269" s="45" t="n">
        <v>49.2009255663105</v>
      </c>
      <c r="R269" s="45" t="n">
        <v>17.8735488987594</v>
      </c>
      <c r="S269" s="45" t="n">
        <v>49.6584965994109</v>
      </c>
    </row>
    <row r="270">
      <c r="A270" s="45" t="s">
        <v>139</v>
      </c>
      <c r="B270" s="45" t="s">
        <v>140</v>
      </c>
      <c r="C270" s="45" t="s">
        <v>18</v>
      </c>
      <c r="D270" s="45" t="n">
        <v>60.8647004</v>
      </c>
      <c r="E270" s="45" t="n">
        <v>99.9999999999999</v>
      </c>
      <c r="F270" s="45" t="n">
        <v>9.47983233867774</v>
      </c>
      <c r="G270" s="45" t="n">
        <v>40.1050487568208</v>
      </c>
      <c r="H270" s="45" t="n">
        <v>60.8647004</v>
      </c>
      <c r="I270" s="45" t="n">
        <v>99.9999999999999</v>
      </c>
      <c r="J270" s="45" t="n">
        <v>9.47983233867774</v>
      </c>
      <c r="K270" s="45" t="n">
        <v>40.1050487568208</v>
      </c>
      <c r="L270" s="45" t="n">
        <v>461.1611628</v>
      </c>
      <c r="M270" s="45" t="n">
        <v>68.427110338151</v>
      </c>
      <c r="N270" s="45" t="n">
        <v>71.8270274185671</v>
      </c>
      <c r="O270" s="45" t="n">
        <v>7.0840826804879</v>
      </c>
      <c r="P270" s="45" t="n">
        <v>59.1534961</v>
      </c>
      <c r="Q270" s="45" t="n">
        <v>100</v>
      </c>
      <c r="R270" s="45" t="n">
        <v>9.21330790407747</v>
      </c>
      <c r="S270" s="45" t="n">
        <v>106.363566062334</v>
      </c>
    </row>
    <row r="271">
      <c r="A271" s="45" t="s">
        <v>139</v>
      </c>
      <c r="B271" s="45" t="s">
        <v>140</v>
      </c>
      <c r="C271" s="45" t="s">
        <v>19</v>
      </c>
      <c r="D271" s="45" t="n">
        <v>15327.722274</v>
      </c>
      <c r="E271" s="45" t="n">
        <v>7.45914494548913</v>
      </c>
      <c r="F271" s="45" t="n">
        <v>14.0470479042332</v>
      </c>
      <c r="G271" s="45" t="n">
        <v>6.30343218213576</v>
      </c>
      <c r="H271" s="45" t="n">
        <v>25833.7362689</v>
      </c>
      <c r="I271" s="45" t="n">
        <v>4.7472771954535</v>
      </c>
      <c r="J271" s="45" t="n">
        <v>23.6752548374471</v>
      </c>
      <c r="K271" s="45" t="n">
        <v>3.55239123422669</v>
      </c>
      <c r="L271" s="45" t="n">
        <v>47123.1418392</v>
      </c>
      <c r="M271" s="45" t="n">
        <v>2.71065984162015</v>
      </c>
      <c r="N271" s="45" t="n">
        <v>43.1858706062316</v>
      </c>
      <c r="O271" s="45" t="n">
        <v>1.83612800490425</v>
      </c>
      <c r="P271" s="45" t="n">
        <v>20832.4353004</v>
      </c>
      <c r="Q271" s="45" t="n">
        <v>5.70507850367141</v>
      </c>
      <c r="R271" s="45" t="n">
        <v>19.0918266520881</v>
      </c>
      <c r="S271" s="45" t="n">
        <v>5.50495677240878</v>
      </c>
    </row>
    <row r="272">
      <c r="A272" s="45" t="s">
        <v>141</v>
      </c>
      <c r="B272" s="45" t="s">
        <v>142</v>
      </c>
      <c r="C272" s="45" t="s">
        <v>16</v>
      </c>
      <c r="D272" s="45"/>
      <c r="E272" s="45"/>
      <c r="F272" s="45"/>
      <c r="G272" s="45"/>
      <c r="H272" s="45"/>
      <c r="I272" s="45"/>
      <c r="J272" s="45"/>
      <c r="K272" s="45"/>
      <c r="L272" s="45" t="n">
        <v>181.4171894</v>
      </c>
      <c r="M272" s="45" t="n">
        <v>59.6182229103387</v>
      </c>
      <c r="N272" s="45" t="n">
        <v>82.7623160483398</v>
      </c>
      <c r="O272" s="45" t="n">
        <v>20.2324848856635</v>
      </c>
      <c r="P272" s="45" t="n">
        <v>37.7854599</v>
      </c>
      <c r="Q272" s="45" t="n">
        <v>100</v>
      </c>
      <c r="R272" s="45" t="n">
        <v>17.2376839516602</v>
      </c>
      <c r="S272" s="45" t="n">
        <v>97.1410842225862</v>
      </c>
    </row>
    <row r="273">
      <c r="A273" s="45" t="s">
        <v>141</v>
      </c>
      <c r="B273" s="45" t="s">
        <v>142</v>
      </c>
      <c r="C273" s="45" t="s">
        <v>18</v>
      </c>
      <c r="D273" s="45" t="n">
        <v>223.7722839</v>
      </c>
      <c r="E273" s="45" t="n">
        <v>58.5108318668102</v>
      </c>
      <c r="F273" s="45" t="n">
        <v>33.2932926100219</v>
      </c>
      <c r="G273" s="45" t="n">
        <v>34.240499936468</v>
      </c>
      <c r="H273" s="45" t="n">
        <v>78.3011353</v>
      </c>
      <c r="I273" s="45" t="n">
        <v>99.9999999999997</v>
      </c>
      <c r="J273" s="45" t="n">
        <v>11.6498011451892</v>
      </c>
      <c r="K273" s="45" t="n">
        <v>59.3912659761261</v>
      </c>
      <c r="L273" s="45" t="n">
        <v>370.0508027</v>
      </c>
      <c r="M273" s="45" t="n">
        <v>50.7178422276543</v>
      </c>
      <c r="N273" s="45" t="n">
        <v>55.0569062447889</v>
      </c>
      <c r="O273" s="45" t="n">
        <v>18.6380421442579</v>
      </c>
      <c r="P273" s="45"/>
      <c r="Q273" s="45"/>
      <c r="R273" s="45"/>
      <c r="S273" s="45"/>
    </row>
    <row r="274">
      <c r="A274" s="45" t="s">
        <v>141</v>
      </c>
      <c r="B274" s="45" t="s">
        <v>142</v>
      </c>
      <c r="C274" s="45" t="s">
        <v>19</v>
      </c>
      <c r="D274" s="45" t="n">
        <v>18283.7504034</v>
      </c>
      <c r="E274" s="45" t="n">
        <v>7.36180677862185</v>
      </c>
      <c r="F274" s="45" t="n">
        <v>14.3755237513564</v>
      </c>
      <c r="G274" s="45" t="n">
        <v>5.77064752192462</v>
      </c>
      <c r="H274" s="45" t="n">
        <v>29037.5363084</v>
      </c>
      <c r="I274" s="45" t="n">
        <v>5.35680091250869</v>
      </c>
      <c r="J274" s="45" t="n">
        <v>22.8306438051492</v>
      </c>
      <c r="K274" s="45" t="n">
        <v>4.19812040650056</v>
      </c>
      <c r="L274" s="45" t="n">
        <v>58907.5699068</v>
      </c>
      <c r="M274" s="45" t="n">
        <v>3.78801002641035</v>
      </c>
      <c r="N274" s="45" t="n">
        <v>46.3158351895034</v>
      </c>
      <c r="O274" s="45" t="n">
        <v>2.26503523979162</v>
      </c>
      <c r="P274" s="45" t="n">
        <v>20957.8165047</v>
      </c>
      <c r="Q274" s="45" t="n">
        <v>5.64544566052099</v>
      </c>
      <c r="R274" s="45" t="n">
        <v>16.4779972539911</v>
      </c>
      <c r="S274" s="45" t="n">
        <v>6.18920518451897</v>
      </c>
    </row>
    <row r="275">
      <c r="A275" s="45" t="s">
        <v>143</v>
      </c>
      <c r="B275" s="45" t="s">
        <v>144</v>
      </c>
      <c r="C275" s="45" t="s">
        <v>16</v>
      </c>
      <c r="D275" s="45" t="n">
        <v>166.2368565</v>
      </c>
      <c r="E275" s="45" t="n">
        <v>59.1089114705912</v>
      </c>
      <c r="F275" s="45" t="n">
        <v>16.9607641653553</v>
      </c>
      <c r="G275" s="45" t="n">
        <v>36.9747512818674</v>
      </c>
      <c r="H275" s="45" t="n">
        <v>289.4600658</v>
      </c>
      <c r="I275" s="45" t="n">
        <v>44.5375470473171</v>
      </c>
      <c r="J275" s="45" t="n">
        <v>29.532944827563</v>
      </c>
      <c r="K275" s="45" t="n">
        <v>34.4145677927186</v>
      </c>
      <c r="L275" s="45" t="n">
        <v>447.1322296</v>
      </c>
      <c r="M275" s="45" t="n">
        <v>47.7683683913897</v>
      </c>
      <c r="N275" s="45" t="n">
        <v>45.619873093396</v>
      </c>
      <c r="O275" s="45" t="n">
        <v>13.6681060528113</v>
      </c>
      <c r="P275" s="45" t="n">
        <v>77.2968311</v>
      </c>
      <c r="Q275" s="45" t="n">
        <v>57.6886269108041</v>
      </c>
      <c r="R275" s="45" t="n">
        <v>7.88641791368569</v>
      </c>
      <c r="S275" s="45" t="n">
        <v>52.8323715919734</v>
      </c>
    </row>
    <row r="276">
      <c r="A276" s="45" t="s">
        <v>143</v>
      </c>
      <c r="B276" s="45" t="s">
        <v>144</v>
      </c>
      <c r="C276" s="45" t="s">
        <v>18</v>
      </c>
      <c r="D276" s="45" t="n">
        <v>257.9739563</v>
      </c>
      <c r="E276" s="45" t="n">
        <v>44.3692276209103</v>
      </c>
      <c r="F276" s="45" t="n">
        <v>19.7628664003954</v>
      </c>
      <c r="G276" s="45" t="n">
        <v>26.7066957720858</v>
      </c>
      <c r="H276" s="45" t="n">
        <v>321.9484966</v>
      </c>
      <c r="I276" s="45" t="n">
        <v>49.7431488485306</v>
      </c>
      <c r="J276" s="45" t="n">
        <v>24.6638273776552</v>
      </c>
      <c r="K276" s="45" t="n">
        <v>25.1241906020969</v>
      </c>
      <c r="L276" s="45" t="n">
        <v>651.004978</v>
      </c>
      <c r="M276" s="45" t="n">
        <v>31.7917848282059</v>
      </c>
      <c r="N276" s="45" t="n">
        <v>49.8721831875336</v>
      </c>
      <c r="O276" s="45" t="n">
        <v>16.2441245741459</v>
      </c>
      <c r="P276" s="45" t="n">
        <v>74.4194306</v>
      </c>
      <c r="Q276" s="45" t="n">
        <v>60.9531236547775</v>
      </c>
      <c r="R276" s="45" t="n">
        <v>5.70112303441578</v>
      </c>
      <c r="S276" s="45" t="n">
        <v>58.6805621205539</v>
      </c>
    </row>
    <row r="277">
      <c r="A277" s="45" t="s">
        <v>143</v>
      </c>
      <c r="B277" s="45" t="s">
        <v>144</v>
      </c>
      <c r="C277" s="45" t="s">
        <v>19</v>
      </c>
      <c r="D277" s="45" t="n">
        <v>20099.9821348</v>
      </c>
      <c r="E277" s="45" t="n">
        <v>6.88297491187226</v>
      </c>
      <c r="F277" s="45" t="n">
        <v>19.8493783438643</v>
      </c>
      <c r="G277" s="45" t="n">
        <v>4.79830027411734</v>
      </c>
      <c r="H277" s="45" t="n">
        <v>26001.8987932</v>
      </c>
      <c r="I277" s="45" t="n">
        <v>4.5808135154615</v>
      </c>
      <c r="J277" s="45" t="n">
        <v>25.6777107235091</v>
      </c>
      <c r="K277" s="45" t="n">
        <v>3.44059110992458</v>
      </c>
      <c r="L277" s="45" t="n">
        <v>41480.3379895</v>
      </c>
      <c r="M277" s="45" t="n">
        <v>3.34845568646021</v>
      </c>
      <c r="N277" s="45" t="n">
        <v>40.9631668855782</v>
      </c>
      <c r="O277" s="45" t="n">
        <v>2.0230357039262</v>
      </c>
      <c r="P277" s="45" t="n">
        <v>13680.3082337</v>
      </c>
      <c r="Q277" s="45" t="n">
        <v>5.42872792208618</v>
      </c>
      <c r="R277" s="45" t="n">
        <v>13.5097440470484</v>
      </c>
      <c r="S277" s="45" t="n">
        <v>6.37718592124785</v>
      </c>
    </row>
    <row r="278">
      <c r="A278" s="45" t="s">
        <v>145</v>
      </c>
      <c r="B278" s="45" t="s">
        <v>146</v>
      </c>
      <c r="C278" s="45" t="s">
        <v>16</v>
      </c>
      <c r="D278" s="45" t="n">
        <v>18.9489492</v>
      </c>
      <c r="E278" s="45" t="n">
        <v>99.9999999999999</v>
      </c>
      <c r="F278" s="45" t="n">
        <v>15.6136133238899</v>
      </c>
      <c r="G278" s="45" t="n">
        <v>93.2132878756393</v>
      </c>
      <c r="H278" s="45"/>
      <c r="I278" s="45"/>
      <c r="J278" s="45"/>
      <c r="K278" s="45"/>
      <c r="L278" s="45" t="n">
        <v>83.7970755</v>
      </c>
      <c r="M278" s="45" t="n">
        <v>49.8067997436662</v>
      </c>
      <c r="N278" s="45" t="n">
        <v>69.0473714779821</v>
      </c>
      <c r="O278" s="45" t="n">
        <v>27.1013213124028</v>
      </c>
      <c r="P278" s="45" t="n">
        <v>18.6156922</v>
      </c>
      <c r="Q278" s="45" t="n">
        <v>100</v>
      </c>
      <c r="R278" s="45" t="n">
        <v>15.3390151981279</v>
      </c>
      <c r="S278" s="45" t="n">
        <v>93.5110404273358</v>
      </c>
    </row>
    <row r="279">
      <c r="A279" s="45" t="s">
        <v>145</v>
      </c>
      <c r="B279" s="45" t="s">
        <v>146</v>
      </c>
      <c r="C279" s="45" t="s">
        <v>18</v>
      </c>
      <c r="D279" s="45" t="n">
        <v>122.3005892</v>
      </c>
      <c r="E279" s="45" t="n">
        <v>59.9914173938782</v>
      </c>
      <c r="F279" s="45" t="n">
        <v>23.4690220120487</v>
      </c>
      <c r="G279" s="45" t="n">
        <v>32.4167306494979</v>
      </c>
      <c r="H279" s="45" t="n">
        <v>118.2953384</v>
      </c>
      <c r="I279" s="45" t="n">
        <v>64.1916147917645</v>
      </c>
      <c r="J279" s="45" t="n">
        <v>22.7004294827416</v>
      </c>
      <c r="K279" s="45" t="n">
        <v>37.5065600292412</v>
      </c>
      <c r="L279" s="45" t="n">
        <v>235.5120537</v>
      </c>
      <c r="M279" s="45" t="n">
        <v>40.4951734924157</v>
      </c>
      <c r="N279" s="45" t="n">
        <v>45.1938752588454</v>
      </c>
      <c r="O279" s="45" t="n">
        <v>34.4277997286945</v>
      </c>
      <c r="P279" s="45" t="n">
        <v>45.006998</v>
      </c>
      <c r="Q279" s="45" t="n">
        <v>70.2773415451401</v>
      </c>
      <c r="R279" s="45" t="n">
        <v>8.63667324636431</v>
      </c>
      <c r="S279" s="45" t="n">
        <v>45.5278944649023</v>
      </c>
    </row>
    <row r="280">
      <c r="A280" s="45" t="s">
        <v>145</v>
      </c>
      <c r="B280" s="45" t="s">
        <v>146</v>
      </c>
      <c r="C280" s="45" t="s">
        <v>19</v>
      </c>
      <c r="D280" s="45" t="n">
        <v>6599.8971703</v>
      </c>
      <c r="E280" s="45" t="n">
        <v>7.34619155318393</v>
      </c>
      <c r="F280" s="45" t="n">
        <v>15.2122105887281</v>
      </c>
      <c r="G280" s="45" t="n">
        <v>6.01874921782057</v>
      </c>
      <c r="H280" s="45" t="n">
        <v>10529.3487745</v>
      </c>
      <c r="I280" s="45" t="n">
        <v>5.5311876756107</v>
      </c>
      <c r="J280" s="45" t="n">
        <v>24.2692676547534</v>
      </c>
      <c r="K280" s="45" t="n">
        <v>4.32880105395447</v>
      </c>
      <c r="L280" s="45" t="n">
        <v>19389.4792749</v>
      </c>
      <c r="M280" s="45" t="n">
        <v>2.80563836617498</v>
      </c>
      <c r="N280" s="45" t="n">
        <v>44.691126895565</v>
      </c>
      <c r="O280" s="45" t="n">
        <v>1.96319153486854</v>
      </c>
      <c r="P280" s="45" t="n">
        <v>6866.7980861</v>
      </c>
      <c r="Q280" s="45" t="n">
        <v>7.29548541554408</v>
      </c>
      <c r="R280" s="45" t="n">
        <v>15.8273948609536</v>
      </c>
      <c r="S280" s="45" t="n">
        <v>7.34449565277425</v>
      </c>
    </row>
    <row r="281">
      <c r="A281" s="45" t="s">
        <v>147</v>
      </c>
      <c r="B281" s="45" t="s">
        <v>148</v>
      </c>
      <c r="C281" s="45" t="s">
        <v>16</v>
      </c>
      <c r="D281" s="45"/>
      <c r="E281" s="45"/>
      <c r="F281" s="45"/>
      <c r="G281" s="45"/>
      <c r="H281" s="45"/>
      <c r="I281" s="45"/>
      <c r="J281" s="45"/>
      <c r="K281" s="45"/>
      <c r="L281" s="45" t="n">
        <v>72.8769755</v>
      </c>
      <c r="M281" s="45" t="n">
        <v>70.5781143153142</v>
      </c>
      <c r="N281" s="45" t="n">
        <v>52.2223611357098</v>
      </c>
      <c r="O281" s="45" t="n">
        <v>37.0073023252619</v>
      </c>
      <c r="P281" s="45" t="n">
        <v>66.6743085</v>
      </c>
      <c r="Q281" s="45" t="n">
        <v>100</v>
      </c>
      <c r="R281" s="45" t="n">
        <v>47.7776388642902</v>
      </c>
      <c r="S281" s="45" t="n">
        <v>40.4500672831006</v>
      </c>
    </row>
    <row r="282">
      <c r="A282" s="45" t="s">
        <v>147</v>
      </c>
      <c r="B282" s="45" t="s">
        <v>148</v>
      </c>
      <c r="C282" s="45" t="s">
        <v>18</v>
      </c>
      <c r="D282" s="45" t="n">
        <v>31.1784595</v>
      </c>
      <c r="E282" s="45" t="n">
        <v>100</v>
      </c>
      <c r="F282" s="45" t="n">
        <v>15.1822715866528</v>
      </c>
      <c r="G282" s="45" t="n">
        <v>48.8604667243551</v>
      </c>
      <c r="H282" s="45" t="n">
        <v>31.1784595</v>
      </c>
      <c r="I282" s="45" t="n">
        <v>100</v>
      </c>
      <c r="J282" s="45" t="n">
        <v>15.1822715866528</v>
      </c>
      <c r="K282" s="45" t="n">
        <v>48.8604667243552</v>
      </c>
      <c r="L282" s="45" t="n">
        <v>143.0040464</v>
      </c>
      <c r="M282" s="45" t="n">
        <v>59.2586245324033</v>
      </c>
      <c r="N282" s="45" t="n">
        <v>69.6354568266945</v>
      </c>
      <c r="O282" s="45" t="n">
        <v>21.3056080756664</v>
      </c>
      <c r="P282" s="45"/>
      <c r="Q282" s="45"/>
      <c r="R282" s="45"/>
      <c r="S282" s="45"/>
    </row>
    <row r="283">
      <c r="A283" s="45" t="s">
        <v>147</v>
      </c>
      <c r="B283" s="45" t="s">
        <v>148</v>
      </c>
      <c r="C283" s="45" t="s">
        <v>19</v>
      </c>
      <c r="D283" s="45" t="n">
        <v>13992.1220005</v>
      </c>
      <c r="E283" s="45" t="n">
        <v>6.54003889250624</v>
      </c>
      <c r="F283" s="45" t="n">
        <v>17.4637194692141</v>
      </c>
      <c r="G283" s="45" t="n">
        <v>4.90409538147854</v>
      </c>
      <c r="H283" s="45" t="n">
        <v>18972.0932666</v>
      </c>
      <c r="I283" s="45" t="n">
        <v>4.79671873569844</v>
      </c>
      <c r="J283" s="45" t="n">
        <v>23.6792757052738</v>
      </c>
      <c r="K283" s="45" t="n">
        <v>3.62284977831285</v>
      </c>
      <c r="L283" s="45" t="n">
        <v>35722.7806772</v>
      </c>
      <c r="M283" s="45" t="n">
        <v>3.24445460692731</v>
      </c>
      <c r="N283" s="45" t="n">
        <v>44.5859906299122</v>
      </c>
      <c r="O283" s="45" t="n">
        <v>1.97525012863994</v>
      </c>
      <c r="P283" s="45" t="n">
        <v>11434.0918066</v>
      </c>
      <c r="Q283" s="45" t="n">
        <v>5.3538057430646</v>
      </c>
      <c r="R283" s="45" t="n">
        <v>14.2710141955999</v>
      </c>
      <c r="S283" s="45" t="n">
        <v>5.29139889231216</v>
      </c>
    </row>
    <row r="284">
      <c r="A284" s="45" t="s">
        <v>149</v>
      </c>
      <c r="B284" s="45" t="s">
        <v>150</v>
      </c>
      <c r="C284" s="45" t="s">
        <v>16</v>
      </c>
      <c r="D284" s="45" t="n">
        <v>60.4847625</v>
      </c>
      <c r="E284" s="45" t="n">
        <v>73.248253757942</v>
      </c>
      <c r="F284" s="45" t="n">
        <v>15.7655712659299</v>
      </c>
      <c r="G284" s="45" t="n">
        <v>55.8400073625381</v>
      </c>
      <c r="H284" s="45" t="n">
        <v>58.1947976</v>
      </c>
      <c r="I284" s="45" t="n">
        <v>51.6173521226424</v>
      </c>
      <c r="J284" s="45" t="n">
        <v>15.1686836642396</v>
      </c>
      <c r="K284" s="45" t="n">
        <v>49.0759626704587</v>
      </c>
      <c r="L284" s="45" t="n">
        <v>227.236325</v>
      </c>
      <c r="M284" s="45" t="n">
        <v>34.4403922166106</v>
      </c>
      <c r="N284" s="45" t="n">
        <v>59.2299668200814</v>
      </c>
      <c r="O284" s="45" t="n">
        <v>14.4912075855265</v>
      </c>
      <c r="P284" s="45" t="n">
        <v>37.7350558</v>
      </c>
      <c r="Q284" s="45" t="n">
        <v>60.2317300827259</v>
      </c>
      <c r="R284" s="45" t="n">
        <v>9.8357782497491</v>
      </c>
      <c r="S284" s="45" t="n">
        <v>63.7387337214921</v>
      </c>
    </row>
    <row r="285">
      <c r="A285" s="45" t="s">
        <v>149</v>
      </c>
      <c r="B285" s="45" t="s">
        <v>150</v>
      </c>
      <c r="C285" s="45" t="s">
        <v>18</v>
      </c>
      <c r="D285" s="45" t="n">
        <v>110.7631709</v>
      </c>
      <c r="E285" s="45" t="n">
        <v>59.8964746502797</v>
      </c>
      <c r="F285" s="45" t="n">
        <v>39.501044515233</v>
      </c>
      <c r="G285" s="45" t="n">
        <v>30.5292615394208</v>
      </c>
      <c r="H285" s="45" t="n">
        <v>60.9058101</v>
      </c>
      <c r="I285" s="45" t="n">
        <v>57.7159352192281</v>
      </c>
      <c r="J285" s="45" t="n">
        <v>21.7206052918843</v>
      </c>
      <c r="K285" s="45" t="n">
        <v>33.8089643433729</v>
      </c>
      <c r="L285" s="45" t="n">
        <v>99.9541636</v>
      </c>
      <c r="M285" s="45" t="n">
        <v>37.1421122803019</v>
      </c>
      <c r="N285" s="45" t="n">
        <v>35.6462697281492</v>
      </c>
      <c r="O285" s="45" t="n">
        <v>21.6060717245444</v>
      </c>
      <c r="P285" s="45" t="n">
        <v>8.7825314</v>
      </c>
      <c r="Q285" s="45" t="n">
        <v>100</v>
      </c>
      <c r="R285" s="45" t="n">
        <v>3.13208046473353</v>
      </c>
      <c r="S285" s="45" t="n">
        <v>94.1584839556249</v>
      </c>
    </row>
    <row r="286">
      <c r="A286" s="45" t="s">
        <v>149</v>
      </c>
      <c r="B286" s="45" t="s">
        <v>150</v>
      </c>
      <c r="C286" s="45" t="s">
        <v>19</v>
      </c>
      <c r="D286" s="45" t="n">
        <v>3997.6248749</v>
      </c>
      <c r="E286" s="45" t="n">
        <v>8.67995592537629</v>
      </c>
      <c r="F286" s="45" t="n">
        <v>15.55438963927</v>
      </c>
      <c r="G286" s="45" t="n">
        <v>6.43105404779634</v>
      </c>
      <c r="H286" s="45" t="n">
        <v>6139.4517202</v>
      </c>
      <c r="I286" s="45" t="n">
        <v>5.81408628631712</v>
      </c>
      <c r="J286" s="45" t="n">
        <v>23.8880403279125</v>
      </c>
      <c r="K286" s="45" t="n">
        <v>4.47957515225132</v>
      </c>
      <c r="L286" s="45" t="n">
        <v>11435.5375706</v>
      </c>
      <c r="M286" s="45" t="n">
        <v>3.23100362754927</v>
      </c>
      <c r="N286" s="45" t="n">
        <v>44.4946218501988</v>
      </c>
      <c r="O286" s="45" t="n">
        <v>2.16739309970244</v>
      </c>
      <c r="P286" s="45" t="n">
        <v>4128.3292182</v>
      </c>
      <c r="Q286" s="45" t="n">
        <v>5.14410089932886</v>
      </c>
      <c r="R286" s="45" t="n">
        <v>16.0629481826186</v>
      </c>
      <c r="S286" s="45" t="n">
        <v>5.52791890395311</v>
      </c>
    </row>
    <row r="287">
      <c r="A287" s="45" t="s">
        <v>151</v>
      </c>
      <c r="B287" s="45" t="s">
        <v>152</v>
      </c>
      <c r="C287" s="45" t="s">
        <v>16</v>
      </c>
      <c r="D287" s="45"/>
      <c r="E287" s="45"/>
      <c r="F287" s="45"/>
      <c r="G287" s="45"/>
      <c r="H287" s="45" t="n">
        <v>20.9282407</v>
      </c>
      <c r="I287" s="45" t="n">
        <v>99.9999999999998</v>
      </c>
      <c r="J287" s="45" t="n">
        <v>8.1388990834069</v>
      </c>
      <c r="K287" s="45" t="n">
        <v>75.0615773925475</v>
      </c>
      <c r="L287" s="45" t="n">
        <v>180.3215768</v>
      </c>
      <c r="M287" s="45" t="n">
        <v>40.1762050507296</v>
      </c>
      <c r="N287" s="45" t="n">
        <v>70.1262536671803</v>
      </c>
      <c r="O287" s="45" t="n">
        <v>23.6962072511297</v>
      </c>
      <c r="P287" s="45" t="n">
        <v>55.888654</v>
      </c>
      <c r="Q287" s="45" t="n">
        <v>76.4429667188949</v>
      </c>
      <c r="R287" s="45" t="n">
        <v>21.7348472494129</v>
      </c>
      <c r="S287" s="45" t="n">
        <v>50.9980201001742</v>
      </c>
    </row>
    <row r="288">
      <c r="A288" s="45" t="s">
        <v>151</v>
      </c>
      <c r="B288" s="45" t="s">
        <v>152</v>
      </c>
      <c r="C288" s="45" t="s">
        <v>18</v>
      </c>
      <c r="D288" s="45" t="n">
        <v>25.1539903</v>
      </c>
      <c r="E288" s="45" t="n">
        <v>99.9999999999998</v>
      </c>
      <c r="F288" s="45" t="n">
        <v>4.92888207870773</v>
      </c>
      <c r="G288" s="45" t="n">
        <v>77.2426071092326</v>
      </c>
      <c r="H288" s="45" t="n">
        <v>68.4728574</v>
      </c>
      <c r="I288" s="45" t="n">
        <v>75.3338841039863</v>
      </c>
      <c r="J288" s="45" t="n">
        <v>13.4171412047006</v>
      </c>
      <c r="K288" s="45" t="n">
        <v>51.5330878475362</v>
      </c>
      <c r="L288" s="45" t="n">
        <v>347.7631315</v>
      </c>
      <c r="M288" s="45" t="n">
        <v>36.8814505258019</v>
      </c>
      <c r="N288" s="45" t="n">
        <v>68.1436005199393</v>
      </c>
      <c r="O288" s="45" t="n">
        <v>14.2097587551855</v>
      </c>
      <c r="P288" s="45" t="n">
        <v>68.9486716</v>
      </c>
      <c r="Q288" s="45" t="n">
        <v>58.1645814327009</v>
      </c>
      <c r="R288" s="45" t="n">
        <v>13.5103761966524</v>
      </c>
      <c r="S288" s="45" t="n">
        <v>54.2198728173453</v>
      </c>
    </row>
    <row r="289">
      <c r="A289" s="45" t="s">
        <v>151</v>
      </c>
      <c r="B289" s="45" t="s">
        <v>152</v>
      </c>
      <c r="C289" s="45" t="s">
        <v>19</v>
      </c>
      <c r="D289" s="45" t="n">
        <v>7816.6788977</v>
      </c>
      <c r="E289" s="45" t="n">
        <v>5.98256500779479</v>
      </c>
      <c r="F289" s="45" t="n">
        <v>16.2998512530881</v>
      </c>
      <c r="G289" s="45" t="n">
        <v>4.85123951242431</v>
      </c>
      <c r="H289" s="45" t="n">
        <v>11016.8645519</v>
      </c>
      <c r="I289" s="45" t="n">
        <v>4.69071988751451</v>
      </c>
      <c r="J289" s="45" t="n">
        <v>22.9730881646202</v>
      </c>
      <c r="K289" s="45" t="n">
        <v>3.88549266406576</v>
      </c>
      <c r="L289" s="45" t="n">
        <v>20935.099382</v>
      </c>
      <c r="M289" s="45" t="n">
        <v>3.23938153967378</v>
      </c>
      <c r="N289" s="45" t="n">
        <v>43.6552416136248</v>
      </c>
      <c r="O289" s="45" t="n">
        <v>2.18080663990447</v>
      </c>
      <c r="P289" s="45" t="n">
        <v>8186.8800522</v>
      </c>
      <c r="Q289" s="45" t="n">
        <v>4.64157525897729</v>
      </c>
      <c r="R289" s="45" t="n">
        <v>17.071818968667</v>
      </c>
      <c r="S289" s="45" t="n">
        <v>4.89873758994047</v>
      </c>
    </row>
    <row r="290">
      <c r="A290" s="45" t="s">
        <v>155</v>
      </c>
      <c r="B290" s="45" t="s">
        <v>156</v>
      </c>
      <c r="C290" s="45" t="s">
        <v>16</v>
      </c>
      <c r="D290" s="45" t="n">
        <v>75.4524436</v>
      </c>
      <c r="E290" s="45" t="n">
        <v>75.8750253402629</v>
      </c>
      <c r="F290" s="45" t="n">
        <v>25.3152231276275</v>
      </c>
      <c r="G290" s="45" t="n">
        <v>9.65055734344726</v>
      </c>
      <c r="H290" s="45" t="n">
        <v>101.9211466</v>
      </c>
      <c r="I290" s="45" t="n">
        <v>80.6967729732392</v>
      </c>
      <c r="J290" s="45" t="n">
        <v>34.1957986315321</v>
      </c>
      <c r="K290" s="45" t="n">
        <v>9.39235682004128</v>
      </c>
      <c r="L290" s="45" t="n">
        <v>101.9211466</v>
      </c>
      <c r="M290" s="45" t="n">
        <v>80.6967729732392</v>
      </c>
      <c r="N290" s="45" t="n">
        <v>34.1957986315321</v>
      </c>
      <c r="O290" s="45" t="n">
        <v>9.39235682004129</v>
      </c>
      <c r="P290" s="45" t="n">
        <v>18.7569265</v>
      </c>
      <c r="Q290" s="45" t="n">
        <v>99.9999999999998</v>
      </c>
      <c r="R290" s="45" t="n">
        <v>6.29317960930836</v>
      </c>
      <c r="S290" s="45" t="n">
        <v>120.553328725001</v>
      </c>
    </row>
    <row r="291">
      <c r="A291" s="45" t="s">
        <v>155</v>
      </c>
      <c r="B291" s="45" t="s">
        <v>156</v>
      </c>
      <c r="C291" s="45" t="s">
        <v>18</v>
      </c>
      <c r="D291" s="45" t="n">
        <v>57.8700301</v>
      </c>
      <c r="E291" s="45" t="n">
        <v>70.9906842258031</v>
      </c>
      <c r="F291" s="45" t="n">
        <v>19.2475587405494</v>
      </c>
      <c r="G291" s="45" t="n">
        <v>59.9861352900602</v>
      </c>
      <c r="H291" s="45" t="n">
        <v>29.4024003</v>
      </c>
      <c r="I291" s="45" t="n">
        <v>100</v>
      </c>
      <c r="J291" s="45" t="n">
        <v>9.77923159724429</v>
      </c>
      <c r="K291" s="45" t="n">
        <v>99.228714405352</v>
      </c>
      <c r="L291" s="45" t="n">
        <v>166.3526807</v>
      </c>
      <c r="M291" s="45" t="n">
        <v>56.8598277209387</v>
      </c>
      <c r="N291" s="45" t="n">
        <v>55.3288634529519</v>
      </c>
      <c r="O291" s="45" t="n">
        <v>29.8576484459426</v>
      </c>
      <c r="P291" s="45" t="n">
        <v>47.0365514</v>
      </c>
      <c r="Q291" s="45" t="n">
        <v>71.9045072099846</v>
      </c>
      <c r="R291" s="45" t="n">
        <v>15.6443462092544</v>
      </c>
      <c r="S291" s="45" t="n">
        <v>73.0691163313559</v>
      </c>
    </row>
    <row r="292">
      <c r="A292" s="45" t="s">
        <v>155</v>
      </c>
      <c r="B292" s="45" t="s">
        <v>156</v>
      </c>
      <c r="C292" s="45" t="s">
        <v>19</v>
      </c>
      <c r="D292" s="45" t="n">
        <v>9033.5175524</v>
      </c>
      <c r="E292" s="45" t="n">
        <v>8.88951614227706</v>
      </c>
      <c r="F292" s="45" t="n">
        <v>16.2888507642283</v>
      </c>
      <c r="G292" s="45" t="n">
        <v>6.69500552769651</v>
      </c>
      <c r="H292" s="45" t="n">
        <v>12925.2643601</v>
      </c>
      <c r="I292" s="45" t="n">
        <v>6.4292852311133</v>
      </c>
      <c r="J292" s="45" t="n">
        <v>23.3062814156965</v>
      </c>
      <c r="K292" s="45" t="n">
        <v>4.25591411954259</v>
      </c>
      <c r="L292" s="45" t="n">
        <v>23918.9882639</v>
      </c>
      <c r="M292" s="45" t="n">
        <v>3.54775782155897</v>
      </c>
      <c r="N292" s="45" t="n">
        <v>43.1296920609275</v>
      </c>
      <c r="O292" s="45" t="n">
        <v>2.16253018241284</v>
      </c>
      <c r="P292" s="45" t="n">
        <v>9580.5164956</v>
      </c>
      <c r="Q292" s="45" t="n">
        <v>4.5265068646874</v>
      </c>
      <c r="R292" s="45" t="n">
        <v>17.2751757591477</v>
      </c>
      <c r="S292" s="45" t="n">
        <v>5.95524100891418</v>
      </c>
    </row>
    <row r="293">
      <c r="A293" s="45" t="s">
        <v>157</v>
      </c>
      <c r="B293" s="45" t="s">
        <v>158</v>
      </c>
      <c r="C293" s="45" t="s">
        <v>16</v>
      </c>
      <c r="D293" s="45"/>
      <c r="E293" s="45"/>
      <c r="F293" s="45"/>
      <c r="G293" s="45"/>
      <c r="H293" s="45" t="n">
        <v>50.5801619</v>
      </c>
      <c r="I293" s="45" t="n">
        <v>100</v>
      </c>
      <c r="J293" s="45" t="n">
        <v>16.5300975598594</v>
      </c>
      <c r="K293" s="45" t="n">
        <v>76.0892000979896</v>
      </c>
      <c r="L293" s="45" t="n">
        <v>199.0936811</v>
      </c>
      <c r="M293" s="45" t="n">
        <v>50.9417767906495</v>
      </c>
      <c r="N293" s="45" t="n">
        <v>65.0657856461813</v>
      </c>
      <c r="O293" s="45" t="n">
        <v>19.260523306422</v>
      </c>
      <c r="P293" s="45" t="n">
        <v>56.3144412</v>
      </c>
      <c r="Q293" s="45" t="n">
        <v>70.7161338632942</v>
      </c>
      <c r="R293" s="45" t="n">
        <v>18.4041167939593</v>
      </c>
      <c r="S293" s="45" t="n">
        <v>66.7237765703658</v>
      </c>
    </row>
    <row r="294">
      <c r="A294" s="45" t="s">
        <v>157</v>
      </c>
      <c r="B294" s="45" t="s">
        <v>158</v>
      </c>
      <c r="C294" s="45" t="s">
        <v>18</v>
      </c>
      <c r="D294" s="45" t="n">
        <v>167.8265576</v>
      </c>
      <c r="E294" s="45" t="n">
        <v>62.5916069764026</v>
      </c>
      <c r="F294" s="45" t="n">
        <v>27.8899835620381</v>
      </c>
      <c r="G294" s="45" t="n">
        <v>28.2018288490685</v>
      </c>
      <c r="H294" s="45" t="n">
        <v>174.3449488</v>
      </c>
      <c r="I294" s="45" t="n">
        <v>49.5013690753607</v>
      </c>
      <c r="J294" s="45" t="n">
        <v>28.9732318036676</v>
      </c>
      <c r="K294" s="45" t="n">
        <v>27.5889370893042</v>
      </c>
      <c r="L294" s="45" t="n">
        <v>208.1772486</v>
      </c>
      <c r="M294" s="45" t="n">
        <v>53.6815764988129</v>
      </c>
      <c r="N294" s="45" t="n">
        <v>34.5955975292215</v>
      </c>
      <c r="O294" s="45" t="n">
        <v>18.880544107678</v>
      </c>
      <c r="P294" s="45" t="n">
        <v>51.396159</v>
      </c>
      <c r="Q294" s="45" t="n">
        <v>72.3651516630222</v>
      </c>
      <c r="R294" s="45" t="n">
        <v>8.5411871050729</v>
      </c>
      <c r="S294" s="45" t="n">
        <v>81.6633666969109</v>
      </c>
    </row>
    <row r="295">
      <c r="A295" s="45" t="s">
        <v>157</v>
      </c>
      <c r="B295" s="45" t="s">
        <v>158</v>
      </c>
      <c r="C295" s="45" t="s">
        <v>19</v>
      </c>
      <c r="D295" s="45" t="n">
        <v>15805.7992341</v>
      </c>
      <c r="E295" s="45" t="n">
        <v>7.33251370252202</v>
      </c>
      <c r="F295" s="45" t="n">
        <v>17.2533055367635</v>
      </c>
      <c r="G295" s="45" t="n">
        <v>5.65415266118234</v>
      </c>
      <c r="H295" s="45" t="n">
        <v>20509.3605712</v>
      </c>
      <c r="I295" s="45" t="n">
        <v>5.04935125810339</v>
      </c>
      <c r="J295" s="45" t="n">
        <v>22.387622356682</v>
      </c>
      <c r="K295" s="45" t="n">
        <v>4.26055086826685</v>
      </c>
      <c r="L295" s="45" t="n">
        <v>39618.856157</v>
      </c>
      <c r="M295" s="45" t="n">
        <v>3.41675333600058</v>
      </c>
      <c r="N295" s="45" t="n">
        <v>43.247179099876</v>
      </c>
      <c r="O295" s="45" t="n">
        <v>1.96174938749112</v>
      </c>
      <c r="P295" s="45" t="n">
        <v>15676.250838</v>
      </c>
      <c r="Q295" s="45" t="n">
        <v>4.12836929421468</v>
      </c>
      <c r="R295" s="45" t="n">
        <v>17.1118930066784</v>
      </c>
      <c r="S295" s="45" t="n">
        <v>5.13317305035847</v>
      </c>
    </row>
    <row r="296">
      <c r="A296" s="45" t="s">
        <v>161</v>
      </c>
      <c r="B296" s="45" t="s">
        <v>162</v>
      </c>
      <c r="C296" s="45" t="s">
        <v>16</v>
      </c>
      <c r="D296" s="45" t="n">
        <v>16.4136233</v>
      </c>
      <c r="E296" s="45" t="n">
        <v>100</v>
      </c>
      <c r="F296" s="45" t="n">
        <v>20.9343655145157</v>
      </c>
      <c r="G296" s="45" t="n">
        <v>71.6329776803057</v>
      </c>
      <c r="H296" s="45"/>
      <c r="I296" s="45"/>
      <c r="J296" s="45"/>
      <c r="K296" s="45"/>
      <c r="L296" s="45" t="n">
        <v>45.5779159</v>
      </c>
      <c r="M296" s="45" t="n">
        <v>70.2908533639888</v>
      </c>
      <c r="N296" s="45" t="n">
        <v>58.1312689709686</v>
      </c>
      <c r="O296" s="45" t="n">
        <v>51.5932634603789</v>
      </c>
      <c r="P296" s="45" t="n">
        <v>16.4136233</v>
      </c>
      <c r="Q296" s="45" t="n">
        <v>100</v>
      </c>
      <c r="R296" s="45" t="n">
        <v>20.9343655145157</v>
      </c>
      <c r="S296" s="45" t="n">
        <v>71.6329776803057</v>
      </c>
    </row>
    <row r="297">
      <c r="A297" s="45" t="s">
        <v>161</v>
      </c>
      <c r="B297" s="45" t="s">
        <v>162</v>
      </c>
      <c r="C297" s="45" t="s">
        <v>18</v>
      </c>
      <c r="D297" s="45" t="n">
        <v>47.3766333</v>
      </c>
      <c r="E297" s="45" t="n">
        <v>70.3910461066097</v>
      </c>
      <c r="F297" s="45" t="n">
        <v>30.2727275588742</v>
      </c>
      <c r="G297" s="45" t="n">
        <v>40.5253143015177</v>
      </c>
      <c r="H297" s="45"/>
      <c r="I297" s="45"/>
      <c r="J297" s="45"/>
      <c r="K297" s="45"/>
      <c r="L297" s="45" t="n">
        <v>67.2192469</v>
      </c>
      <c r="M297" s="45" t="n">
        <v>57.2887903473174</v>
      </c>
      <c r="N297" s="45" t="n">
        <v>42.9517634828729</v>
      </c>
      <c r="O297" s="45" t="n">
        <v>16.3943302175814</v>
      </c>
      <c r="P297" s="45" t="n">
        <v>41.9035076</v>
      </c>
      <c r="Q297" s="45" t="n">
        <v>70.3790262346452</v>
      </c>
      <c r="R297" s="45" t="n">
        <v>26.7755089582529</v>
      </c>
      <c r="S297" s="45" t="n">
        <v>62.0885444118596</v>
      </c>
    </row>
    <row r="298">
      <c r="A298" s="45" t="s">
        <v>161</v>
      </c>
      <c r="B298" s="45" t="s">
        <v>162</v>
      </c>
      <c r="C298" s="45" t="s">
        <v>19</v>
      </c>
      <c r="D298" s="45" t="n">
        <v>8368.0363713</v>
      </c>
      <c r="E298" s="45" t="n">
        <v>6.80412311257376</v>
      </c>
      <c r="F298" s="45" t="n">
        <v>14.1461657184331</v>
      </c>
      <c r="G298" s="45" t="n">
        <v>5.79976075930764</v>
      </c>
      <c r="H298" s="45" t="n">
        <v>12962.4743918</v>
      </c>
      <c r="I298" s="45" t="n">
        <v>6.23943284408625</v>
      </c>
      <c r="J298" s="45" t="n">
        <v>21.913063319879</v>
      </c>
      <c r="K298" s="45" t="n">
        <v>4.88579924476932</v>
      </c>
      <c r="L298" s="45" t="n">
        <v>26927.9053345</v>
      </c>
      <c r="M298" s="45" t="n">
        <v>3.48003166127071</v>
      </c>
      <c r="N298" s="45" t="n">
        <v>45.5216247169509</v>
      </c>
      <c r="O298" s="45" t="n">
        <v>2.06274111565752</v>
      </c>
      <c r="P298" s="45" t="n">
        <v>10895.6793503</v>
      </c>
      <c r="Q298" s="45" t="n">
        <v>5.67132379645124</v>
      </c>
      <c r="R298" s="45" t="n">
        <v>18.419146244737</v>
      </c>
      <c r="S298" s="45" t="n">
        <v>5.45928640585817</v>
      </c>
    </row>
    <row r="299">
      <c r="A299" s="45" t="s">
        <v>163</v>
      </c>
      <c r="B299" s="45" t="s">
        <v>164</v>
      </c>
      <c r="C299" s="45" t="s">
        <v>16</v>
      </c>
      <c r="D299" s="45"/>
      <c r="E299" s="45"/>
      <c r="F299" s="45"/>
      <c r="G299" s="45"/>
      <c r="H299" s="45"/>
      <c r="I299" s="45"/>
      <c r="J299" s="45"/>
      <c r="K299" s="45"/>
      <c r="L299" s="45" t="n">
        <v>324.6915839</v>
      </c>
      <c r="M299" s="45" t="n">
        <v>41.6405868560857</v>
      </c>
      <c r="N299" s="45" t="n">
        <v>74.4162740898278</v>
      </c>
      <c r="O299" s="45" t="n">
        <v>18.4697636878716</v>
      </c>
      <c r="P299" s="45" t="n">
        <v>111.6263961</v>
      </c>
      <c r="Q299" s="45" t="n">
        <v>70.5431659405099</v>
      </c>
      <c r="R299" s="45" t="n">
        <v>25.5837259101722</v>
      </c>
      <c r="S299" s="45" t="n">
        <v>53.723644546415</v>
      </c>
    </row>
    <row r="300">
      <c r="A300" s="45" t="s">
        <v>163</v>
      </c>
      <c r="B300" s="45" t="s">
        <v>164</v>
      </c>
      <c r="C300" s="45" t="s">
        <v>18</v>
      </c>
      <c r="D300" s="45" t="n">
        <v>69.2108685</v>
      </c>
      <c r="E300" s="45" t="n">
        <v>99.9999999999997</v>
      </c>
      <c r="F300" s="45" t="n">
        <v>12.4442159755098</v>
      </c>
      <c r="G300" s="45" t="n">
        <v>80.908508890469</v>
      </c>
      <c r="H300" s="45" t="n">
        <v>305.7242184</v>
      </c>
      <c r="I300" s="45" t="n">
        <v>44.5648819321077</v>
      </c>
      <c r="J300" s="45" t="n">
        <v>54.9696642329162</v>
      </c>
      <c r="K300" s="45" t="n">
        <v>26.2185843281527</v>
      </c>
      <c r="L300" s="45" t="n">
        <v>128.0009219</v>
      </c>
      <c r="M300" s="45" t="n">
        <v>70.4157426871881</v>
      </c>
      <c r="N300" s="45" t="n">
        <v>23.0147540655115</v>
      </c>
      <c r="O300" s="45" t="n">
        <v>64.8401177054799</v>
      </c>
      <c r="P300" s="45" t="n">
        <v>53.2329667</v>
      </c>
      <c r="Q300" s="45" t="n">
        <v>99.9999999999999</v>
      </c>
      <c r="R300" s="45" t="n">
        <v>9.57136572606251</v>
      </c>
      <c r="S300" s="45" t="n">
        <v>98.2080022318175</v>
      </c>
    </row>
    <row r="301">
      <c r="A301" s="45" t="s">
        <v>163</v>
      </c>
      <c r="B301" s="45" t="s">
        <v>164</v>
      </c>
      <c r="C301" s="45" t="s">
        <v>19</v>
      </c>
      <c r="D301" s="45" t="n">
        <v>24970.9579793</v>
      </c>
      <c r="E301" s="45" t="n">
        <v>8.85196502840148</v>
      </c>
      <c r="F301" s="45" t="n">
        <v>18.0298962986597</v>
      </c>
      <c r="G301" s="45" t="n">
        <v>6.26194542640362</v>
      </c>
      <c r="H301" s="45" t="n">
        <v>33746.4289887</v>
      </c>
      <c r="I301" s="45" t="n">
        <v>5.01272012044856</v>
      </c>
      <c r="J301" s="45" t="n">
        <v>24.366090224521</v>
      </c>
      <c r="K301" s="45" t="n">
        <v>3.7337911175755</v>
      </c>
      <c r="L301" s="45" t="n">
        <v>60705.1515876</v>
      </c>
      <c r="M301" s="45" t="n">
        <v>3.38420213050283</v>
      </c>
      <c r="N301" s="45" t="n">
        <v>43.8312214063295</v>
      </c>
      <c r="O301" s="45" t="n">
        <v>2.32658292677766</v>
      </c>
      <c r="P301" s="45" t="n">
        <v>19074.9744953</v>
      </c>
      <c r="Q301" s="45" t="n">
        <v>5.38718078478577</v>
      </c>
      <c r="R301" s="45" t="n">
        <v>13.7727920704899</v>
      </c>
      <c r="S301" s="45" t="n">
        <v>5.77137356948479</v>
      </c>
    </row>
    <row r="302">
      <c r="A302" s="45" t="s">
        <v>167</v>
      </c>
      <c r="B302" s="45" t="s">
        <v>168</v>
      </c>
      <c r="C302" s="45" t="s">
        <v>16</v>
      </c>
      <c r="D302" s="45"/>
      <c r="E302" s="45"/>
      <c r="F302" s="45"/>
      <c r="G302" s="45"/>
      <c r="H302" s="45" t="n">
        <v>81.3126272</v>
      </c>
      <c r="I302" s="45" t="n">
        <v>99.9999999999998</v>
      </c>
      <c r="J302" s="45" t="n">
        <v>21.4457621399893</v>
      </c>
      <c r="K302" s="45" t="n">
        <v>62.1199654544359</v>
      </c>
      <c r="L302" s="45" t="n">
        <v>228.3174841</v>
      </c>
      <c r="M302" s="45" t="n">
        <v>47.3797585548206</v>
      </c>
      <c r="N302" s="45" t="n">
        <v>60.2174917355197</v>
      </c>
      <c r="O302" s="45" t="n">
        <v>19.8703794299897</v>
      </c>
      <c r="P302" s="45" t="n">
        <v>69.5246451</v>
      </c>
      <c r="Q302" s="45" t="n">
        <v>70.5641809358057</v>
      </c>
      <c r="R302" s="45" t="n">
        <v>18.3367461244909</v>
      </c>
      <c r="S302" s="45" t="n">
        <v>75.1371635126804</v>
      </c>
    </row>
    <row r="303">
      <c r="A303" s="45" t="s">
        <v>167</v>
      </c>
      <c r="B303" s="45" t="s">
        <v>168</v>
      </c>
      <c r="C303" s="45" t="s">
        <v>18</v>
      </c>
      <c r="D303" s="45" t="n">
        <v>80.9354954</v>
      </c>
      <c r="E303" s="45" t="n">
        <v>70.5612791861406</v>
      </c>
      <c r="F303" s="45" t="n">
        <v>17.9021231113864</v>
      </c>
      <c r="G303" s="45" t="n">
        <v>67.1526108714692</v>
      </c>
      <c r="H303" s="45" t="n">
        <v>138.7536043</v>
      </c>
      <c r="I303" s="45" t="n">
        <v>59.6704955241142</v>
      </c>
      <c r="J303" s="45" t="n">
        <v>30.6909112503831</v>
      </c>
      <c r="K303" s="45" t="n">
        <v>36.3153660461205</v>
      </c>
      <c r="L303" s="45" t="n">
        <v>232.4108825</v>
      </c>
      <c r="M303" s="45" t="n">
        <v>50.7946382460666</v>
      </c>
      <c r="N303" s="45" t="n">
        <v>51.4069656382305</v>
      </c>
      <c r="O303" s="45" t="n">
        <v>20.1629769062605</v>
      </c>
      <c r="P303" s="45"/>
      <c r="Q303" s="45"/>
      <c r="R303" s="45"/>
      <c r="S303" s="45"/>
    </row>
    <row r="304">
      <c r="A304" s="45" t="s">
        <v>167</v>
      </c>
      <c r="B304" s="45" t="s">
        <v>168</v>
      </c>
      <c r="C304" s="45" t="s">
        <v>19</v>
      </c>
      <c r="D304" s="45" t="n">
        <v>10847.4330561</v>
      </c>
      <c r="E304" s="45" t="n">
        <v>8.13094753771871</v>
      </c>
      <c r="F304" s="45" t="n">
        <v>13.8938295060056</v>
      </c>
      <c r="G304" s="45" t="n">
        <v>6.94152492571721</v>
      </c>
      <c r="H304" s="45" t="n">
        <v>17607.4571727</v>
      </c>
      <c r="I304" s="45" t="n">
        <v>6.30966896525795</v>
      </c>
      <c r="J304" s="45" t="n">
        <v>22.5523408834701</v>
      </c>
      <c r="K304" s="45" t="n">
        <v>4.58692241518259</v>
      </c>
      <c r="L304" s="45" t="n">
        <v>36108.9339985</v>
      </c>
      <c r="M304" s="45" t="n">
        <v>3.16763984175334</v>
      </c>
      <c r="N304" s="45" t="n">
        <v>46.2497781755513</v>
      </c>
      <c r="O304" s="45" t="n">
        <v>2.25332098254478</v>
      </c>
      <c r="P304" s="45" t="n">
        <v>13509.9210379</v>
      </c>
      <c r="Q304" s="45" t="n">
        <v>5.55788364018333</v>
      </c>
      <c r="R304" s="45" t="n">
        <v>17.304051434973</v>
      </c>
      <c r="S304" s="45" t="n">
        <v>6.11020129498376</v>
      </c>
    </row>
    <row r="305">
      <c r="A305" s="45" t="s">
        <v>169</v>
      </c>
      <c r="B305" s="45" t="s">
        <v>170</v>
      </c>
      <c r="C305" s="45" t="s">
        <v>16</v>
      </c>
      <c r="D305" s="45" t="n">
        <v>31.6510219</v>
      </c>
      <c r="E305" s="45" t="n">
        <v>99.9999999999998</v>
      </c>
      <c r="F305" s="45" t="n">
        <v>7.16008257869024</v>
      </c>
      <c r="G305" s="45" t="n">
        <v>99.6030774949613</v>
      </c>
      <c r="H305" s="45" t="n">
        <v>97.901172</v>
      </c>
      <c r="I305" s="45" t="n">
        <v>99.9999999999998</v>
      </c>
      <c r="J305" s="45" t="n">
        <v>22.1471672632016</v>
      </c>
      <c r="K305" s="45" t="n">
        <v>83.00177439949</v>
      </c>
      <c r="L305" s="45" t="n">
        <v>182.8180761</v>
      </c>
      <c r="M305" s="45" t="n">
        <v>45.0335591196269</v>
      </c>
      <c r="N305" s="45" t="n">
        <v>41.3570381989239</v>
      </c>
      <c r="O305" s="45" t="n">
        <v>36.6556933530291</v>
      </c>
      <c r="P305" s="45" t="n">
        <v>129.6780102</v>
      </c>
      <c r="Q305" s="45" t="n">
        <v>49.958968538133</v>
      </c>
      <c r="R305" s="45" t="n">
        <v>29.3357119591843</v>
      </c>
      <c r="S305" s="45" t="n">
        <v>44.0041168131689</v>
      </c>
    </row>
    <row r="306">
      <c r="A306" s="45" t="s">
        <v>169</v>
      </c>
      <c r="B306" s="45" t="s">
        <v>170</v>
      </c>
      <c r="C306" s="45" t="s">
        <v>18</v>
      </c>
      <c r="D306" s="45"/>
      <c r="E306" s="45"/>
      <c r="F306" s="45"/>
      <c r="G306" s="45"/>
      <c r="H306" s="45"/>
      <c r="I306" s="45"/>
      <c r="J306" s="45"/>
      <c r="K306" s="45"/>
      <c r="L306" s="45" t="n">
        <v>34.151299</v>
      </c>
      <c r="M306" s="45" t="n">
        <v>99.9999999999998</v>
      </c>
      <c r="N306" s="45" t="n">
        <v>32.8400960956015</v>
      </c>
      <c r="O306" s="45" t="n">
        <v>83.0594770347875</v>
      </c>
      <c r="P306" s="45" t="n">
        <v>69.84139</v>
      </c>
      <c r="Q306" s="45" t="n">
        <v>71.190141046929</v>
      </c>
      <c r="R306" s="45" t="n">
        <v>67.1599039043985</v>
      </c>
      <c r="S306" s="45" t="n">
        <v>40.6147276707789</v>
      </c>
    </row>
    <row r="307">
      <c r="A307" s="45" t="s">
        <v>169</v>
      </c>
      <c r="B307" s="45" t="s">
        <v>170</v>
      </c>
      <c r="C307" s="45" t="s">
        <v>19</v>
      </c>
      <c r="D307" s="45" t="n">
        <v>14090.0597792</v>
      </c>
      <c r="E307" s="45" t="n">
        <v>6.04521495293966</v>
      </c>
      <c r="F307" s="45" t="n">
        <v>15.8434622360399</v>
      </c>
      <c r="G307" s="45" t="n">
        <v>4.6888264457114</v>
      </c>
      <c r="H307" s="45" t="n">
        <v>21415.1220616</v>
      </c>
      <c r="I307" s="45" t="n">
        <v>4.81192929969784</v>
      </c>
      <c r="J307" s="45" t="n">
        <v>24.080073681732</v>
      </c>
      <c r="K307" s="45" t="n">
        <v>3.99449748885474</v>
      </c>
      <c r="L307" s="45" t="n">
        <v>39102.3233241</v>
      </c>
      <c r="M307" s="45" t="n">
        <v>3.33084511101237</v>
      </c>
      <c r="N307" s="45" t="n">
        <v>43.9683147293202</v>
      </c>
      <c r="O307" s="45" t="n">
        <v>1.90706947358512</v>
      </c>
      <c r="P307" s="45" t="n">
        <v>14325.4538644</v>
      </c>
      <c r="Q307" s="45" t="n">
        <v>5.43317150291351</v>
      </c>
      <c r="R307" s="45" t="n">
        <v>16.1081493529079</v>
      </c>
      <c r="S307" s="45" t="n">
        <v>5.95485893118628</v>
      </c>
    </row>
    <row r="308">
      <c r="A308" s="45" t="s">
        <v>171</v>
      </c>
      <c r="B308" s="45" t="s">
        <v>172</v>
      </c>
      <c r="C308" s="45" t="s">
        <v>16</v>
      </c>
      <c r="D308" s="45"/>
      <c r="E308" s="45"/>
      <c r="F308" s="45"/>
      <c r="G308" s="45"/>
      <c r="H308" s="45" t="n">
        <v>45.5761883</v>
      </c>
      <c r="I308" s="45" t="n">
        <v>100</v>
      </c>
      <c r="J308" s="45" t="n">
        <v>15.3107962564116</v>
      </c>
      <c r="K308" s="45" t="n">
        <v>93.6459432526692</v>
      </c>
      <c r="L308" s="45" t="n">
        <v>117.4582398</v>
      </c>
      <c r="M308" s="45" t="n">
        <v>57.5912098037966</v>
      </c>
      <c r="N308" s="45" t="n">
        <v>39.458744693104</v>
      </c>
      <c r="O308" s="45" t="n">
        <v>43.4533266675728</v>
      </c>
      <c r="P308" s="45" t="n">
        <v>134.6391059</v>
      </c>
      <c r="Q308" s="45" t="n">
        <v>59.6367848755617</v>
      </c>
      <c r="R308" s="45" t="n">
        <v>45.2304590504845</v>
      </c>
      <c r="S308" s="45" t="n">
        <v>39.8789253438278</v>
      </c>
    </row>
    <row r="309">
      <c r="A309" s="45" t="s">
        <v>171</v>
      </c>
      <c r="B309" s="45" t="s">
        <v>172</v>
      </c>
      <c r="C309" s="45" t="s">
        <v>18</v>
      </c>
      <c r="D309" s="45"/>
      <c r="E309" s="45"/>
      <c r="F309" s="45"/>
      <c r="G309" s="45"/>
      <c r="H309" s="45" t="n">
        <v>94.9752147</v>
      </c>
      <c r="I309" s="45" t="n">
        <v>57.5633100334584</v>
      </c>
      <c r="J309" s="45" t="n">
        <v>39.8406272383429</v>
      </c>
      <c r="K309" s="45" t="n">
        <v>41.3789771755496</v>
      </c>
      <c r="L309" s="45" t="n">
        <v>71.9521206</v>
      </c>
      <c r="M309" s="45" t="n">
        <v>71.355580426127</v>
      </c>
      <c r="N309" s="45" t="n">
        <v>30.1827969000937</v>
      </c>
      <c r="O309" s="45" t="n">
        <v>53.1453592053213</v>
      </c>
      <c r="P309" s="45" t="n">
        <v>71.4605147</v>
      </c>
      <c r="Q309" s="45" t="n">
        <v>72.0276891777156</v>
      </c>
      <c r="R309" s="45" t="n">
        <v>29.9765758615634</v>
      </c>
      <c r="S309" s="45" t="n">
        <v>62.7164520383785</v>
      </c>
    </row>
    <row r="310">
      <c r="A310" s="45" t="s">
        <v>171</v>
      </c>
      <c r="B310" s="45" t="s">
        <v>172</v>
      </c>
      <c r="C310" s="45" t="s">
        <v>19</v>
      </c>
      <c r="D310" s="45" t="n">
        <v>13391.2287921</v>
      </c>
      <c r="E310" s="45" t="n">
        <v>7.27875890840142</v>
      </c>
      <c r="F310" s="45" t="n">
        <v>14.3931444088858</v>
      </c>
      <c r="G310" s="45" t="n">
        <v>5.76642985837423</v>
      </c>
      <c r="H310" s="45" t="n">
        <v>21353.8963679</v>
      </c>
      <c r="I310" s="45" t="n">
        <v>4.63195174133007</v>
      </c>
      <c r="J310" s="45" t="n">
        <v>22.951569186607</v>
      </c>
      <c r="K310" s="45" t="n">
        <v>4.05767564748742</v>
      </c>
      <c r="L310" s="45" t="n">
        <v>39259.25033</v>
      </c>
      <c r="M310" s="45" t="n">
        <v>3.07623548746595</v>
      </c>
      <c r="N310" s="45" t="n">
        <v>42.1965801762449</v>
      </c>
      <c r="O310" s="45" t="n">
        <v>1.71506905545879</v>
      </c>
      <c r="P310" s="45" t="n">
        <v>19034.5631302</v>
      </c>
      <c r="Q310" s="45" t="n">
        <v>4.72771734527518</v>
      </c>
      <c r="R310" s="45" t="n">
        <v>20.4587062282623</v>
      </c>
      <c r="S310" s="45" t="n">
        <v>5.20458700293401</v>
      </c>
    </row>
    <row r="311">
      <c r="A311" s="45" t="s">
        <v>173</v>
      </c>
      <c r="B311" s="45" t="s">
        <v>174</v>
      </c>
      <c r="C311" s="45" t="s">
        <v>16</v>
      </c>
      <c r="D311" s="45" t="n">
        <v>89.3322219</v>
      </c>
      <c r="E311" s="45" t="n">
        <v>100</v>
      </c>
      <c r="F311" s="45" t="n">
        <v>29.2034936811269</v>
      </c>
      <c r="G311" s="45" t="n">
        <v>92.7233970648686</v>
      </c>
      <c r="H311" s="45" t="n">
        <v>117.3691122</v>
      </c>
      <c r="I311" s="45" t="n">
        <v>100</v>
      </c>
      <c r="J311" s="45" t="n">
        <v>38.3690011687952</v>
      </c>
      <c r="K311" s="45" t="n">
        <v>53.5019094657987</v>
      </c>
      <c r="L311" s="45" t="n">
        <v>99.1943333</v>
      </c>
      <c r="M311" s="45" t="n">
        <v>71.5004420166258</v>
      </c>
      <c r="N311" s="45" t="n">
        <v>32.4275051500778</v>
      </c>
      <c r="O311" s="45" t="n">
        <v>40.4418405528908</v>
      </c>
      <c r="P311" s="45"/>
      <c r="Q311" s="45"/>
      <c r="R311" s="45"/>
      <c r="S311" s="45"/>
    </row>
    <row r="312">
      <c r="A312" s="45" t="s">
        <v>173</v>
      </c>
      <c r="B312" s="45" t="s">
        <v>174</v>
      </c>
      <c r="C312" s="45" t="s">
        <v>18</v>
      </c>
      <c r="D312" s="45" t="n">
        <v>55.5450235</v>
      </c>
      <c r="E312" s="45" t="n">
        <v>99.9999999999999</v>
      </c>
      <c r="F312" s="45" t="n">
        <v>8.71084072808149</v>
      </c>
      <c r="G312" s="45" t="n">
        <v>91.8865892618911</v>
      </c>
      <c r="H312" s="45" t="n">
        <v>55.5450235</v>
      </c>
      <c r="I312" s="45" t="n">
        <v>99.9999999999999</v>
      </c>
      <c r="J312" s="45" t="n">
        <v>8.71084072808149</v>
      </c>
      <c r="K312" s="45" t="n">
        <v>91.8865892618911</v>
      </c>
      <c r="L312" s="45" t="n">
        <v>411.7471232</v>
      </c>
      <c r="M312" s="45" t="n">
        <v>43.2149182708695</v>
      </c>
      <c r="N312" s="45" t="n">
        <v>64.5721863893161</v>
      </c>
      <c r="O312" s="45" t="n">
        <v>20.515484823283</v>
      </c>
      <c r="P312" s="45" t="n">
        <v>114.8168202</v>
      </c>
      <c r="Q312" s="45" t="n">
        <v>71.0903022318955</v>
      </c>
      <c r="R312" s="45" t="n">
        <v>18.0061321545209</v>
      </c>
      <c r="S312" s="45" t="n">
        <v>45.8005617837331</v>
      </c>
    </row>
    <row r="313">
      <c r="A313" s="45" t="s">
        <v>173</v>
      </c>
      <c r="B313" s="45" t="s">
        <v>174</v>
      </c>
      <c r="C313" s="45" t="s">
        <v>19</v>
      </c>
      <c r="D313" s="45" t="n">
        <v>22115.5398933</v>
      </c>
      <c r="E313" s="45" t="n">
        <v>6.12346541549334</v>
      </c>
      <c r="F313" s="45" t="n">
        <v>15.8577020830238</v>
      </c>
      <c r="G313" s="45" t="n">
        <v>5.24353491798224</v>
      </c>
      <c r="H313" s="45" t="n">
        <v>33131.171206</v>
      </c>
      <c r="I313" s="45" t="n">
        <v>5.08954291983699</v>
      </c>
      <c r="J313" s="45" t="n">
        <v>23.7563380854009</v>
      </c>
      <c r="K313" s="45" t="n">
        <v>3.71440432344435</v>
      </c>
      <c r="L313" s="45" t="n">
        <v>60606.3755284</v>
      </c>
      <c r="M313" s="45" t="n">
        <v>2.99858049085493</v>
      </c>
      <c r="N313" s="45" t="n">
        <v>43.4571279787023</v>
      </c>
      <c r="O313" s="45" t="n">
        <v>2.16070526255405</v>
      </c>
      <c r="P313" s="45" t="n">
        <v>23609.3637167</v>
      </c>
      <c r="Q313" s="45" t="n">
        <v>6.41706964821595</v>
      </c>
      <c r="R313" s="45" t="n">
        <v>16.928831852873</v>
      </c>
      <c r="S313" s="45" t="n">
        <v>6.06605811453524</v>
      </c>
    </row>
    <row r="314">
      <c r="A314" s="45" t="s">
        <v>177</v>
      </c>
      <c r="B314" s="45" t="s">
        <v>178</v>
      </c>
      <c r="C314" s="45" t="s">
        <v>16</v>
      </c>
      <c r="D314" s="45"/>
      <c r="E314" s="45"/>
      <c r="F314" s="45"/>
      <c r="G314" s="45"/>
      <c r="H314" s="45" t="n">
        <v>272.9614259</v>
      </c>
      <c r="I314" s="45" t="n">
        <v>54.1327561640159</v>
      </c>
      <c r="J314" s="45" t="n">
        <v>22.3519012839149</v>
      </c>
      <c r="K314" s="45" t="n">
        <v>27.694569155945</v>
      </c>
      <c r="L314" s="45" t="n">
        <v>708.6464929</v>
      </c>
      <c r="M314" s="45" t="n">
        <v>38.7642472489911</v>
      </c>
      <c r="N314" s="45" t="n">
        <v>58.0286991184468</v>
      </c>
      <c r="O314" s="45" t="n">
        <v>12.7901179302937</v>
      </c>
      <c r="P314" s="45" t="n">
        <v>239.5921144</v>
      </c>
      <c r="Q314" s="45" t="n">
        <v>42.6695323260951</v>
      </c>
      <c r="R314" s="45" t="n">
        <v>19.6193995976383</v>
      </c>
      <c r="S314" s="45" t="n">
        <v>43.5995282360659</v>
      </c>
    </row>
    <row r="315">
      <c r="A315" s="45" t="s">
        <v>177</v>
      </c>
      <c r="B315" s="45" t="s">
        <v>178</v>
      </c>
      <c r="C315" s="45" t="s">
        <v>18</v>
      </c>
      <c r="D315" s="45" t="n">
        <v>234.5351541</v>
      </c>
      <c r="E315" s="45" t="n">
        <v>76.5677101580524</v>
      </c>
      <c r="F315" s="45" t="n">
        <v>33.6755860432781</v>
      </c>
      <c r="G315" s="45" t="n">
        <v>27.1986079444288</v>
      </c>
      <c r="H315" s="45" t="n">
        <v>189.8358119</v>
      </c>
      <c r="I315" s="45" t="n">
        <v>70.7749890761449</v>
      </c>
      <c r="J315" s="45" t="n">
        <v>27.2574584490999</v>
      </c>
      <c r="K315" s="45" t="n">
        <v>25.182833491176</v>
      </c>
      <c r="L315" s="45" t="n">
        <v>243.9190311</v>
      </c>
      <c r="M315" s="45" t="n">
        <v>50.8984300534684</v>
      </c>
      <c r="N315" s="45" t="n">
        <v>35.0229642584786</v>
      </c>
      <c r="O315" s="45" t="n">
        <v>32.757988903446</v>
      </c>
      <c r="P315" s="45" t="n">
        <v>28.1645614</v>
      </c>
      <c r="Q315" s="45" t="n">
        <v>100</v>
      </c>
      <c r="R315" s="45" t="n">
        <v>4.04399124914336</v>
      </c>
      <c r="S315" s="45" t="n">
        <v>82.6661762283283</v>
      </c>
    </row>
    <row r="316">
      <c r="A316" s="45" t="s">
        <v>177</v>
      </c>
      <c r="B316" s="45" t="s">
        <v>178</v>
      </c>
      <c r="C316" s="45" t="s">
        <v>19</v>
      </c>
      <c r="D316" s="45" t="n">
        <v>18995.5610153</v>
      </c>
      <c r="E316" s="45" t="n">
        <v>6.72998093438023</v>
      </c>
      <c r="F316" s="45" t="n">
        <v>20.1569339235892</v>
      </c>
      <c r="G316" s="45" t="n">
        <v>4.76377936191806</v>
      </c>
      <c r="H316" s="45" t="n">
        <v>24540.4317325</v>
      </c>
      <c r="I316" s="45" t="n">
        <v>6.11339240590291</v>
      </c>
      <c r="J316" s="45" t="n">
        <v>26.0408134558348</v>
      </c>
      <c r="K316" s="45" t="n">
        <v>4.15908207810972</v>
      </c>
      <c r="L316" s="45" t="n">
        <v>38229.7839072</v>
      </c>
      <c r="M316" s="45" t="n">
        <v>3.41714420708307</v>
      </c>
      <c r="N316" s="45" t="n">
        <v>40.5671213137558</v>
      </c>
      <c r="O316" s="45" t="n">
        <v>2.21796084718761</v>
      </c>
      <c r="P316" s="45" t="n">
        <v>12472.5687566</v>
      </c>
      <c r="Q316" s="45" t="n">
        <v>6.23334367299609</v>
      </c>
      <c r="R316" s="45" t="n">
        <v>13.2351313068202</v>
      </c>
      <c r="S316" s="45" t="n">
        <v>6.52577842947116</v>
      </c>
    </row>
    <row r="317">
      <c r="A317" s="45" t="s">
        <v>179</v>
      </c>
      <c r="B317" s="45" t="s">
        <v>180</v>
      </c>
      <c r="C317" s="45" t="s">
        <v>16</v>
      </c>
      <c r="D317" s="45" t="n">
        <v>20.4634692</v>
      </c>
      <c r="E317" s="45" t="n">
        <v>100</v>
      </c>
      <c r="F317" s="45" t="n">
        <v>7.82660954332694</v>
      </c>
      <c r="G317" s="45" t="n">
        <v>95.9000544743007</v>
      </c>
      <c r="H317" s="45" t="n">
        <v>71.0150055</v>
      </c>
      <c r="I317" s="45" t="n">
        <v>72.7331257837738</v>
      </c>
      <c r="J317" s="45" t="n">
        <v>27.1609234159434</v>
      </c>
      <c r="K317" s="45" t="n">
        <v>47.1443875723024</v>
      </c>
      <c r="L317" s="45" t="n">
        <v>153.2948051</v>
      </c>
      <c r="M317" s="45" t="n">
        <v>45.1653511655583</v>
      </c>
      <c r="N317" s="45" t="n">
        <v>58.6302631685787</v>
      </c>
      <c r="O317" s="45" t="n">
        <v>23.5326422114938</v>
      </c>
      <c r="P317" s="45" t="n">
        <v>16.6869232</v>
      </c>
      <c r="Q317" s="45" t="n">
        <v>100</v>
      </c>
      <c r="R317" s="45" t="n">
        <v>6.38220387215105</v>
      </c>
      <c r="S317" s="45" t="n">
        <v>95.9000544743007</v>
      </c>
    </row>
    <row r="318">
      <c r="A318" s="45" t="s">
        <v>179</v>
      </c>
      <c r="B318" s="45" t="s">
        <v>180</v>
      </c>
      <c r="C318" s="45" t="s">
        <v>18</v>
      </c>
      <c r="D318" s="45" t="n">
        <v>57.4353374</v>
      </c>
      <c r="E318" s="45" t="n">
        <v>70.3127599976194</v>
      </c>
      <c r="F318" s="45" t="n">
        <v>13.716549623532</v>
      </c>
      <c r="G318" s="45" t="n">
        <v>35.2670746624388</v>
      </c>
      <c r="H318" s="45" t="n">
        <v>124.5728644</v>
      </c>
      <c r="I318" s="45" t="n">
        <v>80.6749754167575</v>
      </c>
      <c r="J318" s="45" t="n">
        <v>29.7501495357825</v>
      </c>
      <c r="K318" s="45" t="n">
        <v>37.6239958642974</v>
      </c>
      <c r="L318" s="45" t="n">
        <v>236.7220108</v>
      </c>
      <c r="M318" s="45" t="n">
        <v>45.6494396125884</v>
      </c>
      <c r="N318" s="45" t="n">
        <v>56.5333008406855</v>
      </c>
      <c r="O318" s="45" t="n">
        <v>25.1314448767865</v>
      </c>
      <c r="P318" s="45"/>
      <c r="Q318" s="45"/>
      <c r="R318" s="45"/>
      <c r="S318" s="45"/>
    </row>
    <row r="319">
      <c r="A319" s="45" t="s">
        <v>179</v>
      </c>
      <c r="B319" s="45" t="s">
        <v>180</v>
      </c>
      <c r="C319" s="45" t="s">
        <v>19</v>
      </c>
      <c r="D319" s="45" t="n">
        <v>16871.6942575</v>
      </c>
      <c r="E319" s="45" t="n">
        <v>5.68003907614167</v>
      </c>
      <c r="F319" s="45" t="n">
        <v>21.8959897625079</v>
      </c>
      <c r="G319" s="45" t="n">
        <v>3.74044477151068</v>
      </c>
      <c r="H319" s="45" t="n">
        <v>19932.9844645</v>
      </c>
      <c r="I319" s="45" t="n">
        <v>4.47454881194043</v>
      </c>
      <c r="J319" s="45" t="n">
        <v>25.8689149477033</v>
      </c>
      <c r="K319" s="45" t="n">
        <v>3.04040534849247</v>
      </c>
      <c r="L319" s="45" t="n">
        <v>31659.6723322</v>
      </c>
      <c r="M319" s="45" t="n">
        <v>3.47983527858271</v>
      </c>
      <c r="N319" s="45" t="n">
        <v>41.0877444013691</v>
      </c>
      <c r="O319" s="45" t="n">
        <v>2.07529696601572</v>
      </c>
      <c r="P319" s="45" t="n">
        <v>8589.4585269</v>
      </c>
      <c r="Q319" s="45" t="n">
        <v>6.68290595306253</v>
      </c>
      <c r="R319" s="45" t="n">
        <v>11.1473508884197</v>
      </c>
      <c r="S319" s="45" t="n">
        <v>6.93036588196105</v>
      </c>
    </row>
    <row r="320">
      <c r="A320" s="45" t="s">
        <v>181</v>
      </c>
      <c r="B320" s="45" t="s">
        <v>182</v>
      </c>
      <c r="C320" s="45" t="s">
        <v>16</v>
      </c>
      <c r="D320" s="45" t="n">
        <v>47.7875251</v>
      </c>
      <c r="E320" s="45" t="n">
        <v>73.7412365788122</v>
      </c>
      <c r="F320" s="45" t="n">
        <v>14.7426260762651</v>
      </c>
      <c r="G320" s="45" t="n">
        <v>46.5142856683139</v>
      </c>
      <c r="H320" s="45" t="n">
        <v>97.6255272</v>
      </c>
      <c r="I320" s="45" t="n">
        <v>41.5169718679169</v>
      </c>
      <c r="J320" s="45" t="n">
        <v>30.11783179807</v>
      </c>
      <c r="K320" s="45" t="n">
        <v>22.1538290470671</v>
      </c>
      <c r="L320" s="45" t="n">
        <v>138.145594</v>
      </c>
      <c r="M320" s="45" t="n">
        <v>37.5585452845126</v>
      </c>
      <c r="N320" s="45" t="n">
        <v>42.6184204384658</v>
      </c>
      <c r="O320" s="45" t="n">
        <v>12.0678216141773</v>
      </c>
      <c r="P320" s="45" t="n">
        <v>40.5866237</v>
      </c>
      <c r="Q320" s="45" t="n">
        <v>44.3541341995933</v>
      </c>
      <c r="R320" s="45" t="n">
        <v>12.5211216871991</v>
      </c>
      <c r="S320" s="45" t="n">
        <v>47.28049609417</v>
      </c>
    </row>
    <row r="321">
      <c r="A321" s="45" t="s">
        <v>181</v>
      </c>
      <c r="B321" s="45" t="s">
        <v>182</v>
      </c>
      <c r="C321" s="45" t="s">
        <v>18</v>
      </c>
      <c r="D321" s="45" t="n">
        <v>61.0877509</v>
      </c>
      <c r="E321" s="45" t="n">
        <v>46.0825484900279</v>
      </c>
      <c r="F321" s="45" t="n">
        <v>16.5978058241579</v>
      </c>
      <c r="G321" s="45" t="n">
        <v>28.2259603064894</v>
      </c>
      <c r="H321" s="45" t="n">
        <v>113.0318665</v>
      </c>
      <c r="I321" s="45" t="n">
        <v>37.8613024147711</v>
      </c>
      <c r="J321" s="45" t="n">
        <v>30.7112464359716</v>
      </c>
      <c r="K321" s="45" t="n">
        <v>21.3643857915316</v>
      </c>
      <c r="L321" s="45" t="n">
        <v>155.9093467</v>
      </c>
      <c r="M321" s="45" t="n">
        <v>33.1075159833063</v>
      </c>
      <c r="N321" s="45" t="n">
        <v>42.3612430409174</v>
      </c>
      <c r="O321" s="45" t="n">
        <v>13.0315532631787</v>
      </c>
      <c r="P321" s="45" t="n">
        <v>38.0181835</v>
      </c>
      <c r="Q321" s="45" t="n">
        <v>50.8602961941288</v>
      </c>
      <c r="R321" s="45" t="n">
        <v>10.3297046989531</v>
      </c>
      <c r="S321" s="45" t="n">
        <v>46.7474010185599</v>
      </c>
    </row>
    <row r="322">
      <c r="A322" s="45" t="s">
        <v>181</v>
      </c>
      <c r="B322" s="45" t="s">
        <v>182</v>
      </c>
      <c r="C322" s="45" t="s">
        <v>19</v>
      </c>
      <c r="D322" s="45" t="n">
        <v>4622.0510857</v>
      </c>
      <c r="E322" s="45" t="n">
        <v>6.05153265219442</v>
      </c>
      <c r="F322" s="45" t="n">
        <v>24.4077628383634</v>
      </c>
      <c r="G322" s="45" t="n">
        <v>3.70350241772205</v>
      </c>
      <c r="H322" s="45" t="n">
        <v>5215.3402865</v>
      </c>
      <c r="I322" s="45" t="n">
        <v>5.92437559169574</v>
      </c>
      <c r="J322" s="45" t="n">
        <v>27.5407576580205</v>
      </c>
      <c r="K322" s="45" t="n">
        <v>4.30777299448072</v>
      </c>
      <c r="L322" s="45" t="n">
        <v>7269.1658354</v>
      </c>
      <c r="M322" s="45" t="n">
        <v>4.2466117366607</v>
      </c>
      <c r="N322" s="45" t="n">
        <v>38.3864376341714</v>
      </c>
      <c r="O322" s="45" t="n">
        <v>3.04545127789628</v>
      </c>
      <c r="P322" s="45" t="n">
        <v>1830.2503823</v>
      </c>
      <c r="Q322" s="45" t="n">
        <v>6.91172449777904</v>
      </c>
      <c r="R322" s="45" t="n">
        <v>9.66504186944461</v>
      </c>
      <c r="S322" s="45" t="n">
        <v>7.44386816049852</v>
      </c>
    </row>
    <row r="323">
      <c r="A323" s="45" t="s">
        <v>183</v>
      </c>
      <c r="B323" s="45" t="s">
        <v>184</v>
      </c>
      <c r="C323" s="45" t="s">
        <v>16</v>
      </c>
      <c r="D323" s="45"/>
      <c r="E323" s="45"/>
      <c r="F323" s="45"/>
      <c r="G323" s="45"/>
      <c r="H323" s="45" t="n">
        <v>68.8583241</v>
      </c>
      <c r="I323" s="45" t="n">
        <v>58.4747538379326</v>
      </c>
      <c r="J323" s="45" t="n">
        <v>36.2665631926837</v>
      </c>
      <c r="K323" s="45" t="n">
        <v>35.8096853248237</v>
      </c>
      <c r="L323" s="45" t="n">
        <v>121.0089201</v>
      </c>
      <c r="M323" s="45" t="n">
        <v>46.6320451517035</v>
      </c>
      <c r="N323" s="45" t="n">
        <v>63.7334368073163</v>
      </c>
      <c r="O323" s="45" t="n">
        <v>20.3769682100958</v>
      </c>
      <c r="P323" s="45"/>
      <c r="Q323" s="45"/>
      <c r="R323" s="45"/>
      <c r="S323" s="45"/>
    </row>
    <row r="324">
      <c r="A324" s="45" t="s">
        <v>183</v>
      </c>
      <c r="B324" s="45" t="s">
        <v>184</v>
      </c>
      <c r="C324" s="45" t="s">
        <v>18</v>
      </c>
      <c r="D324" s="45"/>
      <c r="E324" s="45"/>
      <c r="F324" s="45"/>
      <c r="G324" s="45"/>
      <c r="H324" s="45"/>
      <c r="I324" s="45"/>
      <c r="J324" s="45"/>
      <c r="K324" s="45"/>
      <c r="L324" s="45" t="n">
        <v>34.1053643</v>
      </c>
      <c r="M324" s="45" t="n">
        <v>70.4296844778649</v>
      </c>
      <c r="N324" s="45" t="n">
        <v>71.8084123512376</v>
      </c>
      <c r="O324" s="45" t="n">
        <v>34.7837792887397</v>
      </c>
      <c r="P324" s="45" t="n">
        <v>13.3895784</v>
      </c>
      <c r="Q324" s="45" t="n">
        <v>100</v>
      </c>
      <c r="R324" s="45" t="n">
        <v>28.1915876487624</v>
      </c>
      <c r="S324" s="45" t="n">
        <v>88.5997623624402</v>
      </c>
    </row>
    <row r="325">
      <c r="A325" s="45" t="s">
        <v>183</v>
      </c>
      <c r="B325" s="45" t="s">
        <v>184</v>
      </c>
      <c r="C325" s="45" t="s">
        <v>19</v>
      </c>
      <c r="D325" s="45" t="n">
        <v>9857.3880015</v>
      </c>
      <c r="E325" s="45" t="n">
        <v>5.76542545487769</v>
      </c>
      <c r="F325" s="45" t="n">
        <v>20.8818023835418</v>
      </c>
      <c r="G325" s="45" t="n">
        <v>4.41394199927941</v>
      </c>
      <c r="H325" s="45" t="n">
        <v>11817.4566767</v>
      </c>
      <c r="I325" s="45" t="n">
        <v>4.99797147133064</v>
      </c>
      <c r="J325" s="45" t="n">
        <v>25.0339942955847</v>
      </c>
      <c r="K325" s="45" t="n">
        <v>3.54374064460622</v>
      </c>
      <c r="L325" s="45" t="n">
        <v>19219.0271392</v>
      </c>
      <c r="M325" s="45" t="n">
        <v>3.72413059621217</v>
      </c>
      <c r="N325" s="45" t="n">
        <v>40.7134148177623</v>
      </c>
      <c r="O325" s="45" t="n">
        <v>2.51151551043176</v>
      </c>
      <c r="P325" s="45" t="n">
        <v>6311.7659932</v>
      </c>
      <c r="Q325" s="45" t="n">
        <v>5.85973537343486</v>
      </c>
      <c r="R325" s="45" t="n">
        <v>13.3707885031112</v>
      </c>
      <c r="S325" s="45" t="n">
        <v>6.75131512136577</v>
      </c>
    </row>
    <row r="326">
      <c r="A326" s="45" t="s">
        <v>187</v>
      </c>
      <c r="B326" s="45" t="s">
        <v>188</v>
      </c>
      <c r="C326" s="45" t="s">
        <v>16</v>
      </c>
      <c r="D326" s="45" t="n">
        <v>43.2947736</v>
      </c>
      <c r="E326" s="45" t="n">
        <v>99.9999999999999</v>
      </c>
      <c r="F326" s="45" t="n">
        <v>9.23249754051281</v>
      </c>
      <c r="G326" s="45" t="n">
        <v>87.5294685265218</v>
      </c>
      <c r="H326" s="45" t="n">
        <v>63.887065</v>
      </c>
      <c r="I326" s="45" t="n">
        <v>70.2965210621498</v>
      </c>
      <c r="J326" s="45" t="n">
        <v>13.6237499688203</v>
      </c>
      <c r="K326" s="45" t="n">
        <v>63.576357625326</v>
      </c>
      <c r="L326" s="45" t="n">
        <v>196.3322344</v>
      </c>
      <c r="M326" s="45" t="n">
        <v>40.6043301876727</v>
      </c>
      <c r="N326" s="45" t="n">
        <v>41.8673368746149</v>
      </c>
      <c r="O326" s="45" t="n">
        <v>29.5962410704609</v>
      </c>
      <c r="P326" s="45" t="n">
        <v>165.4248399</v>
      </c>
      <c r="Q326" s="45" t="n">
        <v>39.7957429932271</v>
      </c>
      <c r="R326" s="45" t="n">
        <v>35.276415616052</v>
      </c>
      <c r="S326" s="45" t="n">
        <v>34.7328160148726</v>
      </c>
    </row>
    <row r="327">
      <c r="A327" s="45" t="s">
        <v>187</v>
      </c>
      <c r="B327" s="45" t="s">
        <v>188</v>
      </c>
      <c r="C327" s="45" t="s">
        <v>18</v>
      </c>
      <c r="D327" s="45" t="n">
        <v>125.0481224</v>
      </c>
      <c r="E327" s="45" t="n">
        <v>60.7065063102511</v>
      </c>
      <c r="F327" s="45" t="n">
        <v>16.0723175373882</v>
      </c>
      <c r="G327" s="45" t="n">
        <v>33.1679697856676</v>
      </c>
      <c r="H327" s="45" t="n">
        <v>80.4276421</v>
      </c>
      <c r="I327" s="45" t="n">
        <v>57.9564968851228</v>
      </c>
      <c r="J327" s="45" t="n">
        <v>10.3372891795984</v>
      </c>
      <c r="K327" s="45" t="n">
        <v>33.2888738843755</v>
      </c>
      <c r="L327" s="45" t="n">
        <v>506.0497955</v>
      </c>
      <c r="M327" s="45" t="n">
        <v>41.719677078483</v>
      </c>
      <c r="N327" s="45" t="n">
        <v>65.0421041668226</v>
      </c>
      <c r="O327" s="45" t="n">
        <v>10.8490107373295</v>
      </c>
      <c r="P327" s="45" t="n">
        <v>66.5086103</v>
      </c>
      <c r="Q327" s="45" t="n">
        <v>58.1511857141798</v>
      </c>
      <c r="R327" s="45" t="n">
        <v>8.54828911619076</v>
      </c>
      <c r="S327" s="45" t="n">
        <v>64.5356777201692</v>
      </c>
    </row>
    <row r="328">
      <c r="A328" s="45" t="s">
        <v>187</v>
      </c>
      <c r="B328" s="45" t="s">
        <v>188</v>
      </c>
      <c r="C328" s="45" t="s">
        <v>19</v>
      </c>
      <c r="D328" s="45" t="n">
        <v>16278.4595978</v>
      </c>
      <c r="E328" s="45" t="n">
        <v>7.02673606649377</v>
      </c>
      <c r="F328" s="45" t="n">
        <v>21.9542984722938</v>
      </c>
      <c r="G328" s="45" t="n">
        <v>4.39293788527267</v>
      </c>
      <c r="H328" s="45" t="n">
        <v>19002.4164474</v>
      </c>
      <c r="I328" s="45" t="n">
        <v>5.19860600336155</v>
      </c>
      <c r="J328" s="45" t="n">
        <v>25.6280221033584</v>
      </c>
      <c r="K328" s="45" t="n">
        <v>3.30513979111284</v>
      </c>
      <c r="L328" s="45" t="n">
        <v>29277.9996838</v>
      </c>
      <c r="M328" s="45" t="n">
        <v>3.44683358086308</v>
      </c>
      <c r="N328" s="45" t="n">
        <v>39.4864108528266</v>
      </c>
      <c r="O328" s="45" t="n">
        <v>2.63913652488781</v>
      </c>
      <c r="P328" s="45" t="n">
        <v>9588.1511885</v>
      </c>
      <c r="Q328" s="45" t="n">
        <v>5.50111932016695</v>
      </c>
      <c r="R328" s="45" t="n">
        <v>12.9312685715211</v>
      </c>
      <c r="S328" s="45" t="n">
        <v>6.52270929719126</v>
      </c>
    </row>
    <row r="329">
      <c r="A329" s="45" t="s">
        <v>189</v>
      </c>
      <c r="B329" s="45" t="s">
        <v>190</v>
      </c>
      <c r="C329" s="45" t="s">
        <v>16</v>
      </c>
      <c r="D329" s="45" t="n">
        <v>59.8182819</v>
      </c>
      <c r="E329" s="45" t="n">
        <v>99.9999999999999</v>
      </c>
      <c r="F329" s="45" t="n">
        <v>5.31140894837363</v>
      </c>
      <c r="G329" s="45" t="n">
        <v>88.3257552618916</v>
      </c>
      <c r="H329" s="45" t="n">
        <v>575.6477688</v>
      </c>
      <c r="I329" s="45" t="n">
        <v>48.2485158953587</v>
      </c>
      <c r="J329" s="45" t="n">
        <v>51.1131482416521</v>
      </c>
      <c r="K329" s="45" t="n">
        <v>19.8653158600709</v>
      </c>
      <c r="L329" s="45" t="n">
        <v>448.1192005</v>
      </c>
      <c r="M329" s="45" t="n">
        <v>44.870639741805</v>
      </c>
      <c r="N329" s="45" t="n">
        <v>39.7895803067814</v>
      </c>
      <c r="O329" s="45" t="n">
        <v>20.0445508991843</v>
      </c>
      <c r="P329" s="45" t="n">
        <v>42.6372348</v>
      </c>
      <c r="Q329" s="45" t="n">
        <v>99.9999999999999</v>
      </c>
      <c r="R329" s="45" t="n">
        <v>3.78586250319282</v>
      </c>
      <c r="S329" s="45" t="n">
        <v>84.6202798765288</v>
      </c>
    </row>
    <row r="330">
      <c r="A330" s="45" t="s">
        <v>189</v>
      </c>
      <c r="B330" s="45" t="s">
        <v>190</v>
      </c>
      <c r="C330" s="45" t="s">
        <v>18</v>
      </c>
      <c r="D330" s="45" t="n">
        <v>554.3742615</v>
      </c>
      <c r="E330" s="45" t="n">
        <v>48.7791956005739</v>
      </c>
      <c r="F330" s="45" t="n">
        <v>40.7917866448649</v>
      </c>
      <c r="G330" s="45" t="n">
        <v>15.1892613927203</v>
      </c>
      <c r="H330" s="45" t="n">
        <v>397.149374</v>
      </c>
      <c r="I330" s="45" t="n">
        <v>45.8165222768303</v>
      </c>
      <c r="J330" s="45" t="n">
        <v>29.2229160973587</v>
      </c>
      <c r="K330" s="45" t="n">
        <v>18.2916175009832</v>
      </c>
      <c r="L330" s="45" t="n">
        <v>214.9864013</v>
      </c>
      <c r="M330" s="45" t="n">
        <v>59.2101930640418</v>
      </c>
      <c r="N330" s="45" t="n">
        <v>15.8190594737359</v>
      </c>
      <c r="O330" s="45" t="n">
        <v>29.5912460051306</v>
      </c>
      <c r="P330" s="45" t="n">
        <v>192.5239921</v>
      </c>
      <c r="Q330" s="45" t="n">
        <v>55.0674016073774</v>
      </c>
      <c r="R330" s="45" t="n">
        <v>14.1662377840405</v>
      </c>
      <c r="S330" s="45" t="n">
        <v>56.9053707087892</v>
      </c>
    </row>
    <row r="331">
      <c r="A331" s="45" t="s">
        <v>189</v>
      </c>
      <c r="B331" s="45" t="s">
        <v>190</v>
      </c>
      <c r="C331" s="45" t="s">
        <v>19</v>
      </c>
      <c r="D331" s="45" t="n">
        <v>26435.655685</v>
      </c>
      <c r="E331" s="45" t="n">
        <v>6.24407644816226</v>
      </c>
      <c r="F331" s="45" t="n">
        <v>20.5174498937987</v>
      </c>
      <c r="G331" s="45" t="n">
        <v>4.68033145223343</v>
      </c>
      <c r="H331" s="45" t="n">
        <v>33596.4389011</v>
      </c>
      <c r="I331" s="45" t="n">
        <v>4.97961855411139</v>
      </c>
      <c r="J331" s="45" t="n">
        <v>26.0751335233389</v>
      </c>
      <c r="K331" s="45" t="n">
        <v>3.88762077169202</v>
      </c>
      <c r="L331" s="45" t="n">
        <v>50666.1919155</v>
      </c>
      <c r="M331" s="45" t="n">
        <v>3.06187254903921</v>
      </c>
      <c r="N331" s="45" t="n">
        <v>39.3234450593071</v>
      </c>
      <c r="O331" s="45" t="n">
        <v>2.08946695760878</v>
      </c>
      <c r="P331" s="45" t="n">
        <v>18146.4569818</v>
      </c>
      <c r="Q331" s="45" t="n">
        <v>7.16050173961414</v>
      </c>
      <c r="R331" s="45" t="n">
        <v>14.0839715235554</v>
      </c>
      <c r="S331" s="45" t="n">
        <v>7.30718344582045</v>
      </c>
    </row>
    <row r="332">
      <c r="A332" s="45" t="s">
        <v>191</v>
      </c>
      <c r="B332" s="45" t="s">
        <v>192</v>
      </c>
      <c r="C332" s="45" t="s">
        <v>16</v>
      </c>
      <c r="D332" s="45" t="n">
        <v>85.3112352</v>
      </c>
      <c r="E332" s="45" t="n">
        <v>70.2843826259194</v>
      </c>
      <c r="F332" s="45" t="n">
        <v>17.516662825099</v>
      </c>
      <c r="G332" s="45" t="n">
        <v>29.5461405824137</v>
      </c>
      <c r="H332" s="45" t="n">
        <v>132.7003809</v>
      </c>
      <c r="I332" s="45" t="n">
        <v>52.8089485299256</v>
      </c>
      <c r="J332" s="45" t="n">
        <v>27.2469132997328</v>
      </c>
      <c r="K332" s="45" t="n">
        <v>26.5741767866135</v>
      </c>
      <c r="L332" s="45" t="n">
        <v>188.3372862</v>
      </c>
      <c r="M332" s="45" t="n">
        <v>57.3110185401414</v>
      </c>
      <c r="N332" s="45" t="n">
        <v>38.6706479167187</v>
      </c>
      <c r="O332" s="45" t="n">
        <v>10.5527985612845</v>
      </c>
      <c r="P332" s="45" t="n">
        <v>80.68014</v>
      </c>
      <c r="Q332" s="45" t="n">
        <v>70.33287817942</v>
      </c>
      <c r="R332" s="45" t="n">
        <v>16.5657759584494</v>
      </c>
      <c r="S332" s="45" t="n">
        <v>42.260153392458</v>
      </c>
    </row>
    <row r="333">
      <c r="A333" s="45" t="s">
        <v>191</v>
      </c>
      <c r="B333" s="45" t="s">
        <v>192</v>
      </c>
      <c r="C333" s="45" t="s">
        <v>18</v>
      </c>
      <c r="D333" s="45" t="n">
        <v>96.6531298</v>
      </c>
      <c r="E333" s="45" t="n">
        <v>100</v>
      </c>
      <c r="F333" s="45" t="n">
        <v>11.8067544002765</v>
      </c>
      <c r="G333" s="45" t="n">
        <v>71.4876437469749</v>
      </c>
      <c r="H333" s="45" t="n">
        <v>208.4067239</v>
      </c>
      <c r="I333" s="45" t="n">
        <v>73.072506458296</v>
      </c>
      <c r="J333" s="45" t="n">
        <v>25.458120285863</v>
      </c>
      <c r="K333" s="45" t="n">
        <v>39.4060661876375</v>
      </c>
      <c r="L333" s="45" t="n">
        <v>399.9329721</v>
      </c>
      <c r="M333" s="45" t="n">
        <v>42.7946009723024</v>
      </c>
      <c r="N333" s="45" t="n">
        <v>48.854190111879</v>
      </c>
      <c r="O333" s="45" t="n">
        <v>29.8728419707656</v>
      </c>
      <c r="P333" s="45" t="n">
        <v>113.6329076</v>
      </c>
      <c r="Q333" s="45" t="n">
        <v>57.9340395302133</v>
      </c>
      <c r="R333" s="45" t="n">
        <v>13.8809352019815</v>
      </c>
      <c r="S333" s="45" t="n">
        <v>55.9749184328486</v>
      </c>
    </row>
    <row r="334">
      <c r="A334" s="45" t="s">
        <v>191</v>
      </c>
      <c r="B334" s="45" t="s">
        <v>192</v>
      </c>
      <c r="C334" s="45" t="s">
        <v>19</v>
      </c>
      <c r="D334" s="45" t="n">
        <v>20988.943773</v>
      </c>
      <c r="E334" s="45" t="n">
        <v>6.74047394264975</v>
      </c>
      <c r="F334" s="45" t="n">
        <v>21.5305788070603</v>
      </c>
      <c r="G334" s="45" t="n">
        <v>4.87883955389566</v>
      </c>
      <c r="H334" s="45" t="n">
        <v>27114.5409014</v>
      </c>
      <c r="I334" s="45" t="n">
        <v>4.30368777867529</v>
      </c>
      <c r="J334" s="45" t="n">
        <v>27.8142514463179</v>
      </c>
      <c r="K334" s="45" t="n">
        <v>3.38158138976824</v>
      </c>
      <c r="L334" s="45" t="n">
        <v>37455.2967822</v>
      </c>
      <c r="M334" s="45" t="n">
        <v>3.29786853849811</v>
      </c>
      <c r="N334" s="45" t="n">
        <v>38.421858090276</v>
      </c>
      <c r="O334" s="45" t="n">
        <v>2.49269137426678</v>
      </c>
      <c r="P334" s="45" t="n">
        <v>11925.5637674</v>
      </c>
      <c r="Q334" s="45" t="n">
        <v>6.44511167293599</v>
      </c>
      <c r="R334" s="45" t="n">
        <v>12.2333116563458</v>
      </c>
      <c r="S334" s="45" t="n">
        <v>6.82230129910235</v>
      </c>
    </row>
    <row r="335">
      <c r="A335" s="45" t="s">
        <v>193</v>
      </c>
      <c r="B335" s="45" t="s">
        <v>194</v>
      </c>
      <c r="C335" s="45" t="s">
        <v>16</v>
      </c>
      <c r="D335" s="45" t="n">
        <v>118.6901602</v>
      </c>
      <c r="E335" s="45" t="n">
        <v>76.4527256672325</v>
      </c>
      <c r="F335" s="45" t="n">
        <v>30.492943015571</v>
      </c>
      <c r="G335" s="45" t="n">
        <v>29.7241532959539</v>
      </c>
      <c r="H335" s="45" t="n">
        <v>138.2113104</v>
      </c>
      <c r="I335" s="45" t="n">
        <v>53.7416159902766</v>
      </c>
      <c r="J335" s="45" t="n">
        <v>35.5081634824063</v>
      </c>
      <c r="K335" s="45" t="n">
        <v>17.6000205484393</v>
      </c>
      <c r="L335" s="45" t="n">
        <v>132.3366562</v>
      </c>
      <c r="M335" s="45" t="n">
        <v>55.0618777282505</v>
      </c>
      <c r="N335" s="45" t="n">
        <v>33.9988935020227</v>
      </c>
      <c r="O335" s="45" t="n">
        <v>15.8698550633479</v>
      </c>
      <c r="P335" s="45"/>
      <c r="Q335" s="45"/>
      <c r="R335" s="45"/>
      <c r="S335" s="45"/>
    </row>
    <row r="336">
      <c r="A336" s="45" t="s">
        <v>193</v>
      </c>
      <c r="B336" s="45" t="s">
        <v>194</v>
      </c>
      <c r="C336" s="45" t="s">
        <v>18</v>
      </c>
      <c r="D336" s="45" t="n">
        <v>104.2249721</v>
      </c>
      <c r="E336" s="45" t="n">
        <v>79.1819022574983</v>
      </c>
      <c r="F336" s="45" t="n">
        <v>48.2824563933468</v>
      </c>
      <c r="G336" s="45" t="n">
        <v>11.8492897700952</v>
      </c>
      <c r="H336" s="45" t="n">
        <v>26.2746575</v>
      </c>
      <c r="I336" s="45" t="n">
        <v>99.9999999999999</v>
      </c>
      <c r="J336" s="45" t="n">
        <v>12.1717951027772</v>
      </c>
      <c r="K336" s="45" t="n">
        <v>33.7508726735217</v>
      </c>
      <c r="L336" s="45" t="n">
        <v>85.365469</v>
      </c>
      <c r="M336" s="45" t="n">
        <v>67.0918853733739</v>
      </c>
      <c r="N336" s="45" t="n">
        <v>39.545748503876</v>
      </c>
      <c r="O336" s="45" t="n">
        <v>18.6097161708137</v>
      </c>
      <c r="P336" s="45"/>
      <c r="Q336" s="45"/>
      <c r="R336" s="45"/>
      <c r="S336" s="45"/>
    </row>
    <row r="337">
      <c r="A337" s="45" t="s">
        <v>193</v>
      </c>
      <c r="B337" s="45" t="s">
        <v>194</v>
      </c>
      <c r="C337" s="45" t="s">
        <v>19</v>
      </c>
      <c r="D337" s="45" t="n">
        <v>7757.017006</v>
      </c>
      <c r="E337" s="45" t="n">
        <v>6.61323065272104</v>
      </c>
      <c r="F337" s="45" t="n">
        <v>19.1598003820316</v>
      </c>
      <c r="G337" s="45" t="n">
        <v>4.96137545549712</v>
      </c>
      <c r="H337" s="45" t="n">
        <v>10053.2538858</v>
      </c>
      <c r="I337" s="45" t="n">
        <v>5.22239602770217</v>
      </c>
      <c r="J337" s="45" t="n">
        <v>24.8314961141406</v>
      </c>
      <c r="K337" s="45" t="n">
        <v>3.74385085430824</v>
      </c>
      <c r="L337" s="45" t="n">
        <v>16758.0488602</v>
      </c>
      <c r="M337" s="45" t="n">
        <v>3.27884787450985</v>
      </c>
      <c r="N337" s="45" t="n">
        <v>41.3923123676808</v>
      </c>
      <c r="O337" s="45" t="n">
        <v>1.95033172511391</v>
      </c>
      <c r="P337" s="45" t="n">
        <v>5917.5770284</v>
      </c>
      <c r="Q337" s="45" t="n">
        <v>5.15596763177863</v>
      </c>
      <c r="R337" s="45" t="n">
        <v>14.616391136147</v>
      </c>
      <c r="S337" s="45" t="n">
        <v>5.9506426304623</v>
      </c>
    </row>
    <row r="338">
      <c r="A338" s="45" t="s">
        <v>195</v>
      </c>
      <c r="B338" s="45" t="s">
        <v>196</v>
      </c>
      <c r="C338" s="45" t="s">
        <v>16</v>
      </c>
      <c r="D338" s="45"/>
      <c r="E338" s="45"/>
      <c r="F338" s="45"/>
      <c r="G338" s="45"/>
      <c r="H338" s="45" t="n">
        <v>28.8142071</v>
      </c>
      <c r="I338" s="45" t="n">
        <v>100</v>
      </c>
      <c r="J338" s="45" t="n">
        <v>20.2378639903526</v>
      </c>
      <c r="K338" s="45" t="n">
        <v>89.8162589700928</v>
      </c>
      <c r="L338" s="45" t="n">
        <v>52.6292478</v>
      </c>
      <c r="M338" s="45" t="n">
        <v>70.5175857629526</v>
      </c>
      <c r="N338" s="45" t="n">
        <v>36.964527782927</v>
      </c>
      <c r="O338" s="45" t="n">
        <v>58.039855605747</v>
      </c>
      <c r="P338" s="45" t="n">
        <v>60.9342541</v>
      </c>
      <c r="Q338" s="45" t="n">
        <v>70.2719034543719</v>
      </c>
      <c r="R338" s="45" t="n">
        <v>42.7976082267204</v>
      </c>
      <c r="S338" s="45" t="n">
        <v>52.6188971276093</v>
      </c>
    </row>
    <row r="339">
      <c r="A339" s="45" t="s">
        <v>195</v>
      </c>
      <c r="B339" s="45" t="s">
        <v>196</v>
      </c>
      <c r="C339" s="45" t="s">
        <v>18</v>
      </c>
      <c r="D339" s="45" t="n">
        <v>83.2773221</v>
      </c>
      <c r="E339" s="45" t="n">
        <v>58.7243681507356</v>
      </c>
      <c r="F339" s="45" t="n">
        <v>13.1983620997576</v>
      </c>
      <c r="G339" s="45" t="n">
        <v>54.6667428277943</v>
      </c>
      <c r="H339" s="45" t="n">
        <v>69.8999716</v>
      </c>
      <c r="I339" s="45" t="n">
        <v>59.5736531001873</v>
      </c>
      <c r="J339" s="45" t="n">
        <v>11.0782276936301</v>
      </c>
      <c r="K339" s="45" t="n">
        <v>58.5256676705085</v>
      </c>
      <c r="L339" s="45" t="n">
        <v>360.8599591</v>
      </c>
      <c r="M339" s="45" t="n">
        <v>37.1404669688302</v>
      </c>
      <c r="N339" s="45" t="n">
        <v>57.1915653313918</v>
      </c>
      <c r="O339" s="45" t="n">
        <v>22.5634400179327</v>
      </c>
      <c r="P339" s="45" t="n">
        <v>116.9298435</v>
      </c>
      <c r="Q339" s="45" t="n">
        <v>77.8187561490008</v>
      </c>
      <c r="R339" s="45" t="n">
        <v>18.5318448752206</v>
      </c>
      <c r="S339" s="45" t="n">
        <v>69.4183600275432</v>
      </c>
    </row>
    <row r="340">
      <c r="A340" s="45" t="s">
        <v>195</v>
      </c>
      <c r="B340" s="45" t="s">
        <v>196</v>
      </c>
      <c r="C340" s="45" t="s">
        <v>19</v>
      </c>
      <c r="D340" s="45" t="n">
        <v>14946.1478771</v>
      </c>
      <c r="E340" s="45" t="n">
        <v>5.94907631029273</v>
      </c>
      <c r="F340" s="45" t="n">
        <v>18.1161794175675</v>
      </c>
      <c r="G340" s="45" t="n">
        <v>4.61802681999745</v>
      </c>
      <c r="H340" s="45" t="n">
        <v>19816.1381756</v>
      </c>
      <c r="I340" s="45" t="n">
        <v>5.70007647815075</v>
      </c>
      <c r="J340" s="45" t="n">
        <v>24.019079531691</v>
      </c>
      <c r="K340" s="45" t="n">
        <v>4.23803668577232</v>
      </c>
      <c r="L340" s="45" t="n">
        <v>37868.8665613</v>
      </c>
      <c r="M340" s="45" t="n">
        <v>3.00799710375304</v>
      </c>
      <c r="N340" s="45" t="n">
        <v>45.9007355343755</v>
      </c>
      <c r="O340" s="45" t="n">
        <v>2.40191069366942</v>
      </c>
      <c r="P340" s="45" t="n">
        <v>9870.5025783</v>
      </c>
      <c r="Q340" s="45" t="n">
        <v>8.39466904848927</v>
      </c>
      <c r="R340" s="45" t="n">
        <v>11.964005516366</v>
      </c>
      <c r="S340" s="45" t="n">
        <v>7.93611834741725</v>
      </c>
    </row>
    <row r="341">
      <c r="A341" s="45" t="s">
        <v>197</v>
      </c>
      <c r="B341" s="45" t="s">
        <v>198</v>
      </c>
      <c r="C341" s="45" t="s">
        <v>16</v>
      </c>
      <c r="D341" s="45" t="n">
        <v>120.7049407</v>
      </c>
      <c r="E341" s="45" t="n">
        <v>52.2878026923031</v>
      </c>
      <c r="F341" s="45" t="n">
        <v>11.3520163706425</v>
      </c>
      <c r="G341" s="45" t="n">
        <v>38.8791498385531</v>
      </c>
      <c r="H341" s="45" t="n">
        <v>330.1888125</v>
      </c>
      <c r="I341" s="45" t="n">
        <v>42.9406457384142</v>
      </c>
      <c r="J341" s="45" t="n">
        <v>31.0534828414277</v>
      </c>
      <c r="K341" s="45" t="n">
        <v>21.0569715804986</v>
      </c>
      <c r="L341" s="45" t="n">
        <v>546.8193952</v>
      </c>
      <c r="M341" s="45" t="n">
        <v>31.3457554081303</v>
      </c>
      <c r="N341" s="45" t="n">
        <v>51.4270806985717</v>
      </c>
      <c r="O341" s="45" t="n">
        <v>17.5941991958331</v>
      </c>
      <c r="P341" s="45" t="n">
        <v>65.5776077</v>
      </c>
      <c r="Q341" s="45" t="n">
        <v>78.7328107741496</v>
      </c>
      <c r="R341" s="45" t="n">
        <v>6.16742008935819</v>
      </c>
      <c r="S341" s="45" t="n">
        <v>80.9973314673337</v>
      </c>
    </row>
    <row r="342">
      <c r="A342" s="45" t="s">
        <v>197</v>
      </c>
      <c r="B342" s="45" t="s">
        <v>198</v>
      </c>
      <c r="C342" s="45" t="s">
        <v>18</v>
      </c>
      <c r="D342" s="45" t="n">
        <v>46.342186</v>
      </c>
      <c r="E342" s="45" t="n">
        <v>70.7676550211517</v>
      </c>
      <c r="F342" s="45" t="n">
        <v>17.252412703116</v>
      </c>
      <c r="G342" s="45" t="n">
        <v>51.8597075226515</v>
      </c>
      <c r="H342" s="45" t="n">
        <v>34.4026116</v>
      </c>
      <c r="I342" s="45" t="n">
        <v>99.9999999999999</v>
      </c>
      <c r="J342" s="45" t="n">
        <v>12.8075109229463</v>
      </c>
      <c r="K342" s="45" t="n">
        <v>94.981853473597</v>
      </c>
      <c r="L342" s="45" t="n">
        <v>134.8618978</v>
      </c>
      <c r="M342" s="45" t="n">
        <v>45.3557186605472</v>
      </c>
      <c r="N342" s="45" t="n">
        <v>50.2068054962072</v>
      </c>
      <c r="O342" s="45" t="n">
        <v>27.2052232789967</v>
      </c>
      <c r="P342" s="45" t="n">
        <v>53.0060882</v>
      </c>
      <c r="Q342" s="45" t="n">
        <v>57.5419298441756</v>
      </c>
      <c r="R342" s="45" t="n">
        <v>19.7332708777305</v>
      </c>
      <c r="S342" s="45" t="n">
        <v>48.7804703044309</v>
      </c>
    </row>
    <row r="343">
      <c r="A343" s="45" t="s">
        <v>197</v>
      </c>
      <c r="B343" s="45" t="s">
        <v>198</v>
      </c>
      <c r="C343" s="45" t="s">
        <v>19</v>
      </c>
      <c r="D343" s="45" t="n">
        <v>14136.2323658</v>
      </c>
      <c r="E343" s="45" t="n">
        <v>5.8336711474691</v>
      </c>
      <c r="F343" s="45" t="n">
        <v>20.2020934626397</v>
      </c>
      <c r="G343" s="45" t="n">
        <v>3.41116279962688</v>
      </c>
      <c r="H343" s="45" t="n">
        <v>18024.1172285</v>
      </c>
      <c r="I343" s="45" t="n">
        <v>5.43396645052169</v>
      </c>
      <c r="J343" s="45" t="n">
        <v>25.7582707619227</v>
      </c>
      <c r="K343" s="45" t="n">
        <v>3.07045915399604</v>
      </c>
      <c r="L343" s="45" t="n">
        <v>29035.4276403</v>
      </c>
      <c r="M343" s="45" t="n">
        <v>3.95669720900691</v>
      </c>
      <c r="N343" s="45" t="n">
        <v>41.4945374225856</v>
      </c>
      <c r="O343" s="45" t="n">
        <v>1.92407654304931</v>
      </c>
      <c r="P343" s="45" t="n">
        <v>8778.319222</v>
      </c>
      <c r="Q343" s="45" t="n">
        <v>5.32506097373777</v>
      </c>
      <c r="R343" s="45" t="n">
        <v>12.545098352852</v>
      </c>
      <c r="S343" s="45" t="n">
        <v>6.05499695872388</v>
      </c>
    </row>
    <row r="344">
      <c r="A344" s="45" t="s">
        <v>201</v>
      </c>
      <c r="B344" s="45" t="s">
        <v>202</v>
      </c>
      <c r="C344" s="45" t="s">
        <v>16</v>
      </c>
      <c r="D344" s="45" t="n">
        <v>213.209784</v>
      </c>
      <c r="E344" s="45" t="n">
        <v>58.8073484646626</v>
      </c>
      <c r="F344" s="45" t="n">
        <v>8.34828150591083</v>
      </c>
      <c r="G344" s="45" t="n">
        <v>49.2246258370297</v>
      </c>
      <c r="H344" s="45" t="n">
        <v>924.3273094</v>
      </c>
      <c r="I344" s="45" t="n">
        <v>32.3027992391436</v>
      </c>
      <c r="J344" s="45" t="n">
        <v>36.1922630270679</v>
      </c>
      <c r="K344" s="45" t="n">
        <v>15.9387836665088</v>
      </c>
      <c r="L344" s="45" t="n">
        <v>1354.2315602</v>
      </c>
      <c r="M344" s="45" t="n">
        <v>27.5746162152567</v>
      </c>
      <c r="N344" s="45" t="n">
        <v>53.0252696505636</v>
      </c>
      <c r="O344" s="45" t="n">
        <v>14.3840183110514</v>
      </c>
      <c r="P344" s="45" t="n">
        <v>62.1675529</v>
      </c>
      <c r="Q344" s="45" t="n">
        <v>100</v>
      </c>
      <c r="R344" s="45" t="n">
        <v>2.43418581645767</v>
      </c>
      <c r="S344" s="45" t="n">
        <v>99.7342047246909</v>
      </c>
    </row>
    <row r="345">
      <c r="A345" s="45" t="s">
        <v>201</v>
      </c>
      <c r="B345" s="45" t="s">
        <v>202</v>
      </c>
      <c r="C345" s="45" t="s">
        <v>18</v>
      </c>
      <c r="D345" s="45" t="n">
        <v>386.9511186</v>
      </c>
      <c r="E345" s="45" t="n">
        <v>46.4217159440427</v>
      </c>
      <c r="F345" s="45" t="n">
        <v>19.6914574266256</v>
      </c>
      <c r="G345" s="45" t="n">
        <v>25.7978712031862</v>
      </c>
      <c r="H345" s="45" t="n">
        <v>406.7461836</v>
      </c>
      <c r="I345" s="45" t="n">
        <v>48.5014771027098</v>
      </c>
      <c r="J345" s="45" t="n">
        <v>20.6988034736278</v>
      </c>
      <c r="K345" s="45" t="n">
        <v>40.5330478212049</v>
      </c>
      <c r="L345" s="45" t="n">
        <v>1126.7815211</v>
      </c>
      <c r="M345" s="45" t="n">
        <v>32.5928299893196</v>
      </c>
      <c r="N345" s="45" t="n">
        <v>57.3404993171381</v>
      </c>
      <c r="O345" s="45" t="n">
        <v>15.4841058133883</v>
      </c>
      <c r="P345" s="45" t="n">
        <v>44.5921728</v>
      </c>
      <c r="Q345" s="45" t="n">
        <v>99.9999999999998</v>
      </c>
      <c r="R345" s="45" t="n">
        <v>2.26923978260838</v>
      </c>
      <c r="S345" s="45" t="n">
        <v>103.453436303984</v>
      </c>
    </row>
    <row r="346">
      <c r="A346" s="45" t="s">
        <v>201</v>
      </c>
      <c r="B346" s="45" t="s">
        <v>202</v>
      </c>
      <c r="C346" s="45" t="s">
        <v>19</v>
      </c>
      <c r="D346" s="45" t="n">
        <v>33393.2198454</v>
      </c>
      <c r="E346" s="45" t="n">
        <v>6.70597611773666</v>
      </c>
      <c r="F346" s="45" t="n">
        <v>20.8706329011761</v>
      </c>
      <c r="G346" s="45" t="n">
        <v>4.89517382440697</v>
      </c>
      <c r="H346" s="45" t="n">
        <v>45838.9369373</v>
      </c>
      <c r="I346" s="45" t="n">
        <v>4.59073294428276</v>
      </c>
      <c r="J346" s="45" t="n">
        <v>28.6491578178957</v>
      </c>
      <c r="K346" s="45" t="n">
        <v>3.3727425915741</v>
      </c>
      <c r="L346" s="45" t="n">
        <v>64812.416881</v>
      </c>
      <c r="M346" s="45" t="n">
        <v>3.39245815980687</v>
      </c>
      <c r="N346" s="45" t="n">
        <v>40.5075092016823</v>
      </c>
      <c r="O346" s="45" t="n">
        <v>2.34708260953299</v>
      </c>
      <c r="P346" s="45" t="n">
        <v>15956.4191357</v>
      </c>
      <c r="Q346" s="45" t="n">
        <v>7.66509558289494</v>
      </c>
      <c r="R346" s="45" t="n">
        <v>9.97270007924591</v>
      </c>
      <c r="S346" s="45" t="n">
        <v>7.95605555035751</v>
      </c>
    </row>
    <row r="347">
      <c r="A347" s="45" t="s">
        <v>203</v>
      </c>
      <c r="B347" s="45" t="s">
        <v>204</v>
      </c>
      <c r="C347" s="45" t="s">
        <v>16</v>
      </c>
      <c r="D347" s="45" t="n">
        <v>41.461255</v>
      </c>
      <c r="E347" s="45" t="n">
        <v>100</v>
      </c>
      <c r="F347" s="45" t="n">
        <v>5.46781509722006</v>
      </c>
      <c r="G347" s="45" t="n">
        <v>74.5598787469891</v>
      </c>
      <c r="H347" s="45" t="n">
        <v>227.6051888</v>
      </c>
      <c r="I347" s="45" t="n">
        <v>47.3764324692901</v>
      </c>
      <c r="J347" s="45" t="n">
        <v>30.0160496233474</v>
      </c>
      <c r="K347" s="45" t="n">
        <v>21.8928049144743</v>
      </c>
      <c r="L347" s="45" t="n">
        <v>324.3312817</v>
      </c>
      <c r="M347" s="45" t="n">
        <v>47.0577235623396</v>
      </c>
      <c r="N347" s="45" t="n">
        <v>42.7720646319074</v>
      </c>
      <c r="O347" s="45" t="n">
        <v>14.512967919021</v>
      </c>
      <c r="P347" s="45" t="n">
        <v>164.8805678</v>
      </c>
      <c r="Q347" s="45" t="n">
        <v>52.209110099375</v>
      </c>
      <c r="R347" s="45" t="n">
        <v>21.7440706475252</v>
      </c>
      <c r="S347" s="45" t="n">
        <v>46.658925789598</v>
      </c>
    </row>
    <row r="348">
      <c r="A348" s="45" t="s">
        <v>203</v>
      </c>
      <c r="B348" s="45" t="s">
        <v>204</v>
      </c>
      <c r="C348" s="45" t="s">
        <v>18</v>
      </c>
      <c r="D348" s="45" t="n">
        <v>770.2048973</v>
      </c>
      <c r="E348" s="45" t="n">
        <v>35.8302120566561</v>
      </c>
      <c r="F348" s="45" t="n">
        <v>31.9815275069452</v>
      </c>
      <c r="G348" s="45" t="n">
        <v>13.2155599135943</v>
      </c>
      <c r="H348" s="45" t="n">
        <v>594.4320911</v>
      </c>
      <c r="I348" s="45" t="n">
        <v>38.1822631406272</v>
      </c>
      <c r="J348" s="45" t="n">
        <v>24.6828426294994</v>
      </c>
      <c r="K348" s="45" t="n">
        <v>27.8655044874017</v>
      </c>
      <c r="L348" s="45" t="n">
        <v>868.3844413</v>
      </c>
      <c r="M348" s="45" t="n">
        <v>29.5295912091306</v>
      </c>
      <c r="N348" s="45" t="n">
        <v>36.0582761722193</v>
      </c>
      <c r="O348" s="45" t="n">
        <v>16.7195847114575</v>
      </c>
      <c r="P348" s="45" t="n">
        <v>175.2590914</v>
      </c>
      <c r="Q348" s="45" t="n">
        <v>79.4713428451725</v>
      </c>
      <c r="R348" s="45" t="n">
        <v>7.27735369133614</v>
      </c>
      <c r="S348" s="45" t="n">
        <v>64.7644205549389</v>
      </c>
    </row>
    <row r="349">
      <c r="A349" s="45" t="s">
        <v>203</v>
      </c>
      <c r="B349" s="45" t="s">
        <v>204</v>
      </c>
      <c r="C349" s="45" t="s">
        <v>19</v>
      </c>
      <c r="D349" s="45" t="n">
        <v>22918.2544822</v>
      </c>
      <c r="E349" s="45" t="n">
        <v>5.46503783872147</v>
      </c>
      <c r="F349" s="45" t="n">
        <v>23.3477500765335</v>
      </c>
      <c r="G349" s="45" t="n">
        <v>3.82138903469228</v>
      </c>
      <c r="H349" s="45" t="n">
        <v>27160.0182625</v>
      </c>
      <c r="I349" s="45" t="n">
        <v>4.47197241700285</v>
      </c>
      <c r="J349" s="45" t="n">
        <v>27.6690058991816</v>
      </c>
      <c r="K349" s="45" t="n">
        <v>2.67943713977289</v>
      </c>
      <c r="L349" s="45" t="n">
        <v>37640.3654693</v>
      </c>
      <c r="M349" s="45" t="n">
        <v>3.65686447761608</v>
      </c>
      <c r="N349" s="45" t="n">
        <v>38.3457582447718</v>
      </c>
      <c r="O349" s="45" t="n">
        <v>2.34094811699414</v>
      </c>
      <c r="P349" s="45" t="n">
        <v>10441.8029723</v>
      </c>
      <c r="Q349" s="45" t="n">
        <v>6.44786256372683</v>
      </c>
      <c r="R349" s="45" t="n">
        <v>10.6374857795131</v>
      </c>
      <c r="S349" s="45" t="n">
        <v>6.20774060353412</v>
      </c>
    </row>
    <row r="350">
      <c r="A350" s="45" t="s">
        <v>207</v>
      </c>
      <c r="B350" s="45" t="s">
        <v>208</v>
      </c>
      <c r="C350" s="45" t="s">
        <v>16</v>
      </c>
      <c r="D350" s="45" t="n">
        <v>39.8515981</v>
      </c>
      <c r="E350" s="45" t="n">
        <v>100</v>
      </c>
      <c r="F350" s="45" t="n">
        <v>12.2812588079347</v>
      </c>
      <c r="G350" s="45" t="n">
        <v>94.7989879431897</v>
      </c>
      <c r="H350" s="45" t="n">
        <v>76.9397618</v>
      </c>
      <c r="I350" s="45" t="n">
        <v>70.3433811554209</v>
      </c>
      <c r="J350" s="45" t="n">
        <v>23.7108967353219</v>
      </c>
      <c r="K350" s="45" t="n">
        <v>63.4049701268545</v>
      </c>
      <c r="L350" s="45" t="n">
        <v>137.8009539</v>
      </c>
      <c r="M350" s="45" t="n">
        <v>49.2808955313106</v>
      </c>
      <c r="N350" s="45" t="n">
        <v>42.4667832536979</v>
      </c>
      <c r="O350" s="45" t="n">
        <v>34.5606357915085</v>
      </c>
      <c r="P350" s="45" t="n">
        <v>69.8988375</v>
      </c>
      <c r="Q350" s="45" t="n">
        <v>70.3296780820728</v>
      </c>
      <c r="R350" s="45" t="n">
        <v>21.5410612030455</v>
      </c>
      <c r="S350" s="45" t="n">
        <v>56.168430711378</v>
      </c>
    </row>
    <row r="351">
      <c r="A351" s="45" t="s">
        <v>207</v>
      </c>
      <c r="B351" s="45" t="s">
        <v>208</v>
      </c>
      <c r="C351" s="45" t="s">
        <v>18</v>
      </c>
      <c r="D351" s="45"/>
      <c r="E351" s="45"/>
      <c r="F351" s="45"/>
      <c r="G351" s="45"/>
      <c r="H351" s="45" t="n">
        <v>29.9989977</v>
      </c>
      <c r="I351" s="45" t="n">
        <v>100</v>
      </c>
      <c r="J351" s="45" t="n">
        <v>23.5330664566717</v>
      </c>
      <c r="K351" s="45" t="n">
        <v>65.4691461217465</v>
      </c>
      <c r="L351" s="45" t="n">
        <v>39.267645</v>
      </c>
      <c r="M351" s="45" t="n">
        <v>100</v>
      </c>
      <c r="N351" s="45" t="n">
        <v>30.803965806564</v>
      </c>
      <c r="O351" s="45" t="n">
        <v>87.026518473662</v>
      </c>
      <c r="P351" s="45" t="n">
        <v>58.2092974</v>
      </c>
      <c r="Q351" s="45" t="n">
        <v>70.3634038469061</v>
      </c>
      <c r="R351" s="45" t="n">
        <v>45.6629677367643</v>
      </c>
      <c r="S351" s="45" t="n">
        <v>40.9902939004366</v>
      </c>
    </row>
    <row r="352">
      <c r="A352" s="45" t="s">
        <v>207</v>
      </c>
      <c r="B352" s="45" t="s">
        <v>208</v>
      </c>
      <c r="C352" s="45" t="s">
        <v>19</v>
      </c>
      <c r="D352" s="45" t="n">
        <v>9515.1736307</v>
      </c>
      <c r="E352" s="45" t="n">
        <v>7.16514151688289</v>
      </c>
      <c r="F352" s="45" t="n">
        <v>11.4477849132368</v>
      </c>
      <c r="G352" s="45" t="n">
        <v>6.04555138614309</v>
      </c>
      <c r="H352" s="45" t="n">
        <v>18109.344211</v>
      </c>
      <c r="I352" s="45" t="n">
        <v>5.34912550261803</v>
      </c>
      <c r="J352" s="45" t="n">
        <v>21.7875033597307</v>
      </c>
      <c r="K352" s="45" t="n">
        <v>4.26147478505678</v>
      </c>
      <c r="L352" s="45" t="n">
        <v>39459.4491108</v>
      </c>
      <c r="M352" s="45" t="n">
        <v>2.57166294703702</v>
      </c>
      <c r="N352" s="45" t="n">
        <v>47.4739929871379</v>
      </c>
      <c r="O352" s="45" t="n">
        <v>1.64844241936831</v>
      </c>
      <c r="P352" s="45" t="n">
        <v>16034.0659492</v>
      </c>
      <c r="Q352" s="45" t="n">
        <v>5.74170249275843</v>
      </c>
      <c r="R352" s="45" t="n">
        <v>19.2907187398946</v>
      </c>
      <c r="S352" s="45" t="n">
        <v>5.66195521612608</v>
      </c>
    </row>
    <row r="353">
      <c r="A353" s="45" t="s">
        <v>209</v>
      </c>
      <c r="B353" s="45" t="s">
        <v>210</v>
      </c>
      <c r="C353" s="45" t="s">
        <v>16</v>
      </c>
      <c r="D353" s="45" t="n">
        <v>45.013596</v>
      </c>
      <c r="E353" s="45" t="n">
        <v>100</v>
      </c>
      <c r="F353" s="45" t="n">
        <v>18.8000235772972</v>
      </c>
      <c r="G353" s="45" t="n">
        <v>37.5133245027213</v>
      </c>
      <c r="H353" s="45"/>
      <c r="I353" s="45"/>
      <c r="J353" s="45"/>
      <c r="K353" s="45"/>
      <c r="L353" s="45" t="n">
        <v>131.2784486</v>
      </c>
      <c r="M353" s="45" t="n">
        <v>100</v>
      </c>
      <c r="N353" s="45" t="n">
        <v>54.8287217237876</v>
      </c>
      <c r="O353" s="45" t="n">
        <v>37.5133245027213</v>
      </c>
      <c r="P353" s="45" t="n">
        <v>63.1416764</v>
      </c>
      <c r="Q353" s="45" t="n">
        <v>100</v>
      </c>
      <c r="R353" s="45" t="n">
        <v>26.3712546989152</v>
      </c>
      <c r="S353" s="45" t="n">
        <v>104.737489616731</v>
      </c>
    </row>
    <row r="354">
      <c r="A354" s="45" t="s">
        <v>209</v>
      </c>
      <c r="B354" s="45" t="s">
        <v>210</v>
      </c>
      <c r="C354" s="45" t="s">
        <v>18</v>
      </c>
      <c r="D354" s="45" t="n">
        <v>54.7612735</v>
      </c>
      <c r="E354" s="45" t="n">
        <v>99.9999999999999</v>
      </c>
      <c r="F354" s="45" t="n">
        <v>17.7680756008714</v>
      </c>
      <c r="G354" s="45" t="n">
        <v>96.7132843532326</v>
      </c>
      <c r="H354" s="45" t="n">
        <v>61.2338996</v>
      </c>
      <c r="I354" s="45" t="n">
        <v>99.9999999999998</v>
      </c>
      <c r="J354" s="45" t="n">
        <v>19.8682113816978</v>
      </c>
      <c r="K354" s="45" t="n">
        <v>70.0578311772971</v>
      </c>
      <c r="L354" s="45" t="n">
        <v>128.5320418</v>
      </c>
      <c r="M354" s="45" t="n">
        <v>70.3735571473935</v>
      </c>
      <c r="N354" s="45" t="n">
        <v>41.7040526976926</v>
      </c>
      <c r="O354" s="45" t="n">
        <v>41.9178346210042</v>
      </c>
      <c r="P354" s="45" t="n">
        <v>63.6731481</v>
      </c>
      <c r="Q354" s="45" t="n">
        <v>100</v>
      </c>
      <c r="R354" s="45" t="n">
        <v>20.6596603197382</v>
      </c>
      <c r="S354" s="45" t="n">
        <v>93.6394078252612</v>
      </c>
    </row>
    <row r="355">
      <c r="A355" s="45" t="s">
        <v>209</v>
      </c>
      <c r="B355" s="45" t="s">
        <v>210</v>
      </c>
      <c r="C355" s="45" t="s">
        <v>19</v>
      </c>
      <c r="D355" s="45" t="n">
        <v>23808.9924319</v>
      </c>
      <c r="E355" s="45" t="n">
        <v>9.46610930230959</v>
      </c>
      <c r="F355" s="45" t="n">
        <v>14.260436906601</v>
      </c>
      <c r="G355" s="45" t="n">
        <v>7.08244553415935</v>
      </c>
      <c r="H355" s="45" t="n">
        <v>38494.1815909</v>
      </c>
      <c r="I355" s="45" t="n">
        <v>6.4223136515274</v>
      </c>
      <c r="J355" s="45" t="n">
        <v>23.0561561736976</v>
      </c>
      <c r="K355" s="45" t="n">
        <v>4.7072756473672</v>
      </c>
      <c r="L355" s="45" t="n">
        <v>77898.0185763</v>
      </c>
      <c r="M355" s="45" t="n">
        <v>3.33125621696577</v>
      </c>
      <c r="N355" s="45" t="n">
        <v>46.6571520081712</v>
      </c>
      <c r="O355" s="45" t="n">
        <v>2.08086959913074</v>
      </c>
      <c r="P355" s="45" t="n">
        <v>26757.173318</v>
      </c>
      <c r="Q355" s="45" t="n">
        <v>7.13154948561224</v>
      </c>
      <c r="R355" s="45" t="n">
        <v>16.0262549115303</v>
      </c>
      <c r="S355" s="45" t="n">
        <v>7.71569718756745</v>
      </c>
    </row>
    <row r="356">
      <c r="A356" s="45" t="s">
        <v>213</v>
      </c>
      <c r="B356" s="45" t="s">
        <v>214</v>
      </c>
      <c r="C356" s="45" t="s">
        <v>16</v>
      </c>
      <c r="D356" s="45" t="n">
        <v>101.90994</v>
      </c>
      <c r="E356" s="45" t="n">
        <v>99.9999999999999</v>
      </c>
      <c r="F356" s="45" t="n">
        <v>38.8601399312251</v>
      </c>
      <c r="G356" s="45" t="n">
        <v>31.6828448414338</v>
      </c>
      <c r="H356" s="45" t="n">
        <v>101.90994</v>
      </c>
      <c r="I356" s="45" t="n">
        <v>99.9999999999999</v>
      </c>
      <c r="J356" s="45" t="n">
        <v>38.8601399312251</v>
      </c>
      <c r="K356" s="45" t="n">
        <v>31.6828448414338</v>
      </c>
      <c r="L356" s="45"/>
      <c r="M356" s="45"/>
      <c r="N356" s="45"/>
      <c r="O356" s="45"/>
      <c r="P356" s="45" t="n">
        <v>58.4281206</v>
      </c>
      <c r="Q356" s="45" t="n">
        <v>99.9999999999999</v>
      </c>
      <c r="R356" s="45" t="n">
        <v>22.2797201375498</v>
      </c>
      <c r="S356" s="45" t="n">
        <v>110.52201520991</v>
      </c>
    </row>
    <row r="357">
      <c r="A357" s="45" t="s">
        <v>213</v>
      </c>
      <c r="B357" s="45" t="s">
        <v>214</v>
      </c>
      <c r="C357" s="45" t="s">
        <v>18</v>
      </c>
      <c r="D357" s="45" t="n">
        <v>109.0921422</v>
      </c>
      <c r="E357" s="45" t="n">
        <v>100</v>
      </c>
      <c r="F357" s="45" t="n">
        <v>11.0558566257724</v>
      </c>
      <c r="G357" s="45" t="n">
        <v>88.755223881146</v>
      </c>
      <c r="H357" s="45" t="n">
        <v>154.2710609</v>
      </c>
      <c r="I357" s="45" t="n">
        <v>73.3422954328788</v>
      </c>
      <c r="J357" s="45" t="n">
        <v>15.6344783081562</v>
      </c>
      <c r="K357" s="45" t="n">
        <v>69.9532886013111</v>
      </c>
      <c r="L357" s="45" t="n">
        <v>671.3229712</v>
      </c>
      <c r="M357" s="45" t="n">
        <v>34.5467500704435</v>
      </c>
      <c r="N357" s="45" t="n">
        <v>68.0346940622705</v>
      </c>
      <c r="O357" s="45" t="n">
        <v>17.6370779403746</v>
      </c>
      <c r="P357" s="45" t="n">
        <v>52.0500497</v>
      </c>
      <c r="Q357" s="45" t="n">
        <v>100</v>
      </c>
      <c r="R357" s="45" t="n">
        <v>5.27497100380091</v>
      </c>
      <c r="S357" s="45" t="n">
        <v>90.2398432833765</v>
      </c>
    </row>
    <row r="358">
      <c r="A358" s="45" t="s">
        <v>213</v>
      </c>
      <c r="B358" s="45" t="s">
        <v>214</v>
      </c>
      <c r="C358" s="45" t="s">
        <v>19</v>
      </c>
      <c r="D358" s="45" t="n">
        <v>21824.6494652</v>
      </c>
      <c r="E358" s="45" t="n">
        <v>7.26968857856413</v>
      </c>
      <c r="F358" s="45" t="n">
        <v>16.0664361971478</v>
      </c>
      <c r="G358" s="45" t="n">
        <v>5.7137673668015</v>
      </c>
      <c r="H358" s="45" t="n">
        <v>32774.3753599</v>
      </c>
      <c r="I358" s="45" t="n">
        <v>4.61110251701396</v>
      </c>
      <c r="J358" s="45" t="n">
        <v>24.1271875390637</v>
      </c>
      <c r="K358" s="45" t="n">
        <v>3.23400898473684</v>
      </c>
      <c r="L358" s="45" t="n">
        <v>58807.4460806</v>
      </c>
      <c r="M358" s="45" t="n">
        <v>2.87116900953326</v>
      </c>
      <c r="N358" s="45" t="n">
        <v>43.291695560917</v>
      </c>
      <c r="O358" s="45" t="n">
        <v>2.16951193950041</v>
      </c>
      <c r="P358" s="45" t="n">
        <v>22433.5448725</v>
      </c>
      <c r="Q358" s="45" t="n">
        <v>5.32524056448658</v>
      </c>
      <c r="R358" s="45" t="n">
        <v>16.5146807028715</v>
      </c>
      <c r="S358" s="45" t="n">
        <v>5.34940866341597</v>
      </c>
    </row>
    <row r="359">
      <c r="A359" s="45" t="s">
        <v>215</v>
      </c>
      <c r="B359" s="45" t="s">
        <v>216</v>
      </c>
      <c r="C359" s="45" t="s">
        <v>16</v>
      </c>
      <c r="D359" s="45" t="n">
        <v>18.2285068</v>
      </c>
      <c r="E359" s="45" t="n">
        <v>100</v>
      </c>
      <c r="F359" s="45" t="n">
        <v>9.12202563037582</v>
      </c>
      <c r="G359" s="45" t="n">
        <v>84.410679574739</v>
      </c>
      <c r="H359" s="45" t="n">
        <v>71.7881884</v>
      </c>
      <c r="I359" s="45" t="n">
        <v>45.7726108817492</v>
      </c>
      <c r="J359" s="45" t="n">
        <v>35.9247030888481</v>
      </c>
      <c r="K359" s="45" t="n">
        <v>22.4505933720185</v>
      </c>
      <c r="L359" s="45" t="n">
        <v>98.2877145</v>
      </c>
      <c r="M359" s="45" t="n">
        <v>40.5404716724347</v>
      </c>
      <c r="N359" s="45" t="n">
        <v>49.185764948123</v>
      </c>
      <c r="O359" s="45" t="n">
        <v>14.4404411604414</v>
      </c>
      <c r="P359" s="45" t="n">
        <v>11.5251845</v>
      </c>
      <c r="Q359" s="45" t="n">
        <v>100</v>
      </c>
      <c r="R359" s="45" t="n">
        <v>5.7675063326531</v>
      </c>
      <c r="S359" s="45" t="n">
        <v>102.821673796124</v>
      </c>
    </row>
    <row r="360">
      <c r="A360" s="45" t="s">
        <v>215</v>
      </c>
      <c r="B360" s="45" t="s">
        <v>216</v>
      </c>
      <c r="C360" s="45" t="s">
        <v>18</v>
      </c>
      <c r="D360" s="45" t="n">
        <v>116.6805833</v>
      </c>
      <c r="E360" s="45" t="n">
        <v>100</v>
      </c>
      <c r="F360" s="45" t="n">
        <v>27.788787743804</v>
      </c>
      <c r="G360" s="45" t="n">
        <v>44.8479279085679</v>
      </c>
      <c r="H360" s="45" t="n">
        <v>128.5020616</v>
      </c>
      <c r="I360" s="45" t="n">
        <v>62.067126560394</v>
      </c>
      <c r="J360" s="45" t="n">
        <v>30.6042052023545</v>
      </c>
      <c r="K360" s="45" t="n">
        <v>23.0615633551324</v>
      </c>
      <c r="L360" s="45" t="n">
        <v>138.1546882</v>
      </c>
      <c r="M360" s="45" t="n">
        <v>51.7982097726765</v>
      </c>
      <c r="N360" s="45" t="n">
        <v>32.9030863372554</v>
      </c>
      <c r="O360" s="45" t="n">
        <v>26.6448439332931</v>
      </c>
      <c r="P360" s="45" t="n">
        <v>36.5463422</v>
      </c>
      <c r="Q360" s="45" t="n">
        <v>74.6830162144954</v>
      </c>
      <c r="R360" s="45" t="n">
        <v>8.70392071658614</v>
      </c>
      <c r="S360" s="45" t="n">
        <v>87.7365272249039</v>
      </c>
    </row>
    <row r="361">
      <c r="A361" s="45" t="s">
        <v>215</v>
      </c>
      <c r="B361" s="45" t="s">
        <v>216</v>
      </c>
      <c r="C361" s="45" t="s">
        <v>19</v>
      </c>
      <c r="D361" s="45" t="n">
        <v>6410.3688935</v>
      </c>
      <c r="E361" s="45" t="n">
        <v>5.79828559487357</v>
      </c>
      <c r="F361" s="45" t="n">
        <v>18.864964102046</v>
      </c>
      <c r="G361" s="45" t="n">
        <v>4.01815787577431</v>
      </c>
      <c r="H361" s="45" t="n">
        <v>9138.6143747</v>
      </c>
      <c r="I361" s="45" t="n">
        <v>6.60417137966087</v>
      </c>
      <c r="J361" s="45" t="n">
        <v>26.8938706937704</v>
      </c>
      <c r="K361" s="45" t="n">
        <v>4.14899054895163</v>
      </c>
      <c r="L361" s="45" t="n">
        <v>14501.0016053</v>
      </c>
      <c r="M361" s="45" t="n">
        <v>3.61458339898321</v>
      </c>
      <c r="N361" s="45" t="n">
        <v>42.6747476272516</v>
      </c>
      <c r="O361" s="45" t="n">
        <v>2.1436941692821</v>
      </c>
      <c r="P361" s="45" t="n">
        <v>3930.3018571</v>
      </c>
      <c r="Q361" s="45" t="n">
        <v>7.29462788714372</v>
      </c>
      <c r="R361" s="45" t="n">
        <v>11.566417576932</v>
      </c>
      <c r="S361" s="45" t="n">
        <v>8.16387179578688</v>
      </c>
    </row>
    <row r="362">
      <c r="A362" s="45" t="s">
        <v>217</v>
      </c>
      <c r="B362" s="45" t="s">
        <v>218</v>
      </c>
      <c r="C362" s="45" t="s">
        <v>16</v>
      </c>
      <c r="D362" s="45" t="n">
        <v>126.5141112</v>
      </c>
      <c r="E362" s="45" t="n">
        <v>76.8602956163405</v>
      </c>
      <c r="F362" s="45" t="n">
        <v>23.3935021603984</v>
      </c>
      <c r="G362" s="45" t="n">
        <v>45.1923533297905</v>
      </c>
      <c r="H362" s="45" t="n">
        <v>220.8326818</v>
      </c>
      <c r="I362" s="45" t="n">
        <v>57.8547514076848</v>
      </c>
      <c r="J362" s="45" t="n">
        <v>40.8337834394467</v>
      </c>
      <c r="K362" s="45" t="n">
        <v>19.7838684317265</v>
      </c>
      <c r="L362" s="45" t="n">
        <v>193.4619766</v>
      </c>
      <c r="M362" s="45" t="n">
        <v>69.1232789229273</v>
      </c>
      <c r="N362" s="45" t="n">
        <v>35.7727144001549</v>
      </c>
      <c r="O362" s="45" t="n">
        <v>42.7535413422856</v>
      </c>
      <c r="P362" s="45"/>
      <c r="Q362" s="45"/>
      <c r="R362" s="45"/>
      <c r="S362" s="45"/>
    </row>
    <row r="363">
      <c r="A363" s="45" t="s">
        <v>217</v>
      </c>
      <c r="B363" s="45" t="s">
        <v>218</v>
      </c>
      <c r="C363" s="45" t="s">
        <v>18</v>
      </c>
      <c r="D363" s="45" t="n">
        <v>35.6675475</v>
      </c>
      <c r="E363" s="45" t="n">
        <v>100</v>
      </c>
      <c r="F363" s="45" t="n">
        <v>11.9294904109571</v>
      </c>
      <c r="G363" s="45" t="n">
        <v>68.3479205220923</v>
      </c>
      <c r="H363" s="45" t="n">
        <v>149.9172776</v>
      </c>
      <c r="I363" s="45" t="n">
        <v>63.6316817767301</v>
      </c>
      <c r="J363" s="45" t="n">
        <v>50.1418474473467</v>
      </c>
      <c r="K363" s="45" t="n">
        <v>29.6076156220368</v>
      </c>
      <c r="L363" s="45" t="n">
        <v>113.4015211</v>
      </c>
      <c r="M363" s="45" t="n">
        <v>72.6464960081376</v>
      </c>
      <c r="N363" s="45" t="n">
        <v>37.9286621416962</v>
      </c>
      <c r="O363" s="45" t="n">
        <v>19.0400912817957</v>
      </c>
      <c r="P363" s="45"/>
      <c r="Q363" s="45"/>
      <c r="R363" s="45"/>
      <c r="S363" s="45"/>
    </row>
    <row r="364">
      <c r="A364" s="45" t="s">
        <v>217</v>
      </c>
      <c r="B364" s="45" t="s">
        <v>218</v>
      </c>
      <c r="C364" s="45" t="s">
        <v>19</v>
      </c>
      <c r="D364" s="45" t="n">
        <v>10689.3405096</v>
      </c>
      <c r="E364" s="45" t="n">
        <v>6.91609912424752</v>
      </c>
      <c r="F364" s="45" t="n">
        <v>17.0613955718089</v>
      </c>
      <c r="G364" s="45" t="n">
        <v>4.67701149722245</v>
      </c>
      <c r="H364" s="45" t="n">
        <v>16252.902431</v>
      </c>
      <c r="I364" s="45" t="n">
        <v>5.77493927408408</v>
      </c>
      <c r="J364" s="45" t="n">
        <v>25.941469196932</v>
      </c>
      <c r="K364" s="45" t="n">
        <v>3.70915108266179</v>
      </c>
      <c r="L364" s="45" t="n">
        <v>29699.3497152</v>
      </c>
      <c r="M364" s="45" t="n">
        <v>2.92922579446709</v>
      </c>
      <c r="N364" s="45" t="n">
        <v>47.4035187915891</v>
      </c>
      <c r="O364" s="45" t="n">
        <v>1.91985221951912</v>
      </c>
      <c r="P364" s="45" t="n">
        <v>6010.6122275</v>
      </c>
      <c r="Q364" s="45" t="n">
        <v>7.3728502941884</v>
      </c>
      <c r="R364" s="45" t="n">
        <v>9.59361643967</v>
      </c>
      <c r="S364" s="45" t="n">
        <v>7.9568669818394</v>
      </c>
    </row>
    <row r="365">
      <c r="A365" s="45" t="s">
        <v>219</v>
      </c>
      <c r="B365" s="45" t="s">
        <v>220</v>
      </c>
      <c r="C365" s="45" t="s">
        <v>16</v>
      </c>
      <c r="D365" s="45"/>
      <c r="E365" s="45"/>
      <c r="F365" s="45"/>
      <c r="G365" s="45"/>
      <c r="H365" s="45" t="n">
        <v>15.1188285</v>
      </c>
      <c r="I365" s="45" t="n">
        <v>100</v>
      </c>
      <c r="J365" s="45" t="n">
        <v>17.7379827393849</v>
      </c>
      <c r="K365" s="45" t="n">
        <v>91.3894097794396</v>
      </c>
      <c r="L365" s="45" t="n">
        <v>70.1153761</v>
      </c>
      <c r="M365" s="45" t="n">
        <v>44.0705448978966</v>
      </c>
      <c r="N365" s="45" t="n">
        <v>82.2620172606151</v>
      </c>
      <c r="O365" s="45" t="n">
        <v>19.7061028553988</v>
      </c>
      <c r="P365" s="45"/>
      <c r="Q365" s="45"/>
      <c r="R365" s="45"/>
      <c r="S365" s="45"/>
    </row>
    <row r="366">
      <c r="A366" s="45" t="s">
        <v>219</v>
      </c>
      <c r="B366" s="45" t="s">
        <v>220</v>
      </c>
      <c r="C366" s="45" t="s">
        <v>18</v>
      </c>
      <c r="D366" s="45" t="n">
        <v>27.4403558</v>
      </c>
      <c r="E366" s="45" t="n">
        <v>70.0840253691572</v>
      </c>
      <c r="F366" s="45" t="n">
        <v>7.37113312563046</v>
      </c>
      <c r="G366" s="45" t="n">
        <v>54.0617118589434</v>
      </c>
      <c r="H366" s="45" t="n">
        <v>158.8254554</v>
      </c>
      <c r="I366" s="45" t="n">
        <v>34.8477218503362</v>
      </c>
      <c r="J366" s="45" t="n">
        <v>42.6643001288009</v>
      </c>
      <c r="K366" s="45" t="n">
        <v>15.8692808823399</v>
      </c>
      <c r="L366" s="45" t="n">
        <v>161.5038605</v>
      </c>
      <c r="M366" s="45" t="n">
        <v>33.2528098891648</v>
      </c>
      <c r="N366" s="45" t="n">
        <v>43.383783531289</v>
      </c>
      <c r="O366" s="45" t="n">
        <v>10.5836169050737</v>
      </c>
      <c r="P366" s="45" t="n">
        <v>24.4981375</v>
      </c>
      <c r="Q366" s="45" t="n">
        <v>70.0237216984414</v>
      </c>
      <c r="R366" s="45" t="n">
        <v>6.5807832142796</v>
      </c>
      <c r="S366" s="45" t="n">
        <v>72.4196961312133</v>
      </c>
    </row>
    <row r="367">
      <c r="A367" s="45" t="s">
        <v>219</v>
      </c>
      <c r="B367" s="45" t="s">
        <v>220</v>
      </c>
      <c r="C367" s="45" t="s">
        <v>19</v>
      </c>
      <c r="D367" s="45" t="n">
        <v>5333.375632</v>
      </c>
      <c r="E367" s="45" t="n">
        <v>6.21007861665078</v>
      </c>
      <c r="F367" s="45" t="n">
        <v>18.1219347202583</v>
      </c>
      <c r="G367" s="45" t="n">
        <v>4.8666947587593</v>
      </c>
      <c r="H367" s="45" t="n">
        <v>7287.9408581</v>
      </c>
      <c r="I367" s="45" t="n">
        <v>4.11463124768476</v>
      </c>
      <c r="J367" s="45" t="n">
        <v>24.7632264420245</v>
      </c>
      <c r="K367" s="45" t="n">
        <v>3.41215919895903</v>
      </c>
      <c r="L367" s="45" t="n">
        <v>14233.5942182</v>
      </c>
      <c r="M367" s="45" t="n">
        <v>2.27483343738882</v>
      </c>
      <c r="N367" s="45" t="n">
        <v>48.3634161654088</v>
      </c>
      <c r="O367" s="45" t="n">
        <v>1.53076489746511</v>
      </c>
      <c r="P367" s="45" t="n">
        <v>2575.5872729</v>
      </c>
      <c r="Q367" s="45" t="n">
        <v>8.03417908804775</v>
      </c>
      <c r="R367" s="45" t="n">
        <v>8.75142267230839</v>
      </c>
      <c r="S367" s="45" t="n">
        <v>8.20957419478064</v>
      </c>
    </row>
    <row r="368">
      <c r="A368" s="45" t="s">
        <v>221</v>
      </c>
      <c r="B368" s="45" t="s">
        <v>222</v>
      </c>
      <c r="C368" s="45" t="s">
        <v>16</v>
      </c>
      <c r="D368" s="45" t="n">
        <v>218.9666411</v>
      </c>
      <c r="E368" s="45" t="n">
        <v>72.7530689973462</v>
      </c>
      <c r="F368" s="45" t="n">
        <v>32.1473273051646</v>
      </c>
      <c r="G368" s="45" t="n">
        <v>27.0800735767715</v>
      </c>
      <c r="H368" s="45" t="n">
        <v>111.5275862</v>
      </c>
      <c r="I368" s="45" t="n">
        <v>76.767713867358</v>
      </c>
      <c r="J368" s="45" t="n">
        <v>16.3737900856276</v>
      </c>
      <c r="K368" s="45" t="n">
        <v>61.600386129362</v>
      </c>
      <c r="L368" s="45" t="n">
        <v>281.2050715</v>
      </c>
      <c r="M368" s="45" t="n">
        <v>49.0935308425935</v>
      </c>
      <c r="N368" s="45" t="n">
        <v>41.2847885320313</v>
      </c>
      <c r="O368" s="45" t="n">
        <v>26.7352755707642</v>
      </c>
      <c r="P368" s="45" t="n">
        <v>69.4355247</v>
      </c>
      <c r="Q368" s="45" t="n">
        <v>100</v>
      </c>
      <c r="R368" s="45" t="n">
        <v>10.1940940771765</v>
      </c>
      <c r="S368" s="45" t="n">
        <v>70.9379959812392</v>
      </c>
    </row>
    <row r="369">
      <c r="A369" s="45" t="s">
        <v>221</v>
      </c>
      <c r="B369" s="45" t="s">
        <v>222</v>
      </c>
      <c r="C369" s="45" t="s">
        <v>18</v>
      </c>
      <c r="D369" s="45" t="n">
        <v>66.9146301</v>
      </c>
      <c r="E369" s="45" t="n">
        <v>100</v>
      </c>
      <c r="F369" s="45" t="n">
        <v>10.2053928666848</v>
      </c>
      <c r="G369" s="45" t="n">
        <v>96.2433173193</v>
      </c>
      <c r="H369" s="45" t="n">
        <v>110.4608388</v>
      </c>
      <c r="I369" s="45" t="n">
        <v>73.1921899509659</v>
      </c>
      <c r="J369" s="45" t="n">
        <v>16.846783052568</v>
      </c>
      <c r="K369" s="45" t="n">
        <v>66.3863494062196</v>
      </c>
      <c r="L369" s="45" t="n">
        <v>301.5049656</v>
      </c>
      <c r="M369" s="45" t="n">
        <v>45.1148251650717</v>
      </c>
      <c r="N369" s="45" t="n">
        <v>45.9836155502305</v>
      </c>
      <c r="O369" s="45" t="n">
        <v>30.380508643484</v>
      </c>
      <c r="P369" s="45" t="n">
        <v>176.7986851</v>
      </c>
      <c r="Q369" s="45" t="n">
        <v>58.9312315397765</v>
      </c>
      <c r="R369" s="45" t="n">
        <v>26.9642085305167</v>
      </c>
      <c r="S369" s="45" t="n">
        <v>48.7049807579554</v>
      </c>
    </row>
    <row r="370">
      <c r="A370" s="45" t="s">
        <v>221</v>
      </c>
      <c r="B370" s="45" t="s">
        <v>222</v>
      </c>
      <c r="C370" s="45" t="s">
        <v>19</v>
      </c>
      <c r="D370" s="45" t="n">
        <v>23708.7378763</v>
      </c>
      <c r="E370" s="45" t="n">
        <v>5.60052256261237</v>
      </c>
      <c r="F370" s="45" t="n">
        <v>18.2263885517609</v>
      </c>
      <c r="G370" s="45" t="n">
        <v>5.00570724892568</v>
      </c>
      <c r="H370" s="45" t="n">
        <v>33941.2211527</v>
      </c>
      <c r="I370" s="45" t="n">
        <v>5.27242502786556</v>
      </c>
      <c r="J370" s="45" t="n">
        <v>26.0927379550116</v>
      </c>
      <c r="K370" s="45" t="n">
        <v>3.87155862094345</v>
      </c>
      <c r="L370" s="45" t="n">
        <v>60901.3719523</v>
      </c>
      <c r="M370" s="45" t="n">
        <v>2.56614773068313</v>
      </c>
      <c r="N370" s="45" t="n">
        <v>46.818690827382</v>
      </c>
      <c r="O370" s="45" t="n">
        <v>1.98590292418853</v>
      </c>
      <c r="P370" s="45" t="n">
        <v>11527.8550789</v>
      </c>
      <c r="Q370" s="45" t="n">
        <v>9.15229741141357</v>
      </c>
      <c r="R370" s="45" t="n">
        <v>8.86218266584553</v>
      </c>
      <c r="S370" s="45" t="n">
        <v>9.51718959313934</v>
      </c>
    </row>
    <row r="371">
      <c r="A371" s="45" t="s">
        <v>223</v>
      </c>
      <c r="B371" s="45" t="s">
        <v>224</v>
      </c>
      <c r="C371" s="45" t="s">
        <v>16</v>
      </c>
      <c r="D371" s="45" t="n">
        <v>16.0113581</v>
      </c>
      <c r="E371" s="45" t="n">
        <v>100</v>
      </c>
      <c r="F371" s="45" t="n">
        <v>20.1034547274807</v>
      </c>
      <c r="G371" s="45" t="n">
        <v>74.1856968217293</v>
      </c>
      <c r="H371" s="45"/>
      <c r="I371" s="45"/>
      <c r="J371" s="45"/>
      <c r="K371" s="45"/>
      <c r="L371" s="45" t="n">
        <v>63.6334508</v>
      </c>
      <c r="M371" s="45" t="n">
        <v>58.9369908849812</v>
      </c>
      <c r="N371" s="45" t="n">
        <v>79.8965452725193</v>
      </c>
      <c r="O371" s="45" t="n">
        <v>18.6664991883599</v>
      </c>
      <c r="P371" s="45"/>
      <c r="Q371" s="45"/>
      <c r="R371" s="45"/>
      <c r="S371" s="45"/>
    </row>
    <row r="372">
      <c r="A372" s="45" t="s">
        <v>223</v>
      </c>
      <c r="B372" s="45" t="s">
        <v>224</v>
      </c>
      <c r="C372" s="45" t="s">
        <v>18</v>
      </c>
      <c r="D372" s="45" t="n">
        <v>60.8562324</v>
      </c>
      <c r="E372" s="45" t="n">
        <v>60.5865191095572</v>
      </c>
      <c r="F372" s="45" t="n">
        <v>11.148975597329</v>
      </c>
      <c r="G372" s="45" t="n">
        <v>43.3372282235465</v>
      </c>
      <c r="H372" s="45" t="n">
        <v>150.665092</v>
      </c>
      <c r="I372" s="45" t="n">
        <v>44.754101332563</v>
      </c>
      <c r="J372" s="45" t="n">
        <v>27.6021266488611</v>
      </c>
      <c r="K372" s="45" t="n">
        <v>24.8181833594432</v>
      </c>
      <c r="L372" s="45" t="n">
        <v>311.8453415</v>
      </c>
      <c r="M372" s="45" t="n">
        <v>37.6280273132219</v>
      </c>
      <c r="N372" s="45" t="n">
        <v>57.1306498186078</v>
      </c>
      <c r="O372" s="45" t="n">
        <v>16.1291682149728</v>
      </c>
      <c r="P372" s="45" t="n">
        <v>22.4792898</v>
      </c>
      <c r="Q372" s="45" t="n">
        <v>70.7834348575927</v>
      </c>
      <c r="R372" s="45" t="n">
        <v>4.11824793520221</v>
      </c>
      <c r="S372" s="45" t="n">
        <v>66.478817440162</v>
      </c>
    </row>
    <row r="373">
      <c r="A373" s="45" t="s">
        <v>223</v>
      </c>
      <c r="B373" s="45" t="s">
        <v>224</v>
      </c>
      <c r="C373" s="45" t="s">
        <v>19</v>
      </c>
      <c r="D373" s="45" t="n">
        <v>11854.8607261</v>
      </c>
      <c r="E373" s="45" t="n">
        <v>6.11780211218517</v>
      </c>
      <c r="F373" s="45" t="n">
        <v>21.2309984603737</v>
      </c>
      <c r="G373" s="45" t="n">
        <v>4.68295274441668</v>
      </c>
      <c r="H373" s="45" t="n">
        <v>16440.1908242</v>
      </c>
      <c r="I373" s="45" t="n">
        <v>5.14381772063943</v>
      </c>
      <c r="J373" s="45" t="n">
        <v>29.442915791358</v>
      </c>
      <c r="K373" s="45" t="n">
        <v>3.84753528721994</v>
      </c>
      <c r="L373" s="45" t="n">
        <v>22315.0629019</v>
      </c>
      <c r="M373" s="45" t="n">
        <v>3.14033508449102</v>
      </c>
      <c r="N373" s="45" t="n">
        <v>39.9642878191147</v>
      </c>
      <c r="O373" s="45" t="n">
        <v>2.52584457027613</v>
      </c>
      <c r="P373" s="45" t="n">
        <v>5227.3947833</v>
      </c>
      <c r="Q373" s="45" t="n">
        <v>6.45254887066642</v>
      </c>
      <c r="R373" s="45" t="n">
        <v>9.36179792915362</v>
      </c>
      <c r="S373" s="45" t="n">
        <v>7.55745057787311</v>
      </c>
    </row>
    <row r="374">
      <c r="A374" s="45" t="s">
        <v>225</v>
      </c>
      <c r="B374" s="45" t="s">
        <v>226</v>
      </c>
      <c r="C374" s="45" t="s">
        <v>16</v>
      </c>
      <c r="D374" s="45"/>
      <c r="E374" s="45"/>
      <c r="F374" s="45"/>
      <c r="G374" s="45"/>
      <c r="H374" s="45"/>
      <c r="I374" s="45"/>
      <c r="J374" s="45"/>
      <c r="K374" s="45"/>
      <c r="L374" s="45" t="n">
        <v>110.3902481</v>
      </c>
      <c r="M374" s="45" t="n">
        <v>52.7899064029084</v>
      </c>
      <c r="N374" s="45" t="n">
        <v>76.3333425418562</v>
      </c>
      <c r="O374" s="45" t="n">
        <v>26.9934765829778</v>
      </c>
      <c r="P374" s="45" t="n">
        <v>34.22578</v>
      </c>
      <c r="Q374" s="45" t="n">
        <v>99.9999999999997</v>
      </c>
      <c r="R374" s="45" t="n">
        <v>23.6666574581438</v>
      </c>
      <c r="S374" s="45" t="n">
        <v>87.0635111040992</v>
      </c>
    </row>
    <row r="375">
      <c r="A375" s="45" t="s">
        <v>225</v>
      </c>
      <c r="B375" s="45" t="s">
        <v>226</v>
      </c>
      <c r="C375" s="45" t="s">
        <v>18</v>
      </c>
      <c r="D375" s="45" t="n">
        <v>129.6762071</v>
      </c>
      <c r="E375" s="45" t="n">
        <v>56.3861255232421</v>
      </c>
      <c r="F375" s="45" t="n">
        <v>14.4431395424007</v>
      </c>
      <c r="G375" s="45" t="n">
        <v>44.8208172921596</v>
      </c>
      <c r="H375" s="45" t="n">
        <v>198.6516391</v>
      </c>
      <c r="I375" s="45" t="n">
        <v>38.6690517656519</v>
      </c>
      <c r="J375" s="45" t="n">
        <v>22.1255186900661</v>
      </c>
      <c r="K375" s="45" t="n">
        <v>19.4422112042621</v>
      </c>
      <c r="L375" s="45" t="n">
        <v>433.5002193</v>
      </c>
      <c r="M375" s="45" t="n">
        <v>29.4597351528357</v>
      </c>
      <c r="N375" s="45" t="n">
        <v>48.2825978568524</v>
      </c>
      <c r="O375" s="45" t="n">
        <v>14.129445006277</v>
      </c>
      <c r="P375" s="45" t="n">
        <v>136.0114016</v>
      </c>
      <c r="Q375" s="45" t="n">
        <v>47.4339221138347</v>
      </c>
      <c r="R375" s="45" t="n">
        <v>15.1487439106808</v>
      </c>
      <c r="S375" s="45" t="n">
        <v>40.7264390525905</v>
      </c>
    </row>
    <row r="376">
      <c r="A376" s="45" t="s">
        <v>225</v>
      </c>
      <c r="B376" s="45" t="s">
        <v>226</v>
      </c>
      <c r="C376" s="45" t="s">
        <v>19</v>
      </c>
      <c r="D376" s="45" t="n">
        <v>11643.379698</v>
      </c>
      <c r="E376" s="45" t="n">
        <v>6.97801862483756</v>
      </c>
      <c r="F376" s="45" t="n">
        <v>18.9355439064823</v>
      </c>
      <c r="G376" s="45" t="n">
        <v>4.9995796999958</v>
      </c>
      <c r="H376" s="45" t="n">
        <v>15952.7275631</v>
      </c>
      <c r="I376" s="45" t="n">
        <v>5.49066012276784</v>
      </c>
      <c r="J376" s="45" t="n">
        <v>25.9438050664205</v>
      </c>
      <c r="K376" s="45" t="n">
        <v>3.93760850747614</v>
      </c>
      <c r="L376" s="45" t="n">
        <v>25550.6752344</v>
      </c>
      <c r="M376" s="45" t="n">
        <v>3.58045518502659</v>
      </c>
      <c r="N376" s="45" t="n">
        <v>41.5528777116455</v>
      </c>
      <c r="O376" s="45" t="n">
        <v>2.18954170798082</v>
      </c>
      <c r="P376" s="45" t="n">
        <v>8342.7620114</v>
      </c>
      <c r="Q376" s="45" t="n">
        <v>6.46381062890711</v>
      </c>
      <c r="R376" s="45" t="n">
        <v>13.5677733154517</v>
      </c>
      <c r="S376" s="45" t="n">
        <v>6.41087486635181</v>
      </c>
    </row>
    <row r="377">
      <c r="A377" s="45" t="s">
        <v>227</v>
      </c>
      <c r="B377" s="45" t="s">
        <v>228</v>
      </c>
      <c r="C377" s="45" t="s">
        <v>16</v>
      </c>
      <c r="D377" s="45"/>
      <c r="E377" s="45"/>
      <c r="F377" s="45"/>
      <c r="G377" s="45"/>
      <c r="H377" s="45" t="n">
        <v>105.1141228</v>
      </c>
      <c r="I377" s="45" t="n">
        <v>81.4328871864269</v>
      </c>
      <c r="J377" s="45" t="n">
        <v>35.369205742343</v>
      </c>
      <c r="K377" s="45" t="n">
        <v>56.4015464309078</v>
      </c>
      <c r="L377" s="45" t="n">
        <v>139.3205161</v>
      </c>
      <c r="M377" s="45" t="n">
        <v>59.745664859686</v>
      </c>
      <c r="N377" s="45" t="n">
        <v>46.8791049842667</v>
      </c>
      <c r="O377" s="45" t="n">
        <v>40.8689509351144</v>
      </c>
      <c r="P377" s="45" t="n">
        <v>52.7564362</v>
      </c>
      <c r="Q377" s="45" t="n">
        <v>71.9797111117521</v>
      </c>
      <c r="R377" s="45" t="n">
        <v>17.7516892733903</v>
      </c>
      <c r="S377" s="45" t="n">
        <v>74.7111918706223</v>
      </c>
    </row>
    <row r="378">
      <c r="A378" s="45" t="s">
        <v>227</v>
      </c>
      <c r="B378" s="45" t="s">
        <v>228</v>
      </c>
      <c r="C378" s="45" t="s">
        <v>18</v>
      </c>
      <c r="D378" s="45" t="n">
        <v>296.4233769</v>
      </c>
      <c r="E378" s="45" t="n">
        <v>43.6914704473789</v>
      </c>
      <c r="F378" s="45" t="n">
        <v>9.47310603997816</v>
      </c>
      <c r="G378" s="45" t="n">
        <v>39.9273444938193</v>
      </c>
      <c r="H378" s="45" t="n">
        <v>1030.5131136</v>
      </c>
      <c r="I378" s="45" t="n">
        <v>34.3449337606441</v>
      </c>
      <c r="J378" s="45" t="n">
        <v>32.9331650655008</v>
      </c>
      <c r="K378" s="45" t="n">
        <v>21.8816949166465</v>
      </c>
      <c r="L378" s="45" t="n">
        <v>1643.5077749</v>
      </c>
      <c r="M378" s="45" t="n">
        <v>21.464276974463</v>
      </c>
      <c r="N378" s="45" t="n">
        <v>52.5232645008581</v>
      </c>
      <c r="O378" s="45" t="n">
        <v>10.271440355406</v>
      </c>
      <c r="P378" s="45" t="n">
        <v>158.6601239</v>
      </c>
      <c r="Q378" s="45" t="n">
        <v>50.5164720351842</v>
      </c>
      <c r="R378" s="45" t="n">
        <v>5.07046439366292</v>
      </c>
      <c r="S378" s="45" t="n">
        <v>48.6865150974739</v>
      </c>
    </row>
    <row r="379">
      <c r="A379" s="45" t="s">
        <v>227</v>
      </c>
      <c r="B379" s="45" t="s">
        <v>228</v>
      </c>
      <c r="C379" s="45" t="s">
        <v>19</v>
      </c>
      <c r="D379" s="45" t="n">
        <v>28055.142946</v>
      </c>
      <c r="E379" s="45" t="n">
        <v>5.18637853497913</v>
      </c>
      <c r="F379" s="45" t="n">
        <v>20.7459804207374</v>
      </c>
      <c r="G379" s="45" t="n">
        <v>3.69413176180781</v>
      </c>
      <c r="H379" s="45" t="n">
        <v>37590.2434232</v>
      </c>
      <c r="I379" s="45" t="n">
        <v>3.90004231600735</v>
      </c>
      <c r="J379" s="45" t="n">
        <v>27.7969160795044</v>
      </c>
      <c r="K379" s="45" t="n">
        <v>3.0814455849358</v>
      </c>
      <c r="L379" s="45" t="n">
        <v>55385.8087556</v>
      </c>
      <c r="M379" s="45" t="n">
        <v>3.68338357029626</v>
      </c>
      <c r="N379" s="45" t="n">
        <v>40.9562306006433</v>
      </c>
      <c r="O379" s="45" t="n">
        <v>1.99079914015412</v>
      </c>
      <c r="P379" s="45" t="n">
        <v>14200.5094128</v>
      </c>
      <c r="Q379" s="45" t="n">
        <v>7.00831174160187</v>
      </c>
      <c r="R379" s="45" t="n">
        <v>10.5008728991149</v>
      </c>
      <c r="S379" s="45" t="n">
        <v>7.53869274438104</v>
      </c>
    </row>
    <row r="380">
      <c r="A380" s="45" t="s">
        <v>229</v>
      </c>
      <c r="B380" s="45" t="s">
        <v>230</v>
      </c>
      <c r="C380" s="45" t="s">
        <v>16</v>
      </c>
      <c r="D380" s="45"/>
      <c r="E380" s="45"/>
      <c r="F380" s="45"/>
      <c r="G380" s="45"/>
      <c r="H380" s="45" t="n">
        <v>43.1297136</v>
      </c>
      <c r="I380" s="45" t="n">
        <v>76.8570870193148</v>
      </c>
      <c r="J380" s="45" t="n">
        <v>63.4468814488545</v>
      </c>
      <c r="K380" s="45" t="n">
        <v>26.3216183593013</v>
      </c>
      <c r="L380" s="45" t="n">
        <v>24.8479594</v>
      </c>
      <c r="M380" s="45" t="n">
        <v>71.1989933712033</v>
      </c>
      <c r="N380" s="45" t="n">
        <v>36.5531185511455</v>
      </c>
      <c r="O380" s="45" t="n">
        <v>45.6876093143152</v>
      </c>
      <c r="P380" s="45"/>
      <c r="Q380" s="45"/>
      <c r="R380" s="45"/>
      <c r="S380" s="45"/>
    </row>
    <row r="381">
      <c r="A381" s="45" t="s">
        <v>229</v>
      </c>
      <c r="B381" s="45" t="s">
        <v>230</v>
      </c>
      <c r="C381" s="45" t="s">
        <v>18</v>
      </c>
      <c r="D381" s="45" t="n">
        <v>144.0559927</v>
      </c>
      <c r="E381" s="45" t="n">
        <v>48.8472264476644</v>
      </c>
      <c r="F381" s="45" t="n">
        <v>22.0812237528621</v>
      </c>
      <c r="G381" s="45" t="n">
        <v>18.8419746040923</v>
      </c>
      <c r="H381" s="45" t="n">
        <v>250.1921035</v>
      </c>
      <c r="I381" s="45" t="n">
        <v>50.7039470562144</v>
      </c>
      <c r="J381" s="45" t="n">
        <v>38.3500034607219</v>
      </c>
      <c r="K381" s="45" t="n">
        <v>16.1450068864528</v>
      </c>
      <c r="L381" s="45" t="n">
        <v>202.5086531</v>
      </c>
      <c r="M381" s="45" t="n">
        <v>43.5028387026443</v>
      </c>
      <c r="N381" s="45" t="n">
        <v>31.0409778668779</v>
      </c>
      <c r="O381" s="45" t="n">
        <v>10.7215404187589</v>
      </c>
      <c r="P381" s="45" t="n">
        <v>55.634596</v>
      </c>
      <c r="Q381" s="45" t="n">
        <v>43.6466774020205</v>
      </c>
      <c r="R381" s="45" t="n">
        <v>8.52779491953815</v>
      </c>
      <c r="S381" s="45" t="n">
        <v>47.4759522346897</v>
      </c>
    </row>
    <row r="382">
      <c r="A382" s="45" t="s">
        <v>229</v>
      </c>
      <c r="B382" s="45" t="s">
        <v>230</v>
      </c>
      <c r="C382" s="45" t="s">
        <v>19</v>
      </c>
      <c r="D382" s="45" t="n">
        <v>5424.6214249</v>
      </c>
      <c r="E382" s="45" t="n">
        <v>5.61067460549662</v>
      </c>
      <c r="F382" s="45" t="n">
        <v>17.7364292133834</v>
      </c>
      <c r="G382" s="45" t="n">
        <v>4.70211020515993</v>
      </c>
      <c r="H382" s="45" t="n">
        <v>8879.5406712</v>
      </c>
      <c r="I382" s="45" t="n">
        <v>4.05012634529592</v>
      </c>
      <c r="J382" s="45" t="n">
        <v>29.0326885926424</v>
      </c>
      <c r="K382" s="45" t="n">
        <v>3.07184475769443</v>
      </c>
      <c r="L382" s="45" t="n">
        <v>13803.0774451</v>
      </c>
      <c r="M382" s="45" t="n">
        <v>2.72372060986323</v>
      </c>
      <c r="N382" s="45" t="n">
        <v>45.1307633944941</v>
      </c>
      <c r="O382" s="45" t="n">
        <v>1.82889606851433</v>
      </c>
      <c r="P382" s="45" t="n">
        <v>2477.3914442</v>
      </c>
      <c r="Q382" s="45" t="n">
        <v>7.64651678811161</v>
      </c>
      <c r="R382" s="45" t="n">
        <v>8.1001187994801</v>
      </c>
      <c r="S382" s="45" t="n">
        <v>7.95741127161488</v>
      </c>
    </row>
    <row r="383">
      <c r="A383" s="45" t="s">
        <v>231</v>
      </c>
      <c r="B383" s="45" t="s">
        <v>232</v>
      </c>
      <c r="C383" s="45" t="s">
        <v>16</v>
      </c>
      <c r="D383" s="45" t="n">
        <v>199.2924585</v>
      </c>
      <c r="E383" s="45" t="n">
        <v>71.2619385659857</v>
      </c>
      <c r="F383" s="45" t="n">
        <v>16.758392692955</v>
      </c>
      <c r="G383" s="45" t="n">
        <v>59.5320125878107</v>
      </c>
      <c r="H383" s="45" t="n">
        <v>246.1685884</v>
      </c>
      <c r="I383" s="45" t="n">
        <v>99.9999999999999</v>
      </c>
      <c r="J383" s="45" t="n">
        <v>20.7001805493689</v>
      </c>
      <c r="K383" s="45" t="n">
        <v>78.8915778746121</v>
      </c>
      <c r="L383" s="45" t="n">
        <v>743.7488144</v>
      </c>
      <c r="M383" s="45" t="n">
        <v>38.7624472446298</v>
      </c>
      <c r="N383" s="45" t="n">
        <v>62.541426757676</v>
      </c>
      <c r="O383" s="45" t="n">
        <v>21.0234453983456</v>
      </c>
      <c r="P383" s="45"/>
      <c r="Q383" s="45"/>
      <c r="R383" s="45"/>
      <c r="S383" s="45"/>
    </row>
    <row r="384">
      <c r="A384" s="45" t="s">
        <v>231</v>
      </c>
      <c r="B384" s="45" t="s">
        <v>232</v>
      </c>
      <c r="C384" s="45" t="s">
        <v>18</v>
      </c>
      <c r="D384" s="45" t="n">
        <v>549.553153</v>
      </c>
      <c r="E384" s="45" t="n">
        <v>46.6391705752707</v>
      </c>
      <c r="F384" s="45" t="n">
        <v>23.7671737447987</v>
      </c>
      <c r="G384" s="45" t="n">
        <v>28.7612099315559</v>
      </c>
      <c r="H384" s="45" t="n">
        <v>837.1447911</v>
      </c>
      <c r="I384" s="45" t="n">
        <v>41.1232312093774</v>
      </c>
      <c r="J384" s="45" t="n">
        <v>36.204988709485</v>
      </c>
      <c r="K384" s="45" t="n">
        <v>19.5283165317578</v>
      </c>
      <c r="L384" s="45" t="n">
        <v>925.538079</v>
      </c>
      <c r="M384" s="45" t="n">
        <v>34.1656033321525</v>
      </c>
      <c r="N384" s="45" t="n">
        <v>40.0278375457163</v>
      </c>
      <c r="O384" s="45" t="n">
        <v>18.6588826372841</v>
      </c>
      <c r="P384" s="45"/>
      <c r="Q384" s="45"/>
      <c r="R384" s="45"/>
      <c r="S384" s="45"/>
    </row>
    <row r="385">
      <c r="A385" s="45" t="s">
        <v>231</v>
      </c>
      <c r="B385" s="45" t="s">
        <v>232</v>
      </c>
      <c r="C385" s="45" t="s">
        <v>19</v>
      </c>
      <c r="D385" s="45" t="n">
        <v>40090.1642185</v>
      </c>
      <c r="E385" s="45" t="n">
        <v>6.02054565718765</v>
      </c>
      <c r="F385" s="45" t="n">
        <v>20.4887083221035</v>
      </c>
      <c r="G385" s="45" t="n">
        <v>4.44955225808808</v>
      </c>
      <c r="H385" s="45" t="n">
        <v>53310.5527722</v>
      </c>
      <c r="I385" s="45" t="n">
        <v>5.44476959327876</v>
      </c>
      <c r="J385" s="45" t="n">
        <v>27.2451956117376</v>
      </c>
      <c r="K385" s="45" t="n">
        <v>3.46986579327434</v>
      </c>
      <c r="L385" s="45" t="n">
        <v>79861.0056118</v>
      </c>
      <c r="M385" s="45" t="n">
        <v>3.34772575991948</v>
      </c>
      <c r="N385" s="45" t="n">
        <v>40.8142216971758</v>
      </c>
      <c r="O385" s="45" t="n">
        <v>2.21311922467525</v>
      </c>
      <c r="P385" s="45" t="n">
        <v>22407.831516</v>
      </c>
      <c r="Q385" s="45" t="n">
        <v>6.41669521165055</v>
      </c>
      <c r="R385" s="45" t="n">
        <v>11.4518743689831</v>
      </c>
      <c r="S385" s="45" t="n">
        <v>7.26731179383894</v>
      </c>
    </row>
    <row r="386">
      <c r="A386" s="45" t="s">
        <v>233</v>
      </c>
      <c r="B386" s="45" t="s">
        <v>234</v>
      </c>
      <c r="C386" s="45" t="s">
        <v>16</v>
      </c>
      <c r="D386" s="45" t="n">
        <v>338.0116514</v>
      </c>
      <c r="E386" s="45" t="n">
        <v>61.259459724536</v>
      </c>
      <c r="F386" s="45" t="n">
        <v>9.66776432359892</v>
      </c>
      <c r="G386" s="45" t="n">
        <v>46.1867458629831</v>
      </c>
      <c r="H386" s="45" t="n">
        <v>931.316257</v>
      </c>
      <c r="I386" s="45" t="n">
        <v>50.7897342602659</v>
      </c>
      <c r="J386" s="45" t="n">
        <v>26.6373837887539</v>
      </c>
      <c r="K386" s="45" t="n">
        <v>34.3134908060499</v>
      </c>
      <c r="L386" s="45" t="n">
        <v>1947.8060908</v>
      </c>
      <c r="M386" s="45" t="n">
        <v>29.0599923143896</v>
      </c>
      <c r="N386" s="45" t="n">
        <v>55.7108908995583</v>
      </c>
      <c r="O386" s="45" t="n">
        <v>13.0785724041897</v>
      </c>
      <c r="P386" s="45" t="n">
        <v>279.1412521</v>
      </c>
      <c r="Q386" s="45" t="n">
        <v>59.2224241862812</v>
      </c>
      <c r="R386" s="45" t="n">
        <v>7.98396098808892</v>
      </c>
      <c r="S386" s="45" t="n">
        <v>56.8796824190624</v>
      </c>
    </row>
    <row r="387">
      <c r="A387" s="45" t="s">
        <v>233</v>
      </c>
      <c r="B387" s="45" t="s">
        <v>234</v>
      </c>
      <c r="C387" s="45" t="s">
        <v>18</v>
      </c>
      <c r="D387" s="45" t="n">
        <v>530.4449835</v>
      </c>
      <c r="E387" s="45" t="n">
        <v>51.402053804126</v>
      </c>
      <c r="F387" s="45" t="n">
        <v>25.121571907051</v>
      </c>
      <c r="G387" s="45" t="n">
        <v>37.2905639435601</v>
      </c>
      <c r="H387" s="45" t="n">
        <v>588.6040464</v>
      </c>
      <c r="I387" s="45" t="n">
        <v>51.9353907663582</v>
      </c>
      <c r="J387" s="45" t="n">
        <v>27.8759519580201</v>
      </c>
      <c r="K387" s="45" t="n">
        <v>33.1324786775714</v>
      </c>
      <c r="L387" s="45" t="n">
        <v>992.4628829</v>
      </c>
      <c r="M387" s="45" t="n">
        <v>35.8748497371854</v>
      </c>
      <c r="N387" s="45" t="n">
        <v>47.0024761349289</v>
      </c>
      <c r="O387" s="45" t="n">
        <v>13.9388577683549</v>
      </c>
      <c r="P387" s="45"/>
      <c r="Q387" s="45"/>
      <c r="R387" s="45"/>
      <c r="S387" s="45"/>
    </row>
    <row r="388">
      <c r="A388" s="45" t="s">
        <v>233</v>
      </c>
      <c r="B388" s="45" t="s">
        <v>234</v>
      </c>
      <c r="C388" s="45" t="s">
        <v>19</v>
      </c>
      <c r="D388" s="45" t="n">
        <v>44818.4631656</v>
      </c>
      <c r="E388" s="45" t="n">
        <v>6.71761666305272</v>
      </c>
      <c r="F388" s="45" t="n">
        <v>19.377922539032</v>
      </c>
      <c r="G388" s="45" t="n">
        <v>5.36357467606125</v>
      </c>
      <c r="H388" s="45" t="n">
        <v>58574.5145616</v>
      </c>
      <c r="I388" s="45" t="n">
        <v>4.21295035369221</v>
      </c>
      <c r="J388" s="45" t="n">
        <v>25.3255539294638</v>
      </c>
      <c r="K388" s="45" t="n">
        <v>3.4602875104869</v>
      </c>
      <c r="L388" s="45" t="n">
        <v>96551.5269006</v>
      </c>
      <c r="M388" s="45" t="n">
        <v>3.52569489238321</v>
      </c>
      <c r="N388" s="45" t="n">
        <v>41.7454744575253</v>
      </c>
      <c r="O388" s="45" t="n">
        <v>2.2841358846765</v>
      </c>
      <c r="P388" s="45" t="n">
        <v>31341.7082019</v>
      </c>
      <c r="Q388" s="45" t="n">
        <v>5.75052573273458</v>
      </c>
      <c r="R388" s="45" t="n">
        <v>13.5510490739789</v>
      </c>
      <c r="S388" s="45" t="n">
        <v>6.09871316084295</v>
      </c>
    </row>
    <row r="389">
      <c r="A389" s="45" t="s">
        <v>235</v>
      </c>
      <c r="B389" s="45" t="s">
        <v>236</v>
      </c>
      <c r="C389" s="45" t="s">
        <v>16</v>
      </c>
      <c r="D389" s="45"/>
      <c r="E389" s="45"/>
      <c r="F389" s="45"/>
      <c r="G389" s="45"/>
      <c r="H389" s="45" t="n">
        <v>62.482146</v>
      </c>
      <c r="I389" s="45" t="n">
        <v>100</v>
      </c>
      <c r="J389" s="45" t="n">
        <v>12.8485138647</v>
      </c>
      <c r="K389" s="45" t="n">
        <v>98.6504215714012</v>
      </c>
      <c r="L389" s="45" t="n">
        <v>363.3158167</v>
      </c>
      <c r="M389" s="45" t="n">
        <v>56.8874911510004</v>
      </c>
      <c r="N389" s="45" t="n">
        <v>74.7104350118631</v>
      </c>
      <c r="O389" s="45" t="n">
        <v>23.2263282089123</v>
      </c>
      <c r="P389" s="45" t="n">
        <v>60.5006603</v>
      </c>
      <c r="Q389" s="45" t="n">
        <v>100</v>
      </c>
      <c r="R389" s="45" t="n">
        <v>12.441051123437</v>
      </c>
      <c r="S389" s="45" t="n">
        <v>99.0680094421984</v>
      </c>
    </row>
    <row r="390">
      <c r="A390" s="45" t="s">
        <v>235</v>
      </c>
      <c r="B390" s="45" t="s">
        <v>236</v>
      </c>
      <c r="C390" s="45" t="s">
        <v>18</v>
      </c>
      <c r="D390" s="45" t="n">
        <v>339.9834209</v>
      </c>
      <c r="E390" s="45" t="n">
        <v>66.214244941479</v>
      </c>
      <c r="F390" s="45" t="n">
        <v>16.6935725529183</v>
      </c>
      <c r="G390" s="45" t="n">
        <v>50.0834211738402</v>
      </c>
      <c r="H390" s="45" t="n">
        <v>662.1250381</v>
      </c>
      <c r="I390" s="45" t="n">
        <v>44.0859361043217</v>
      </c>
      <c r="J390" s="45" t="n">
        <v>32.5110922566935</v>
      </c>
      <c r="K390" s="45" t="n">
        <v>26.9560044330035</v>
      </c>
      <c r="L390" s="45" t="n">
        <v>927.8857072</v>
      </c>
      <c r="M390" s="45" t="n">
        <v>29.3135954972627</v>
      </c>
      <c r="N390" s="45" t="n">
        <v>45.5602432993788</v>
      </c>
      <c r="O390" s="45" t="n">
        <v>14.237465143203</v>
      </c>
      <c r="P390" s="45" t="n">
        <v>106.618547</v>
      </c>
      <c r="Q390" s="45" t="n">
        <v>70.4300491996935</v>
      </c>
      <c r="R390" s="45" t="n">
        <v>5.23509189100941</v>
      </c>
      <c r="S390" s="45" t="n">
        <v>75.2439296294526</v>
      </c>
    </row>
    <row r="391">
      <c r="A391" s="45" t="s">
        <v>235</v>
      </c>
      <c r="B391" s="45" t="s">
        <v>236</v>
      </c>
      <c r="C391" s="45" t="s">
        <v>19</v>
      </c>
      <c r="D391" s="45" t="n">
        <v>29290.4659692</v>
      </c>
      <c r="E391" s="45" t="n">
        <v>5.99459242730999</v>
      </c>
      <c r="F391" s="45" t="n">
        <v>21.0721126357895</v>
      </c>
      <c r="G391" s="45" t="n">
        <v>4.61310275840595</v>
      </c>
      <c r="H391" s="45" t="n">
        <v>39451.9342969</v>
      </c>
      <c r="I391" s="45" t="n">
        <v>4.44162956138586</v>
      </c>
      <c r="J391" s="45" t="n">
        <v>28.3824642488865</v>
      </c>
      <c r="K391" s="45" t="n">
        <v>3.5430607758364</v>
      </c>
      <c r="L391" s="45" t="n">
        <v>58493.8008891</v>
      </c>
      <c r="M391" s="45" t="n">
        <v>3.34293776482115</v>
      </c>
      <c r="N391" s="45" t="n">
        <v>42.0815415543977</v>
      </c>
      <c r="O391" s="45" t="n">
        <v>2.52042996668457</v>
      </c>
      <c r="P391" s="45" t="n">
        <v>11764.8875133</v>
      </c>
      <c r="Q391" s="45" t="n">
        <v>8.47166517273019</v>
      </c>
      <c r="R391" s="45" t="n">
        <v>8.46388156092631</v>
      </c>
      <c r="S391" s="45" t="n">
        <v>8.21626127658523</v>
      </c>
    </row>
    <row r="392">
      <c r="A392" s="45" t="s">
        <v>241</v>
      </c>
      <c r="B392" s="45" t="s">
        <v>242</v>
      </c>
      <c r="C392" s="45" t="s">
        <v>16</v>
      </c>
      <c r="D392" s="45"/>
      <c r="E392" s="45"/>
      <c r="F392" s="45"/>
      <c r="G392" s="45"/>
      <c r="H392" s="45" t="n">
        <v>5.2393042</v>
      </c>
      <c r="I392" s="45" t="n">
        <v>100</v>
      </c>
      <c r="J392" s="45" t="n">
        <v>27.4904138192011</v>
      </c>
      <c r="K392" s="45" t="n">
        <v>92.5700748794768</v>
      </c>
      <c r="L392" s="45" t="n">
        <v>13.8193547</v>
      </c>
      <c r="M392" s="45" t="n">
        <v>77.9971093629621</v>
      </c>
      <c r="N392" s="45" t="n">
        <v>72.5095861807989</v>
      </c>
      <c r="O392" s="45" t="n">
        <v>35.0959066207597</v>
      </c>
      <c r="P392" s="45"/>
      <c r="Q392" s="45"/>
      <c r="R392" s="45"/>
      <c r="S392" s="45"/>
    </row>
    <row r="393">
      <c r="A393" s="45" t="s">
        <v>241</v>
      </c>
      <c r="B393" s="45" t="s">
        <v>242</v>
      </c>
      <c r="C393" s="45" t="s">
        <v>18</v>
      </c>
      <c r="D393" s="45" t="n">
        <v>4.300185</v>
      </c>
      <c r="E393" s="45" t="n">
        <v>100</v>
      </c>
      <c r="F393" s="45" t="n">
        <v>8.57970529932308</v>
      </c>
      <c r="G393" s="45" t="n">
        <v>71.8036100297821</v>
      </c>
      <c r="H393" s="45" t="n">
        <v>4.300185</v>
      </c>
      <c r="I393" s="45" t="n">
        <v>100</v>
      </c>
      <c r="J393" s="45" t="n">
        <v>8.57970529932308</v>
      </c>
      <c r="K393" s="45" t="n">
        <v>71.8036100297821</v>
      </c>
      <c r="L393" s="45" t="n">
        <v>38.1572972</v>
      </c>
      <c r="M393" s="45" t="n">
        <v>41.2274932172276</v>
      </c>
      <c r="N393" s="45" t="n">
        <v>76.1312280738354</v>
      </c>
      <c r="O393" s="45" t="n">
        <v>16.1076767604656</v>
      </c>
      <c r="P393" s="45" t="n">
        <v>3.3627606</v>
      </c>
      <c r="Q393" s="45" t="n">
        <v>100</v>
      </c>
      <c r="R393" s="45" t="n">
        <v>6.70936132751844</v>
      </c>
      <c r="S393" s="45" t="n">
        <v>103.619619618002</v>
      </c>
    </row>
    <row r="394">
      <c r="A394" s="45" t="s">
        <v>241</v>
      </c>
      <c r="B394" s="45" t="s">
        <v>242</v>
      </c>
      <c r="C394" s="45" t="s">
        <v>19</v>
      </c>
      <c r="D394" s="45" t="n">
        <v>1485.4096517</v>
      </c>
      <c r="E394" s="45" t="n">
        <v>10.917988379417</v>
      </c>
      <c r="F394" s="45" t="n">
        <v>12.1388525836501</v>
      </c>
      <c r="G394" s="45" t="n">
        <v>8.2331112563751</v>
      </c>
      <c r="H394" s="45" t="n">
        <v>3157.3123975</v>
      </c>
      <c r="I394" s="45" t="n">
        <v>7.94819433520854</v>
      </c>
      <c r="J394" s="45" t="n">
        <v>25.8017373927255</v>
      </c>
      <c r="K394" s="45" t="n">
        <v>4.79525768668401</v>
      </c>
      <c r="L394" s="45" t="n">
        <v>5559.8384693</v>
      </c>
      <c r="M394" s="45" t="n">
        <v>3.76174206020827</v>
      </c>
      <c r="N394" s="45" t="n">
        <v>45.4353177862412</v>
      </c>
      <c r="O394" s="45" t="n">
        <v>2.43286832894902</v>
      </c>
      <c r="P394" s="45" t="n">
        <v>2034.2603957</v>
      </c>
      <c r="Q394" s="45" t="n">
        <v>6.84137674186055</v>
      </c>
      <c r="R394" s="45" t="n">
        <v>16.6240922373832</v>
      </c>
      <c r="S394" s="45" t="n">
        <v>6.0479760452666</v>
      </c>
    </row>
    <row r="395">
      <c r="A395" s="45" t="s">
        <v>245</v>
      </c>
      <c r="B395" s="45" t="s">
        <v>246</v>
      </c>
      <c r="C395" s="45" t="s">
        <v>16</v>
      </c>
      <c r="D395" s="45" t="n">
        <v>38.808743</v>
      </c>
      <c r="E395" s="45" t="n">
        <v>64.4563502202899</v>
      </c>
      <c r="F395" s="45" t="n">
        <v>21.3438337309082</v>
      </c>
      <c r="G395" s="45" t="n">
        <v>50.3090310854535</v>
      </c>
      <c r="H395" s="45" t="n">
        <v>51.6790877</v>
      </c>
      <c r="I395" s="45" t="n">
        <v>58.9506858112586</v>
      </c>
      <c r="J395" s="45" t="n">
        <v>28.422199998434</v>
      </c>
      <c r="K395" s="45" t="n">
        <v>37.0756707128919</v>
      </c>
      <c r="L395" s="45" t="n">
        <v>73.1942806</v>
      </c>
      <c r="M395" s="45" t="n">
        <v>41.8525029524517</v>
      </c>
      <c r="N395" s="45" t="n">
        <v>40.2550156076903</v>
      </c>
      <c r="O395" s="45" t="n">
        <v>26.5474651147901</v>
      </c>
      <c r="P395" s="45" t="n">
        <v>18.1443754</v>
      </c>
      <c r="Q395" s="45" t="n">
        <v>75.0649381831688</v>
      </c>
      <c r="R395" s="45" t="n">
        <v>9.97895066296741</v>
      </c>
      <c r="S395" s="45" t="n">
        <v>77.63696688895</v>
      </c>
    </row>
    <row r="396">
      <c r="A396" s="45" t="s">
        <v>245</v>
      </c>
      <c r="B396" s="45" t="s">
        <v>246</v>
      </c>
      <c r="C396" s="45" t="s">
        <v>18</v>
      </c>
      <c r="D396" s="45" t="n">
        <v>7.9290267</v>
      </c>
      <c r="E396" s="45" t="n">
        <v>100</v>
      </c>
      <c r="F396" s="45" t="n">
        <v>5.64344264386561</v>
      </c>
      <c r="G396" s="45" t="n">
        <v>75.6663545978982</v>
      </c>
      <c r="H396" s="45" t="n">
        <v>5.8457209</v>
      </c>
      <c r="I396" s="45" t="n">
        <v>99.9999999999996</v>
      </c>
      <c r="J396" s="45" t="n">
        <v>4.16066080483705</v>
      </c>
      <c r="K396" s="45" t="n">
        <v>104.233459177731</v>
      </c>
      <c r="L396" s="45" t="n">
        <v>108.4955135</v>
      </c>
      <c r="M396" s="45" t="n">
        <v>43.4912375737581</v>
      </c>
      <c r="N396" s="45" t="n">
        <v>77.2211055303922</v>
      </c>
      <c r="O396" s="45" t="n">
        <v>12.5639091683894</v>
      </c>
      <c r="P396" s="45" t="n">
        <v>18.2295579</v>
      </c>
      <c r="Q396" s="45" t="n">
        <v>70.3336582359575</v>
      </c>
      <c r="R396" s="45" t="n">
        <v>12.9747910209052</v>
      </c>
      <c r="S396" s="45" t="n">
        <v>73.0830771643035</v>
      </c>
    </row>
    <row r="397">
      <c r="A397" s="45" t="s">
        <v>245</v>
      </c>
      <c r="B397" s="45" t="s">
        <v>246</v>
      </c>
      <c r="C397" s="45" t="s">
        <v>19</v>
      </c>
      <c r="D397" s="45" t="n">
        <v>3996.2374637</v>
      </c>
      <c r="E397" s="45" t="n">
        <v>7.1356261678005</v>
      </c>
      <c r="F397" s="45" t="n">
        <v>19.4391521265602</v>
      </c>
      <c r="G397" s="45" t="n">
        <v>5.27060505701211</v>
      </c>
      <c r="H397" s="45" t="n">
        <v>5515.0954755</v>
      </c>
      <c r="I397" s="45" t="n">
        <v>4.49236618949618</v>
      </c>
      <c r="J397" s="45" t="n">
        <v>26.8274297797826</v>
      </c>
      <c r="K397" s="45" t="n">
        <v>3.21912492299002</v>
      </c>
      <c r="L397" s="45" t="n">
        <v>8410.9399298</v>
      </c>
      <c r="M397" s="45" t="n">
        <v>3.26699744704671</v>
      </c>
      <c r="N397" s="45" t="n">
        <v>40.9138701861226</v>
      </c>
      <c r="O397" s="45" t="n">
        <v>2.35900081354684</v>
      </c>
      <c r="P397" s="45" t="n">
        <v>2635.4008283</v>
      </c>
      <c r="Q397" s="45" t="n">
        <v>5.46491945896368</v>
      </c>
      <c r="R397" s="45" t="n">
        <v>12.8195479075345</v>
      </c>
      <c r="S397" s="45" t="n">
        <v>5.67217554522221</v>
      </c>
    </row>
    <row r="398">
      <c r="A398" s="45" t="s">
        <v>247</v>
      </c>
      <c r="B398" s="45" t="s">
        <v>248</v>
      </c>
      <c r="C398" s="45" t="s">
        <v>16</v>
      </c>
      <c r="D398" s="45" t="n">
        <v>13.1328072</v>
      </c>
      <c r="E398" s="45" t="n">
        <v>99.9999999999998</v>
      </c>
      <c r="F398" s="45" t="n">
        <v>21.5638608451366</v>
      </c>
      <c r="G398" s="45" t="n">
        <v>64.8493719094056</v>
      </c>
      <c r="H398" s="45" t="n">
        <v>15.7723564</v>
      </c>
      <c r="I398" s="45" t="n">
        <v>100</v>
      </c>
      <c r="J398" s="45" t="n">
        <v>25.8979587098103</v>
      </c>
      <c r="K398" s="45" t="n">
        <v>64.8493719094056</v>
      </c>
      <c r="L398" s="45" t="n">
        <v>17.3406921</v>
      </c>
      <c r="M398" s="45" t="n">
        <v>100</v>
      </c>
      <c r="N398" s="45" t="n">
        <v>28.4731410206615</v>
      </c>
      <c r="O398" s="45" t="n">
        <v>89.7430399529283</v>
      </c>
      <c r="P398" s="45" t="n">
        <v>14.6560732</v>
      </c>
      <c r="Q398" s="45" t="n">
        <v>100</v>
      </c>
      <c r="R398" s="45" t="n">
        <v>24.0650394243917</v>
      </c>
      <c r="S398" s="45" t="n">
        <v>94.5895791133299</v>
      </c>
    </row>
    <row r="399">
      <c r="A399" s="45" t="s">
        <v>247</v>
      </c>
      <c r="B399" s="45" t="s">
        <v>248</v>
      </c>
      <c r="C399" s="45" t="s">
        <v>18</v>
      </c>
      <c r="D399" s="45"/>
      <c r="E399" s="45"/>
      <c r="F399" s="45"/>
      <c r="G399" s="45"/>
      <c r="H399" s="45" t="n">
        <v>41.2623846</v>
      </c>
      <c r="I399" s="45" t="n">
        <v>70.2709934798863</v>
      </c>
      <c r="J399" s="45" t="n">
        <v>40.3560156086717</v>
      </c>
      <c r="K399" s="45" t="n">
        <v>38.9158060739881</v>
      </c>
      <c r="L399" s="45" t="n">
        <v>42.10577</v>
      </c>
      <c r="M399" s="45" t="n">
        <v>70.3271243694186</v>
      </c>
      <c r="N399" s="45" t="n">
        <v>41.1808752161925</v>
      </c>
      <c r="O399" s="45" t="n">
        <v>38.8202199416888</v>
      </c>
      <c r="P399" s="45" t="n">
        <v>18.8777782</v>
      </c>
      <c r="Q399" s="45" t="n">
        <v>99.9999999999998</v>
      </c>
      <c r="R399" s="45" t="n">
        <v>18.4631091751358</v>
      </c>
      <c r="S399" s="45" t="n">
        <v>52.286498214653</v>
      </c>
    </row>
    <row r="400">
      <c r="A400" s="45" t="s">
        <v>247</v>
      </c>
      <c r="B400" s="45" t="s">
        <v>248</v>
      </c>
      <c r="C400" s="45" t="s">
        <v>19</v>
      </c>
      <c r="D400" s="45" t="n">
        <v>9747.829936</v>
      </c>
      <c r="E400" s="45" t="n">
        <v>6.3934836332014</v>
      </c>
      <c r="F400" s="45" t="n">
        <v>21.5952100569489</v>
      </c>
      <c r="G400" s="45" t="n">
        <v>4.35890002896903</v>
      </c>
      <c r="H400" s="45" t="n">
        <v>11937.95869</v>
      </c>
      <c r="I400" s="45" t="n">
        <v>6.25904237281205</v>
      </c>
      <c r="J400" s="45" t="n">
        <v>26.4471915548742</v>
      </c>
      <c r="K400" s="45" t="n">
        <v>4.0296981745419</v>
      </c>
      <c r="L400" s="45" t="n">
        <v>17883.9858446</v>
      </c>
      <c r="M400" s="45" t="n">
        <v>4.33021260741645</v>
      </c>
      <c r="N400" s="45" t="n">
        <v>39.6199393614081</v>
      </c>
      <c r="O400" s="45" t="n">
        <v>2.63799213164596</v>
      </c>
      <c r="P400" s="45" t="n">
        <v>5569.0776651</v>
      </c>
      <c r="Q400" s="45" t="n">
        <v>6.8416013289228</v>
      </c>
      <c r="R400" s="45" t="n">
        <v>12.3376590267688</v>
      </c>
      <c r="S400" s="45" t="n">
        <v>7.64001242622795</v>
      </c>
    </row>
    <row r="401">
      <c r="A401" s="45" t="s">
        <v>249</v>
      </c>
      <c r="B401" s="45" t="s">
        <v>250</v>
      </c>
      <c r="C401" s="45" t="s">
        <v>16</v>
      </c>
      <c r="D401" s="45" t="n">
        <v>154.7574329</v>
      </c>
      <c r="E401" s="45" t="n">
        <v>49.7003147542966</v>
      </c>
      <c r="F401" s="45" t="n">
        <v>6.92958450674367</v>
      </c>
      <c r="G401" s="45" t="n">
        <v>45.761510900165</v>
      </c>
      <c r="H401" s="45" t="n">
        <v>352.0883895</v>
      </c>
      <c r="I401" s="45" t="n">
        <v>37.3102505743819</v>
      </c>
      <c r="J401" s="45" t="n">
        <v>15.7654866920678</v>
      </c>
      <c r="K401" s="45" t="n">
        <v>15.6125457815083</v>
      </c>
      <c r="L401" s="45" t="n">
        <v>1193.1952797</v>
      </c>
      <c r="M401" s="45" t="n">
        <v>29.8374889417836</v>
      </c>
      <c r="N401" s="45" t="n">
        <v>53.4277893396667</v>
      </c>
      <c r="O401" s="45" t="n">
        <v>8.27710128073463</v>
      </c>
      <c r="P401" s="45" t="n">
        <v>533.2447861</v>
      </c>
      <c r="Q401" s="45" t="n">
        <v>39.1510140737989</v>
      </c>
      <c r="R401" s="45" t="n">
        <v>23.8771394615218</v>
      </c>
      <c r="S401" s="45" t="n">
        <v>24.9665260832767</v>
      </c>
    </row>
    <row r="402">
      <c r="A402" s="45" t="s">
        <v>249</v>
      </c>
      <c r="B402" s="45" t="s">
        <v>250</v>
      </c>
      <c r="C402" s="45" t="s">
        <v>18</v>
      </c>
      <c r="D402" s="45" t="n">
        <v>51.5338228</v>
      </c>
      <c r="E402" s="45" t="n">
        <v>70.2760655132156</v>
      </c>
      <c r="F402" s="45" t="n">
        <v>23.1099696205996</v>
      </c>
      <c r="G402" s="45" t="n">
        <v>28.6191739723539</v>
      </c>
      <c r="H402" s="45" t="n">
        <v>19.6603253</v>
      </c>
      <c r="I402" s="45" t="n">
        <v>99.9999999999997</v>
      </c>
      <c r="J402" s="45" t="n">
        <v>8.81653049837604</v>
      </c>
      <c r="K402" s="45" t="n">
        <v>105.425181999181</v>
      </c>
      <c r="L402" s="45" t="n">
        <v>134.8595873</v>
      </c>
      <c r="M402" s="45" t="n">
        <v>58.2745346672447</v>
      </c>
      <c r="N402" s="45" t="n">
        <v>60.4768052555496</v>
      </c>
      <c r="O402" s="45" t="n">
        <v>15.8267304478947</v>
      </c>
      <c r="P402" s="45" t="n">
        <v>16.9401657</v>
      </c>
      <c r="Q402" s="45" t="n">
        <v>99.9999999999998</v>
      </c>
      <c r="R402" s="45" t="n">
        <v>7.59669462547467</v>
      </c>
      <c r="S402" s="45" t="n">
        <v>106.590093885725</v>
      </c>
    </row>
    <row r="403">
      <c r="A403" s="45" t="s">
        <v>249</v>
      </c>
      <c r="B403" s="45" t="s">
        <v>250</v>
      </c>
      <c r="C403" s="45" t="s">
        <v>19</v>
      </c>
      <c r="D403" s="45" t="n">
        <v>5418.3226101</v>
      </c>
      <c r="E403" s="45" t="n">
        <v>9.27387766543158</v>
      </c>
      <c r="F403" s="45" t="n">
        <v>13.2578719912756</v>
      </c>
      <c r="G403" s="45" t="n">
        <v>7.2831114835532</v>
      </c>
      <c r="H403" s="45" t="n">
        <v>9350.9740291</v>
      </c>
      <c r="I403" s="45" t="n">
        <v>6.37241872032473</v>
      </c>
      <c r="J403" s="45" t="n">
        <v>22.8805159073506</v>
      </c>
      <c r="K403" s="45" t="n">
        <v>4.67098660341033</v>
      </c>
      <c r="L403" s="45" t="n">
        <v>18461.6861116</v>
      </c>
      <c r="M403" s="45" t="n">
        <v>3.69221580696353</v>
      </c>
      <c r="N403" s="45" t="n">
        <v>45.1731446840125</v>
      </c>
      <c r="O403" s="45" t="n">
        <v>2.26445949317705</v>
      </c>
      <c r="P403" s="45" t="n">
        <v>7637.7374606</v>
      </c>
      <c r="Q403" s="45" t="n">
        <v>6.24950771463079</v>
      </c>
      <c r="R403" s="45" t="n">
        <v>18.6884674173612</v>
      </c>
      <c r="S403" s="45" t="n">
        <v>6.17210271402744</v>
      </c>
    </row>
    <row r="404">
      <c r="A404" s="45" t="s">
        <v>251</v>
      </c>
      <c r="B404" s="45" t="s">
        <v>252</v>
      </c>
      <c r="C404" s="45" t="s">
        <v>16</v>
      </c>
      <c r="D404" s="45"/>
      <c r="E404" s="45"/>
      <c r="F404" s="45"/>
      <c r="G404" s="45"/>
      <c r="H404" s="45" t="n">
        <v>48.6911796</v>
      </c>
      <c r="I404" s="45" t="n">
        <v>100</v>
      </c>
      <c r="J404" s="45" t="n">
        <v>27.9451795848121</v>
      </c>
      <c r="K404" s="45" t="n">
        <v>76.9771600280345</v>
      </c>
      <c r="L404" s="45" t="n">
        <v>68.5876372</v>
      </c>
      <c r="M404" s="45" t="n">
        <v>44.5792519863425</v>
      </c>
      <c r="N404" s="45" t="n">
        <v>39.3642925597132</v>
      </c>
      <c r="O404" s="45" t="n">
        <v>43.7839828749979</v>
      </c>
      <c r="P404" s="45" t="n">
        <v>56.9593893</v>
      </c>
      <c r="Q404" s="45" t="n">
        <v>57.7596032118099</v>
      </c>
      <c r="R404" s="45" t="n">
        <v>32.6905278554747</v>
      </c>
      <c r="S404" s="45" t="n">
        <v>51.5855375132566</v>
      </c>
    </row>
    <row r="405">
      <c r="A405" s="45" t="s">
        <v>251</v>
      </c>
      <c r="B405" s="45" t="s">
        <v>252</v>
      </c>
      <c r="C405" s="45" t="s">
        <v>18</v>
      </c>
      <c r="D405" s="45"/>
      <c r="E405" s="45"/>
      <c r="F405" s="45"/>
      <c r="G405" s="45"/>
      <c r="H405" s="45" t="n">
        <v>32.5328246</v>
      </c>
      <c r="I405" s="45" t="n">
        <v>70.4206439291593</v>
      </c>
      <c r="J405" s="45" t="n">
        <v>21.3066119110138</v>
      </c>
      <c r="K405" s="45" t="n">
        <v>64.2196604064256</v>
      </c>
      <c r="L405" s="45" t="n">
        <v>105.6498221</v>
      </c>
      <c r="M405" s="45" t="n">
        <v>42.5046461347426</v>
      </c>
      <c r="N405" s="45" t="n">
        <v>69.1928778281475</v>
      </c>
      <c r="O405" s="45" t="n">
        <v>22.3621842425605</v>
      </c>
      <c r="P405" s="45" t="n">
        <v>14.5062216</v>
      </c>
      <c r="Q405" s="45" t="n">
        <v>100</v>
      </c>
      <c r="R405" s="45" t="n">
        <v>9.50051026083871</v>
      </c>
      <c r="S405" s="45" t="n">
        <v>96.9490059434661</v>
      </c>
    </row>
    <row r="406">
      <c r="A406" s="45" t="s">
        <v>251</v>
      </c>
      <c r="B406" s="45" t="s">
        <v>252</v>
      </c>
      <c r="C406" s="45" t="s">
        <v>19</v>
      </c>
      <c r="D406" s="45" t="n">
        <v>3823.7423842</v>
      </c>
      <c r="E406" s="45" t="n">
        <v>10.174164700551</v>
      </c>
      <c r="F406" s="45" t="n">
        <v>9.88709513978938</v>
      </c>
      <c r="G406" s="45" t="n">
        <v>8.33666363975721</v>
      </c>
      <c r="H406" s="45" t="n">
        <v>8019.596239</v>
      </c>
      <c r="I406" s="45" t="n">
        <v>6.73709478572651</v>
      </c>
      <c r="J406" s="45" t="n">
        <v>20.7363632354849</v>
      </c>
      <c r="K406" s="45" t="n">
        <v>5.33622310203589</v>
      </c>
      <c r="L406" s="45" t="n">
        <v>19878.2229512</v>
      </c>
      <c r="M406" s="45" t="n">
        <v>3.24149591597208</v>
      </c>
      <c r="N406" s="45" t="n">
        <v>51.3993522002342</v>
      </c>
      <c r="O406" s="45" t="n">
        <v>2.63319634179643</v>
      </c>
      <c r="P406" s="45" t="n">
        <v>6952.5113473</v>
      </c>
      <c r="Q406" s="45" t="n">
        <v>6.56974827546389</v>
      </c>
      <c r="R406" s="45" t="n">
        <v>17.9771894244915</v>
      </c>
      <c r="S406" s="45" t="n">
        <v>6.25508082358686</v>
      </c>
    </row>
    <row r="407">
      <c r="A407" s="45" t="s">
        <v>253</v>
      </c>
      <c r="B407" s="45" t="s">
        <v>254</v>
      </c>
      <c r="C407" s="45" t="s">
        <v>16</v>
      </c>
      <c r="D407" s="45"/>
      <c r="E407" s="45"/>
      <c r="F407" s="45"/>
      <c r="G407" s="45"/>
      <c r="H407" s="45" t="n">
        <v>24.373438</v>
      </c>
      <c r="I407" s="45" t="n">
        <v>100</v>
      </c>
      <c r="J407" s="45" t="n">
        <v>31.4639509896058</v>
      </c>
      <c r="K407" s="45" t="n">
        <v>64.3807586568489</v>
      </c>
      <c r="L407" s="45" t="n">
        <v>42.6552565</v>
      </c>
      <c r="M407" s="45" t="n">
        <v>51.5337491104963</v>
      </c>
      <c r="N407" s="45" t="n">
        <v>55.0641604177902</v>
      </c>
      <c r="O407" s="45" t="n">
        <v>33.6619542628884</v>
      </c>
      <c r="P407" s="45" t="n">
        <v>10.4359507</v>
      </c>
      <c r="Q407" s="45" t="n">
        <v>100</v>
      </c>
      <c r="R407" s="45" t="n">
        <v>13.4718885926041</v>
      </c>
      <c r="S407" s="45" t="n">
        <v>100.606612114013</v>
      </c>
    </row>
    <row r="408">
      <c r="A408" s="45" t="s">
        <v>253</v>
      </c>
      <c r="B408" s="45" t="s">
        <v>254</v>
      </c>
      <c r="C408" s="45" t="s">
        <v>18</v>
      </c>
      <c r="D408" s="45"/>
      <c r="E408" s="45"/>
      <c r="F408" s="45"/>
      <c r="G408" s="45"/>
      <c r="H408" s="45" t="n">
        <v>37.5634644</v>
      </c>
      <c r="I408" s="45" t="n">
        <v>59.8485710655012</v>
      </c>
      <c r="J408" s="45" t="n">
        <v>39.3040982734494</v>
      </c>
      <c r="K408" s="45" t="n">
        <v>57.5860270597816</v>
      </c>
      <c r="L408" s="45" t="n">
        <v>16.3099241</v>
      </c>
      <c r="M408" s="45" t="n">
        <v>99.9999999999998</v>
      </c>
      <c r="N408" s="45" t="n">
        <v>17.06570120457</v>
      </c>
      <c r="O408" s="45" t="n">
        <v>64.1843703543841</v>
      </c>
      <c r="P408" s="45" t="n">
        <v>41.6979795</v>
      </c>
      <c r="Q408" s="45" t="n">
        <v>64.4583997374247</v>
      </c>
      <c r="R408" s="45" t="n">
        <v>43.6302005219806</v>
      </c>
      <c r="S408" s="45" t="n">
        <v>33.0751059618269</v>
      </c>
    </row>
    <row r="409">
      <c r="A409" s="45" t="s">
        <v>253</v>
      </c>
      <c r="B409" s="45" t="s">
        <v>254</v>
      </c>
      <c r="C409" s="45" t="s">
        <v>19</v>
      </c>
      <c r="D409" s="45" t="n">
        <v>2626.3580601</v>
      </c>
      <c r="E409" s="45" t="n">
        <v>10.4963195355737</v>
      </c>
      <c r="F409" s="45" t="n">
        <v>9.00394700790722</v>
      </c>
      <c r="G409" s="45" t="n">
        <v>8.62686477646345</v>
      </c>
      <c r="H409" s="45" t="n">
        <v>5817.4240478</v>
      </c>
      <c r="I409" s="45" t="n">
        <v>6.30885551050931</v>
      </c>
      <c r="J409" s="45" t="n">
        <v>19.943882993213</v>
      </c>
      <c r="K409" s="45" t="n">
        <v>5.27114692860466</v>
      </c>
      <c r="L409" s="45" t="n">
        <v>15100.6293565</v>
      </c>
      <c r="M409" s="45" t="n">
        <v>3.48985087051424</v>
      </c>
      <c r="N409" s="45" t="n">
        <v>51.7695087267717</v>
      </c>
      <c r="O409" s="45" t="n">
        <v>2.43966850354317</v>
      </c>
      <c r="P409" s="45" t="n">
        <v>5624.5525221</v>
      </c>
      <c r="Q409" s="45" t="n">
        <v>5.74121496983263</v>
      </c>
      <c r="R409" s="45" t="n">
        <v>19.2826612721081</v>
      </c>
      <c r="S409" s="45" t="n">
        <v>5.71209771528235</v>
      </c>
    </row>
    <row r="410">
      <c r="A410" s="45" t="s">
        <v>255</v>
      </c>
      <c r="B410" s="45" t="s">
        <v>256</v>
      </c>
      <c r="C410" s="45" t="s">
        <v>16</v>
      </c>
      <c r="D410" s="45" t="n">
        <v>262.861703</v>
      </c>
      <c r="E410" s="45" t="n">
        <v>73.2161579098324</v>
      </c>
      <c r="F410" s="45" t="n">
        <v>17.6721157651081</v>
      </c>
      <c r="G410" s="45" t="n">
        <v>20.5189311323881</v>
      </c>
      <c r="H410" s="45" t="n">
        <v>595.1228037</v>
      </c>
      <c r="I410" s="45" t="n">
        <v>62.1162753016942</v>
      </c>
      <c r="J410" s="45" t="n">
        <v>40.0099328331677</v>
      </c>
      <c r="K410" s="45" t="n">
        <v>12.5008468306878</v>
      </c>
      <c r="L410" s="45" t="n">
        <v>599.959785</v>
      </c>
      <c r="M410" s="45" t="n">
        <v>50.266953339863</v>
      </c>
      <c r="N410" s="45" t="n">
        <v>40.3351216777643</v>
      </c>
      <c r="O410" s="45" t="n">
        <v>11.4506395463209</v>
      </c>
      <c r="P410" s="45" t="n">
        <v>29.4933558</v>
      </c>
      <c r="Q410" s="45" t="n">
        <v>71.5326150017135</v>
      </c>
      <c r="R410" s="45" t="n">
        <v>1.98282972395991</v>
      </c>
      <c r="S410" s="45" t="n">
        <v>72.9216609148361</v>
      </c>
    </row>
    <row r="411">
      <c r="A411" s="45" t="s">
        <v>255</v>
      </c>
      <c r="B411" s="45" t="s">
        <v>256</v>
      </c>
      <c r="C411" s="45" t="s">
        <v>18</v>
      </c>
      <c r="D411" s="45" t="n">
        <v>129.721476</v>
      </c>
      <c r="E411" s="45" t="n">
        <v>52.0258808996584</v>
      </c>
      <c r="F411" s="45" t="n">
        <v>20.2069263413626</v>
      </c>
      <c r="G411" s="45" t="n">
        <v>31.6603576026661</v>
      </c>
      <c r="H411" s="45" t="n">
        <v>202.6624153</v>
      </c>
      <c r="I411" s="45" t="n">
        <v>46.5983228264714</v>
      </c>
      <c r="J411" s="45" t="n">
        <v>31.5690556753281</v>
      </c>
      <c r="K411" s="45" t="n">
        <v>33.2883420240911</v>
      </c>
      <c r="L411" s="45" t="n">
        <v>285.7895741</v>
      </c>
      <c r="M411" s="45" t="n">
        <v>36.023497706397</v>
      </c>
      <c r="N411" s="45" t="n">
        <v>44.5179090697988</v>
      </c>
      <c r="O411" s="45" t="n">
        <v>20.6646612543106</v>
      </c>
      <c r="P411" s="45" t="n">
        <v>23.791937</v>
      </c>
      <c r="Q411" s="45" t="n">
        <v>70.6870275319945</v>
      </c>
      <c r="R411" s="45" t="n">
        <v>3.70610891351051</v>
      </c>
      <c r="S411" s="45" t="n">
        <v>76.6509919331606</v>
      </c>
    </row>
    <row r="412">
      <c r="A412" s="45" t="s">
        <v>255</v>
      </c>
      <c r="B412" s="45" t="s">
        <v>256</v>
      </c>
      <c r="C412" s="45" t="s">
        <v>19</v>
      </c>
      <c r="D412" s="45" t="n">
        <v>5797.8839758</v>
      </c>
      <c r="E412" s="45" t="n">
        <v>7.59767220226429</v>
      </c>
      <c r="F412" s="45" t="n">
        <v>15.6001368243445</v>
      </c>
      <c r="G412" s="45" t="n">
        <v>5.49582598332562</v>
      </c>
      <c r="H412" s="45" t="n">
        <v>10219.8125313</v>
      </c>
      <c r="I412" s="45" t="n">
        <v>6.60455824591794</v>
      </c>
      <c r="J412" s="45" t="n">
        <v>27.4980448854932</v>
      </c>
      <c r="K412" s="45" t="n">
        <v>4.91457574125544</v>
      </c>
      <c r="L412" s="45" t="n">
        <v>16253.4718566</v>
      </c>
      <c r="M412" s="45" t="n">
        <v>4.51970727883829</v>
      </c>
      <c r="N412" s="45" t="n">
        <v>43.7325731063127</v>
      </c>
      <c r="O412" s="45" t="n">
        <v>3.09210732773649</v>
      </c>
      <c r="P412" s="45" t="n">
        <v>4894.4285864</v>
      </c>
      <c r="Q412" s="45" t="n">
        <v>7.90620672363967</v>
      </c>
      <c r="R412" s="45" t="n">
        <v>13.1692451838496</v>
      </c>
      <c r="S412" s="45" t="n">
        <v>7.77013108865169</v>
      </c>
    </row>
    <row r="413">
      <c r="A413" s="45" t="s">
        <v>261</v>
      </c>
      <c r="B413" s="45" t="s">
        <v>262</v>
      </c>
      <c r="C413" s="45" t="s">
        <v>16</v>
      </c>
      <c r="D413" s="45"/>
      <c r="E413" s="45"/>
      <c r="F413" s="45"/>
      <c r="G413" s="45"/>
      <c r="H413" s="45" t="n">
        <v>55.0882286</v>
      </c>
      <c r="I413" s="45" t="n">
        <v>70.5140934508509</v>
      </c>
      <c r="J413" s="45" t="n">
        <v>32.3849883360412</v>
      </c>
      <c r="K413" s="45" t="n">
        <v>41.3996691023375</v>
      </c>
      <c r="L413" s="45" t="n">
        <v>79.6292955</v>
      </c>
      <c r="M413" s="45" t="n">
        <v>69.205623865547</v>
      </c>
      <c r="N413" s="45" t="n">
        <v>46.8120662346852</v>
      </c>
      <c r="O413" s="45" t="n">
        <v>23.7478042341134</v>
      </c>
      <c r="P413" s="45" t="n">
        <v>35.386686</v>
      </c>
      <c r="Q413" s="45" t="n">
        <v>77.0802125648088</v>
      </c>
      <c r="R413" s="45" t="n">
        <v>20.8029454292737</v>
      </c>
      <c r="S413" s="45" t="n">
        <v>33.2418985508727</v>
      </c>
    </row>
    <row r="414">
      <c r="A414" s="45" t="s">
        <v>261</v>
      </c>
      <c r="B414" s="45" t="s">
        <v>262</v>
      </c>
      <c r="C414" s="45" t="s">
        <v>18</v>
      </c>
      <c r="D414" s="45" t="n">
        <v>28.492731</v>
      </c>
      <c r="E414" s="45" t="n">
        <v>99.9999999999999</v>
      </c>
      <c r="F414" s="45" t="n">
        <v>15.1242228061048</v>
      </c>
      <c r="G414" s="45" t="n">
        <v>79.7501014894029</v>
      </c>
      <c r="H414" s="45" t="n">
        <v>17.5362689</v>
      </c>
      <c r="I414" s="45" t="n">
        <v>100</v>
      </c>
      <c r="J414" s="45" t="n">
        <v>9.30842459542985</v>
      </c>
      <c r="K414" s="45" t="n">
        <v>78.1241956695121</v>
      </c>
      <c r="L414" s="45" t="n">
        <v>83.8941046</v>
      </c>
      <c r="M414" s="45" t="n">
        <v>57.3985694451691</v>
      </c>
      <c r="N414" s="45" t="n">
        <v>44.5318186624183</v>
      </c>
      <c r="O414" s="45" t="n">
        <v>24.7006740238885</v>
      </c>
      <c r="P414" s="45" t="n">
        <v>58.4682685</v>
      </c>
      <c r="Q414" s="45" t="n">
        <v>49.8570219749712</v>
      </c>
      <c r="R414" s="45" t="n">
        <v>31.0355339360471</v>
      </c>
      <c r="S414" s="45" t="n">
        <v>44.7674416015654</v>
      </c>
    </row>
    <row r="415">
      <c r="A415" s="45" t="s">
        <v>261</v>
      </c>
      <c r="B415" s="45" t="s">
        <v>262</v>
      </c>
      <c r="C415" s="45" t="s">
        <v>19</v>
      </c>
      <c r="D415" s="45" t="n">
        <v>4929.6104178</v>
      </c>
      <c r="E415" s="45" t="n">
        <v>8.61105163782504</v>
      </c>
      <c r="F415" s="45" t="n">
        <v>10.8427673000587</v>
      </c>
      <c r="G415" s="45" t="n">
        <v>7.58198848275292</v>
      </c>
      <c r="H415" s="45" t="n">
        <v>10087.0945832</v>
      </c>
      <c r="I415" s="45" t="n">
        <v>6.91153130541396</v>
      </c>
      <c r="J415" s="45" t="n">
        <v>22.1867470306368</v>
      </c>
      <c r="K415" s="45" t="n">
        <v>5.34850491184131</v>
      </c>
      <c r="L415" s="45" t="n">
        <v>21582.0536121</v>
      </c>
      <c r="M415" s="45" t="n">
        <v>2.70312349426298</v>
      </c>
      <c r="N415" s="45" t="n">
        <v>47.4701173805589</v>
      </c>
      <c r="O415" s="45" t="n">
        <v>1.89912276943347</v>
      </c>
      <c r="P415" s="45" t="n">
        <v>8865.7458015</v>
      </c>
      <c r="Q415" s="45" t="n">
        <v>4.60597661523671</v>
      </c>
      <c r="R415" s="45" t="n">
        <v>19.5003682887456</v>
      </c>
      <c r="S415" s="45" t="n">
        <v>4.85907779904849</v>
      </c>
    </row>
    <row r="416">
      <c r="A416" s="45" t="s">
        <v>263</v>
      </c>
      <c r="B416" s="45" t="s">
        <v>264</v>
      </c>
      <c r="C416" s="45" t="s">
        <v>16</v>
      </c>
      <c r="D416" s="45" t="n">
        <v>23.1776606</v>
      </c>
      <c r="E416" s="45" t="n">
        <v>99.9999999999996</v>
      </c>
      <c r="F416" s="45" t="n">
        <v>27.4937302125917</v>
      </c>
      <c r="G416" s="45" t="n">
        <v>89.2896586855385</v>
      </c>
      <c r="H416" s="45" t="n">
        <v>30.2667772</v>
      </c>
      <c r="I416" s="45" t="n">
        <v>99.9999999999997</v>
      </c>
      <c r="J416" s="45" t="n">
        <v>35.9029593668923</v>
      </c>
      <c r="K416" s="45" t="n">
        <v>79.1979513308437</v>
      </c>
      <c r="L416" s="45" t="n">
        <v>30.8571845</v>
      </c>
      <c r="M416" s="45" t="n">
        <v>100</v>
      </c>
      <c r="N416" s="45" t="n">
        <v>36.6033104205161</v>
      </c>
      <c r="O416" s="45" t="n">
        <v>78.2988253500206</v>
      </c>
      <c r="P416" s="45"/>
      <c r="Q416" s="45"/>
      <c r="R416" s="45"/>
      <c r="S416" s="45"/>
    </row>
    <row r="417">
      <c r="A417" s="45" t="s">
        <v>263</v>
      </c>
      <c r="B417" s="45" t="s">
        <v>264</v>
      </c>
      <c r="C417" s="45" t="s">
        <v>18</v>
      </c>
      <c r="D417" s="45"/>
      <c r="E417" s="45"/>
      <c r="F417" s="45"/>
      <c r="G417" s="45"/>
      <c r="H417" s="45" t="n">
        <v>39.5306748</v>
      </c>
      <c r="I417" s="45" t="n">
        <v>70.5789793617637</v>
      </c>
      <c r="J417" s="45" t="n">
        <v>47.9665787883304</v>
      </c>
      <c r="K417" s="45" t="n">
        <v>33.858192519354</v>
      </c>
      <c r="L417" s="45" t="n">
        <v>21.4411399</v>
      </c>
      <c r="M417" s="45" t="n">
        <v>99.9999999999998</v>
      </c>
      <c r="N417" s="45" t="n">
        <v>26.0167106058348</v>
      </c>
      <c r="O417" s="45" t="n">
        <v>31.2118946110318</v>
      </c>
      <c r="P417" s="45" t="n">
        <v>21.4411399</v>
      </c>
      <c r="Q417" s="45" t="n">
        <v>99.9999999999998</v>
      </c>
      <c r="R417" s="45" t="n">
        <v>26.0167106058348</v>
      </c>
      <c r="S417" s="45" t="n">
        <v>31.2118946110318</v>
      </c>
    </row>
    <row r="418">
      <c r="A418" s="45" t="s">
        <v>263</v>
      </c>
      <c r="B418" s="45" t="s">
        <v>264</v>
      </c>
      <c r="C418" s="45" t="s">
        <v>19</v>
      </c>
      <c r="D418" s="45" t="n">
        <v>7596.443315</v>
      </c>
      <c r="E418" s="45" t="n">
        <v>6.67944901890917</v>
      </c>
      <c r="F418" s="45" t="n">
        <v>14.976244639689</v>
      </c>
      <c r="G418" s="45" t="n">
        <v>5.59088442605837</v>
      </c>
      <c r="H418" s="45" t="n">
        <v>9785.1586089</v>
      </c>
      <c r="I418" s="45" t="n">
        <v>5.86789475892774</v>
      </c>
      <c r="J418" s="45" t="n">
        <v>19.2912555374009</v>
      </c>
      <c r="K418" s="45" t="n">
        <v>4.81149295065964</v>
      </c>
      <c r="L418" s="45" t="n">
        <v>26977.7107484</v>
      </c>
      <c r="M418" s="45" t="n">
        <v>2.82172370894975</v>
      </c>
      <c r="N418" s="45" t="n">
        <v>53.1860476321881</v>
      </c>
      <c r="O418" s="45" t="n">
        <v>1.62763335707219</v>
      </c>
      <c r="P418" s="45" t="n">
        <v>6363.9727558</v>
      </c>
      <c r="Q418" s="45" t="n">
        <v>6.70505114560764</v>
      </c>
      <c r="R418" s="45" t="n">
        <v>12.546452190722</v>
      </c>
      <c r="S418" s="45" t="n">
        <v>7.31790241923293</v>
      </c>
    </row>
    <row r="419">
      <c r="A419" s="45" t="s">
        <v>265</v>
      </c>
      <c r="B419" s="45" t="s">
        <v>266</v>
      </c>
      <c r="C419" s="45" t="s">
        <v>16</v>
      </c>
      <c r="D419" s="45" t="n">
        <v>58.4117961</v>
      </c>
      <c r="E419" s="45" t="n">
        <v>99.9999999999996</v>
      </c>
      <c r="F419" s="45" t="n">
        <v>48.8736540070093</v>
      </c>
      <c r="G419" s="45" t="n">
        <v>26.3280947810565</v>
      </c>
      <c r="H419" s="45" t="n">
        <v>11.3455949</v>
      </c>
      <c r="I419" s="45" t="n">
        <v>100</v>
      </c>
      <c r="J419" s="45" t="n">
        <v>9.49295718791105</v>
      </c>
      <c r="K419" s="45" t="n">
        <v>115.648946725522</v>
      </c>
      <c r="L419" s="45" t="n">
        <v>49.7585267</v>
      </c>
      <c r="M419" s="45" t="n">
        <v>81.0586322782134</v>
      </c>
      <c r="N419" s="45" t="n">
        <v>41.6333888050796</v>
      </c>
      <c r="O419" s="45" t="n">
        <v>4.53721641024984</v>
      </c>
      <c r="P419" s="45"/>
      <c r="Q419" s="45"/>
      <c r="R419" s="45"/>
      <c r="S419" s="45"/>
    </row>
    <row r="420">
      <c r="A420" s="45" t="s">
        <v>265</v>
      </c>
      <c r="B420" s="45" t="s">
        <v>266</v>
      </c>
      <c r="C420" s="45" t="s">
        <v>18</v>
      </c>
      <c r="D420" s="45" t="n">
        <v>20.2679048</v>
      </c>
      <c r="E420" s="45" t="n">
        <v>100</v>
      </c>
      <c r="F420" s="45" t="n">
        <v>15.9560936247605</v>
      </c>
      <c r="G420" s="45" t="n">
        <v>75.4955406044178</v>
      </c>
      <c r="H420" s="45" t="n">
        <v>28.9860163</v>
      </c>
      <c r="I420" s="45" t="n">
        <v>70.4714704024036</v>
      </c>
      <c r="J420" s="45" t="n">
        <v>22.8195067253145</v>
      </c>
      <c r="K420" s="45" t="n">
        <v>61.0036357571958</v>
      </c>
      <c r="L420" s="45" t="n">
        <v>77.7690538</v>
      </c>
      <c r="M420" s="45" t="n">
        <v>44.6199344812292</v>
      </c>
      <c r="N420" s="45" t="n">
        <v>61.2243996499251</v>
      </c>
      <c r="O420" s="45" t="n">
        <v>18.7126015974253</v>
      </c>
      <c r="P420" s="45"/>
      <c r="Q420" s="45"/>
      <c r="R420" s="45"/>
      <c r="S420" s="45"/>
    </row>
    <row r="421">
      <c r="A421" s="45" t="s">
        <v>265</v>
      </c>
      <c r="B421" s="45" t="s">
        <v>266</v>
      </c>
      <c r="C421" s="45" t="s">
        <v>19</v>
      </c>
      <c r="D421" s="45" t="n">
        <v>5119.1206772</v>
      </c>
      <c r="E421" s="45" t="n">
        <v>8.52000586186638</v>
      </c>
      <c r="F421" s="45" t="n">
        <v>11.5766238422855</v>
      </c>
      <c r="G421" s="45" t="n">
        <v>7.34904679563168</v>
      </c>
      <c r="H421" s="45" t="n">
        <v>8526.7736658</v>
      </c>
      <c r="I421" s="45" t="n">
        <v>5.24172036613807</v>
      </c>
      <c r="J421" s="45" t="n">
        <v>19.2828529627991</v>
      </c>
      <c r="K421" s="45" t="n">
        <v>4.27987146239404</v>
      </c>
      <c r="L421" s="45" t="n">
        <v>20962.4311445</v>
      </c>
      <c r="M421" s="45" t="n">
        <v>2.26140275315447</v>
      </c>
      <c r="N421" s="45" t="n">
        <v>47.4054423566395</v>
      </c>
      <c r="O421" s="45" t="n">
        <v>1.59316023625731</v>
      </c>
      <c r="P421" s="45" t="n">
        <v>9611.1356174</v>
      </c>
      <c r="Q421" s="45" t="n">
        <v>4.12479232736863</v>
      </c>
      <c r="R421" s="45" t="n">
        <v>21.7350808382759</v>
      </c>
      <c r="S421" s="45" t="n">
        <v>4.34975252875652</v>
      </c>
    </row>
    <row r="422">
      <c r="A422" s="45" t="s">
        <v>267</v>
      </c>
      <c r="B422" s="45" t="s">
        <v>268</v>
      </c>
      <c r="C422" s="45" t="s">
        <v>16</v>
      </c>
      <c r="D422" s="45" t="n">
        <v>7.226862</v>
      </c>
      <c r="E422" s="45" t="n">
        <v>100</v>
      </c>
      <c r="F422" s="45" t="n">
        <v>19.7317245670374</v>
      </c>
      <c r="G422" s="45" t="n">
        <v>103.557245075277</v>
      </c>
      <c r="H422" s="45" t="n">
        <v>29.3987354</v>
      </c>
      <c r="I422" s="45" t="n">
        <v>79.7677896334779</v>
      </c>
      <c r="J422" s="45" t="n">
        <v>80.2682754329626</v>
      </c>
      <c r="K422" s="45" t="n">
        <v>25.4566704681864</v>
      </c>
      <c r="L422" s="45"/>
      <c r="M422" s="45"/>
      <c r="N422" s="45"/>
      <c r="O422" s="45"/>
      <c r="P422" s="45"/>
      <c r="Q422" s="45"/>
      <c r="R422" s="45"/>
      <c r="S422" s="45"/>
    </row>
    <row r="423">
      <c r="A423" s="45" t="s">
        <v>267</v>
      </c>
      <c r="B423" s="45" t="s">
        <v>268</v>
      </c>
      <c r="C423" s="45" t="s">
        <v>18</v>
      </c>
      <c r="D423" s="45"/>
      <c r="E423" s="45"/>
      <c r="F423" s="45"/>
      <c r="G423" s="45"/>
      <c r="H423" s="45" t="n">
        <v>13.3557898</v>
      </c>
      <c r="I423" s="45" t="n">
        <v>70.4833969514723</v>
      </c>
      <c r="J423" s="45" t="n">
        <v>22.7509704482422</v>
      </c>
      <c r="K423" s="45" t="n">
        <v>38.849703963204</v>
      </c>
      <c r="L423" s="45" t="n">
        <v>34.4818851</v>
      </c>
      <c r="M423" s="45" t="n">
        <v>40.3661034281079</v>
      </c>
      <c r="N423" s="45" t="n">
        <v>58.7382970724638</v>
      </c>
      <c r="O423" s="45" t="n">
        <v>19.1549932429442</v>
      </c>
      <c r="P423" s="45" t="n">
        <v>10.8665893</v>
      </c>
      <c r="Q423" s="45" t="n">
        <v>73.5484141619816</v>
      </c>
      <c r="R423" s="45" t="n">
        <v>18.5107324792941</v>
      </c>
      <c r="S423" s="45" t="n">
        <v>41.3032775136135</v>
      </c>
    </row>
    <row r="424">
      <c r="A424" s="45" t="s">
        <v>267</v>
      </c>
      <c r="B424" s="45" t="s">
        <v>268</v>
      </c>
      <c r="C424" s="45" t="s">
        <v>19</v>
      </c>
      <c r="D424" s="45" t="n">
        <v>1663.5796412</v>
      </c>
      <c r="E424" s="45" t="n">
        <v>8.33949408685876</v>
      </c>
      <c r="F424" s="45" t="n">
        <v>13.8994526671073</v>
      </c>
      <c r="G424" s="45" t="n">
        <v>6.18690017571585</v>
      </c>
      <c r="H424" s="45" t="n">
        <v>2909.5113261</v>
      </c>
      <c r="I424" s="45" t="n">
        <v>6.3782663751906</v>
      </c>
      <c r="J424" s="45" t="n">
        <v>24.3093952101796</v>
      </c>
      <c r="K424" s="45" t="n">
        <v>4.89834614293535</v>
      </c>
      <c r="L424" s="45" t="n">
        <v>5958.3639463</v>
      </c>
      <c r="M424" s="45" t="n">
        <v>3.81102647986403</v>
      </c>
      <c r="N424" s="45" t="n">
        <v>49.7830074340511</v>
      </c>
      <c r="O424" s="45" t="n">
        <v>2.11381307247794</v>
      </c>
      <c r="P424" s="45" t="n">
        <v>1437.2152279</v>
      </c>
      <c r="Q424" s="45" t="n">
        <v>6.40080027850444</v>
      </c>
      <c r="R424" s="45" t="n">
        <v>12.0081446886619</v>
      </c>
      <c r="S424" s="45" t="n">
        <v>7.4240101397688</v>
      </c>
    </row>
    <row r="425">
      <c r="A425" s="45" t="s">
        <v>269</v>
      </c>
      <c r="B425" s="45" t="s">
        <v>270</v>
      </c>
      <c r="C425" s="45" t="s">
        <v>16</v>
      </c>
      <c r="D425" s="45"/>
      <c r="E425" s="45"/>
      <c r="F425" s="45"/>
      <c r="G425" s="45"/>
      <c r="H425" s="45" t="n">
        <v>194.5234117</v>
      </c>
      <c r="I425" s="45" t="n">
        <v>70.2489754215377</v>
      </c>
      <c r="J425" s="45" t="n">
        <v>19.6160543804317</v>
      </c>
      <c r="K425" s="45" t="n">
        <v>48.8225403778332</v>
      </c>
      <c r="L425" s="45" t="n">
        <v>549.8687067</v>
      </c>
      <c r="M425" s="45" t="n">
        <v>43.6928033029343</v>
      </c>
      <c r="N425" s="45" t="n">
        <v>55.4496466952766</v>
      </c>
      <c r="O425" s="45" t="n">
        <v>18.319629636851</v>
      </c>
      <c r="P425" s="45" t="n">
        <v>247.2620029</v>
      </c>
      <c r="Q425" s="45" t="n">
        <v>50.6013098091732</v>
      </c>
      <c r="R425" s="45" t="n">
        <v>24.9342989242917</v>
      </c>
      <c r="S425" s="45" t="n">
        <v>49.7134998305862</v>
      </c>
    </row>
    <row r="426">
      <c r="A426" s="45" t="s">
        <v>269</v>
      </c>
      <c r="B426" s="45" t="s">
        <v>270</v>
      </c>
      <c r="C426" s="45" t="s">
        <v>18</v>
      </c>
      <c r="D426" s="45" t="n">
        <v>195.5780593</v>
      </c>
      <c r="E426" s="45" t="n">
        <v>57.3075663581077</v>
      </c>
      <c r="F426" s="45" t="n">
        <v>13.3953135188195</v>
      </c>
      <c r="G426" s="45" t="n">
        <v>47.3958235829466</v>
      </c>
      <c r="H426" s="45" t="n">
        <v>360.787473</v>
      </c>
      <c r="I426" s="45" t="n">
        <v>69.4056693542131</v>
      </c>
      <c r="J426" s="45" t="n">
        <v>24.7106517561074</v>
      </c>
      <c r="K426" s="45" t="n">
        <v>52.5493202377116</v>
      </c>
      <c r="L426" s="45" t="n">
        <v>903.6828572</v>
      </c>
      <c r="M426" s="45" t="n">
        <v>33.6550082465762</v>
      </c>
      <c r="N426" s="45" t="n">
        <v>61.8940347250731</v>
      </c>
      <c r="O426" s="45" t="n">
        <v>15.9698329501348</v>
      </c>
      <c r="P426" s="45"/>
      <c r="Q426" s="45"/>
      <c r="R426" s="45"/>
      <c r="S426" s="45"/>
    </row>
    <row r="427">
      <c r="A427" s="45" t="s">
        <v>269</v>
      </c>
      <c r="B427" s="45" t="s">
        <v>270</v>
      </c>
      <c r="C427" s="45" t="s">
        <v>19</v>
      </c>
      <c r="D427" s="45" t="n">
        <v>27572.3216042</v>
      </c>
      <c r="E427" s="45" t="n">
        <v>6.45239981290353</v>
      </c>
      <c r="F427" s="45" t="n">
        <v>15.3652217912396</v>
      </c>
      <c r="G427" s="45" t="n">
        <v>4.6786899634259</v>
      </c>
      <c r="H427" s="45" t="n">
        <v>41826.1693818</v>
      </c>
      <c r="I427" s="45" t="n">
        <v>6.27880716035312</v>
      </c>
      <c r="J427" s="45" t="n">
        <v>23.3084605081429</v>
      </c>
      <c r="K427" s="45" t="n">
        <v>4.29185146862627</v>
      </c>
      <c r="L427" s="45" t="n">
        <v>84770.404036</v>
      </c>
      <c r="M427" s="45" t="n">
        <v>3.77694817351251</v>
      </c>
      <c r="N427" s="45" t="n">
        <v>47.2399850126411</v>
      </c>
      <c r="O427" s="45" t="n">
        <v>2.17250266663447</v>
      </c>
      <c r="P427" s="45" t="n">
        <v>25277.4024595</v>
      </c>
      <c r="Q427" s="45" t="n">
        <v>6.13887832797793</v>
      </c>
      <c r="R427" s="45" t="n">
        <v>14.0863326879765</v>
      </c>
      <c r="S427" s="45" t="n">
        <v>6.4478773108388</v>
      </c>
    </row>
    <row r="428">
      <c r="A428" s="45" t="s">
        <v>273</v>
      </c>
      <c r="B428" s="45" t="s">
        <v>274</v>
      </c>
      <c r="C428" s="45" t="s">
        <v>16</v>
      </c>
      <c r="D428" s="45" t="n">
        <v>17.7594284</v>
      </c>
      <c r="E428" s="45" t="n">
        <v>100</v>
      </c>
      <c r="F428" s="45" t="n">
        <v>13.5937092834589</v>
      </c>
      <c r="G428" s="45" t="n">
        <v>83.8611602888157</v>
      </c>
      <c r="H428" s="45" t="n">
        <v>82.9153116</v>
      </c>
      <c r="I428" s="45" t="n">
        <v>49.7026207970322</v>
      </c>
      <c r="J428" s="45" t="n">
        <v>63.4663805417185</v>
      </c>
      <c r="K428" s="45" t="n">
        <v>17.9467892076748</v>
      </c>
      <c r="L428" s="45" t="n">
        <v>29.9697223</v>
      </c>
      <c r="M428" s="45" t="n">
        <v>70.1503352498221</v>
      </c>
      <c r="N428" s="45" t="n">
        <v>22.9399101748226</v>
      </c>
      <c r="O428" s="45" t="n">
        <v>55.458539996427</v>
      </c>
      <c r="P428" s="45"/>
      <c r="Q428" s="45"/>
      <c r="R428" s="45"/>
      <c r="S428" s="45"/>
    </row>
    <row r="429">
      <c r="A429" s="45" t="s">
        <v>273</v>
      </c>
      <c r="B429" s="45" t="s">
        <v>274</v>
      </c>
      <c r="C429" s="45" t="s">
        <v>18</v>
      </c>
      <c r="D429" s="45" t="n">
        <v>17.0267322</v>
      </c>
      <c r="E429" s="45" t="n">
        <v>99.9999999999998</v>
      </c>
      <c r="F429" s="45" t="n">
        <v>16.9086192216391</v>
      </c>
      <c r="G429" s="45" t="n">
        <v>92.1161527577989</v>
      </c>
      <c r="H429" s="45"/>
      <c r="I429" s="45"/>
      <c r="J429" s="45"/>
      <c r="K429" s="45"/>
      <c r="L429" s="45" t="n">
        <v>83.6718049</v>
      </c>
      <c r="M429" s="45" t="n">
        <v>43.6532229183972</v>
      </c>
      <c r="N429" s="45" t="n">
        <v>83.0913807783609</v>
      </c>
      <c r="O429" s="45" t="n">
        <v>18.7451085365715</v>
      </c>
      <c r="P429" s="45"/>
      <c r="Q429" s="45"/>
      <c r="R429" s="45"/>
      <c r="S429" s="45"/>
    </row>
    <row r="430">
      <c r="A430" s="45" t="s">
        <v>273</v>
      </c>
      <c r="B430" s="45" t="s">
        <v>274</v>
      </c>
      <c r="C430" s="45" t="s">
        <v>19</v>
      </c>
      <c r="D430" s="45" t="n">
        <v>6065.0326638</v>
      </c>
      <c r="E430" s="45" t="n">
        <v>6.3943631596508</v>
      </c>
      <c r="F430" s="45" t="n">
        <v>15.9624366134854</v>
      </c>
      <c r="G430" s="45" t="n">
        <v>5.60002813720387</v>
      </c>
      <c r="H430" s="45" t="n">
        <v>7756.3908948</v>
      </c>
      <c r="I430" s="45" t="n">
        <v>5.33129140872302</v>
      </c>
      <c r="J430" s="45" t="n">
        <v>20.4138880812042</v>
      </c>
      <c r="K430" s="45" t="n">
        <v>4.65401752307222</v>
      </c>
      <c r="L430" s="45" t="n">
        <v>18372.9181402</v>
      </c>
      <c r="M430" s="45" t="n">
        <v>3.71077835360601</v>
      </c>
      <c r="N430" s="45" t="n">
        <v>48.3553110881268</v>
      </c>
      <c r="O430" s="45" t="n">
        <v>2.24990821668858</v>
      </c>
      <c r="P430" s="45" t="n">
        <v>5801.3152968</v>
      </c>
      <c r="Q430" s="45" t="n">
        <v>7.87664686821185</v>
      </c>
      <c r="R430" s="45" t="n">
        <v>15.2683642171836</v>
      </c>
      <c r="S430" s="45" t="n">
        <v>7.86826060501184</v>
      </c>
    </row>
    <row r="431">
      <c r="A431" s="45" t="s">
        <v>275</v>
      </c>
      <c r="B431" s="45" t="s">
        <v>276</v>
      </c>
      <c r="C431" s="45" t="s">
        <v>16</v>
      </c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 t="n">
        <v>100.1281032</v>
      </c>
      <c r="Q431" s="45" t="n">
        <v>61.4988601651947</v>
      </c>
      <c r="R431" s="45" t="n">
        <v>100</v>
      </c>
      <c r="S431" s="45" t="n">
        <v>0</v>
      </c>
    </row>
    <row r="432">
      <c r="A432" s="45" t="s">
        <v>275</v>
      </c>
      <c r="B432" s="45" t="s">
        <v>276</v>
      </c>
      <c r="C432" s="45" t="s">
        <v>18</v>
      </c>
      <c r="D432" s="45"/>
      <c r="E432" s="45"/>
      <c r="F432" s="45"/>
      <c r="G432" s="45"/>
      <c r="H432" s="45"/>
      <c r="I432" s="45"/>
      <c r="J432" s="45"/>
      <c r="K432" s="45"/>
      <c r="L432" s="45" t="n">
        <v>189.638849</v>
      </c>
      <c r="M432" s="45" t="n">
        <v>38.6785969769232</v>
      </c>
      <c r="N432" s="45" t="n">
        <v>100</v>
      </c>
      <c r="O432" s="45" t="n">
        <v>0</v>
      </c>
      <c r="P432" s="45"/>
      <c r="Q432" s="45"/>
      <c r="R432" s="45"/>
      <c r="S432" s="45"/>
    </row>
    <row r="433">
      <c r="A433" s="45" t="s">
        <v>275</v>
      </c>
      <c r="B433" s="45" t="s">
        <v>276</v>
      </c>
      <c r="C433" s="45" t="s">
        <v>19</v>
      </c>
      <c r="D433" s="45" t="n">
        <v>7644.916578</v>
      </c>
      <c r="E433" s="45" t="n">
        <v>9.00874029216628</v>
      </c>
      <c r="F433" s="45" t="n">
        <v>13.1145866832308</v>
      </c>
      <c r="G433" s="45" t="n">
        <v>7.75213275401568</v>
      </c>
      <c r="H433" s="45" t="n">
        <v>13323.7712615</v>
      </c>
      <c r="I433" s="45" t="n">
        <v>5.77706095818729</v>
      </c>
      <c r="J433" s="45" t="n">
        <v>22.856463033138</v>
      </c>
      <c r="K433" s="45" t="n">
        <v>4.71031654906424</v>
      </c>
      <c r="L433" s="45" t="n">
        <v>26232.5165187</v>
      </c>
      <c r="M433" s="45" t="n">
        <v>3.1381057503905</v>
      </c>
      <c r="N433" s="45" t="n">
        <v>45.0009634890976</v>
      </c>
      <c r="O433" s="45" t="n">
        <v>2.13840952550743</v>
      </c>
      <c r="P433" s="45" t="n">
        <v>11092.0286857</v>
      </c>
      <c r="Q433" s="45" t="n">
        <v>6.12610588074536</v>
      </c>
      <c r="R433" s="45" t="n">
        <v>19.0279867945336</v>
      </c>
      <c r="S433" s="45" t="n">
        <v>6.55099782338207</v>
      </c>
    </row>
    <row r="434">
      <c r="A434" s="45" t="s">
        <v>279</v>
      </c>
      <c r="B434" s="45" t="s">
        <v>280</v>
      </c>
      <c r="C434" s="45" t="s">
        <v>16</v>
      </c>
      <c r="D434" s="45"/>
      <c r="E434" s="45"/>
      <c r="F434" s="45"/>
      <c r="G434" s="45"/>
      <c r="H434" s="45"/>
      <c r="I434" s="45"/>
      <c r="J434" s="45"/>
      <c r="K434" s="45"/>
      <c r="L434" s="45" t="n">
        <v>37.0235638</v>
      </c>
      <c r="M434" s="45" t="n">
        <v>70.5260724115934</v>
      </c>
      <c r="N434" s="45" t="n">
        <v>73.1247557693952</v>
      </c>
      <c r="O434" s="45" t="n">
        <v>33.1903332615217</v>
      </c>
      <c r="P434" s="45" t="n">
        <v>13.6071199</v>
      </c>
      <c r="Q434" s="45" t="n">
        <v>99.9999999999999</v>
      </c>
      <c r="R434" s="45" t="n">
        <v>26.8752442306048</v>
      </c>
      <c r="S434" s="45" t="n">
        <v>90.307458895193</v>
      </c>
    </row>
    <row r="435">
      <c r="A435" s="45" t="s">
        <v>279</v>
      </c>
      <c r="B435" s="45" t="s">
        <v>280</v>
      </c>
      <c r="C435" s="45" t="s">
        <v>18</v>
      </c>
      <c r="D435" s="45"/>
      <c r="E435" s="45"/>
      <c r="F435" s="45"/>
      <c r="G435" s="45"/>
      <c r="H435" s="45"/>
      <c r="I435" s="45"/>
      <c r="J435" s="45"/>
      <c r="K435" s="45"/>
      <c r="L435" s="45" t="n">
        <v>55.9449146</v>
      </c>
      <c r="M435" s="45" t="n">
        <v>72.3563467002144</v>
      </c>
      <c r="N435" s="45" t="n">
        <v>48.6776477325468</v>
      </c>
      <c r="O435" s="45" t="n">
        <v>53.4798780910685</v>
      </c>
      <c r="P435" s="45" t="n">
        <v>58.9844569</v>
      </c>
      <c r="Q435" s="45" t="n">
        <v>73.1110674516673</v>
      </c>
      <c r="R435" s="45" t="n">
        <v>51.3223522674532</v>
      </c>
      <c r="S435" s="45" t="n">
        <v>50.7239935716563</v>
      </c>
    </row>
    <row r="436">
      <c r="A436" s="45" t="s">
        <v>279</v>
      </c>
      <c r="B436" s="45" t="s">
        <v>280</v>
      </c>
      <c r="C436" s="45" t="s">
        <v>19</v>
      </c>
      <c r="D436" s="45" t="n">
        <v>4878.3948882</v>
      </c>
      <c r="E436" s="45" t="n">
        <v>9.02698948813688</v>
      </c>
      <c r="F436" s="45" t="n">
        <v>10.890139694511</v>
      </c>
      <c r="G436" s="45" t="n">
        <v>7.26720304133466</v>
      </c>
      <c r="H436" s="45" t="n">
        <v>7811.8756418</v>
      </c>
      <c r="I436" s="45" t="n">
        <v>6.66472692550996</v>
      </c>
      <c r="J436" s="45" t="n">
        <v>17.4386081826064</v>
      </c>
      <c r="K436" s="45" t="n">
        <v>5.0219195204937</v>
      </c>
      <c r="L436" s="45" t="n">
        <v>21181.2381977</v>
      </c>
      <c r="M436" s="45" t="n">
        <v>3.74569767913294</v>
      </c>
      <c r="N436" s="45" t="n">
        <v>47.2833069404873</v>
      </c>
      <c r="O436" s="45" t="n">
        <v>1.74379755411478</v>
      </c>
      <c r="P436" s="45" t="n">
        <v>10924.9312175</v>
      </c>
      <c r="Q436" s="45" t="n">
        <v>3.86405396150743</v>
      </c>
      <c r="R436" s="45" t="n">
        <v>24.3879451823953</v>
      </c>
      <c r="S436" s="45" t="n">
        <v>4.0728564121161</v>
      </c>
    </row>
    <row r="437">
      <c r="A437" s="45" t="s">
        <v>281</v>
      </c>
      <c r="B437" s="45" t="s">
        <v>282</v>
      </c>
      <c r="C437" s="45" t="s">
        <v>16</v>
      </c>
      <c r="D437" s="45" t="n">
        <v>9.1203837</v>
      </c>
      <c r="E437" s="45" t="n">
        <v>99.9999999999998</v>
      </c>
      <c r="F437" s="45" t="n">
        <v>11.5456784232208</v>
      </c>
      <c r="G437" s="45" t="n">
        <v>42.5950224845839</v>
      </c>
      <c r="H437" s="45" t="n">
        <v>50.3023939</v>
      </c>
      <c r="I437" s="45" t="n">
        <v>70.2920817200285</v>
      </c>
      <c r="J437" s="45" t="n">
        <v>63.6788191145491</v>
      </c>
      <c r="K437" s="45" t="n">
        <v>24.2953864094025</v>
      </c>
      <c r="L437" s="45" t="n">
        <v>19.57114</v>
      </c>
      <c r="M437" s="45" t="n">
        <v>100</v>
      </c>
      <c r="N437" s="45" t="n">
        <v>24.7755024622301</v>
      </c>
      <c r="O437" s="45" t="n">
        <v>42.5950224845839</v>
      </c>
      <c r="P437" s="45"/>
      <c r="Q437" s="45"/>
      <c r="R437" s="45"/>
      <c r="S437" s="45"/>
    </row>
    <row r="438">
      <c r="A438" s="45" t="s">
        <v>281</v>
      </c>
      <c r="B438" s="45" t="s">
        <v>282</v>
      </c>
      <c r="C438" s="45" t="s">
        <v>18</v>
      </c>
      <c r="D438" s="45" t="n">
        <v>18.5116366</v>
      </c>
      <c r="E438" s="45" t="n">
        <v>70.3453236979986</v>
      </c>
      <c r="F438" s="45" t="n">
        <v>11.611918915299</v>
      </c>
      <c r="G438" s="45" t="n">
        <v>63.3694651204043</v>
      </c>
      <c r="H438" s="45" t="n">
        <v>66.2331774</v>
      </c>
      <c r="I438" s="45" t="n">
        <v>39.0043620360722</v>
      </c>
      <c r="J438" s="45" t="n">
        <v>41.5465310869065</v>
      </c>
      <c r="K438" s="45" t="n">
        <v>22.3504327302961</v>
      </c>
      <c r="L438" s="45" t="n">
        <v>74.674458</v>
      </c>
      <c r="M438" s="45" t="n">
        <v>55.8613502166999</v>
      </c>
      <c r="N438" s="45" t="n">
        <v>46.8415499977945</v>
      </c>
      <c r="O438" s="45" t="n">
        <v>24.2747386995441</v>
      </c>
      <c r="P438" s="45"/>
      <c r="Q438" s="45"/>
      <c r="R438" s="45"/>
      <c r="S438" s="45"/>
    </row>
    <row r="439">
      <c r="A439" s="45" t="s">
        <v>281</v>
      </c>
      <c r="B439" s="45" t="s">
        <v>282</v>
      </c>
      <c r="C439" s="45" t="s">
        <v>19</v>
      </c>
      <c r="D439" s="45" t="n">
        <v>2029.7921515</v>
      </c>
      <c r="E439" s="45" t="n">
        <v>7.32070992880835</v>
      </c>
      <c r="F439" s="45" t="n">
        <v>11.0648016929055</v>
      </c>
      <c r="G439" s="45" t="n">
        <v>7.08218742210342</v>
      </c>
      <c r="H439" s="45" t="n">
        <v>4941.945996</v>
      </c>
      <c r="I439" s="45" t="n">
        <v>7.03644969427665</v>
      </c>
      <c r="J439" s="45" t="n">
        <v>26.9395328888128</v>
      </c>
      <c r="K439" s="45" t="n">
        <v>5.09987728010417</v>
      </c>
      <c r="L439" s="45" t="n">
        <v>7859.1211443</v>
      </c>
      <c r="M439" s="45" t="n">
        <v>4.59386829566628</v>
      </c>
      <c r="N439" s="45" t="n">
        <v>42.8416362128199</v>
      </c>
      <c r="O439" s="45" t="n">
        <v>3.058600264666</v>
      </c>
      <c r="P439" s="45" t="n">
        <v>3513.7275145</v>
      </c>
      <c r="Q439" s="45" t="n">
        <v>7.66340613405137</v>
      </c>
      <c r="R439" s="45" t="n">
        <v>19.1540292054618</v>
      </c>
      <c r="S439" s="45" t="n">
        <v>7.69973917006568</v>
      </c>
    </row>
    <row r="440">
      <c r="A440" s="45" t="s">
        <v>283</v>
      </c>
      <c r="B440" s="45" t="s">
        <v>284</v>
      </c>
      <c r="C440" s="45" t="s">
        <v>16</v>
      </c>
      <c r="D440" s="45" t="n">
        <v>75.8516467</v>
      </c>
      <c r="E440" s="45" t="n">
        <v>72.0836426462736</v>
      </c>
      <c r="F440" s="45" t="n">
        <v>23.4915823935439</v>
      </c>
      <c r="G440" s="45" t="n">
        <v>61.2719405934313</v>
      </c>
      <c r="H440" s="45"/>
      <c r="I440" s="45"/>
      <c r="J440" s="45"/>
      <c r="K440" s="45"/>
      <c r="L440" s="45" t="n">
        <v>177.4748054</v>
      </c>
      <c r="M440" s="45" t="n">
        <v>55.16821633755</v>
      </c>
      <c r="N440" s="45" t="n">
        <v>54.9647132951731</v>
      </c>
      <c r="O440" s="45" t="n">
        <v>32.1829739975862</v>
      </c>
      <c r="P440" s="45" t="n">
        <v>69.56217</v>
      </c>
      <c r="Q440" s="45" t="n">
        <v>71.1479932074052</v>
      </c>
      <c r="R440" s="45" t="n">
        <v>21.543704311283</v>
      </c>
      <c r="S440" s="45" t="n">
        <v>67.8297466303136</v>
      </c>
    </row>
    <row r="441">
      <c r="A441" s="45" t="s">
        <v>283</v>
      </c>
      <c r="B441" s="45" t="s">
        <v>284</v>
      </c>
      <c r="C441" s="45" t="s">
        <v>18</v>
      </c>
      <c r="D441" s="45"/>
      <c r="E441" s="45"/>
      <c r="F441" s="45"/>
      <c r="G441" s="45"/>
      <c r="H441" s="45"/>
      <c r="I441" s="45"/>
      <c r="J441" s="45"/>
      <c r="K441" s="45"/>
      <c r="L441" s="45" t="n">
        <v>74.9618608</v>
      </c>
      <c r="M441" s="45" t="n">
        <v>72.6462344853391</v>
      </c>
      <c r="N441" s="45" t="n">
        <v>100</v>
      </c>
      <c r="O441" s="45" t="n">
        <v>0</v>
      </c>
      <c r="P441" s="45"/>
      <c r="Q441" s="45"/>
      <c r="R441" s="45"/>
      <c r="S441" s="45"/>
    </row>
    <row r="442">
      <c r="A442" s="45" t="s">
        <v>283</v>
      </c>
      <c r="B442" s="45" t="s">
        <v>284</v>
      </c>
      <c r="C442" s="45" t="s">
        <v>19</v>
      </c>
      <c r="D442" s="45" t="n">
        <v>8670.039034</v>
      </c>
      <c r="E442" s="45" t="n">
        <v>9.04666400833658</v>
      </c>
      <c r="F442" s="45" t="n">
        <v>12.432097457557</v>
      </c>
      <c r="G442" s="45" t="n">
        <v>7.20984099646213</v>
      </c>
      <c r="H442" s="45" t="n">
        <v>14857.4339553</v>
      </c>
      <c r="I442" s="45" t="n">
        <v>6.37907081898946</v>
      </c>
      <c r="J442" s="45" t="n">
        <v>21.3042947300653</v>
      </c>
      <c r="K442" s="45" t="n">
        <v>4.76821539757907</v>
      </c>
      <c r="L442" s="45" t="n">
        <v>32323.1083304</v>
      </c>
      <c r="M442" s="45" t="n">
        <v>4.1400079096945</v>
      </c>
      <c r="N442" s="45" t="n">
        <v>46.34858405122</v>
      </c>
      <c r="O442" s="45" t="n">
        <v>2.4268224971919</v>
      </c>
      <c r="P442" s="45" t="n">
        <v>13888.5681971</v>
      </c>
      <c r="Q442" s="45" t="n">
        <v>6.03073161589593</v>
      </c>
      <c r="R442" s="45" t="n">
        <v>19.9150237611577</v>
      </c>
      <c r="S442" s="45" t="n">
        <v>6.58637201001868</v>
      </c>
    </row>
    <row r="443">
      <c r="A443" s="45" t="s">
        <v>287</v>
      </c>
      <c r="B443" s="45" t="s">
        <v>288</v>
      </c>
      <c r="C443" s="45" t="s">
        <v>16</v>
      </c>
      <c r="D443" s="45" t="n">
        <v>28.0285105</v>
      </c>
      <c r="E443" s="45" t="n">
        <v>100</v>
      </c>
      <c r="F443" s="45" t="n">
        <v>13.1973343480487</v>
      </c>
      <c r="G443" s="45" t="n">
        <v>97.1346985872596</v>
      </c>
      <c r="H443" s="45" t="n">
        <v>68.450959</v>
      </c>
      <c r="I443" s="45" t="n">
        <v>70.2726054294247</v>
      </c>
      <c r="J443" s="45" t="n">
        <v>32.230403123547</v>
      </c>
      <c r="K443" s="45" t="n">
        <v>47.6193093154541</v>
      </c>
      <c r="L443" s="45" t="n">
        <v>85.3902866</v>
      </c>
      <c r="M443" s="45" t="n">
        <v>58.344186307921</v>
      </c>
      <c r="N443" s="45" t="n">
        <v>40.206352111929</v>
      </c>
      <c r="O443" s="45" t="n">
        <v>38.1650743574483</v>
      </c>
      <c r="P443" s="45" t="n">
        <v>30.5103334</v>
      </c>
      <c r="Q443" s="45" t="n">
        <v>100</v>
      </c>
      <c r="R443" s="45" t="n">
        <v>14.3659104164753</v>
      </c>
      <c r="S443" s="45" t="n">
        <v>95.9071864425077</v>
      </c>
    </row>
    <row r="444">
      <c r="A444" s="45" t="s">
        <v>287</v>
      </c>
      <c r="B444" s="45" t="s">
        <v>288</v>
      </c>
      <c r="C444" s="45" t="s">
        <v>18</v>
      </c>
      <c r="D444" s="45" t="n">
        <v>118.1579863</v>
      </c>
      <c r="E444" s="45" t="n">
        <v>70.3741821307548</v>
      </c>
      <c r="F444" s="45" t="n">
        <v>15.9823334178385</v>
      </c>
      <c r="G444" s="45" t="n">
        <v>39.5458645098956</v>
      </c>
      <c r="H444" s="45" t="n">
        <v>235.4396133</v>
      </c>
      <c r="I444" s="45" t="n">
        <v>53.5567976638188</v>
      </c>
      <c r="J444" s="45" t="n">
        <v>31.8461283689596</v>
      </c>
      <c r="K444" s="45" t="n">
        <v>21.0638214128067</v>
      </c>
      <c r="L444" s="45" t="n">
        <v>385.7061254</v>
      </c>
      <c r="M444" s="45" t="n">
        <v>34.8885919399574</v>
      </c>
      <c r="N444" s="45" t="n">
        <v>52.1715382132019</v>
      </c>
      <c r="O444" s="45" t="n">
        <v>20.6861972349689</v>
      </c>
      <c r="P444" s="45"/>
      <c r="Q444" s="45"/>
      <c r="R444" s="45"/>
      <c r="S444" s="45"/>
    </row>
    <row r="445">
      <c r="A445" s="45" t="s">
        <v>287</v>
      </c>
      <c r="B445" s="45" t="s">
        <v>288</v>
      </c>
      <c r="C445" s="45" t="s">
        <v>19</v>
      </c>
      <c r="D445" s="45" t="n">
        <v>13037.9008086</v>
      </c>
      <c r="E445" s="45" t="n">
        <v>6.33654795892789</v>
      </c>
      <c r="F445" s="45" t="n">
        <v>23.0802949788043</v>
      </c>
      <c r="G445" s="45" t="n">
        <v>4.33111532539978</v>
      </c>
      <c r="H445" s="45" t="n">
        <v>15131.8398989</v>
      </c>
      <c r="I445" s="45" t="n">
        <v>4.72383986595132</v>
      </c>
      <c r="J445" s="45" t="n">
        <v>26.7870827954362</v>
      </c>
      <c r="K445" s="45" t="n">
        <v>3.36898520194555</v>
      </c>
      <c r="L445" s="45" t="n">
        <v>23339.0191239</v>
      </c>
      <c r="M445" s="45" t="n">
        <v>2.76480957854056</v>
      </c>
      <c r="N445" s="45" t="n">
        <v>41.3158110192288</v>
      </c>
      <c r="O445" s="45" t="n">
        <v>2.32038238634032</v>
      </c>
      <c r="P445" s="45" t="n">
        <v>4980.5563605</v>
      </c>
      <c r="Q445" s="45" t="n">
        <v>8.16091641187473</v>
      </c>
      <c r="R445" s="45" t="n">
        <v>8.8168112065307</v>
      </c>
      <c r="S445" s="45" t="n">
        <v>7.96161285809908</v>
      </c>
    </row>
    <row r="446">
      <c r="A446" s="45" t="s">
        <v>289</v>
      </c>
      <c r="B446" s="45" t="s">
        <v>290</v>
      </c>
      <c r="C446" s="45" t="s">
        <v>16</v>
      </c>
      <c r="D446" s="45"/>
      <c r="E446" s="45"/>
      <c r="F446" s="45"/>
      <c r="G446" s="45"/>
      <c r="H446" s="45"/>
      <c r="I446" s="45"/>
      <c r="J446" s="45"/>
      <c r="K446" s="45"/>
      <c r="L446" s="45" t="n">
        <v>18.2844692</v>
      </c>
      <c r="M446" s="45" t="n">
        <v>70.1965763910348</v>
      </c>
      <c r="N446" s="45" t="n">
        <v>82.8552329787085</v>
      </c>
      <c r="O446" s="45" t="n">
        <v>11.9598181175225</v>
      </c>
      <c r="P446" s="45" t="n">
        <v>3.7835023</v>
      </c>
      <c r="Q446" s="45" t="n">
        <v>100</v>
      </c>
      <c r="R446" s="45" t="n">
        <v>17.1447670212915</v>
      </c>
      <c r="S446" s="45" t="n">
        <v>57.7980158773638</v>
      </c>
    </row>
    <row r="447">
      <c r="A447" s="45" t="s">
        <v>289</v>
      </c>
      <c r="B447" s="45" t="s">
        <v>290</v>
      </c>
      <c r="C447" s="45" t="s">
        <v>18</v>
      </c>
      <c r="D447" s="45" t="n">
        <v>11.3549089</v>
      </c>
      <c r="E447" s="45" t="n">
        <v>99.9999999999999</v>
      </c>
      <c r="F447" s="45" t="n">
        <v>21.3529864751205</v>
      </c>
      <c r="G447" s="45" t="n">
        <v>89.0618093254868</v>
      </c>
      <c r="H447" s="45" t="n">
        <v>21.6471288</v>
      </c>
      <c r="I447" s="45" t="n">
        <v>70.8177955341282</v>
      </c>
      <c r="J447" s="45" t="n">
        <v>40.7075787716439</v>
      </c>
      <c r="K447" s="45" t="n">
        <v>55.4697024371436</v>
      </c>
      <c r="L447" s="45" t="n">
        <v>20.1751088</v>
      </c>
      <c r="M447" s="45" t="n">
        <v>73.4740955555652</v>
      </c>
      <c r="N447" s="45" t="n">
        <v>37.9394347532356</v>
      </c>
      <c r="O447" s="45" t="n">
        <v>58.7814324596252</v>
      </c>
      <c r="P447" s="45"/>
      <c r="Q447" s="45"/>
      <c r="R447" s="45"/>
      <c r="S447" s="45"/>
    </row>
    <row r="448">
      <c r="A448" s="45" t="s">
        <v>289</v>
      </c>
      <c r="B448" s="45" t="s">
        <v>290</v>
      </c>
      <c r="C448" s="45" t="s">
        <v>19</v>
      </c>
      <c r="D448" s="45" t="n">
        <v>2475.6337865</v>
      </c>
      <c r="E448" s="45" t="n">
        <v>7.49531764018651</v>
      </c>
      <c r="F448" s="45" t="n">
        <v>13.0332494532254</v>
      </c>
      <c r="G448" s="45" t="n">
        <v>6.52966743528346</v>
      </c>
      <c r="H448" s="45" t="n">
        <v>4695.1623457</v>
      </c>
      <c r="I448" s="45" t="n">
        <v>6.45135443703988</v>
      </c>
      <c r="J448" s="45" t="n">
        <v>24.7182044487333</v>
      </c>
      <c r="K448" s="45" t="n">
        <v>4.60556813517181</v>
      </c>
      <c r="L448" s="45" t="n">
        <v>9155.2841341</v>
      </c>
      <c r="M448" s="45" t="n">
        <v>3.23960739873291</v>
      </c>
      <c r="N448" s="45" t="n">
        <v>48.199011738153</v>
      </c>
      <c r="O448" s="45" t="n">
        <v>2.29255550533888</v>
      </c>
      <c r="P448" s="45" t="n">
        <v>2668.6746134</v>
      </c>
      <c r="Q448" s="45" t="n">
        <v>5.69279941072106</v>
      </c>
      <c r="R448" s="45" t="n">
        <v>14.0495343598882</v>
      </c>
      <c r="S448" s="45" t="n">
        <v>6.01659066322426</v>
      </c>
    </row>
    <row r="449">
      <c r="A449" s="45" t="s">
        <v>291</v>
      </c>
      <c r="B449" s="45" t="s">
        <v>292</v>
      </c>
      <c r="C449" s="45" t="s">
        <v>16</v>
      </c>
      <c r="D449" s="45" t="n">
        <v>139.0315968</v>
      </c>
      <c r="E449" s="45" t="n">
        <v>38.4572552420205</v>
      </c>
      <c r="F449" s="45" t="n">
        <v>9.34080967398973</v>
      </c>
      <c r="G449" s="45" t="n">
        <v>31.6356464064076</v>
      </c>
      <c r="H449" s="45" t="n">
        <v>501.717887</v>
      </c>
      <c r="I449" s="45" t="n">
        <v>34.9378972044963</v>
      </c>
      <c r="J449" s="45" t="n">
        <v>33.7078146289641</v>
      </c>
      <c r="K449" s="45" t="n">
        <v>19.3587949479502</v>
      </c>
      <c r="L449" s="45" t="n">
        <v>686.9580255</v>
      </c>
      <c r="M449" s="45" t="n">
        <v>38.8464348821445</v>
      </c>
      <c r="N449" s="45" t="n">
        <v>46.1531358188017</v>
      </c>
      <c r="O449" s="45" t="n">
        <v>8.95727703430689</v>
      </c>
      <c r="P449" s="45" t="n">
        <v>160.7244538</v>
      </c>
      <c r="Q449" s="45" t="n">
        <v>50.7854616699199</v>
      </c>
      <c r="R449" s="45" t="n">
        <v>10.7982398782444</v>
      </c>
      <c r="S449" s="45" t="n">
        <v>29.2223502856262</v>
      </c>
    </row>
    <row r="450">
      <c r="A450" s="45" t="s">
        <v>291</v>
      </c>
      <c r="B450" s="45" t="s">
        <v>292</v>
      </c>
      <c r="C450" s="45" t="s">
        <v>18</v>
      </c>
      <c r="D450" s="45" t="n">
        <v>9.5648693</v>
      </c>
      <c r="E450" s="45" t="n">
        <v>100</v>
      </c>
      <c r="F450" s="45" t="n">
        <v>5.24312679654748</v>
      </c>
      <c r="G450" s="45" t="n">
        <v>95.9035990644123</v>
      </c>
      <c r="H450" s="45" t="n">
        <v>28.9600321</v>
      </c>
      <c r="I450" s="45" t="n">
        <v>73.3156263191809</v>
      </c>
      <c r="J450" s="45" t="n">
        <v>15.8748766522492</v>
      </c>
      <c r="K450" s="45" t="n">
        <v>65.3423932570261</v>
      </c>
      <c r="L450" s="45" t="n">
        <v>110.7446021</v>
      </c>
      <c r="M450" s="45" t="n">
        <v>41.8363698042013</v>
      </c>
      <c r="N450" s="45" t="n">
        <v>60.7063173193071</v>
      </c>
      <c r="O450" s="45" t="n">
        <v>22.1402566641268</v>
      </c>
      <c r="P450" s="45" t="n">
        <v>33.157313</v>
      </c>
      <c r="Q450" s="45" t="n">
        <v>49.3239210345957</v>
      </c>
      <c r="R450" s="45" t="n">
        <v>18.1756792318963</v>
      </c>
      <c r="S450" s="45" t="n">
        <v>46.5144268998091</v>
      </c>
    </row>
    <row r="451">
      <c r="A451" s="45" t="s">
        <v>291</v>
      </c>
      <c r="B451" s="45" t="s">
        <v>292</v>
      </c>
      <c r="C451" s="45" t="s">
        <v>19</v>
      </c>
      <c r="D451" s="45" t="n">
        <v>3004.0438973</v>
      </c>
      <c r="E451" s="45" t="n">
        <v>10.3072333235869</v>
      </c>
      <c r="F451" s="45" t="n">
        <v>11.3171636338301</v>
      </c>
      <c r="G451" s="45" t="n">
        <v>9.15139588020219</v>
      </c>
      <c r="H451" s="45" t="n">
        <v>6654.5842794</v>
      </c>
      <c r="I451" s="45" t="n">
        <v>6.98480282435928</v>
      </c>
      <c r="J451" s="45" t="n">
        <v>25.0698797287123</v>
      </c>
      <c r="K451" s="45" t="n">
        <v>5.20581697575805</v>
      </c>
      <c r="L451" s="45" t="n">
        <v>13274.8106428</v>
      </c>
      <c r="M451" s="45" t="n">
        <v>4.27422371325231</v>
      </c>
      <c r="N451" s="45" t="n">
        <v>50.0103225481174</v>
      </c>
      <c r="O451" s="45" t="n">
        <v>3.1802995658669</v>
      </c>
      <c r="P451" s="45" t="n">
        <v>3610.7024026</v>
      </c>
      <c r="Q451" s="45" t="n">
        <v>7.27944507857121</v>
      </c>
      <c r="R451" s="45" t="n">
        <v>13.6026340893403</v>
      </c>
      <c r="S451" s="45" t="n">
        <v>6.70121228892621</v>
      </c>
    </row>
    <row r="452">
      <c r="A452" s="45" t="s">
        <v>293</v>
      </c>
      <c r="B452" s="45" t="s">
        <v>294</v>
      </c>
      <c r="C452" s="45" t="s">
        <v>16</v>
      </c>
      <c r="D452" s="45" t="n">
        <v>30.5651112</v>
      </c>
      <c r="E452" s="45" t="n">
        <v>100</v>
      </c>
      <c r="F452" s="45" t="n">
        <v>4.57880418865835</v>
      </c>
      <c r="G452" s="45" t="n">
        <v>70.4226019757274</v>
      </c>
      <c r="H452" s="45" t="n">
        <v>166.3435731</v>
      </c>
      <c r="I452" s="45" t="n">
        <v>63.8634138963129</v>
      </c>
      <c r="J452" s="45" t="n">
        <v>24.9190864801001</v>
      </c>
      <c r="K452" s="45" t="n">
        <v>26.8295748194505</v>
      </c>
      <c r="L452" s="45" t="n">
        <v>397.4167636</v>
      </c>
      <c r="M452" s="45" t="n">
        <v>45.6085642060954</v>
      </c>
      <c r="N452" s="45" t="n">
        <v>59.5349884352695</v>
      </c>
      <c r="O452" s="45" t="n">
        <v>10.5296175647002</v>
      </c>
      <c r="P452" s="45" t="n">
        <v>73.2093481</v>
      </c>
      <c r="Q452" s="45" t="n">
        <v>50.3468039587638</v>
      </c>
      <c r="R452" s="45" t="n">
        <v>10.967120895972</v>
      </c>
      <c r="S452" s="45" t="n">
        <v>60.6937589529236</v>
      </c>
    </row>
    <row r="453">
      <c r="A453" s="45" t="s">
        <v>293</v>
      </c>
      <c r="B453" s="45" t="s">
        <v>294</v>
      </c>
      <c r="C453" s="45" t="s">
        <v>18</v>
      </c>
      <c r="D453" s="45" t="n">
        <v>32.7620236</v>
      </c>
      <c r="E453" s="45" t="n">
        <v>100</v>
      </c>
      <c r="F453" s="45" t="n">
        <v>10.1205732728339</v>
      </c>
      <c r="G453" s="45" t="n">
        <v>86.3327690804562</v>
      </c>
      <c r="H453" s="45" t="n">
        <v>68.0101422</v>
      </c>
      <c r="I453" s="45" t="n">
        <v>58.0165932770821</v>
      </c>
      <c r="J453" s="45" t="n">
        <v>21.0091304442792</v>
      </c>
      <c r="K453" s="45" t="n">
        <v>49.4714884983336</v>
      </c>
      <c r="L453" s="45" t="n">
        <v>222.9449075</v>
      </c>
      <c r="M453" s="45" t="n">
        <v>35.7225425333111</v>
      </c>
      <c r="N453" s="45" t="n">
        <v>68.8702962828869</v>
      </c>
      <c r="O453" s="45" t="n">
        <v>14.8745788233947</v>
      </c>
      <c r="P453" s="45"/>
      <c r="Q453" s="45"/>
      <c r="R453" s="45"/>
      <c r="S453" s="45"/>
    </row>
    <row r="454">
      <c r="A454" s="45" t="s">
        <v>293</v>
      </c>
      <c r="B454" s="45" t="s">
        <v>294</v>
      </c>
      <c r="C454" s="45" t="s">
        <v>19</v>
      </c>
      <c r="D454" s="45" t="n">
        <v>14656.4444831</v>
      </c>
      <c r="E454" s="45" t="n">
        <v>5.91915717673888</v>
      </c>
      <c r="F454" s="45" t="n">
        <v>24.9404541737977</v>
      </c>
      <c r="G454" s="45" t="n">
        <v>4.2179311244519</v>
      </c>
      <c r="H454" s="45" t="n">
        <v>16401.5426189</v>
      </c>
      <c r="I454" s="45" t="n">
        <v>5.07655486997499</v>
      </c>
      <c r="J454" s="45" t="n">
        <v>27.9100379725755</v>
      </c>
      <c r="K454" s="45" t="n">
        <v>3.36917564554855</v>
      </c>
      <c r="L454" s="45" t="n">
        <v>22413.6925702</v>
      </c>
      <c r="M454" s="45" t="n">
        <v>3.46440406043235</v>
      </c>
      <c r="N454" s="45" t="n">
        <v>38.1407423237772</v>
      </c>
      <c r="O454" s="45" t="n">
        <v>2.57534366610475</v>
      </c>
      <c r="P454" s="45" t="n">
        <v>5294.0684612</v>
      </c>
      <c r="Q454" s="45" t="n">
        <v>8.63979633084372</v>
      </c>
      <c r="R454" s="45" t="n">
        <v>9.00876552984965</v>
      </c>
      <c r="S454" s="45" t="n">
        <v>8.89935742751446</v>
      </c>
    </row>
    <row r="455">
      <c r="A455" s="45" t="s">
        <v>295</v>
      </c>
      <c r="B455" s="45" t="s">
        <v>296</v>
      </c>
      <c r="C455" s="45" t="s">
        <v>16</v>
      </c>
      <c r="D455" s="45"/>
      <c r="E455" s="45"/>
      <c r="F455" s="45"/>
      <c r="G455" s="45"/>
      <c r="H455" s="45" t="n">
        <v>76.8581901</v>
      </c>
      <c r="I455" s="45" t="n">
        <v>71.0541494809241</v>
      </c>
      <c r="J455" s="45" t="n">
        <v>27.318775120929</v>
      </c>
      <c r="K455" s="45" t="n">
        <v>59.648387727045</v>
      </c>
      <c r="L455" s="45" t="n">
        <v>163.4983786</v>
      </c>
      <c r="M455" s="45" t="n">
        <v>44.3639676884024</v>
      </c>
      <c r="N455" s="45" t="n">
        <v>58.1145019392008</v>
      </c>
      <c r="O455" s="45" t="n">
        <v>29.3927683827629</v>
      </c>
      <c r="P455" s="45" t="n">
        <v>40.9817774</v>
      </c>
      <c r="Q455" s="45" t="n">
        <v>70.2399458507104</v>
      </c>
      <c r="R455" s="45" t="n">
        <v>14.5667229398702</v>
      </c>
      <c r="S455" s="45" t="n">
        <v>69.2745594453515</v>
      </c>
    </row>
    <row r="456">
      <c r="A456" s="45" t="s">
        <v>295</v>
      </c>
      <c r="B456" s="45" t="s">
        <v>296</v>
      </c>
      <c r="C456" s="45" t="s">
        <v>18</v>
      </c>
      <c r="D456" s="45" t="n">
        <v>65.4223916</v>
      </c>
      <c r="E456" s="45" t="n">
        <v>99.9999999999998</v>
      </c>
      <c r="F456" s="45" t="n">
        <v>12.165274210341</v>
      </c>
      <c r="G456" s="45" t="n">
        <v>86.4986549813723</v>
      </c>
      <c r="H456" s="45" t="n">
        <v>196.6332744</v>
      </c>
      <c r="I456" s="45" t="n">
        <v>42.0200186131908</v>
      </c>
      <c r="J456" s="45" t="n">
        <v>36.5638987424793</v>
      </c>
      <c r="K456" s="45" t="n">
        <v>35.8504138039416</v>
      </c>
      <c r="L456" s="45" t="n">
        <v>227.6655541</v>
      </c>
      <c r="M456" s="45" t="n">
        <v>42.4386286162409</v>
      </c>
      <c r="N456" s="45" t="n">
        <v>42.3343418994748</v>
      </c>
      <c r="O456" s="45" t="n">
        <v>29.4269289910104</v>
      </c>
      <c r="P456" s="45" t="n">
        <v>48.0586151</v>
      </c>
      <c r="Q456" s="45" t="n">
        <v>72.1428450965858</v>
      </c>
      <c r="R456" s="45" t="n">
        <v>8.93648514770492</v>
      </c>
      <c r="S456" s="45" t="n">
        <v>69.9901490302553</v>
      </c>
    </row>
    <row r="457">
      <c r="A457" s="45" t="s">
        <v>295</v>
      </c>
      <c r="B457" s="45" t="s">
        <v>296</v>
      </c>
      <c r="C457" s="45" t="s">
        <v>19</v>
      </c>
      <c r="D457" s="45" t="n">
        <v>8441.2897765</v>
      </c>
      <c r="E457" s="45" t="n">
        <v>14.4955505725812</v>
      </c>
      <c r="F457" s="45" t="n">
        <v>10.9421254883266</v>
      </c>
      <c r="G457" s="45" t="n">
        <v>11.5248318164249</v>
      </c>
      <c r="H457" s="45" t="n">
        <v>18162.8531716</v>
      </c>
      <c r="I457" s="45" t="n">
        <v>6.8667990077599</v>
      </c>
      <c r="J457" s="45" t="n">
        <v>23.5438213699259</v>
      </c>
      <c r="K457" s="45" t="n">
        <v>5.57261070075311</v>
      </c>
      <c r="L457" s="45" t="n">
        <v>40932.3952141</v>
      </c>
      <c r="M457" s="45" t="n">
        <v>4.07950485501423</v>
      </c>
      <c r="N457" s="45" t="n">
        <v>53.0591197351559</v>
      </c>
      <c r="O457" s="45" t="n">
        <v>2.570356546367</v>
      </c>
      <c r="P457" s="45" t="n">
        <v>9608.3436572</v>
      </c>
      <c r="Q457" s="45" t="n">
        <v>8.36201072634081</v>
      </c>
      <c r="R457" s="45" t="n">
        <v>12.4549334065915</v>
      </c>
      <c r="S457" s="45" t="n">
        <v>7.19556288542924</v>
      </c>
    </row>
    <row r="458">
      <c r="A458" t="s">
        <v>22</v>
      </c>
    </row>
    <row r="459">
      <c r="A459" t="s">
        <v>23</v>
      </c>
    </row>
    <row r="460">
      <c r="A460" t="s">
        <v>24</v>
      </c>
    </row>
    <row r="461">
      <c r="A461" t="s">
        <v>25</v>
      </c>
    </row>
    <row r="462">
      <c r="A462" t="s">
        <v>26</v>
      </c>
    </row>
    <row r="465">
      <c r="L465" s="7" t="str">
        <f>=HYPERLINK("#'Indice'!A1", "Ir al índice")</f>
      </c>
    </row>
    <row r="466">
      <c r="A466" s="4" t="s">
        <v>375</v>
      </c>
    </row>
    <row r="467">
      <c r="A467" s="5" t="s">
        <v>28</v>
      </c>
      <c r="B467" s="5" t="s">
        <v>73</v>
      </c>
      <c r="C467" s="5" t="s">
        <v>11</v>
      </c>
      <c r="D467" s="5" t="s">
        <v>362</v>
      </c>
      <c r="E467" s="5" t="s">
        <v>363</v>
      </c>
      <c r="F467" s="5" t="s">
        <v>364</v>
      </c>
      <c r="G467" s="5" t="s">
        <v>365</v>
      </c>
      <c r="H467" s="5" t="s">
        <v>366</v>
      </c>
      <c r="I467" s="5" t="s">
        <v>367</v>
      </c>
      <c r="J467" s="5" t="s">
        <v>368</v>
      </c>
      <c r="K467" s="5" t="s">
        <v>369</v>
      </c>
      <c r="L467" s="5" t="s">
        <v>345</v>
      </c>
      <c r="M467" s="5" t="s">
        <v>346</v>
      </c>
      <c r="N467" s="5" t="s">
        <v>347</v>
      </c>
      <c r="O467" s="5" t="s">
        <v>348</v>
      </c>
      <c r="P467" s="5" t="s">
        <v>349</v>
      </c>
      <c r="Q467" s="5" t="s">
        <v>350</v>
      </c>
      <c r="R467" s="5" t="s">
        <v>351</v>
      </c>
      <c r="S467" s="5" t="s">
        <v>352</v>
      </c>
    </row>
    <row r="468">
      <c r="A468" s="46" t="s">
        <v>76</v>
      </c>
      <c r="B468" s="46" t="s">
        <v>77</v>
      </c>
      <c r="C468" s="46" t="s">
        <v>19</v>
      </c>
      <c r="D468" s="46" t="n">
        <v>168.1507575</v>
      </c>
      <c r="E468" s="46"/>
      <c r="F468" s="46" t="n">
        <v>16.5829145728643</v>
      </c>
      <c r="G468" s="46"/>
      <c r="H468" s="46" t="n">
        <v>234.391965</v>
      </c>
      <c r="I468" s="46"/>
      <c r="J468" s="46" t="n">
        <v>23.1155778894472</v>
      </c>
      <c r="K468" s="46"/>
      <c r="L468" s="46" t="n">
        <v>460.2914675</v>
      </c>
      <c r="M468" s="46"/>
      <c r="N468" s="46" t="n">
        <v>45.393634840871</v>
      </c>
      <c r="O468" s="46"/>
      <c r="P468" s="46" t="n">
        <v>151.1658325</v>
      </c>
      <c r="Q468" s="46"/>
      <c r="R468" s="46" t="n">
        <v>14.9078726968174</v>
      </c>
      <c r="S468" s="46"/>
    </row>
    <row r="469">
      <c r="A469" s="46" t="s">
        <v>78</v>
      </c>
      <c r="B469" s="46" t="s">
        <v>79</v>
      </c>
      <c r="C469" s="46" t="s">
        <v>19</v>
      </c>
      <c r="D469" s="46" t="n">
        <v>313.7945548</v>
      </c>
      <c r="E469" s="46"/>
      <c r="F469" s="46" t="n">
        <v>30.5544842524124</v>
      </c>
      <c r="G469" s="46"/>
      <c r="H469" s="46" t="n">
        <v>241.1911747</v>
      </c>
      <c r="I469" s="46"/>
      <c r="J469" s="46" t="n">
        <v>23.485021764922</v>
      </c>
      <c r="K469" s="46"/>
      <c r="L469" s="46" t="n">
        <v>366.7272372</v>
      </c>
      <c r="M469" s="46"/>
      <c r="N469" s="46" t="n">
        <v>35.7085915690916</v>
      </c>
      <c r="O469" s="46"/>
      <c r="P469" s="46" t="n">
        <v>105.2870383</v>
      </c>
      <c r="Q469" s="46"/>
      <c r="R469" s="46" t="n">
        <v>10.251902413574</v>
      </c>
      <c r="S469" s="46"/>
    </row>
    <row r="470">
      <c r="A470" s="46" t="s">
        <v>110</v>
      </c>
      <c r="B470" s="46" t="s">
        <v>111</v>
      </c>
      <c r="C470" s="46" t="s">
        <v>16</v>
      </c>
      <c r="D470" s="46" t="n">
        <v>4.3401186</v>
      </c>
      <c r="E470" s="46"/>
      <c r="F470" s="46" t="n">
        <v>7.96953214333156</v>
      </c>
      <c r="G470" s="46"/>
      <c r="H470" s="46" t="n">
        <v>13.9932445</v>
      </c>
      <c r="I470" s="46"/>
      <c r="J470" s="46" t="n">
        <v>25.6950609212033</v>
      </c>
      <c r="K470" s="46"/>
      <c r="L470" s="46" t="n">
        <v>27.2520498</v>
      </c>
      <c r="M470" s="46"/>
      <c r="N470" s="46" t="n">
        <v>50.0415096612273</v>
      </c>
      <c r="O470" s="46"/>
      <c r="P470" s="46" t="n">
        <v>8.8734753</v>
      </c>
      <c r="Q470" s="46"/>
      <c r="R470" s="46" t="n">
        <v>16.2938972742378</v>
      </c>
      <c r="S470" s="46"/>
    </row>
    <row r="471">
      <c r="A471" s="46" t="s">
        <v>110</v>
      </c>
      <c r="B471" s="46" t="s">
        <v>111</v>
      </c>
      <c r="C471" s="46" t="s">
        <v>18</v>
      </c>
      <c r="D471" s="46" t="n">
        <v>24.0578623</v>
      </c>
      <c r="E471" s="46"/>
      <c r="F471" s="46" t="n">
        <v>22.2962811110156</v>
      </c>
      <c r="G471" s="46"/>
      <c r="H471" s="46" t="n">
        <v>34.1228574</v>
      </c>
      <c r="I471" s="46"/>
      <c r="J471" s="46" t="n">
        <v>31.6242902804169</v>
      </c>
      <c r="K471" s="46"/>
      <c r="L471" s="46" t="n">
        <v>49.7200651</v>
      </c>
      <c r="M471" s="46"/>
      <c r="N471" s="46" t="n">
        <v>46.0794286085675</v>
      </c>
      <c r="O471" s="46"/>
      <c r="P471" s="46"/>
      <c r="Q471" s="46"/>
      <c r="R471" s="46"/>
      <c r="S471" s="46"/>
    </row>
    <row r="472">
      <c r="A472" s="46" t="s">
        <v>110</v>
      </c>
      <c r="B472" s="46" t="s">
        <v>111</v>
      </c>
      <c r="C472" s="46" t="s">
        <v>19</v>
      </c>
      <c r="D472" s="46" t="n">
        <v>2786.5763531</v>
      </c>
      <c r="E472" s="46"/>
      <c r="F472" s="46" t="n">
        <v>28.4936486558548</v>
      </c>
      <c r="G472" s="46"/>
      <c r="H472" s="46" t="n">
        <v>2374.1512204</v>
      </c>
      <c r="I472" s="46"/>
      <c r="J472" s="46" t="n">
        <v>24.2764676642323</v>
      </c>
      <c r="K472" s="46"/>
      <c r="L472" s="46" t="n">
        <v>3609.3358956</v>
      </c>
      <c r="M472" s="46"/>
      <c r="N472" s="46" t="n">
        <v>36.9066323181064</v>
      </c>
      <c r="O472" s="46"/>
      <c r="P472" s="46" t="n">
        <v>1009.5768527</v>
      </c>
      <c r="Q472" s="46"/>
      <c r="R472" s="46" t="n">
        <v>10.3232513618065</v>
      </c>
      <c r="S472" s="46"/>
    </row>
    <row r="473">
      <c r="A473" t="s">
        <v>22</v>
      </c>
    </row>
    <row r="474">
      <c r="A474" t="s">
        <v>23</v>
      </c>
    </row>
    <row r="475">
      <c r="A475" t="s">
        <v>24</v>
      </c>
    </row>
    <row r="476">
      <c r="A476" t="s">
        <v>25</v>
      </c>
    </row>
    <row r="477">
      <c r="A477" t="s">
        <v>26</v>
      </c>
    </row>
    <row r="480">
      <c r="L480" s="7" t="str">
        <f>=HYPERLINK("#'Indice'!A1", "Ir al índice")</f>
      </c>
    </row>
    <row r="481">
      <c r="A481" s="14" t="s">
        <v>376</v>
      </c>
    </row>
    <row r="482">
      <c r="A482" s="5" t="s">
        <v>28</v>
      </c>
      <c r="B482" s="5" t="s">
        <v>10</v>
      </c>
      <c r="C482" s="5" t="s">
        <v>11</v>
      </c>
      <c r="D482" s="5" t="s">
        <v>362</v>
      </c>
      <c r="E482" s="5" t="s">
        <v>363</v>
      </c>
      <c r="F482" s="5" t="s">
        <v>364</v>
      </c>
      <c r="G482" s="5" t="s">
        <v>365</v>
      </c>
      <c r="H482" s="5" t="s">
        <v>366</v>
      </c>
      <c r="I482" s="5" t="s">
        <v>367</v>
      </c>
      <c r="J482" s="5" t="s">
        <v>368</v>
      </c>
      <c r="K482" s="5" t="s">
        <v>369</v>
      </c>
      <c r="L482" s="5" t="s">
        <v>345</v>
      </c>
      <c r="M482" s="5" t="s">
        <v>346</v>
      </c>
      <c r="N482" s="5" t="s">
        <v>347</v>
      </c>
      <c r="O482" s="5" t="s">
        <v>348</v>
      </c>
      <c r="P482" s="5" t="s">
        <v>349</v>
      </c>
      <c r="Q482" s="5" t="s">
        <v>350</v>
      </c>
      <c r="R482" s="5" t="s">
        <v>351</v>
      </c>
      <c r="S482" s="5" t="s">
        <v>352</v>
      </c>
    </row>
    <row r="483">
      <c r="A483" s="47" t="s">
        <v>14</v>
      </c>
      <c r="B483" s="47" t="s">
        <v>15</v>
      </c>
      <c r="C483" s="47" t="s">
        <v>16</v>
      </c>
      <c r="D483" s="47" t="n">
        <v>4.3401186</v>
      </c>
      <c r="E483" s="47"/>
      <c r="F483" s="47" t="n">
        <v>7.96953214333156</v>
      </c>
      <c r="G483" s="47"/>
      <c r="H483" s="47" t="n">
        <v>13.9932445</v>
      </c>
      <c r="I483" s="47"/>
      <c r="J483" s="47" t="n">
        <v>25.6950609212033</v>
      </c>
      <c r="K483" s="47"/>
      <c r="L483" s="47" t="n">
        <v>27.2520498</v>
      </c>
      <c r="M483" s="47"/>
      <c r="N483" s="47" t="n">
        <v>50.0415096612273</v>
      </c>
      <c r="O483" s="47"/>
      <c r="P483" s="47" t="n">
        <v>8.8734753</v>
      </c>
      <c r="Q483" s="47"/>
      <c r="R483" s="47" t="n">
        <v>16.2938972742378</v>
      </c>
      <c r="S483" s="47"/>
    </row>
    <row r="484">
      <c r="A484" s="47" t="s">
        <v>14</v>
      </c>
      <c r="B484" s="47" t="s">
        <v>15</v>
      </c>
      <c r="C484" s="47" t="s">
        <v>18</v>
      </c>
      <c r="D484" s="47" t="n">
        <v>24.0578623</v>
      </c>
      <c r="E484" s="47"/>
      <c r="F484" s="47" t="n">
        <v>22.2962811110156</v>
      </c>
      <c r="G484" s="47"/>
      <c r="H484" s="47" t="n">
        <v>34.1228574</v>
      </c>
      <c r="I484" s="47"/>
      <c r="J484" s="47" t="n">
        <v>31.6242902804169</v>
      </c>
      <c r="K484" s="47"/>
      <c r="L484" s="47" t="n">
        <v>49.7200651</v>
      </c>
      <c r="M484" s="47"/>
      <c r="N484" s="47" t="n">
        <v>46.0794286085675</v>
      </c>
      <c r="O484" s="47"/>
      <c r="P484" s="47"/>
      <c r="Q484" s="47"/>
      <c r="R484" s="47"/>
      <c r="S484" s="47"/>
    </row>
    <row r="485">
      <c r="A485" s="47" t="s">
        <v>14</v>
      </c>
      <c r="B485" s="47" t="s">
        <v>15</v>
      </c>
      <c r="C485" s="47" t="s">
        <v>19</v>
      </c>
      <c r="D485" s="47" t="n">
        <v>3268.5216654</v>
      </c>
      <c r="E485" s="47"/>
      <c r="F485" s="47" t="n">
        <v>27.650969565228</v>
      </c>
      <c r="G485" s="47"/>
      <c r="H485" s="47" t="n">
        <v>2849.7343601</v>
      </c>
      <c r="I485" s="47"/>
      <c r="J485" s="47" t="n">
        <v>24.1081216912987</v>
      </c>
      <c r="K485" s="47"/>
      <c r="L485" s="47" t="n">
        <v>4436.3546003</v>
      </c>
      <c r="M485" s="47"/>
      <c r="N485" s="47" t="n">
        <v>37.5305776100591</v>
      </c>
      <c r="O485" s="47"/>
      <c r="P485" s="47" t="n">
        <v>1266.0297235</v>
      </c>
      <c r="Q485" s="47"/>
      <c r="R485" s="47" t="n">
        <v>10.7103311334142</v>
      </c>
      <c r="S485" s="47"/>
    </row>
    <row r="486">
      <c r="A486" s="47" t="s">
        <v>29</v>
      </c>
      <c r="B486" s="47" t="s">
        <v>30</v>
      </c>
      <c r="C486" s="47" t="s">
        <v>16</v>
      </c>
      <c r="D486" s="47" t="n">
        <v>68.781077</v>
      </c>
      <c r="E486" s="47" t="n">
        <v>56.9707511800666</v>
      </c>
      <c r="F486" s="47" t="n">
        <v>12.0432066859923</v>
      </c>
      <c r="G486" s="47" t="n">
        <v>33.5152968802899</v>
      </c>
      <c r="H486" s="47" t="n">
        <v>100.5503275</v>
      </c>
      <c r="I486" s="47" t="n">
        <v>41.7478776892584</v>
      </c>
      <c r="J486" s="47" t="n">
        <v>17.6058362160673</v>
      </c>
      <c r="K486" s="47" t="n">
        <v>18.2403505070416</v>
      </c>
      <c r="L486" s="47" t="n">
        <v>222.4177184</v>
      </c>
      <c r="M486" s="47" t="n">
        <v>37.0049439831365</v>
      </c>
      <c r="N486" s="47" t="n">
        <v>38.9441786920265</v>
      </c>
      <c r="O486" s="47" t="n">
        <v>18.203538842544</v>
      </c>
      <c r="P486" s="47" t="n">
        <v>179.3701711</v>
      </c>
      <c r="Q486" s="47" t="n">
        <v>47.352411882402</v>
      </c>
      <c r="R486" s="47" t="n">
        <v>31.4067784059139</v>
      </c>
      <c r="S486" s="47" t="n">
        <v>26.3593896847688</v>
      </c>
    </row>
    <row r="487">
      <c r="A487" s="47" t="s">
        <v>29</v>
      </c>
      <c r="B487" s="47" t="s">
        <v>30</v>
      </c>
      <c r="C487" s="47" t="s">
        <v>18</v>
      </c>
      <c r="D487" s="47" t="n">
        <v>38.7740895</v>
      </c>
      <c r="E487" s="47" t="n">
        <v>57.9674719958907</v>
      </c>
      <c r="F487" s="47" t="n">
        <v>51.6916735014151</v>
      </c>
      <c r="G487" s="47" t="n">
        <v>34.987828341726</v>
      </c>
      <c r="H487" s="47"/>
      <c r="I487" s="47"/>
      <c r="J487" s="47"/>
      <c r="K487" s="47"/>
      <c r="L487" s="47" t="n">
        <v>36.2362301</v>
      </c>
      <c r="M487" s="47" t="n">
        <v>77.2463626019075</v>
      </c>
      <c r="N487" s="47" t="n">
        <v>48.3083264985849</v>
      </c>
      <c r="O487" s="47" t="n">
        <v>37.4382540288793</v>
      </c>
      <c r="P487" s="47"/>
      <c r="Q487" s="47"/>
      <c r="R487" s="47"/>
      <c r="S487" s="47"/>
    </row>
    <row r="488">
      <c r="A488" s="47" t="s">
        <v>29</v>
      </c>
      <c r="B488" s="47" t="s">
        <v>30</v>
      </c>
      <c r="C488" s="47" t="s">
        <v>19</v>
      </c>
      <c r="D488" s="47" t="n">
        <v>5681.8134531</v>
      </c>
      <c r="E488" s="47" t="n">
        <v>5.81240667334625</v>
      </c>
      <c r="F488" s="47" t="n">
        <v>22.9913132873101</v>
      </c>
      <c r="G488" s="47" t="n">
        <v>4.58593649052654</v>
      </c>
      <c r="H488" s="47" t="n">
        <v>6326.9184445</v>
      </c>
      <c r="I488" s="47" t="n">
        <v>4.79220611430902</v>
      </c>
      <c r="J488" s="47" t="n">
        <v>25.6017141888731</v>
      </c>
      <c r="K488" s="47" t="n">
        <v>3.87550240203441</v>
      </c>
      <c r="L488" s="47" t="n">
        <v>9745.4902885</v>
      </c>
      <c r="M488" s="47" t="n">
        <v>2.85581814022194</v>
      </c>
      <c r="N488" s="47" t="n">
        <v>39.4348780034468</v>
      </c>
      <c r="O488" s="47" t="n">
        <v>2.64617536742908</v>
      </c>
      <c r="P488" s="47" t="n">
        <v>2958.6482015</v>
      </c>
      <c r="Q488" s="47" t="n">
        <v>6.12841956502321</v>
      </c>
      <c r="R488" s="47" t="n">
        <v>11.97209452037</v>
      </c>
      <c r="S488" s="47" t="n">
        <v>6.52578618307645</v>
      </c>
    </row>
    <row r="489">
      <c r="A489" s="47" t="s">
        <v>31</v>
      </c>
      <c r="B489" s="47" t="s">
        <v>32</v>
      </c>
      <c r="C489" s="47" t="s">
        <v>16</v>
      </c>
      <c r="D489" s="47" t="n">
        <v>450.88877</v>
      </c>
      <c r="E489" s="47" t="n">
        <v>28.2318680851029</v>
      </c>
      <c r="F489" s="47" t="n">
        <v>19.6600863719662</v>
      </c>
      <c r="G489" s="47" t="n">
        <v>13.1874002594605</v>
      </c>
      <c r="H489" s="47" t="n">
        <v>711.4248601</v>
      </c>
      <c r="I489" s="47" t="n">
        <v>24.0967459822346</v>
      </c>
      <c r="J489" s="47" t="n">
        <v>31.0202318783189</v>
      </c>
      <c r="K489" s="47" t="n">
        <v>7.06417831526073</v>
      </c>
      <c r="L489" s="47" t="n">
        <v>895.220839</v>
      </c>
      <c r="M489" s="47" t="n">
        <v>20.4974510972165</v>
      </c>
      <c r="N489" s="47" t="n">
        <v>39.0342811525868</v>
      </c>
      <c r="O489" s="47" t="n">
        <v>5.13125741497821</v>
      </c>
      <c r="P489" s="47" t="n">
        <v>235.8876526</v>
      </c>
      <c r="Q489" s="47" t="n">
        <v>27.2054322657146</v>
      </c>
      <c r="R489" s="47" t="n">
        <v>10.2854005971281</v>
      </c>
      <c r="S489" s="47" t="n">
        <v>21.1354112595777</v>
      </c>
    </row>
    <row r="490">
      <c r="A490" s="47" t="s">
        <v>31</v>
      </c>
      <c r="B490" s="47" t="s">
        <v>32</v>
      </c>
      <c r="C490" s="47" t="s">
        <v>18</v>
      </c>
      <c r="D490" s="47"/>
      <c r="E490" s="47"/>
      <c r="F490" s="47"/>
      <c r="G490" s="47"/>
      <c r="H490" s="47"/>
      <c r="I490" s="47"/>
      <c r="J490" s="47"/>
      <c r="K490" s="47"/>
      <c r="L490" s="47" t="n">
        <v>7.2127476</v>
      </c>
      <c r="M490" s="47" t="n">
        <v>99.9999999999999</v>
      </c>
      <c r="N490" s="47" t="n">
        <v>55.7115876170643</v>
      </c>
      <c r="O490" s="47" t="n">
        <v>63.1802993226546</v>
      </c>
      <c r="P490" s="47" t="n">
        <v>5.7338366</v>
      </c>
      <c r="Q490" s="47" t="n">
        <v>99.9999999999999</v>
      </c>
      <c r="R490" s="47" t="n">
        <v>44.2884123829357</v>
      </c>
      <c r="S490" s="47" t="n">
        <v>79.4762013808971</v>
      </c>
    </row>
    <row r="491">
      <c r="A491" s="47" t="s">
        <v>31</v>
      </c>
      <c r="B491" s="47" t="s">
        <v>32</v>
      </c>
      <c r="C491" s="47" t="s">
        <v>19</v>
      </c>
      <c r="D491" s="47" t="n">
        <v>2456.3286601</v>
      </c>
      <c r="E491" s="47" t="n">
        <v>9.64297901110278</v>
      </c>
      <c r="F491" s="47" t="n">
        <v>23.7932621642174</v>
      </c>
      <c r="G491" s="47" t="n">
        <v>6.56971843331801</v>
      </c>
      <c r="H491" s="47" t="n">
        <v>2594.0920067</v>
      </c>
      <c r="I491" s="47" t="n">
        <v>8.03786944044753</v>
      </c>
      <c r="J491" s="47" t="n">
        <v>25.1277087614982</v>
      </c>
      <c r="K491" s="47" t="n">
        <v>5.85492175583289</v>
      </c>
      <c r="L491" s="47" t="n">
        <v>4055.2456235</v>
      </c>
      <c r="M491" s="47" t="n">
        <v>6.03034754324151</v>
      </c>
      <c r="N491" s="47" t="n">
        <v>39.2811938514379</v>
      </c>
      <c r="O491" s="47" t="n">
        <v>3.47530556029104</v>
      </c>
      <c r="P491" s="47" t="n">
        <v>1217.9650098</v>
      </c>
      <c r="Q491" s="47" t="n">
        <v>11.7052255627012</v>
      </c>
      <c r="R491" s="47" t="n">
        <v>11.7978352228465</v>
      </c>
      <c r="S491" s="47" t="n">
        <v>11.5513229773641</v>
      </c>
    </row>
    <row r="492">
      <c r="A492" s="47" t="s">
        <v>33</v>
      </c>
      <c r="B492" s="47" t="s">
        <v>34</v>
      </c>
      <c r="C492" s="47" t="s">
        <v>16</v>
      </c>
      <c r="D492" s="47" t="n">
        <v>1.131677</v>
      </c>
      <c r="E492" s="47" t="n">
        <v>99.9999999999998</v>
      </c>
      <c r="F492" s="47" t="n">
        <v>12.5</v>
      </c>
      <c r="G492" s="47" t="n">
        <v>47.236109069228</v>
      </c>
      <c r="H492" s="47" t="n">
        <v>6.790062</v>
      </c>
      <c r="I492" s="47" t="n">
        <v>73.9369100427296</v>
      </c>
      <c r="J492" s="47" t="n">
        <v>75</v>
      </c>
      <c r="K492" s="47" t="n">
        <v>15.7453696897427</v>
      </c>
      <c r="L492" s="47" t="n">
        <v>1.131677</v>
      </c>
      <c r="M492" s="47" t="n">
        <v>99.9999999999998</v>
      </c>
      <c r="N492" s="47" t="n">
        <v>12.5</v>
      </c>
      <c r="O492" s="47" t="n">
        <v>111.495515604889</v>
      </c>
      <c r="P492" s="47"/>
      <c r="Q492" s="47"/>
      <c r="R492" s="47"/>
      <c r="S492" s="47"/>
    </row>
    <row r="493">
      <c r="A493" s="47" t="s">
        <v>33</v>
      </c>
      <c r="B493" s="47" t="s">
        <v>34</v>
      </c>
      <c r="C493" s="47" t="s">
        <v>18</v>
      </c>
      <c r="D493" s="47"/>
      <c r="E493" s="47"/>
      <c r="F493" s="47"/>
      <c r="G493" s="47"/>
      <c r="H493" s="47"/>
      <c r="I493" s="47"/>
      <c r="J493" s="47"/>
      <c r="K493" s="47"/>
      <c r="L493" s="47" t="n">
        <v>1.131677</v>
      </c>
      <c r="M493" s="47" t="n">
        <v>99.9999999999998</v>
      </c>
      <c r="N493" s="47" t="n">
        <v>33.3333333333333</v>
      </c>
      <c r="O493" s="47" t="n">
        <v>47.6095228569523</v>
      </c>
      <c r="P493" s="47" t="n">
        <v>2.263354</v>
      </c>
      <c r="Q493" s="47" t="n">
        <v>70.0000000000001</v>
      </c>
      <c r="R493" s="47" t="n">
        <v>66.6666666666667</v>
      </c>
      <c r="S493" s="47" t="n">
        <v>23.8047614284762</v>
      </c>
    </row>
    <row r="494">
      <c r="A494" s="47" t="s">
        <v>33</v>
      </c>
      <c r="B494" s="47" t="s">
        <v>34</v>
      </c>
      <c r="C494" s="47" t="s">
        <v>19</v>
      </c>
      <c r="D494" s="47" t="n">
        <v>398.350304</v>
      </c>
      <c r="E494" s="47" t="n">
        <v>7.19305615285894</v>
      </c>
      <c r="F494" s="47" t="n">
        <v>22.0137585991245</v>
      </c>
      <c r="G494" s="47" t="n">
        <v>4.5502363594566</v>
      </c>
      <c r="H494" s="47" t="n">
        <v>483.226079</v>
      </c>
      <c r="I494" s="47" t="n">
        <v>7.07166890600191</v>
      </c>
      <c r="J494" s="47" t="n">
        <v>26.7041901188243</v>
      </c>
      <c r="K494" s="47" t="n">
        <v>4.32049468656833</v>
      </c>
      <c r="L494" s="47" t="n">
        <v>749.170174</v>
      </c>
      <c r="M494" s="47" t="n">
        <v>5.14873121275473</v>
      </c>
      <c r="N494" s="47" t="n">
        <v>41.400875547217</v>
      </c>
      <c r="O494" s="47" t="n">
        <v>2.28571547277978</v>
      </c>
      <c r="P494" s="47" t="n">
        <v>178.804966</v>
      </c>
      <c r="Q494" s="47" t="n">
        <v>10.6291433950535</v>
      </c>
      <c r="R494" s="47" t="n">
        <v>9.88117573483427</v>
      </c>
      <c r="S494" s="47" t="n">
        <v>11.0533356470336</v>
      </c>
    </row>
    <row r="495">
      <c r="A495" s="47" t="s">
        <v>35</v>
      </c>
      <c r="B495" s="47" t="s">
        <v>36</v>
      </c>
      <c r="C495" s="47" t="s">
        <v>16</v>
      </c>
      <c r="D495" s="47" t="n">
        <v>11.8461897</v>
      </c>
      <c r="E495" s="47" t="n">
        <v>100</v>
      </c>
      <c r="F495" s="47" t="n">
        <v>7.92765936745823</v>
      </c>
      <c r="G495" s="47" t="n">
        <v>90.2669053790283</v>
      </c>
      <c r="H495" s="47" t="n">
        <v>53.8047877</v>
      </c>
      <c r="I495" s="47" t="n">
        <v>56.9692696772823</v>
      </c>
      <c r="J495" s="47" t="n">
        <v>36.0070233573928</v>
      </c>
      <c r="K495" s="47" t="n">
        <v>29.5607044098244</v>
      </c>
      <c r="L495" s="47" t="n">
        <v>83.7776137</v>
      </c>
      <c r="M495" s="47" t="n">
        <v>55.7027992961129</v>
      </c>
      <c r="N495" s="47" t="n">
        <v>56.065317275149</v>
      </c>
      <c r="O495" s="47" t="n">
        <v>10.6151861009834</v>
      </c>
      <c r="P495" s="47"/>
      <c r="Q495" s="47"/>
      <c r="R495" s="47"/>
      <c r="S495" s="47"/>
    </row>
    <row r="496">
      <c r="A496" s="47" t="s">
        <v>35</v>
      </c>
      <c r="B496" s="47" t="s">
        <v>36</v>
      </c>
      <c r="C496" s="47" t="s">
        <v>18</v>
      </c>
      <c r="D496" s="47"/>
      <c r="E496" s="47"/>
      <c r="F496" s="47"/>
      <c r="G496" s="47"/>
      <c r="H496" s="47" t="n">
        <v>19.6077185</v>
      </c>
      <c r="I496" s="47" t="n">
        <v>70.2048754612975</v>
      </c>
      <c r="J496" s="47" t="n">
        <v>42.1322000857942</v>
      </c>
      <c r="K496" s="47" t="n">
        <v>40.6822154629875</v>
      </c>
      <c r="L496" s="47" t="n">
        <v>26.9308398</v>
      </c>
      <c r="M496" s="47" t="n">
        <v>60.0182876980685</v>
      </c>
      <c r="N496" s="47" t="n">
        <v>57.8677999142058</v>
      </c>
      <c r="O496" s="47" t="n">
        <v>29.6197754945097</v>
      </c>
      <c r="P496" s="47"/>
      <c r="Q496" s="47"/>
      <c r="R496" s="47"/>
      <c r="S496" s="47"/>
    </row>
    <row r="497">
      <c r="A497" s="47" t="s">
        <v>35</v>
      </c>
      <c r="B497" s="47" t="s">
        <v>36</v>
      </c>
      <c r="C497" s="47" t="s">
        <v>19</v>
      </c>
      <c r="D497" s="47" t="n">
        <v>3523.5735572</v>
      </c>
      <c r="E497" s="47" t="n">
        <v>10.0012454663254</v>
      </c>
      <c r="F497" s="47" t="n">
        <v>20.6104748850599</v>
      </c>
      <c r="G497" s="47" t="n">
        <v>6.44341098752419</v>
      </c>
      <c r="H497" s="47" t="n">
        <v>3613.5623271</v>
      </c>
      <c r="I497" s="47" t="n">
        <v>5.50824575049084</v>
      </c>
      <c r="J497" s="47" t="n">
        <v>21.136847118207</v>
      </c>
      <c r="K497" s="47" t="n">
        <v>3.99532662736546</v>
      </c>
      <c r="L497" s="47" t="n">
        <v>7246.273875</v>
      </c>
      <c r="M497" s="47" t="n">
        <v>3.917065410155</v>
      </c>
      <c r="N497" s="47" t="n">
        <v>42.3857039697032</v>
      </c>
      <c r="O497" s="47" t="n">
        <v>2.32482654736137</v>
      </c>
      <c r="P497" s="47" t="n">
        <v>2712.6230922</v>
      </c>
      <c r="Q497" s="47" t="n">
        <v>6.11549808132109</v>
      </c>
      <c r="R497" s="47" t="n">
        <v>15.8669740270299</v>
      </c>
      <c r="S497" s="47" t="n">
        <v>6.96782696413968</v>
      </c>
    </row>
    <row r="498">
      <c r="A498" s="47" t="s">
        <v>37</v>
      </c>
      <c r="B498" s="47" t="s">
        <v>38</v>
      </c>
      <c r="C498" s="47" t="s">
        <v>16</v>
      </c>
      <c r="D498" s="47"/>
      <c r="E498" s="47"/>
      <c r="F498" s="47"/>
      <c r="G498" s="47"/>
      <c r="H498" s="47"/>
      <c r="I498" s="47"/>
      <c r="J498" s="47"/>
      <c r="K498" s="47"/>
      <c r="L498" s="47" t="n">
        <v>2.8791554</v>
      </c>
      <c r="M498" s="47" t="n">
        <v>69.9543924373344</v>
      </c>
      <c r="N498" s="47" t="n">
        <v>100</v>
      </c>
      <c r="O498" s="47" t="n">
        <v>0</v>
      </c>
      <c r="P498" s="47"/>
      <c r="Q498" s="47"/>
      <c r="R498" s="47"/>
      <c r="S498" s="47"/>
    </row>
    <row r="499">
      <c r="A499" s="47" t="s">
        <v>37</v>
      </c>
      <c r="B499" s="47" t="s">
        <v>38</v>
      </c>
      <c r="C499" s="47" t="s">
        <v>18</v>
      </c>
      <c r="D499" s="47" t="n">
        <v>17.4120351</v>
      </c>
      <c r="E499" s="47" t="n">
        <v>39.8700039919535</v>
      </c>
      <c r="F499" s="47" t="n">
        <v>34.6757679049028</v>
      </c>
      <c r="G499" s="47" t="n">
        <v>19.4948948436148</v>
      </c>
      <c r="H499" s="47" t="n">
        <v>14.5328797</v>
      </c>
      <c r="I499" s="47" t="n">
        <v>35.1174043115254</v>
      </c>
      <c r="J499" s="47" t="n">
        <v>28.941979531564</v>
      </c>
      <c r="K499" s="47" t="n">
        <v>16.9401405263842</v>
      </c>
      <c r="L499" s="47" t="n">
        <v>18.2689266</v>
      </c>
      <c r="M499" s="47" t="n">
        <v>42.5143503276188</v>
      </c>
      <c r="N499" s="47" t="n">
        <v>36.3822525635332</v>
      </c>
      <c r="O499" s="47" t="n">
        <v>22.9480456292662</v>
      </c>
      <c r="P499" s="47"/>
      <c r="Q499" s="47"/>
      <c r="R499" s="47"/>
      <c r="S499" s="47"/>
    </row>
    <row r="500">
      <c r="A500" s="47" t="s">
        <v>37</v>
      </c>
      <c r="B500" s="47" t="s">
        <v>38</v>
      </c>
      <c r="C500" s="47" t="s">
        <v>19</v>
      </c>
      <c r="D500" s="47" t="n">
        <v>427.9066838</v>
      </c>
      <c r="E500" s="47" t="n">
        <v>8.56763524653562</v>
      </c>
      <c r="F500" s="47" t="n">
        <v>22.475188837047</v>
      </c>
      <c r="G500" s="47" t="n">
        <v>6.37228859491982</v>
      </c>
      <c r="H500" s="47" t="n">
        <v>503.1822647</v>
      </c>
      <c r="I500" s="47" t="n">
        <v>5.99955870671498</v>
      </c>
      <c r="J500" s="47" t="n">
        <v>26.4289314627094</v>
      </c>
      <c r="K500" s="47" t="n">
        <v>4.91982146054326</v>
      </c>
      <c r="L500" s="47" t="n">
        <v>743.9687754</v>
      </c>
      <c r="M500" s="47" t="n">
        <v>3.58655595527084</v>
      </c>
      <c r="N500" s="47" t="n">
        <v>39.0758998375375</v>
      </c>
      <c r="O500" s="47" t="n">
        <v>3.79805229707427</v>
      </c>
      <c r="P500" s="47" t="n">
        <v>228.8492328</v>
      </c>
      <c r="Q500" s="47" t="n">
        <v>10.6130328186539</v>
      </c>
      <c r="R500" s="47" t="n">
        <v>12.0199798627061</v>
      </c>
      <c r="S500" s="47" t="n">
        <v>10.8310954636607</v>
      </c>
    </row>
    <row r="501">
      <c r="A501" s="47" t="s">
        <v>39</v>
      </c>
      <c r="B501" s="47" t="s">
        <v>40</v>
      </c>
      <c r="C501" s="47" t="s">
        <v>16</v>
      </c>
      <c r="D501" s="47"/>
      <c r="E501" s="47"/>
      <c r="F501" s="47"/>
      <c r="G501" s="47"/>
      <c r="H501" s="47" t="n">
        <v>4.8680131</v>
      </c>
      <c r="I501" s="47" t="n">
        <v>70.0798860740513</v>
      </c>
      <c r="J501" s="47" t="n">
        <v>56.4742986077464</v>
      </c>
      <c r="K501" s="47" t="n">
        <v>53.8058671668605</v>
      </c>
      <c r="L501" s="47" t="n">
        <v>3.7518604</v>
      </c>
      <c r="M501" s="47" t="n">
        <v>99.9999999999999</v>
      </c>
      <c r="N501" s="47" t="n">
        <v>43.5257013922536</v>
      </c>
      <c r="O501" s="47" t="n">
        <v>69.8127430927699</v>
      </c>
      <c r="P501" s="47"/>
      <c r="Q501" s="47"/>
      <c r="R501" s="47"/>
      <c r="S501" s="47"/>
    </row>
    <row r="502">
      <c r="A502" s="47" t="s">
        <v>39</v>
      </c>
      <c r="B502" s="47" t="s">
        <v>40</v>
      </c>
      <c r="C502" s="47" t="s">
        <v>18</v>
      </c>
      <c r="D502" s="47"/>
      <c r="E502" s="47"/>
      <c r="F502" s="47"/>
      <c r="G502" s="47"/>
      <c r="H502" s="47" t="n">
        <v>2.1437677</v>
      </c>
      <c r="I502" s="47" t="n">
        <v>100</v>
      </c>
      <c r="J502" s="47" t="n">
        <v>61.1475960571956</v>
      </c>
      <c r="K502" s="47" t="n">
        <v>55.4520183206187</v>
      </c>
      <c r="L502" s="47" t="n">
        <v>1.3621227</v>
      </c>
      <c r="M502" s="47" t="n">
        <v>100</v>
      </c>
      <c r="N502" s="47" t="n">
        <v>38.8524039428044</v>
      </c>
      <c r="O502" s="47" t="n">
        <v>87.2727881089939</v>
      </c>
      <c r="P502" s="47"/>
      <c r="Q502" s="47"/>
      <c r="R502" s="47"/>
      <c r="S502" s="47"/>
    </row>
    <row r="503">
      <c r="A503" s="47" t="s">
        <v>39</v>
      </c>
      <c r="B503" s="47" t="s">
        <v>40</v>
      </c>
      <c r="C503" s="47" t="s">
        <v>19</v>
      </c>
      <c r="D503" s="47" t="n">
        <v>1180.2427615</v>
      </c>
      <c r="E503" s="47" t="n">
        <v>7.81677887093515</v>
      </c>
      <c r="F503" s="47" t="n">
        <v>26.1122920667084</v>
      </c>
      <c r="G503" s="47" t="n">
        <v>4.64705454595761</v>
      </c>
      <c r="H503" s="47" t="n">
        <v>1113.0492842</v>
      </c>
      <c r="I503" s="47" t="n">
        <v>5.92179186876602</v>
      </c>
      <c r="J503" s="47" t="n">
        <v>24.6256693468152</v>
      </c>
      <c r="K503" s="47" t="n">
        <v>3.93342548425127</v>
      </c>
      <c r="L503" s="47" t="n">
        <v>1735.7448803</v>
      </c>
      <c r="M503" s="47" t="n">
        <v>4.44648933715967</v>
      </c>
      <c r="N503" s="47" t="n">
        <v>38.4025039137572</v>
      </c>
      <c r="O503" s="47" t="n">
        <v>3.48590146224149</v>
      </c>
      <c r="P503" s="47" t="n">
        <v>490.8373098</v>
      </c>
      <c r="Q503" s="47" t="n">
        <v>8.37108640252626</v>
      </c>
      <c r="R503" s="47" t="n">
        <v>10.8595346727191</v>
      </c>
      <c r="S503" s="47" t="n">
        <v>9.10285112323619</v>
      </c>
    </row>
    <row r="504">
      <c r="A504" s="47" t="s">
        <v>41</v>
      </c>
      <c r="B504" s="47" t="s">
        <v>42</v>
      </c>
      <c r="C504" s="47" t="s">
        <v>16</v>
      </c>
      <c r="D504" s="47" t="n">
        <v>10.2829112</v>
      </c>
      <c r="E504" s="47" t="n">
        <v>100</v>
      </c>
      <c r="F504" s="47" t="n">
        <v>4.86073168732924</v>
      </c>
      <c r="G504" s="47" t="n">
        <v>91.7410003657213</v>
      </c>
      <c r="H504" s="47" t="n">
        <v>55.3100498</v>
      </c>
      <c r="I504" s="47" t="n">
        <v>56.4624797594357</v>
      </c>
      <c r="J504" s="47" t="n">
        <v>26.1450581903905</v>
      </c>
      <c r="K504" s="47" t="n">
        <v>33.9682192751305</v>
      </c>
      <c r="L504" s="47" t="n">
        <v>86.1941473</v>
      </c>
      <c r="M504" s="47" t="n">
        <v>32.2349717140586</v>
      </c>
      <c r="N504" s="47" t="n">
        <v>40.7439697664057</v>
      </c>
      <c r="O504" s="47" t="n">
        <v>19.7078027122636</v>
      </c>
      <c r="P504" s="47" t="n">
        <v>59.7635771</v>
      </c>
      <c r="Q504" s="47" t="n">
        <v>35.5039721081352</v>
      </c>
      <c r="R504" s="47" t="n">
        <v>28.2502403558745</v>
      </c>
      <c r="S504" s="47" t="n">
        <v>25.0478313562555</v>
      </c>
    </row>
    <row r="505">
      <c r="A505" s="47" t="s">
        <v>41</v>
      </c>
      <c r="B505" s="47" t="s">
        <v>42</v>
      </c>
      <c r="C505" s="47" t="s">
        <v>18</v>
      </c>
      <c r="D505" s="47"/>
      <c r="E505" s="47"/>
      <c r="F505" s="47"/>
      <c r="G505" s="47"/>
      <c r="H505" s="47" t="n">
        <v>2.3883308</v>
      </c>
      <c r="I505" s="47" t="n">
        <v>100</v>
      </c>
      <c r="J505" s="47" t="n">
        <v>25.6830232534232</v>
      </c>
      <c r="K505" s="47" t="n">
        <v>92.7595463738691</v>
      </c>
      <c r="L505" s="47" t="n">
        <v>4.3402002</v>
      </c>
      <c r="M505" s="47" t="n">
        <v>100</v>
      </c>
      <c r="N505" s="47" t="n">
        <v>46.6725391060199</v>
      </c>
      <c r="O505" s="47" t="n">
        <v>65.8605510772876</v>
      </c>
      <c r="P505" s="47" t="n">
        <v>2.5707278</v>
      </c>
      <c r="Q505" s="47" t="n">
        <v>100</v>
      </c>
      <c r="R505" s="47" t="n">
        <v>27.6444376405569</v>
      </c>
      <c r="S505" s="47" t="n">
        <v>90.5848756648491</v>
      </c>
    </row>
    <row r="506">
      <c r="A506" s="47" t="s">
        <v>41</v>
      </c>
      <c r="B506" s="47" t="s">
        <v>42</v>
      </c>
      <c r="C506" s="47" t="s">
        <v>19</v>
      </c>
      <c r="D506" s="47" t="n">
        <v>1698.0339723</v>
      </c>
      <c r="E506" s="47" t="n">
        <v>7.58910928342818</v>
      </c>
      <c r="F506" s="47" t="n">
        <v>21.5838513226277</v>
      </c>
      <c r="G506" s="47" t="n">
        <v>5.743426081588</v>
      </c>
      <c r="H506" s="47" t="n">
        <v>1836.55421</v>
      </c>
      <c r="I506" s="47" t="n">
        <v>7.67305404699282</v>
      </c>
      <c r="J506" s="47" t="n">
        <v>23.3445936072135</v>
      </c>
      <c r="K506" s="47" t="n">
        <v>5.98502969228766</v>
      </c>
      <c r="L506" s="47" t="n">
        <v>3410.5907823</v>
      </c>
      <c r="M506" s="47" t="n">
        <v>3.0367002325051</v>
      </c>
      <c r="N506" s="47" t="n">
        <v>43.3523036454785</v>
      </c>
      <c r="O506" s="47" t="n">
        <v>2.55878677020958</v>
      </c>
      <c r="P506" s="47" t="n">
        <v>921.9710955</v>
      </c>
      <c r="Q506" s="47" t="n">
        <v>6.32228869604836</v>
      </c>
      <c r="R506" s="47" t="n">
        <v>11.7192514246802</v>
      </c>
      <c r="S506" s="47" t="n">
        <v>7.08714693560069</v>
      </c>
    </row>
    <row r="507">
      <c r="A507" t="s">
        <v>22</v>
      </c>
    </row>
    <row r="508">
      <c r="A508" t="s">
        <v>23</v>
      </c>
    </row>
    <row r="509">
      <c r="A509" t="s">
        <v>24</v>
      </c>
    </row>
    <row r="510">
      <c r="A510" t="s">
        <v>25</v>
      </c>
    </row>
    <row r="511">
      <c r="A511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377</v>
      </c>
    </row>
    <row r="9">
      <c r="A9" t="s">
        <v>3</v>
      </c>
    </row>
    <row r="10">
      <c r="A10" t="s">
        <v>4</v>
      </c>
    </row>
    <row r="11">
      <c r="A11" t="s">
        <v>378</v>
      </c>
    </row>
    <row r="12">
      <c r="A12" s="3" t="s">
        <v>6</v>
      </c>
    </row>
    <row r="13">
      <c r="A13" s="3" t="s">
        <v>327</v>
      </c>
    </row>
    <row r="15">
      <c r="A15" s="4" t="s">
        <v>379</v>
      </c>
    </row>
    <row r="16">
      <c r="A16" s="5" t="s">
        <v>9</v>
      </c>
      <c r="B16" s="5" t="s">
        <v>10</v>
      </c>
      <c r="C16" s="5" t="s">
        <v>11</v>
      </c>
      <c r="D16" s="5" t="s">
        <v>380</v>
      </c>
      <c r="E16" s="5" t="s">
        <v>381</v>
      </c>
      <c r="F16" s="5" t="s">
        <v>382</v>
      </c>
      <c r="G16" s="5" t="s">
        <v>383</v>
      </c>
      <c r="H16" s="5" t="s">
        <v>384</v>
      </c>
      <c r="I16" s="5" t="s">
        <v>385</v>
      </c>
      <c r="J16" s="5" t="s">
        <v>386</v>
      </c>
      <c r="K16" s="5" t="s">
        <v>387</v>
      </c>
      <c r="L16" s="5" t="s">
        <v>388</v>
      </c>
      <c r="M16" s="5" t="s">
        <v>389</v>
      </c>
      <c r="N16" s="5" t="s">
        <v>390</v>
      </c>
      <c r="O16" s="5" t="s">
        <v>391</v>
      </c>
      <c r="P16" s="5" t="s">
        <v>392</v>
      </c>
      <c r="Q16" s="5" t="s">
        <v>393</v>
      </c>
      <c r="R16" s="5" t="s">
        <v>394</v>
      </c>
      <c r="S16" s="5" t="s">
        <v>395</v>
      </c>
      <c r="T16" s="5" t="s">
        <v>396</v>
      </c>
      <c r="U16" s="5" t="s">
        <v>397</v>
      </c>
      <c r="V16" s="5" t="s">
        <v>398</v>
      </c>
      <c r="W16" s="5" t="s">
        <v>399</v>
      </c>
      <c r="X16" s="5" t="s">
        <v>400</v>
      </c>
      <c r="Y16" s="5" t="s">
        <v>401</v>
      </c>
      <c r="Z16" s="5" t="s">
        <v>402</v>
      </c>
      <c r="AA16" s="5" t="s">
        <v>403</v>
      </c>
      <c r="AB16" s="5" t="s">
        <v>404</v>
      </c>
      <c r="AC16" s="5" t="s">
        <v>405</v>
      </c>
      <c r="AD16" s="5" t="s">
        <v>406</v>
      </c>
      <c r="AE16" s="5" t="s">
        <v>407</v>
      </c>
      <c r="AF16" s="5" t="s">
        <v>408</v>
      </c>
      <c r="AG16" s="5" t="s">
        <v>409</v>
      </c>
      <c r="AH16" s="5" t="s">
        <v>410</v>
      </c>
      <c r="AI16" s="5" t="s">
        <v>411</v>
      </c>
      <c r="AJ16" s="5" t="s">
        <v>412</v>
      </c>
      <c r="AK16" s="5" t="s">
        <v>413</v>
      </c>
      <c r="AL16" s="5" t="s">
        <v>414</v>
      </c>
      <c r="AM16" s="5" t="s">
        <v>415</v>
      </c>
      <c r="AN16" s="5" t="s">
        <v>416</v>
      </c>
      <c r="AO16" s="5" t="s">
        <v>417</v>
      </c>
      <c r="AP16" s="5" t="s">
        <v>418</v>
      </c>
      <c r="AQ16" s="5" t="s">
        <v>419</v>
      </c>
      <c r="AR16" s="5" t="s">
        <v>420</v>
      </c>
      <c r="AS16" s="5" t="s">
        <v>421</v>
      </c>
      <c r="AT16" s="5" t="s">
        <v>422</v>
      </c>
      <c r="AU16" s="5" t="s">
        <v>423</v>
      </c>
      <c r="AV16" s="5" t="s">
        <v>424</v>
      </c>
      <c r="AW16" s="5" t="s">
        <v>425</v>
      </c>
      <c r="AX16" s="5" t="s">
        <v>426</v>
      </c>
      <c r="AY16" s="5" t="s">
        <v>427</v>
      </c>
      <c r="AZ16" s="5" t="s">
        <v>428</v>
      </c>
      <c r="BA16" s="5" t="s">
        <v>429</v>
      </c>
      <c r="BB16" s="5" t="s">
        <v>430</v>
      </c>
      <c r="BC16" s="5" t="s">
        <v>431</v>
      </c>
      <c r="BD16" s="5" t="s">
        <v>432</v>
      </c>
      <c r="BE16" s="5" t="s">
        <v>433</v>
      </c>
      <c r="BF16" s="5" t="s">
        <v>434</v>
      </c>
      <c r="BG16" s="5" t="s">
        <v>435</v>
      </c>
      <c r="BH16" s="5" t="s">
        <v>436</v>
      </c>
      <c r="BI16" s="5" t="s">
        <v>437</v>
      </c>
      <c r="BJ16" s="5" t="s">
        <v>438</v>
      </c>
      <c r="BK16" s="5" t="s">
        <v>439</v>
      </c>
    </row>
    <row r="17">
      <c r="A17" s="48" t="s">
        <v>14</v>
      </c>
      <c r="B17" s="48" t="s">
        <v>15</v>
      </c>
      <c r="C17" s="48" t="s">
        <v>16</v>
      </c>
      <c r="D17" s="48" t="n">
        <v>1093.1496912</v>
      </c>
      <c r="E17" s="48" t="n">
        <v>21.847819428789</v>
      </c>
      <c r="F17" s="48" t="n">
        <v>2.61778265212735</v>
      </c>
      <c r="G17" s="48" t="n">
        <v>19.9455216166209</v>
      </c>
      <c r="H17" s="48" t="n">
        <v>1603.3772502</v>
      </c>
      <c r="I17" s="48" t="n">
        <v>18.2396306741324</v>
      </c>
      <c r="J17" s="48" t="n">
        <v>3.83963256283927</v>
      </c>
      <c r="K17" s="48" t="n">
        <v>16.3095894717954</v>
      </c>
      <c r="L17" s="48" t="n">
        <v>2231.8205857</v>
      </c>
      <c r="M17" s="48" t="n">
        <v>18.2926778091852</v>
      </c>
      <c r="N17" s="48" t="n">
        <v>5.34457564132197</v>
      </c>
      <c r="O17" s="48" t="n">
        <v>15.6217671142114</v>
      </c>
      <c r="P17" s="48" t="n">
        <v>3175.4392508</v>
      </c>
      <c r="Q17" s="48" t="n">
        <v>17.957040650755</v>
      </c>
      <c r="R17" s="48" t="n">
        <v>7.60427400798455</v>
      </c>
      <c r="S17" s="48" t="n">
        <v>15.6604681447785</v>
      </c>
      <c r="T17" s="48" t="n">
        <v>3834.7643913</v>
      </c>
      <c r="U17" s="48" t="n">
        <v>15.899806650757</v>
      </c>
      <c r="V17" s="48" t="n">
        <v>9.18317022760261</v>
      </c>
      <c r="W17" s="48" t="n">
        <v>13.661324009365</v>
      </c>
      <c r="X17" s="48" t="n">
        <v>3444.1471302</v>
      </c>
      <c r="Y17" s="48" t="n">
        <v>12.9844235409305</v>
      </c>
      <c r="Z17" s="48" t="n">
        <v>8.24775296685529</v>
      </c>
      <c r="AA17" s="48" t="n">
        <v>11.4324561559493</v>
      </c>
      <c r="AB17" s="48" t="n">
        <v>4089.578402</v>
      </c>
      <c r="AC17" s="48" t="n">
        <v>12.9653932412561</v>
      </c>
      <c r="AD17" s="48" t="n">
        <v>9.79337732192764</v>
      </c>
      <c r="AE17" s="48" t="n">
        <v>11.0833963301251</v>
      </c>
      <c r="AF17" s="48" t="n">
        <v>2882.4190247</v>
      </c>
      <c r="AG17" s="48" t="n">
        <v>14.5856685134403</v>
      </c>
      <c r="AH17" s="48" t="n">
        <v>6.9025738924542</v>
      </c>
      <c r="AI17" s="48" t="n">
        <v>13.4957088053403</v>
      </c>
      <c r="AJ17" s="48" t="n">
        <v>4019.6767724</v>
      </c>
      <c r="AK17" s="48" t="n">
        <v>14.5160978508711</v>
      </c>
      <c r="AL17" s="48" t="n">
        <v>9.6259827969185</v>
      </c>
      <c r="AM17" s="48" t="n">
        <v>11.5147263129783</v>
      </c>
      <c r="AN17" s="48" t="n">
        <v>3373.245208</v>
      </c>
      <c r="AO17" s="48" t="n">
        <v>14.1840065451604</v>
      </c>
      <c r="AP17" s="48" t="n">
        <v>8.07796302552174</v>
      </c>
      <c r="AQ17" s="48" t="n">
        <v>12.2186702427425</v>
      </c>
      <c r="AR17" s="48" t="n">
        <v>2680.2805136</v>
      </c>
      <c r="AS17" s="48" t="n">
        <v>16.3173464690827</v>
      </c>
      <c r="AT17" s="48" t="n">
        <v>6.41850964037217</v>
      </c>
      <c r="AU17" s="48" t="n">
        <v>14.8274424162255</v>
      </c>
      <c r="AV17" s="48" t="n">
        <v>3039.1043946</v>
      </c>
      <c r="AW17" s="48" t="n">
        <v>14.6795271956115</v>
      </c>
      <c r="AX17" s="48" t="n">
        <v>7.27779079684368</v>
      </c>
      <c r="AY17" s="48" t="n">
        <v>13.6143205528284</v>
      </c>
      <c r="AZ17" s="48" t="n">
        <v>2134.434107</v>
      </c>
      <c r="BA17" s="48" t="n">
        <v>16.0724211356697</v>
      </c>
      <c r="BB17" s="48" t="n">
        <v>5.11136271856775</v>
      </c>
      <c r="BC17" s="48" t="n">
        <v>14.4538094052746</v>
      </c>
      <c r="BD17" s="48" t="n">
        <v>1305.2561629</v>
      </c>
      <c r="BE17" s="48" t="n">
        <v>17.7359898309289</v>
      </c>
      <c r="BF17" s="48" t="n">
        <v>3.12571733526363</v>
      </c>
      <c r="BG17" s="48" t="n">
        <v>16.2863132134404</v>
      </c>
      <c r="BH17" s="48" t="n">
        <v>2851.9187523</v>
      </c>
      <c r="BI17" s="48" t="n">
        <v>16.8420229622946</v>
      </c>
      <c r="BJ17" s="48" t="n">
        <v>6.82953441339966</v>
      </c>
      <c r="BK17" s="48" t="n">
        <v>14.6899593303783</v>
      </c>
    </row>
    <row r="18">
      <c r="A18" s="48" t="s">
        <v>14</v>
      </c>
      <c r="B18" s="48" t="s">
        <v>15</v>
      </c>
      <c r="C18" s="48" t="s">
        <v>18</v>
      </c>
      <c r="D18" s="48" t="n">
        <v>1958.2214463</v>
      </c>
      <c r="E18" s="48" t="n">
        <v>17.6751780375497</v>
      </c>
      <c r="F18" s="48" t="n">
        <v>4.55292002036353</v>
      </c>
      <c r="G18" s="48" t="n">
        <v>15.8816498540707</v>
      </c>
      <c r="H18" s="48" t="n">
        <v>3248.7556752</v>
      </c>
      <c r="I18" s="48" t="n">
        <v>15.794528637408</v>
      </c>
      <c r="J18" s="48" t="n">
        <v>7.55344845335827</v>
      </c>
      <c r="K18" s="48" t="n">
        <v>13.8344047459344</v>
      </c>
      <c r="L18" s="48" t="n">
        <v>3319.0633753</v>
      </c>
      <c r="M18" s="48" t="n">
        <v>13.6837901037849</v>
      </c>
      <c r="N18" s="48" t="n">
        <v>7.71691583646544</v>
      </c>
      <c r="O18" s="48" t="n">
        <v>11.3588579740222</v>
      </c>
      <c r="P18" s="48" t="n">
        <v>3751.7525796</v>
      </c>
      <c r="Q18" s="48" t="n">
        <v>12.839536837202</v>
      </c>
      <c r="R18" s="48" t="n">
        <v>8.72293042412859</v>
      </c>
      <c r="S18" s="48" t="n">
        <v>10.8854188324121</v>
      </c>
      <c r="T18" s="48" t="n">
        <v>2901.9704056</v>
      </c>
      <c r="U18" s="48" t="n">
        <v>13.9230483668687</v>
      </c>
      <c r="V18" s="48" t="n">
        <v>6.74716293355035</v>
      </c>
      <c r="W18" s="48" t="n">
        <v>12.3636516412356</v>
      </c>
      <c r="X18" s="48" t="n">
        <v>4114.4205657</v>
      </c>
      <c r="Y18" s="48" t="n">
        <v>12.7210683926003</v>
      </c>
      <c r="Z18" s="48" t="n">
        <v>9.56614370717148</v>
      </c>
      <c r="AA18" s="48" t="n">
        <v>10.9775078021979</v>
      </c>
      <c r="AB18" s="48" t="n">
        <v>4761.2936565</v>
      </c>
      <c r="AC18" s="48" t="n">
        <v>11.1733648052461</v>
      </c>
      <c r="AD18" s="48" t="n">
        <v>11.0701418639185</v>
      </c>
      <c r="AE18" s="48" t="n">
        <v>9.81457960493353</v>
      </c>
      <c r="AF18" s="48" t="n">
        <v>4539.6279536</v>
      </c>
      <c r="AG18" s="48" t="n">
        <v>12.5697479754434</v>
      </c>
      <c r="AH18" s="48" t="n">
        <v>10.5547628609624</v>
      </c>
      <c r="AI18" s="48" t="n">
        <v>11.2629000996738</v>
      </c>
      <c r="AJ18" s="48" t="n">
        <v>3555.0194925</v>
      </c>
      <c r="AK18" s="48" t="n">
        <v>13.2639886136203</v>
      </c>
      <c r="AL18" s="48" t="n">
        <v>8.26552045519074</v>
      </c>
      <c r="AM18" s="48" t="n">
        <v>12.3514588627374</v>
      </c>
      <c r="AN18" s="48" t="n">
        <v>3625.4037637</v>
      </c>
      <c r="AO18" s="48" t="n">
        <v>12.8988794699866</v>
      </c>
      <c r="AP18" s="48" t="n">
        <v>8.42916586826222</v>
      </c>
      <c r="AQ18" s="48" t="n">
        <v>11.7976673648414</v>
      </c>
      <c r="AR18" s="48" t="n">
        <v>2050.952887</v>
      </c>
      <c r="AS18" s="48" t="n">
        <v>16.1657863596924</v>
      </c>
      <c r="AT18" s="48" t="n">
        <v>4.76852323198085</v>
      </c>
      <c r="AU18" s="48" t="n">
        <v>15.2634900448051</v>
      </c>
      <c r="AV18" s="48" t="n">
        <v>1759.0292948</v>
      </c>
      <c r="AW18" s="48" t="n">
        <v>16.6751309354872</v>
      </c>
      <c r="AX18" s="48" t="n">
        <v>4.0897926574306</v>
      </c>
      <c r="AY18" s="48" t="n">
        <v>16.4630249111637</v>
      </c>
      <c r="AZ18" s="48" t="n">
        <v>1250.4941165</v>
      </c>
      <c r="BA18" s="48" t="n">
        <v>19.0566831996223</v>
      </c>
      <c r="BB18" s="48" t="n">
        <v>2.90743404384482</v>
      </c>
      <c r="BC18" s="48" t="n">
        <v>18.7628089201864</v>
      </c>
      <c r="BD18" s="48" t="n">
        <v>1154.3658736</v>
      </c>
      <c r="BE18" s="48" t="n">
        <v>22.0625651347274</v>
      </c>
      <c r="BF18" s="48" t="n">
        <v>2.68393317143392</v>
      </c>
      <c r="BG18" s="48" t="n">
        <v>21.5885976221498</v>
      </c>
      <c r="BH18" s="48" t="n">
        <v>1019.8605356</v>
      </c>
      <c r="BI18" s="48" t="n">
        <v>18.7058024006133</v>
      </c>
      <c r="BJ18" s="48" t="n">
        <v>2.37120447193823</v>
      </c>
      <c r="BK18" s="48" t="n">
        <v>18.6642396216392</v>
      </c>
    </row>
    <row r="19">
      <c r="A19" s="48" t="s">
        <v>14</v>
      </c>
      <c r="B19" s="48" t="s">
        <v>15</v>
      </c>
      <c r="C19" s="48" t="s">
        <v>19</v>
      </c>
      <c r="D19" s="48" t="n">
        <v>302298.6244113</v>
      </c>
      <c r="E19" s="48" t="n">
        <v>1.59699207613618</v>
      </c>
      <c r="F19" s="48" t="n">
        <v>5.15372449654806</v>
      </c>
      <c r="G19" s="48" t="n">
        <v>1.43737675741927</v>
      </c>
      <c r="H19" s="48" t="n">
        <v>374191.5914605</v>
      </c>
      <c r="I19" s="48" t="n">
        <v>1.34271302905598</v>
      </c>
      <c r="J19" s="48" t="n">
        <v>6.37938851050953</v>
      </c>
      <c r="K19" s="48" t="n">
        <v>1.1883272828112</v>
      </c>
      <c r="L19" s="48" t="n">
        <v>407922.928764</v>
      </c>
      <c r="M19" s="48" t="n">
        <v>1.31096366654022</v>
      </c>
      <c r="N19" s="48" t="n">
        <v>6.95445569680889</v>
      </c>
      <c r="O19" s="48" t="n">
        <v>1.14164074144894</v>
      </c>
      <c r="P19" s="48" t="n">
        <v>410662.7135511</v>
      </c>
      <c r="Q19" s="48" t="n">
        <v>1.25944064349493</v>
      </c>
      <c r="R19" s="48" t="n">
        <v>7.00116479447695</v>
      </c>
      <c r="S19" s="48" t="n">
        <v>1.13049261804515</v>
      </c>
      <c r="T19" s="48" t="n">
        <v>500090.9184748</v>
      </c>
      <c r="U19" s="48" t="n">
        <v>1.17151821132088</v>
      </c>
      <c r="V19" s="48" t="n">
        <v>8.52577752235532</v>
      </c>
      <c r="W19" s="48" t="n">
        <v>1.04934818842667</v>
      </c>
      <c r="X19" s="48" t="n">
        <v>530244.4592192</v>
      </c>
      <c r="Y19" s="48" t="n">
        <v>1.14537990487959</v>
      </c>
      <c r="Z19" s="48" t="n">
        <v>9.03984880499747</v>
      </c>
      <c r="AA19" s="48" t="n">
        <v>1.054503610276</v>
      </c>
      <c r="AB19" s="48" t="n">
        <v>489654.8570466</v>
      </c>
      <c r="AC19" s="48" t="n">
        <v>1.18928074770961</v>
      </c>
      <c r="AD19" s="48" t="n">
        <v>8.34785879866038</v>
      </c>
      <c r="AE19" s="48" t="n">
        <v>1.12725302041163</v>
      </c>
      <c r="AF19" s="48" t="n">
        <v>467056.431874</v>
      </c>
      <c r="AG19" s="48" t="n">
        <v>1.17762935750905</v>
      </c>
      <c r="AH19" s="48" t="n">
        <v>7.9625905639066</v>
      </c>
      <c r="AI19" s="48" t="n">
        <v>1.12503454336691</v>
      </c>
      <c r="AJ19" s="48" t="n">
        <v>435113.7054517</v>
      </c>
      <c r="AK19" s="48" t="n">
        <v>1.17608334647526</v>
      </c>
      <c r="AL19" s="48" t="n">
        <v>7.41801642973801</v>
      </c>
      <c r="AM19" s="48" t="n">
        <v>1.12325352692801</v>
      </c>
      <c r="AN19" s="48" t="n">
        <v>380077.3215866</v>
      </c>
      <c r="AO19" s="48" t="n">
        <v>1.3178723056454</v>
      </c>
      <c r="AP19" s="48" t="n">
        <v>6.47973111573978</v>
      </c>
      <c r="AQ19" s="48" t="n">
        <v>1.25577916028913</v>
      </c>
      <c r="AR19" s="48" t="n">
        <v>382606.5947299</v>
      </c>
      <c r="AS19" s="48" t="n">
        <v>1.2973781834371</v>
      </c>
      <c r="AT19" s="48" t="n">
        <v>6.52285131512035</v>
      </c>
      <c r="AU19" s="48" t="n">
        <v>1.25800152120412</v>
      </c>
      <c r="AV19" s="48" t="n">
        <v>322899.7087226</v>
      </c>
      <c r="AW19" s="48" t="n">
        <v>1.25142717284367</v>
      </c>
      <c r="AX19" s="48" t="n">
        <v>5.504941155497</v>
      </c>
      <c r="AY19" s="48" t="n">
        <v>1.25000979941452</v>
      </c>
      <c r="AZ19" s="48" t="n">
        <v>272384.9682209</v>
      </c>
      <c r="BA19" s="48" t="n">
        <v>1.3577249071221</v>
      </c>
      <c r="BB19" s="48" t="n">
        <v>4.64374287493133</v>
      </c>
      <c r="BC19" s="48" t="n">
        <v>1.38140486423552</v>
      </c>
      <c r="BD19" s="48" t="n">
        <v>212608.2524576</v>
      </c>
      <c r="BE19" s="48" t="n">
        <v>1.60922244866512</v>
      </c>
      <c r="BF19" s="48" t="n">
        <v>3.62464222585476</v>
      </c>
      <c r="BG19" s="48" t="n">
        <v>1.63538093822031</v>
      </c>
      <c r="BH19" s="48" t="n">
        <v>377821.0807207</v>
      </c>
      <c r="BI19" s="48" t="n">
        <v>1.29736487518295</v>
      </c>
      <c r="BJ19" s="48" t="n">
        <v>6.44126569485556</v>
      </c>
      <c r="BK19" s="48" t="n">
        <v>1.33543258363799</v>
      </c>
    </row>
    <row r="20">
      <c r="A20" s="48" t="s">
        <v>14</v>
      </c>
      <c r="B20" s="48" t="s">
        <v>20</v>
      </c>
      <c r="C20" s="48" t="s">
        <v>16</v>
      </c>
      <c r="D20" s="48"/>
      <c r="E20" s="48"/>
      <c r="F20" s="48"/>
      <c r="G20" s="48"/>
      <c r="H20" s="48" t="n">
        <v>4.3401186</v>
      </c>
      <c r="I20" s="48"/>
      <c r="J20" s="48" t="n">
        <v>7.96953214333156</v>
      </c>
      <c r="K20" s="48"/>
      <c r="L20" s="48"/>
      <c r="M20" s="48"/>
      <c r="N20" s="48"/>
      <c r="O20" s="48"/>
      <c r="P20" s="48" t="n">
        <v>8.6302931</v>
      </c>
      <c r="Q20" s="48"/>
      <c r="R20" s="48" t="n">
        <v>15.8473545554314</v>
      </c>
      <c r="S20" s="48"/>
      <c r="T20" s="48" t="n">
        <v>5.3629514</v>
      </c>
      <c r="U20" s="48"/>
      <c r="V20" s="48" t="n">
        <v>9.8477063657719</v>
      </c>
      <c r="W20" s="48"/>
      <c r="X20" s="48"/>
      <c r="Y20" s="48"/>
      <c r="Z20" s="48"/>
      <c r="AA20" s="48"/>
      <c r="AB20" s="48" t="n">
        <v>4.3401186</v>
      </c>
      <c r="AC20" s="48"/>
      <c r="AD20" s="48" t="n">
        <v>7.96953214333156</v>
      </c>
      <c r="AE20" s="48"/>
      <c r="AF20" s="48" t="n">
        <v>4.3401186</v>
      </c>
      <c r="AG20" s="48"/>
      <c r="AH20" s="48" t="n">
        <v>7.96953214333156</v>
      </c>
      <c r="AI20" s="48"/>
      <c r="AJ20" s="48" t="n">
        <v>7.7752557</v>
      </c>
      <c r="AK20" s="48"/>
      <c r="AL20" s="48" t="n">
        <v>14.2772942250408</v>
      </c>
      <c r="AM20" s="48"/>
      <c r="AN20" s="48" t="n">
        <v>4.2901745</v>
      </c>
      <c r="AO20" s="48"/>
      <c r="AP20" s="48" t="n">
        <v>7.87782241209985</v>
      </c>
      <c r="AQ20" s="48"/>
      <c r="AR20" s="48" t="n">
        <v>3.4850812</v>
      </c>
      <c r="AS20" s="48"/>
      <c r="AT20" s="48" t="n">
        <v>6.3994718129409</v>
      </c>
      <c r="AU20" s="48"/>
      <c r="AV20" s="48" t="n">
        <v>3.0213012</v>
      </c>
      <c r="AW20" s="48"/>
      <c r="AX20" s="48" t="n">
        <v>5.54785692448271</v>
      </c>
      <c r="AY20" s="48"/>
      <c r="AZ20" s="48"/>
      <c r="BA20" s="48"/>
      <c r="BB20" s="48"/>
      <c r="BC20" s="48"/>
      <c r="BD20" s="48" t="n">
        <v>2.3414752</v>
      </c>
      <c r="BE20" s="48"/>
      <c r="BF20" s="48" t="n">
        <v>4.29952809796804</v>
      </c>
      <c r="BG20" s="48"/>
      <c r="BH20" s="48" t="n">
        <v>6.5320001</v>
      </c>
      <c r="BI20" s="48"/>
      <c r="BJ20" s="48" t="n">
        <v>11.9943691762697</v>
      </c>
      <c r="BK20" s="48"/>
    </row>
    <row r="21">
      <c r="A21" s="48" t="s">
        <v>14</v>
      </c>
      <c r="B21" s="48" t="s">
        <v>20</v>
      </c>
      <c r="C21" s="48" t="s">
        <v>18</v>
      </c>
      <c r="D21" s="48" t="n">
        <v>5.9118678</v>
      </c>
      <c r="E21" s="48"/>
      <c r="F21" s="48" t="n">
        <v>5.47898498695628</v>
      </c>
      <c r="G21" s="48"/>
      <c r="H21" s="48" t="n">
        <v>18.1459945</v>
      </c>
      <c r="I21" s="48"/>
      <c r="J21" s="48" t="n">
        <v>16.8172961240593</v>
      </c>
      <c r="K21" s="48"/>
      <c r="L21" s="48" t="n">
        <v>5.858452</v>
      </c>
      <c r="M21" s="48"/>
      <c r="N21" s="48" t="n">
        <v>5.42948043506723</v>
      </c>
      <c r="O21" s="48"/>
      <c r="P21" s="48" t="n">
        <v>17.8539257</v>
      </c>
      <c r="Q21" s="48"/>
      <c r="R21" s="48" t="n">
        <v>16.5466133847805</v>
      </c>
      <c r="S21" s="48"/>
      <c r="T21" s="48" t="n">
        <v>4.2901745</v>
      </c>
      <c r="U21" s="48"/>
      <c r="V21" s="48" t="n">
        <v>3.97603641896773</v>
      </c>
      <c r="W21" s="48"/>
      <c r="X21" s="48" t="n">
        <v>6.1203052</v>
      </c>
      <c r="Y21" s="48"/>
      <c r="Z21" s="48" t="n">
        <v>5.67216004160148</v>
      </c>
      <c r="AA21" s="48"/>
      <c r="AB21" s="48" t="n">
        <v>22.8574252</v>
      </c>
      <c r="AC21" s="48"/>
      <c r="AD21" s="48" t="n">
        <v>21.1837432344607</v>
      </c>
      <c r="AE21" s="48"/>
      <c r="AF21" s="48" t="n">
        <v>11.3279238</v>
      </c>
      <c r="AG21" s="48"/>
      <c r="AH21" s="48" t="n">
        <v>10.4984628434324</v>
      </c>
      <c r="AI21" s="48"/>
      <c r="AJ21" s="48" t="n">
        <v>9.0933003</v>
      </c>
      <c r="AK21" s="48"/>
      <c r="AL21" s="48" t="n">
        <v>8.42746446826585</v>
      </c>
      <c r="AM21" s="48"/>
      <c r="AN21" s="48"/>
      <c r="AO21" s="48"/>
      <c r="AP21" s="48"/>
      <c r="AQ21" s="48"/>
      <c r="AR21" s="48" t="n">
        <v>3.2207079</v>
      </c>
      <c r="AS21" s="48"/>
      <c r="AT21" s="48" t="n">
        <v>2.98487903120423</v>
      </c>
      <c r="AU21" s="48"/>
      <c r="AV21" s="48" t="n">
        <v>3.2207079</v>
      </c>
      <c r="AW21" s="48"/>
      <c r="AX21" s="48" t="n">
        <v>2.98487903120423</v>
      </c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</row>
    <row r="22">
      <c r="A22" s="48" t="s">
        <v>14</v>
      </c>
      <c r="B22" s="48" t="s">
        <v>20</v>
      </c>
      <c r="C22" s="48" t="s">
        <v>19</v>
      </c>
      <c r="D22" s="48" t="n">
        <v>978.2044494</v>
      </c>
      <c r="E22" s="48"/>
      <c r="F22" s="48" t="n">
        <v>8.2753930455039</v>
      </c>
      <c r="G22" s="48"/>
      <c r="H22" s="48" t="n">
        <v>1310.5595877</v>
      </c>
      <c r="I22" s="48"/>
      <c r="J22" s="48" t="n">
        <v>11.0870439246348</v>
      </c>
      <c r="K22" s="48"/>
      <c r="L22" s="48" t="n">
        <v>1244.5121978</v>
      </c>
      <c r="M22" s="48"/>
      <c r="N22" s="48" t="n">
        <v>10.5282976304553</v>
      </c>
      <c r="O22" s="48"/>
      <c r="P22" s="48" t="n">
        <v>964.311399</v>
      </c>
      <c r="Q22" s="48"/>
      <c r="R22" s="48" t="n">
        <v>8.15786091535307</v>
      </c>
      <c r="S22" s="48"/>
      <c r="T22" s="48" t="n">
        <v>984.8125666</v>
      </c>
      <c r="U22" s="48"/>
      <c r="V22" s="48" t="n">
        <v>8.33129625383044</v>
      </c>
      <c r="W22" s="48"/>
      <c r="X22" s="48" t="n">
        <v>805.1135203</v>
      </c>
      <c r="Y22" s="48"/>
      <c r="Z22" s="48" t="n">
        <v>6.81108211153449</v>
      </c>
      <c r="AA22" s="48"/>
      <c r="AB22" s="48" t="n">
        <v>973.7225286</v>
      </c>
      <c r="AC22" s="48"/>
      <c r="AD22" s="48" t="n">
        <v>8.23747698793376</v>
      </c>
      <c r="AE22" s="48"/>
      <c r="AF22" s="48" t="n">
        <v>878.9040197</v>
      </c>
      <c r="AG22" s="48"/>
      <c r="AH22" s="48" t="n">
        <v>7.43533339758575</v>
      </c>
      <c r="AI22" s="48"/>
      <c r="AJ22" s="48" t="n">
        <v>738.4803002</v>
      </c>
      <c r="AK22" s="48"/>
      <c r="AL22" s="48" t="n">
        <v>6.24737982357895</v>
      </c>
      <c r="AM22" s="48"/>
      <c r="AN22" s="48" t="n">
        <v>593.4782936</v>
      </c>
      <c r="AO22" s="48"/>
      <c r="AP22" s="48" t="n">
        <v>5.02069495444166</v>
      </c>
      <c r="AQ22" s="48"/>
      <c r="AR22" s="48" t="n">
        <v>519.6469169</v>
      </c>
      <c r="AS22" s="48"/>
      <c r="AT22" s="48" t="n">
        <v>4.39609785548355</v>
      </c>
      <c r="AU22" s="48"/>
      <c r="AV22" s="48" t="n">
        <v>562.864846</v>
      </c>
      <c r="AW22" s="48"/>
      <c r="AX22" s="48" t="n">
        <v>4.76171196625005</v>
      </c>
      <c r="AY22" s="48"/>
      <c r="AZ22" s="48" t="n">
        <v>455.5647814</v>
      </c>
      <c r="BA22" s="48"/>
      <c r="BB22" s="48" t="n">
        <v>3.85397717837662</v>
      </c>
      <c r="BC22" s="48"/>
      <c r="BD22" s="48" t="n">
        <v>297.5900322</v>
      </c>
      <c r="BE22" s="48"/>
      <c r="BF22" s="48" t="n">
        <v>2.5175457792997</v>
      </c>
      <c r="BG22" s="48"/>
      <c r="BH22" s="48" t="n">
        <v>512.8749099</v>
      </c>
      <c r="BI22" s="48"/>
      <c r="BJ22" s="48" t="n">
        <v>4.33880817573789</v>
      </c>
      <c r="BK22" s="48"/>
    </row>
    <row r="23">
      <c r="A23" s="48" t="s">
        <v>14</v>
      </c>
      <c r="B23" s="48" t="s">
        <v>21</v>
      </c>
      <c r="C23" s="48" t="s">
        <v>16</v>
      </c>
      <c r="D23" s="48" t="n">
        <v>1093.1496912</v>
      </c>
      <c r="E23" s="48" t="n">
        <v>21.847819428789</v>
      </c>
      <c r="F23" s="48" t="n">
        <v>2.62120105349479</v>
      </c>
      <c r="G23" s="48" t="n">
        <v>19.9446966970326</v>
      </c>
      <c r="H23" s="48" t="n">
        <v>1599.0371316</v>
      </c>
      <c r="I23" s="48" t="n">
        <v>18.2871226899905</v>
      </c>
      <c r="J23" s="48" t="n">
        <v>3.83423958097277</v>
      </c>
      <c r="K23" s="48" t="n">
        <v>16.3526082594952</v>
      </c>
      <c r="L23" s="48" t="n">
        <v>2231.8205857</v>
      </c>
      <c r="M23" s="48" t="n">
        <v>18.2926778091852</v>
      </c>
      <c r="N23" s="48" t="n">
        <v>5.35155479395171</v>
      </c>
      <c r="O23" s="48" t="n">
        <v>15.620250768438</v>
      </c>
      <c r="P23" s="48" t="n">
        <v>3166.8089577</v>
      </c>
      <c r="Q23" s="48" t="n">
        <v>18.0049634450334</v>
      </c>
      <c r="R23" s="48" t="n">
        <v>7.59350987606076</v>
      </c>
      <c r="S23" s="48" t="n">
        <v>15.7034175893353</v>
      </c>
      <c r="T23" s="48" t="n">
        <v>3829.4014399</v>
      </c>
      <c r="U23" s="48" t="n">
        <v>15.9214578890923</v>
      </c>
      <c r="V23" s="48" t="n">
        <v>9.18230245072985</v>
      </c>
      <c r="W23" s="48" t="n">
        <v>13.6797669123223</v>
      </c>
      <c r="X23" s="48" t="n">
        <v>3444.1471302</v>
      </c>
      <c r="Y23" s="48" t="n">
        <v>12.9844235409305</v>
      </c>
      <c r="Z23" s="48" t="n">
        <v>8.25852320020423</v>
      </c>
      <c r="AA23" s="48" t="n">
        <v>11.4333933022858</v>
      </c>
      <c r="AB23" s="48" t="n">
        <v>4085.2382834</v>
      </c>
      <c r="AC23" s="48" t="n">
        <v>12.9787327433574</v>
      </c>
      <c r="AD23" s="48" t="n">
        <v>9.79575896917687</v>
      </c>
      <c r="AE23" s="48" t="n">
        <v>11.0950283080753</v>
      </c>
      <c r="AF23" s="48" t="n">
        <v>2878.0789061</v>
      </c>
      <c r="AG23" s="48" t="n">
        <v>14.6068851854941</v>
      </c>
      <c r="AH23" s="48" t="n">
        <v>6.90118061729408</v>
      </c>
      <c r="AI23" s="48" t="n">
        <v>13.5153532317737</v>
      </c>
      <c r="AJ23" s="48" t="n">
        <v>4011.9015167</v>
      </c>
      <c r="AK23" s="48" t="n">
        <v>14.5435886505104</v>
      </c>
      <c r="AL23" s="48" t="n">
        <v>9.61990893538788</v>
      </c>
      <c r="AM23" s="48" t="n">
        <v>11.5370662269118</v>
      </c>
      <c r="AN23" s="48" t="n">
        <v>3368.9550335</v>
      </c>
      <c r="AO23" s="48" t="n">
        <v>14.2014981437609</v>
      </c>
      <c r="AP23" s="48" t="n">
        <v>8.07822437683983</v>
      </c>
      <c r="AQ23" s="48" t="n">
        <v>12.2337467398326</v>
      </c>
      <c r="AR23" s="48" t="n">
        <v>2676.7954324</v>
      </c>
      <c r="AS23" s="48" t="n">
        <v>16.3380722557116</v>
      </c>
      <c r="AT23" s="48" t="n">
        <v>6.41853450070015</v>
      </c>
      <c r="AU23" s="48" t="n">
        <v>14.8461997859057</v>
      </c>
      <c r="AV23" s="48" t="n">
        <v>3036.0830934</v>
      </c>
      <c r="AW23" s="48" t="n">
        <v>14.6937982816827</v>
      </c>
      <c r="AX23" s="48" t="n">
        <v>7.28004981109379</v>
      </c>
      <c r="AY23" s="48" t="n">
        <v>13.6277288359348</v>
      </c>
      <c r="AZ23" s="48" t="n">
        <v>2134.434107</v>
      </c>
      <c r="BA23" s="48" t="n">
        <v>16.0724211356697</v>
      </c>
      <c r="BB23" s="48" t="n">
        <v>5.11803733278465</v>
      </c>
      <c r="BC23" s="48" t="n">
        <v>14.4540304775981</v>
      </c>
      <c r="BD23" s="48" t="n">
        <v>1302.9146877</v>
      </c>
      <c r="BE23" s="48" t="n">
        <v>17.7669544246623</v>
      </c>
      <c r="BF23" s="48" t="n">
        <v>3.12418452797993</v>
      </c>
      <c r="BG23" s="48" t="n">
        <v>16.3145156694328</v>
      </c>
      <c r="BH23" s="48" t="n">
        <v>2845.3867522</v>
      </c>
      <c r="BI23" s="48" t="n">
        <v>16.8799148460338</v>
      </c>
      <c r="BJ23" s="48" t="n">
        <v>6.82278997332873</v>
      </c>
      <c r="BK23" s="48" t="n">
        <v>14.7232060263049</v>
      </c>
    </row>
    <row r="24">
      <c r="A24" s="48" t="s">
        <v>14</v>
      </c>
      <c r="B24" s="48" t="s">
        <v>21</v>
      </c>
      <c r="C24" s="48" t="s">
        <v>18</v>
      </c>
      <c r="D24" s="48" t="n">
        <v>1952.3095785</v>
      </c>
      <c r="E24" s="48" t="n">
        <v>17.7261146732343</v>
      </c>
      <c r="F24" s="48" t="n">
        <v>4.55059093626198</v>
      </c>
      <c r="G24" s="48" t="n">
        <v>15.9269051449331</v>
      </c>
      <c r="H24" s="48" t="n">
        <v>3230.6096807</v>
      </c>
      <c r="I24" s="48" t="n">
        <v>15.8777442475828</v>
      </c>
      <c r="J24" s="48" t="n">
        <v>7.53014956925472</v>
      </c>
      <c r="K24" s="48" t="n">
        <v>13.9114278986727</v>
      </c>
      <c r="L24" s="48" t="n">
        <v>3313.2049233</v>
      </c>
      <c r="M24" s="48" t="n">
        <v>13.7068454900266</v>
      </c>
      <c r="N24" s="48" t="n">
        <v>7.72266881235688</v>
      </c>
      <c r="O24" s="48" t="n">
        <v>11.3779901778514</v>
      </c>
      <c r="P24" s="48" t="n">
        <v>3733.8986539</v>
      </c>
      <c r="Q24" s="48" t="n">
        <v>12.8953559901937</v>
      </c>
      <c r="R24" s="48" t="n">
        <v>8.70325360203019</v>
      </c>
      <c r="S24" s="48" t="n">
        <v>10.9355150001532</v>
      </c>
      <c r="T24" s="48" t="n">
        <v>2897.6802311</v>
      </c>
      <c r="U24" s="48" t="n">
        <v>13.9428761459226</v>
      </c>
      <c r="V24" s="48" t="n">
        <v>6.75413240863183</v>
      </c>
      <c r="W24" s="48" t="n">
        <v>12.3803423609287</v>
      </c>
      <c r="X24" s="48" t="n">
        <v>4108.3002605</v>
      </c>
      <c r="Y24" s="48" t="n">
        <v>12.7391484585932</v>
      </c>
      <c r="Z24" s="48" t="n">
        <v>9.57593720522436</v>
      </c>
      <c r="AA24" s="48" t="n">
        <v>10.99347785055</v>
      </c>
      <c r="AB24" s="48" t="n">
        <v>4738.4362313</v>
      </c>
      <c r="AC24" s="48" t="n">
        <v>11.2212341754046</v>
      </c>
      <c r="AD24" s="48" t="n">
        <v>11.04470582108</v>
      </c>
      <c r="AE24" s="48" t="n">
        <v>9.85782531130953</v>
      </c>
      <c r="AF24" s="48" t="n">
        <v>4528.3000298</v>
      </c>
      <c r="AG24" s="48" t="n">
        <v>12.599968725331</v>
      </c>
      <c r="AH24" s="48" t="n">
        <v>10.5549044573736</v>
      </c>
      <c r="AI24" s="48" t="n">
        <v>11.2893137368366</v>
      </c>
      <c r="AJ24" s="48" t="n">
        <v>3545.9261922</v>
      </c>
      <c r="AK24" s="48" t="n">
        <v>13.2967621925756</v>
      </c>
      <c r="AL24" s="48" t="n">
        <v>8.2651131606274</v>
      </c>
      <c r="AM24" s="48" t="n">
        <v>12.3812191827723</v>
      </c>
      <c r="AN24" s="48" t="n">
        <v>3625.4037637</v>
      </c>
      <c r="AO24" s="48" t="n">
        <v>12.8988794699866</v>
      </c>
      <c r="AP24" s="48" t="n">
        <v>8.45036549995255</v>
      </c>
      <c r="AQ24" s="48" t="n">
        <v>11.7978396486947</v>
      </c>
      <c r="AR24" s="48" t="n">
        <v>2047.7321791</v>
      </c>
      <c r="AS24" s="48" t="n">
        <v>16.190448246158</v>
      </c>
      <c r="AT24" s="48" t="n">
        <v>4.77300915629578</v>
      </c>
      <c r="AU24" s="48" t="n">
        <v>15.2864607170965</v>
      </c>
      <c r="AV24" s="48" t="n">
        <v>1755.8085869</v>
      </c>
      <c r="AW24" s="48" t="n">
        <v>16.7047113107167</v>
      </c>
      <c r="AX24" s="48" t="n">
        <v>4.09257155184218</v>
      </c>
      <c r="AY24" s="48" t="n">
        <v>16.4923936125756</v>
      </c>
      <c r="AZ24" s="48" t="n">
        <v>1250.4941165</v>
      </c>
      <c r="BA24" s="48" t="n">
        <v>19.0566831996223</v>
      </c>
      <c r="BB24" s="48" t="n">
        <v>2.91474633688268</v>
      </c>
      <c r="BC24" s="48" t="n">
        <v>18.7639950533956</v>
      </c>
      <c r="BD24" s="48" t="n">
        <v>1154.3658736</v>
      </c>
      <c r="BE24" s="48" t="n">
        <v>22.0625651347274</v>
      </c>
      <c r="BF24" s="48" t="n">
        <v>2.69068335236583</v>
      </c>
      <c r="BG24" s="48" t="n">
        <v>21.5890707880987</v>
      </c>
      <c r="BH24" s="48" t="n">
        <v>1019.8605356</v>
      </c>
      <c r="BI24" s="48" t="n">
        <v>18.7058024006133</v>
      </c>
      <c r="BJ24" s="48" t="n">
        <v>2.37716812982007</v>
      </c>
      <c r="BK24" s="48" t="n">
        <v>18.6660761438245</v>
      </c>
    </row>
    <row r="25">
      <c r="A25" s="48" t="s">
        <v>14</v>
      </c>
      <c r="B25" s="48" t="s">
        <v>21</v>
      </c>
      <c r="C25" s="48" t="s">
        <v>19</v>
      </c>
      <c r="D25" s="48" t="n">
        <v>301320.4199619</v>
      </c>
      <c r="E25" s="48" t="n">
        <v>1.60178407467087</v>
      </c>
      <c r="F25" s="48" t="n">
        <v>5.14742089273425</v>
      </c>
      <c r="G25" s="48" t="n">
        <v>1.44188051260603</v>
      </c>
      <c r="H25" s="48" t="n">
        <v>372881.0318728</v>
      </c>
      <c r="I25" s="48" t="n">
        <v>1.34693837934965</v>
      </c>
      <c r="J25" s="48" t="n">
        <v>6.36988231401327</v>
      </c>
      <c r="K25" s="48" t="n">
        <v>1.19230535720366</v>
      </c>
      <c r="L25" s="48" t="n">
        <v>406678.4165662</v>
      </c>
      <c r="M25" s="48" t="n">
        <v>1.31454623195842</v>
      </c>
      <c r="N25" s="48" t="n">
        <v>6.94723901659778</v>
      </c>
      <c r="O25" s="48" t="n">
        <v>1.14492332272336</v>
      </c>
      <c r="P25" s="48" t="n">
        <v>409698.4021521</v>
      </c>
      <c r="Q25" s="48" t="n">
        <v>1.26216882807392</v>
      </c>
      <c r="R25" s="48" t="n">
        <v>6.99882907114033</v>
      </c>
      <c r="S25" s="48" t="n">
        <v>1.13302377656483</v>
      </c>
      <c r="T25" s="48" t="n">
        <v>499106.1059082</v>
      </c>
      <c r="U25" s="48" t="n">
        <v>1.17361946987729</v>
      </c>
      <c r="V25" s="48" t="n">
        <v>8.52617023953421</v>
      </c>
      <c r="W25" s="48" t="n">
        <v>1.05124162751016</v>
      </c>
      <c r="X25" s="48" t="n">
        <v>529439.3456989</v>
      </c>
      <c r="Y25" s="48" t="n">
        <v>1.14704015690189</v>
      </c>
      <c r="Z25" s="48" t="n">
        <v>9.04434936679917</v>
      </c>
      <c r="AA25" s="48" t="n">
        <v>1.05601052687267</v>
      </c>
      <c r="AB25" s="48" t="n">
        <v>488681.134518</v>
      </c>
      <c r="AC25" s="48" t="n">
        <v>1.19152690134145</v>
      </c>
      <c r="AD25" s="48" t="n">
        <v>8.34808169330539</v>
      </c>
      <c r="AE25" s="48" t="n">
        <v>1.12942363082715</v>
      </c>
      <c r="AF25" s="48" t="n">
        <v>466177.5278543</v>
      </c>
      <c r="AG25" s="48" t="n">
        <v>1.1796844656183</v>
      </c>
      <c r="AH25" s="48" t="n">
        <v>7.96365525742943</v>
      </c>
      <c r="AI25" s="48" t="n">
        <v>1.12705009433504</v>
      </c>
      <c r="AJ25" s="48" t="n">
        <v>434375.2251515</v>
      </c>
      <c r="AK25" s="48" t="n">
        <v>1.1779639623784</v>
      </c>
      <c r="AL25" s="48" t="n">
        <v>7.42038030317923</v>
      </c>
      <c r="AM25" s="48" t="n">
        <v>1.12509629788444</v>
      </c>
      <c r="AN25" s="48" t="n">
        <v>379483.843293</v>
      </c>
      <c r="AO25" s="48" t="n">
        <v>1.31982245649319</v>
      </c>
      <c r="AP25" s="48" t="n">
        <v>6.48267735611303</v>
      </c>
      <c r="AQ25" s="48" t="n">
        <v>1.25763278724629</v>
      </c>
      <c r="AR25" s="48" t="n">
        <v>382086.947813</v>
      </c>
      <c r="AS25" s="48" t="n">
        <v>1.29907315500905</v>
      </c>
      <c r="AT25" s="48" t="n">
        <v>6.527145880994</v>
      </c>
      <c r="AU25" s="48" t="n">
        <v>1.25963610633348</v>
      </c>
      <c r="AV25" s="48" t="n">
        <v>322336.8438766</v>
      </c>
      <c r="AW25" s="48" t="n">
        <v>1.253472359183</v>
      </c>
      <c r="AX25" s="48" t="n">
        <v>5.50644196260653</v>
      </c>
      <c r="AY25" s="48" t="n">
        <v>1.25205897258356</v>
      </c>
      <c r="AZ25" s="48" t="n">
        <v>271929.4034395</v>
      </c>
      <c r="BA25" s="48" t="n">
        <v>1.35991067856601</v>
      </c>
      <c r="BB25" s="48" t="n">
        <v>4.64533765348605</v>
      </c>
      <c r="BC25" s="48" t="n">
        <v>1.38365547793031</v>
      </c>
      <c r="BD25" s="48" t="n">
        <v>212310.6624254</v>
      </c>
      <c r="BE25" s="48" t="n">
        <v>1.61139546628438</v>
      </c>
      <c r="BF25" s="48" t="n">
        <v>3.62687779227487</v>
      </c>
      <c r="BG25" s="48" t="n">
        <v>1.63760749147651</v>
      </c>
      <c r="BH25" s="48" t="n">
        <v>377308.2058108</v>
      </c>
      <c r="BI25" s="48" t="n">
        <v>1.29905015450527</v>
      </c>
      <c r="BJ25" s="48" t="n">
        <v>6.44551119979244</v>
      </c>
      <c r="BK25" s="48" t="n">
        <v>1.33721563965717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L33" s="7" t="str">
        <f>=HYPERLINK("#'Indice'!A1", "Ir al índice")</f>
      </c>
    </row>
    <row r="34">
      <c r="A34" s="4" t="s">
        <v>440</v>
      </c>
    </row>
    <row r="35">
      <c r="A35" s="5" t="s">
        <v>28</v>
      </c>
      <c r="B35" s="5" t="s">
        <v>10</v>
      </c>
      <c r="C35" s="5" t="s">
        <v>11</v>
      </c>
      <c r="D35" s="5" t="s">
        <v>380</v>
      </c>
      <c r="E35" s="5" t="s">
        <v>381</v>
      </c>
      <c r="F35" s="5" t="s">
        <v>382</v>
      </c>
      <c r="G35" s="5" t="s">
        <v>383</v>
      </c>
      <c r="H35" s="5" t="s">
        <v>384</v>
      </c>
      <c r="I35" s="5" t="s">
        <v>385</v>
      </c>
      <c r="J35" s="5" t="s">
        <v>386</v>
      </c>
      <c r="K35" s="5" t="s">
        <v>387</v>
      </c>
      <c r="L35" s="5" t="s">
        <v>388</v>
      </c>
      <c r="M35" s="5" t="s">
        <v>389</v>
      </c>
      <c r="N35" s="5" t="s">
        <v>390</v>
      </c>
      <c r="O35" s="5" t="s">
        <v>391</v>
      </c>
      <c r="P35" s="5" t="s">
        <v>392</v>
      </c>
      <c r="Q35" s="5" t="s">
        <v>393</v>
      </c>
      <c r="R35" s="5" t="s">
        <v>394</v>
      </c>
      <c r="S35" s="5" t="s">
        <v>395</v>
      </c>
      <c r="T35" s="5" t="s">
        <v>396</v>
      </c>
      <c r="U35" s="5" t="s">
        <v>397</v>
      </c>
      <c r="V35" s="5" t="s">
        <v>398</v>
      </c>
      <c r="W35" s="5" t="s">
        <v>399</v>
      </c>
      <c r="X35" s="5" t="s">
        <v>400</v>
      </c>
      <c r="Y35" s="5" t="s">
        <v>401</v>
      </c>
      <c r="Z35" s="5" t="s">
        <v>402</v>
      </c>
      <c r="AA35" s="5" t="s">
        <v>403</v>
      </c>
      <c r="AB35" s="5" t="s">
        <v>404</v>
      </c>
      <c r="AC35" s="5" t="s">
        <v>405</v>
      </c>
      <c r="AD35" s="5" t="s">
        <v>406</v>
      </c>
      <c r="AE35" s="5" t="s">
        <v>407</v>
      </c>
      <c r="AF35" s="5" t="s">
        <v>408</v>
      </c>
      <c r="AG35" s="5" t="s">
        <v>409</v>
      </c>
      <c r="AH35" s="5" t="s">
        <v>410</v>
      </c>
      <c r="AI35" s="5" t="s">
        <v>411</v>
      </c>
      <c r="AJ35" s="5" t="s">
        <v>412</v>
      </c>
      <c r="AK35" s="5" t="s">
        <v>413</v>
      </c>
      <c r="AL35" s="5" t="s">
        <v>414</v>
      </c>
      <c r="AM35" s="5" t="s">
        <v>415</v>
      </c>
      <c r="AN35" s="5" t="s">
        <v>416</v>
      </c>
      <c r="AO35" s="5" t="s">
        <v>417</v>
      </c>
      <c r="AP35" s="5" t="s">
        <v>418</v>
      </c>
      <c r="AQ35" s="5" t="s">
        <v>419</v>
      </c>
      <c r="AR35" s="5" t="s">
        <v>420</v>
      </c>
      <c r="AS35" s="5" t="s">
        <v>421</v>
      </c>
      <c r="AT35" s="5" t="s">
        <v>422</v>
      </c>
      <c r="AU35" s="5" t="s">
        <v>423</v>
      </c>
      <c r="AV35" s="5" t="s">
        <v>424</v>
      </c>
      <c r="AW35" s="5" t="s">
        <v>425</v>
      </c>
      <c r="AX35" s="5" t="s">
        <v>426</v>
      </c>
      <c r="AY35" s="5" t="s">
        <v>427</v>
      </c>
      <c r="AZ35" s="5" t="s">
        <v>428</v>
      </c>
      <c r="BA35" s="5" t="s">
        <v>429</v>
      </c>
      <c r="BB35" s="5" t="s">
        <v>430</v>
      </c>
      <c r="BC35" s="5" t="s">
        <v>431</v>
      </c>
      <c r="BD35" s="5" t="s">
        <v>432</v>
      </c>
      <c r="BE35" s="5" t="s">
        <v>433</v>
      </c>
      <c r="BF35" s="5" t="s">
        <v>434</v>
      </c>
      <c r="BG35" s="5" t="s">
        <v>435</v>
      </c>
      <c r="BH35" s="5" t="s">
        <v>436</v>
      </c>
      <c r="BI35" s="5" t="s">
        <v>437</v>
      </c>
      <c r="BJ35" s="5" t="s">
        <v>438</v>
      </c>
      <c r="BK35" s="5" t="s">
        <v>439</v>
      </c>
    </row>
    <row r="36">
      <c r="A36" s="49" t="s">
        <v>14</v>
      </c>
      <c r="B36" s="49" t="s">
        <v>15</v>
      </c>
      <c r="C36" s="49" t="s">
        <v>16</v>
      </c>
      <c r="D36" s="49" t="n">
        <v>1093.1496912</v>
      </c>
      <c r="E36" s="49" t="n">
        <v>21.847819428789</v>
      </c>
      <c r="F36" s="49" t="n">
        <v>2.61778265212735</v>
      </c>
      <c r="G36" s="49" t="n">
        <v>19.9455216166209</v>
      </c>
      <c r="H36" s="49" t="n">
        <v>1603.3772502</v>
      </c>
      <c r="I36" s="49" t="n">
        <v>18.2396306741324</v>
      </c>
      <c r="J36" s="49" t="n">
        <v>3.83963256283927</v>
      </c>
      <c r="K36" s="49" t="n">
        <v>16.3095894717954</v>
      </c>
      <c r="L36" s="49" t="n">
        <v>2231.8205857</v>
      </c>
      <c r="M36" s="49" t="n">
        <v>18.2926778091852</v>
      </c>
      <c r="N36" s="49" t="n">
        <v>5.34457564132197</v>
      </c>
      <c r="O36" s="49" t="n">
        <v>15.6217671142114</v>
      </c>
      <c r="P36" s="49" t="n">
        <v>3175.4392508</v>
      </c>
      <c r="Q36" s="49" t="n">
        <v>17.957040650755</v>
      </c>
      <c r="R36" s="49" t="n">
        <v>7.60427400798455</v>
      </c>
      <c r="S36" s="49" t="n">
        <v>15.6604681447785</v>
      </c>
      <c r="T36" s="49" t="n">
        <v>3834.7643913</v>
      </c>
      <c r="U36" s="49" t="n">
        <v>15.899806650757</v>
      </c>
      <c r="V36" s="49" t="n">
        <v>9.18317022760261</v>
      </c>
      <c r="W36" s="49" t="n">
        <v>13.661324009365</v>
      </c>
      <c r="X36" s="49" t="n">
        <v>3444.1471302</v>
      </c>
      <c r="Y36" s="49" t="n">
        <v>12.9844235409305</v>
      </c>
      <c r="Z36" s="49" t="n">
        <v>8.24775296685529</v>
      </c>
      <c r="AA36" s="49" t="n">
        <v>11.4324561559493</v>
      </c>
      <c r="AB36" s="49" t="n">
        <v>4089.578402</v>
      </c>
      <c r="AC36" s="49" t="n">
        <v>12.9653932412561</v>
      </c>
      <c r="AD36" s="49" t="n">
        <v>9.79337732192764</v>
      </c>
      <c r="AE36" s="49" t="n">
        <v>11.0833963301251</v>
      </c>
      <c r="AF36" s="49" t="n">
        <v>2882.4190247</v>
      </c>
      <c r="AG36" s="49" t="n">
        <v>14.5856685134403</v>
      </c>
      <c r="AH36" s="49" t="n">
        <v>6.9025738924542</v>
      </c>
      <c r="AI36" s="49" t="n">
        <v>13.4957088053403</v>
      </c>
      <c r="AJ36" s="49" t="n">
        <v>4019.6767724</v>
      </c>
      <c r="AK36" s="49" t="n">
        <v>14.5160978508711</v>
      </c>
      <c r="AL36" s="49" t="n">
        <v>9.6259827969185</v>
      </c>
      <c r="AM36" s="49" t="n">
        <v>11.5147263129783</v>
      </c>
      <c r="AN36" s="49" t="n">
        <v>3373.245208</v>
      </c>
      <c r="AO36" s="49" t="n">
        <v>14.1840065451604</v>
      </c>
      <c r="AP36" s="49" t="n">
        <v>8.07796302552174</v>
      </c>
      <c r="AQ36" s="49" t="n">
        <v>12.2186702427425</v>
      </c>
      <c r="AR36" s="49" t="n">
        <v>2680.2805136</v>
      </c>
      <c r="AS36" s="49" t="n">
        <v>16.3173464690827</v>
      </c>
      <c r="AT36" s="49" t="n">
        <v>6.41850964037217</v>
      </c>
      <c r="AU36" s="49" t="n">
        <v>14.8274424162255</v>
      </c>
      <c r="AV36" s="49" t="n">
        <v>3039.1043946</v>
      </c>
      <c r="AW36" s="49" t="n">
        <v>14.6795271956115</v>
      </c>
      <c r="AX36" s="49" t="n">
        <v>7.27779079684368</v>
      </c>
      <c r="AY36" s="49" t="n">
        <v>13.6143205528284</v>
      </c>
      <c r="AZ36" s="49" t="n">
        <v>2134.434107</v>
      </c>
      <c r="BA36" s="49" t="n">
        <v>16.0724211356697</v>
      </c>
      <c r="BB36" s="49" t="n">
        <v>5.11136271856775</v>
      </c>
      <c r="BC36" s="49" t="n">
        <v>14.4538094052746</v>
      </c>
      <c r="BD36" s="49" t="n">
        <v>1305.2561629</v>
      </c>
      <c r="BE36" s="49" t="n">
        <v>17.7359898309289</v>
      </c>
      <c r="BF36" s="49" t="n">
        <v>3.12571733526363</v>
      </c>
      <c r="BG36" s="49" t="n">
        <v>16.2863132134404</v>
      </c>
      <c r="BH36" s="49" t="n">
        <v>2851.9187523</v>
      </c>
      <c r="BI36" s="49" t="n">
        <v>16.8420229622946</v>
      </c>
      <c r="BJ36" s="49" t="n">
        <v>6.82953441339966</v>
      </c>
      <c r="BK36" s="49" t="n">
        <v>14.6899593303783</v>
      </c>
    </row>
    <row r="37">
      <c r="A37" s="49" t="s">
        <v>14</v>
      </c>
      <c r="B37" s="49" t="s">
        <v>15</v>
      </c>
      <c r="C37" s="49" t="s">
        <v>18</v>
      </c>
      <c r="D37" s="49" t="n">
        <v>1958.2214463</v>
      </c>
      <c r="E37" s="49" t="n">
        <v>17.6751780375497</v>
      </c>
      <c r="F37" s="49" t="n">
        <v>4.55292002036353</v>
      </c>
      <c r="G37" s="49" t="n">
        <v>15.8816498540707</v>
      </c>
      <c r="H37" s="49" t="n">
        <v>3248.7556752</v>
      </c>
      <c r="I37" s="49" t="n">
        <v>15.794528637408</v>
      </c>
      <c r="J37" s="49" t="n">
        <v>7.55344845335827</v>
      </c>
      <c r="K37" s="49" t="n">
        <v>13.8344047459344</v>
      </c>
      <c r="L37" s="49" t="n">
        <v>3319.0633753</v>
      </c>
      <c r="M37" s="49" t="n">
        <v>13.6837901037849</v>
      </c>
      <c r="N37" s="49" t="n">
        <v>7.71691583646544</v>
      </c>
      <c r="O37" s="49" t="n">
        <v>11.3588579740222</v>
      </c>
      <c r="P37" s="49" t="n">
        <v>3751.7525796</v>
      </c>
      <c r="Q37" s="49" t="n">
        <v>12.839536837202</v>
      </c>
      <c r="R37" s="49" t="n">
        <v>8.72293042412859</v>
      </c>
      <c r="S37" s="49" t="n">
        <v>10.8854188324121</v>
      </c>
      <c r="T37" s="49" t="n">
        <v>2901.9704056</v>
      </c>
      <c r="U37" s="49" t="n">
        <v>13.9230483668687</v>
      </c>
      <c r="V37" s="49" t="n">
        <v>6.74716293355035</v>
      </c>
      <c r="W37" s="49" t="n">
        <v>12.3636516412356</v>
      </c>
      <c r="X37" s="49" t="n">
        <v>4114.4205657</v>
      </c>
      <c r="Y37" s="49" t="n">
        <v>12.7210683926003</v>
      </c>
      <c r="Z37" s="49" t="n">
        <v>9.56614370717148</v>
      </c>
      <c r="AA37" s="49" t="n">
        <v>10.9775078021979</v>
      </c>
      <c r="AB37" s="49" t="n">
        <v>4761.2936565</v>
      </c>
      <c r="AC37" s="49" t="n">
        <v>11.1733648052461</v>
      </c>
      <c r="AD37" s="49" t="n">
        <v>11.0701418639185</v>
      </c>
      <c r="AE37" s="49" t="n">
        <v>9.81457960493353</v>
      </c>
      <c r="AF37" s="49" t="n">
        <v>4539.6279536</v>
      </c>
      <c r="AG37" s="49" t="n">
        <v>12.5697479754434</v>
      </c>
      <c r="AH37" s="49" t="n">
        <v>10.5547628609624</v>
      </c>
      <c r="AI37" s="49" t="n">
        <v>11.2629000996738</v>
      </c>
      <c r="AJ37" s="49" t="n">
        <v>3555.0194925</v>
      </c>
      <c r="AK37" s="49" t="n">
        <v>13.2639886136203</v>
      </c>
      <c r="AL37" s="49" t="n">
        <v>8.26552045519074</v>
      </c>
      <c r="AM37" s="49" t="n">
        <v>12.3514588627374</v>
      </c>
      <c r="AN37" s="49" t="n">
        <v>3625.4037637</v>
      </c>
      <c r="AO37" s="49" t="n">
        <v>12.8988794699866</v>
      </c>
      <c r="AP37" s="49" t="n">
        <v>8.42916586826222</v>
      </c>
      <c r="AQ37" s="49" t="n">
        <v>11.7976673648414</v>
      </c>
      <c r="AR37" s="49" t="n">
        <v>2050.952887</v>
      </c>
      <c r="AS37" s="49" t="n">
        <v>16.1657863596924</v>
      </c>
      <c r="AT37" s="49" t="n">
        <v>4.76852323198085</v>
      </c>
      <c r="AU37" s="49" t="n">
        <v>15.2634900448051</v>
      </c>
      <c r="AV37" s="49" t="n">
        <v>1759.0292948</v>
      </c>
      <c r="AW37" s="49" t="n">
        <v>16.6751309354872</v>
      </c>
      <c r="AX37" s="49" t="n">
        <v>4.0897926574306</v>
      </c>
      <c r="AY37" s="49" t="n">
        <v>16.4630249111637</v>
      </c>
      <c r="AZ37" s="49" t="n">
        <v>1250.4941165</v>
      </c>
      <c r="BA37" s="49" t="n">
        <v>19.0566831996223</v>
      </c>
      <c r="BB37" s="49" t="n">
        <v>2.90743404384482</v>
      </c>
      <c r="BC37" s="49" t="n">
        <v>18.7628089201864</v>
      </c>
      <c r="BD37" s="49" t="n">
        <v>1154.3658736</v>
      </c>
      <c r="BE37" s="49" t="n">
        <v>22.0625651347274</v>
      </c>
      <c r="BF37" s="49" t="n">
        <v>2.68393317143392</v>
      </c>
      <c r="BG37" s="49" t="n">
        <v>21.5885976221498</v>
      </c>
      <c r="BH37" s="49" t="n">
        <v>1019.8605356</v>
      </c>
      <c r="BI37" s="49" t="n">
        <v>18.7058024006133</v>
      </c>
      <c r="BJ37" s="49" t="n">
        <v>2.37120447193823</v>
      </c>
      <c r="BK37" s="49" t="n">
        <v>18.6642396216392</v>
      </c>
    </row>
    <row r="38">
      <c r="A38" s="49" t="s">
        <v>14</v>
      </c>
      <c r="B38" s="49" t="s">
        <v>15</v>
      </c>
      <c r="C38" s="49" t="s">
        <v>19</v>
      </c>
      <c r="D38" s="49" t="n">
        <v>302298.6244113</v>
      </c>
      <c r="E38" s="49" t="n">
        <v>1.59699207613618</v>
      </c>
      <c r="F38" s="49" t="n">
        <v>5.15372449654806</v>
      </c>
      <c r="G38" s="49" t="n">
        <v>1.43737675741927</v>
      </c>
      <c r="H38" s="49" t="n">
        <v>374191.5914605</v>
      </c>
      <c r="I38" s="49" t="n">
        <v>1.34271302905598</v>
      </c>
      <c r="J38" s="49" t="n">
        <v>6.37938851050953</v>
      </c>
      <c r="K38" s="49" t="n">
        <v>1.1883272828112</v>
      </c>
      <c r="L38" s="49" t="n">
        <v>407922.928764</v>
      </c>
      <c r="M38" s="49" t="n">
        <v>1.31096366654022</v>
      </c>
      <c r="N38" s="49" t="n">
        <v>6.95445569680889</v>
      </c>
      <c r="O38" s="49" t="n">
        <v>1.14164074144894</v>
      </c>
      <c r="P38" s="49" t="n">
        <v>410662.7135511</v>
      </c>
      <c r="Q38" s="49" t="n">
        <v>1.25944064349493</v>
      </c>
      <c r="R38" s="49" t="n">
        <v>7.00116479447695</v>
      </c>
      <c r="S38" s="49" t="n">
        <v>1.13049261804515</v>
      </c>
      <c r="T38" s="49" t="n">
        <v>500090.9184748</v>
      </c>
      <c r="U38" s="49" t="n">
        <v>1.17151821132088</v>
      </c>
      <c r="V38" s="49" t="n">
        <v>8.52577752235532</v>
      </c>
      <c r="W38" s="49" t="n">
        <v>1.04934818842667</v>
      </c>
      <c r="X38" s="49" t="n">
        <v>530244.4592192</v>
      </c>
      <c r="Y38" s="49" t="n">
        <v>1.14537990487959</v>
      </c>
      <c r="Z38" s="49" t="n">
        <v>9.03984880499747</v>
      </c>
      <c r="AA38" s="49" t="n">
        <v>1.054503610276</v>
      </c>
      <c r="AB38" s="49" t="n">
        <v>489654.8570466</v>
      </c>
      <c r="AC38" s="49" t="n">
        <v>1.18928074770961</v>
      </c>
      <c r="AD38" s="49" t="n">
        <v>8.34785879866038</v>
      </c>
      <c r="AE38" s="49" t="n">
        <v>1.12725302041163</v>
      </c>
      <c r="AF38" s="49" t="n">
        <v>467056.431874</v>
      </c>
      <c r="AG38" s="49" t="n">
        <v>1.17762935750905</v>
      </c>
      <c r="AH38" s="49" t="n">
        <v>7.9625905639066</v>
      </c>
      <c r="AI38" s="49" t="n">
        <v>1.12503454336691</v>
      </c>
      <c r="AJ38" s="49" t="n">
        <v>435113.7054517</v>
      </c>
      <c r="AK38" s="49" t="n">
        <v>1.17608334647526</v>
      </c>
      <c r="AL38" s="49" t="n">
        <v>7.41801642973801</v>
      </c>
      <c r="AM38" s="49" t="n">
        <v>1.12325352692801</v>
      </c>
      <c r="AN38" s="49" t="n">
        <v>380077.3215866</v>
      </c>
      <c r="AO38" s="49" t="n">
        <v>1.3178723056454</v>
      </c>
      <c r="AP38" s="49" t="n">
        <v>6.47973111573978</v>
      </c>
      <c r="AQ38" s="49" t="n">
        <v>1.25577916028913</v>
      </c>
      <c r="AR38" s="49" t="n">
        <v>382606.5947299</v>
      </c>
      <c r="AS38" s="49" t="n">
        <v>1.2973781834371</v>
      </c>
      <c r="AT38" s="49" t="n">
        <v>6.52285131512035</v>
      </c>
      <c r="AU38" s="49" t="n">
        <v>1.25800152120412</v>
      </c>
      <c r="AV38" s="49" t="n">
        <v>322899.7087226</v>
      </c>
      <c r="AW38" s="49" t="n">
        <v>1.25142717284367</v>
      </c>
      <c r="AX38" s="49" t="n">
        <v>5.504941155497</v>
      </c>
      <c r="AY38" s="49" t="n">
        <v>1.25000979941452</v>
      </c>
      <c r="AZ38" s="49" t="n">
        <v>272384.9682209</v>
      </c>
      <c r="BA38" s="49" t="n">
        <v>1.3577249071221</v>
      </c>
      <c r="BB38" s="49" t="n">
        <v>4.64374287493133</v>
      </c>
      <c r="BC38" s="49" t="n">
        <v>1.38140486423552</v>
      </c>
      <c r="BD38" s="49" t="n">
        <v>212608.2524576</v>
      </c>
      <c r="BE38" s="49" t="n">
        <v>1.60922244866512</v>
      </c>
      <c r="BF38" s="49" t="n">
        <v>3.62464222585476</v>
      </c>
      <c r="BG38" s="49" t="n">
        <v>1.63538093822031</v>
      </c>
      <c r="BH38" s="49" t="n">
        <v>377821.0807207</v>
      </c>
      <c r="BI38" s="49" t="n">
        <v>1.29736487518295</v>
      </c>
      <c r="BJ38" s="49" t="n">
        <v>6.44126569485556</v>
      </c>
      <c r="BK38" s="49" t="n">
        <v>1.33543258363799</v>
      </c>
    </row>
    <row r="39">
      <c r="A39" s="49" t="s">
        <v>29</v>
      </c>
      <c r="B39" s="49" t="s">
        <v>30</v>
      </c>
      <c r="C39" s="49" t="s">
        <v>16</v>
      </c>
      <c r="D39" s="49" t="n">
        <v>23.6328933</v>
      </c>
      <c r="E39" s="49" t="n">
        <v>70.2479221315716</v>
      </c>
      <c r="F39" s="49" t="n">
        <v>4.13799595781122</v>
      </c>
      <c r="G39" s="49" t="n">
        <v>56.2517851581399</v>
      </c>
      <c r="H39" s="49" t="n">
        <v>11.516597</v>
      </c>
      <c r="I39" s="49" t="n">
        <v>100</v>
      </c>
      <c r="J39" s="49" t="n">
        <v>2.0164958741527</v>
      </c>
      <c r="K39" s="49" t="n">
        <v>77.2616920266864</v>
      </c>
      <c r="L39" s="49" t="n">
        <v>33.6315867</v>
      </c>
      <c r="M39" s="49" t="n">
        <v>56.9518206307104</v>
      </c>
      <c r="N39" s="49" t="n">
        <v>5.88871485402838</v>
      </c>
      <c r="O39" s="49" t="n">
        <v>39.0806317296895</v>
      </c>
      <c r="P39" s="49" t="n">
        <v>26.2106404</v>
      </c>
      <c r="Q39" s="49" t="n">
        <v>58.9925161467057</v>
      </c>
      <c r="R39" s="49" t="n">
        <v>4.58934598696993</v>
      </c>
      <c r="S39" s="49" t="n">
        <v>62.3404838365778</v>
      </c>
      <c r="T39" s="49" t="n">
        <v>52.3651679</v>
      </c>
      <c r="U39" s="49" t="n">
        <v>58.333868817509</v>
      </c>
      <c r="V39" s="49" t="n">
        <v>9.16886689876038</v>
      </c>
      <c r="W39" s="49" t="n">
        <v>33.9471885032579</v>
      </c>
      <c r="X39" s="49" t="n">
        <v>40.4822563</v>
      </c>
      <c r="Y39" s="49" t="n">
        <v>58.9912482218636</v>
      </c>
      <c r="Z39" s="49" t="n">
        <v>7.08823125488736</v>
      </c>
      <c r="AA39" s="49" t="n">
        <v>49.0665864493924</v>
      </c>
      <c r="AB39" s="49" t="n">
        <v>20.2704594</v>
      </c>
      <c r="AC39" s="49" t="n">
        <v>70.7648434856811</v>
      </c>
      <c r="AD39" s="49" t="n">
        <v>3.54925137584303</v>
      </c>
      <c r="AE39" s="49" t="n">
        <v>55.3320777891534</v>
      </c>
      <c r="AF39" s="49" t="n">
        <v>37.4557576</v>
      </c>
      <c r="AG39" s="49" t="n">
        <v>57.3480966114875</v>
      </c>
      <c r="AH39" s="49" t="n">
        <v>6.55830716865958</v>
      </c>
      <c r="AI39" s="49" t="n">
        <v>45.079022635446</v>
      </c>
      <c r="AJ39" s="49" t="n">
        <v>21.8626513</v>
      </c>
      <c r="AK39" s="49" t="n">
        <v>70.6474768478918</v>
      </c>
      <c r="AL39" s="49" t="n">
        <v>3.82803584639534</v>
      </c>
      <c r="AM39" s="49" t="n">
        <v>76.0907984717049</v>
      </c>
      <c r="AN39" s="49" t="n">
        <v>42.2064772</v>
      </c>
      <c r="AO39" s="49" t="n">
        <v>70.242680711109</v>
      </c>
      <c r="AP39" s="49" t="n">
        <v>7.39013331249846</v>
      </c>
      <c r="AQ39" s="49" t="n">
        <v>43.5974761908864</v>
      </c>
      <c r="AR39" s="49" t="n">
        <v>58.0519806</v>
      </c>
      <c r="AS39" s="49" t="n">
        <v>62.274404496483</v>
      </c>
      <c r="AT39" s="49" t="n">
        <v>10.1645980463059</v>
      </c>
      <c r="AU39" s="49" t="n">
        <v>55.6826061963404</v>
      </c>
      <c r="AV39" s="49" t="n">
        <v>24.0626552</v>
      </c>
      <c r="AW39" s="49" t="n">
        <v>58.1864495117464</v>
      </c>
      <c r="AX39" s="49" t="n">
        <v>4.21324501777382</v>
      </c>
      <c r="AY39" s="49" t="n">
        <v>64.9902579870599</v>
      </c>
      <c r="AZ39" s="49" t="n">
        <v>61.2357377</v>
      </c>
      <c r="BA39" s="49" t="n">
        <v>52.3449808163744</v>
      </c>
      <c r="BB39" s="49" t="n">
        <v>10.7220572555197</v>
      </c>
      <c r="BC39" s="49" t="n">
        <v>35.2643209653938</v>
      </c>
      <c r="BD39" s="49" t="n">
        <v>48.9367575</v>
      </c>
      <c r="BE39" s="49" t="n">
        <v>58.9956339495233</v>
      </c>
      <c r="BF39" s="49" t="n">
        <v>8.56857017686396</v>
      </c>
      <c r="BG39" s="49" t="n">
        <v>52.1169239445197</v>
      </c>
      <c r="BH39" s="49" t="n">
        <v>69.1976759</v>
      </c>
      <c r="BI39" s="49" t="n">
        <v>54.7894307081302</v>
      </c>
      <c r="BJ39" s="49" t="n">
        <v>12.1161509735302</v>
      </c>
      <c r="BK39" s="49" t="n">
        <v>29.2486331217854</v>
      </c>
    </row>
    <row r="40">
      <c r="A40" s="49" t="s">
        <v>29</v>
      </c>
      <c r="B40" s="49" t="s">
        <v>30</v>
      </c>
      <c r="C40" s="49" t="s">
        <v>18</v>
      </c>
      <c r="D40" s="49" t="n">
        <v>10.9687987</v>
      </c>
      <c r="E40" s="49" t="n">
        <v>100</v>
      </c>
      <c r="F40" s="49" t="n">
        <v>14.6230528792468</v>
      </c>
      <c r="G40" s="49" t="n">
        <v>103.048201109524</v>
      </c>
      <c r="H40" s="49" t="n">
        <v>27.8052908</v>
      </c>
      <c r="I40" s="49" t="n">
        <v>71.3172896597744</v>
      </c>
      <c r="J40" s="49" t="n">
        <v>37.0686206221684</v>
      </c>
      <c r="K40" s="49" t="n">
        <v>43.1655257524433</v>
      </c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 t="n">
        <v>14.8332427</v>
      </c>
      <c r="Y40" s="49" t="n">
        <v>100</v>
      </c>
      <c r="Z40" s="49" t="n">
        <v>19.774936007605</v>
      </c>
      <c r="AA40" s="49" t="n">
        <v>58.068065911223</v>
      </c>
      <c r="AB40" s="49"/>
      <c r="AC40" s="49"/>
      <c r="AD40" s="49"/>
      <c r="AE40" s="49"/>
      <c r="AF40" s="49" t="n">
        <v>11.4741823</v>
      </c>
      <c r="AG40" s="49" t="n">
        <v>99.9999999999998</v>
      </c>
      <c r="AH40" s="49" t="n">
        <v>15.2968049745518</v>
      </c>
      <c r="AI40" s="49" t="n">
        <v>58.068065911223</v>
      </c>
      <c r="AJ40" s="49"/>
      <c r="AK40" s="49"/>
      <c r="AL40" s="49"/>
      <c r="AM40" s="49"/>
      <c r="AN40" s="49"/>
      <c r="AO40" s="49"/>
      <c r="AP40" s="49"/>
      <c r="AQ40" s="49"/>
      <c r="AR40" s="49" t="n">
        <v>9.9288051</v>
      </c>
      <c r="AS40" s="49" t="n">
        <v>100</v>
      </c>
      <c r="AT40" s="49" t="n">
        <v>13.2365855164281</v>
      </c>
      <c r="AU40" s="49" t="n">
        <v>104.403178903675</v>
      </c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</row>
    <row r="41">
      <c r="A41" s="49" t="s">
        <v>29</v>
      </c>
      <c r="B41" s="49" t="s">
        <v>30</v>
      </c>
      <c r="C41" s="49" t="s">
        <v>19</v>
      </c>
      <c r="D41" s="49" t="n">
        <v>2042.5500426</v>
      </c>
      <c r="E41" s="49" t="n">
        <v>8.97758566322587</v>
      </c>
      <c r="F41" s="49" t="n">
        <v>8.26512667514687</v>
      </c>
      <c r="G41" s="49" t="n">
        <v>7.87077859039695</v>
      </c>
      <c r="H41" s="49" t="n">
        <v>2040.7596748</v>
      </c>
      <c r="I41" s="49" t="n">
        <v>8.62006086063936</v>
      </c>
      <c r="J41" s="49" t="n">
        <v>8.25788199748734</v>
      </c>
      <c r="K41" s="49" t="n">
        <v>8.03108113943153</v>
      </c>
      <c r="L41" s="49" t="n">
        <v>2017.1351158</v>
      </c>
      <c r="M41" s="49" t="n">
        <v>8.12142000144959</v>
      </c>
      <c r="N41" s="49" t="n">
        <v>8.16228582177214</v>
      </c>
      <c r="O41" s="49" t="n">
        <v>7.55102402593934</v>
      </c>
      <c r="P41" s="49" t="n">
        <v>1951.6823333</v>
      </c>
      <c r="Q41" s="49" t="n">
        <v>7.5799682538376</v>
      </c>
      <c r="R41" s="49" t="n">
        <v>7.89743280602192</v>
      </c>
      <c r="S41" s="49" t="n">
        <v>6.99172994259123</v>
      </c>
      <c r="T41" s="49" t="n">
        <v>2317.7418595</v>
      </c>
      <c r="U41" s="49" t="n">
        <v>7.74577265832121</v>
      </c>
      <c r="V41" s="49" t="n">
        <v>9.37868334656486</v>
      </c>
      <c r="W41" s="49" t="n">
        <v>7.27597334581785</v>
      </c>
      <c r="X41" s="49" t="n">
        <v>2062.7693438</v>
      </c>
      <c r="Y41" s="49" t="n">
        <v>7.93312725609257</v>
      </c>
      <c r="Z41" s="49" t="n">
        <v>8.34694356198712</v>
      </c>
      <c r="AA41" s="49" t="n">
        <v>7.48195042890419</v>
      </c>
      <c r="AB41" s="49" t="n">
        <v>1995.1409389</v>
      </c>
      <c r="AC41" s="49" t="n">
        <v>7.96873590659074</v>
      </c>
      <c r="AD41" s="49" t="n">
        <v>8.07328694566005</v>
      </c>
      <c r="AE41" s="49" t="n">
        <v>7.65284415469767</v>
      </c>
      <c r="AF41" s="49" t="n">
        <v>2127.1867419</v>
      </c>
      <c r="AG41" s="49" t="n">
        <v>6.17539933103856</v>
      </c>
      <c r="AH41" s="49" t="n">
        <v>8.60760692115855</v>
      </c>
      <c r="AI41" s="49" t="n">
        <v>6.38743045747438</v>
      </c>
      <c r="AJ41" s="49" t="n">
        <v>1687.6156138</v>
      </c>
      <c r="AK41" s="49" t="n">
        <v>9.32914783605602</v>
      </c>
      <c r="AL41" s="49" t="n">
        <v>6.82889355761273</v>
      </c>
      <c r="AM41" s="49" t="n">
        <v>9.40527164708508</v>
      </c>
      <c r="AN41" s="49" t="n">
        <v>1295.3850097</v>
      </c>
      <c r="AO41" s="49" t="n">
        <v>10.37602877215</v>
      </c>
      <c r="AP41" s="49" t="n">
        <v>5.24174241754603</v>
      </c>
      <c r="AQ41" s="49" t="n">
        <v>9.97186993561153</v>
      </c>
      <c r="AR41" s="49" t="n">
        <v>1201.3365419</v>
      </c>
      <c r="AS41" s="49" t="n">
        <v>9.82850851453695</v>
      </c>
      <c r="AT41" s="49" t="n">
        <v>4.86117769024025</v>
      </c>
      <c r="AU41" s="49" t="n">
        <v>9.77998526799065</v>
      </c>
      <c r="AV41" s="49" t="n">
        <v>1014.9189701</v>
      </c>
      <c r="AW41" s="49" t="n">
        <v>10.7169011320904</v>
      </c>
      <c r="AX41" s="49" t="n">
        <v>4.10684373843214</v>
      </c>
      <c r="AY41" s="49" t="n">
        <v>10.86127464631</v>
      </c>
      <c r="AZ41" s="49" t="n">
        <v>1038.3958456</v>
      </c>
      <c r="BA41" s="49" t="n">
        <v>11.3497710714472</v>
      </c>
      <c r="BB41" s="49" t="n">
        <v>4.20184231662959</v>
      </c>
      <c r="BC41" s="49" t="n">
        <v>11.4051560764847</v>
      </c>
      <c r="BD41" s="49" t="n">
        <v>731.094727</v>
      </c>
      <c r="BE41" s="49" t="n">
        <v>10.947070783013</v>
      </c>
      <c r="BF41" s="49" t="n">
        <v>2.95835617446865</v>
      </c>
      <c r="BG41" s="49" t="n">
        <v>11.2786455218178</v>
      </c>
      <c r="BH41" s="49" t="n">
        <v>1189.1576289</v>
      </c>
      <c r="BI41" s="49" t="n">
        <v>8.50717045699444</v>
      </c>
      <c r="BJ41" s="49" t="n">
        <v>4.81189602927176</v>
      </c>
      <c r="BK41" s="49" t="n">
        <v>8.90232223127688</v>
      </c>
    </row>
    <row r="42">
      <c r="A42" s="49" t="s">
        <v>31</v>
      </c>
      <c r="B42" s="49" t="s">
        <v>32</v>
      </c>
      <c r="C42" s="49" t="s">
        <v>16</v>
      </c>
      <c r="D42" s="49" t="n">
        <v>171.7271556</v>
      </c>
      <c r="E42" s="49" t="n">
        <v>32.8078414708958</v>
      </c>
      <c r="F42" s="49" t="n">
        <v>4.5354601777017</v>
      </c>
      <c r="G42" s="49" t="n">
        <v>29.0649305847997</v>
      </c>
      <c r="H42" s="49" t="n">
        <v>255.7453788</v>
      </c>
      <c r="I42" s="49" t="n">
        <v>29.4220050020144</v>
      </c>
      <c r="J42" s="49" t="n">
        <v>6.75445288269036</v>
      </c>
      <c r="K42" s="49" t="n">
        <v>23.2269219481413</v>
      </c>
      <c r="L42" s="49" t="n">
        <v>213.7002999</v>
      </c>
      <c r="M42" s="49" t="n">
        <v>29.083200929924</v>
      </c>
      <c r="N42" s="49" t="n">
        <v>5.64400660322449</v>
      </c>
      <c r="O42" s="49" t="n">
        <v>21.9571528428692</v>
      </c>
      <c r="P42" s="49" t="n">
        <v>317.3287949</v>
      </c>
      <c r="Q42" s="49" t="n">
        <v>26.777481076065</v>
      </c>
      <c r="R42" s="49" t="n">
        <v>8.38092325863353</v>
      </c>
      <c r="S42" s="49" t="n">
        <v>15.4425853132617</v>
      </c>
      <c r="T42" s="49" t="n">
        <v>471.2314864</v>
      </c>
      <c r="U42" s="49" t="n">
        <v>23.4627249633181</v>
      </c>
      <c r="V42" s="49" t="n">
        <v>12.4456241855227</v>
      </c>
      <c r="W42" s="49" t="n">
        <v>15.885432304255</v>
      </c>
      <c r="X42" s="49" t="n">
        <v>481.4753915</v>
      </c>
      <c r="Y42" s="49" t="n">
        <v>21.0478008373866</v>
      </c>
      <c r="Z42" s="49" t="n">
        <v>12.7161744283359</v>
      </c>
      <c r="AA42" s="49" t="n">
        <v>11.1128196387718</v>
      </c>
      <c r="AB42" s="49" t="n">
        <v>204.3504305</v>
      </c>
      <c r="AC42" s="49" t="n">
        <v>24.4218394016824</v>
      </c>
      <c r="AD42" s="49" t="n">
        <v>5.39706860333595</v>
      </c>
      <c r="AE42" s="49" t="n">
        <v>21.2990323157802</v>
      </c>
      <c r="AF42" s="49" t="n">
        <v>207.0221729</v>
      </c>
      <c r="AG42" s="49" t="n">
        <v>24.7024164439765</v>
      </c>
      <c r="AH42" s="49" t="n">
        <v>5.46763159157121</v>
      </c>
      <c r="AI42" s="49" t="n">
        <v>18.9878723092027</v>
      </c>
      <c r="AJ42" s="49" t="n">
        <v>309.6427633</v>
      </c>
      <c r="AK42" s="49" t="n">
        <v>30.1249474971422</v>
      </c>
      <c r="AL42" s="49" t="n">
        <v>8.17792862959795</v>
      </c>
      <c r="AM42" s="49" t="n">
        <v>21.8664013580989</v>
      </c>
      <c r="AN42" s="49" t="n">
        <v>279.4433699</v>
      </c>
      <c r="AO42" s="49" t="n">
        <v>23.4578512777614</v>
      </c>
      <c r="AP42" s="49" t="n">
        <v>7.38033697510456</v>
      </c>
      <c r="AQ42" s="49" t="n">
        <v>16.6542812762247</v>
      </c>
      <c r="AR42" s="49" t="n">
        <v>305.9125968</v>
      </c>
      <c r="AS42" s="49" t="n">
        <v>25.2435476494396</v>
      </c>
      <c r="AT42" s="49" t="n">
        <v>8.07941176103493</v>
      </c>
      <c r="AU42" s="49" t="n">
        <v>20.9936250685448</v>
      </c>
      <c r="AV42" s="49" t="n">
        <v>179.2629216</v>
      </c>
      <c r="AW42" s="49" t="n">
        <v>25.9988639477621</v>
      </c>
      <c r="AX42" s="49" t="n">
        <v>4.73448616448907</v>
      </c>
      <c r="AY42" s="49" t="n">
        <v>22.0639389687733</v>
      </c>
      <c r="AZ42" s="49" t="n">
        <v>104.3680172</v>
      </c>
      <c r="BA42" s="49" t="n">
        <v>33.405683923725</v>
      </c>
      <c r="BB42" s="49" t="n">
        <v>2.75644806543506</v>
      </c>
      <c r="BC42" s="49" t="n">
        <v>33.3616932694828</v>
      </c>
      <c r="BD42" s="49" t="n">
        <v>92.2343196</v>
      </c>
      <c r="BE42" s="49" t="n">
        <v>31.6074666273155</v>
      </c>
      <c r="BF42" s="49" t="n">
        <v>2.43598679604061</v>
      </c>
      <c r="BG42" s="49" t="n">
        <v>30.0176431184696</v>
      </c>
      <c r="BH42" s="49" t="n">
        <v>192.8775425</v>
      </c>
      <c r="BI42" s="49" t="n">
        <v>28.2213755088623</v>
      </c>
      <c r="BJ42" s="49" t="n">
        <v>5.09405987728196</v>
      </c>
      <c r="BK42" s="49" t="n">
        <v>23.1431448217219</v>
      </c>
    </row>
    <row r="43">
      <c r="A43" s="49" t="s">
        <v>31</v>
      </c>
      <c r="B43" s="49" t="s">
        <v>32</v>
      </c>
      <c r="C43" s="49" t="s">
        <v>18</v>
      </c>
      <c r="D43" s="49"/>
      <c r="E43" s="49"/>
      <c r="F43" s="49"/>
      <c r="G43" s="49"/>
      <c r="H43" s="49" t="n">
        <v>47.4276289</v>
      </c>
      <c r="I43" s="49" t="n">
        <v>70.5916388669472</v>
      </c>
      <c r="J43" s="49" t="n">
        <v>25.1361478636681</v>
      </c>
      <c r="K43" s="49" t="n">
        <v>34.5754405369577</v>
      </c>
      <c r="L43" s="49"/>
      <c r="M43" s="49"/>
      <c r="N43" s="49"/>
      <c r="O43" s="49"/>
      <c r="P43" s="49"/>
      <c r="Q43" s="49"/>
      <c r="R43" s="49"/>
      <c r="S43" s="49"/>
      <c r="T43" s="49" t="n">
        <v>13.2417852</v>
      </c>
      <c r="U43" s="49" t="n">
        <v>99.9999999999998</v>
      </c>
      <c r="V43" s="49" t="n">
        <v>7.01800782552153</v>
      </c>
      <c r="W43" s="49" t="n">
        <v>81.7435793777065</v>
      </c>
      <c r="X43" s="49" t="n">
        <v>13.7872098</v>
      </c>
      <c r="Y43" s="49" t="n">
        <v>100</v>
      </c>
      <c r="Z43" s="49" t="n">
        <v>7.30707716573647</v>
      </c>
      <c r="AA43" s="49" t="n">
        <v>104.43470154539</v>
      </c>
      <c r="AB43" s="49" t="n">
        <v>13.2417852</v>
      </c>
      <c r="AC43" s="49" t="n">
        <v>99.9999999999998</v>
      </c>
      <c r="AD43" s="49" t="n">
        <v>7.01800782552153</v>
      </c>
      <c r="AE43" s="49" t="n">
        <v>81.7435793777065</v>
      </c>
      <c r="AF43" s="49"/>
      <c r="AG43" s="49"/>
      <c r="AH43" s="49"/>
      <c r="AI43" s="49"/>
      <c r="AJ43" s="49" t="n">
        <v>20.9440585</v>
      </c>
      <c r="AK43" s="49" t="n">
        <v>99.9999999999999</v>
      </c>
      <c r="AL43" s="49" t="n">
        <v>11.100132212625</v>
      </c>
      <c r="AM43" s="49" t="n">
        <v>74.9553924433472</v>
      </c>
      <c r="AN43" s="49" t="n">
        <v>56.4777609</v>
      </c>
      <c r="AO43" s="49" t="n">
        <v>57.0773424607669</v>
      </c>
      <c r="AP43" s="49" t="n">
        <v>29.9326232813483</v>
      </c>
      <c r="AQ43" s="49" t="n">
        <v>43.8474262105912</v>
      </c>
      <c r="AR43" s="49" t="n">
        <v>10.6161516</v>
      </c>
      <c r="AS43" s="49" t="n">
        <v>100</v>
      </c>
      <c r="AT43" s="49" t="n">
        <v>5.62644944623652</v>
      </c>
      <c r="AU43" s="49" t="n">
        <v>106.059076456346</v>
      </c>
      <c r="AV43" s="49" t="n">
        <v>7.2127476</v>
      </c>
      <c r="AW43" s="49" t="n">
        <v>99.9999999999999</v>
      </c>
      <c r="AX43" s="49" t="n">
        <v>3.82268087993994</v>
      </c>
      <c r="AY43" s="49" t="n">
        <v>106.38692881184</v>
      </c>
      <c r="AZ43" s="49" t="n">
        <v>5.7338366</v>
      </c>
      <c r="BA43" s="49" t="n">
        <v>99.9999999999999</v>
      </c>
      <c r="BB43" s="49" t="n">
        <v>3.03887349940262</v>
      </c>
      <c r="BC43" s="49" t="n">
        <v>107.133982934726</v>
      </c>
      <c r="BD43" s="49"/>
      <c r="BE43" s="49"/>
      <c r="BF43" s="49"/>
      <c r="BG43" s="49"/>
      <c r="BH43" s="49"/>
      <c r="BI43" s="49"/>
      <c r="BJ43" s="49"/>
      <c r="BK43" s="49"/>
    </row>
    <row r="44">
      <c r="A44" s="49" t="s">
        <v>31</v>
      </c>
      <c r="B44" s="49" t="s">
        <v>32</v>
      </c>
      <c r="C44" s="49" t="s">
        <v>19</v>
      </c>
      <c r="D44" s="49" t="n">
        <v>2219.1348989</v>
      </c>
      <c r="E44" s="49" t="n">
        <v>9.5471716836254</v>
      </c>
      <c r="F44" s="49" t="n">
        <v>6.35400216031216</v>
      </c>
      <c r="G44" s="49" t="n">
        <v>8.28397757471879</v>
      </c>
      <c r="H44" s="49" t="n">
        <v>2598.5808228</v>
      </c>
      <c r="I44" s="49" t="n">
        <v>6.89385261703865</v>
      </c>
      <c r="J44" s="49" t="n">
        <v>7.44046167270023</v>
      </c>
      <c r="K44" s="49" t="n">
        <v>5.89204495145671</v>
      </c>
      <c r="L44" s="49" t="n">
        <v>3137.6838181</v>
      </c>
      <c r="M44" s="49" t="n">
        <v>7.08491270754257</v>
      </c>
      <c r="N44" s="49" t="n">
        <v>8.98406391088094</v>
      </c>
      <c r="O44" s="49" t="n">
        <v>6.11103202791273</v>
      </c>
      <c r="P44" s="49" t="n">
        <v>2919.0359119</v>
      </c>
      <c r="Q44" s="49" t="n">
        <v>6.56889220855515</v>
      </c>
      <c r="R44" s="49" t="n">
        <v>8.35801397176674</v>
      </c>
      <c r="S44" s="49" t="n">
        <v>5.67037548412708</v>
      </c>
      <c r="T44" s="49" t="n">
        <v>2754.162022</v>
      </c>
      <c r="U44" s="49" t="n">
        <v>7.71536895859023</v>
      </c>
      <c r="V44" s="49" t="n">
        <v>7.88593403957201</v>
      </c>
      <c r="W44" s="49" t="n">
        <v>6.71583023643007</v>
      </c>
      <c r="X44" s="49" t="n">
        <v>2726.9306165</v>
      </c>
      <c r="Y44" s="49" t="n">
        <v>7.89328634152463</v>
      </c>
      <c r="Z44" s="49" t="n">
        <v>7.80796293044246</v>
      </c>
      <c r="AA44" s="49" t="n">
        <v>7.25653811646748</v>
      </c>
      <c r="AB44" s="49" t="n">
        <v>2808.8739358</v>
      </c>
      <c r="AC44" s="49" t="n">
        <v>7.3769090871311</v>
      </c>
      <c r="AD44" s="49" t="n">
        <v>8.04258950862545</v>
      </c>
      <c r="AE44" s="49" t="n">
        <v>6.80591576932095</v>
      </c>
      <c r="AF44" s="49" t="n">
        <v>2522.7231132</v>
      </c>
      <c r="AG44" s="49" t="n">
        <v>7.85186271183174</v>
      </c>
      <c r="AH44" s="49" t="n">
        <v>7.22325989244178</v>
      </c>
      <c r="AI44" s="49" t="n">
        <v>7.81932000990285</v>
      </c>
      <c r="AJ44" s="49" t="n">
        <v>2526.5038935</v>
      </c>
      <c r="AK44" s="49" t="n">
        <v>6.72920525480866</v>
      </c>
      <c r="AL44" s="49" t="n">
        <v>7.23408532094808</v>
      </c>
      <c r="AM44" s="49" t="n">
        <v>6.48483543287613</v>
      </c>
      <c r="AN44" s="49" t="n">
        <v>2706.6997505</v>
      </c>
      <c r="AO44" s="49" t="n">
        <v>7.52365346406433</v>
      </c>
      <c r="AP44" s="49" t="n">
        <v>7.75003631844032</v>
      </c>
      <c r="AQ44" s="49" t="n">
        <v>6.69950683598691</v>
      </c>
      <c r="AR44" s="49" t="n">
        <v>2241.3550035</v>
      </c>
      <c r="AS44" s="49" t="n">
        <v>8.5949512546096</v>
      </c>
      <c r="AT44" s="49" t="n">
        <v>6.41762451724988</v>
      </c>
      <c r="AU44" s="49" t="n">
        <v>8.211773536741</v>
      </c>
      <c r="AV44" s="49" t="n">
        <v>1573.7239991</v>
      </c>
      <c r="AW44" s="49" t="n">
        <v>7.91450240405226</v>
      </c>
      <c r="AX44" s="49" t="n">
        <v>4.50601074093022</v>
      </c>
      <c r="AY44" s="49" t="n">
        <v>7.98772470973566</v>
      </c>
      <c r="AZ44" s="49" t="n">
        <v>1424.0991729</v>
      </c>
      <c r="BA44" s="49" t="n">
        <v>10.0802692162599</v>
      </c>
      <c r="BB44" s="49" t="n">
        <v>4.07759313126512</v>
      </c>
      <c r="BC44" s="49" t="n">
        <v>10.2188626864803</v>
      </c>
      <c r="BD44" s="49" t="n">
        <v>1100.8564958</v>
      </c>
      <c r="BE44" s="49" t="n">
        <v>10.425017911576</v>
      </c>
      <c r="BF44" s="49" t="n">
        <v>3.1520591902611</v>
      </c>
      <c r="BG44" s="49" t="n">
        <v>11.1157030936126</v>
      </c>
      <c r="BH44" s="49" t="n">
        <v>1664.6309492</v>
      </c>
      <c r="BI44" s="49" t="n">
        <v>7.56716749534289</v>
      </c>
      <c r="BJ44" s="49" t="n">
        <v>4.76630269416349</v>
      </c>
      <c r="BK44" s="49" t="n">
        <v>8.22182450366395</v>
      </c>
    </row>
    <row r="45">
      <c r="A45" s="49" t="s">
        <v>33</v>
      </c>
      <c r="B45" s="49" t="s">
        <v>34</v>
      </c>
      <c r="C45" s="49" t="s">
        <v>16</v>
      </c>
      <c r="D45" s="49" t="n">
        <v>64.817227</v>
      </c>
      <c r="E45" s="49" t="n">
        <v>98.2695603767083</v>
      </c>
      <c r="F45" s="49" t="n">
        <v>9.82714100110628</v>
      </c>
      <c r="G45" s="49" t="n">
        <v>75.1722989262583</v>
      </c>
      <c r="H45" s="49" t="n">
        <v>47.0527038</v>
      </c>
      <c r="I45" s="49" t="n">
        <v>100</v>
      </c>
      <c r="J45" s="49" t="n">
        <v>7.13380649138059</v>
      </c>
      <c r="K45" s="49" t="n">
        <v>94.239413176671</v>
      </c>
      <c r="L45" s="49" t="n">
        <v>46.8710179</v>
      </c>
      <c r="M45" s="49" t="n">
        <v>100</v>
      </c>
      <c r="N45" s="49" t="n">
        <v>7.10626052806419</v>
      </c>
      <c r="O45" s="49" t="n">
        <v>101.655292502831</v>
      </c>
      <c r="P45" s="49" t="n">
        <v>64.817227</v>
      </c>
      <c r="Q45" s="49" t="n">
        <v>98.2695603767083</v>
      </c>
      <c r="R45" s="49" t="n">
        <v>9.82714100110628</v>
      </c>
      <c r="S45" s="49" t="n">
        <v>75.184492180956</v>
      </c>
      <c r="T45" s="49" t="n">
        <v>3.395031</v>
      </c>
      <c r="U45" s="49" t="n">
        <v>73.9369100427296</v>
      </c>
      <c r="V45" s="49" t="n">
        <v>0.514731189289027</v>
      </c>
      <c r="W45" s="49" t="n">
        <v>82.6178668684009</v>
      </c>
      <c r="X45" s="49" t="n">
        <v>49.3160578</v>
      </c>
      <c r="Y45" s="49" t="n">
        <v>95.5208323066286</v>
      </c>
      <c r="Z45" s="49" t="n">
        <v>7.47696061757328</v>
      </c>
      <c r="AA45" s="49" t="n">
        <v>90.0967063116635</v>
      </c>
      <c r="AB45" s="49" t="n">
        <v>109.0322767</v>
      </c>
      <c r="AC45" s="49" t="n">
        <v>71.2182707206022</v>
      </c>
      <c r="AD45" s="49" t="n">
        <v>16.5307219453022</v>
      </c>
      <c r="AE45" s="49" t="n">
        <v>53.2459305331228</v>
      </c>
      <c r="AF45" s="49" t="n">
        <v>51.8946542</v>
      </c>
      <c r="AG45" s="49" t="n">
        <v>99.9999999999997</v>
      </c>
      <c r="AH45" s="49" t="n">
        <v>7.86790962265405</v>
      </c>
      <c r="AI45" s="49" t="n">
        <v>100.892480069864</v>
      </c>
      <c r="AJ45" s="49"/>
      <c r="AK45" s="49"/>
      <c r="AL45" s="49"/>
      <c r="AM45" s="49"/>
      <c r="AN45" s="49" t="n">
        <v>104.6402337</v>
      </c>
      <c r="AO45" s="49" t="n">
        <v>70.2117927013615</v>
      </c>
      <c r="AP45" s="49" t="n">
        <v>15.8648306716147</v>
      </c>
      <c r="AQ45" s="49" t="n">
        <v>65.6867909604132</v>
      </c>
      <c r="AR45" s="49" t="n">
        <v>117.737164</v>
      </c>
      <c r="AS45" s="49" t="n">
        <v>70.0150834413831</v>
      </c>
      <c r="AT45" s="49" t="n">
        <v>17.8504969319094</v>
      </c>
      <c r="AU45" s="49" t="n">
        <v>64.6586264389802</v>
      </c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</row>
    <row r="46">
      <c r="A46" s="49" t="s">
        <v>33</v>
      </c>
      <c r="B46" s="49" t="s">
        <v>34</v>
      </c>
      <c r="C46" s="49" t="s">
        <v>18</v>
      </c>
      <c r="D46" s="49" t="n">
        <v>24.9813646</v>
      </c>
      <c r="E46" s="49" t="n">
        <v>100</v>
      </c>
      <c r="F46" s="49" t="n">
        <v>10.3214748829166</v>
      </c>
      <c r="G46" s="49" t="n">
        <v>101.96611523001</v>
      </c>
      <c r="H46" s="49" t="n">
        <v>94.5216795</v>
      </c>
      <c r="I46" s="49" t="n">
        <v>70.7650355143363</v>
      </c>
      <c r="J46" s="49" t="n">
        <v>39.0532365413833</v>
      </c>
      <c r="K46" s="49" t="n">
        <v>44.2600791379612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 t="n">
        <v>41.3577935</v>
      </c>
      <c r="AG46" s="49" t="n">
        <v>99.9999999999998</v>
      </c>
      <c r="AH46" s="49" t="n">
        <v>17.0876744988983</v>
      </c>
      <c r="AI46" s="49" t="n">
        <v>74.5530677174396</v>
      </c>
      <c r="AJ46" s="49" t="n">
        <v>49.7952963</v>
      </c>
      <c r="AK46" s="49" t="n">
        <v>100</v>
      </c>
      <c r="AL46" s="49" t="n">
        <v>20.5737720207582</v>
      </c>
      <c r="AM46" s="49" t="n">
        <v>91.1994350311153</v>
      </c>
      <c r="AN46" s="49"/>
      <c r="AO46" s="49"/>
      <c r="AP46" s="49"/>
      <c r="AQ46" s="49"/>
      <c r="AR46" s="49" t="n">
        <v>1.131677</v>
      </c>
      <c r="AS46" s="49" t="n">
        <v>99.9999999999998</v>
      </c>
      <c r="AT46" s="49" t="n">
        <v>0.467571564568349</v>
      </c>
      <c r="AU46" s="49" t="n">
        <v>109.654040923735</v>
      </c>
      <c r="AV46" s="49"/>
      <c r="AW46" s="49"/>
      <c r="AX46" s="49"/>
      <c r="AY46" s="49"/>
      <c r="AZ46" s="49" t="n">
        <v>29.1134084</v>
      </c>
      <c r="BA46" s="49" t="n">
        <v>96.1914390470753</v>
      </c>
      <c r="BB46" s="49" t="n">
        <v>12.028698926907</v>
      </c>
      <c r="BC46" s="49" t="n">
        <v>97.3212456647259</v>
      </c>
      <c r="BD46" s="49"/>
      <c r="BE46" s="49"/>
      <c r="BF46" s="49"/>
      <c r="BG46" s="49"/>
      <c r="BH46" s="49" t="n">
        <v>1.131677</v>
      </c>
      <c r="BI46" s="49" t="n">
        <v>99.9999999999998</v>
      </c>
      <c r="BJ46" s="49" t="n">
        <v>0.467571564568349</v>
      </c>
      <c r="BK46" s="49" t="n">
        <v>110.088116025646</v>
      </c>
    </row>
    <row r="47">
      <c r="A47" s="49" t="s">
        <v>33</v>
      </c>
      <c r="B47" s="49" t="s">
        <v>34</v>
      </c>
      <c r="C47" s="49" t="s">
        <v>19</v>
      </c>
      <c r="D47" s="49" t="n">
        <v>7356.054355</v>
      </c>
      <c r="E47" s="49" t="n">
        <v>11.2675234527509</v>
      </c>
      <c r="F47" s="49" t="n">
        <v>6.71078588571633</v>
      </c>
      <c r="G47" s="49" t="n">
        <v>10.2590755814969</v>
      </c>
      <c r="H47" s="49" t="n">
        <v>8087.9809326</v>
      </c>
      <c r="I47" s="49" t="n">
        <v>9.06290912817144</v>
      </c>
      <c r="J47" s="49" t="n">
        <v>7.37850832349306</v>
      </c>
      <c r="K47" s="49" t="n">
        <v>8.04119123779562</v>
      </c>
      <c r="L47" s="49" t="n">
        <v>8053.0995967</v>
      </c>
      <c r="M47" s="49" t="n">
        <v>9.56214869983474</v>
      </c>
      <c r="N47" s="49" t="n">
        <v>7.34668675647683</v>
      </c>
      <c r="O47" s="49" t="n">
        <v>8.32682028823326</v>
      </c>
      <c r="P47" s="49" t="n">
        <v>7656.6306295</v>
      </c>
      <c r="Q47" s="49" t="n">
        <v>10.2810436968065</v>
      </c>
      <c r="R47" s="49" t="n">
        <v>6.98499579814374</v>
      </c>
      <c r="S47" s="49" t="n">
        <v>8.9323424949514</v>
      </c>
      <c r="T47" s="49" t="n">
        <v>10179.5285384</v>
      </c>
      <c r="U47" s="49" t="n">
        <v>8.04038883636481</v>
      </c>
      <c r="V47" s="49" t="n">
        <v>9.28658668655818</v>
      </c>
      <c r="W47" s="49" t="n">
        <v>7.26924892977632</v>
      </c>
      <c r="X47" s="49" t="n">
        <v>9305.6339218</v>
      </c>
      <c r="Y47" s="49" t="n">
        <v>7.62154941615346</v>
      </c>
      <c r="Z47" s="49" t="n">
        <v>8.4893495570233</v>
      </c>
      <c r="AA47" s="49" t="n">
        <v>7.40127791731671</v>
      </c>
      <c r="AB47" s="49" t="n">
        <v>9896.6202843</v>
      </c>
      <c r="AC47" s="49" t="n">
        <v>7.86166453053011</v>
      </c>
      <c r="AD47" s="49" t="n">
        <v>9.02849496687472</v>
      </c>
      <c r="AE47" s="49" t="n">
        <v>7.8978189429877</v>
      </c>
      <c r="AF47" s="49" t="n">
        <v>8878.8992223</v>
      </c>
      <c r="AG47" s="49" t="n">
        <v>8.40077060989535</v>
      </c>
      <c r="AH47" s="49" t="n">
        <v>8.10004775742424</v>
      </c>
      <c r="AI47" s="49" t="n">
        <v>7.79612270849385</v>
      </c>
      <c r="AJ47" s="49" t="n">
        <v>8778.3969088</v>
      </c>
      <c r="AK47" s="49" t="n">
        <v>9.18951169283055</v>
      </c>
      <c r="AL47" s="49" t="n">
        <v>8.00836144376083</v>
      </c>
      <c r="AM47" s="49" t="n">
        <v>8.56387548264578</v>
      </c>
      <c r="AN47" s="49" t="n">
        <v>6952.2476377</v>
      </c>
      <c r="AO47" s="49" t="n">
        <v>9.37095167489972</v>
      </c>
      <c r="AP47" s="49" t="n">
        <v>6.34240084011476</v>
      </c>
      <c r="AQ47" s="49" t="n">
        <v>8.61728097874194</v>
      </c>
      <c r="AR47" s="49" t="n">
        <v>7295.3639465</v>
      </c>
      <c r="AS47" s="49" t="n">
        <v>9.96240525239502</v>
      </c>
      <c r="AT47" s="49" t="n">
        <v>6.65541920174351</v>
      </c>
      <c r="AU47" s="49" t="n">
        <v>9.57073485765683</v>
      </c>
      <c r="AV47" s="49" t="n">
        <v>5466.6785548</v>
      </c>
      <c r="AW47" s="49" t="n">
        <v>8.0965615986775</v>
      </c>
      <c r="AX47" s="49" t="n">
        <v>4.9871449444041</v>
      </c>
      <c r="AY47" s="49" t="n">
        <v>8.97225971433945</v>
      </c>
      <c r="AZ47" s="49" t="n">
        <v>3986.7029429</v>
      </c>
      <c r="BA47" s="49" t="n">
        <v>10.7300825199355</v>
      </c>
      <c r="BB47" s="49" t="n">
        <v>3.63699186392935</v>
      </c>
      <c r="BC47" s="49" t="n">
        <v>11.1377946984959</v>
      </c>
      <c r="BD47" s="49" t="n">
        <v>3374.1029763</v>
      </c>
      <c r="BE47" s="49" t="n">
        <v>9.73360879553648</v>
      </c>
      <c r="BF47" s="49" t="n">
        <v>3.07812878175878</v>
      </c>
      <c r="BG47" s="49" t="n">
        <v>10.3880258207954</v>
      </c>
      <c r="BH47" s="49" t="n">
        <v>4347.4530439</v>
      </c>
      <c r="BI47" s="49" t="n">
        <v>9.48234076133113</v>
      </c>
      <c r="BJ47" s="49" t="n">
        <v>3.96609719257827</v>
      </c>
      <c r="BK47" s="49" t="n">
        <v>10.3067119279774</v>
      </c>
    </row>
    <row r="48">
      <c r="A48" s="49" t="s">
        <v>35</v>
      </c>
      <c r="B48" s="49" t="s">
        <v>36</v>
      </c>
      <c r="C48" s="49" t="s">
        <v>16</v>
      </c>
      <c r="D48" s="49"/>
      <c r="E48" s="49"/>
      <c r="F48" s="49"/>
      <c r="G48" s="49"/>
      <c r="H48" s="49" t="n">
        <v>11.8461897</v>
      </c>
      <c r="I48" s="49" t="n">
        <v>100</v>
      </c>
      <c r="J48" s="49" t="n">
        <v>7.3394817705889</v>
      </c>
      <c r="K48" s="49" t="n">
        <v>90.16281331593</v>
      </c>
      <c r="L48" s="49"/>
      <c r="M48" s="49"/>
      <c r="N48" s="49"/>
      <c r="O48" s="49"/>
      <c r="P48" s="49" t="n">
        <v>14.4322918</v>
      </c>
      <c r="Q48" s="49" t="n">
        <v>73.702144144487</v>
      </c>
      <c r="R48" s="49" t="n">
        <v>8.94173951763744</v>
      </c>
      <c r="S48" s="49" t="n">
        <v>74.2874359972858</v>
      </c>
      <c r="T48" s="49" t="n">
        <v>42.8167794</v>
      </c>
      <c r="U48" s="49" t="n">
        <v>53.8050801562718</v>
      </c>
      <c r="V48" s="49" t="n">
        <v>26.527767986159</v>
      </c>
      <c r="W48" s="49" t="n">
        <v>37.7454709584966</v>
      </c>
      <c r="X48" s="49" t="n">
        <v>8.5307513</v>
      </c>
      <c r="Y48" s="49" t="n">
        <v>99.9999999999999</v>
      </c>
      <c r="Z48" s="49" t="n">
        <v>5.28535294819545</v>
      </c>
      <c r="AA48" s="49" t="n">
        <v>67.901031812808</v>
      </c>
      <c r="AB48" s="49" t="n">
        <v>18.4481741</v>
      </c>
      <c r="AC48" s="49" t="n">
        <v>100</v>
      </c>
      <c r="AD48" s="49" t="n">
        <v>11.4298387022791</v>
      </c>
      <c r="AE48" s="49" t="n">
        <v>67.9010318128079</v>
      </c>
      <c r="AF48" s="49" t="n">
        <v>23.6923794</v>
      </c>
      <c r="AG48" s="49" t="n">
        <v>100</v>
      </c>
      <c r="AH48" s="49" t="n">
        <v>14.6789635411778</v>
      </c>
      <c r="AI48" s="49" t="n">
        <v>90.1628133159299</v>
      </c>
      <c r="AJ48" s="49"/>
      <c r="AK48" s="49"/>
      <c r="AL48" s="49"/>
      <c r="AM48" s="49"/>
      <c r="AN48" s="49"/>
      <c r="AO48" s="49"/>
      <c r="AP48" s="49"/>
      <c r="AQ48" s="49"/>
      <c r="AR48" s="49" t="n">
        <v>27.4142672</v>
      </c>
      <c r="AS48" s="49" t="n">
        <v>73.1217376183</v>
      </c>
      <c r="AT48" s="49" t="n">
        <v>16.9849140916976</v>
      </c>
      <c r="AU48" s="49" t="n">
        <v>53.9984313111978</v>
      </c>
      <c r="AV48" s="49" t="n">
        <v>14.222793</v>
      </c>
      <c r="AW48" s="49" t="n">
        <v>71.4175686227662</v>
      </c>
      <c r="AX48" s="49" t="n">
        <v>8.81194144226471</v>
      </c>
      <c r="AY48" s="49" t="n">
        <v>51.6403654064264</v>
      </c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</row>
    <row r="49">
      <c r="A49" s="49" t="s">
        <v>35</v>
      </c>
      <c r="B49" s="49" t="s">
        <v>36</v>
      </c>
      <c r="C49" s="49" t="s">
        <v>18</v>
      </c>
      <c r="D49" s="49"/>
      <c r="E49" s="49"/>
      <c r="F49" s="49"/>
      <c r="G49" s="49"/>
      <c r="H49" s="49" t="n">
        <v>8.0133804</v>
      </c>
      <c r="I49" s="49" t="n">
        <v>100</v>
      </c>
      <c r="J49" s="49" t="n">
        <v>13.2455942609143</v>
      </c>
      <c r="K49" s="49" t="n">
        <v>96.9476755214927</v>
      </c>
      <c r="L49" s="49" t="n">
        <v>10.0558058</v>
      </c>
      <c r="M49" s="49" t="n">
        <v>100</v>
      </c>
      <c r="N49" s="49" t="n">
        <v>16.6215900087994</v>
      </c>
      <c r="O49" s="49" t="n">
        <v>74.1553264234727</v>
      </c>
      <c r="P49" s="49"/>
      <c r="Q49" s="49"/>
      <c r="R49" s="49"/>
      <c r="S49" s="49"/>
      <c r="T49" s="49"/>
      <c r="U49" s="49"/>
      <c r="V49" s="49"/>
      <c r="W49" s="49"/>
      <c r="X49" s="49" t="n">
        <v>15.4984329</v>
      </c>
      <c r="Y49" s="49" t="n">
        <v>72.5987767933132</v>
      </c>
      <c r="Z49" s="49" t="n">
        <v>25.617897020514</v>
      </c>
      <c r="AA49" s="49" t="n">
        <v>68.6714592592634</v>
      </c>
      <c r="AB49" s="49"/>
      <c r="AC49" s="49"/>
      <c r="AD49" s="49"/>
      <c r="AE49" s="49"/>
      <c r="AF49" s="49" t="n">
        <v>16.0273317</v>
      </c>
      <c r="AG49" s="49" t="n">
        <v>72.4908033116615</v>
      </c>
      <c r="AH49" s="49" t="n">
        <v>26.4921321822298</v>
      </c>
      <c r="AI49" s="49" t="n">
        <v>42.1316819703637</v>
      </c>
      <c r="AJ49" s="49" t="n">
        <v>5.9715259</v>
      </c>
      <c r="AK49" s="49" t="n">
        <v>99.9999999999999</v>
      </c>
      <c r="AL49" s="49" t="n">
        <v>9.87054217343047</v>
      </c>
      <c r="AM49" s="49" t="n">
        <v>90.7729934193842</v>
      </c>
      <c r="AN49" s="49" t="n">
        <v>4.9319822</v>
      </c>
      <c r="AO49" s="49" t="n">
        <v>99.9999999999998</v>
      </c>
      <c r="AP49" s="49" t="n">
        <v>8.15224435411197</v>
      </c>
      <c r="AQ49" s="49" t="n">
        <v>102.917918192521</v>
      </c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</row>
    <row r="50">
      <c r="A50" s="49" t="s">
        <v>35</v>
      </c>
      <c r="B50" s="49" t="s">
        <v>36</v>
      </c>
      <c r="C50" s="49" t="s">
        <v>19</v>
      </c>
      <c r="D50" s="49" t="n">
        <v>1948.8627073</v>
      </c>
      <c r="E50" s="49" t="n">
        <v>9.81814457381546</v>
      </c>
      <c r="F50" s="49" t="n">
        <v>5.66841324266253</v>
      </c>
      <c r="G50" s="49" t="n">
        <v>8.18513145732389</v>
      </c>
      <c r="H50" s="49" t="n">
        <v>2441.1978503</v>
      </c>
      <c r="I50" s="49" t="n">
        <v>9.0577791077119</v>
      </c>
      <c r="J50" s="49" t="n">
        <v>7.10040690437908</v>
      </c>
      <c r="K50" s="49" t="n">
        <v>7.53590588072461</v>
      </c>
      <c r="L50" s="49" t="n">
        <v>2603.024068</v>
      </c>
      <c r="M50" s="49" t="n">
        <v>7.70117921221681</v>
      </c>
      <c r="N50" s="49" t="n">
        <v>7.57109058670554</v>
      </c>
      <c r="O50" s="49" t="n">
        <v>6.26726260779012</v>
      </c>
      <c r="P50" s="49" t="n">
        <v>2449.3673865</v>
      </c>
      <c r="Q50" s="49" t="n">
        <v>6.6283019333027</v>
      </c>
      <c r="R50" s="49" t="n">
        <v>7.12416861268672</v>
      </c>
      <c r="S50" s="49" t="n">
        <v>6.45123939268901</v>
      </c>
      <c r="T50" s="49" t="n">
        <v>2743.3835427</v>
      </c>
      <c r="U50" s="49" t="n">
        <v>7.2766802955608</v>
      </c>
      <c r="V50" s="49" t="n">
        <v>7.97933663818081</v>
      </c>
      <c r="W50" s="49" t="n">
        <v>6.29887500283976</v>
      </c>
      <c r="X50" s="49" t="n">
        <v>2804.452766</v>
      </c>
      <c r="Y50" s="49" t="n">
        <v>6.8446529323203</v>
      </c>
      <c r="Z50" s="49" t="n">
        <v>8.15696105101203</v>
      </c>
      <c r="AA50" s="49" t="n">
        <v>6.35080038250511</v>
      </c>
      <c r="AB50" s="49" t="n">
        <v>2783.2762239</v>
      </c>
      <c r="AC50" s="49" t="n">
        <v>6.26036335187601</v>
      </c>
      <c r="AD50" s="49" t="n">
        <v>8.09536749122775</v>
      </c>
      <c r="AE50" s="49" t="n">
        <v>5.35202299242963</v>
      </c>
      <c r="AF50" s="49" t="n">
        <v>3083.6607526</v>
      </c>
      <c r="AG50" s="49" t="n">
        <v>5.89597071061062</v>
      </c>
      <c r="AH50" s="49" t="n">
        <v>8.96905840541893</v>
      </c>
      <c r="AI50" s="49" t="n">
        <v>5.47475933434655</v>
      </c>
      <c r="AJ50" s="49" t="n">
        <v>2545.8855102</v>
      </c>
      <c r="AK50" s="49" t="n">
        <v>6.80229625762592</v>
      </c>
      <c r="AL50" s="49" t="n">
        <v>7.40489880906673</v>
      </c>
      <c r="AM50" s="49" t="n">
        <v>6.42203550365781</v>
      </c>
      <c r="AN50" s="49" t="n">
        <v>2272.6471374</v>
      </c>
      <c r="AO50" s="49" t="n">
        <v>6.65971584359465</v>
      </c>
      <c r="AP50" s="49" t="n">
        <v>6.6101645237928</v>
      </c>
      <c r="AQ50" s="49" t="n">
        <v>6.73198599509737</v>
      </c>
      <c r="AR50" s="49" t="n">
        <v>1921.5627673</v>
      </c>
      <c r="AS50" s="49" t="n">
        <v>7.0332848647311</v>
      </c>
      <c r="AT50" s="49" t="n">
        <v>5.58900932116501</v>
      </c>
      <c r="AU50" s="49" t="n">
        <v>6.79190247523982</v>
      </c>
      <c r="AV50" s="49" t="n">
        <v>1784.1698002</v>
      </c>
      <c r="AW50" s="49" t="n">
        <v>6.78860628932141</v>
      </c>
      <c r="AX50" s="49" t="n">
        <v>5.18939157937072</v>
      </c>
      <c r="AY50" s="49" t="n">
        <v>6.78461137635989</v>
      </c>
      <c r="AZ50" s="49" t="n">
        <v>1536.0380577</v>
      </c>
      <c r="BA50" s="49" t="n">
        <v>7.82736128279428</v>
      </c>
      <c r="BB50" s="49" t="n">
        <v>4.46768180995318</v>
      </c>
      <c r="BC50" s="49" t="n">
        <v>7.8278930926238</v>
      </c>
      <c r="BD50" s="49" t="n">
        <v>1386.6557653</v>
      </c>
      <c r="BE50" s="49" t="n">
        <v>7.83189833036267</v>
      </c>
      <c r="BF50" s="49" t="n">
        <v>4.03319221697791</v>
      </c>
      <c r="BG50" s="49" t="n">
        <v>8.09532916741545</v>
      </c>
      <c r="BH50" s="49" t="n">
        <v>2076.9135816</v>
      </c>
      <c r="BI50" s="49" t="n">
        <v>7.10671952802642</v>
      </c>
      <c r="BJ50" s="49" t="n">
        <v>6.04085880740025</v>
      </c>
      <c r="BK50" s="49" t="n">
        <v>7.77538000925637</v>
      </c>
    </row>
    <row r="51">
      <c r="A51" s="49" t="s">
        <v>37</v>
      </c>
      <c r="B51" s="49" t="s">
        <v>38</v>
      </c>
      <c r="C51" s="49" t="s">
        <v>16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 t="n">
        <v>2.8791554</v>
      </c>
      <c r="AO51" s="49" t="n">
        <v>69.9543924373344</v>
      </c>
      <c r="AP51" s="49" t="n">
        <v>100</v>
      </c>
      <c r="AQ51" s="49" t="n">
        <v>0</v>
      </c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</row>
    <row r="52">
      <c r="A52" s="49" t="s">
        <v>37</v>
      </c>
      <c r="B52" s="49" t="s">
        <v>38</v>
      </c>
      <c r="C52" s="49" t="s">
        <v>18</v>
      </c>
      <c r="D52" s="49" t="n">
        <v>4.3187331</v>
      </c>
      <c r="E52" s="49" t="n">
        <v>73.8985311613258</v>
      </c>
      <c r="F52" s="49" t="n">
        <v>8.60068256000825</v>
      </c>
      <c r="G52" s="49" t="n">
        <v>64.171110615402</v>
      </c>
      <c r="H52" s="49" t="n">
        <v>8.157607</v>
      </c>
      <c r="I52" s="49" t="n">
        <v>44.0779964450097</v>
      </c>
      <c r="J52" s="49" t="n">
        <v>16.2457337908428</v>
      </c>
      <c r="K52" s="49" t="n">
        <v>29.7801364035037</v>
      </c>
      <c r="L52" s="49" t="n">
        <v>7.8148504</v>
      </c>
      <c r="M52" s="49" t="n">
        <v>50.7328273119142</v>
      </c>
      <c r="N52" s="49" t="n">
        <v>15.5631399273906</v>
      </c>
      <c r="O52" s="49" t="n">
        <v>30.0823495284675</v>
      </c>
      <c r="P52" s="49" t="n">
        <v>4.6957654</v>
      </c>
      <c r="Q52" s="49" t="n">
        <v>58.073256335775</v>
      </c>
      <c r="R52" s="49" t="n">
        <v>9.35153588946493</v>
      </c>
      <c r="S52" s="49" t="n">
        <v>45.9407384213317</v>
      </c>
      <c r="T52" s="49" t="n">
        <v>2.8791554</v>
      </c>
      <c r="U52" s="49" t="n">
        <v>69.9543924373344</v>
      </c>
      <c r="V52" s="49" t="n">
        <v>5.73378837333883</v>
      </c>
      <c r="W52" s="49" t="n">
        <v>70.8131450985642</v>
      </c>
      <c r="X52" s="49" t="n">
        <v>5.5183812</v>
      </c>
      <c r="Y52" s="49" t="n">
        <v>48.5273621438091</v>
      </c>
      <c r="Z52" s="49" t="n">
        <v>10.9897610820908</v>
      </c>
      <c r="AA52" s="49" t="n">
        <v>46.2662615495069</v>
      </c>
      <c r="AB52" s="49" t="n">
        <v>5.5183812</v>
      </c>
      <c r="AC52" s="49" t="n">
        <v>61.1957691594401</v>
      </c>
      <c r="AD52" s="49" t="n">
        <v>10.9897610820908</v>
      </c>
      <c r="AE52" s="49" t="n">
        <v>52.6002504773727</v>
      </c>
      <c r="AF52" s="49" t="n">
        <v>5.7583108</v>
      </c>
      <c r="AG52" s="49" t="n">
        <v>60.141676702564</v>
      </c>
      <c r="AH52" s="49" t="n">
        <v>11.4675767466777</v>
      </c>
      <c r="AI52" s="49" t="n">
        <v>46.1255374997667</v>
      </c>
      <c r="AJ52" s="49" t="n">
        <v>5.5526569</v>
      </c>
      <c r="AK52" s="49" t="n">
        <v>77.9576891947545</v>
      </c>
      <c r="AL52" s="49" t="n">
        <v>11.0580205480953</v>
      </c>
      <c r="AM52" s="49" t="n">
        <v>65.3658423575747</v>
      </c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</row>
    <row r="53">
      <c r="A53" s="49" t="s">
        <v>37</v>
      </c>
      <c r="B53" s="49" t="s">
        <v>38</v>
      </c>
      <c r="C53" s="49" t="s">
        <v>19</v>
      </c>
      <c r="D53" s="49" t="n">
        <v>148.8607482</v>
      </c>
      <c r="E53" s="49" t="n">
        <v>10.0431235211259</v>
      </c>
      <c r="F53" s="49" t="n">
        <v>7.81869868567617</v>
      </c>
      <c r="G53" s="49" t="n">
        <v>9.06319491932461</v>
      </c>
      <c r="H53" s="49" t="n">
        <v>171.437502</v>
      </c>
      <c r="I53" s="49" t="n">
        <v>11.5581760904301</v>
      </c>
      <c r="J53" s="49" t="n">
        <v>9.00451050912429</v>
      </c>
      <c r="K53" s="49" t="n">
        <v>9.50434193666631</v>
      </c>
      <c r="L53" s="49" t="n">
        <v>137.474997</v>
      </c>
      <c r="M53" s="49" t="n">
        <v>12.7670482611238</v>
      </c>
      <c r="N53" s="49" t="n">
        <v>7.22067832759445</v>
      </c>
      <c r="O53" s="49" t="n">
        <v>11.3254607598877</v>
      </c>
      <c r="P53" s="49" t="n">
        <v>141.5023872</v>
      </c>
      <c r="Q53" s="49" t="n">
        <v>9.77797738788002</v>
      </c>
      <c r="R53" s="49" t="n">
        <v>7.43221125917114</v>
      </c>
      <c r="S53" s="49" t="n">
        <v>9.60614571916018</v>
      </c>
      <c r="T53" s="49" t="n">
        <v>182.3293722</v>
      </c>
      <c r="U53" s="49" t="n">
        <v>10.1896646616842</v>
      </c>
      <c r="V53" s="49" t="n">
        <v>9.57659047141818</v>
      </c>
      <c r="W53" s="49" t="n">
        <v>9.09535556247352</v>
      </c>
      <c r="X53" s="49" t="n">
        <v>184.8470749</v>
      </c>
      <c r="Y53" s="49" t="n">
        <v>8.58192152263079</v>
      </c>
      <c r="Z53" s="49" t="n">
        <v>9.70882921822983</v>
      </c>
      <c r="AA53" s="49" t="n">
        <v>8.35782455333194</v>
      </c>
      <c r="AB53" s="49" t="n">
        <v>168.8247624</v>
      </c>
      <c r="AC53" s="49" t="n">
        <v>10.5945532899599</v>
      </c>
      <c r="AD53" s="49" t="n">
        <v>8.8672800845594</v>
      </c>
      <c r="AE53" s="49" t="n">
        <v>9.97582665707476</v>
      </c>
      <c r="AF53" s="49" t="n">
        <v>119.9180695</v>
      </c>
      <c r="AG53" s="49" t="n">
        <v>9.23006617612033</v>
      </c>
      <c r="AH53" s="49" t="n">
        <v>6.29852572774099</v>
      </c>
      <c r="AI53" s="49" t="n">
        <v>9.2840510338334</v>
      </c>
      <c r="AJ53" s="49" t="n">
        <v>114.9044754</v>
      </c>
      <c r="AK53" s="49" t="n">
        <v>13.10181906885</v>
      </c>
      <c r="AL53" s="49" t="n">
        <v>6.03519384157099</v>
      </c>
      <c r="AM53" s="49" t="n">
        <v>12.7650104929716</v>
      </c>
      <c r="AN53" s="49" t="n">
        <v>100.0631147</v>
      </c>
      <c r="AO53" s="49" t="n">
        <v>11.3454041633404</v>
      </c>
      <c r="AP53" s="49" t="n">
        <v>5.25567251844267</v>
      </c>
      <c r="AQ53" s="49" t="n">
        <v>12.0791119987305</v>
      </c>
      <c r="AR53" s="49" t="n">
        <v>112.2107201</v>
      </c>
      <c r="AS53" s="49" t="n">
        <v>11.7346481225913</v>
      </c>
      <c r="AT53" s="49" t="n">
        <v>5.89370818280387</v>
      </c>
      <c r="AU53" s="49" t="n">
        <v>12.1261927284318</v>
      </c>
      <c r="AV53" s="49" t="n">
        <v>92.6845003</v>
      </c>
      <c r="AW53" s="49" t="n">
        <v>13.0661581509182</v>
      </c>
      <c r="AX53" s="49" t="n">
        <v>4.86812131096196</v>
      </c>
      <c r="AY53" s="49" t="n">
        <v>13.6538597151137</v>
      </c>
      <c r="AZ53" s="49" t="n">
        <v>93.6083852</v>
      </c>
      <c r="BA53" s="49" t="n">
        <v>16.7165240870139</v>
      </c>
      <c r="BB53" s="49" t="n">
        <v>4.91664704887939</v>
      </c>
      <c r="BC53" s="49" t="n">
        <v>16.9398916941339</v>
      </c>
      <c r="BD53" s="49" t="n">
        <v>47.7537841</v>
      </c>
      <c r="BE53" s="49" t="n">
        <v>19.4189132868389</v>
      </c>
      <c r="BF53" s="49" t="n">
        <v>2.50819946489247</v>
      </c>
      <c r="BG53" s="49" t="n">
        <v>19.9028225531182</v>
      </c>
      <c r="BH53" s="49" t="n">
        <v>87.4870635</v>
      </c>
      <c r="BI53" s="49" t="n">
        <v>16.0420392844537</v>
      </c>
      <c r="BJ53" s="49" t="n">
        <v>4.5951333489342</v>
      </c>
      <c r="BK53" s="49" t="n">
        <v>15.8476784571303</v>
      </c>
    </row>
    <row r="54">
      <c r="A54" s="49" t="s">
        <v>39</v>
      </c>
      <c r="B54" s="49" t="s">
        <v>40</v>
      </c>
      <c r="C54" s="49" t="s">
        <v>16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 t="n">
        <v>2.3676671</v>
      </c>
      <c r="Q54" s="49" t="n">
        <v>100</v>
      </c>
      <c r="R54" s="49" t="n">
        <v>27.4675388217704</v>
      </c>
      <c r="S54" s="49" t="n">
        <v>90.2492453620566</v>
      </c>
      <c r="T54" s="49"/>
      <c r="U54" s="49"/>
      <c r="V54" s="49"/>
      <c r="W54" s="49"/>
      <c r="X54" s="49" t="n">
        <v>2.500346</v>
      </c>
      <c r="Y54" s="49" t="n">
        <v>100</v>
      </c>
      <c r="Z54" s="49" t="n">
        <v>29.006759785976</v>
      </c>
      <c r="AA54" s="49" t="n">
        <v>88.4950918254433</v>
      </c>
      <c r="AB54" s="49" t="n">
        <v>3.7518604</v>
      </c>
      <c r="AC54" s="49" t="n">
        <v>99.9999999999999</v>
      </c>
      <c r="AD54" s="49" t="n">
        <v>43.5257013922536</v>
      </c>
      <c r="AE54" s="49" t="n">
        <v>69.8127430927699</v>
      </c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</row>
    <row r="55">
      <c r="A55" s="49" t="s">
        <v>39</v>
      </c>
      <c r="B55" s="49" t="s">
        <v>40</v>
      </c>
      <c r="C55" s="49" t="s">
        <v>18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 t="n">
        <v>2.1437677</v>
      </c>
      <c r="Q55" s="49" t="n">
        <v>100</v>
      </c>
      <c r="R55" s="49" t="n">
        <v>61.1475960571956</v>
      </c>
      <c r="S55" s="49" t="n">
        <v>55.4520183206187</v>
      </c>
      <c r="T55" s="49"/>
      <c r="U55" s="49"/>
      <c r="V55" s="49"/>
      <c r="W55" s="49"/>
      <c r="X55" s="49"/>
      <c r="Y55" s="49"/>
      <c r="Z55" s="49"/>
      <c r="AA55" s="49"/>
      <c r="AB55" s="49" t="n">
        <v>1.3621227</v>
      </c>
      <c r="AC55" s="49" t="n">
        <v>100</v>
      </c>
      <c r="AD55" s="49" t="n">
        <v>38.8524039428044</v>
      </c>
      <c r="AE55" s="49" t="n">
        <v>87.2727881089939</v>
      </c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</row>
    <row r="56">
      <c r="A56" s="49" t="s">
        <v>39</v>
      </c>
      <c r="B56" s="49" t="s">
        <v>40</v>
      </c>
      <c r="C56" s="49" t="s">
        <v>19</v>
      </c>
      <c r="D56" s="49" t="n">
        <v>390.1089135</v>
      </c>
      <c r="E56" s="49" t="n">
        <v>10.5186986797744</v>
      </c>
      <c r="F56" s="49" t="n">
        <v>8.6309683223067</v>
      </c>
      <c r="G56" s="49" t="n">
        <v>9.69715251082734</v>
      </c>
      <c r="H56" s="49" t="n">
        <v>459.7254937</v>
      </c>
      <c r="I56" s="49" t="n">
        <v>10.1976756770327</v>
      </c>
      <c r="J56" s="49" t="n">
        <v>10.1712010050791</v>
      </c>
      <c r="K56" s="49" t="n">
        <v>7.47215061926699</v>
      </c>
      <c r="L56" s="49" t="n">
        <v>429.165592</v>
      </c>
      <c r="M56" s="49" t="n">
        <v>12.803360322597</v>
      </c>
      <c r="N56" s="49" t="n">
        <v>9.49507817276777</v>
      </c>
      <c r="O56" s="49" t="n">
        <v>10.3426951465737</v>
      </c>
      <c r="P56" s="49" t="n">
        <v>298.3976449</v>
      </c>
      <c r="Q56" s="49" t="n">
        <v>11.2195459140972</v>
      </c>
      <c r="R56" s="49" t="n">
        <v>6.60190149842045</v>
      </c>
      <c r="S56" s="49" t="n">
        <v>9.65086515441306</v>
      </c>
      <c r="T56" s="49" t="n">
        <v>427.0909191</v>
      </c>
      <c r="U56" s="49" t="n">
        <v>8.72145031931976</v>
      </c>
      <c r="V56" s="49" t="n">
        <v>9.4491770526975</v>
      </c>
      <c r="W56" s="49" t="n">
        <v>8.28992575522821</v>
      </c>
      <c r="X56" s="49" t="n">
        <v>368.3543464</v>
      </c>
      <c r="Y56" s="49" t="n">
        <v>8.73118294166759</v>
      </c>
      <c r="Z56" s="49" t="n">
        <v>8.14965919809056</v>
      </c>
      <c r="AA56" s="49" t="n">
        <v>8.56669121683807</v>
      </c>
      <c r="AB56" s="49" t="n">
        <v>432.7150828</v>
      </c>
      <c r="AC56" s="49" t="n">
        <v>9.07386200656634</v>
      </c>
      <c r="AD56" s="49" t="n">
        <v>9.57360891532441</v>
      </c>
      <c r="AE56" s="49" t="n">
        <v>8.3077187107314</v>
      </c>
      <c r="AF56" s="49" t="n">
        <v>368.2138878</v>
      </c>
      <c r="AG56" s="49" t="n">
        <v>10.6723267752515</v>
      </c>
      <c r="AH56" s="49" t="n">
        <v>8.14655162047507</v>
      </c>
      <c r="AI56" s="49" t="n">
        <v>9.48355725979463</v>
      </c>
      <c r="AJ56" s="49" t="n">
        <v>210.8767402</v>
      </c>
      <c r="AK56" s="49" t="n">
        <v>12.992022235416</v>
      </c>
      <c r="AL56" s="49" t="n">
        <v>4.66554442001362</v>
      </c>
      <c r="AM56" s="49" t="n">
        <v>12.9168166398727</v>
      </c>
      <c r="AN56" s="49" t="n">
        <v>220.3748656</v>
      </c>
      <c r="AO56" s="49" t="n">
        <v>11.4357741438993</v>
      </c>
      <c r="AP56" s="49" t="n">
        <v>4.87568578467304</v>
      </c>
      <c r="AQ56" s="49" t="n">
        <v>10.6672708364611</v>
      </c>
      <c r="AR56" s="49" t="n">
        <v>183.8507473</v>
      </c>
      <c r="AS56" s="49" t="n">
        <v>10.7840962370787</v>
      </c>
      <c r="AT56" s="49" t="n">
        <v>4.06760758615354</v>
      </c>
      <c r="AU56" s="49" t="n">
        <v>11.0770166662331</v>
      </c>
      <c r="AV56" s="49" t="n">
        <v>240.1626927</v>
      </c>
      <c r="AW56" s="49" t="n">
        <v>10.802505461973</v>
      </c>
      <c r="AX56" s="49" t="n">
        <v>5.31348175127913</v>
      </c>
      <c r="AY56" s="49" t="n">
        <v>11.3498439240445</v>
      </c>
      <c r="AZ56" s="49" t="n">
        <v>182.6508438</v>
      </c>
      <c r="BA56" s="49" t="n">
        <v>11.5022646421177</v>
      </c>
      <c r="BB56" s="49" t="n">
        <v>4.04106030989315</v>
      </c>
      <c r="BC56" s="49" t="n">
        <v>12.1144006821898</v>
      </c>
      <c r="BD56" s="49" t="n">
        <v>113.3399576</v>
      </c>
      <c r="BE56" s="49" t="n">
        <v>16.3810938789037</v>
      </c>
      <c r="BF56" s="49" t="n">
        <v>2.50759095689616</v>
      </c>
      <c r="BG56" s="49" t="n">
        <v>16.0497462623372</v>
      </c>
      <c r="BH56" s="49" t="n">
        <v>194.8465084</v>
      </c>
      <c r="BI56" s="49" t="n">
        <v>12.405819730791</v>
      </c>
      <c r="BJ56" s="49" t="n">
        <v>4.31088340592983</v>
      </c>
      <c r="BK56" s="49" t="n">
        <v>13.3721569966957</v>
      </c>
    </row>
    <row r="57">
      <c r="A57" s="49" t="s">
        <v>41</v>
      </c>
      <c r="B57" s="49" t="s">
        <v>42</v>
      </c>
      <c r="C57" s="49" t="s">
        <v>16</v>
      </c>
      <c r="D57" s="49"/>
      <c r="E57" s="49"/>
      <c r="F57" s="49"/>
      <c r="G57" s="49"/>
      <c r="H57" s="49" t="n">
        <v>10.2829112</v>
      </c>
      <c r="I57" s="49" t="n">
        <v>100</v>
      </c>
      <c r="J57" s="49" t="n">
        <v>4.86073168732924</v>
      </c>
      <c r="K57" s="49" t="n">
        <v>91.7410003657213</v>
      </c>
      <c r="L57" s="49"/>
      <c r="M57" s="49"/>
      <c r="N57" s="49"/>
      <c r="O57" s="49"/>
      <c r="P57" s="49"/>
      <c r="Q57" s="49"/>
      <c r="R57" s="49"/>
      <c r="S57" s="49"/>
      <c r="T57" s="49" t="n">
        <v>33.0414322</v>
      </c>
      <c r="U57" s="49" t="n">
        <v>55.3418127719939</v>
      </c>
      <c r="V57" s="49" t="n">
        <v>15.6186835970421</v>
      </c>
      <c r="W57" s="49" t="n">
        <v>34.2362486739036</v>
      </c>
      <c r="X57" s="49" t="n">
        <v>22.2686176</v>
      </c>
      <c r="Y57" s="49" t="n">
        <v>69.885698391905</v>
      </c>
      <c r="Z57" s="49" t="n">
        <v>10.5263745933484</v>
      </c>
      <c r="AA57" s="49" t="n">
        <v>51.3498353310199</v>
      </c>
      <c r="AB57" s="49" t="n">
        <v>23.5256653</v>
      </c>
      <c r="AC57" s="49" t="n">
        <v>60.196917905056</v>
      </c>
      <c r="AD57" s="49" t="n">
        <v>11.1205809877277</v>
      </c>
      <c r="AE57" s="49" t="n">
        <v>52.3959461014443</v>
      </c>
      <c r="AF57" s="49" t="n">
        <v>32.2909183</v>
      </c>
      <c r="AG57" s="49" t="n">
        <v>46.1862614078098</v>
      </c>
      <c r="AH57" s="49" t="n">
        <v>15.2639157084007</v>
      </c>
      <c r="AI57" s="49" t="n">
        <v>32.2776898600828</v>
      </c>
      <c r="AJ57" s="49" t="n">
        <v>7.4357675</v>
      </c>
      <c r="AK57" s="49" t="n">
        <v>77.8616634476337</v>
      </c>
      <c r="AL57" s="49" t="n">
        <v>3.51488698131157</v>
      </c>
      <c r="AM57" s="49" t="n">
        <v>75.1702022824726</v>
      </c>
      <c r="AN57" s="49" t="n">
        <v>13.5020364</v>
      </c>
      <c r="AO57" s="49" t="n">
        <v>53.1544908787004</v>
      </c>
      <c r="AP57" s="49" t="n">
        <v>6.38241203259179</v>
      </c>
      <c r="AQ57" s="49" t="n">
        <v>55.4260064321969</v>
      </c>
      <c r="AR57" s="49" t="n">
        <v>4.2983042</v>
      </c>
      <c r="AS57" s="49" t="n">
        <v>70.3185759854145</v>
      </c>
      <c r="AT57" s="49" t="n">
        <v>2.03180821270929</v>
      </c>
      <c r="AU57" s="49" t="n">
        <v>72.8955276571067</v>
      </c>
      <c r="AV57" s="49" t="n">
        <v>5.1414556</v>
      </c>
      <c r="AW57" s="49" t="n">
        <v>70.1286873318278</v>
      </c>
      <c r="AX57" s="49" t="n">
        <v>2.43036584366462</v>
      </c>
      <c r="AY57" s="49" t="n">
        <v>67.2448283071004</v>
      </c>
      <c r="AZ57" s="49" t="n">
        <v>20.9512138</v>
      </c>
      <c r="BA57" s="49" t="n">
        <v>50.3266751677207</v>
      </c>
      <c r="BB57" s="49" t="n">
        <v>9.90363787306359</v>
      </c>
      <c r="BC57" s="49" t="n">
        <v>43.6203249809869</v>
      </c>
      <c r="BD57" s="49" t="n">
        <v>6.6600196</v>
      </c>
      <c r="BE57" s="49" t="n">
        <v>71.9877867723056</v>
      </c>
      <c r="BF57" s="49" t="n">
        <v>3.14819098194234</v>
      </c>
      <c r="BG57" s="49" t="n">
        <v>68.4691314012797</v>
      </c>
      <c r="BH57" s="49" t="n">
        <v>32.1523437</v>
      </c>
      <c r="BI57" s="49" t="n">
        <v>40.8342903262961</v>
      </c>
      <c r="BJ57" s="49" t="n">
        <v>15.1984115008686</v>
      </c>
      <c r="BK57" s="49" t="n">
        <v>31.6781890556325</v>
      </c>
    </row>
    <row r="58">
      <c r="A58" s="49" t="s">
        <v>41</v>
      </c>
      <c r="B58" s="49" t="s">
        <v>42</v>
      </c>
      <c r="C58" s="49" t="s">
        <v>18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 t="n">
        <v>2.3883308</v>
      </c>
      <c r="Y58" s="49" t="n">
        <v>100</v>
      </c>
      <c r="Z58" s="49" t="n">
        <v>25.6830232534232</v>
      </c>
      <c r="AA58" s="49" t="n">
        <v>92.7595463738691</v>
      </c>
      <c r="AB58" s="49"/>
      <c r="AC58" s="49"/>
      <c r="AD58" s="49"/>
      <c r="AE58" s="49"/>
      <c r="AF58" s="49"/>
      <c r="AG58" s="49"/>
      <c r="AH58" s="49"/>
      <c r="AI58" s="49"/>
      <c r="AJ58" s="49" t="n">
        <v>4.3402002</v>
      </c>
      <c r="AK58" s="49" t="n">
        <v>100</v>
      </c>
      <c r="AL58" s="49" t="n">
        <v>46.6725391060199</v>
      </c>
      <c r="AM58" s="49" t="n">
        <v>65.8605510772876</v>
      </c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 t="n">
        <v>2.5707278</v>
      </c>
      <c r="BA58" s="49" t="n">
        <v>100</v>
      </c>
      <c r="BB58" s="49" t="n">
        <v>27.6444376405569</v>
      </c>
      <c r="BC58" s="49" t="n">
        <v>90.5848756648491</v>
      </c>
      <c r="BD58" s="49"/>
      <c r="BE58" s="49"/>
      <c r="BF58" s="49"/>
      <c r="BG58" s="49"/>
      <c r="BH58" s="49"/>
      <c r="BI58" s="49"/>
      <c r="BJ58" s="49"/>
      <c r="BK58" s="49"/>
    </row>
    <row r="59">
      <c r="A59" s="49" t="s">
        <v>41</v>
      </c>
      <c r="B59" s="49" t="s">
        <v>42</v>
      </c>
      <c r="C59" s="49" t="s">
        <v>19</v>
      </c>
      <c r="D59" s="49" t="n">
        <v>518.7834619</v>
      </c>
      <c r="E59" s="49" t="n">
        <v>11.8579906279234</v>
      </c>
      <c r="F59" s="49" t="n">
        <v>6.59429981552183</v>
      </c>
      <c r="G59" s="49" t="n">
        <v>10.5880009016241</v>
      </c>
      <c r="H59" s="49" t="n">
        <v>566.8016498</v>
      </c>
      <c r="I59" s="49" t="n">
        <v>12.0206055782687</v>
      </c>
      <c r="J59" s="49" t="n">
        <v>7.20466300337476</v>
      </c>
      <c r="K59" s="49" t="n">
        <v>11.1181562352098</v>
      </c>
      <c r="L59" s="49" t="n">
        <v>760.1319797</v>
      </c>
      <c r="M59" s="49" t="n">
        <v>8.65695096483923</v>
      </c>
      <c r="N59" s="49" t="n">
        <v>9.66210093735441</v>
      </c>
      <c r="O59" s="49" t="n">
        <v>7.15397055724013</v>
      </c>
      <c r="P59" s="49" t="n">
        <v>667.3237072</v>
      </c>
      <c r="Q59" s="49" t="n">
        <v>10.9249222657025</v>
      </c>
      <c r="R59" s="49" t="n">
        <v>8.48240725169945</v>
      </c>
      <c r="S59" s="49" t="n">
        <v>9.68859674511443</v>
      </c>
      <c r="T59" s="49" t="n">
        <v>641.634861</v>
      </c>
      <c r="U59" s="49" t="n">
        <v>12.2801068713176</v>
      </c>
      <c r="V59" s="49" t="n">
        <v>8.15587418694597</v>
      </c>
      <c r="W59" s="49" t="n">
        <v>10.9869814770186</v>
      </c>
      <c r="X59" s="49" t="n">
        <v>493.9309112</v>
      </c>
      <c r="Y59" s="49" t="n">
        <v>11.9817124891207</v>
      </c>
      <c r="Z59" s="49" t="n">
        <v>6.2783969725591</v>
      </c>
      <c r="AA59" s="49" t="n">
        <v>11.6683334115414</v>
      </c>
      <c r="AB59" s="49" t="n">
        <v>514.5282202</v>
      </c>
      <c r="AC59" s="49" t="n">
        <v>11.4071024618905</v>
      </c>
      <c r="AD59" s="49" t="n">
        <v>6.54021108367494</v>
      </c>
      <c r="AE59" s="49" t="n">
        <v>11.0341829728006</v>
      </c>
      <c r="AF59" s="49" t="n">
        <v>615.0038721</v>
      </c>
      <c r="AG59" s="49" t="n">
        <v>10.3155374445871</v>
      </c>
      <c r="AH59" s="49" t="n">
        <v>7.81736546782206</v>
      </c>
      <c r="AI59" s="49" t="n">
        <v>9.2805533384682</v>
      </c>
      <c r="AJ59" s="49" t="n">
        <v>578.3927117</v>
      </c>
      <c r="AK59" s="49" t="n">
        <v>8.92779955600537</v>
      </c>
      <c r="AL59" s="49" t="n">
        <v>7.35199795709309</v>
      </c>
      <c r="AM59" s="49" t="n">
        <v>8.79364178870005</v>
      </c>
      <c r="AN59" s="49" t="n">
        <v>576.1241173</v>
      </c>
      <c r="AO59" s="49" t="n">
        <v>11.1205211564374</v>
      </c>
      <c r="AP59" s="49" t="n">
        <v>7.32316166462798</v>
      </c>
      <c r="AQ59" s="49" t="n">
        <v>11.4842532237776</v>
      </c>
      <c r="AR59" s="49" t="n">
        <v>509.9703267</v>
      </c>
      <c r="AS59" s="49" t="n">
        <v>10.3165824767758</v>
      </c>
      <c r="AT59" s="49" t="n">
        <v>6.48227531957764</v>
      </c>
      <c r="AU59" s="49" t="n">
        <v>9.98116441263397</v>
      </c>
      <c r="AV59" s="49" t="n">
        <v>502.5531458</v>
      </c>
      <c r="AW59" s="49" t="n">
        <v>10.4876430725184</v>
      </c>
      <c r="AX59" s="49" t="n">
        <v>6.38799491506855</v>
      </c>
      <c r="AY59" s="49" t="n">
        <v>11.2477200644051</v>
      </c>
      <c r="AZ59" s="49" t="n">
        <v>307.7957296</v>
      </c>
      <c r="BA59" s="49" t="n">
        <v>9.14773200179421</v>
      </c>
      <c r="BB59" s="49" t="n">
        <v>3.91241716820751</v>
      </c>
      <c r="BC59" s="49" t="n">
        <v>9.83980974583764</v>
      </c>
      <c r="BD59" s="49" t="n">
        <v>254.8900551</v>
      </c>
      <c r="BE59" s="49" t="n">
        <v>11.1637308206974</v>
      </c>
      <c r="BF59" s="49" t="n">
        <v>3.2399287308975</v>
      </c>
      <c r="BG59" s="49" t="n">
        <v>11.7435494435124</v>
      </c>
      <c r="BH59" s="49" t="n">
        <v>359.2853108</v>
      </c>
      <c r="BI59" s="49" t="n">
        <v>11.4990355635291</v>
      </c>
      <c r="BJ59" s="49" t="n">
        <v>4.56690552557521</v>
      </c>
      <c r="BK59" s="49" t="n">
        <v>11.7416526765587</v>
      </c>
    </row>
    <row r="60">
      <c r="A60" t="s">
        <v>22</v>
      </c>
    </row>
    <row r="61">
      <c r="A61" t="s">
        <v>23</v>
      </c>
    </row>
    <row r="62">
      <c r="A62" t="s">
        <v>24</v>
      </c>
    </row>
    <row r="63">
      <c r="A63" t="s">
        <v>25</v>
      </c>
    </row>
    <row r="64">
      <c r="A64" t="s">
        <v>26</v>
      </c>
    </row>
    <row r="67">
      <c r="L67" s="7" t="str">
        <f>=HYPERLINK("#'Indice'!A1", "Ir al índice")</f>
      </c>
    </row>
    <row r="68">
      <c r="A68" s="4" t="s">
        <v>441</v>
      </c>
    </row>
    <row r="69">
      <c r="A69" s="5" t="s">
        <v>28</v>
      </c>
      <c r="B69" s="5" t="s">
        <v>10</v>
      </c>
      <c r="C69" s="5" t="s">
        <v>11</v>
      </c>
      <c r="D69" s="5" t="s">
        <v>380</v>
      </c>
      <c r="E69" s="5" t="s">
        <v>381</v>
      </c>
      <c r="F69" s="5" t="s">
        <v>382</v>
      </c>
      <c r="G69" s="5" t="s">
        <v>383</v>
      </c>
      <c r="H69" s="5" t="s">
        <v>384</v>
      </c>
      <c r="I69" s="5" t="s">
        <v>385</v>
      </c>
      <c r="J69" s="5" t="s">
        <v>386</v>
      </c>
      <c r="K69" s="5" t="s">
        <v>387</v>
      </c>
      <c r="L69" s="5" t="s">
        <v>388</v>
      </c>
      <c r="M69" s="5" t="s">
        <v>389</v>
      </c>
      <c r="N69" s="5" t="s">
        <v>390</v>
      </c>
      <c r="O69" s="5" t="s">
        <v>391</v>
      </c>
      <c r="P69" s="5" t="s">
        <v>392</v>
      </c>
      <c r="Q69" s="5" t="s">
        <v>393</v>
      </c>
      <c r="R69" s="5" t="s">
        <v>394</v>
      </c>
      <c r="S69" s="5" t="s">
        <v>395</v>
      </c>
      <c r="T69" s="5" t="s">
        <v>396</v>
      </c>
      <c r="U69" s="5" t="s">
        <v>397</v>
      </c>
      <c r="V69" s="5" t="s">
        <v>398</v>
      </c>
      <c r="W69" s="5" t="s">
        <v>399</v>
      </c>
      <c r="X69" s="5" t="s">
        <v>400</v>
      </c>
      <c r="Y69" s="5" t="s">
        <v>401</v>
      </c>
      <c r="Z69" s="5" t="s">
        <v>402</v>
      </c>
      <c r="AA69" s="5" t="s">
        <v>403</v>
      </c>
      <c r="AB69" s="5" t="s">
        <v>404</v>
      </c>
      <c r="AC69" s="5" t="s">
        <v>405</v>
      </c>
      <c r="AD69" s="5" t="s">
        <v>406</v>
      </c>
      <c r="AE69" s="5" t="s">
        <v>407</v>
      </c>
      <c r="AF69" s="5" t="s">
        <v>408</v>
      </c>
      <c r="AG69" s="5" t="s">
        <v>409</v>
      </c>
      <c r="AH69" s="5" t="s">
        <v>410</v>
      </c>
      <c r="AI69" s="5" t="s">
        <v>411</v>
      </c>
      <c r="AJ69" s="5" t="s">
        <v>412</v>
      </c>
      <c r="AK69" s="5" t="s">
        <v>413</v>
      </c>
      <c r="AL69" s="5" t="s">
        <v>414</v>
      </c>
      <c r="AM69" s="5" t="s">
        <v>415</v>
      </c>
      <c r="AN69" s="5" t="s">
        <v>416</v>
      </c>
      <c r="AO69" s="5" t="s">
        <v>417</v>
      </c>
      <c r="AP69" s="5" t="s">
        <v>418</v>
      </c>
      <c r="AQ69" s="5" t="s">
        <v>419</v>
      </c>
      <c r="AR69" s="5" t="s">
        <v>420</v>
      </c>
      <c r="AS69" s="5" t="s">
        <v>421</v>
      </c>
      <c r="AT69" s="5" t="s">
        <v>422</v>
      </c>
      <c r="AU69" s="5" t="s">
        <v>423</v>
      </c>
      <c r="AV69" s="5" t="s">
        <v>424</v>
      </c>
      <c r="AW69" s="5" t="s">
        <v>425</v>
      </c>
      <c r="AX69" s="5" t="s">
        <v>426</v>
      </c>
      <c r="AY69" s="5" t="s">
        <v>427</v>
      </c>
      <c r="AZ69" s="5" t="s">
        <v>428</v>
      </c>
      <c r="BA69" s="5" t="s">
        <v>429</v>
      </c>
      <c r="BB69" s="5" t="s">
        <v>430</v>
      </c>
      <c r="BC69" s="5" t="s">
        <v>431</v>
      </c>
      <c r="BD69" s="5" t="s">
        <v>432</v>
      </c>
      <c r="BE69" s="5" t="s">
        <v>433</v>
      </c>
      <c r="BF69" s="5" t="s">
        <v>434</v>
      </c>
      <c r="BG69" s="5" t="s">
        <v>435</v>
      </c>
      <c r="BH69" s="5" t="s">
        <v>436</v>
      </c>
      <c r="BI69" s="5" t="s">
        <v>437</v>
      </c>
      <c r="BJ69" s="5" t="s">
        <v>438</v>
      </c>
      <c r="BK69" s="5" t="s">
        <v>439</v>
      </c>
    </row>
    <row r="70">
      <c r="A70" s="50" t="s">
        <v>14</v>
      </c>
      <c r="B70" s="50" t="s">
        <v>15</v>
      </c>
      <c r="C70" s="50" t="s">
        <v>16</v>
      </c>
      <c r="D70" s="50" t="n">
        <v>1093.1496912</v>
      </c>
      <c r="E70" s="50" t="n">
        <v>21.847819428789</v>
      </c>
      <c r="F70" s="50" t="n">
        <v>2.62120105349479</v>
      </c>
      <c r="G70" s="50" t="n">
        <v>19.9446966970326</v>
      </c>
      <c r="H70" s="50" t="n">
        <v>1599.0371316</v>
      </c>
      <c r="I70" s="50" t="n">
        <v>18.2871226899905</v>
      </c>
      <c r="J70" s="50" t="n">
        <v>3.83423958097277</v>
      </c>
      <c r="K70" s="50" t="n">
        <v>16.3526082594952</v>
      </c>
      <c r="L70" s="50" t="n">
        <v>2231.8205857</v>
      </c>
      <c r="M70" s="50" t="n">
        <v>18.2926778091852</v>
      </c>
      <c r="N70" s="50" t="n">
        <v>5.35155479395171</v>
      </c>
      <c r="O70" s="50" t="n">
        <v>15.620250768438</v>
      </c>
      <c r="P70" s="50" t="n">
        <v>3166.8089577</v>
      </c>
      <c r="Q70" s="50" t="n">
        <v>18.0049634450334</v>
      </c>
      <c r="R70" s="50" t="n">
        <v>7.59350987606076</v>
      </c>
      <c r="S70" s="50" t="n">
        <v>15.7034175893353</v>
      </c>
      <c r="T70" s="50" t="n">
        <v>3829.4014399</v>
      </c>
      <c r="U70" s="50" t="n">
        <v>15.9214578890923</v>
      </c>
      <c r="V70" s="50" t="n">
        <v>9.18230245072985</v>
      </c>
      <c r="W70" s="50" t="n">
        <v>13.6797669123223</v>
      </c>
      <c r="X70" s="50" t="n">
        <v>3444.1471302</v>
      </c>
      <c r="Y70" s="50" t="n">
        <v>12.9844235409305</v>
      </c>
      <c r="Z70" s="50" t="n">
        <v>8.25852320020423</v>
      </c>
      <c r="AA70" s="50" t="n">
        <v>11.4333933022858</v>
      </c>
      <c r="AB70" s="50" t="n">
        <v>4085.2382834</v>
      </c>
      <c r="AC70" s="50" t="n">
        <v>12.9787327433574</v>
      </c>
      <c r="AD70" s="50" t="n">
        <v>9.79575896917687</v>
      </c>
      <c r="AE70" s="50" t="n">
        <v>11.0950283080753</v>
      </c>
      <c r="AF70" s="50" t="n">
        <v>2878.0789061</v>
      </c>
      <c r="AG70" s="50" t="n">
        <v>14.6068851854941</v>
      </c>
      <c r="AH70" s="50" t="n">
        <v>6.90118061729408</v>
      </c>
      <c r="AI70" s="50" t="n">
        <v>13.5153532317737</v>
      </c>
      <c r="AJ70" s="50" t="n">
        <v>4011.9015167</v>
      </c>
      <c r="AK70" s="50" t="n">
        <v>14.5435886505104</v>
      </c>
      <c r="AL70" s="50" t="n">
        <v>9.61990893538788</v>
      </c>
      <c r="AM70" s="50" t="n">
        <v>11.5370662269118</v>
      </c>
      <c r="AN70" s="50" t="n">
        <v>3368.9550335</v>
      </c>
      <c r="AO70" s="50" t="n">
        <v>14.2014981437609</v>
      </c>
      <c r="AP70" s="50" t="n">
        <v>8.07822437683983</v>
      </c>
      <c r="AQ70" s="50" t="n">
        <v>12.2337467398326</v>
      </c>
      <c r="AR70" s="50" t="n">
        <v>2676.7954324</v>
      </c>
      <c r="AS70" s="50" t="n">
        <v>16.3380722557116</v>
      </c>
      <c r="AT70" s="50" t="n">
        <v>6.41853450070015</v>
      </c>
      <c r="AU70" s="50" t="n">
        <v>14.8461997859057</v>
      </c>
      <c r="AV70" s="50" t="n">
        <v>3036.0830934</v>
      </c>
      <c r="AW70" s="50" t="n">
        <v>14.6937982816827</v>
      </c>
      <c r="AX70" s="50" t="n">
        <v>7.28004981109379</v>
      </c>
      <c r="AY70" s="50" t="n">
        <v>13.6277288359348</v>
      </c>
      <c r="AZ70" s="50" t="n">
        <v>2134.434107</v>
      </c>
      <c r="BA70" s="50" t="n">
        <v>16.0724211356697</v>
      </c>
      <c r="BB70" s="50" t="n">
        <v>5.11803733278465</v>
      </c>
      <c r="BC70" s="50" t="n">
        <v>14.4540304775981</v>
      </c>
      <c r="BD70" s="50" t="n">
        <v>1302.9146877</v>
      </c>
      <c r="BE70" s="50" t="n">
        <v>17.7669544246623</v>
      </c>
      <c r="BF70" s="50" t="n">
        <v>3.12418452797993</v>
      </c>
      <c r="BG70" s="50" t="n">
        <v>16.3145156694328</v>
      </c>
      <c r="BH70" s="50" t="n">
        <v>2845.3867522</v>
      </c>
      <c r="BI70" s="50" t="n">
        <v>16.8799148460338</v>
      </c>
      <c r="BJ70" s="50" t="n">
        <v>6.82278997332873</v>
      </c>
      <c r="BK70" s="50" t="n">
        <v>14.7232060263049</v>
      </c>
    </row>
    <row r="71">
      <c r="A71" s="50" t="s">
        <v>14</v>
      </c>
      <c r="B71" s="50" t="s">
        <v>15</v>
      </c>
      <c r="C71" s="50" t="s">
        <v>18</v>
      </c>
      <c r="D71" s="50" t="n">
        <v>1952.3095785</v>
      </c>
      <c r="E71" s="50" t="n">
        <v>17.7261146732343</v>
      </c>
      <c r="F71" s="50" t="n">
        <v>4.55059093626198</v>
      </c>
      <c r="G71" s="50" t="n">
        <v>15.9269051449331</v>
      </c>
      <c r="H71" s="50" t="n">
        <v>3230.6096807</v>
      </c>
      <c r="I71" s="50" t="n">
        <v>15.8777442475828</v>
      </c>
      <c r="J71" s="50" t="n">
        <v>7.53014956925472</v>
      </c>
      <c r="K71" s="50" t="n">
        <v>13.9114278986727</v>
      </c>
      <c r="L71" s="50" t="n">
        <v>3313.2049233</v>
      </c>
      <c r="M71" s="50" t="n">
        <v>13.7068454900266</v>
      </c>
      <c r="N71" s="50" t="n">
        <v>7.72266881235688</v>
      </c>
      <c r="O71" s="50" t="n">
        <v>11.3779901778514</v>
      </c>
      <c r="P71" s="50" t="n">
        <v>3733.8986539</v>
      </c>
      <c r="Q71" s="50" t="n">
        <v>12.8953559901937</v>
      </c>
      <c r="R71" s="50" t="n">
        <v>8.70325360203019</v>
      </c>
      <c r="S71" s="50" t="n">
        <v>10.9355150001532</v>
      </c>
      <c r="T71" s="50" t="n">
        <v>2897.6802311</v>
      </c>
      <c r="U71" s="50" t="n">
        <v>13.9428761459226</v>
      </c>
      <c r="V71" s="50" t="n">
        <v>6.75413240863183</v>
      </c>
      <c r="W71" s="50" t="n">
        <v>12.3803423609287</v>
      </c>
      <c r="X71" s="50" t="n">
        <v>4108.3002605</v>
      </c>
      <c r="Y71" s="50" t="n">
        <v>12.7391484585932</v>
      </c>
      <c r="Z71" s="50" t="n">
        <v>9.57593720522436</v>
      </c>
      <c r="AA71" s="50" t="n">
        <v>10.99347785055</v>
      </c>
      <c r="AB71" s="50" t="n">
        <v>4738.4362313</v>
      </c>
      <c r="AC71" s="50" t="n">
        <v>11.2212341754046</v>
      </c>
      <c r="AD71" s="50" t="n">
        <v>11.04470582108</v>
      </c>
      <c r="AE71" s="50" t="n">
        <v>9.85782531130953</v>
      </c>
      <c r="AF71" s="50" t="n">
        <v>4528.3000298</v>
      </c>
      <c r="AG71" s="50" t="n">
        <v>12.599968725331</v>
      </c>
      <c r="AH71" s="50" t="n">
        <v>10.5549044573736</v>
      </c>
      <c r="AI71" s="50" t="n">
        <v>11.2893137368366</v>
      </c>
      <c r="AJ71" s="50" t="n">
        <v>3545.9261922</v>
      </c>
      <c r="AK71" s="50" t="n">
        <v>13.2967621925756</v>
      </c>
      <c r="AL71" s="50" t="n">
        <v>8.2651131606274</v>
      </c>
      <c r="AM71" s="50" t="n">
        <v>12.3812191827723</v>
      </c>
      <c r="AN71" s="50" t="n">
        <v>3625.4037637</v>
      </c>
      <c r="AO71" s="50" t="n">
        <v>12.8988794699866</v>
      </c>
      <c r="AP71" s="50" t="n">
        <v>8.45036549995255</v>
      </c>
      <c r="AQ71" s="50" t="n">
        <v>11.7978396486947</v>
      </c>
      <c r="AR71" s="50" t="n">
        <v>2047.7321791</v>
      </c>
      <c r="AS71" s="50" t="n">
        <v>16.190448246158</v>
      </c>
      <c r="AT71" s="50" t="n">
        <v>4.77300915629578</v>
      </c>
      <c r="AU71" s="50" t="n">
        <v>15.2864607170965</v>
      </c>
      <c r="AV71" s="50" t="n">
        <v>1755.8085869</v>
      </c>
      <c r="AW71" s="50" t="n">
        <v>16.7047113107167</v>
      </c>
      <c r="AX71" s="50" t="n">
        <v>4.09257155184218</v>
      </c>
      <c r="AY71" s="50" t="n">
        <v>16.4923936125756</v>
      </c>
      <c r="AZ71" s="50" t="n">
        <v>1250.4941165</v>
      </c>
      <c r="BA71" s="50" t="n">
        <v>19.0566831996223</v>
      </c>
      <c r="BB71" s="50" t="n">
        <v>2.91474633688268</v>
      </c>
      <c r="BC71" s="50" t="n">
        <v>18.7639950533956</v>
      </c>
      <c r="BD71" s="50" t="n">
        <v>1154.3658736</v>
      </c>
      <c r="BE71" s="50" t="n">
        <v>22.0625651347274</v>
      </c>
      <c r="BF71" s="50" t="n">
        <v>2.69068335236583</v>
      </c>
      <c r="BG71" s="50" t="n">
        <v>21.5890707880987</v>
      </c>
      <c r="BH71" s="50" t="n">
        <v>1019.8605356</v>
      </c>
      <c r="BI71" s="50" t="n">
        <v>18.7058024006133</v>
      </c>
      <c r="BJ71" s="50" t="n">
        <v>2.37716812982007</v>
      </c>
      <c r="BK71" s="50" t="n">
        <v>18.6660761438245</v>
      </c>
    </row>
    <row r="72">
      <c r="A72" s="50" t="s">
        <v>14</v>
      </c>
      <c r="B72" s="50" t="s">
        <v>15</v>
      </c>
      <c r="C72" s="50" t="s">
        <v>19</v>
      </c>
      <c r="D72" s="50" t="n">
        <v>301320.4199619</v>
      </c>
      <c r="E72" s="50" t="n">
        <v>1.60178407467087</v>
      </c>
      <c r="F72" s="50" t="n">
        <v>5.14742089273425</v>
      </c>
      <c r="G72" s="50" t="n">
        <v>1.44188051260603</v>
      </c>
      <c r="H72" s="50" t="n">
        <v>372881.0318728</v>
      </c>
      <c r="I72" s="50" t="n">
        <v>1.34693837934965</v>
      </c>
      <c r="J72" s="50" t="n">
        <v>6.36988231401327</v>
      </c>
      <c r="K72" s="50" t="n">
        <v>1.19230535720366</v>
      </c>
      <c r="L72" s="50" t="n">
        <v>406678.4165662</v>
      </c>
      <c r="M72" s="50" t="n">
        <v>1.31454623195842</v>
      </c>
      <c r="N72" s="50" t="n">
        <v>6.94723901659778</v>
      </c>
      <c r="O72" s="50" t="n">
        <v>1.14492332272336</v>
      </c>
      <c r="P72" s="50" t="n">
        <v>409698.4021521</v>
      </c>
      <c r="Q72" s="50" t="n">
        <v>1.26216882807392</v>
      </c>
      <c r="R72" s="50" t="n">
        <v>6.99882907114033</v>
      </c>
      <c r="S72" s="50" t="n">
        <v>1.13302377656483</v>
      </c>
      <c r="T72" s="50" t="n">
        <v>499106.1059082</v>
      </c>
      <c r="U72" s="50" t="n">
        <v>1.17361946987729</v>
      </c>
      <c r="V72" s="50" t="n">
        <v>8.52617023953421</v>
      </c>
      <c r="W72" s="50" t="n">
        <v>1.05124162751016</v>
      </c>
      <c r="X72" s="50" t="n">
        <v>529439.3456989</v>
      </c>
      <c r="Y72" s="50" t="n">
        <v>1.14704015690189</v>
      </c>
      <c r="Z72" s="50" t="n">
        <v>9.04434936679917</v>
      </c>
      <c r="AA72" s="50" t="n">
        <v>1.05601052687267</v>
      </c>
      <c r="AB72" s="50" t="n">
        <v>488681.134518</v>
      </c>
      <c r="AC72" s="50" t="n">
        <v>1.19152690134145</v>
      </c>
      <c r="AD72" s="50" t="n">
        <v>8.34808169330539</v>
      </c>
      <c r="AE72" s="50" t="n">
        <v>1.12942363082715</v>
      </c>
      <c r="AF72" s="50" t="n">
        <v>466177.5278543</v>
      </c>
      <c r="AG72" s="50" t="n">
        <v>1.1796844656183</v>
      </c>
      <c r="AH72" s="50" t="n">
        <v>7.96365525742943</v>
      </c>
      <c r="AI72" s="50" t="n">
        <v>1.12705009433504</v>
      </c>
      <c r="AJ72" s="50" t="n">
        <v>434375.2251515</v>
      </c>
      <c r="AK72" s="50" t="n">
        <v>1.1779639623784</v>
      </c>
      <c r="AL72" s="50" t="n">
        <v>7.42038030317923</v>
      </c>
      <c r="AM72" s="50" t="n">
        <v>1.12509629788444</v>
      </c>
      <c r="AN72" s="50" t="n">
        <v>379483.843293</v>
      </c>
      <c r="AO72" s="50" t="n">
        <v>1.31982245649319</v>
      </c>
      <c r="AP72" s="50" t="n">
        <v>6.48267735611303</v>
      </c>
      <c r="AQ72" s="50" t="n">
        <v>1.25763278724629</v>
      </c>
      <c r="AR72" s="50" t="n">
        <v>382086.947813</v>
      </c>
      <c r="AS72" s="50" t="n">
        <v>1.29907315500905</v>
      </c>
      <c r="AT72" s="50" t="n">
        <v>6.527145880994</v>
      </c>
      <c r="AU72" s="50" t="n">
        <v>1.25963610633348</v>
      </c>
      <c r="AV72" s="50" t="n">
        <v>322336.8438766</v>
      </c>
      <c r="AW72" s="50" t="n">
        <v>1.253472359183</v>
      </c>
      <c r="AX72" s="50" t="n">
        <v>5.50644196260653</v>
      </c>
      <c r="AY72" s="50" t="n">
        <v>1.25205897258356</v>
      </c>
      <c r="AZ72" s="50" t="n">
        <v>271929.4034395</v>
      </c>
      <c r="BA72" s="50" t="n">
        <v>1.35991067856601</v>
      </c>
      <c r="BB72" s="50" t="n">
        <v>4.64533765348605</v>
      </c>
      <c r="BC72" s="50" t="n">
        <v>1.38365547793031</v>
      </c>
      <c r="BD72" s="50" t="n">
        <v>212310.6624254</v>
      </c>
      <c r="BE72" s="50" t="n">
        <v>1.61139546628438</v>
      </c>
      <c r="BF72" s="50" t="n">
        <v>3.62687779227487</v>
      </c>
      <c r="BG72" s="50" t="n">
        <v>1.63760749147651</v>
      </c>
      <c r="BH72" s="50" t="n">
        <v>377308.2058108</v>
      </c>
      <c r="BI72" s="50" t="n">
        <v>1.29905015450527</v>
      </c>
      <c r="BJ72" s="50" t="n">
        <v>6.44551119979244</v>
      </c>
      <c r="BK72" s="50" t="n">
        <v>1.33721563965717</v>
      </c>
    </row>
    <row r="73">
      <c r="A73" s="50" t="s">
        <v>46</v>
      </c>
      <c r="B73" s="50" t="s">
        <v>47</v>
      </c>
      <c r="C73" s="50" t="s">
        <v>18</v>
      </c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 t="n">
        <v>32.7355903</v>
      </c>
      <c r="AG73" s="50" t="n">
        <v>100</v>
      </c>
      <c r="AH73" s="50" t="n">
        <v>21.2872976105301</v>
      </c>
      <c r="AI73" s="50" t="n">
        <v>82.8536762381218</v>
      </c>
      <c r="AJ73" s="50"/>
      <c r="AK73" s="50"/>
      <c r="AL73" s="50"/>
      <c r="AM73" s="50"/>
      <c r="AN73" s="50" t="n">
        <v>44.3578101</v>
      </c>
      <c r="AO73" s="50" t="n">
        <v>100</v>
      </c>
      <c r="AP73" s="50" t="n">
        <v>28.8449939743435</v>
      </c>
      <c r="AQ73" s="50" t="n">
        <v>59.5601227451406</v>
      </c>
      <c r="AR73" s="50"/>
      <c r="AS73" s="50"/>
      <c r="AT73" s="50"/>
      <c r="AU73" s="50"/>
      <c r="AV73" s="50"/>
      <c r="AW73" s="50"/>
      <c r="AX73" s="50"/>
      <c r="AY73" s="50"/>
      <c r="AZ73" s="50" t="n">
        <v>31.5780596</v>
      </c>
      <c r="BA73" s="50" t="n">
        <v>99.9999999999999</v>
      </c>
      <c r="BB73" s="50" t="n">
        <v>20.5345786194134</v>
      </c>
      <c r="BC73" s="50" t="n">
        <v>82.8536762381218</v>
      </c>
      <c r="BD73" s="50"/>
      <c r="BE73" s="50"/>
      <c r="BF73" s="50"/>
      <c r="BG73" s="50"/>
      <c r="BH73" s="50" t="n">
        <v>45.108465</v>
      </c>
      <c r="BI73" s="50" t="n">
        <v>100</v>
      </c>
      <c r="BJ73" s="50" t="n">
        <v>29.3331297957129</v>
      </c>
      <c r="BK73" s="50" t="n">
        <v>59.5601227451406</v>
      </c>
    </row>
    <row r="74">
      <c r="A74" s="50" t="s">
        <v>46</v>
      </c>
      <c r="B74" s="50" t="s">
        <v>47</v>
      </c>
      <c r="C74" s="50" t="s">
        <v>19</v>
      </c>
      <c r="D74" s="50" t="n">
        <v>3932.9342145</v>
      </c>
      <c r="E74" s="50" t="n">
        <v>8.74522323985163</v>
      </c>
      <c r="F74" s="50" t="n">
        <v>5.73145088984842</v>
      </c>
      <c r="G74" s="50" t="n">
        <v>8.30146477384933</v>
      </c>
      <c r="H74" s="50" t="n">
        <v>5011.5789985</v>
      </c>
      <c r="I74" s="50" t="n">
        <v>8.05832590139664</v>
      </c>
      <c r="J74" s="50" t="n">
        <v>7.30335605528305</v>
      </c>
      <c r="K74" s="50" t="n">
        <v>7.3216978699154</v>
      </c>
      <c r="L74" s="50" t="n">
        <v>5404.4867898</v>
      </c>
      <c r="M74" s="50" t="n">
        <v>9.62808234488437</v>
      </c>
      <c r="N74" s="50" t="n">
        <v>7.87593916683684</v>
      </c>
      <c r="O74" s="50" t="n">
        <v>8.16953250093897</v>
      </c>
      <c r="P74" s="50" t="n">
        <v>4981.9663322</v>
      </c>
      <c r="Q74" s="50" t="n">
        <v>9.7295187781588</v>
      </c>
      <c r="R74" s="50" t="n">
        <v>7.26020162315699</v>
      </c>
      <c r="S74" s="50" t="n">
        <v>8.92839048255965</v>
      </c>
      <c r="T74" s="50" t="n">
        <v>5523.0336682</v>
      </c>
      <c r="U74" s="50" t="n">
        <v>8.62581787009098</v>
      </c>
      <c r="V74" s="50" t="n">
        <v>8.04869710649152</v>
      </c>
      <c r="W74" s="50" t="n">
        <v>7.87747764912102</v>
      </c>
      <c r="X74" s="50" t="n">
        <v>5933.0902837</v>
      </c>
      <c r="Y74" s="50" t="n">
        <v>10.1417752361505</v>
      </c>
      <c r="Z74" s="50" t="n">
        <v>8.64627113789304</v>
      </c>
      <c r="AA74" s="50" t="n">
        <v>8.72012980993593</v>
      </c>
      <c r="AB74" s="50" t="n">
        <v>5142.654042</v>
      </c>
      <c r="AC74" s="50" t="n">
        <v>9.09570600512968</v>
      </c>
      <c r="AD74" s="50" t="n">
        <v>7.4943712448927</v>
      </c>
      <c r="AE74" s="50" t="n">
        <v>8.94781834738551</v>
      </c>
      <c r="AF74" s="50" t="n">
        <v>6025.2055111</v>
      </c>
      <c r="AG74" s="50" t="n">
        <v>8.84554620310705</v>
      </c>
      <c r="AH74" s="50" t="n">
        <v>8.78051032758094</v>
      </c>
      <c r="AI74" s="50" t="n">
        <v>8.35062593954241</v>
      </c>
      <c r="AJ74" s="50" t="n">
        <v>5567.4485261</v>
      </c>
      <c r="AK74" s="50" t="n">
        <v>9.10307884783039</v>
      </c>
      <c r="AL74" s="50" t="n">
        <v>8.1134227192147</v>
      </c>
      <c r="AM74" s="50" t="n">
        <v>7.92279595095888</v>
      </c>
      <c r="AN74" s="50" t="n">
        <v>4743.2369038</v>
      </c>
      <c r="AO74" s="50" t="n">
        <v>9.48209242277902</v>
      </c>
      <c r="AP74" s="50" t="n">
        <v>6.91230208550603</v>
      </c>
      <c r="AQ74" s="50" t="n">
        <v>8.86923052914435</v>
      </c>
      <c r="AR74" s="50" t="n">
        <v>4714.2713365</v>
      </c>
      <c r="AS74" s="50" t="n">
        <v>10.0575721557424</v>
      </c>
      <c r="AT74" s="50" t="n">
        <v>6.87009066842601</v>
      </c>
      <c r="AU74" s="50" t="n">
        <v>9.35644730723768</v>
      </c>
      <c r="AV74" s="50" t="n">
        <v>3113.1479633</v>
      </c>
      <c r="AW74" s="50" t="n">
        <v>10.1801736145687</v>
      </c>
      <c r="AX74" s="50" t="n">
        <v>4.53677933353227</v>
      </c>
      <c r="AY74" s="50" t="n">
        <v>9.99469313555453</v>
      </c>
      <c r="AZ74" s="50" t="n">
        <v>2689.174529</v>
      </c>
      <c r="BA74" s="50" t="n">
        <v>10.2301882940716</v>
      </c>
      <c r="BB74" s="50" t="n">
        <v>3.91892437213171</v>
      </c>
      <c r="BC74" s="50" t="n">
        <v>10.994813945164</v>
      </c>
      <c r="BD74" s="50" t="n">
        <v>2239.5790313</v>
      </c>
      <c r="BE74" s="50" t="n">
        <v>10.9467777061747</v>
      </c>
      <c r="BF74" s="50" t="n">
        <v>3.26373046986297</v>
      </c>
      <c r="BG74" s="50" t="n">
        <v>11.4896812751705</v>
      </c>
      <c r="BH74" s="50" t="n">
        <v>3598.4119519</v>
      </c>
      <c r="BI74" s="50" t="n">
        <v>9.20143092754303</v>
      </c>
      <c r="BJ74" s="50" t="n">
        <v>5.24395279934282</v>
      </c>
      <c r="BK74" s="50" t="n">
        <v>10.4044440007709</v>
      </c>
    </row>
    <row r="75">
      <c r="A75" s="50" t="s">
        <v>31</v>
      </c>
      <c r="B75" s="50" t="s">
        <v>32</v>
      </c>
      <c r="C75" s="50" t="s">
        <v>16</v>
      </c>
      <c r="D75" s="50" t="n">
        <v>72.2063424</v>
      </c>
      <c r="E75" s="50" t="n">
        <v>60.4465319562672</v>
      </c>
      <c r="F75" s="50" t="n">
        <v>4.83664795123187</v>
      </c>
      <c r="G75" s="50" t="n">
        <v>60.5639822361366</v>
      </c>
      <c r="H75" s="50" t="n">
        <v>62.2250786</v>
      </c>
      <c r="I75" s="50" t="n">
        <v>60.081646178169</v>
      </c>
      <c r="J75" s="50" t="n">
        <v>4.16806597485171</v>
      </c>
      <c r="K75" s="50" t="n">
        <v>56.7328443443799</v>
      </c>
      <c r="L75" s="50" t="n">
        <v>23.2850038</v>
      </c>
      <c r="M75" s="50" t="n">
        <v>99.9999999999997</v>
      </c>
      <c r="N75" s="50" t="n">
        <v>1.55971570059331</v>
      </c>
      <c r="O75" s="50" t="n">
        <v>91.2332305741318</v>
      </c>
      <c r="P75" s="50" t="n">
        <v>144.3702405</v>
      </c>
      <c r="Q75" s="50" t="n">
        <v>47.5372341134121</v>
      </c>
      <c r="R75" s="50" t="n">
        <v>9.67045282622123</v>
      </c>
      <c r="S75" s="50" t="n">
        <v>28.387061976436</v>
      </c>
      <c r="T75" s="50" t="n">
        <v>205.4883188</v>
      </c>
      <c r="U75" s="50" t="n">
        <v>39.6514376279738</v>
      </c>
      <c r="V75" s="50" t="n">
        <v>13.7643678254793</v>
      </c>
      <c r="W75" s="50" t="n">
        <v>30.5127047256484</v>
      </c>
      <c r="X75" s="50" t="n">
        <v>202.7305609</v>
      </c>
      <c r="Y75" s="50" t="n">
        <v>37.2221715877834</v>
      </c>
      <c r="Z75" s="50" t="n">
        <v>13.5796429986332</v>
      </c>
      <c r="AA75" s="50" t="n">
        <v>20.5645849845441</v>
      </c>
      <c r="AB75" s="50" t="n">
        <v>87.584328</v>
      </c>
      <c r="AC75" s="50" t="n">
        <v>40.3026561440099</v>
      </c>
      <c r="AD75" s="50" t="n">
        <v>5.86672231968947</v>
      </c>
      <c r="AE75" s="50" t="n">
        <v>38.9447036684428</v>
      </c>
      <c r="AF75" s="50" t="n">
        <v>68.0936912</v>
      </c>
      <c r="AG75" s="50" t="n">
        <v>43.6737026207348</v>
      </c>
      <c r="AH75" s="50" t="n">
        <v>4.56116735853796</v>
      </c>
      <c r="AI75" s="50" t="n">
        <v>39.1182221744221</v>
      </c>
      <c r="AJ75" s="50" t="n">
        <v>169.0382128</v>
      </c>
      <c r="AK75" s="50" t="n">
        <v>47.7761606651813</v>
      </c>
      <c r="AL75" s="50" t="n">
        <v>11.3228048734264</v>
      </c>
      <c r="AM75" s="50" t="n">
        <v>30.4494537750564</v>
      </c>
      <c r="AN75" s="50" t="n">
        <v>103.5055257</v>
      </c>
      <c r="AO75" s="50" t="n">
        <v>41.0344732995917</v>
      </c>
      <c r="AP75" s="50" t="n">
        <v>6.93318304429283</v>
      </c>
      <c r="AQ75" s="50" t="n">
        <v>31.5108033880091</v>
      </c>
      <c r="AR75" s="50" t="n">
        <v>138.4086999</v>
      </c>
      <c r="AS75" s="50" t="n">
        <v>46.9650515495032</v>
      </c>
      <c r="AT75" s="50" t="n">
        <v>9.27112678129507</v>
      </c>
      <c r="AU75" s="50" t="n">
        <v>38.6628492674151</v>
      </c>
      <c r="AV75" s="50" t="n">
        <v>62.3722904</v>
      </c>
      <c r="AW75" s="50" t="n">
        <v>50.4838869771709</v>
      </c>
      <c r="AX75" s="50" t="n">
        <v>4.17792676584598</v>
      </c>
      <c r="AY75" s="50" t="n">
        <v>45.6852578731607</v>
      </c>
      <c r="AZ75" s="50" t="n">
        <v>46.5757557</v>
      </c>
      <c r="BA75" s="50" t="n">
        <v>57.9070135811346</v>
      </c>
      <c r="BB75" s="50" t="n">
        <v>3.1198164301905</v>
      </c>
      <c r="BC75" s="50" t="n">
        <v>61.1232653906728</v>
      </c>
      <c r="BD75" s="50" t="n">
        <v>24.6231053</v>
      </c>
      <c r="BE75" s="50" t="n">
        <v>70.7417788187078</v>
      </c>
      <c r="BF75" s="50" t="n">
        <v>1.64934668955357</v>
      </c>
      <c r="BG75" s="50" t="n">
        <v>74.6229820432065</v>
      </c>
      <c r="BH75" s="50" t="n">
        <v>82.3933657</v>
      </c>
      <c r="BI75" s="50" t="n">
        <v>42.4832378398742</v>
      </c>
      <c r="BJ75" s="50" t="n">
        <v>5.51901246015756</v>
      </c>
      <c r="BK75" s="50" t="n">
        <v>29.5653819065118</v>
      </c>
    </row>
    <row r="76">
      <c r="A76" s="50" t="s">
        <v>31</v>
      </c>
      <c r="B76" s="50" t="s">
        <v>32</v>
      </c>
      <c r="C76" s="50" t="s">
        <v>18</v>
      </c>
      <c r="D76" s="50"/>
      <c r="E76" s="50"/>
      <c r="F76" s="50"/>
      <c r="G76" s="50"/>
      <c r="H76" s="50" t="n">
        <v>47.4276289</v>
      </c>
      <c r="I76" s="50" t="n">
        <v>70.5916388669472</v>
      </c>
      <c r="J76" s="50" t="n">
        <v>26.9879400457731</v>
      </c>
      <c r="K76" s="50" t="n">
        <v>32.4544591341088</v>
      </c>
      <c r="L76" s="50"/>
      <c r="M76" s="50"/>
      <c r="N76" s="50"/>
      <c r="O76" s="50"/>
      <c r="P76" s="50"/>
      <c r="Q76" s="50"/>
      <c r="R76" s="50"/>
      <c r="S76" s="50"/>
      <c r="T76" s="50" t="n">
        <v>13.2417852</v>
      </c>
      <c r="U76" s="50" t="n">
        <v>99.9999999999998</v>
      </c>
      <c r="V76" s="50" t="n">
        <v>7.53502785960709</v>
      </c>
      <c r="W76" s="50" t="n">
        <v>81.0829755296331</v>
      </c>
      <c r="X76" s="50" t="n">
        <v>13.7872098</v>
      </c>
      <c r="Y76" s="50" t="n">
        <v>100</v>
      </c>
      <c r="Z76" s="50" t="n">
        <v>7.84539307806079</v>
      </c>
      <c r="AA76" s="50" t="n">
        <v>105.405269944089</v>
      </c>
      <c r="AB76" s="50" t="n">
        <v>13.2417852</v>
      </c>
      <c r="AC76" s="50" t="n">
        <v>99.9999999999998</v>
      </c>
      <c r="AD76" s="50" t="n">
        <v>7.53502785960709</v>
      </c>
      <c r="AE76" s="50" t="n">
        <v>81.0829755296331</v>
      </c>
      <c r="AF76" s="50"/>
      <c r="AG76" s="50"/>
      <c r="AH76" s="50"/>
      <c r="AI76" s="50"/>
      <c r="AJ76" s="50" t="n">
        <v>20.9440585</v>
      </c>
      <c r="AK76" s="50" t="n">
        <v>99.9999999999999</v>
      </c>
      <c r="AL76" s="50" t="n">
        <v>11.917884326559</v>
      </c>
      <c r="AM76" s="50" t="n">
        <v>73.7047052276309</v>
      </c>
      <c r="AN76" s="50" t="n">
        <v>56.4777609</v>
      </c>
      <c r="AO76" s="50" t="n">
        <v>57.0773424607669</v>
      </c>
      <c r="AP76" s="50" t="n">
        <v>32.1377741295583</v>
      </c>
      <c r="AQ76" s="50" t="n">
        <v>44.2843527539831</v>
      </c>
      <c r="AR76" s="50" t="n">
        <v>10.6161516</v>
      </c>
      <c r="AS76" s="50" t="n">
        <v>100</v>
      </c>
      <c r="AT76" s="50" t="n">
        <v>6.04095270083465</v>
      </c>
      <c r="AU76" s="50" t="n">
        <v>107.132540414334</v>
      </c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</row>
    <row r="77">
      <c r="A77" s="50" t="s">
        <v>31</v>
      </c>
      <c r="B77" s="50" t="s">
        <v>32</v>
      </c>
      <c r="C77" s="50" t="s">
        <v>19</v>
      </c>
      <c r="D77" s="50" t="n">
        <v>1380.2328764</v>
      </c>
      <c r="E77" s="50" t="n">
        <v>13.3822297959982</v>
      </c>
      <c r="F77" s="50" t="n">
        <v>5.61039187376583</v>
      </c>
      <c r="G77" s="50" t="n">
        <v>11.7266851502</v>
      </c>
      <c r="H77" s="50" t="n">
        <v>1790.0551663</v>
      </c>
      <c r="I77" s="50" t="n">
        <v>8.14841466959741</v>
      </c>
      <c r="J77" s="50" t="n">
        <v>7.27624383560298</v>
      </c>
      <c r="K77" s="50" t="n">
        <v>7.16033842811255</v>
      </c>
      <c r="L77" s="50" t="n">
        <v>2087.5679043</v>
      </c>
      <c r="M77" s="50" t="n">
        <v>9.17263441437379</v>
      </c>
      <c r="N77" s="50" t="n">
        <v>8.4855781995044</v>
      </c>
      <c r="O77" s="50" t="n">
        <v>8.12970215198966</v>
      </c>
      <c r="P77" s="50" t="n">
        <v>2045.9183619</v>
      </c>
      <c r="Q77" s="50" t="n">
        <v>7.88438407286866</v>
      </c>
      <c r="R77" s="50" t="n">
        <v>8.31628049748436</v>
      </c>
      <c r="S77" s="50" t="n">
        <v>6.89904572737779</v>
      </c>
      <c r="T77" s="50" t="n">
        <v>1953.9812936</v>
      </c>
      <c r="U77" s="50" t="n">
        <v>9.42976298037915</v>
      </c>
      <c r="V77" s="50" t="n">
        <v>7.94257328494967</v>
      </c>
      <c r="W77" s="50" t="n">
        <v>8.14750665394168</v>
      </c>
      <c r="X77" s="50" t="n">
        <v>1900.3766916</v>
      </c>
      <c r="Y77" s="50" t="n">
        <v>10.1274399503339</v>
      </c>
      <c r="Z77" s="50" t="n">
        <v>7.72468047236745</v>
      </c>
      <c r="AA77" s="50" t="n">
        <v>9.28307652584415</v>
      </c>
      <c r="AB77" s="50" t="n">
        <v>2112.7653196</v>
      </c>
      <c r="AC77" s="50" t="n">
        <v>8.87725474957131</v>
      </c>
      <c r="AD77" s="50" t="n">
        <v>8.58800104166111</v>
      </c>
      <c r="AE77" s="50" t="n">
        <v>8.40071295470922</v>
      </c>
      <c r="AF77" s="50" t="n">
        <v>1836.9420801</v>
      </c>
      <c r="AG77" s="50" t="n">
        <v>9.78126550812356</v>
      </c>
      <c r="AH77" s="50" t="n">
        <v>7.46683048562945</v>
      </c>
      <c r="AI77" s="50" t="n">
        <v>9.8812858168208</v>
      </c>
      <c r="AJ77" s="50" t="n">
        <v>1772.8087289</v>
      </c>
      <c r="AK77" s="50" t="n">
        <v>8.64455695437861</v>
      </c>
      <c r="AL77" s="50" t="n">
        <v>7.20614025098706</v>
      </c>
      <c r="AM77" s="50" t="n">
        <v>8.40340069655578</v>
      </c>
      <c r="AN77" s="50" t="n">
        <v>1985.6062615</v>
      </c>
      <c r="AO77" s="50" t="n">
        <v>9.29412803424444</v>
      </c>
      <c r="AP77" s="50" t="n">
        <v>8.07112294200251</v>
      </c>
      <c r="AQ77" s="50" t="n">
        <v>8.31220295048147</v>
      </c>
      <c r="AR77" s="50" t="n">
        <v>1653.0729351</v>
      </c>
      <c r="AS77" s="50" t="n">
        <v>10.8633735948787</v>
      </c>
      <c r="AT77" s="50" t="n">
        <v>6.71943635049271</v>
      </c>
      <c r="AU77" s="50" t="n">
        <v>10.3631044783321</v>
      </c>
      <c r="AV77" s="50" t="n">
        <v>1110.4138762</v>
      </c>
      <c r="AW77" s="50" t="n">
        <v>9.81705223374244</v>
      </c>
      <c r="AX77" s="50" t="n">
        <v>4.51362744220262</v>
      </c>
      <c r="AY77" s="50" t="n">
        <v>9.92708119032449</v>
      </c>
      <c r="AZ77" s="50" t="n">
        <v>1011.2151392</v>
      </c>
      <c r="BA77" s="50" t="n">
        <v>12.7760201248412</v>
      </c>
      <c r="BB77" s="50" t="n">
        <v>4.11040288678974</v>
      </c>
      <c r="BC77" s="50" t="n">
        <v>13.094757211232</v>
      </c>
      <c r="BD77" s="50" t="n">
        <v>836.4889579</v>
      </c>
      <c r="BE77" s="50" t="n">
        <v>12.7498562811933</v>
      </c>
      <c r="BF77" s="50" t="n">
        <v>3.40017321144938</v>
      </c>
      <c r="BG77" s="50" t="n">
        <v>13.7706470118691</v>
      </c>
      <c r="BH77" s="50" t="n">
        <v>1123.917511</v>
      </c>
      <c r="BI77" s="50" t="n">
        <v>9.22264565691578</v>
      </c>
      <c r="BJ77" s="50" t="n">
        <v>4.56851722511072</v>
      </c>
      <c r="BK77" s="50" t="n">
        <v>10.3224812150481</v>
      </c>
    </row>
    <row r="78">
      <c r="A78" s="50" t="s">
        <v>48</v>
      </c>
      <c r="B78" s="50" t="s">
        <v>49</v>
      </c>
      <c r="C78" s="50" t="s">
        <v>16</v>
      </c>
      <c r="D78" s="50" t="n">
        <v>31.0796548</v>
      </c>
      <c r="E78" s="50" t="n">
        <v>58.1306784127009</v>
      </c>
      <c r="F78" s="50" t="n">
        <v>17.8927541676631</v>
      </c>
      <c r="G78" s="50" t="n">
        <v>32.1955837240782</v>
      </c>
      <c r="H78" s="50"/>
      <c r="I78" s="50"/>
      <c r="J78" s="50"/>
      <c r="K78" s="50"/>
      <c r="L78" s="50" t="n">
        <v>11.1515181</v>
      </c>
      <c r="M78" s="50" t="n">
        <v>100</v>
      </c>
      <c r="N78" s="50" t="n">
        <v>6.41999961851395</v>
      </c>
      <c r="O78" s="50" t="n">
        <v>60.1556401359222</v>
      </c>
      <c r="P78" s="50" t="n">
        <v>12.5603002</v>
      </c>
      <c r="Q78" s="50" t="n">
        <v>99.9999999999999</v>
      </c>
      <c r="R78" s="50" t="n">
        <v>7.23104439855778</v>
      </c>
      <c r="S78" s="50" t="n">
        <v>98.0233688286494</v>
      </c>
      <c r="T78" s="50"/>
      <c r="U78" s="50"/>
      <c r="V78" s="50"/>
      <c r="W78" s="50"/>
      <c r="X78" s="50" t="n">
        <v>60.0562018</v>
      </c>
      <c r="Y78" s="50" t="n">
        <v>52.5621249321642</v>
      </c>
      <c r="Z78" s="50" t="n">
        <v>34.5747358510226</v>
      </c>
      <c r="AA78" s="50" t="n">
        <v>20.9290401412062</v>
      </c>
      <c r="AB78" s="50" t="n">
        <v>36.8834765</v>
      </c>
      <c r="AC78" s="50" t="n">
        <v>71.8435624197241</v>
      </c>
      <c r="AD78" s="50" t="n">
        <v>21.2340510893731</v>
      </c>
      <c r="AE78" s="50" t="n">
        <v>35.2075810766567</v>
      </c>
      <c r="AF78" s="50" t="n">
        <v>6.5768962</v>
      </c>
      <c r="AG78" s="50" t="n">
        <v>100</v>
      </c>
      <c r="AH78" s="50" t="n">
        <v>3.78636080902795</v>
      </c>
      <c r="AI78" s="50" t="n">
        <v>111.857945279737</v>
      </c>
      <c r="AJ78" s="50"/>
      <c r="AK78" s="50"/>
      <c r="AL78" s="50"/>
      <c r="AM78" s="50"/>
      <c r="AN78" s="50"/>
      <c r="AO78" s="50"/>
      <c r="AP78" s="50"/>
      <c r="AQ78" s="50"/>
      <c r="AR78" s="50" t="n">
        <v>7.6958108</v>
      </c>
      <c r="AS78" s="50" t="n">
        <v>99.9999999999998</v>
      </c>
      <c r="AT78" s="50" t="n">
        <v>4.4305270329208</v>
      </c>
      <c r="AU78" s="50" t="n">
        <v>60.1556401359222</v>
      </c>
      <c r="AV78" s="50"/>
      <c r="AW78" s="50"/>
      <c r="AX78" s="50"/>
      <c r="AY78" s="50"/>
      <c r="AZ78" s="50" t="n">
        <v>7.6958108</v>
      </c>
      <c r="BA78" s="50" t="n">
        <v>99.9999999999998</v>
      </c>
      <c r="BB78" s="50" t="n">
        <v>4.4305270329208</v>
      </c>
      <c r="BC78" s="50" t="n">
        <v>60.1556401359222</v>
      </c>
      <c r="BD78" s="50"/>
      <c r="BE78" s="50"/>
      <c r="BF78" s="50"/>
      <c r="BG78" s="50"/>
      <c r="BH78" s="50"/>
      <c r="BI78" s="50"/>
      <c r="BJ78" s="50"/>
      <c r="BK78" s="50"/>
    </row>
    <row r="79">
      <c r="A79" s="50" t="s">
        <v>48</v>
      </c>
      <c r="B79" s="50" t="s">
        <v>49</v>
      </c>
      <c r="C79" s="50" t="s">
        <v>18</v>
      </c>
      <c r="D79" s="50"/>
      <c r="E79" s="50"/>
      <c r="F79" s="50"/>
      <c r="G79" s="50"/>
      <c r="H79" s="50" t="n">
        <v>8.9542041</v>
      </c>
      <c r="I79" s="50" t="n">
        <v>99.9999999999998</v>
      </c>
      <c r="J79" s="50" t="n">
        <v>63.3254202407602</v>
      </c>
      <c r="K79" s="50" t="n">
        <v>52.2756999097103</v>
      </c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 t="n">
        <v>5.1857796</v>
      </c>
      <c r="AW79" s="50" t="n">
        <v>100</v>
      </c>
      <c r="AX79" s="50" t="n">
        <v>36.6745797592397</v>
      </c>
      <c r="AY79" s="50" t="n">
        <v>90.2636291102494</v>
      </c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</row>
    <row r="80">
      <c r="A80" s="50" t="s">
        <v>48</v>
      </c>
      <c r="B80" s="50" t="s">
        <v>49</v>
      </c>
      <c r="C80" s="50" t="s">
        <v>19</v>
      </c>
      <c r="D80" s="50" t="n">
        <v>2372.0519688</v>
      </c>
      <c r="E80" s="50" t="n">
        <v>7.89623399655527</v>
      </c>
      <c r="F80" s="50" t="n">
        <v>10.0646462566503</v>
      </c>
      <c r="G80" s="50" t="n">
        <v>6.75600255449812</v>
      </c>
      <c r="H80" s="50" t="n">
        <v>1823.6103358</v>
      </c>
      <c r="I80" s="50" t="n">
        <v>8.57833858756253</v>
      </c>
      <c r="J80" s="50" t="n">
        <v>7.73760152863908</v>
      </c>
      <c r="K80" s="50" t="n">
        <v>7.85319520425981</v>
      </c>
      <c r="L80" s="50" t="n">
        <v>1854.1523216</v>
      </c>
      <c r="M80" s="50" t="n">
        <v>8.76312693471533</v>
      </c>
      <c r="N80" s="50" t="n">
        <v>7.86719155748155</v>
      </c>
      <c r="O80" s="50" t="n">
        <v>8.0737629672462</v>
      </c>
      <c r="P80" s="50" t="n">
        <v>2152.4777034</v>
      </c>
      <c r="Q80" s="50" t="n">
        <v>9.47924712580345</v>
      </c>
      <c r="R80" s="50" t="n">
        <v>9.13298989440251</v>
      </c>
      <c r="S80" s="50" t="n">
        <v>8.3768805567103</v>
      </c>
      <c r="T80" s="50" t="n">
        <v>2470.9619969</v>
      </c>
      <c r="U80" s="50" t="n">
        <v>7.66626823625178</v>
      </c>
      <c r="V80" s="50" t="n">
        <v>10.4843227465231</v>
      </c>
      <c r="W80" s="50" t="n">
        <v>7.37291206333722</v>
      </c>
      <c r="X80" s="50" t="n">
        <v>2766.7039752</v>
      </c>
      <c r="Y80" s="50" t="n">
        <v>7.85921676764557</v>
      </c>
      <c r="Z80" s="50" t="n">
        <v>11.7391596699895</v>
      </c>
      <c r="AA80" s="50" t="n">
        <v>7.27518268746157</v>
      </c>
      <c r="AB80" s="50" t="n">
        <v>1948.4858276</v>
      </c>
      <c r="AC80" s="50" t="n">
        <v>8.10689446954139</v>
      </c>
      <c r="AD80" s="50" t="n">
        <v>8.26744980667999</v>
      </c>
      <c r="AE80" s="50" t="n">
        <v>7.42719279601092</v>
      </c>
      <c r="AF80" s="50" t="n">
        <v>1747.8653786</v>
      </c>
      <c r="AG80" s="50" t="n">
        <v>9.47707049192797</v>
      </c>
      <c r="AH80" s="50" t="n">
        <v>7.41621472515822</v>
      </c>
      <c r="AI80" s="50" t="n">
        <v>8.5932319177721</v>
      </c>
      <c r="AJ80" s="50" t="n">
        <v>1650.3935601</v>
      </c>
      <c r="AK80" s="50" t="n">
        <v>8.67428903279952</v>
      </c>
      <c r="AL80" s="50" t="n">
        <v>7.00264057665792</v>
      </c>
      <c r="AM80" s="50" t="n">
        <v>7.80259140529817</v>
      </c>
      <c r="AN80" s="50" t="n">
        <v>1296.9955509</v>
      </c>
      <c r="AO80" s="50" t="n">
        <v>10.5524926319869</v>
      </c>
      <c r="AP80" s="50" t="n">
        <v>5.50316839089387</v>
      </c>
      <c r="AQ80" s="50" t="n">
        <v>10.7230606754151</v>
      </c>
      <c r="AR80" s="50" t="n">
        <v>1027.3433251</v>
      </c>
      <c r="AS80" s="50" t="n">
        <v>11.3462399338419</v>
      </c>
      <c r="AT80" s="50" t="n">
        <v>4.35903061453295</v>
      </c>
      <c r="AU80" s="50" t="n">
        <v>11.1188370701074</v>
      </c>
      <c r="AV80" s="50" t="n">
        <v>942.7784425</v>
      </c>
      <c r="AW80" s="50" t="n">
        <v>10.150245335815</v>
      </c>
      <c r="AX80" s="50" t="n">
        <v>4.00022075695014</v>
      </c>
      <c r="AY80" s="50" t="n">
        <v>9.92714248291549</v>
      </c>
      <c r="AZ80" s="50" t="n">
        <v>557.3004222</v>
      </c>
      <c r="BA80" s="50" t="n">
        <v>15.8498290991898</v>
      </c>
      <c r="BB80" s="50" t="n">
        <v>2.36463268170402</v>
      </c>
      <c r="BC80" s="50" t="n">
        <v>16.1818892119691</v>
      </c>
      <c r="BD80" s="50" t="n">
        <v>394.612068</v>
      </c>
      <c r="BE80" s="50" t="n">
        <v>15.1296710113219</v>
      </c>
      <c r="BF80" s="50" t="n">
        <v>1.67434395420705</v>
      </c>
      <c r="BG80" s="50" t="n">
        <v>15.77665993982</v>
      </c>
      <c r="BH80" s="50" t="n">
        <v>562.427477</v>
      </c>
      <c r="BI80" s="50" t="n">
        <v>13.9848243520199</v>
      </c>
      <c r="BJ80" s="50" t="n">
        <v>2.3863868395299</v>
      </c>
      <c r="BK80" s="50" t="n">
        <v>13.9676084687473</v>
      </c>
    </row>
    <row r="81">
      <c r="A81" s="50" t="s">
        <v>50</v>
      </c>
      <c r="B81" s="50" t="s">
        <v>51</v>
      </c>
      <c r="C81" s="50" t="s">
        <v>16</v>
      </c>
      <c r="D81" s="50" t="n">
        <v>149.9556548</v>
      </c>
      <c r="E81" s="50" t="n">
        <v>100</v>
      </c>
      <c r="F81" s="50" t="n">
        <v>33.482555649385</v>
      </c>
      <c r="G81" s="50" t="n">
        <v>23.1937464152765</v>
      </c>
      <c r="H81" s="50" t="n">
        <v>74.9778274</v>
      </c>
      <c r="I81" s="50" t="n">
        <v>100</v>
      </c>
      <c r="J81" s="50" t="n">
        <v>16.7412778246925</v>
      </c>
      <c r="K81" s="50" t="n">
        <v>23.1937464152765</v>
      </c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 t="n">
        <v>74.9778274</v>
      </c>
      <c r="Y81" s="50" t="n">
        <v>100</v>
      </c>
      <c r="Z81" s="50" t="n">
        <v>16.7412778246925</v>
      </c>
      <c r="AA81" s="50" t="n">
        <v>23.1937464152765</v>
      </c>
      <c r="AB81" s="50" t="n">
        <v>74.9778274</v>
      </c>
      <c r="AC81" s="50" t="n">
        <v>100</v>
      </c>
      <c r="AD81" s="50" t="n">
        <v>16.7412778246925</v>
      </c>
      <c r="AE81" s="50" t="n">
        <v>23.1937464152765</v>
      </c>
      <c r="AF81" s="50" t="n">
        <v>72.9728971</v>
      </c>
      <c r="AG81" s="50" t="n">
        <v>99.9999999999997</v>
      </c>
      <c r="AH81" s="50" t="n">
        <v>16.2936108765376</v>
      </c>
      <c r="AI81" s="50" t="n">
        <v>119.154972914182</v>
      </c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</row>
    <row r="82">
      <c r="A82" s="50" t="s">
        <v>50</v>
      </c>
      <c r="B82" s="50" t="s">
        <v>51</v>
      </c>
      <c r="C82" s="50" t="s">
        <v>18</v>
      </c>
      <c r="D82" s="50" t="n">
        <v>52.4844792</v>
      </c>
      <c r="E82" s="50" t="n">
        <v>99.9999999999997</v>
      </c>
      <c r="F82" s="50" t="n">
        <v>6.61208251732132</v>
      </c>
      <c r="G82" s="50" t="n">
        <v>79.6948724705778</v>
      </c>
      <c r="H82" s="50" t="n">
        <v>173.321989</v>
      </c>
      <c r="I82" s="50" t="n">
        <v>75.6444443928112</v>
      </c>
      <c r="J82" s="50" t="n">
        <v>21.8353942118236</v>
      </c>
      <c r="K82" s="50" t="n">
        <v>36.9769854146353</v>
      </c>
      <c r="L82" s="50" t="n">
        <v>52.4844792</v>
      </c>
      <c r="M82" s="50" t="n">
        <v>99.9999999999997</v>
      </c>
      <c r="N82" s="50" t="n">
        <v>6.61208251732132</v>
      </c>
      <c r="O82" s="50" t="n">
        <v>79.6948724705778</v>
      </c>
      <c r="P82" s="50"/>
      <c r="Q82" s="50"/>
      <c r="R82" s="50"/>
      <c r="S82" s="50"/>
      <c r="T82" s="50"/>
      <c r="U82" s="50"/>
      <c r="V82" s="50"/>
      <c r="W82" s="50"/>
      <c r="X82" s="50" t="n">
        <v>173.9270254</v>
      </c>
      <c r="Y82" s="50" t="n">
        <v>57.1036232215987</v>
      </c>
      <c r="Z82" s="50" t="n">
        <v>21.9116177099656</v>
      </c>
      <c r="AA82" s="50" t="n">
        <v>21.9530175490805</v>
      </c>
      <c r="AB82" s="50" t="n">
        <v>185.8417955</v>
      </c>
      <c r="AC82" s="50" t="n">
        <v>73.426508550231</v>
      </c>
      <c r="AD82" s="50" t="n">
        <v>23.4126603853803</v>
      </c>
      <c r="AE82" s="50" t="n">
        <v>47.98048620727</v>
      </c>
      <c r="AF82" s="50" t="n">
        <v>61.0167699</v>
      </c>
      <c r="AG82" s="50" t="n">
        <v>99.9999999999998</v>
      </c>
      <c r="AH82" s="50" t="n">
        <v>7.68699477767149</v>
      </c>
      <c r="AI82" s="50" t="n">
        <v>107.204143632686</v>
      </c>
      <c r="AJ82" s="50" t="n">
        <v>52.4844792</v>
      </c>
      <c r="AK82" s="50" t="n">
        <v>99.9999999999997</v>
      </c>
      <c r="AL82" s="50" t="n">
        <v>6.61208251732132</v>
      </c>
      <c r="AM82" s="50" t="n">
        <v>79.6948724705778</v>
      </c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 t="n">
        <v>42.2052289</v>
      </c>
      <c r="BA82" s="50" t="n">
        <v>100</v>
      </c>
      <c r="BB82" s="50" t="n">
        <v>5.31708536319504</v>
      </c>
      <c r="BC82" s="50" t="n">
        <v>109.4209618795</v>
      </c>
      <c r="BD82" s="50"/>
      <c r="BE82" s="50"/>
      <c r="BF82" s="50"/>
      <c r="BG82" s="50"/>
      <c r="BH82" s="50"/>
      <c r="BI82" s="50"/>
      <c r="BJ82" s="50"/>
      <c r="BK82" s="50"/>
    </row>
    <row r="83">
      <c r="A83" s="50" t="s">
        <v>50</v>
      </c>
      <c r="B83" s="50" t="s">
        <v>51</v>
      </c>
      <c r="C83" s="50" t="s">
        <v>19</v>
      </c>
      <c r="D83" s="50" t="n">
        <v>8138.6181386</v>
      </c>
      <c r="E83" s="50" t="n">
        <v>9.5726391407107</v>
      </c>
      <c r="F83" s="50" t="n">
        <v>5.35924181791444</v>
      </c>
      <c r="G83" s="50" t="n">
        <v>8.85004347516824</v>
      </c>
      <c r="H83" s="50" t="n">
        <v>12138.2609349</v>
      </c>
      <c r="I83" s="50" t="n">
        <v>8.399471650612</v>
      </c>
      <c r="J83" s="50" t="n">
        <v>7.99298781331735</v>
      </c>
      <c r="K83" s="50" t="n">
        <v>7.59212372624545</v>
      </c>
      <c r="L83" s="50" t="n">
        <v>12856.8964963</v>
      </c>
      <c r="M83" s="50" t="n">
        <v>8.49156400316641</v>
      </c>
      <c r="N83" s="50" t="n">
        <v>8.46620595513298</v>
      </c>
      <c r="O83" s="50" t="n">
        <v>7.23542134675713</v>
      </c>
      <c r="P83" s="50" t="n">
        <v>14071.5626887</v>
      </c>
      <c r="Q83" s="50" t="n">
        <v>7.58994683479944</v>
      </c>
      <c r="R83" s="50" t="n">
        <v>9.26605793765108</v>
      </c>
      <c r="S83" s="50" t="n">
        <v>6.90383542184932</v>
      </c>
      <c r="T83" s="50" t="n">
        <v>12733.4373116</v>
      </c>
      <c r="U83" s="50" t="n">
        <v>7.41937700418551</v>
      </c>
      <c r="V83" s="50" t="n">
        <v>8.38490866188466</v>
      </c>
      <c r="W83" s="50" t="n">
        <v>6.83209321796639</v>
      </c>
      <c r="X83" s="50" t="n">
        <v>14341.4849709</v>
      </c>
      <c r="Y83" s="50" t="n">
        <v>8.08083764171677</v>
      </c>
      <c r="Z83" s="50" t="n">
        <v>9.44380049267923</v>
      </c>
      <c r="AA83" s="50" t="n">
        <v>7.04323011156568</v>
      </c>
      <c r="AB83" s="50" t="n">
        <v>12209.9940946</v>
      </c>
      <c r="AC83" s="50" t="n">
        <v>8.93986917939019</v>
      </c>
      <c r="AD83" s="50" t="n">
        <v>8.04022376205563</v>
      </c>
      <c r="AE83" s="50" t="n">
        <v>8.00566585479739</v>
      </c>
      <c r="AF83" s="50" t="n">
        <v>11618.1960163</v>
      </c>
      <c r="AG83" s="50" t="n">
        <v>8.29887696542787</v>
      </c>
      <c r="AH83" s="50" t="n">
        <v>7.65052750711716</v>
      </c>
      <c r="AI83" s="50" t="n">
        <v>8.47259043990555</v>
      </c>
      <c r="AJ83" s="50" t="n">
        <v>12298.0625381</v>
      </c>
      <c r="AK83" s="50" t="n">
        <v>9.1840939605176</v>
      </c>
      <c r="AL83" s="50" t="n">
        <v>8.09821641845087</v>
      </c>
      <c r="AM83" s="50" t="n">
        <v>8.99539881421428</v>
      </c>
      <c r="AN83" s="50" t="n">
        <v>8168.2098211</v>
      </c>
      <c r="AO83" s="50" t="n">
        <v>8.62243336830693</v>
      </c>
      <c r="AP83" s="50" t="n">
        <v>5.37872780185123</v>
      </c>
      <c r="AQ83" s="50" t="n">
        <v>8.48443611375829</v>
      </c>
      <c r="AR83" s="50" t="n">
        <v>10170.8539386</v>
      </c>
      <c r="AS83" s="50" t="n">
        <v>8.96327483476644</v>
      </c>
      <c r="AT83" s="50" t="n">
        <v>6.69745954698661</v>
      </c>
      <c r="AU83" s="50" t="n">
        <v>8.76786906156717</v>
      </c>
      <c r="AV83" s="50" t="n">
        <v>7648.9874173</v>
      </c>
      <c r="AW83" s="50" t="n">
        <v>8.52137644876527</v>
      </c>
      <c r="AX83" s="50" t="n">
        <v>5.03682228768963</v>
      </c>
      <c r="AY83" s="50" t="n">
        <v>8.63140607480349</v>
      </c>
      <c r="AZ83" s="50" t="n">
        <v>6179.4209512</v>
      </c>
      <c r="BA83" s="50" t="n">
        <v>9.648371733522</v>
      </c>
      <c r="BB83" s="50" t="n">
        <v>4.06911967218362</v>
      </c>
      <c r="BC83" s="50" t="n">
        <v>10.3165959928168</v>
      </c>
      <c r="BD83" s="50" t="n">
        <v>3640.5150457</v>
      </c>
      <c r="BE83" s="50" t="n">
        <v>11.6648140505773</v>
      </c>
      <c r="BF83" s="50" t="n">
        <v>2.39726205842339</v>
      </c>
      <c r="BG83" s="50" t="n">
        <v>12.2996422502337</v>
      </c>
      <c r="BH83" s="50" t="n">
        <v>5646.8713584</v>
      </c>
      <c r="BI83" s="50" t="n">
        <v>12.6639265574711</v>
      </c>
      <c r="BJ83" s="50" t="n">
        <v>3.71843826666211</v>
      </c>
      <c r="BK83" s="50" t="n">
        <v>13.7376126672715</v>
      </c>
    </row>
    <row r="84">
      <c r="A84" s="50" t="s">
        <v>33</v>
      </c>
      <c r="B84" s="50" t="s">
        <v>34</v>
      </c>
      <c r="C84" s="50" t="s">
        <v>16</v>
      </c>
      <c r="D84" s="50" t="n">
        <v>63.68555</v>
      </c>
      <c r="E84" s="50" t="n">
        <v>99.9999999999999</v>
      </c>
      <c r="F84" s="50" t="n">
        <v>9.7899423018527</v>
      </c>
      <c r="G84" s="50" t="n">
        <v>76.5661225247659</v>
      </c>
      <c r="H84" s="50" t="n">
        <v>47.0527038</v>
      </c>
      <c r="I84" s="50" t="n">
        <v>100</v>
      </c>
      <c r="J84" s="50" t="n">
        <v>7.23308906570117</v>
      </c>
      <c r="K84" s="50" t="n">
        <v>94.2638993833221</v>
      </c>
      <c r="L84" s="50" t="n">
        <v>46.8710179</v>
      </c>
      <c r="M84" s="50" t="n">
        <v>100</v>
      </c>
      <c r="N84" s="50" t="n">
        <v>7.20515973984844</v>
      </c>
      <c r="O84" s="50" t="n">
        <v>101.777365716022</v>
      </c>
      <c r="P84" s="50" t="n">
        <v>63.68555</v>
      </c>
      <c r="Q84" s="50" t="n">
        <v>99.9999999999999</v>
      </c>
      <c r="R84" s="50" t="n">
        <v>9.7899423018527</v>
      </c>
      <c r="S84" s="50" t="n">
        <v>76.5661225247659</v>
      </c>
      <c r="T84" s="50"/>
      <c r="U84" s="50"/>
      <c r="V84" s="50"/>
      <c r="W84" s="50"/>
      <c r="X84" s="50" t="n">
        <v>47.0527038</v>
      </c>
      <c r="Y84" s="50" t="n">
        <v>100</v>
      </c>
      <c r="Z84" s="50" t="n">
        <v>7.23308906570117</v>
      </c>
      <c r="AA84" s="50" t="n">
        <v>94.2638993833221</v>
      </c>
      <c r="AB84" s="50" t="n">
        <v>109.0322767</v>
      </c>
      <c r="AC84" s="50" t="n">
        <v>71.2182707206022</v>
      </c>
      <c r="AD84" s="50" t="n">
        <v>16.7607832221381</v>
      </c>
      <c r="AE84" s="50" t="n">
        <v>53.143068264217</v>
      </c>
      <c r="AF84" s="50" t="n">
        <v>51.8946542</v>
      </c>
      <c r="AG84" s="50" t="n">
        <v>99.9999999999997</v>
      </c>
      <c r="AH84" s="50" t="n">
        <v>7.97740885322648</v>
      </c>
      <c r="AI84" s="50" t="n">
        <v>101.00483118831</v>
      </c>
      <c r="AJ84" s="50"/>
      <c r="AK84" s="50"/>
      <c r="AL84" s="50"/>
      <c r="AM84" s="50"/>
      <c r="AN84" s="50" t="n">
        <v>104.6402337</v>
      </c>
      <c r="AO84" s="50" t="n">
        <v>70.2117927013615</v>
      </c>
      <c r="AP84" s="50" t="n">
        <v>16.0856246099057</v>
      </c>
      <c r="AQ84" s="50" t="n">
        <v>65.7752566552298</v>
      </c>
      <c r="AR84" s="50" t="n">
        <v>116.605487</v>
      </c>
      <c r="AS84" s="50" t="n">
        <v>70.6879301825781</v>
      </c>
      <c r="AT84" s="50" t="n">
        <v>17.9249608397735</v>
      </c>
      <c r="AU84" s="50" t="n">
        <v>65.2997171523971</v>
      </c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</row>
    <row r="85">
      <c r="A85" s="50" t="s">
        <v>33</v>
      </c>
      <c r="B85" s="50" t="s">
        <v>34</v>
      </c>
      <c r="C85" s="50" t="s">
        <v>18</v>
      </c>
      <c r="D85" s="50" t="n">
        <v>24.9813646</v>
      </c>
      <c r="E85" s="50" t="n">
        <v>100</v>
      </c>
      <c r="F85" s="50" t="n">
        <v>10.4683154823712</v>
      </c>
      <c r="G85" s="50" t="n">
        <v>102.144543544575</v>
      </c>
      <c r="H85" s="50" t="n">
        <v>94.5216795</v>
      </c>
      <c r="I85" s="50" t="n">
        <v>70.7650355143363</v>
      </c>
      <c r="J85" s="50" t="n">
        <v>39.6088354969039</v>
      </c>
      <c r="K85" s="50" t="n">
        <v>44.1174681193276</v>
      </c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 t="n">
        <v>41.3577935</v>
      </c>
      <c r="AG85" s="50" t="n">
        <v>99.9999999999998</v>
      </c>
      <c r="AH85" s="50" t="n">
        <v>17.3307758381126</v>
      </c>
      <c r="AI85" s="50" t="n">
        <v>74.3353012045849</v>
      </c>
      <c r="AJ85" s="50" t="n">
        <v>49.7952963</v>
      </c>
      <c r="AK85" s="50" t="n">
        <v>100</v>
      </c>
      <c r="AL85" s="50" t="n">
        <v>20.866469048154</v>
      </c>
      <c r="AM85" s="50" t="n">
        <v>91.236878796817</v>
      </c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 t="n">
        <v>27.9817314</v>
      </c>
      <c r="BA85" s="50" t="n">
        <v>100</v>
      </c>
      <c r="BB85" s="50" t="n">
        <v>11.7256041344584</v>
      </c>
      <c r="BC85" s="50" t="n">
        <v>100.88834319296</v>
      </c>
      <c r="BD85" s="50"/>
      <c r="BE85" s="50"/>
      <c r="BF85" s="50"/>
      <c r="BG85" s="50"/>
      <c r="BH85" s="50"/>
      <c r="BI85" s="50"/>
      <c r="BJ85" s="50"/>
      <c r="BK85" s="50"/>
    </row>
    <row r="86">
      <c r="A86" s="50" t="s">
        <v>33</v>
      </c>
      <c r="B86" s="50" t="s">
        <v>34</v>
      </c>
      <c r="C86" s="50" t="s">
        <v>19</v>
      </c>
      <c r="D86" s="50" t="n">
        <v>7216.858084</v>
      </c>
      <c r="E86" s="50" t="n">
        <v>11.4831401742448</v>
      </c>
      <c r="F86" s="50" t="n">
        <v>6.69431076481802</v>
      </c>
      <c r="G86" s="50" t="n">
        <v>10.4573034122238</v>
      </c>
      <c r="H86" s="50" t="n">
        <v>7960.1014316</v>
      </c>
      <c r="I86" s="50" t="n">
        <v>9.20717727797004</v>
      </c>
      <c r="J86" s="50" t="n">
        <v>7.38373847488328</v>
      </c>
      <c r="K86" s="50" t="n">
        <v>8.16875953336027</v>
      </c>
      <c r="L86" s="50" t="n">
        <v>7896.9281707</v>
      </c>
      <c r="M86" s="50" t="n">
        <v>9.74924758011242</v>
      </c>
      <c r="N86" s="50" t="n">
        <v>7.32513936768605</v>
      </c>
      <c r="O86" s="50" t="n">
        <v>8.49226853010037</v>
      </c>
      <c r="P86" s="50" t="n">
        <v>7494.8008185</v>
      </c>
      <c r="Q86" s="50" t="n">
        <v>10.5000005545151</v>
      </c>
      <c r="R86" s="50" t="n">
        <v>6.95212864316752</v>
      </c>
      <c r="S86" s="50" t="n">
        <v>9.12724709791407</v>
      </c>
      <c r="T86" s="50" t="n">
        <v>10007.5136344</v>
      </c>
      <c r="U86" s="50" t="n">
        <v>8.1768293471438</v>
      </c>
      <c r="V86" s="50" t="n">
        <v>9.28290475883869</v>
      </c>
      <c r="W86" s="50" t="n">
        <v>7.39309063174193</v>
      </c>
      <c r="X86" s="50" t="n">
        <v>9148.3308188</v>
      </c>
      <c r="Y86" s="50" t="n">
        <v>7.75074586055116</v>
      </c>
      <c r="Z86" s="50" t="n">
        <v>8.48593235000481</v>
      </c>
      <c r="AA86" s="50" t="n">
        <v>7.52712730473346</v>
      </c>
      <c r="AB86" s="50" t="n">
        <v>9754.0289823</v>
      </c>
      <c r="AC86" s="50" t="n">
        <v>7.97534639170687</v>
      </c>
      <c r="AD86" s="50" t="n">
        <v>9.04777403913793</v>
      </c>
      <c r="AE86" s="50" t="n">
        <v>8.01347357215753</v>
      </c>
      <c r="AF86" s="50" t="n">
        <v>8749.8880443</v>
      </c>
      <c r="AG86" s="50" t="n">
        <v>8.52280091472497</v>
      </c>
      <c r="AH86" s="50" t="n">
        <v>8.1163394158701</v>
      </c>
      <c r="AI86" s="50" t="n">
        <v>7.90938885780805</v>
      </c>
      <c r="AJ86" s="50" t="n">
        <v>8683.3360408</v>
      </c>
      <c r="AK86" s="50" t="n">
        <v>9.28894226417564</v>
      </c>
      <c r="AL86" s="50" t="n">
        <v>8.05460620894478</v>
      </c>
      <c r="AM86" s="50" t="n">
        <v>8.65572230728473</v>
      </c>
      <c r="AN86" s="50" t="n">
        <v>6827.7631677</v>
      </c>
      <c r="AO86" s="50" t="n">
        <v>9.539883834688</v>
      </c>
      <c r="AP86" s="50" t="n">
        <v>6.33338884333839</v>
      </c>
      <c r="AQ86" s="50" t="n">
        <v>8.77326276329907</v>
      </c>
      <c r="AR86" s="50" t="n">
        <v>7174.2745075</v>
      </c>
      <c r="AS86" s="50" t="n">
        <v>10.1290689434822</v>
      </c>
      <c r="AT86" s="50" t="n">
        <v>6.65481051536731</v>
      </c>
      <c r="AU86" s="50" t="n">
        <v>9.73072762988598</v>
      </c>
      <c r="AV86" s="50" t="n">
        <v>5362.5642708</v>
      </c>
      <c r="AW86" s="50" t="n">
        <v>8.25122335782846</v>
      </c>
      <c r="AX86" s="50" t="n">
        <v>4.97427984688149</v>
      </c>
      <c r="AY86" s="50" t="n">
        <v>9.14090983801042</v>
      </c>
      <c r="AZ86" s="50" t="n">
        <v>3913.1439379</v>
      </c>
      <c r="BA86" s="50" t="n">
        <v>10.9291261445065</v>
      </c>
      <c r="BB86" s="50" t="n">
        <v>3.62980694408322</v>
      </c>
      <c r="BC86" s="50" t="n">
        <v>11.3429429429253</v>
      </c>
      <c r="BD86" s="50" t="n">
        <v>3337.8893123</v>
      </c>
      <c r="BE86" s="50" t="n">
        <v>9.83599810070747</v>
      </c>
      <c r="BF86" s="50" t="n">
        <v>3.09620448331112</v>
      </c>
      <c r="BG86" s="50" t="n">
        <v>10.5034929233375</v>
      </c>
      <c r="BH86" s="50" t="n">
        <v>4278.4207469</v>
      </c>
      <c r="BI86" s="50" t="n">
        <v>9.63237378547506</v>
      </c>
      <c r="BJ86" s="50" t="n">
        <v>3.96863534366729</v>
      </c>
      <c r="BK86" s="50" t="n">
        <v>10.4711037904917</v>
      </c>
    </row>
    <row r="87">
      <c r="A87" s="50" t="s">
        <v>52</v>
      </c>
      <c r="B87" s="50" t="s">
        <v>53</v>
      </c>
      <c r="C87" s="50" t="s">
        <v>16</v>
      </c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 t="n">
        <v>74.4115305</v>
      </c>
      <c r="Q87" s="50" t="n">
        <v>100</v>
      </c>
      <c r="R87" s="50" t="n">
        <v>22.2006061306731</v>
      </c>
      <c r="S87" s="50" t="n">
        <v>88.429859668651</v>
      </c>
      <c r="T87" s="50" t="n">
        <v>90.8566076</v>
      </c>
      <c r="U87" s="50" t="n">
        <v>100</v>
      </c>
      <c r="V87" s="50" t="n">
        <v>27.1069785306555</v>
      </c>
      <c r="W87" s="50" t="n">
        <v>82.6232342568944</v>
      </c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 t="n">
        <v>81.2056976</v>
      </c>
      <c r="AS87" s="50" t="n">
        <v>100</v>
      </c>
      <c r="AT87" s="50" t="n">
        <v>24.2276391289135</v>
      </c>
      <c r="AU87" s="50" t="n">
        <v>86.0783915884043</v>
      </c>
      <c r="AV87" s="50" t="n">
        <v>42.078162</v>
      </c>
      <c r="AW87" s="50" t="n">
        <v>99.9999999999999</v>
      </c>
      <c r="AX87" s="50" t="n">
        <v>12.5539777906417</v>
      </c>
      <c r="AY87" s="50" t="n">
        <v>98.8569375958437</v>
      </c>
      <c r="AZ87" s="50"/>
      <c r="BA87" s="50"/>
      <c r="BB87" s="50"/>
      <c r="BC87" s="50"/>
      <c r="BD87" s="50"/>
      <c r="BE87" s="50"/>
      <c r="BF87" s="50"/>
      <c r="BG87" s="50"/>
      <c r="BH87" s="50" t="n">
        <v>46.6259252</v>
      </c>
      <c r="BI87" s="50" t="n">
        <v>100</v>
      </c>
      <c r="BJ87" s="50" t="n">
        <v>13.9107984191163</v>
      </c>
      <c r="BK87" s="50" t="n">
        <v>97.4577891526767</v>
      </c>
    </row>
    <row r="88">
      <c r="A88" s="50" t="s">
        <v>52</v>
      </c>
      <c r="B88" s="50" t="s">
        <v>53</v>
      </c>
      <c r="C88" s="50" t="s">
        <v>18</v>
      </c>
      <c r="D88" s="50"/>
      <c r="E88" s="50"/>
      <c r="F88" s="50"/>
      <c r="G88" s="50"/>
      <c r="H88" s="50" t="n">
        <v>201.6068195</v>
      </c>
      <c r="I88" s="50" t="n">
        <v>73.4055296825552</v>
      </c>
      <c r="J88" s="50" t="n">
        <v>29.8318923838361</v>
      </c>
      <c r="K88" s="50" t="n">
        <v>44.0472628753616</v>
      </c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 t="n">
        <v>65.4199511</v>
      </c>
      <c r="AC88" s="50" t="n">
        <v>100</v>
      </c>
      <c r="AD88" s="50" t="n">
        <v>9.68023277095058</v>
      </c>
      <c r="AE88" s="50" t="n">
        <v>81.3313246974909</v>
      </c>
      <c r="AF88" s="50" t="n">
        <v>158.1709257</v>
      </c>
      <c r="AG88" s="50" t="n">
        <v>70.6754387751885</v>
      </c>
      <c r="AH88" s="50" t="n">
        <v>23.4046548893359</v>
      </c>
      <c r="AI88" s="50" t="n">
        <v>57.7181918068529</v>
      </c>
      <c r="AJ88" s="50"/>
      <c r="AK88" s="50"/>
      <c r="AL88" s="50"/>
      <c r="AM88" s="50"/>
      <c r="AN88" s="50" t="n">
        <v>60.7171634</v>
      </c>
      <c r="AO88" s="50" t="n">
        <v>100</v>
      </c>
      <c r="AP88" s="50" t="n">
        <v>8.9843582121516</v>
      </c>
      <c r="AQ88" s="50" t="n">
        <v>80.2204427322806</v>
      </c>
      <c r="AR88" s="50" t="n">
        <v>125.9855042</v>
      </c>
      <c r="AS88" s="50" t="n">
        <v>99.9999999999998</v>
      </c>
      <c r="AT88" s="50" t="n">
        <v>18.6421571082705</v>
      </c>
      <c r="AU88" s="50" t="n">
        <v>93.3801633838037</v>
      </c>
      <c r="AV88" s="50"/>
      <c r="AW88" s="50"/>
      <c r="AX88" s="50"/>
      <c r="AY88" s="50"/>
      <c r="AZ88" s="50"/>
      <c r="BA88" s="50"/>
      <c r="BB88" s="50"/>
      <c r="BC88" s="50"/>
      <c r="BD88" s="50" t="n">
        <v>63.9093263</v>
      </c>
      <c r="BE88" s="50" t="n">
        <v>99.9999999999999</v>
      </c>
      <c r="BF88" s="50" t="n">
        <v>9.45670463545537</v>
      </c>
      <c r="BG88" s="50" t="n">
        <v>102.855962154683</v>
      </c>
      <c r="BH88" s="50"/>
      <c r="BI88" s="50"/>
      <c r="BJ88" s="50"/>
      <c r="BK88" s="50"/>
    </row>
    <row r="89">
      <c r="A89" s="50" t="s">
        <v>52</v>
      </c>
      <c r="B89" s="50" t="s">
        <v>53</v>
      </c>
      <c r="C89" s="50" t="s">
        <v>19</v>
      </c>
      <c r="D89" s="50" t="n">
        <v>7368.2464013</v>
      </c>
      <c r="E89" s="50" t="n">
        <v>14.0962390142518</v>
      </c>
      <c r="F89" s="50" t="n">
        <v>5.28193445630134</v>
      </c>
      <c r="G89" s="50" t="n">
        <v>12.4483101502336</v>
      </c>
      <c r="H89" s="50" t="n">
        <v>8968.7718141</v>
      </c>
      <c r="I89" s="50" t="n">
        <v>11.058881521589</v>
      </c>
      <c r="J89" s="50" t="n">
        <v>6.42927262411325</v>
      </c>
      <c r="K89" s="50" t="n">
        <v>9.05077540982618</v>
      </c>
      <c r="L89" s="50" t="n">
        <v>9808.3749661</v>
      </c>
      <c r="M89" s="50" t="n">
        <v>10.270135179719</v>
      </c>
      <c r="N89" s="50" t="n">
        <v>7.0311429439475</v>
      </c>
      <c r="O89" s="50" t="n">
        <v>8.67274564641151</v>
      </c>
      <c r="P89" s="50" t="n">
        <v>9673.8309962</v>
      </c>
      <c r="Q89" s="50" t="n">
        <v>9.83063003076606</v>
      </c>
      <c r="R89" s="50" t="n">
        <v>6.93469497087524</v>
      </c>
      <c r="S89" s="50" t="n">
        <v>8.64479745256518</v>
      </c>
      <c r="T89" s="50" t="n">
        <v>11028.9008658</v>
      </c>
      <c r="U89" s="50" t="n">
        <v>9.89536687425026</v>
      </c>
      <c r="V89" s="50" t="n">
        <v>7.9060780985721</v>
      </c>
      <c r="W89" s="50" t="n">
        <v>8.42795489390479</v>
      </c>
      <c r="X89" s="50" t="n">
        <v>11723.6127034</v>
      </c>
      <c r="Y89" s="50" t="n">
        <v>10.4757103948498</v>
      </c>
      <c r="Z89" s="50" t="n">
        <v>8.40408294156602</v>
      </c>
      <c r="AA89" s="50" t="n">
        <v>9.18248963231799</v>
      </c>
      <c r="AB89" s="50" t="n">
        <v>8858.5536571</v>
      </c>
      <c r="AC89" s="50" t="n">
        <v>10.5906108126546</v>
      </c>
      <c r="AD89" s="50" t="n">
        <v>6.3502626332061</v>
      </c>
      <c r="AE89" s="50" t="n">
        <v>9.15304065665101</v>
      </c>
      <c r="AF89" s="50" t="n">
        <v>8696.3558935</v>
      </c>
      <c r="AG89" s="50" t="n">
        <v>10.4534706671557</v>
      </c>
      <c r="AH89" s="50" t="n">
        <v>6.23399101175996</v>
      </c>
      <c r="AI89" s="50" t="n">
        <v>9.43019964703717</v>
      </c>
      <c r="AJ89" s="50" t="n">
        <v>7596.1379769</v>
      </c>
      <c r="AK89" s="50" t="n">
        <v>9.0961067569251</v>
      </c>
      <c r="AL89" s="50" t="n">
        <v>5.44529874950006</v>
      </c>
      <c r="AM89" s="50" t="n">
        <v>9.09235236004912</v>
      </c>
      <c r="AN89" s="50" t="n">
        <v>8182.4769783</v>
      </c>
      <c r="AO89" s="50" t="n">
        <v>9.71293508319638</v>
      </c>
      <c r="AP89" s="50" t="n">
        <v>5.8656164215613</v>
      </c>
      <c r="AQ89" s="50" t="n">
        <v>10.0417185988494</v>
      </c>
      <c r="AR89" s="50" t="n">
        <v>9205.3635478</v>
      </c>
      <c r="AS89" s="50" t="n">
        <v>10.7887264443562</v>
      </c>
      <c r="AT89" s="50" t="n">
        <v>6.59887363393909</v>
      </c>
      <c r="AU89" s="50" t="n">
        <v>10.2513549267309</v>
      </c>
      <c r="AV89" s="50" t="n">
        <v>7325.450854</v>
      </c>
      <c r="AW89" s="50" t="n">
        <v>9.26485938070445</v>
      </c>
      <c r="AX89" s="50" t="n">
        <v>5.25125642742594</v>
      </c>
      <c r="AY89" s="50" t="n">
        <v>9.0386326242723</v>
      </c>
      <c r="AZ89" s="50" t="n">
        <v>6940.1985416</v>
      </c>
      <c r="BA89" s="50" t="n">
        <v>8.27048318756492</v>
      </c>
      <c r="BB89" s="50" t="n">
        <v>4.97508794005338</v>
      </c>
      <c r="BC89" s="50" t="n">
        <v>9.35596443650893</v>
      </c>
      <c r="BD89" s="50" t="n">
        <v>6728.337024</v>
      </c>
      <c r="BE89" s="50" t="n">
        <v>8.50616448487119</v>
      </c>
      <c r="BF89" s="50" t="n">
        <v>4.82321480921205</v>
      </c>
      <c r="BG89" s="50" t="n">
        <v>9.04290647094089</v>
      </c>
      <c r="BH89" s="50" t="n">
        <v>17394.4001637</v>
      </c>
      <c r="BI89" s="50" t="n">
        <v>7.31621192652053</v>
      </c>
      <c r="BJ89" s="50" t="n">
        <v>12.4691923379667</v>
      </c>
      <c r="BK89" s="50" t="n">
        <v>8.3372719987591</v>
      </c>
    </row>
    <row r="90">
      <c r="A90" s="50" t="s">
        <v>35</v>
      </c>
      <c r="B90" s="50" t="s">
        <v>36</v>
      </c>
      <c r="C90" s="50" t="s">
        <v>16</v>
      </c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 t="n">
        <v>5.095026</v>
      </c>
      <c r="Q90" s="50" t="n">
        <v>100</v>
      </c>
      <c r="R90" s="50" t="n">
        <v>42.547066335039</v>
      </c>
      <c r="S90" s="50" t="n">
        <v>81.8830288307994</v>
      </c>
      <c r="T90" s="50" t="n">
        <v>6.8800088</v>
      </c>
      <c r="U90" s="50" t="n">
        <v>100</v>
      </c>
      <c r="V90" s="50" t="n">
        <v>57.452933664961</v>
      </c>
      <c r="W90" s="50" t="n">
        <v>60.6388993065928</v>
      </c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</row>
    <row r="91">
      <c r="A91" s="50" t="s">
        <v>35</v>
      </c>
      <c r="B91" s="50" t="s">
        <v>36</v>
      </c>
      <c r="C91" s="50" t="s">
        <v>18</v>
      </c>
      <c r="D91" s="50"/>
      <c r="E91" s="50"/>
      <c r="F91" s="50"/>
      <c r="G91" s="50"/>
      <c r="H91" s="50" t="n">
        <v>8.0133804</v>
      </c>
      <c r="I91" s="50" t="n">
        <v>100</v>
      </c>
      <c r="J91" s="50" t="n">
        <v>57.4028471234244</v>
      </c>
      <c r="K91" s="50" t="n">
        <v>60.7102836113282</v>
      </c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 t="n">
        <v>5.9465202</v>
      </c>
      <c r="Y91" s="50" t="n">
        <v>100</v>
      </c>
      <c r="Z91" s="50" t="n">
        <v>42.5971528765756</v>
      </c>
      <c r="AA91" s="50" t="n">
        <v>81.811644526064</v>
      </c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</row>
    <row r="92">
      <c r="A92" s="50" t="s">
        <v>35</v>
      </c>
      <c r="B92" s="50" t="s">
        <v>36</v>
      </c>
      <c r="C92" s="50" t="s">
        <v>19</v>
      </c>
      <c r="D92" s="50" t="n">
        <v>924.5284218</v>
      </c>
      <c r="E92" s="50" t="n">
        <v>13.1328743749543</v>
      </c>
      <c r="F92" s="50" t="n">
        <v>5.34871241905422</v>
      </c>
      <c r="G92" s="50" t="n">
        <v>11.2007496581882</v>
      </c>
      <c r="H92" s="50" t="n">
        <v>1049.8467086</v>
      </c>
      <c r="I92" s="50" t="n">
        <v>12.5650116541016</v>
      </c>
      <c r="J92" s="50" t="n">
        <v>6.0737214735479</v>
      </c>
      <c r="K92" s="50" t="n">
        <v>10.9712927271279</v>
      </c>
      <c r="L92" s="50" t="n">
        <v>1219.6114885</v>
      </c>
      <c r="M92" s="50" t="n">
        <v>10.9386724424365</v>
      </c>
      <c r="N92" s="50" t="n">
        <v>7.05586865816476</v>
      </c>
      <c r="O92" s="50" t="n">
        <v>9.29071497119267</v>
      </c>
      <c r="P92" s="50" t="n">
        <v>1280.2963691</v>
      </c>
      <c r="Q92" s="50" t="n">
        <v>8.08059314472009</v>
      </c>
      <c r="R92" s="50" t="n">
        <v>7.4069514013887</v>
      </c>
      <c r="S92" s="50" t="n">
        <v>8.08761840682049</v>
      </c>
      <c r="T92" s="50" t="n">
        <v>1485.728596</v>
      </c>
      <c r="U92" s="50" t="n">
        <v>10.8057700970696</v>
      </c>
      <c r="V92" s="50" t="n">
        <v>8.59544693855639</v>
      </c>
      <c r="W92" s="50" t="n">
        <v>9.12146098628869</v>
      </c>
      <c r="X92" s="50" t="n">
        <v>1582.2802865</v>
      </c>
      <c r="Y92" s="50" t="n">
        <v>9.28893488034479</v>
      </c>
      <c r="Z92" s="50" t="n">
        <v>9.15403141674104</v>
      </c>
      <c r="AA92" s="50" t="n">
        <v>8.44358287721784</v>
      </c>
      <c r="AB92" s="50" t="n">
        <v>1562.0801626</v>
      </c>
      <c r="AC92" s="50" t="n">
        <v>8.44171016366862</v>
      </c>
      <c r="AD92" s="50" t="n">
        <v>9.03716680660822</v>
      </c>
      <c r="AE92" s="50" t="n">
        <v>7.39936884068802</v>
      </c>
      <c r="AF92" s="50" t="n">
        <v>1494.8753436</v>
      </c>
      <c r="AG92" s="50" t="n">
        <v>8.59609307242092</v>
      </c>
      <c r="AH92" s="50" t="n">
        <v>8.6483639947858</v>
      </c>
      <c r="AI92" s="50" t="n">
        <v>8.20858747615018</v>
      </c>
      <c r="AJ92" s="50" t="n">
        <v>1355.5904019</v>
      </c>
      <c r="AK92" s="50" t="n">
        <v>9.45413794411366</v>
      </c>
      <c r="AL92" s="50" t="n">
        <v>7.84255307551998</v>
      </c>
      <c r="AM92" s="50" t="n">
        <v>9.15286859860549</v>
      </c>
      <c r="AN92" s="50" t="n">
        <v>1206.900778</v>
      </c>
      <c r="AO92" s="50" t="n">
        <v>9.37912703443708</v>
      </c>
      <c r="AP92" s="50" t="n">
        <v>6.98233286034257</v>
      </c>
      <c r="AQ92" s="50" t="n">
        <v>9.40109322719563</v>
      </c>
      <c r="AR92" s="50" t="n">
        <v>975.3265075</v>
      </c>
      <c r="AS92" s="50" t="n">
        <v>10.2156037569848</v>
      </c>
      <c r="AT92" s="50" t="n">
        <v>5.64259667987421</v>
      </c>
      <c r="AU92" s="50" t="n">
        <v>10.0518694024099</v>
      </c>
      <c r="AV92" s="50" t="n">
        <v>861.015689</v>
      </c>
      <c r="AW92" s="50" t="n">
        <v>10.2502082655305</v>
      </c>
      <c r="AX92" s="50" t="n">
        <v>4.98126958583765</v>
      </c>
      <c r="AY92" s="50" t="n">
        <v>9.44098246814985</v>
      </c>
      <c r="AZ92" s="50" t="n">
        <v>715.579169</v>
      </c>
      <c r="BA92" s="50" t="n">
        <v>10.0350755620814</v>
      </c>
      <c r="BB92" s="50" t="n">
        <v>4.13986968685617</v>
      </c>
      <c r="BC92" s="50" t="n">
        <v>9.62201389604086</v>
      </c>
      <c r="BD92" s="50" t="n">
        <v>652.5977294</v>
      </c>
      <c r="BE92" s="50" t="n">
        <v>12.4927910756029</v>
      </c>
      <c r="BF92" s="50" t="n">
        <v>3.77550056610749</v>
      </c>
      <c r="BG92" s="50" t="n">
        <v>12.9143439766768</v>
      </c>
      <c r="BH92" s="50" t="n">
        <v>918.807414</v>
      </c>
      <c r="BI92" s="50" t="n">
        <v>8.13815559647357</v>
      </c>
      <c r="BJ92" s="50" t="n">
        <v>5.31561443661492</v>
      </c>
      <c r="BK92" s="50" t="n">
        <v>9.52387269511659</v>
      </c>
    </row>
    <row r="93">
      <c r="A93" s="50" t="s">
        <v>56</v>
      </c>
      <c r="B93" s="50" t="s">
        <v>57</v>
      </c>
      <c r="C93" s="50" t="s">
        <v>16</v>
      </c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 t="n">
        <v>50.1730855</v>
      </c>
      <c r="AG93" s="50" t="n">
        <v>100</v>
      </c>
      <c r="AH93" s="50" t="n">
        <v>48.3042322852713</v>
      </c>
      <c r="AI93" s="50" t="n">
        <v>73.5701150060637</v>
      </c>
      <c r="AJ93" s="50"/>
      <c r="AK93" s="50"/>
      <c r="AL93" s="50"/>
      <c r="AM93" s="50"/>
      <c r="AN93" s="50" t="n">
        <v>53.6958368</v>
      </c>
      <c r="AO93" s="50" t="n">
        <v>100</v>
      </c>
      <c r="AP93" s="50" t="n">
        <v>51.6957677147287</v>
      </c>
      <c r="AQ93" s="50" t="n">
        <v>68.7434983869004</v>
      </c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</row>
    <row r="94">
      <c r="A94" s="50" t="s">
        <v>56</v>
      </c>
      <c r="B94" s="50" t="s">
        <v>57</v>
      </c>
      <c r="C94" s="50" t="s">
        <v>17</v>
      </c>
      <c r="D94" s="50" t="n">
        <v>38.9865888</v>
      </c>
      <c r="E94" s="50" t="n">
        <v>100</v>
      </c>
      <c r="F94" s="50" t="n">
        <v>36.9536835936335</v>
      </c>
      <c r="G94" s="50" t="n">
        <v>89.7234909890612</v>
      </c>
      <c r="H94" s="50"/>
      <c r="I94" s="50"/>
      <c r="J94" s="50"/>
      <c r="K94" s="50"/>
      <c r="L94" s="50"/>
      <c r="M94" s="50"/>
      <c r="N94" s="50"/>
      <c r="O94" s="50"/>
      <c r="P94" s="50" t="n">
        <v>66.514636</v>
      </c>
      <c r="Q94" s="50" t="n">
        <v>99.9999999999999</v>
      </c>
      <c r="R94" s="50" t="n">
        <v>63.0463164063665</v>
      </c>
      <c r="S94" s="50" t="n">
        <v>52.5901224039028</v>
      </c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</row>
    <row r="95">
      <c r="A95" s="50" t="s">
        <v>56</v>
      </c>
      <c r="B95" s="50" t="s">
        <v>57</v>
      </c>
      <c r="C95" s="50" t="s">
        <v>18</v>
      </c>
      <c r="D95" s="50"/>
      <c r="E95" s="50"/>
      <c r="F95" s="50"/>
      <c r="G95" s="50"/>
      <c r="H95" s="50" t="n">
        <v>70.1899828</v>
      </c>
      <c r="I95" s="50" t="n">
        <v>99.9999999999999</v>
      </c>
      <c r="J95" s="50" t="n">
        <v>8.91144160195559</v>
      </c>
      <c r="K95" s="50" t="n">
        <v>95.8501991845198</v>
      </c>
      <c r="L95" s="50" t="n">
        <v>49.981456</v>
      </c>
      <c r="M95" s="50" t="n">
        <v>99.9999999999998</v>
      </c>
      <c r="N95" s="50" t="n">
        <v>6.3457320910572</v>
      </c>
      <c r="O95" s="50" t="n">
        <v>91.7697471406684</v>
      </c>
      <c r="P95" s="50"/>
      <c r="Q95" s="50"/>
      <c r="R95" s="50"/>
      <c r="S95" s="50"/>
      <c r="T95" s="50" t="n">
        <v>55.4443162</v>
      </c>
      <c r="U95" s="50" t="n">
        <v>99.9999999999998</v>
      </c>
      <c r="V95" s="50" t="n">
        <v>7.03930626945046</v>
      </c>
      <c r="W95" s="50" t="n">
        <v>97.8081148644293</v>
      </c>
      <c r="X95" s="50" t="n">
        <v>152.8638707</v>
      </c>
      <c r="Y95" s="50" t="n">
        <v>59.8828268069019</v>
      </c>
      <c r="Z95" s="50" t="n">
        <v>19.4078613849146</v>
      </c>
      <c r="AA95" s="50" t="n">
        <v>53.4807491879514</v>
      </c>
      <c r="AB95" s="50" t="n">
        <v>85.5040191</v>
      </c>
      <c r="AC95" s="50" t="n">
        <v>75.464928000502</v>
      </c>
      <c r="AD95" s="50" t="n">
        <v>10.8557381345041</v>
      </c>
      <c r="AE95" s="50" t="n">
        <v>73.6418577400956</v>
      </c>
      <c r="AF95" s="50" t="n">
        <v>115.4735327</v>
      </c>
      <c r="AG95" s="50" t="n">
        <v>70.6548861217767</v>
      </c>
      <c r="AH95" s="50" t="n">
        <v>14.6607194100575</v>
      </c>
      <c r="AI95" s="50" t="n">
        <v>64.1629719980244</v>
      </c>
      <c r="AJ95" s="50" t="n">
        <v>49.981456</v>
      </c>
      <c r="AK95" s="50" t="n">
        <v>99.9999999999998</v>
      </c>
      <c r="AL95" s="50" t="n">
        <v>6.3457320910572</v>
      </c>
      <c r="AM95" s="50" t="n">
        <v>91.7697471406684</v>
      </c>
      <c r="AN95" s="50" t="n">
        <v>94.799678</v>
      </c>
      <c r="AO95" s="50" t="n">
        <v>70.5194218078286</v>
      </c>
      <c r="AP95" s="50" t="n">
        <v>12.0359310642429</v>
      </c>
      <c r="AQ95" s="50" t="n">
        <v>68.8297663526774</v>
      </c>
      <c r="AR95" s="50" t="n">
        <v>31.4603663</v>
      </c>
      <c r="AS95" s="50" t="n">
        <v>100</v>
      </c>
      <c r="AT95" s="50" t="n">
        <v>3.99426251260716</v>
      </c>
      <c r="AU95" s="50" t="n">
        <v>100.911570477514</v>
      </c>
      <c r="AV95" s="50" t="n">
        <v>42.953658</v>
      </c>
      <c r="AW95" s="50" t="n">
        <v>100</v>
      </c>
      <c r="AX95" s="50" t="n">
        <v>5.45347070319231</v>
      </c>
      <c r="AY95" s="50" t="n">
        <v>94.2608992188461</v>
      </c>
      <c r="AZ95" s="50" t="n">
        <v>38.9865888</v>
      </c>
      <c r="BA95" s="50" t="n">
        <v>100</v>
      </c>
      <c r="BB95" s="50" t="n">
        <v>4.94980473696107</v>
      </c>
      <c r="BC95" s="50" t="n">
        <v>94.2608992188461</v>
      </c>
      <c r="BD95" s="50"/>
      <c r="BE95" s="50"/>
      <c r="BF95" s="50"/>
      <c r="BG95" s="50"/>
      <c r="BH95" s="50"/>
      <c r="BI95" s="50"/>
      <c r="BJ95" s="50"/>
      <c r="BK95" s="50"/>
    </row>
    <row r="96">
      <c r="A96" s="50" t="s">
        <v>56</v>
      </c>
      <c r="B96" s="50" t="s">
        <v>57</v>
      </c>
      <c r="C96" s="50" t="s">
        <v>19</v>
      </c>
      <c r="D96" s="50" t="n">
        <v>9105.9314547</v>
      </c>
      <c r="E96" s="50" t="n">
        <v>9.42550898516245</v>
      </c>
      <c r="F96" s="50" t="n">
        <v>7.20525728822169</v>
      </c>
      <c r="G96" s="50" t="n">
        <v>8.82710972345178</v>
      </c>
      <c r="H96" s="50" t="n">
        <v>10316.713718</v>
      </c>
      <c r="I96" s="50" t="n">
        <v>9.02704699667023</v>
      </c>
      <c r="J96" s="50" t="n">
        <v>8.16331388797667</v>
      </c>
      <c r="K96" s="50" t="n">
        <v>7.4137227887641</v>
      </c>
      <c r="L96" s="50" t="n">
        <v>10329.1967999</v>
      </c>
      <c r="M96" s="50" t="n">
        <v>8.59095889694765</v>
      </c>
      <c r="N96" s="50" t="n">
        <v>8.17319138565902</v>
      </c>
      <c r="O96" s="50" t="n">
        <v>7.48794142563111</v>
      </c>
      <c r="P96" s="50" t="n">
        <v>9863.9182232</v>
      </c>
      <c r="Q96" s="50" t="n">
        <v>6.68009420944686</v>
      </c>
      <c r="R96" s="50" t="n">
        <v>7.80503005340007</v>
      </c>
      <c r="S96" s="50" t="n">
        <v>5.84968534751999</v>
      </c>
      <c r="T96" s="50" t="n">
        <v>11351.1228249</v>
      </c>
      <c r="U96" s="50" t="n">
        <v>8.42383887704436</v>
      </c>
      <c r="V96" s="50" t="n">
        <v>8.98181156650325</v>
      </c>
      <c r="W96" s="50" t="n">
        <v>7.8085480666541</v>
      </c>
      <c r="X96" s="50" t="n">
        <v>10574.985535</v>
      </c>
      <c r="Y96" s="50" t="n">
        <v>8.26489767187686</v>
      </c>
      <c r="Z96" s="50" t="n">
        <v>8.36767682449109</v>
      </c>
      <c r="AA96" s="50" t="n">
        <v>7.82249979193849</v>
      </c>
      <c r="AB96" s="50" t="n">
        <v>11102.9420737</v>
      </c>
      <c r="AC96" s="50" t="n">
        <v>7.2161731556677</v>
      </c>
      <c r="AD96" s="50" t="n">
        <v>8.7854333952776</v>
      </c>
      <c r="AE96" s="50" t="n">
        <v>7.36385987859309</v>
      </c>
      <c r="AF96" s="50" t="n">
        <v>11389.4477702</v>
      </c>
      <c r="AG96" s="50" t="n">
        <v>7.00028325414846</v>
      </c>
      <c r="AH96" s="50" t="n">
        <v>9.01213697503694</v>
      </c>
      <c r="AI96" s="50" t="n">
        <v>6.42627426823007</v>
      </c>
      <c r="AJ96" s="50" t="n">
        <v>10929.8004842</v>
      </c>
      <c r="AK96" s="50" t="n">
        <v>8.29207289892858</v>
      </c>
      <c r="AL96" s="50" t="n">
        <v>8.64843151844102</v>
      </c>
      <c r="AM96" s="50" t="n">
        <v>7.42703359434956</v>
      </c>
      <c r="AN96" s="50" t="n">
        <v>8749.8811812</v>
      </c>
      <c r="AO96" s="50" t="n">
        <v>9.54948714046685</v>
      </c>
      <c r="AP96" s="50" t="n">
        <v>6.92352511827601</v>
      </c>
      <c r="AQ96" s="50" t="n">
        <v>9.17099676588441</v>
      </c>
      <c r="AR96" s="50" t="n">
        <v>6608.9911101</v>
      </c>
      <c r="AS96" s="50" t="n">
        <v>8.85112714194668</v>
      </c>
      <c r="AT96" s="50" t="n">
        <v>5.22950140803681</v>
      </c>
      <c r="AU96" s="50" t="n">
        <v>8.97024561889122</v>
      </c>
      <c r="AV96" s="50" t="n">
        <v>5544.6853379</v>
      </c>
      <c r="AW96" s="50" t="n">
        <v>8.90406346652379</v>
      </c>
      <c r="AX96" s="50" t="n">
        <v>4.38734737248427</v>
      </c>
      <c r="AY96" s="50" t="n">
        <v>9.65215501565411</v>
      </c>
      <c r="AZ96" s="50" t="n">
        <v>4339.7391401</v>
      </c>
      <c r="BA96" s="50" t="n">
        <v>10.3978014558337</v>
      </c>
      <c r="BB96" s="50" t="n">
        <v>3.43390868070362</v>
      </c>
      <c r="BC96" s="50" t="n">
        <v>10.6420974717721</v>
      </c>
      <c r="BD96" s="50" t="n">
        <v>2383.8173093</v>
      </c>
      <c r="BE96" s="50" t="n">
        <v>14.2257227922092</v>
      </c>
      <c r="BF96" s="50" t="n">
        <v>1.88624493024901</v>
      </c>
      <c r="BG96" s="50" t="n">
        <v>14.4327458066449</v>
      </c>
      <c r="BH96" s="50" t="n">
        <v>3787.8179667</v>
      </c>
      <c r="BI96" s="50" t="n">
        <v>12.5570915538265</v>
      </c>
      <c r="BJ96" s="50" t="n">
        <v>2.99718959524294</v>
      </c>
      <c r="BK96" s="50" t="n">
        <v>13.2945379536753</v>
      </c>
    </row>
    <row r="97">
      <c r="A97" s="50" t="s">
        <v>58</v>
      </c>
      <c r="B97" s="50" t="s">
        <v>59</v>
      </c>
      <c r="C97" s="50" t="s">
        <v>16</v>
      </c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 t="n">
        <v>10.4172664</v>
      </c>
      <c r="U97" s="50" t="n">
        <v>100</v>
      </c>
      <c r="V97" s="50" t="n">
        <v>30.7987173290531</v>
      </c>
      <c r="W97" s="50" t="n">
        <v>86.2340802377502</v>
      </c>
      <c r="X97" s="50"/>
      <c r="Y97" s="50"/>
      <c r="Z97" s="50"/>
      <c r="AA97" s="50"/>
      <c r="AB97" s="50"/>
      <c r="AC97" s="50"/>
      <c r="AD97" s="50"/>
      <c r="AE97" s="50"/>
      <c r="AF97" s="50" t="n">
        <v>14.5015836</v>
      </c>
      <c r="AG97" s="50" t="n">
        <v>99.9999999999999</v>
      </c>
      <c r="AH97" s="50" t="n">
        <v>42.8740282690699</v>
      </c>
      <c r="AI97" s="50" t="n">
        <v>70.5898015722022</v>
      </c>
      <c r="AJ97" s="50"/>
      <c r="AK97" s="50"/>
      <c r="AL97" s="50"/>
      <c r="AM97" s="50"/>
      <c r="AN97" s="50"/>
      <c r="AO97" s="50"/>
      <c r="AP97" s="50"/>
      <c r="AQ97" s="50"/>
      <c r="AR97" s="50" t="n">
        <v>8.9048521</v>
      </c>
      <c r="AS97" s="50" t="n">
        <v>99.9999999999999</v>
      </c>
      <c r="AT97" s="50" t="n">
        <v>26.327254401877</v>
      </c>
      <c r="AU97" s="50" t="n">
        <v>91.3499003846732</v>
      </c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</row>
    <row r="98">
      <c r="A98" s="50" t="s">
        <v>58</v>
      </c>
      <c r="B98" s="50" t="s">
        <v>59</v>
      </c>
      <c r="C98" s="50" t="s">
        <v>18</v>
      </c>
      <c r="D98" s="50" t="n">
        <v>12.6287874</v>
      </c>
      <c r="E98" s="50" t="n">
        <v>100</v>
      </c>
      <c r="F98" s="50" t="n">
        <v>14.905972067001</v>
      </c>
      <c r="G98" s="50" t="n">
        <v>108.865009658384</v>
      </c>
      <c r="H98" s="50" t="n">
        <v>17.6812407</v>
      </c>
      <c r="I98" s="50" t="n">
        <v>100</v>
      </c>
      <c r="J98" s="50" t="n">
        <v>20.8694684324262</v>
      </c>
      <c r="K98" s="50" t="n">
        <v>46.4722216587009</v>
      </c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 t="n">
        <v>19.0504951</v>
      </c>
      <c r="Y98" s="50" t="n">
        <v>99.9999999999998</v>
      </c>
      <c r="Z98" s="50" t="n">
        <v>22.4856226357204</v>
      </c>
      <c r="AA98" s="50" t="n">
        <v>101.546037989763</v>
      </c>
      <c r="AB98" s="50" t="n">
        <v>17.6812407</v>
      </c>
      <c r="AC98" s="50" t="n">
        <v>100</v>
      </c>
      <c r="AD98" s="50" t="n">
        <v>20.8694684324262</v>
      </c>
      <c r="AE98" s="50" t="n">
        <v>46.4722216587009</v>
      </c>
      <c r="AF98" s="50" t="n">
        <v>17.6812407</v>
      </c>
      <c r="AG98" s="50" t="n">
        <v>100</v>
      </c>
      <c r="AH98" s="50" t="n">
        <v>20.8694684324262</v>
      </c>
      <c r="AI98" s="50" t="n">
        <v>46.4722216587009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</row>
    <row r="99">
      <c r="A99" s="50" t="s">
        <v>58</v>
      </c>
      <c r="B99" s="50" t="s">
        <v>59</v>
      </c>
      <c r="C99" s="50" t="s">
        <v>19</v>
      </c>
      <c r="D99" s="50" t="n">
        <v>1651.2743474</v>
      </c>
      <c r="E99" s="50" t="n">
        <v>11.5422030602225</v>
      </c>
      <c r="F99" s="50" t="n">
        <v>5.84905895618258</v>
      </c>
      <c r="G99" s="50" t="n">
        <v>10.4787137583078</v>
      </c>
      <c r="H99" s="50" t="n">
        <v>2197.162018</v>
      </c>
      <c r="I99" s="50" t="n">
        <v>8.46779663182941</v>
      </c>
      <c r="J99" s="50" t="n">
        <v>7.78267415090777</v>
      </c>
      <c r="K99" s="50" t="n">
        <v>7.18780661266783</v>
      </c>
      <c r="L99" s="50" t="n">
        <v>2292.2536066</v>
      </c>
      <c r="M99" s="50" t="n">
        <v>8.29009738144853</v>
      </c>
      <c r="N99" s="50" t="n">
        <v>8.11950267902862</v>
      </c>
      <c r="O99" s="50" t="n">
        <v>7.79888698537286</v>
      </c>
      <c r="P99" s="50" t="n">
        <v>2131.2513797</v>
      </c>
      <c r="Q99" s="50" t="n">
        <v>10.7995830205514</v>
      </c>
      <c r="R99" s="50" t="n">
        <v>7.54920888218163</v>
      </c>
      <c r="S99" s="50" t="n">
        <v>9.71571508746248</v>
      </c>
      <c r="T99" s="50" t="n">
        <v>2769.331354</v>
      </c>
      <c r="U99" s="50" t="n">
        <v>6.74444495906091</v>
      </c>
      <c r="V99" s="50" t="n">
        <v>9.80938290736201</v>
      </c>
      <c r="W99" s="50" t="n">
        <v>6.6014881426626</v>
      </c>
      <c r="X99" s="50" t="n">
        <v>2421.7848334</v>
      </c>
      <c r="Y99" s="50" t="n">
        <v>7.41512300402079</v>
      </c>
      <c r="Z99" s="50" t="n">
        <v>8.57832152001212</v>
      </c>
      <c r="AA99" s="50" t="n">
        <v>7.1142989183435</v>
      </c>
      <c r="AB99" s="50" t="n">
        <v>2614.1454829</v>
      </c>
      <c r="AC99" s="50" t="n">
        <v>7.55603719425737</v>
      </c>
      <c r="AD99" s="50" t="n">
        <v>9.25969150649961</v>
      </c>
      <c r="AE99" s="50" t="n">
        <v>6.97607862875794</v>
      </c>
      <c r="AF99" s="50" t="n">
        <v>2487.2713394</v>
      </c>
      <c r="AG99" s="50" t="n">
        <v>9.33142641009506</v>
      </c>
      <c r="AH99" s="50" t="n">
        <v>8.81028444914713</v>
      </c>
      <c r="AI99" s="50" t="n">
        <v>8.12817401106778</v>
      </c>
      <c r="AJ99" s="50" t="n">
        <v>1914.0381641</v>
      </c>
      <c r="AK99" s="50" t="n">
        <v>10.3828746939394</v>
      </c>
      <c r="AL99" s="50" t="n">
        <v>6.77980741590993</v>
      </c>
      <c r="AM99" s="50" t="n">
        <v>9.90263107104773</v>
      </c>
      <c r="AN99" s="50" t="n">
        <v>1564.4171376</v>
      </c>
      <c r="AO99" s="50" t="n">
        <v>9.8588550733422</v>
      </c>
      <c r="AP99" s="50" t="n">
        <v>5.54139782059379</v>
      </c>
      <c r="AQ99" s="50" t="n">
        <v>10.5542754645876</v>
      </c>
      <c r="AR99" s="50" t="n">
        <v>1526.5236314</v>
      </c>
      <c r="AS99" s="50" t="n">
        <v>11.6632377216623</v>
      </c>
      <c r="AT99" s="50" t="n">
        <v>5.40717339436852</v>
      </c>
      <c r="AU99" s="50" t="n">
        <v>11.4920008047209</v>
      </c>
      <c r="AV99" s="50" t="n">
        <v>1413.5539882</v>
      </c>
      <c r="AW99" s="50" t="n">
        <v>12.118439319562</v>
      </c>
      <c r="AX99" s="50" t="n">
        <v>5.00701814192599</v>
      </c>
      <c r="AY99" s="50" t="n">
        <v>11.761162812911</v>
      </c>
      <c r="AZ99" s="50" t="n">
        <v>1109.235099</v>
      </c>
      <c r="BA99" s="50" t="n">
        <v>12.840999355277</v>
      </c>
      <c r="BB99" s="50" t="n">
        <v>3.92907544438852</v>
      </c>
      <c r="BC99" s="50" t="n">
        <v>12.7535477755322</v>
      </c>
      <c r="BD99" s="50" t="n">
        <v>680.0303862</v>
      </c>
      <c r="BE99" s="50" t="n">
        <v>15.768197184073</v>
      </c>
      <c r="BF99" s="50" t="n">
        <v>2.40876861385402</v>
      </c>
      <c r="BG99" s="50" t="n">
        <v>16.0109915742749</v>
      </c>
      <c r="BH99" s="50" t="n">
        <v>1459.1805269</v>
      </c>
      <c r="BI99" s="50" t="n">
        <v>11.7532589129153</v>
      </c>
      <c r="BJ99" s="50" t="n">
        <v>5.16863411763775</v>
      </c>
      <c r="BK99" s="50" t="n">
        <v>11.8933102440375</v>
      </c>
    </row>
    <row r="100">
      <c r="A100" s="50" t="s">
        <v>60</v>
      </c>
      <c r="B100" s="50" t="s">
        <v>61</v>
      </c>
      <c r="C100" s="50" t="s">
        <v>18</v>
      </c>
      <c r="D100" s="50" t="n">
        <v>6.9409513</v>
      </c>
      <c r="E100" s="50" t="n">
        <v>99.9999999999999</v>
      </c>
      <c r="F100" s="50" t="n">
        <v>33.0866428180896</v>
      </c>
      <c r="G100" s="50" t="n">
        <v>78.2861787612519</v>
      </c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 t="n">
        <v>5.2889556</v>
      </c>
      <c r="U100" s="50" t="n">
        <v>100</v>
      </c>
      <c r="V100" s="50" t="n">
        <v>25.2117868652867</v>
      </c>
      <c r="W100" s="50" t="n">
        <v>87.9252617357411</v>
      </c>
      <c r="X100" s="50"/>
      <c r="Y100" s="50"/>
      <c r="Z100" s="50"/>
      <c r="AA100" s="50"/>
      <c r="AB100" s="50" t="n">
        <v>3.409255</v>
      </c>
      <c r="AC100" s="50" t="n">
        <v>100</v>
      </c>
      <c r="AD100" s="50" t="n">
        <v>16.251490261974</v>
      </c>
      <c r="AE100" s="50" t="n">
        <v>97.7435857049213</v>
      </c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 t="n">
        <v>5.338945</v>
      </c>
      <c r="AW100" s="50" t="n">
        <v>100</v>
      </c>
      <c r="AX100" s="50" t="n">
        <v>25.4500800546497</v>
      </c>
      <c r="AY100" s="50" t="n">
        <v>87.6491375472285</v>
      </c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</row>
    <row r="101">
      <c r="A101" s="50" t="s">
        <v>60</v>
      </c>
      <c r="B101" s="50" t="s">
        <v>61</v>
      </c>
      <c r="C101" s="50" t="s">
        <v>19</v>
      </c>
      <c r="D101" s="50" t="n">
        <v>564.9867506</v>
      </c>
      <c r="E101" s="50" t="n">
        <v>10.9450392320272</v>
      </c>
      <c r="F101" s="50" t="n">
        <v>6.08099687338575</v>
      </c>
      <c r="G101" s="50" t="n">
        <v>10.9565958294852</v>
      </c>
      <c r="H101" s="50" t="n">
        <v>624.1498916</v>
      </c>
      <c r="I101" s="50" t="n">
        <v>11.392341237757</v>
      </c>
      <c r="J101" s="50" t="n">
        <v>6.71777441738765</v>
      </c>
      <c r="K101" s="50" t="n">
        <v>10.0698041332851</v>
      </c>
      <c r="L101" s="50" t="n">
        <v>688.9224048</v>
      </c>
      <c r="M101" s="50" t="n">
        <v>9.40870233000275</v>
      </c>
      <c r="N101" s="50" t="n">
        <v>7.41492607595707</v>
      </c>
      <c r="O101" s="50" t="n">
        <v>8.57073994890406</v>
      </c>
      <c r="P101" s="50" t="n">
        <v>714.6994462</v>
      </c>
      <c r="Q101" s="50" t="n">
        <v>9.48234391687929</v>
      </c>
      <c r="R101" s="50" t="n">
        <v>7.69236640175599</v>
      </c>
      <c r="S101" s="50" t="n">
        <v>8.7121287627252</v>
      </c>
      <c r="T101" s="50" t="n">
        <v>806.0115981</v>
      </c>
      <c r="U101" s="50" t="n">
        <v>10.2439531235555</v>
      </c>
      <c r="V101" s="50" t="n">
        <v>8.67516628089713</v>
      </c>
      <c r="W101" s="50" t="n">
        <v>9.87867720177276</v>
      </c>
      <c r="X101" s="50" t="n">
        <v>829.4466513</v>
      </c>
      <c r="Y101" s="50" t="n">
        <v>10.1132832949542</v>
      </c>
      <c r="Z101" s="50" t="n">
        <v>8.92739960333431</v>
      </c>
      <c r="AA101" s="50" t="n">
        <v>9.91551846570022</v>
      </c>
      <c r="AB101" s="50" t="n">
        <v>843.3736955</v>
      </c>
      <c r="AC101" s="50" t="n">
        <v>9.51433073497845</v>
      </c>
      <c r="AD101" s="50" t="n">
        <v>9.07729747641854</v>
      </c>
      <c r="AE101" s="50" t="n">
        <v>8.77223541712626</v>
      </c>
      <c r="AF101" s="50" t="n">
        <v>686.6827658</v>
      </c>
      <c r="AG101" s="50" t="n">
        <v>10.9634630337903</v>
      </c>
      <c r="AH101" s="50" t="n">
        <v>7.39082066509204</v>
      </c>
      <c r="AI101" s="50" t="n">
        <v>9.86872484047134</v>
      </c>
      <c r="AJ101" s="50" t="n">
        <v>601.4347208</v>
      </c>
      <c r="AK101" s="50" t="n">
        <v>10.1156382792046</v>
      </c>
      <c r="AL101" s="50" t="n">
        <v>6.47328924589198</v>
      </c>
      <c r="AM101" s="50" t="n">
        <v>9.14535249295408</v>
      </c>
      <c r="AN101" s="50" t="n">
        <v>618.4422852</v>
      </c>
      <c r="AO101" s="50" t="n">
        <v>9.61939706214836</v>
      </c>
      <c r="AP101" s="50" t="n">
        <v>6.65634300039237</v>
      </c>
      <c r="AQ101" s="50" t="n">
        <v>8.76761360700594</v>
      </c>
      <c r="AR101" s="50" t="n">
        <v>649.2106258</v>
      </c>
      <c r="AS101" s="50" t="n">
        <v>10.35297274688</v>
      </c>
      <c r="AT101" s="50" t="n">
        <v>6.9875050724041</v>
      </c>
      <c r="AU101" s="50" t="n">
        <v>9.92066580663059</v>
      </c>
      <c r="AV101" s="50" t="n">
        <v>559.0130195</v>
      </c>
      <c r="AW101" s="50" t="n">
        <v>10.3400078320989</v>
      </c>
      <c r="AX101" s="50" t="n">
        <v>6.0167011352946</v>
      </c>
      <c r="AY101" s="50" t="n">
        <v>10.2869044369246</v>
      </c>
      <c r="AZ101" s="50" t="n">
        <v>376.9973448</v>
      </c>
      <c r="BA101" s="50" t="n">
        <v>9.74252252373985</v>
      </c>
      <c r="BB101" s="50" t="n">
        <v>4.0576520999279</v>
      </c>
      <c r="BC101" s="50" t="n">
        <v>10.0538904178457</v>
      </c>
      <c r="BD101" s="50" t="n">
        <v>252.041058</v>
      </c>
      <c r="BE101" s="50" t="n">
        <v>13.1762390821134</v>
      </c>
      <c r="BF101" s="50" t="n">
        <v>2.71273774833692</v>
      </c>
      <c r="BG101" s="50" t="n">
        <v>13.9590108448309</v>
      </c>
      <c r="BH101" s="50" t="n">
        <v>475.6096314</v>
      </c>
      <c r="BI101" s="50" t="n">
        <v>11.5787768061386</v>
      </c>
      <c r="BJ101" s="50" t="n">
        <v>5.11902390352364</v>
      </c>
      <c r="BK101" s="50" t="n">
        <v>12.4717164744663</v>
      </c>
    </row>
    <row r="102">
      <c r="A102" s="50" t="s">
        <v>68</v>
      </c>
      <c r="B102" s="50" t="s">
        <v>69</v>
      </c>
      <c r="C102" s="50" t="s">
        <v>16</v>
      </c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 t="n">
        <v>1.872166</v>
      </c>
      <c r="AK102" s="50" t="n">
        <v>100</v>
      </c>
      <c r="AL102" s="50" t="n">
        <v>25.9923743025408</v>
      </c>
      <c r="AM102" s="50" t="n">
        <v>92.1596716009605</v>
      </c>
      <c r="AN102" s="50"/>
      <c r="AO102" s="50"/>
      <c r="AP102" s="50"/>
      <c r="AQ102" s="50"/>
      <c r="AR102" s="50" t="n">
        <v>1.3818368</v>
      </c>
      <c r="AS102" s="50" t="n">
        <v>100</v>
      </c>
      <c r="AT102" s="50" t="n">
        <v>19.1848475672698</v>
      </c>
      <c r="AU102" s="50" t="n">
        <v>77.0417122796723</v>
      </c>
      <c r="AV102" s="50" t="n">
        <v>1.3818368</v>
      </c>
      <c r="AW102" s="50" t="n">
        <v>100</v>
      </c>
      <c r="AX102" s="50" t="n">
        <v>19.1848475672698</v>
      </c>
      <c r="AY102" s="50" t="n">
        <v>77.0417122796723</v>
      </c>
      <c r="AZ102" s="50"/>
      <c r="BA102" s="50"/>
      <c r="BB102" s="50"/>
      <c r="BC102" s="50"/>
      <c r="BD102" s="50"/>
      <c r="BE102" s="50"/>
      <c r="BF102" s="50"/>
      <c r="BG102" s="50"/>
      <c r="BH102" s="50" t="n">
        <v>2.5669114</v>
      </c>
      <c r="BI102" s="50" t="n">
        <v>100</v>
      </c>
      <c r="BJ102" s="50" t="n">
        <v>35.6379305629196</v>
      </c>
      <c r="BK102" s="50" t="n">
        <v>80.6225161423197</v>
      </c>
    </row>
    <row r="103">
      <c r="A103" s="50" t="s">
        <v>68</v>
      </c>
      <c r="B103" s="50" t="s">
        <v>69</v>
      </c>
      <c r="C103" s="50" t="s">
        <v>18</v>
      </c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 t="n">
        <v>2.4574373</v>
      </c>
      <c r="Y103" s="50" t="n">
        <v>100</v>
      </c>
      <c r="Z103" s="50" t="n">
        <v>65.7240927135864</v>
      </c>
      <c r="AA103" s="50" t="n">
        <v>49.2747213281561</v>
      </c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 t="n">
        <v>1.2815832</v>
      </c>
      <c r="AS103" s="50" t="n">
        <v>100</v>
      </c>
      <c r="AT103" s="50" t="n">
        <v>34.2759072864136</v>
      </c>
      <c r="AU103" s="50" t="n">
        <v>94.4843363574961</v>
      </c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</row>
    <row r="104">
      <c r="A104" s="50" t="s">
        <v>68</v>
      </c>
      <c r="B104" s="50" t="s">
        <v>69</v>
      </c>
      <c r="C104" s="50" t="s">
        <v>19</v>
      </c>
      <c r="D104" s="50" t="n">
        <v>97.8389947</v>
      </c>
      <c r="E104" s="50" t="n">
        <v>18.4552279593063</v>
      </c>
      <c r="F104" s="50" t="n">
        <v>6.05417505680469</v>
      </c>
      <c r="G104" s="50" t="n">
        <v>15.7366803360122</v>
      </c>
      <c r="H104" s="50" t="n">
        <v>112.8086645</v>
      </c>
      <c r="I104" s="50" t="n">
        <v>13.9899408322066</v>
      </c>
      <c r="J104" s="50" t="n">
        <v>6.98048262762198</v>
      </c>
      <c r="K104" s="50" t="n">
        <v>12.2760278273919</v>
      </c>
      <c r="L104" s="50" t="n">
        <v>103.3523415</v>
      </c>
      <c r="M104" s="50" t="n">
        <v>14.355655531682</v>
      </c>
      <c r="N104" s="50" t="n">
        <v>6.39533521261396</v>
      </c>
      <c r="O104" s="50" t="n">
        <v>13.5894553811179</v>
      </c>
      <c r="P104" s="50" t="n">
        <v>158.4388847</v>
      </c>
      <c r="Q104" s="50" t="n">
        <v>10.8468447932844</v>
      </c>
      <c r="R104" s="50" t="n">
        <v>9.80403311297203</v>
      </c>
      <c r="S104" s="50" t="n">
        <v>8.91277911825832</v>
      </c>
      <c r="T104" s="50" t="n">
        <v>114.3234315</v>
      </c>
      <c r="U104" s="50" t="n">
        <v>12.7835268361902</v>
      </c>
      <c r="V104" s="50" t="n">
        <v>7.07421483139605</v>
      </c>
      <c r="W104" s="50" t="n">
        <v>12.4253102999213</v>
      </c>
      <c r="X104" s="50" t="n">
        <v>136.4057686</v>
      </c>
      <c r="Y104" s="50" t="n">
        <v>14.4714824212511</v>
      </c>
      <c r="Z104" s="50" t="n">
        <v>8.44064684428317</v>
      </c>
      <c r="AA104" s="50" t="n">
        <v>12.5021437001236</v>
      </c>
      <c r="AB104" s="50" t="n">
        <v>99.5517276</v>
      </c>
      <c r="AC104" s="50" t="n">
        <v>14.7986607102762</v>
      </c>
      <c r="AD104" s="50" t="n">
        <v>6.1601571842166</v>
      </c>
      <c r="AE104" s="50" t="n">
        <v>14.2380811378617</v>
      </c>
      <c r="AF104" s="50" t="n">
        <v>134.0119075</v>
      </c>
      <c r="AG104" s="50" t="n">
        <v>12.8567199464276</v>
      </c>
      <c r="AH104" s="50" t="n">
        <v>8.29251721350033</v>
      </c>
      <c r="AI104" s="50" t="n">
        <v>10.5456417977286</v>
      </c>
      <c r="AJ104" s="50" t="n">
        <v>106.0235817</v>
      </c>
      <c r="AK104" s="50" t="n">
        <v>10.9398277201797</v>
      </c>
      <c r="AL104" s="50" t="n">
        <v>6.56062877311263</v>
      </c>
      <c r="AM104" s="50" t="n">
        <v>9.94102872028001</v>
      </c>
      <c r="AN104" s="50" t="n">
        <v>78.8520496</v>
      </c>
      <c r="AO104" s="50" t="n">
        <v>15.6866091744577</v>
      </c>
      <c r="AP104" s="50" t="n">
        <v>4.87928267589044</v>
      </c>
      <c r="AQ104" s="50" t="n">
        <v>15.1861388040883</v>
      </c>
      <c r="AR104" s="50" t="n">
        <v>103.4843601</v>
      </c>
      <c r="AS104" s="50" t="n">
        <v>12.1817693572025</v>
      </c>
      <c r="AT104" s="50" t="n">
        <v>6.40350438603612</v>
      </c>
      <c r="AU104" s="50" t="n">
        <v>12.7323568243335</v>
      </c>
      <c r="AV104" s="50" t="n">
        <v>78.8818279</v>
      </c>
      <c r="AW104" s="50" t="n">
        <v>14.9394212965486</v>
      </c>
      <c r="AX104" s="50" t="n">
        <v>4.88112532606941</v>
      </c>
      <c r="AY104" s="50" t="n">
        <v>16.0691560220673</v>
      </c>
      <c r="AZ104" s="50" t="n">
        <v>86.3750193</v>
      </c>
      <c r="BA104" s="50" t="n">
        <v>17.1719015574778</v>
      </c>
      <c r="BB104" s="50" t="n">
        <v>5.34479620299169</v>
      </c>
      <c r="BC104" s="50" t="n">
        <v>17.6659437458425</v>
      </c>
      <c r="BD104" s="50" t="n">
        <v>57.8214408</v>
      </c>
      <c r="BE104" s="50" t="n">
        <v>15.2564152860985</v>
      </c>
      <c r="BF104" s="50" t="n">
        <v>3.57793051444619</v>
      </c>
      <c r="BG104" s="50" t="n">
        <v>16.983762435439</v>
      </c>
      <c r="BH104" s="50" t="n">
        <v>147.8882372</v>
      </c>
      <c r="BI104" s="50" t="n">
        <v>13.2065302202113</v>
      </c>
      <c r="BJ104" s="50" t="n">
        <v>9.15117003804471</v>
      </c>
      <c r="BK104" s="50" t="n">
        <v>13.6244965131992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08">
      <c r="A108" t="s">
        <v>25</v>
      </c>
    </row>
    <row r="109">
      <c r="A109" t="s">
        <v>26</v>
      </c>
    </row>
    <row r="112">
      <c r="L112" s="7" t="str">
        <f>=HYPERLINK("#'Indice'!A1", "Ir al índice")</f>
      </c>
    </row>
    <row r="113">
      <c r="A113" s="4" t="s">
        <v>442</v>
      </c>
    </row>
    <row r="114">
      <c r="A114" s="5" t="s">
        <v>28</v>
      </c>
      <c r="B114" s="5" t="s">
        <v>73</v>
      </c>
      <c r="C114" s="5" t="s">
        <v>11</v>
      </c>
      <c r="D114" s="5" t="s">
        <v>380</v>
      </c>
      <c r="E114" s="5" t="s">
        <v>381</v>
      </c>
      <c r="F114" s="5" t="s">
        <v>382</v>
      </c>
      <c r="G114" s="5" t="s">
        <v>383</v>
      </c>
      <c r="H114" s="5" t="s">
        <v>384</v>
      </c>
      <c r="I114" s="5" t="s">
        <v>385</v>
      </c>
      <c r="J114" s="5" t="s">
        <v>386</v>
      </c>
      <c r="K114" s="5" t="s">
        <v>387</v>
      </c>
      <c r="L114" s="5" t="s">
        <v>388</v>
      </c>
      <c r="M114" s="5" t="s">
        <v>389</v>
      </c>
      <c r="N114" s="5" t="s">
        <v>390</v>
      </c>
      <c r="O114" s="5" t="s">
        <v>391</v>
      </c>
      <c r="P114" s="5" t="s">
        <v>392</v>
      </c>
      <c r="Q114" s="5" t="s">
        <v>393</v>
      </c>
      <c r="R114" s="5" t="s">
        <v>394</v>
      </c>
      <c r="S114" s="5" t="s">
        <v>395</v>
      </c>
      <c r="T114" s="5" t="s">
        <v>396</v>
      </c>
      <c r="U114" s="5" t="s">
        <v>397</v>
      </c>
      <c r="V114" s="5" t="s">
        <v>398</v>
      </c>
      <c r="W114" s="5" t="s">
        <v>399</v>
      </c>
      <c r="X114" s="5" t="s">
        <v>400</v>
      </c>
      <c r="Y114" s="5" t="s">
        <v>401</v>
      </c>
      <c r="Z114" s="5" t="s">
        <v>402</v>
      </c>
      <c r="AA114" s="5" t="s">
        <v>403</v>
      </c>
      <c r="AB114" s="5" t="s">
        <v>404</v>
      </c>
      <c r="AC114" s="5" t="s">
        <v>405</v>
      </c>
      <c r="AD114" s="5" t="s">
        <v>406</v>
      </c>
      <c r="AE114" s="5" t="s">
        <v>407</v>
      </c>
      <c r="AF114" s="5" t="s">
        <v>408</v>
      </c>
      <c r="AG114" s="5" t="s">
        <v>409</v>
      </c>
      <c r="AH114" s="5" t="s">
        <v>410</v>
      </c>
      <c r="AI114" s="5" t="s">
        <v>411</v>
      </c>
      <c r="AJ114" s="5" t="s">
        <v>412</v>
      </c>
      <c r="AK114" s="5" t="s">
        <v>413</v>
      </c>
      <c r="AL114" s="5" t="s">
        <v>414</v>
      </c>
      <c r="AM114" s="5" t="s">
        <v>415</v>
      </c>
      <c r="AN114" s="5" t="s">
        <v>416</v>
      </c>
      <c r="AO114" s="5" t="s">
        <v>417</v>
      </c>
      <c r="AP114" s="5" t="s">
        <v>418</v>
      </c>
      <c r="AQ114" s="5" t="s">
        <v>419</v>
      </c>
      <c r="AR114" s="5" t="s">
        <v>420</v>
      </c>
      <c r="AS114" s="5" t="s">
        <v>421</v>
      </c>
      <c r="AT114" s="5" t="s">
        <v>422</v>
      </c>
      <c r="AU114" s="5" t="s">
        <v>423</v>
      </c>
      <c r="AV114" s="5" t="s">
        <v>424</v>
      </c>
      <c r="AW114" s="5" t="s">
        <v>425</v>
      </c>
      <c r="AX114" s="5" t="s">
        <v>426</v>
      </c>
      <c r="AY114" s="5" t="s">
        <v>427</v>
      </c>
      <c r="AZ114" s="5" t="s">
        <v>428</v>
      </c>
      <c r="BA114" s="5" t="s">
        <v>429</v>
      </c>
      <c r="BB114" s="5" t="s">
        <v>430</v>
      </c>
      <c r="BC114" s="5" t="s">
        <v>431</v>
      </c>
      <c r="BD114" s="5" t="s">
        <v>432</v>
      </c>
      <c r="BE114" s="5" t="s">
        <v>433</v>
      </c>
      <c r="BF114" s="5" t="s">
        <v>434</v>
      </c>
      <c r="BG114" s="5" t="s">
        <v>435</v>
      </c>
      <c r="BH114" s="5" t="s">
        <v>436</v>
      </c>
      <c r="BI114" s="5" t="s">
        <v>437</v>
      </c>
      <c r="BJ114" s="5" t="s">
        <v>438</v>
      </c>
      <c r="BK114" s="5" t="s">
        <v>439</v>
      </c>
    </row>
    <row r="115">
      <c r="A115" s="51" t="s">
        <v>74</v>
      </c>
      <c r="B115" s="51" t="s">
        <v>75</v>
      </c>
      <c r="C115" s="51" t="s">
        <v>16</v>
      </c>
      <c r="D115" s="51" t="n">
        <v>17.7594284</v>
      </c>
      <c r="E115" s="51" t="n">
        <v>100</v>
      </c>
      <c r="F115" s="51" t="n">
        <v>4.41219545389696</v>
      </c>
      <c r="G115" s="51" t="n">
        <v>97.5447783160796</v>
      </c>
      <c r="H115" s="51"/>
      <c r="I115" s="51"/>
      <c r="J115" s="51"/>
      <c r="K115" s="51"/>
      <c r="L115" s="51"/>
      <c r="M115" s="51"/>
      <c r="N115" s="51"/>
      <c r="O115" s="51"/>
      <c r="P115" s="51" t="n">
        <v>45.9760715</v>
      </c>
      <c r="Q115" s="51" t="n">
        <v>75.7966856346083</v>
      </c>
      <c r="R115" s="51" t="n">
        <v>11.4224066840091</v>
      </c>
      <c r="S115" s="51" t="n">
        <v>72.7663559647514</v>
      </c>
      <c r="T115" s="51" t="n">
        <v>49.3412496</v>
      </c>
      <c r="U115" s="51" t="n">
        <v>56.9165766618208</v>
      </c>
      <c r="V115" s="51" t="n">
        <v>12.2584596908938</v>
      </c>
      <c r="W115" s="51" t="n">
        <v>54.5828549955548</v>
      </c>
      <c r="X115" s="51" t="n">
        <v>62.4638653</v>
      </c>
      <c r="Y115" s="51" t="n">
        <v>75.5665319179944</v>
      </c>
      <c r="Z115" s="51" t="n">
        <v>15.5186741544842</v>
      </c>
      <c r="AA115" s="51" t="n">
        <v>62.5477092216578</v>
      </c>
      <c r="AB115" s="51" t="n">
        <v>15.8560066</v>
      </c>
      <c r="AC115" s="51" t="n">
        <v>100</v>
      </c>
      <c r="AD115" s="51" t="n">
        <v>3.93930472658006</v>
      </c>
      <c r="AE115" s="51" t="n">
        <v>102.522143003258</v>
      </c>
      <c r="AF115" s="51" t="n">
        <v>48.1457387</v>
      </c>
      <c r="AG115" s="51" t="n">
        <v>100</v>
      </c>
      <c r="AH115" s="51" t="n">
        <v>11.961444064081</v>
      </c>
      <c r="AI115" s="51" t="n">
        <v>94.3480034810149</v>
      </c>
      <c r="AJ115" s="51" t="n">
        <v>14.1137157</v>
      </c>
      <c r="AK115" s="51" t="n">
        <v>100</v>
      </c>
      <c r="AL115" s="51" t="n">
        <v>3.50644575076156</v>
      </c>
      <c r="AM115" s="51" t="n">
        <v>95.7573782192948</v>
      </c>
      <c r="AN115" s="51" t="n">
        <v>38.2752156</v>
      </c>
      <c r="AO115" s="51" t="n">
        <v>99.9999999999999</v>
      </c>
      <c r="AP115" s="51" t="n">
        <v>9.50918737155111</v>
      </c>
      <c r="AQ115" s="51" t="n">
        <v>85.086344339257</v>
      </c>
      <c r="AR115" s="51"/>
      <c r="AS115" s="51"/>
      <c r="AT115" s="51"/>
      <c r="AU115" s="51"/>
      <c r="AV115" s="51"/>
      <c r="AW115" s="51"/>
      <c r="AX115" s="51"/>
      <c r="AY115" s="51"/>
      <c r="AZ115" s="51" t="n">
        <v>58.2235235</v>
      </c>
      <c r="BA115" s="51" t="n">
        <v>100</v>
      </c>
      <c r="BB115" s="51" t="n">
        <v>14.465193355917</v>
      </c>
      <c r="BC115" s="51" t="n">
        <v>91.630081562873</v>
      </c>
      <c r="BD115" s="51"/>
      <c r="BE115" s="51"/>
      <c r="BF115" s="51"/>
      <c r="BG115" s="51"/>
      <c r="BH115" s="51" t="n">
        <v>52.3529295</v>
      </c>
      <c r="BI115" s="51" t="n">
        <v>100</v>
      </c>
      <c r="BJ115" s="51" t="n">
        <v>13.0066887478252</v>
      </c>
      <c r="BK115" s="51" t="n">
        <v>93.2229835626606</v>
      </c>
    </row>
    <row r="116">
      <c r="A116" s="51" t="s">
        <v>74</v>
      </c>
      <c r="B116" s="51" t="s">
        <v>75</v>
      </c>
      <c r="C116" s="51" t="s">
        <v>18</v>
      </c>
      <c r="D116" s="51"/>
      <c r="E116" s="51"/>
      <c r="F116" s="51"/>
      <c r="G116" s="51"/>
      <c r="H116" s="51" t="n">
        <v>17.0267322</v>
      </c>
      <c r="I116" s="51" t="n">
        <v>99.9999999999998</v>
      </c>
      <c r="J116" s="51" t="n">
        <v>5.08879510147432</v>
      </c>
      <c r="K116" s="51" t="n">
        <v>101.625947553019</v>
      </c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 t="n">
        <v>141.7412144</v>
      </c>
      <c r="AC116" s="51" t="n">
        <v>60.4856276962183</v>
      </c>
      <c r="AD116" s="51" t="n">
        <v>42.3623270186713</v>
      </c>
      <c r="AE116" s="51" t="n">
        <v>38.9127827242673</v>
      </c>
      <c r="AF116" s="51"/>
      <c r="AG116" s="51"/>
      <c r="AH116" s="51"/>
      <c r="AI116" s="51"/>
      <c r="AJ116" s="51" t="n">
        <v>48.8778661</v>
      </c>
      <c r="AK116" s="51" t="n">
        <v>71.8268665770483</v>
      </c>
      <c r="AL116" s="51" t="n">
        <v>14.6081727637789</v>
      </c>
      <c r="AM116" s="51" t="n">
        <v>70.5234822520593</v>
      </c>
      <c r="AN116" s="51"/>
      <c r="AO116" s="51"/>
      <c r="AP116" s="51"/>
      <c r="AQ116" s="51"/>
      <c r="AR116" s="51" t="n">
        <v>12.7177811</v>
      </c>
      <c r="AS116" s="51" t="n">
        <v>99.9999999999998</v>
      </c>
      <c r="AT116" s="51" t="n">
        <v>3.80097492596393</v>
      </c>
      <c r="AU116" s="51" t="n">
        <v>102.909428167065</v>
      </c>
      <c r="AV116" s="51" t="n">
        <v>14.036354</v>
      </c>
      <c r="AW116" s="51" t="n">
        <v>99.9999999999998</v>
      </c>
      <c r="AX116" s="51" t="n">
        <v>4.19505802045559</v>
      </c>
      <c r="AY116" s="51" t="n">
        <v>102.51837924277</v>
      </c>
      <c r="AZ116" s="51"/>
      <c r="BA116" s="51"/>
      <c r="BB116" s="51"/>
      <c r="BC116" s="51"/>
      <c r="BD116" s="51" t="n">
        <v>57.5151263</v>
      </c>
      <c r="BE116" s="51" t="n">
        <v>70.3241767594627</v>
      </c>
      <c r="BF116" s="51" t="n">
        <v>17.1895986580512</v>
      </c>
      <c r="BG116" s="51" t="n">
        <v>60.8346657240682</v>
      </c>
      <c r="BH116" s="51" t="n">
        <v>42.677533</v>
      </c>
      <c r="BI116" s="51" t="n">
        <v>100</v>
      </c>
      <c r="BJ116" s="51" t="n">
        <v>12.7550735116048</v>
      </c>
      <c r="BK116" s="51" t="n">
        <v>93.4969622247202</v>
      </c>
    </row>
    <row r="117">
      <c r="A117" s="51" t="s">
        <v>74</v>
      </c>
      <c r="B117" s="51" t="s">
        <v>75</v>
      </c>
      <c r="C117" s="51" t="s">
        <v>19</v>
      </c>
      <c r="D117" s="51" t="n">
        <v>10430.4974907</v>
      </c>
      <c r="E117" s="51" t="n">
        <v>7.2644461135155</v>
      </c>
      <c r="F117" s="51" t="n">
        <v>4.32589098785449</v>
      </c>
      <c r="G117" s="51" t="n">
        <v>6.7867258498611</v>
      </c>
      <c r="H117" s="51" t="n">
        <v>11375.6229476</v>
      </c>
      <c r="I117" s="51" t="n">
        <v>7.12303551487749</v>
      </c>
      <c r="J117" s="51" t="n">
        <v>4.71786746836665</v>
      </c>
      <c r="K117" s="51" t="n">
        <v>6.45726748103677</v>
      </c>
      <c r="L117" s="51" t="n">
        <v>13775.0934004</v>
      </c>
      <c r="M117" s="51" t="n">
        <v>7.07357329318126</v>
      </c>
      <c r="N117" s="51" t="n">
        <v>5.71301152708921</v>
      </c>
      <c r="O117" s="51" t="n">
        <v>6.16969943379865</v>
      </c>
      <c r="P117" s="51" t="n">
        <v>11932.0145012</v>
      </c>
      <c r="Q117" s="51" t="n">
        <v>6.26007085534104</v>
      </c>
      <c r="R117" s="51" t="n">
        <v>4.94862244525847</v>
      </c>
      <c r="S117" s="51" t="n">
        <v>5.45742516811049</v>
      </c>
      <c r="T117" s="51" t="n">
        <v>18192.6681762</v>
      </c>
      <c r="U117" s="51" t="n">
        <v>5.27937862462721</v>
      </c>
      <c r="V117" s="51" t="n">
        <v>7.54513381347538</v>
      </c>
      <c r="W117" s="51" t="n">
        <v>4.90478269429908</v>
      </c>
      <c r="X117" s="51" t="n">
        <v>20316.2875956</v>
      </c>
      <c r="Y117" s="51" t="n">
        <v>5.59449124228564</v>
      </c>
      <c r="Z117" s="51" t="n">
        <v>8.4258728305938</v>
      </c>
      <c r="AA117" s="51" t="n">
        <v>5.54040160176284</v>
      </c>
      <c r="AB117" s="51" t="n">
        <v>21182.5979445</v>
      </c>
      <c r="AC117" s="51" t="n">
        <v>5.3199869811702</v>
      </c>
      <c r="AD117" s="51" t="n">
        <v>8.7851619377848</v>
      </c>
      <c r="AE117" s="51" t="n">
        <v>5.36933511625703</v>
      </c>
      <c r="AF117" s="51" t="n">
        <v>23231.5686457</v>
      </c>
      <c r="AG117" s="51" t="n">
        <v>4.83453658767068</v>
      </c>
      <c r="AH117" s="51" t="n">
        <v>9.63494152870095</v>
      </c>
      <c r="AI117" s="51" t="n">
        <v>4.83568338170378</v>
      </c>
      <c r="AJ117" s="51" t="n">
        <v>18027.7360812</v>
      </c>
      <c r="AK117" s="51" t="n">
        <v>5.36552611898611</v>
      </c>
      <c r="AL117" s="51" t="n">
        <v>7.47673072301833</v>
      </c>
      <c r="AM117" s="51" t="n">
        <v>5.15748813373255</v>
      </c>
      <c r="AN117" s="51" t="n">
        <v>16017.3890746</v>
      </c>
      <c r="AO117" s="51" t="n">
        <v>6.56244572338811</v>
      </c>
      <c r="AP117" s="51" t="n">
        <v>6.64296972493888</v>
      </c>
      <c r="AQ117" s="51" t="n">
        <v>5.95847788610295</v>
      </c>
      <c r="AR117" s="51" t="n">
        <v>13891.229254</v>
      </c>
      <c r="AS117" s="51" t="n">
        <v>6.2047696762905</v>
      </c>
      <c r="AT117" s="51" t="n">
        <v>5.76117711486707</v>
      </c>
      <c r="AU117" s="51" t="n">
        <v>5.75313027548047</v>
      </c>
      <c r="AV117" s="51" t="n">
        <v>13805.2415365</v>
      </c>
      <c r="AW117" s="51" t="n">
        <v>5.51115992134989</v>
      </c>
      <c r="AX117" s="51" t="n">
        <v>5.72551501030004</v>
      </c>
      <c r="AY117" s="51" t="n">
        <v>5.34260497460662</v>
      </c>
      <c r="AZ117" s="51" t="n">
        <v>13383.6977043</v>
      </c>
      <c r="BA117" s="51" t="n">
        <v>6.28975474290287</v>
      </c>
      <c r="BB117" s="51" t="n">
        <v>5.5506860851864</v>
      </c>
      <c r="BC117" s="51" t="n">
        <v>5.95274924274094</v>
      </c>
      <c r="BD117" s="51" t="n">
        <v>11391.6019342</v>
      </c>
      <c r="BE117" s="51" t="n">
        <v>6.1600909028946</v>
      </c>
      <c r="BF117" s="51" t="n">
        <v>4.7244945112464</v>
      </c>
      <c r="BG117" s="51" t="n">
        <v>6.09154882772576</v>
      </c>
      <c r="BH117" s="51" t="n">
        <v>24164.6533549</v>
      </c>
      <c r="BI117" s="51" t="n">
        <v>5.83823388590934</v>
      </c>
      <c r="BJ117" s="51" t="n">
        <v>10.0219242913191</v>
      </c>
      <c r="BK117" s="51" t="n">
        <v>5.65072328576817</v>
      </c>
    </row>
    <row r="118">
      <c r="A118" s="51" t="s">
        <v>76</v>
      </c>
      <c r="B118" s="51" t="s">
        <v>77</v>
      </c>
      <c r="C118" s="51" t="s">
        <v>16</v>
      </c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 t="n">
        <v>76.8581901</v>
      </c>
      <c r="Y118" s="51" t="n">
        <v>71.0541494809241</v>
      </c>
      <c r="Z118" s="51" t="n">
        <v>27.318775120929</v>
      </c>
      <c r="AA118" s="51" t="n">
        <v>59.648387727045</v>
      </c>
      <c r="AB118" s="51" t="n">
        <v>26.5300702</v>
      </c>
      <c r="AC118" s="51" t="n">
        <v>100</v>
      </c>
      <c r="AD118" s="51" t="n">
        <v>9.4299517174847</v>
      </c>
      <c r="AE118" s="51" t="n">
        <v>97.1119964072068</v>
      </c>
      <c r="AF118" s="51" t="n">
        <v>30.2138234</v>
      </c>
      <c r="AG118" s="51" t="n">
        <v>100</v>
      </c>
      <c r="AH118" s="51" t="n">
        <v>10.7393193351825</v>
      </c>
      <c r="AI118" s="51" t="n">
        <v>95.735463722239</v>
      </c>
      <c r="AJ118" s="51" t="n">
        <v>80.4094343</v>
      </c>
      <c r="AK118" s="51" t="n">
        <v>70.3112163510433</v>
      </c>
      <c r="AL118" s="51" t="n">
        <v>28.5810432223906</v>
      </c>
      <c r="AM118" s="51" t="n">
        <v>58.1551829484925</v>
      </c>
      <c r="AN118" s="51" t="n">
        <v>26.3450507</v>
      </c>
      <c r="AO118" s="51" t="n">
        <v>100</v>
      </c>
      <c r="AP118" s="51" t="n">
        <v>9.36418766414295</v>
      </c>
      <c r="AQ118" s="51" t="n">
        <v>97.1806196334964</v>
      </c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 t="n">
        <v>20.0695348</v>
      </c>
      <c r="BE118" s="51" t="n">
        <v>99.9999999999998</v>
      </c>
      <c r="BF118" s="51" t="n">
        <v>7.13359379487729</v>
      </c>
      <c r="BG118" s="51" t="n">
        <v>99.4801629586704</v>
      </c>
      <c r="BH118" s="51" t="n">
        <v>20.9122426</v>
      </c>
      <c r="BI118" s="51" t="n">
        <v>100</v>
      </c>
      <c r="BJ118" s="51" t="n">
        <v>7.43312914499286</v>
      </c>
      <c r="BK118" s="51" t="n">
        <v>99.1744680220956</v>
      </c>
    </row>
    <row r="119">
      <c r="A119" s="51" t="s">
        <v>76</v>
      </c>
      <c r="B119" s="51" t="s">
        <v>77</v>
      </c>
      <c r="C119" s="51" t="s">
        <v>18</v>
      </c>
      <c r="D119" s="51"/>
      <c r="E119" s="51"/>
      <c r="F119" s="51"/>
      <c r="G119" s="51"/>
      <c r="H119" s="51" t="n">
        <v>65.4223916</v>
      </c>
      <c r="I119" s="51" t="n">
        <v>99.9999999999998</v>
      </c>
      <c r="J119" s="51" t="n">
        <v>12.165274210341</v>
      </c>
      <c r="K119" s="51" t="n">
        <v>86.4986549813723</v>
      </c>
      <c r="L119" s="51"/>
      <c r="M119" s="51"/>
      <c r="N119" s="51"/>
      <c r="O119" s="51"/>
      <c r="P119" s="51" t="n">
        <v>26.8843702</v>
      </c>
      <c r="Q119" s="51" t="n">
        <v>100</v>
      </c>
      <c r="R119" s="51" t="n">
        <v>4.99914062229606</v>
      </c>
      <c r="S119" s="51" t="n">
        <v>95.6666898106123</v>
      </c>
      <c r="T119" s="51" t="n">
        <v>73.7172111</v>
      </c>
      <c r="U119" s="51" t="n">
        <v>57.1629707285695</v>
      </c>
      <c r="V119" s="51" t="n">
        <v>13.7076934230129</v>
      </c>
      <c r="W119" s="51" t="n">
        <v>56.5554307479558</v>
      </c>
      <c r="X119" s="51" t="n">
        <v>96.0316931</v>
      </c>
      <c r="Y119" s="51" t="n">
        <v>60.7119297373247</v>
      </c>
      <c r="Z119" s="51" t="n">
        <v>17.8570646971703</v>
      </c>
      <c r="AA119" s="51" t="n">
        <v>54.7048355294364</v>
      </c>
      <c r="AB119" s="51" t="n">
        <v>128.3372664</v>
      </c>
      <c r="AC119" s="51" t="n">
        <v>49.4320763148312</v>
      </c>
      <c r="AD119" s="51" t="n">
        <v>23.8642764194145</v>
      </c>
      <c r="AE119" s="51" t="n">
        <v>39.3869405383126</v>
      </c>
      <c r="AF119" s="51" t="n">
        <v>32.971671</v>
      </c>
      <c r="AG119" s="51" t="n">
        <v>100</v>
      </c>
      <c r="AH119" s="51" t="n">
        <v>6.13107239094189</v>
      </c>
      <c r="AI119" s="51" t="n">
        <v>92.5239782376787</v>
      </c>
      <c r="AJ119" s="51"/>
      <c r="AK119" s="51"/>
      <c r="AL119" s="51"/>
      <c r="AM119" s="51"/>
      <c r="AN119" s="51" t="n">
        <v>29.8715225</v>
      </c>
      <c r="AO119" s="51" t="n">
        <v>100</v>
      </c>
      <c r="AP119" s="51" t="n">
        <v>5.5546007017706</v>
      </c>
      <c r="AQ119" s="51" t="n">
        <v>100.264780033294</v>
      </c>
      <c r="AR119" s="51" t="n">
        <v>36.4850942</v>
      </c>
      <c r="AS119" s="51" t="n">
        <v>99.9999999999998</v>
      </c>
      <c r="AT119" s="51" t="n">
        <v>6.78439238734774</v>
      </c>
      <c r="AU119" s="51" t="n">
        <v>92.5239782376787</v>
      </c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 t="n">
        <v>48.0586151</v>
      </c>
      <c r="BI119" s="51" t="n">
        <v>72.1428450965858</v>
      </c>
      <c r="BJ119" s="51" t="n">
        <v>8.93648514770492</v>
      </c>
      <c r="BK119" s="51" t="n">
        <v>69.9901490302553</v>
      </c>
    </row>
    <row r="120">
      <c r="A120" s="51" t="s">
        <v>76</v>
      </c>
      <c r="B120" s="51" t="s">
        <v>77</v>
      </c>
      <c r="C120" s="51" t="s">
        <v>19</v>
      </c>
      <c r="D120" s="51" t="n">
        <v>2811.2960671</v>
      </c>
      <c r="E120" s="51" t="n">
        <v>17.4816827241728</v>
      </c>
      <c r="F120" s="51" t="n">
        <v>3.59689903546304</v>
      </c>
      <c r="G120" s="51" t="n">
        <v>15.3690760831203</v>
      </c>
      <c r="H120" s="51" t="n">
        <v>3316.4658434</v>
      </c>
      <c r="I120" s="51" t="n">
        <v>18.0604898452261</v>
      </c>
      <c r="J120" s="51" t="n">
        <v>4.24323604079771</v>
      </c>
      <c r="K120" s="51" t="n">
        <v>15.5090030459861</v>
      </c>
      <c r="L120" s="51" t="n">
        <v>3003.3483641</v>
      </c>
      <c r="M120" s="51" t="n">
        <v>16.4349802185302</v>
      </c>
      <c r="N120" s="51" t="n">
        <v>3.84261940974947</v>
      </c>
      <c r="O120" s="51" t="n">
        <v>14.2432206593139</v>
      </c>
      <c r="P120" s="51" t="n">
        <v>4000.2789015</v>
      </c>
      <c r="Q120" s="51" t="n">
        <v>11.0716477874782</v>
      </c>
      <c r="R120" s="51" t="n">
        <v>5.11813732134983</v>
      </c>
      <c r="S120" s="51" t="n">
        <v>9.67279015078624</v>
      </c>
      <c r="T120" s="51" t="n">
        <v>6597.3808293</v>
      </c>
      <c r="U120" s="51" t="n">
        <v>9.74171721855718</v>
      </c>
      <c r="V120" s="51" t="n">
        <v>8.4409867104358</v>
      </c>
      <c r="W120" s="51" t="n">
        <v>9.39840839004952</v>
      </c>
      <c r="X120" s="51" t="n">
        <v>9310.091227</v>
      </c>
      <c r="Y120" s="51" t="n">
        <v>9.70380116749533</v>
      </c>
      <c r="Z120" s="51" t="n">
        <v>11.9117507922292</v>
      </c>
      <c r="AA120" s="51" t="n">
        <v>8.47364211974057</v>
      </c>
      <c r="AB120" s="51" t="n">
        <v>10597.2956047</v>
      </c>
      <c r="AC120" s="51" t="n">
        <v>6.99427445300826</v>
      </c>
      <c r="AD120" s="51" t="n">
        <v>13.5586581524237</v>
      </c>
      <c r="AE120" s="51" t="n">
        <v>7.55068989883667</v>
      </c>
      <c r="AF120" s="51" t="n">
        <v>8458.199799</v>
      </c>
      <c r="AG120" s="51" t="n">
        <v>7.33969182028942</v>
      </c>
      <c r="AH120" s="51" t="n">
        <v>10.8218024614391</v>
      </c>
      <c r="AI120" s="51" t="n">
        <v>7.74026843548767</v>
      </c>
      <c r="AJ120" s="51" t="n">
        <v>7475.7320806</v>
      </c>
      <c r="AK120" s="51" t="n">
        <v>7.41486642486069</v>
      </c>
      <c r="AL120" s="51" t="n">
        <v>9.56478893303762</v>
      </c>
      <c r="AM120" s="51" t="n">
        <v>7.04106823561437</v>
      </c>
      <c r="AN120" s="51" t="n">
        <v>4669.1556567</v>
      </c>
      <c r="AO120" s="51" t="n">
        <v>11.4456938911474</v>
      </c>
      <c r="AP120" s="51" t="n">
        <v>5.97392842203754</v>
      </c>
      <c r="AQ120" s="51" t="n">
        <v>9.83536289366381</v>
      </c>
      <c r="AR120" s="51" t="n">
        <v>4197.6678096</v>
      </c>
      <c r="AS120" s="51" t="n">
        <v>10.8285261508305</v>
      </c>
      <c r="AT120" s="51" t="n">
        <v>5.3706855966684</v>
      </c>
      <c r="AU120" s="51" t="n">
        <v>9.41588003844269</v>
      </c>
      <c r="AV120" s="51" t="n">
        <v>3962.4601692</v>
      </c>
      <c r="AW120" s="51" t="n">
        <v>10.5762243128861</v>
      </c>
      <c r="AX120" s="51" t="n">
        <v>5.06975032884334</v>
      </c>
      <c r="AY120" s="51" t="n">
        <v>9.14794134495514</v>
      </c>
      <c r="AZ120" s="51" t="n">
        <v>3081.8400036</v>
      </c>
      <c r="BA120" s="51" t="n">
        <v>11.453620651537</v>
      </c>
      <c r="BB120" s="51" t="n">
        <v>3.94304515491145</v>
      </c>
      <c r="BC120" s="51" t="n">
        <v>10.405787724707</v>
      </c>
      <c r="BD120" s="51" t="n">
        <v>2883.0917275</v>
      </c>
      <c r="BE120" s="51" t="n">
        <v>12.6415979929947</v>
      </c>
      <c r="BF120" s="51" t="n">
        <v>3.68875764283825</v>
      </c>
      <c r="BG120" s="51" t="n">
        <v>11.6425549073699</v>
      </c>
      <c r="BH120" s="51" t="n">
        <v>3794.5777586</v>
      </c>
      <c r="BI120" s="51" t="n">
        <v>10.3044514474826</v>
      </c>
      <c r="BJ120" s="51" t="n">
        <v>4.85495399777556</v>
      </c>
      <c r="BK120" s="51" t="n">
        <v>9.89810852429418</v>
      </c>
    </row>
    <row r="121">
      <c r="A121" s="51" t="s">
        <v>78</v>
      </c>
      <c r="B121" s="51" t="s">
        <v>79</v>
      </c>
      <c r="C121" s="51" t="s">
        <v>16</v>
      </c>
      <c r="D121" s="51" t="n">
        <v>53.2579954</v>
      </c>
      <c r="E121" s="51" t="n">
        <v>46.4779792549225</v>
      </c>
      <c r="F121" s="51" t="n">
        <v>3.0429331561283</v>
      </c>
      <c r="G121" s="51" t="n">
        <v>48.5769988318126</v>
      </c>
      <c r="H121" s="51" t="n">
        <v>43.8980647</v>
      </c>
      <c r="I121" s="51" t="n">
        <v>46.8595826926206</v>
      </c>
      <c r="J121" s="51" t="n">
        <v>2.50814690944029</v>
      </c>
      <c r="K121" s="51" t="n">
        <v>46.6140069961898</v>
      </c>
      <c r="L121" s="51" t="n">
        <v>120.0484121</v>
      </c>
      <c r="M121" s="51" t="n">
        <v>35.0678753418846</v>
      </c>
      <c r="N121" s="51" t="n">
        <v>6.85905075427686</v>
      </c>
      <c r="O121" s="51" t="n">
        <v>26.6752379394683</v>
      </c>
      <c r="P121" s="51" t="n">
        <v>207.518798</v>
      </c>
      <c r="Q121" s="51" t="n">
        <v>39.810087132696</v>
      </c>
      <c r="R121" s="51" t="n">
        <v>11.8567329883785</v>
      </c>
      <c r="S121" s="51" t="n">
        <v>28.2968721962534</v>
      </c>
      <c r="T121" s="51" t="n">
        <v>229.1722517</v>
      </c>
      <c r="U121" s="51" t="n">
        <v>35.7967223956262</v>
      </c>
      <c r="V121" s="51" t="n">
        <v>13.0939183483145</v>
      </c>
      <c r="W121" s="51" t="n">
        <v>24.4996148991119</v>
      </c>
      <c r="X121" s="51" t="n">
        <v>128.8847803</v>
      </c>
      <c r="Y121" s="51" t="n">
        <v>33.7839543568682</v>
      </c>
      <c r="Z121" s="51" t="n">
        <v>7.3639228880023</v>
      </c>
      <c r="AA121" s="51" t="n">
        <v>27.7888957767457</v>
      </c>
      <c r="AB121" s="51" t="n">
        <v>50.0987064</v>
      </c>
      <c r="AC121" s="51" t="n">
        <v>58.638361131974</v>
      </c>
      <c r="AD121" s="51" t="n">
        <v>2.86242494931938</v>
      </c>
      <c r="AE121" s="51" t="n">
        <v>40.6758241275037</v>
      </c>
      <c r="AF121" s="51" t="n">
        <v>182.8557071</v>
      </c>
      <c r="AG121" s="51" t="n">
        <v>42.9878133639539</v>
      </c>
      <c r="AH121" s="51" t="n">
        <v>10.4475898828493</v>
      </c>
      <c r="AI121" s="51" t="n">
        <v>24.178567651977</v>
      </c>
      <c r="AJ121" s="51" t="n">
        <v>227.8335896</v>
      </c>
      <c r="AK121" s="51" t="n">
        <v>43.6588155246335</v>
      </c>
      <c r="AL121" s="51" t="n">
        <v>13.017432944417</v>
      </c>
      <c r="AM121" s="51" t="n">
        <v>28.4355954890339</v>
      </c>
      <c r="AN121" s="51" t="n">
        <v>107.8342064</v>
      </c>
      <c r="AO121" s="51" t="n">
        <v>49.9596649705114</v>
      </c>
      <c r="AP121" s="51" t="n">
        <v>6.1611834909457</v>
      </c>
      <c r="AQ121" s="51" t="n">
        <v>42.2816757668995</v>
      </c>
      <c r="AR121" s="51" t="n">
        <v>78.5856612</v>
      </c>
      <c r="AS121" s="51" t="n">
        <v>58.5131508382581</v>
      </c>
      <c r="AT121" s="51" t="n">
        <v>4.49004721761918</v>
      </c>
      <c r="AU121" s="51" t="n">
        <v>46.6551568577651</v>
      </c>
      <c r="AV121" s="51" t="n">
        <v>126.7059623</v>
      </c>
      <c r="AW121" s="51" t="n">
        <v>42.8735964085306</v>
      </c>
      <c r="AX121" s="51" t="n">
        <v>7.23943458378481</v>
      </c>
      <c r="AY121" s="51" t="n">
        <v>29.1541853079582</v>
      </c>
      <c r="AZ121" s="51" t="n">
        <v>84.697039</v>
      </c>
      <c r="BA121" s="51" t="n">
        <v>48.5299322920178</v>
      </c>
      <c r="BB121" s="51" t="n">
        <v>4.83922510157022</v>
      </c>
      <c r="BC121" s="51" t="n">
        <v>33.3478297576405</v>
      </c>
      <c r="BD121" s="51" t="n">
        <v>46.3547213</v>
      </c>
      <c r="BE121" s="51" t="n">
        <v>45.8398873431971</v>
      </c>
      <c r="BF121" s="51" t="n">
        <v>2.64850971816443</v>
      </c>
      <c r="BG121" s="51" t="n">
        <v>32.1242959773868</v>
      </c>
      <c r="BH121" s="51" t="n">
        <v>62.4731421</v>
      </c>
      <c r="BI121" s="51" t="n">
        <v>53.8590725977573</v>
      </c>
      <c r="BJ121" s="51" t="n">
        <v>3.56944706678924</v>
      </c>
      <c r="BK121" s="51" t="n">
        <v>40.7421637278112</v>
      </c>
    </row>
    <row r="122">
      <c r="A122" s="51" t="s">
        <v>78</v>
      </c>
      <c r="B122" s="51" t="s">
        <v>79</v>
      </c>
      <c r="C122" s="51" t="s">
        <v>18</v>
      </c>
      <c r="D122" s="51"/>
      <c r="E122" s="51"/>
      <c r="F122" s="51"/>
      <c r="G122" s="51"/>
      <c r="H122" s="51" t="n">
        <v>4.300185</v>
      </c>
      <c r="I122" s="51" t="n">
        <v>100</v>
      </c>
      <c r="J122" s="51" t="n">
        <v>0.90474402848033</v>
      </c>
      <c r="K122" s="51" t="n">
        <v>98.9239471183414</v>
      </c>
      <c r="L122" s="51" t="n">
        <v>38.7520609</v>
      </c>
      <c r="M122" s="51" t="n">
        <v>63.5384649227357</v>
      </c>
      <c r="N122" s="51" t="n">
        <v>8.15329937911534</v>
      </c>
      <c r="O122" s="51" t="n">
        <v>59.5283220227556</v>
      </c>
      <c r="P122" s="51" t="n">
        <v>25.8499406</v>
      </c>
      <c r="Q122" s="51" t="n">
        <v>80.6224503130449</v>
      </c>
      <c r="R122" s="51" t="n">
        <v>5.43873795997643</v>
      </c>
      <c r="S122" s="51" t="n">
        <v>71.092319314541</v>
      </c>
      <c r="T122" s="51" t="n">
        <v>19.5669099</v>
      </c>
      <c r="U122" s="51" t="n">
        <v>70.2463278488852</v>
      </c>
      <c r="V122" s="51" t="n">
        <v>4.11681006464551</v>
      </c>
      <c r="W122" s="51" t="n">
        <v>68.8390514990092</v>
      </c>
      <c r="X122" s="51" t="n">
        <v>23.6484836</v>
      </c>
      <c r="Y122" s="51" t="n">
        <v>52.8088033347537</v>
      </c>
      <c r="Z122" s="51" t="n">
        <v>4.97555903285906</v>
      </c>
      <c r="AA122" s="51" t="n">
        <v>51.4853154849334</v>
      </c>
      <c r="AB122" s="51" t="n">
        <v>44.4435789</v>
      </c>
      <c r="AC122" s="51" t="n">
        <v>46.4304883174263</v>
      </c>
      <c r="AD122" s="51" t="n">
        <v>9.35077505132207</v>
      </c>
      <c r="AE122" s="51" t="n">
        <v>44.4607349085033</v>
      </c>
      <c r="AF122" s="51" t="n">
        <v>77.2014972</v>
      </c>
      <c r="AG122" s="51" t="n">
        <v>48.2343151001487</v>
      </c>
      <c r="AH122" s="51" t="n">
        <v>16.2429275906597</v>
      </c>
      <c r="AI122" s="51" t="n">
        <v>34.4773892600163</v>
      </c>
      <c r="AJ122" s="51" t="n">
        <v>68.7151263</v>
      </c>
      <c r="AK122" s="51" t="n">
        <v>41.5078896579245</v>
      </c>
      <c r="AL122" s="51" t="n">
        <v>14.4574245494547</v>
      </c>
      <c r="AM122" s="51" t="n">
        <v>38.3992143064152</v>
      </c>
      <c r="AN122" s="51" t="n">
        <v>73.2341017</v>
      </c>
      <c r="AO122" s="51" t="n">
        <v>44.1785341357637</v>
      </c>
      <c r="AP122" s="51" t="n">
        <v>15.4082013202214</v>
      </c>
      <c r="AQ122" s="51" t="n">
        <v>39.531820077949</v>
      </c>
      <c r="AR122" s="51"/>
      <c r="AS122" s="51"/>
      <c r="AT122" s="51"/>
      <c r="AU122" s="51"/>
      <c r="AV122" s="51" t="n">
        <v>25.9537023</v>
      </c>
      <c r="AW122" s="51" t="n">
        <v>54.7608099447316</v>
      </c>
      <c r="AX122" s="51" t="n">
        <v>5.46056906223365</v>
      </c>
      <c r="AY122" s="51" t="n">
        <v>55.9564484454952</v>
      </c>
      <c r="AZ122" s="51" t="n">
        <v>9.0836236</v>
      </c>
      <c r="BA122" s="51" t="n">
        <v>99.9999999999997</v>
      </c>
      <c r="BB122" s="51" t="n">
        <v>1.91116294044628</v>
      </c>
      <c r="BC122" s="51" t="n">
        <v>101.093432032012</v>
      </c>
      <c r="BD122" s="51" t="n">
        <v>48.0949411</v>
      </c>
      <c r="BE122" s="51" t="n">
        <v>50.5130055403151</v>
      </c>
      <c r="BF122" s="51" t="n">
        <v>10.1190090101561</v>
      </c>
      <c r="BG122" s="51" t="n">
        <v>43.796642597011</v>
      </c>
      <c r="BH122" s="51" t="n">
        <v>16.448845</v>
      </c>
      <c r="BI122" s="51" t="n">
        <v>71.1424081045267</v>
      </c>
      <c r="BJ122" s="51" t="n">
        <v>3.46078001042944</v>
      </c>
      <c r="BK122" s="51" t="n">
        <v>69.2831043386902</v>
      </c>
    </row>
    <row r="123">
      <c r="A123" s="51" t="s">
        <v>78</v>
      </c>
      <c r="B123" s="51" t="s">
        <v>79</v>
      </c>
      <c r="C123" s="51" t="s">
        <v>19</v>
      </c>
      <c r="D123" s="51" t="n">
        <v>6040.7209206</v>
      </c>
      <c r="E123" s="51" t="n">
        <v>5.8447111778534</v>
      </c>
      <c r="F123" s="51" t="n">
        <v>5.7255582549924</v>
      </c>
      <c r="G123" s="51" t="n">
        <v>5.29210823325457</v>
      </c>
      <c r="H123" s="51" t="n">
        <v>6581.5943473</v>
      </c>
      <c r="I123" s="51" t="n">
        <v>6.19343118019784</v>
      </c>
      <c r="J123" s="51" t="n">
        <v>6.23821268049111</v>
      </c>
      <c r="K123" s="51" t="n">
        <v>5.37699746660563</v>
      </c>
      <c r="L123" s="51" t="n">
        <v>7124.4280147</v>
      </c>
      <c r="M123" s="51" t="n">
        <v>5.44323340235382</v>
      </c>
      <c r="N123" s="51" t="n">
        <v>6.75272507500861</v>
      </c>
      <c r="O123" s="51" t="n">
        <v>4.57253377653609</v>
      </c>
      <c r="P123" s="51" t="n">
        <v>7758.3676926</v>
      </c>
      <c r="Q123" s="51" t="n">
        <v>5.37396283576173</v>
      </c>
      <c r="R123" s="51" t="n">
        <v>7.35359020413413</v>
      </c>
      <c r="S123" s="51" t="n">
        <v>4.42431609322427</v>
      </c>
      <c r="T123" s="51" t="n">
        <v>9801.5244074</v>
      </c>
      <c r="U123" s="51" t="n">
        <v>4.60921394205298</v>
      </c>
      <c r="V123" s="51" t="n">
        <v>9.29014925866241</v>
      </c>
      <c r="W123" s="51" t="n">
        <v>4.12890274048381</v>
      </c>
      <c r="X123" s="51" t="n">
        <v>10750.4763658</v>
      </c>
      <c r="Y123" s="51" t="n">
        <v>4.79426606778592</v>
      </c>
      <c r="Z123" s="51" t="n">
        <v>10.1895915256408</v>
      </c>
      <c r="AA123" s="51" t="n">
        <v>4.13726191493243</v>
      </c>
      <c r="AB123" s="51" t="n">
        <v>9358.5782891</v>
      </c>
      <c r="AC123" s="51" t="n">
        <v>4.55911034679657</v>
      </c>
      <c r="AD123" s="51" t="n">
        <v>8.87031297794618</v>
      </c>
      <c r="AE123" s="51" t="n">
        <v>4.32790911043476</v>
      </c>
      <c r="AF123" s="51" t="n">
        <v>8367.9219521</v>
      </c>
      <c r="AG123" s="51" t="n">
        <v>4.43745238478637</v>
      </c>
      <c r="AH123" s="51" t="n">
        <v>7.93134217583081</v>
      </c>
      <c r="AI123" s="51" t="n">
        <v>4.09115093749653</v>
      </c>
      <c r="AJ123" s="51" t="n">
        <v>7721.9315071</v>
      </c>
      <c r="AK123" s="51" t="n">
        <v>5.60010805751806</v>
      </c>
      <c r="AL123" s="51" t="n">
        <v>7.31905500454255</v>
      </c>
      <c r="AM123" s="51" t="n">
        <v>5.19106588568137</v>
      </c>
      <c r="AN123" s="51" t="n">
        <v>6463.1555533</v>
      </c>
      <c r="AO123" s="51" t="n">
        <v>5.41035937862643</v>
      </c>
      <c r="AP123" s="51" t="n">
        <v>6.1259531962985</v>
      </c>
      <c r="AQ123" s="51" t="n">
        <v>5.04684986570624</v>
      </c>
      <c r="AR123" s="51" t="n">
        <v>6506.6008997</v>
      </c>
      <c r="AS123" s="51" t="n">
        <v>5.70939410021348</v>
      </c>
      <c r="AT123" s="51" t="n">
        <v>6.16713186768411</v>
      </c>
      <c r="AU123" s="51" t="n">
        <v>5.38822731561176</v>
      </c>
      <c r="AV123" s="51" t="n">
        <v>5074.4596946</v>
      </c>
      <c r="AW123" s="51" t="n">
        <v>4.90628151543767</v>
      </c>
      <c r="AX123" s="51" t="n">
        <v>4.80970979721365</v>
      </c>
      <c r="AY123" s="51" t="n">
        <v>4.89744654185054</v>
      </c>
      <c r="AZ123" s="51" t="n">
        <v>4489.3320499</v>
      </c>
      <c r="BA123" s="51" t="n">
        <v>5.62914698012321</v>
      </c>
      <c r="BB123" s="51" t="n">
        <v>4.25511003000513</v>
      </c>
      <c r="BC123" s="51" t="n">
        <v>5.70922288460544</v>
      </c>
      <c r="BD123" s="51" t="n">
        <v>3838.8218069</v>
      </c>
      <c r="BE123" s="51" t="n">
        <v>6.10170663497564</v>
      </c>
      <c r="BF123" s="51" t="n">
        <v>3.63853887223746</v>
      </c>
      <c r="BG123" s="51" t="n">
        <v>6.19231480446206</v>
      </c>
      <c r="BH123" s="51" t="n">
        <v>5626.5744732</v>
      </c>
      <c r="BI123" s="51" t="n">
        <v>5.30479786329145</v>
      </c>
      <c r="BJ123" s="51" t="n">
        <v>5.33301907931214</v>
      </c>
      <c r="BK123" s="51" t="n">
        <v>5.49157904681067</v>
      </c>
    </row>
    <row r="124">
      <c r="A124" s="51" t="s">
        <v>80</v>
      </c>
      <c r="B124" s="51" t="s">
        <v>81</v>
      </c>
      <c r="C124" s="51" t="s">
        <v>16</v>
      </c>
      <c r="D124" s="51" t="n">
        <v>89.8953786</v>
      </c>
      <c r="E124" s="51" t="n">
        <v>81.6875819754813</v>
      </c>
      <c r="F124" s="51" t="n">
        <v>3.30048846570876</v>
      </c>
      <c r="G124" s="51" t="n">
        <v>77.195212896986</v>
      </c>
      <c r="H124" s="51" t="n">
        <v>55.8425138</v>
      </c>
      <c r="I124" s="51" t="n">
        <v>73.1895754976025</v>
      </c>
      <c r="J124" s="51" t="n">
        <v>2.05024524690174</v>
      </c>
      <c r="K124" s="51" t="n">
        <v>67.2866369968024</v>
      </c>
      <c r="L124" s="51" t="n">
        <v>97.3778437</v>
      </c>
      <c r="M124" s="51" t="n">
        <v>72.5646976930468</v>
      </c>
      <c r="N124" s="51" t="n">
        <v>3.5752054772195</v>
      </c>
      <c r="O124" s="51" t="n">
        <v>70.608516853861</v>
      </c>
      <c r="P124" s="51" t="n">
        <v>115.8599064</v>
      </c>
      <c r="Q124" s="51" t="n">
        <v>50.5898577770002</v>
      </c>
      <c r="R124" s="51" t="n">
        <v>4.25377022341499</v>
      </c>
      <c r="S124" s="51" t="n">
        <v>46.2349337327612</v>
      </c>
      <c r="T124" s="51" t="n">
        <v>336.5374229</v>
      </c>
      <c r="U124" s="51" t="n">
        <v>50.5011806499552</v>
      </c>
      <c r="V124" s="51" t="n">
        <v>12.3558952624602</v>
      </c>
      <c r="W124" s="51" t="n">
        <v>42.0668114072211</v>
      </c>
      <c r="X124" s="51" t="n">
        <v>225.2009642</v>
      </c>
      <c r="Y124" s="51" t="n">
        <v>45.4381690813432</v>
      </c>
      <c r="Z124" s="51" t="n">
        <v>8.26820239687596</v>
      </c>
      <c r="AA124" s="51" t="n">
        <v>39.7028742751843</v>
      </c>
      <c r="AB124" s="51" t="n">
        <v>295.6910205</v>
      </c>
      <c r="AC124" s="51" t="n">
        <v>53.5063219640202</v>
      </c>
      <c r="AD124" s="51" t="n">
        <v>10.8562288492759</v>
      </c>
      <c r="AE124" s="51" t="n">
        <v>50.0706535558517</v>
      </c>
      <c r="AF124" s="51" t="n">
        <v>151.1595467</v>
      </c>
      <c r="AG124" s="51" t="n">
        <v>53.8481880304356</v>
      </c>
      <c r="AH124" s="51" t="n">
        <v>5.54978852233362</v>
      </c>
      <c r="AI124" s="51" t="n">
        <v>50.3383143515897</v>
      </c>
      <c r="AJ124" s="51" t="n">
        <v>138.4145356</v>
      </c>
      <c r="AK124" s="51" t="n">
        <v>62.3952367820975</v>
      </c>
      <c r="AL124" s="51" t="n">
        <v>5.08185832629927</v>
      </c>
      <c r="AM124" s="51" t="n">
        <v>54.5679997921653</v>
      </c>
      <c r="AN124" s="51" t="n">
        <v>35.3790446</v>
      </c>
      <c r="AO124" s="51" t="n">
        <v>99.9999999999999</v>
      </c>
      <c r="AP124" s="51" t="n">
        <v>1.29893360980957</v>
      </c>
      <c r="AQ124" s="51" t="n">
        <v>92.4773402589795</v>
      </c>
      <c r="AR124" s="51" t="n">
        <v>338.7925709</v>
      </c>
      <c r="AS124" s="51" t="n">
        <v>42.0352326879886</v>
      </c>
      <c r="AT124" s="51" t="n">
        <v>12.4386925105321</v>
      </c>
      <c r="AU124" s="51" t="n">
        <v>30.5242356940022</v>
      </c>
      <c r="AV124" s="51" t="n">
        <v>424.6826028</v>
      </c>
      <c r="AW124" s="51" t="n">
        <v>30.0599776976671</v>
      </c>
      <c r="AX124" s="51" t="n">
        <v>15.5921255792851</v>
      </c>
      <c r="AY124" s="51" t="n">
        <v>24.6236912713728</v>
      </c>
      <c r="AZ124" s="51" t="n">
        <v>122.3897669</v>
      </c>
      <c r="BA124" s="51" t="n">
        <v>66.2350291375359</v>
      </c>
      <c r="BB124" s="51" t="n">
        <v>4.49351257278351</v>
      </c>
      <c r="BC124" s="51" t="n">
        <v>66.4841719265392</v>
      </c>
      <c r="BD124" s="51" t="n">
        <v>101.0870145</v>
      </c>
      <c r="BE124" s="51" t="n">
        <v>51.2673321299538</v>
      </c>
      <c r="BF124" s="51" t="n">
        <v>3.71138684308499</v>
      </c>
      <c r="BG124" s="51" t="n">
        <v>52.996243838052</v>
      </c>
      <c r="BH124" s="51" t="n">
        <v>195.389088</v>
      </c>
      <c r="BI124" s="51" t="n">
        <v>40.9885433348778</v>
      </c>
      <c r="BJ124" s="51" t="n">
        <v>7.17366611401483</v>
      </c>
      <c r="BK124" s="51" t="n">
        <v>37.3454752035392</v>
      </c>
    </row>
    <row r="125">
      <c r="A125" s="51" t="s">
        <v>80</v>
      </c>
      <c r="B125" s="51" t="s">
        <v>81</v>
      </c>
      <c r="C125" s="51" t="s">
        <v>18</v>
      </c>
      <c r="D125" s="51" t="n">
        <v>208.4028503</v>
      </c>
      <c r="E125" s="51" t="n">
        <v>54.8928540609528</v>
      </c>
      <c r="F125" s="51" t="n">
        <v>6.62225448083607</v>
      </c>
      <c r="G125" s="51" t="n">
        <v>44.268121769992</v>
      </c>
      <c r="H125" s="51" t="n">
        <v>261.2545518</v>
      </c>
      <c r="I125" s="51" t="n">
        <v>43.2107866234129</v>
      </c>
      <c r="J125" s="51" t="n">
        <v>8.30168168912213</v>
      </c>
      <c r="K125" s="51" t="n">
        <v>33.0278583667128</v>
      </c>
      <c r="L125" s="51" t="n">
        <v>253.1292478</v>
      </c>
      <c r="M125" s="51" t="n">
        <v>45.4689998490089</v>
      </c>
      <c r="N125" s="51" t="n">
        <v>8.04349025486536</v>
      </c>
      <c r="O125" s="51" t="n">
        <v>40.8363533636949</v>
      </c>
      <c r="P125" s="51" t="n">
        <v>473.4596872</v>
      </c>
      <c r="Q125" s="51" t="n">
        <v>36.8534138650668</v>
      </c>
      <c r="R125" s="51" t="n">
        <v>15.0447584116149</v>
      </c>
      <c r="S125" s="51" t="n">
        <v>25.7820973485073</v>
      </c>
      <c r="T125" s="51" t="n">
        <v>194.7152559</v>
      </c>
      <c r="U125" s="51" t="n">
        <v>50.7860968124577</v>
      </c>
      <c r="V125" s="51" t="n">
        <v>6.18731449217092</v>
      </c>
      <c r="W125" s="51" t="n">
        <v>41.4541756295503</v>
      </c>
      <c r="X125" s="51" t="n">
        <v>237.5626618</v>
      </c>
      <c r="Y125" s="51" t="n">
        <v>38.6018638950651</v>
      </c>
      <c r="Z125" s="51" t="n">
        <v>7.54884301879625</v>
      </c>
      <c r="AA125" s="51" t="n">
        <v>33.9576577829718</v>
      </c>
      <c r="AB125" s="51" t="n">
        <v>501.1494422</v>
      </c>
      <c r="AC125" s="51" t="n">
        <v>34.5800470251507</v>
      </c>
      <c r="AD125" s="51" t="n">
        <v>15.9246341132094</v>
      </c>
      <c r="AE125" s="51" t="n">
        <v>28.9918066205518</v>
      </c>
      <c r="AF125" s="51" t="n">
        <v>399.8075577</v>
      </c>
      <c r="AG125" s="51" t="n">
        <v>30.2090066959705</v>
      </c>
      <c r="AH125" s="51" t="n">
        <v>12.7043722609342</v>
      </c>
      <c r="AI125" s="51" t="n">
        <v>24.9821609724752</v>
      </c>
      <c r="AJ125" s="51" t="n">
        <v>238.8445219</v>
      </c>
      <c r="AK125" s="51" t="n">
        <v>40.8509117007932</v>
      </c>
      <c r="AL125" s="51" t="n">
        <v>7.58957568525839</v>
      </c>
      <c r="AM125" s="51" t="n">
        <v>38.8042151229506</v>
      </c>
      <c r="AN125" s="51" t="n">
        <v>123.8314599</v>
      </c>
      <c r="AO125" s="51" t="n">
        <v>55.097169333366</v>
      </c>
      <c r="AP125" s="51" t="n">
        <v>3.93489551131752</v>
      </c>
      <c r="AQ125" s="51" t="n">
        <v>52.3097406850308</v>
      </c>
      <c r="AR125" s="51" t="n">
        <v>50.8561984</v>
      </c>
      <c r="AS125" s="51" t="n">
        <v>74.7229433794906</v>
      </c>
      <c r="AT125" s="51" t="n">
        <v>1.61601766601504</v>
      </c>
      <c r="AU125" s="51" t="n">
        <v>75.1930409798371</v>
      </c>
      <c r="AV125" s="51" t="n">
        <v>56.4031524</v>
      </c>
      <c r="AW125" s="51" t="n">
        <v>73.4444244087918</v>
      </c>
      <c r="AX125" s="51" t="n">
        <v>1.79227888762796</v>
      </c>
      <c r="AY125" s="51" t="n">
        <v>74.5284377902824</v>
      </c>
      <c r="AZ125" s="51" t="n">
        <v>28.1645614</v>
      </c>
      <c r="BA125" s="51" t="n">
        <v>100</v>
      </c>
      <c r="BB125" s="51" t="n">
        <v>0.89496325344612</v>
      </c>
      <c r="BC125" s="51" t="n">
        <v>94.7915261446065</v>
      </c>
      <c r="BD125" s="51" t="n">
        <v>59.5713172</v>
      </c>
      <c r="BE125" s="51" t="n">
        <v>72.9375131838724</v>
      </c>
      <c r="BF125" s="51" t="n">
        <v>1.89295118415665</v>
      </c>
      <c r="BG125" s="51" t="n">
        <v>69.6159334952732</v>
      </c>
      <c r="BH125" s="51" t="n">
        <v>59.8551114</v>
      </c>
      <c r="BI125" s="51" t="n">
        <v>58.2798656592186</v>
      </c>
      <c r="BJ125" s="51" t="n">
        <v>1.90196909062905</v>
      </c>
      <c r="BK125" s="51" t="n">
        <v>59.6157609852511</v>
      </c>
    </row>
    <row r="126">
      <c r="A126" s="51" t="s">
        <v>80</v>
      </c>
      <c r="B126" s="51" t="s">
        <v>81</v>
      </c>
      <c r="C126" s="51" t="s">
        <v>19</v>
      </c>
      <c r="D126" s="51" t="n">
        <v>21974.2939293</v>
      </c>
      <c r="E126" s="51" t="n">
        <v>4.75925349931496</v>
      </c>
      <c r="F126" s="51" t="n">
        <v>5.54820536784197</v>
      </c>
      <c r="G126" s="51" t="n">
        <v>4.22933439949345</v>
      </c>
      <c r="H126" s="51" t="n">
        <v>29526.5787044</v>
      </c>
      <c r="I126" s="51" t="n">
        <v>4.15937128703565</v>
      </c>
      <c r="J126" s="51" t="n">
        <v>7.45505284442051</v>
      </c>
      <c r="K126" s="51" t="n">
        <v>3.55762822538301</v>
      </c>
      <c r="L126" s="51" t="n">
        <v>32539.2249804</v>
      </c>
      <c r="M126" s="51" t="n">
        <v>3.91742857971032</v>
      </c>
      <c r="N126" s="51" t="n">
        <v>8.21570437177745</v>
      </c>
      <c r="O126" s="51" t="n">
        <v>3.33757163908027</v>
      </c>
      <c r="P126" s="51" t="n">
        <v>31417.267514</v>
      </c>
      <c r="Q126" s="51" t="n">
        <v>4.07363472950954</v>
      </c>
      <c r="R126" s="51" t="n">
        <v>7.93242562536591</v>
      </c>
      <c r="S126" s="51" t="n">
        <v>3.55232433883079</v>
      </c>
      <c r="T126" s="51" t="n">
        <v>33967.1602128</v>
      </c>
      <c r="U126" s="51" t="n">
        <v>3.7480261227212</v>
      </c>
      <c r="V126" s="51" t="n">
        <v>8.57623827319982</v>
      </c>
      <c r="W126" s="51" t="n">
        <v>3.41750362399241</v>
      </c>
      <c r="X126" s="51" t="n">
        <v>34119.3979747</v>
      </c>
      <c r="Y126" s="51" t="n">
        <v>3.44740962591502</v>
      </c>
      <c r="Z126" s="51" t="n">
        <v>8.6146762030136</v>
      </c>
      <c r="AA126" s="51" t="n">
        <v>3.13935207969256</v>
      </c>
      <c r="AB126" s="51" t="n">
        <v>31027.611734</v>
      </c>
      <c r="AC126" s="51" t="n">
        <v>3.80553365658879</v>
      </c>
      <c r="AD126" s="51" t="n">
        <v>7.8340429288769</v>
      </c>
      <c r="AE126" s="51" t="n">
        <v>3.56122588622439</v>
      </c>
      <c r="AF126" s="51" t="n">
        <v>29554.560366</v>
      </c>
      <c r="AG126" s="51" t="n">
        <v>4.2483417350309</v>
      </c>
      <c r="AH126" s="51" t="n">
        <v>7.4621178270584</v>
      </c>
      <c r="AI126" s="51" t="n">
        <v>3.86208519109707</v>
      </c>
      <c r="AJ126" s="51" t="n">
        <v>28659.22732</v>
      </c>
      <c r="AK126" s="51" t="n">
        <v>3.91091004290172</v>
      </c>
      <c r="AL126" s="51" t="n">
        <v>7.23605861315119</v>
      </c>
      <c r="AM126" s="51" t="n">
        <v>3.7487195763851</v>
      </c>
      <c r="AN126" s="51" t="n">
        <v>23655.6734817</v>
      </c>
      <c r="AO126" s="51" t="n">
        <v>4.30652999977893</v>
      </c>
      <c r="AP126" s="51" t="n">
        <v>5.9727304555658</v>
      </c>
      <c r="AQ126" s="51" t="n">
        <v>4.13991754007853</v>
      </c>
      <c r="AR126" s="51" t="n">
        <v>25141.8395961</v>
      </c>
      <c r="AS126" s="51" t="n">
        <v>3.98114518159466</v>
      </c>
      <c r="AT126" s="51" t="n">
        <v>6.34796684950629</v>
      </c>
      <c r="AU126" s="51" t="n">
        <v>3.89595885580767</v>
      </c>
      <c r="AV126" s="51" t="n">
        <v>21435.2319773</v>
      </c>
      <c r="AW126" s="51" t="n">
        <v>3.88147546817281</v>
      </c>
      <c r="AX126" s="51" t="n">
        <v>5.41209967883515</v>
      </c>
      <c r="AY126" s="51" t="n">
        <v>4.00077635067293</v>
      </c>
      <c r="AZ126" s="51" t="n">
        <v>17440.2511276</v>
      </c>
      <c r="BA126" s="51" t="n">
        <v>4.23151124939566</v>
      </c>
      <c r="BB126" s="51" t="n">
        <v>4.40342225483941</v>
      </c>
      <c r="BC126" s="51" t="n">
        <v>4.40322586034292</v>
      </c>
      <c r="BD126" s="51" t="n">
        <v>13436.1637096</v>
      </c>
      <c r="BE126" s="51" t="n">
        <v>5.35656132512572</v>
      </c>
      <c r="BF126" s="51" t="n">
        <v>3.3924455482689</v>
      </c>
      <c r="BG126" s="51" t="n">
        <v>5.43306700263239</v>
      </c>
      <c r="BH126" s="51" t="n">
        <v>22166.8105727</v>
      </c>
      <c r="BI126" s="51" t="n">
        <v>4.23151791377544</v>
      </c>
      <c r="BJ126" s="51" t="n">
        <v>5.59681315827871</v>
      </c>
      <c r="BK126" s="51" t="n">
        <v>4.33292067213563</v>
      </c>
    </row>
    <row r="127">
      <c r="A127" s="51" t="s">
        <v>82</v>
      </c>
      <c r="B127" s="51" t="s">
        <v>83</v>
      </c>
      <c r="C127" s="51" t="s">
        <v>16</v>
      </c>
      <c r="D127" s="51" t="n">
        <v>43.7255444</v>
      </c>
      <c r="E127" s="51" t="n">
        <v>100</v>
      </c>
      <c r="F127" s="51" t="n">
        <v>2.0339573212524</v>
      </c>
      <c r="G127" s="51" t="n">
        <v>92.9473626471512</v>
      </c>
      <c r="H127" s="51" t="n">
        <v>75.8160356</v>
      </c>
      <c r="I127" s="51" t="n">
        <v>59.3892494412353</v>
      </c>
      <c r="J127" s="51" t="n">
        <v>3.52669321315419</v>
      </c>
      <c r="K127" s="51" t="n">
        <v>60.9277344314952</v>
      </c>
      <c r="L127" s="51" t="n">
        <v>218.2335617</v>
      </c>
      <c r="M127" s="51" t="n">
        <v>61.6992187784908</v>
      </c>
      <c r="N127" s="51" t="n">
        <v>10.1514516663788</v>
      </c>
      <c r="O127" s="51" t="n">
        <v>50.8695714355455</v>
      </c>
      <c r="P127" s="51" t="n">
        <v>331.9099532</v>
      </c>
      <c r="Q127" s="51" t="n">
        <v>45.3339084475193</v>
      </c>
      <c r="R127" s="51" t="n">
        <v>15.4392744234805</v>
      </c>
      <c r="S127" s="51" t="n">
        <v>32.0352766975064</v>
      </c>
      <c r="T127" s="51" t="n">
        <v>275.9107417</v>
      </c>
      <c r="U127" s="51" t="n">
        <v>47.2907981055161</v>
      </c>
      <c r="V127" s="51" t="n">
        <v>12.8343896180946</v>
      </c>
      <c r="W127" s="51" t="n">
        <v>37.1263745259412</v>
      </c>
      <c r="X127" s="51" t="n">
        <v>210.1995851</v>
      </c>
      <c r="Y127" s="51" t="n">
        <v>40.769970264036</v>
      </c>
      <c r="Z127" s="51" t="n">
        <v>9.77773955487587</v>
      </c>
      <c r="AA127" s="51" t="n">
        <v>37.5402732541684</v>
      </c>
      <c r="AB127" s="51" t="n">
        <v>226.4087804</v>
      </c>
      <c r="AC127" s="51" t="n">
        <v>49.1610070641283</v>
      </c>
      <c r="AD127" s="51" t="n">
        <v>10.5317338596796</v>
      </c>
      <c r="AE127" s="51" t="n">
        <v>44.6506583021185</v>
      </c>
      <c r="AF127" s="51" t="n">
        <v>183.338874</v>
      </c>
      <c r="AG127" s="51" t="n">
        <v>43.8715359091869</v>
      </c>
      <c r="AH127" s="51" t="n">
        <v>8.52827449399282</v>
      </c>
      <c r="AI127" s="51" t="n">
        <v>38.4877517884406</v>
      </c>
      <c r="AJ127" s="51" t="n">
        <v>141.028923</v>
      </c>
      <c r="AK127" s="51" t="n">
        <v>59.3032535033092</v>
      </c>
      <c r="AL127" s="51" t="n">
        <v>6.56016555952109</v>
      </c>
      <c r="AM127" s="51" t="n">
        <v>49.8063557413138</v>
      </c>
      <c r="AN127" s="51" t="n">
        <v>63.0745884</v>
      </c>
      <c r="AO127" s="51" t="n">
        <v>78.7019358858218</v>
      </c>
      <c r="AP127" s="51" t="n">
        <v>2.93400625701898</v>
      </c>
      <c r="AQ127" s="51" t="n">
        <v>75.9493229255942</v>
      </c>
      <c r="AR127" s="51" t="n">
        <v>76.7492314</v>
      </c>
      <c r="AS127" s="51" t="n">
        <v>64.6012781141215</v>
      </c>
      <c r="AT127" s="51" t="n">
        <v>3.57010217365125</v>
      </c>
      <c r="AU127" s="51" t="n">
        <v>57.3139462788097</v>
      </c>
      <c r="AV127" s="51" t="n">
        <v>108.966737</v>
      </c>
      <c r="AW127" s="51" t="n">
        <v>56.3081775884528</v>
      </c>
      <c r="AX127" s="51" t="n">
        <v>5.06874632518319</v>
      </c>
      <c r="AY127" s="51" t="n">
        <v>49.5640873941265</v>
      </c>
      <c r="AZ127" s="51" t="n">
        <v>100.3614449</v>
      </c>
      <c r="BA127" s="51" t="n">
        <v>60.7396347188609</v>
      </c>
      <c r="BB127" s="51" t="n">
        <v>4.66845864189684</v>
      </c>
      <c r="BC127" s="51" t="n">
        <v>49.4924440555404</v>
      </c>
      <c r="BD127" s="51" t="n">
        <v>79.6561057</v>
      </c>
      <c r="BE127" s="51" t="n">
        <v>63.1338273864393</v>
      </c>
      <c r="BF127" s="51" t="n">
        <v>3.70531966140528</v>
      </c>
      <c r="BG127" s="51" t="n">
        <v>65.1475441435708</v>
      </c>
      <c r="BH127" s="51" t="n">
        <v>14.3967813</v>
      </c>
      <c r="BI127" s="51" t="n">
        <v>70.7373156157662</v>
      </c>
      <c r="BJ127" s="51" t="n">
        <v>0.669687230414553</v>
      </c>
      <c r="BK127" s="51" t="n">
        <v>75.4275056240004</v>
      </c>
    </row>
    <row r="128">
      <c r="A128" s="51" t="s">
        <v>82</v>
      </c>
      <c r="B128" s="51" t="s">
        <v>83</v>
      </c>
      <c r="C128" s="51" t="s">
        <v>18</v>
      </c>
      <c r="D128" s="51" t="n">
        <v>198.9213777</v>
      </c>
      <c r="E128" s="51" t="n">
        <v>60.7756843705877</v>
      </c>
      <c r="F128" s="51" t="n">
        <v>6.05542568376055</v>
      </c>
      <c r="G128" s="51" t="n">
        <v>49.2335196059745</v>
      </c>
      <c r="H128" s="51" t="n">
        <v>512.1935751</v>
      </c>
      <c r="I128" s="51" t="n">
        <v>37.9900175887093</v>
      </c>
      <c r="J128" s="51" t="n">
        <v>15.5918391757533</v>
      </c>
      <c r="K128" s="51" t="n">
        <v>25.9392578562054</v>
      </c>
      <c r="L128" s="51" t="n">
        <v>174.3029431</v>
      </c>
      <c r="M128" s="51" t="n">
        <v>46.263261850264</v>
      </c>
      <c r="N128" s="51" t="n">
        <v>5.3060084874065</v>
      </c>
      <c r="O128" s="51" t="n">
        <v>35.3505566827821</v>
      </c>
      <c r="P128" s="51" t="n">
        <v>263.2683427</v>
      </c>
      <c r="Q128" s="51" t="n">
        <v>37.9147570145755</v>
      </c>
      <c r="R128" s="51" t="n">
        <v>8.01423106223868</v>
      </c>
      <c r="S128" s="51" t="n">
        <v>34.4197231480787</v>
      </c>
      <c r="T128" s="51" t="n">
        <v>274.1800205</v>
      </c>
      <c r="U128" s="51" t="n">
        <v>45.7726619863217</v>
      </c>
      <c r="V128" s="51" t="n">
        <v>8.34639673878396</v>
      </c>
      <c r="W128" s="51" t="n">
        <v>34.0140642785886</v>
      </c>
      <c r="X128" s="51" t="n">
        <v>361.4344471</v>
      </c>
      <c r="Y128" s="51" t="n">
        <v>42.6932153766981</v>
      </c>
      <c r="Z128" s="51" t="n">
        <v>11.0025350682313</v>
      </c>
      <c r="AA128" s="51" t="n">
        <v>32.5439612376166</v>
      </c>
      <c r="AB128" s="51" t="n">
        <v>390.3813832</v>
      </c>
      <c r="AC128" s="51" t="n">
        <v>40.375591314921</v>
      </c>
      <c r="AD128" s="51" t="n">
        <v>11.8837174848867</v>
      </c>
      <c r="AE128" s="51" t="n">
        <v>30.8042001512377</v>
      </c>
      <c r="AF128" s="51" t="n">
        <v>295.9836072</v>
      </c>
      <c r="AG128" s="51" t="n">
        <v>41.9277021873874</v>
      </c>
      <c r="AH128" s="51" t="n">
        <v>9.01012630082429</v>
      </c>
      <c r="AI128" s="51" t="n">
        <v>38.5286192522002</v>
      </c>
      <c r="AJ128" s="51" t="n">
        <v>140.4117189</v>
      </c>
      <c r="AK128" s="51" t="n">
        <v>41.9021354991892</v>
      </c>
      <c r="AL128" s="51" t="n">
        <v>4.27431550474339</v>
      </c>
      <c r="AM128" s="51" t="n">
        <v>42.7291941436124</v>
      </c>
      <c r="AN128" s="51" t="n">
        <v>189.4531788</v>
      </c>
      <c r="AO128" s="51" t="n">
        <v>35.9450999348017</v>
      </c>
      <c r="AP128" s="51" t="n">
        <v>5.76720138398478</v>
      </c>
      <c r="AQ128" s="51" t="n">
        <v>35.0223033628565</v>
      </c>
      <c r="AR128" s="51" t="n">
        <v>90.6543185</v>
      </c>
      <c r="AS128" s="51" t="n">
        <v>58.366933411959</v>
      </c>
      <c r="AT128" s="51" t="n">
        <v>2.75963546470405</v>
      </c>
      <c r="AU128" s="51" t="n">
        <v>59.0306964155532</v>
      </c>
      <c r="AV128" s="51" t="n">
        <v>49.6506389</v>
      </c>
      <c r="AW128" s="51" t="n">
        <v>88.9000866769047</v>
      </c>
      <c r="AX128" s="51" t="n">
        <v>1.5114300810022</v>
      </c>
      <c r="AY128" s="51" t="n">
        <v>90.7018309965935</v>
      </c>
      <c r="AZ128" s="51" t="n">
        <v>198.8202076</v>
      </c>
      <c r="BA128" s="51" t="n">
        <v>49.4257614337033</v>
      </c>
      <c r="BB128" s="51" t="n">
        <v>6.05234593421803</v>
      </c>
      <c r="BC128" s="51" t="n">
        <v>48.4738333747085</v>
      </c>
      <c r="BD128" s="51" t="n">
        <v>52.7907372</v>
      </c>
      <c r="BE128" s="51" t="n">
        <v>88.2440287671485</v>
      </c>
      <c r="BF128" s="51" t="n">
        <v>1.60701876088773</v>
      </c>
      <c r="BG128" s="51" t="n">
        <v>85.649737487049</v>
      </c>
      <c r="BH128" s="51" t="n">
        <v>92.5641384</v>
      </c>
      <c r="BI128" s="51" t="n">
        <v>71.839756410535</v>
      </c>
      <c r="BJ128" s="51" t="n">
        <v>2.81777286857453</v>
      </c>
      <c r="BK128" s="51" t="n">
        <v>74.0494882976775</v>
      </c>
    </row>
    <row r="129">
      <c r="A129" s="51" t="s">
        <v>82</v>
      </c>
      <c r="B129" s="51" t="s">
        <v>83</v>
      </c>
      <c r="C129" s="51" t="s">
        <v>19</v>
      </c>
      <c r="D129" s="51" t="n">
        <v>19814.5481752</v>
      </c>
      <c r="E129" s="51" t="n">
        <v>5.47941237639406</v>
      </c>
      <c r="F129" s="51" t="n">
        <v>6.56643111870327</v>
      </c>
      <c r="G129" s="51" t="n">
        <v>4.74058696185621</v>
      </c>
      <c r="H129" s="51" t="n">
        <v>25072.9128349</v>
      </c>
      <c r="I129" s="51" t="n">
        <v>4.70780107268076</v>
      </c>
      <c r="J129" s="51" t="n">
        <v>8.30902393634621</v>
      </c>
      <c r="K129" s="51" t="n">
        <v>4.1591452089542</v>
      </c>
      <c r="L129" s="51" t="n">
        <v>25625.3459547</v>
      </c>
      <c r="M129" s="51" t="n">
        <v>4.5237012620879</v>
      </c>
      <c r="N129" s="51" t="n">
        <v>8.49209720134234</v>
      </c>
      <c r="O129" s="51" t="n">
        <v>3.8164400147055</v>
      </c>
      <c r="P129" s="51" t="n">
        <v>24571.8916463</v>
      </c>
      <c r="Q129" s="51" t="n">
        <v>4.44750423674098</v>
      </c>
      <c r="R129" s="51" t="n">
        <v>8.14298829955736</v>
      </c>
      <c r="S129" s="51" t="n">
        <v>4.14446786467583</v>
      </c>
      <c r="T129" s="51" t="n">
        <v>27521.8392972</v>
      </c>
      <c r="U129" s="51" t="n">
        <v>4.38947275929487</v>
      </c>
      <c r="V129" s="51" t="n">
        <v>9.1205845526811</v>
      </c>
      <c r="W129" s="51" t="n">
        <v>4.0564085719108</v>
      </c>
      <c r="X129" s="51" t="n">
        <v>28465.4857819</v>
      </c>
      <c r="Y129" s="51" t="n">
        <v>4.32520894393678</v>
      </c>
      <c r="Z129" s="51" t="n">
        <v>9.43330375209966</v>
      </c>
      <c r="AA129" s="51" t="n">
        <v>3.97951914375228</v>
      </c>
      <c r="AB129" s="51" t="n">
        <v>22749.9471074</v>
      </c>
      <c r="AC129" s="51" t="n">
        <v>4.56836622917765</v>
      </c>
      <c r="AD129" s="51" t="n">
        <v>7.53920600732431</v>
      </c>
      <c r="AE129" s="51" t="n">
        <v>4.39222823336191</v>
      </c>
      <c r="AF129" s="51" t="n">
        <v>24263.3994797</v>
      </c>
      <c r="AG129" s="51" t="n">
        <v>4.81962131070261</v>
      </c>
      <c r="AH129" s="51" t="n">
        <v>8.04075571041491</v>
      </c>
      <c r="AI129" s="51" t="n">
        <v>4.41195172414874</v>
      </c>
      <c r="AJ129" s="51" t="n">
        <v>21146.2924402</v>
      </c>
      <c r="AK129" s="51" t="n">
        <v>4.89579809912295</v>
      </c>
      <c r="AL129" s="51" t="n">
        <v>7.00776376512695</v>
      </c>
      <c r="AM129" s="51" t="n">
        <v>4.65802135753549</v>
      </c>
      <c r="AN129" s="51" t="n">
        <v>17480.1712852</v>
      </c>
      <c r="AO129" s="51" t="n">
        <v>5.36384648059036</v>
      </c>
      <c r="AP129" s="51" t="n">
        <v>5.79283159386207</v>
      </c>
      <c r="AQ129" s="51" t="n">
        <v>5.27196046700882</v>
      </c>
      <c r="AR129" s="51" t="n">
        <v>16157.5852758</v>
      </c>
      <c r="AS129" s="51" t="n">
        <v>5.68233370053951</v>
      </c>
      <c r="AT129" s="51" t="n">
        <v>5.35453394243464</v>
      </c>
      <c r="AU129" s="51" t="n">
        <v>5.77374800754888</v>
      </c>
      <c r="AV129" s="51" t="n">
        <v>12002.9657187</v>
      </c>
      <c r="AW129" s="51" t="n">
        <v>6.38375867540846</v>
      </c>
      <c r="AX129" s="51" t="n">
        <v>3.97771611621443</v>
      </c>
      <c r="AY129" s="51" t="n">
        <v>6.45558724166398</v>
      </c>
      <c r="AZ129" s="51" t="n">
        <v>13405.4887486</v>
      </c>
      <c r="BA129" s="51" t="n">
        <v>6.32813787024559</v>
      </c>
      <c r="BB129" s="51" t="n">
        <v>4.4425044518758</v>
      </c>
      <c r="BC129" s="51" t="n">
        <v>6.24243867250939</v>
      </c>
      <c r="BD129" s="51" t="n">
        <v>10229.4475478</v>
      </c>
      <c r="BE129" s="51" t="n">
        <v>7.81783404732038</v>
      </c>
      <c r="BF129" s="51" t="n">
        <v>3.38998205314055</v>
      </c>
      <c r="BG129" s="51" t="n">
        <v>7.89833593737439</v>
      </c>
      <c r="BH129" s="51" t="n">
        <v>13247.8911956</v>
      </c>
      <c r="BI129" s="51" t="n">
        <v>6.10472668498245</v>
      </c>
      <c r="BJ129" s="51" t="n">
        <v>4.39027749887639</v>
      </c>
      <c r="BK129" s="51" t="n">
        <v>6.29259709852829</v>
      </c>
    </row>
    <row r="130">
      <c r="A130" s="51" t="s">
        <v>84</v>
      </c>
      <c r="B130" s="51" t="s">
        <v>85</v>
      </c>
      <c r="C130" s="51" t="s">
        <v>16</v>
      </c>
      <c r="D130" s="51" t="n">
        <v>30.499513</v>
      </c>
      <c r="E130" s="51" t="n">
        <v>74.8054309220512</v>
      </c>
      <c r="F130" s="51" t="n">
        <v>3.69442037298003</v>
      </c>
      <c r="G130" s="51" t="n">
        <v>75.8505634992154</v>
      </c>
      <c r="H130" s="51" t="n">
        <v>58.7937648</v>
      </c>
      <c r="I130" s="51" t="n">
        <v>100</v>
      </c>
      <c r="J130" s="51" t="n">
        <v>7.12171641826925</v>
      </c>
      <c r="K130" s="51" t="n">
        <v>79.0982770604103</v>
      </c>
      <c r="L130" s="51" t="n">
        <v>29.3968824</v>
      </c>
      <c r="M130" s="51" t="n">
        <v>100</v>
      </c>
      <c r="N130" s="51" t="n">
        <v>3.56085820913462</v>
      </c>
      <c r="O130" s="51" t="n">
        <v>79.0982770604103</v>
      </c>
      <c r="P130" s="51" t="n">
        <v>58.7937648</v>
      </c>
      <c r="Q130" s="51" t="n">
        <v>100</v>
      </c>
      <c r="R130" s="51" t="n">
        <v>7.12171641826925</v>
      </c>
      <c r="S130" s="51" t="n">
        <v>79.0982770604103</v>
      </c>
      <c r="T130" s="51" t="n">
        <v>58.6792918</v>
      </c>
      <c r="U130" s="51" t="n">
        <v>71.7059651312551</v>
      </c>
      <c r="V130" s="51" t="n">
        <v>7.1078502498699</v>
      </c>
      <c r="W130" s="51" t="n">
        <v>71.9554751802762</v>
      </c>
      <c r="X130" s="51" t="n">
        <v>20.7382538</v>
      </c>
      <c r="Y130" s="51" t="n">
        <v>100</v>
      </c>
      <c r="Z130" s="51" t="n">
        <v>2.51203444916483</v>
      </c>
      <c r="AA130" s="51" t="n">
        <v>98.649853507085</v>
      </c>
      <c r="AB130" s="51" t="n">
        <v>105.6277655</v>
      </c>
      <c r="AC130" s="51" t="n">
        <v>65.272079541046</v>
      </c>
      <c r="AD130" s="51" t="n">
        <v>12.7947409788333</v>
      </c>
      <c r="AE130" s="51" t="n">
        <v>50.3952801252491</v>
      </c>
      <c r="AF130" s="51" t="n">
        <v>35.1914362</v>
      </c>
      <c r="AG130" s="51" t="n">
        <v>100</v>
      </c>
      <c r="AH130" s="51" t="n">
        <v>4.26275523978717</v>
      </c>
      <c r="AI130" s="51" t="n">
        <v>97.8554323128909</v>
      </c>
      <c r="AJ130" s="51" t="n">
        <v>29.3968824</v>
      </c>
      <c r="AK130" s="51" t="n">
        <v>100</v>
      </c>
      <c r="AL130" s="51" t="n">
        <v>3.56085820913462</v>
      </c>
      <c r="AM130" s="51" t="n">
        <v>79.0982770604103</v>
      </c>
      <c r="AN130" s="51" t="n">
        <v>192.2866657</v>
      </c>
      <c r="AO130" s="51" t="n">
        <v>54.9906647511705</v>
      </c>
      <c r="AP130" s="51" t="n">
        <v>23.2917743707738</v>
      </c>
      <c r="AQ130" s="51" t="n">
        <v>52.5630409568427</v>
      </c>
      <c r="AR130" s="51"/>
      <c r="AS130" s="51"/>
      <c r="AT130" s="51"/>
      <c r="AU130" s="51"/>
      <c r="AV130" s="51" t="n">
        <v>94.5254903</v>
      </c>
      <c r="AW130" s="51" t="n">
        <v>72.4705278616236</v>
      </c>
      <c r="AX130" s="51" t="n">
        <v>11.4499171554066</v>
      </c>
      <c r="AY130" s="51" t="n">
        <v>73.0293578630377</v>
      </c>
      <c r="AZ130" s="51" t="n">
        <v>111.6263961</v>
      </c>
      <c r="BA130" s="51" t="n">
        <v>70.5431659405099</v>
      </c>
      <c r="BB130" s="51" t="n">
        <v>13.5213579283767</v>
      </c>
      <c r="BC130" s="51" t="n">
        <v>65.0393139788607</v>
      </c>
      <c r="BD130" s="51"/>
      <c r="BE130" s="51"/>
      <c r="BF130" s="51"/>
      <c r="BG130" s="51"/>
      <c r="BH130" s="51"/>
      <c r="BI130" s="51"/>
      <c r="BJ130" s="51"/>
      <c r="BK130" s="51"/>
    </row>
    <row r="131">
      <c r="A131" s="51" t="s">
        <v>84</v>
      </c>
      <c r="B131" s="51" t="s">
        <v>85</v>
      </c>
      <c r="C131" s="51" t="s">
        <v>18</v>
      </c>
      <c r="D131" s="51" t="n">
        <v>95.485526</v>
      </c>
      <c r="E131" s="51" t="n">
        <v>77.5305068746442</v>
      </c>
      <c r="F131" s="51" t="n">
        <v>12.3680455569675</v>
      </c>
      <c r="G131" s="51" t="n">
        <v>59.4012240370344</v>
      </c>
      <c r="H131" s="51" t="n">
        <v>51.6756571</v>
      </c>
      <c r="I131" s="51" t="n">
        <v>70.2988077006246</v>
      </c>
      <c r="J131" s="51" t="n">
        <v>6.69344253493487</v>
      </c>
      <c r="K131" s="51" t="n">
        <v>59.67989519308</v>
      </c>
      <c r="L131" s="51" t="n">
        <v>26.2746575</v>
      </c>
      <c r="M131" s="51" t="n">
        <v>99.9999999999999</v>
      </c>
      <c r="N131" s="51" t="n">
        <v>3.40330283098317</v>
      </c>
      <c r="O131" s="51" t="n">
        <v>84.1389537419224</v>
      </c>
      <c r="P131" s="51" t="n">
        <v>26.2746575</v>
      </c>
      <c r="Q131" s="51" t="n">
        <v>99.9999999999999</v>
      </c>
      <c r="R131" s="51" t="n">
        <v>3.40330283098317</v>
      </c>
      <c r="S131" s="51" t="n">
        <v>84.1389537419224</v>
      </c>
      <c r="T131" s="51"/>
      <c r="U131" s="51"/>
      <c r="V131" s="51"/>
      <c r="W131" s="51"/>
      <c r="X131" s="51" t="n">
        <v>366.1420263</v>
      </c>
      <c r="Y131" s="51" t="n">
        <v>40.3148162657173</v>
      </c>
      <c r="Z131" s="51" t="n">
        <v>47.4256303683009</v>
      </c>
      <c r="AA131" s="51" t="n">
        <v>30.7054705650625</v>
      </c>
      <c r="AB131" s="51"/>
      <c r="AC131" s="51"/>
      <c r="AD131" s="51"/>
      <c r="AE131" s="51"/>
      <c r="AF131" s="51" t="n">
        <v>12.7004998</v>
      </c>
      <c r="AG131" s="51" t="n">
        <v>100</v>
      </c>
      <c r="AH131" s="51" t="n">
        <v>1.64506985197585</v>
      </c>
      <c r="AI131" s="51" t="n">
        <v>101.060146129462</v>
      </c>
      <c r="AJ131" s="51" t="n">
        <v>72.6649692</v>
      </c>
      <c r="AK131" s="51" t="n">
        <v>77.126227631026</v>
      </c>
      <c r="AL131" s="51" t="n">
        <v>9.41214534924631</v>
      </c>
      <c r="AM131" s="51" t="n">
        <v>63.4496346991472</v>
      </c>
      <c r="AN131" s="51"/>
      <c r="AO131" s="51"/>
      <c r="AP131" s="51"/>
      <c r="AQ131" s="51"/>
      <c r="AR131" s="51"/>
      <c r="AS131" s="51"/>
      <c r="AT131" s="51"/>
      <c r="AU131" s="51"/>
      <c r="AV131" s="51" t="n">
        <v>67.583114</v>
      </c>
      <c r="AW131" s="51" t="n">
        <v>99.9999999999997</v>
      </c>
      <c r="AX131" s="51" t="n">
        <v>8.75390300341149</v>
      </c>
      <c r="AY131" s="51" t="n">
        <v>97.6733133828986</v>
      </c>
      <c r="AZ131" s="51" t="n">
        <v>53.2329667</v>
      </c>
      <c r="BA131" s="51" t="n">
        <v>99.9999999999999</v>
      </c>
      <c r="BB131" s="51" t="n">
        <v>6.8951576731968</v>
      </c>
      <c r="BC131" s="51" t="n">
        <v>99.5796073049473</v>
      </c>
      <c r="BD131" s="51"/>
      <c r="BE131" s="51"/>
      <c r="BF131" s="51"/>
      <c r="BG131" s="51"/>
      <c r="BH131" s="51"/>
      <c r="BI131" s="51"/>
      <c r="BJ131" s="51"/>
      <c r="BK131" s="51"/>
    </row>
    <row r="132">
      <c r="A132" s="51" t="s">
        <v>84</v>
      </c>
      <c r="B132" s="51" t="s">
        <v>85</v>
      </c>
      <c r="C132" s="51" t="s">
        <v>19</v>
      </c>
      <c r="D132" s="51" t="n">
        <v>10358.004393</v>
      </c>
      <c r="E132" s="51" t="n">
        <v>11.6258214008937</v>
      </c>
      <c r="F132" s="51" t="n">
        <v>5.78713099876848</v>
      </c>
      <c r="G132" s="51" t="n">
        <v>10.0363470537254</v>
      </c>
      <c r="H132" s="51" t="n">
        <v>11679.0199805</v>
      </c>
      <c r="I132" s="51" t="n">
        <v>8.61863597250048</v>
      </c>
      <c r="J132" s="51" t="n">
        <v>6.52519693948618</v>
      </c>
      <c r="K132" s="51" t="n">
        <v>7.34401377562751</v>
      </c>
      <c r="L132" s="51" t="n">
        <v>13505.8496266</v>
      </c>
      <c r="M132" s="51" t="n">
        <v>8.19127730589117</v>
      </c>
      <c r="N132" s="51" t="n">
        <v>7.54586675900849</v>
      </c>
      <c r="O132" s="51" t="n">
        <v>6.87354372892805</v>
      </c>
      <c r="P132" s="51" t="n">
        <v>12785.0280961</v>
      </c>
      <c r="Q132" s="51" t="n">
        <v>7.0804777331154</v>
      </c>
      <c r="R132" s="51" t="n">
        <v>7.14313584043933</v>
      </c>
      <c r="S132" s="51" t="n">
        <v>6.80678079762715</v>
      </c>
      <c r="T132" s="51" t="n">
        <v>15390.2241899</v>
      </c>
      <c r="U132" s="51" t="n">
        <v>6.33118827106147</v>
      </c>
      <c r="V132" s="51" t="n">
        <v>8.59868755679981</v>
      </c>
      <c r="W132" s="51" t="n">
        <v>6.01538289109731</v>
      </c>
      <c r="X132" s="51" t="n">
        <v>16676.7224702</v>
      </c>
      <c r="Y132" s="51" t="n">
        <v>6.65497444469131</v>
      </c>
      <c r="Z132" s="51" t="n">
        <v>9.31746829827333</v>
      </c>
      <c r="AA132" s="51" t="n">
        <v>5.81648891856938</v>
      </c>
      <c r="AB132" s="51" t="n">
        <v>13790.9320902</v>
      </c>
      <c r="AC132" s="51" t="n">
        <v>6.8302849302203</v>
      </c>
      <c r="AD132" s="51" t="n">
        <v>7.70514546750371</v>
      </c>
      <c r="AE132" s="51" t="n">
        <v>6.43505948958838</v>
      </c>
      <c r="AF132" s="51" t="n">
        <v>12844.8799526</v>
      </c>
      <c r="AG132" s="51" t="n">
        <v>7.49115214602273</v>
      </c>
      <c r="AH132" s="51" t="n">
        <v>7.176575731073</v>
      </c>
      <c r="AI132" s="51" t="n">
        <v>6.47394619910795</v>
      </c>
      <c r="AJ132" s="51" t="n">
        <v>12401.6345562</v>
      </c>
      <c r="AK132" s="51" t="n">
        <v>7.21728283590338</v>
      </c>
      <c r="AL132" s="51" t="n">
        <v>6.92892965213318</v>
      </c>
      <c r="AM132" s="51" t="n">
        <v>7.02579684896929</v>
      </c>
      <c r="AN132" s="51" t="n">
        <v>11145.6731588</v>
      </c>
      <c r="AO132" s="51" t="n">
        <v>8.47423558473465</v>
      </c>
      <c r="AP132" s="51" t="n">
        <v>6.22721020306033</v>
      </c>
      <c r="AQ132" s="51" t="n">
        <v>8.49557993449458</v>
      </c>
      <c r="AR132" s="51" t="n">
        <v>13072.4092774</v>
      </c>
      <c r="AS132" s="51" t="n">
        <v>6.97628976581297</v>
      </c>
      <c r="AT132" s="51" t="n">
        <v>7.30369886780084</v>
      </c>
      <c r="AU132" s="51" t="n">
        <v>6.92229686675197</v>
      </c>
      <c r="AV132" s="51" t="n">
        <v>10340.4805161</v>
      </c>
      <c r="AW132" s="51" t="n">
        <v>6.71472492226156</v>
      </c>
      <c r="AX132" s="51" t="n">
        <v>5.77734021597106</v>
      </c>
      <c r="AY132" s="51" t="n">
        <v>6.8260798997216</v>
      </c>
      <c r="AZ132" s="51" t="n">
        <v>8277.2870421</v>
      </c>
      <c r="BA132" s="51" t="n">
        <v>6.77378111410833</v>
      </c>
      <c r="BB132" s="51" t="n">
        <v>4.62461132565399</v>
      </c>
      <c r="BC132" s="51" t="n">
        <v>6.92807316944892</v>
      </c>
      <c r="BD132" s="51" t="n">
        <v>5697.7435751</v>
      </c>
      <c r="BE132" s="51" t="n">
        <v>9.67864625785747</v>
      </c>
      <c r="BF132" s="51" t="n">
        <v>3.1833920140813</v>
      </c>
      <c r="BG132" s="51" t="n">
        <v>9.67095879077125</v>
      </c>
      <c r="BH132" s="51" t="n">
        <v>11017.5209065</v>
      </c>
      <c r="BI132" s="51" t="n">
        <v>7.15757154126522</v>
      </c>
      <c r="BJ132" s="51" t="n">
        <v>6.15561012994697</v>
      </c>
      <c r="BK132" s="51" t="n">
        <v>7.53051065053325</v>
      </c>
    </row>
    <row r="133">
      <c r="A133" s="51" t="s">
        <v>86</v>
      </c>
      <c r="B133" s="51" t="s">
        <v>87</v>
      </c>
      <c r="C133" s="51" t="s">
        <v>16</v>
      </c>
      <c r="D133" s="51" t="n">
        <v>226.7489829</v>
      </c>
      <c r="E133" s="51" t="n">
        <v>59.5419699957802</v>
      </c>
      <c r="F133" s="51" t="n">
        <v>4.38434773169598</v>
      </c>
      <c r="G133" s="51" t="n">
        <v>49.6848120320538</v>
      </c>
      <c r="H133" s="51" t="n">
        <v>142.9686094</v>
      </c>
      <c r="I133" s="51" t="n">
        <v>71.91681523268</v>
      </c>
      <c r="J133" s="51" t="n">
        <v>2.7643965159617</v>
      </c>
      <c r="K133" s="51" t="n">
        <v>67.5537168600749</v>
      </c>
      <c r="L133" s="51" t="n">
        <v>231.8604145</v>
      </c>
      <c r="M133" s="51" t="n">
        <v>57.9353405711944</v>
      </c>
      <c r="N133" s="51" t="n">
        <v>4.48318078159355</v>
      </c>
      <c r="O133" s="51" t="n">
        <v>51.250005291415</v>
      </c>
      <c r="P133" s="51" t="n">
        <v>359.1192481</v>
      </c>
      <c r="Q133" s="51" t="n">
        <v>50.9253360134928</v>
      </c>
      <c r="R133" s="51" t="n">
        <v>6.94381796415811</v>
      </c>
      <c r="S133" s="51" t="n">
        <v>42.8349515011398</v>
      </c>
      <c r="T133" s="51" t="n">
        <v>649.8414645</v>
      </c>
      <c r="U133" s="51" t="n">
        <v>65.9858268288759</v>
      </c>
      <c r="V133" s="51" t="n">
        <v>12.5651322197951</v>
      </c>
      <c r="W133" s="51" t="n">
        <v>58.0593182352186</v>
      </c>
      <c r="X133" s="51" t="n">
        <v>251.4761412</v>
      </c>
      <c r="Y133" s="51" t="n">
        <v>58.6327838031182</v>
      </c>
      <c r="Z133" s="51" t="n">
        <v>4.86246436541734</v>
      </c>
      <c r="AA133" s="51" t="n">
        <v>49.6369780253199</v>
      </c>
      <c r="AB133" s="51" t="n">
        <v>711.6562804</v>
      </c>
      <c r="AC133" s="51" t="n">
        <v>42.7079144701982</v>
      </c>
      <c r="AD133" s="51" t="n">
        <v>13.7603642530779</v>
      </c>
      <c r="AE133" s="51" t="n">
        <v>36.0709281116549</v>
      </c>
      <c r="AF133" s="51" t="n">
        <v>307.4527534</v>
      </c>
      <c r="AG133" s="51" t="n">
        <v>58.4008534283032</v>
      </c>
      <c r="AH133" s="51" t="n">
        <v>5.94481070976823</v>
      </c>
      <c r="AI133" s="51" t="n">
        <v>56.7848743854546</v>
      </c>
      <c r="AJ133" s="51" t="n">
        <v>643.2259628</v>
      </c>
      <c r="AK133" s="51" t="n">
        <v>40.3915894848119</v>
      </c>
      <c r="AL133" s="51" t="n">
        <v>12.4372169387585</v>
      </c>
      <c r="AM133" s="51" t="n">
        <v>35.6156790701864</v>
      </c>
      <c r="AN133" s="51" t="n">
        <v>595.005234</v>
      </c>
      <c r="AO133" s="51" t="n">
        <v>38.0727606503691</v>
      </c>
      <c r="AP133" s="51" t="n">
        <v>11.5048359409207</v>
      </c>
      <c r="AQ133" s="51" t="n">
        <v>33.7141094025476</v>
      </c>
      <c r="AR133" s="51" t="n">
        <v>359.5801691</v>
      </c>
      <c r="AS133" s="51" t="n">
        <v>50.7399010570765</v>
      </c>
      <c r="AT133" s="51" t="n">
        <v>6.95273018909952</v>
      </c>
      <c r="AU133" s="51" t="n">
        <v>45.9852103294806</v>
      </c>
      <c r="AV133" s="51" t="n">
        <v>353.2065629</v>
      </c>
      <c r="AW133" s="51" t="n">
        <v>59.0077553647825</v>
      </c>
      <c r="AX133" s="51" t="n">
        <v>6.82949212413313</v>
      </c>
      <c r="AY133" s="51" t="n">
        <v>58.485156348796</v>
      </c>
      <c r="AZ133" s="51" t="n">
        <v>69.4943849</v>
      </c>
      <c r="BA133" s="51" t="n">
        <v>100</v>
      </c>
      <c r="BB133" s="51" t="n">
        <v>1.34372178831909</v>
      </c>
      <c r="BC133" s="51" t="n">
        <v>102.092452667313</v>
      </c>
      <c r="BD133" s="51" t="n">
        <v>81.0990734</v>
      </c>
      <c r="BE133" s="51" t="n">
        <v>100</v>
      </c>
      <c r="BF133" s="51" t="n">
        <v>1.56810643186323</v>
      </c>
      <c r="BG133" s="51" t="n">
        <v>100.299807681484</v>
      </c>
      <c r="BH133" s="51" t="n">
        <v>189.0484541</v>
      </c>
      <c r="BI133" s="51" t="n">
        <v>75.1518707997949</v>
      </c>
      <c r="BJ133" s="51" t="n">
        <v>3.6553820454379</v>
      </c>
      <c r="BK133" s="51" t="n">
        <v>71.8160925804186</v>
      </c>
    </row>
    <row r="134">
      <c r="A134" s="51" t="s">
        <v>86</v>
      </c>
      <c r="B134" s="51" t="s">
        <v>87</v>
      </c>
      <c r="C134" s="51" t="s">
        <v>18</v>
      </c>
      <c r="D134" s="51" t="n">
        <v>453.2136146</v>
      </c>
      <c r="E134" s="51" t="n">
        <v>41.6439160245</v>
      </c>
      <c r="F134" s="51" t="n">
        <v>7.01529897813271</v>
      </c>
      <c r="G134" s="51" t="n">
        <v>36.1988858748171</v>
      </c>
      <c r="H134" s="51" t="n">
        <v>581.5714712</v>
      </c>
      <c r="I134" s="51" t="n">
        <v>48.1177311437752</v>
      </c>
      <c r="J134" s="51" t="n">
        <v>9.002151780505</v>
      </c>
      <c r="K134" s="51" t="n">
        <v>43.162865541977</v>
      </c>
      <c r="L134" s="51" t="n">
        <v>702.3246618</v>
      </c>
      <c r="M134" s="51" t="n">
        <v>33.7793036261277</v>
      </c>
      <c r="N134" s="51" t="n">
        <v>10.8712918666211</v>
      </c>
      <c r="O134" s="51" t="n">
        <v>23.7899757568433</v>
      </c>
      <c r="P134" s="51" t="n">
        <v>598.3664369</v>
      </c>
      <c r="Q134" s="51" t="n">
        <v>40.0196225983815</v>
      </c>
      <c r="R134" s="51" t="n">
        <v>9.26212125608435</v>
      </c>
      <c r="S134" s="51" t="n">
        <v>32.4545658594946</v>
      </c>
      <c r="T134" s="51" t="n">
        <v>533.4760934</v>
      </c>
      <c r="U134" s="51" t="n">
        <v>41.1866550059015</v>
      </c>
      <c r="V134" s="51" t="n">
        <v>8.25768285048172</v>
      </c>
      <c r="W134" s="51" t="n">
        <v>34.3979757818797</v>
      </c>
      <c r="X134" s="51" t="n">
        <v>736.4341321</v>
      </c>
      <c r="Y134" s="51" t="n">
        <v>38.8959164642554</v>
      </c>
      <c r="Z134" s="51" t="n">
        <v>11.3992727666464</v>
      </c>
      <c r="AA134" s="51" t="n">
        <v>34.6284626748547</v>
      </c>
      <c r="AB134" s="51" t="n">
        <v>448.3416624</v>
      </c>
      <c r="AC134" s="51" t="n">
        <v>42.6013049539628</v>
      </c>
      <c r="AD134" s="51" t="n">
        <v>6.93988597157434</v>
      </c>
      <c r="AE134" s="51" t="n">
        <v>40.024868326816</v>
      </c>
      <c r="AF134" s="51" t="n">
        <v>683.8113019</v>
      </c>
      <c r="AG134" s="51" t="n">
        <v>39.4222778694434</v>
      </c>
      <c r="AH134" s="51" t="n">
        <v>10.5847233466024</v>
      </c>
      <c r="AI134" s="51" t="n">
        <v>34.8470017428955</v>
      </c>
      <c r="AJ134" s="51" t="n">
        <v>515.1950006</v>
      </c>
      <c r="AK134" s="51" t="n">
        <v>49.2720379787372</v>
      </c>
      <c r="AL134" s="51" t="n">
        <v>7.97470959569064</v>
      </c>
      <c r="AM134" s="51" t="n">
        <v>45.8194661435333</v>
      </c>
      <c r="AN134" s="51" t="n">
        <v>731.9213033</v>
      </c>
      <c r="AO134" s="51" t="n">
        <v>33.9696266942758</v>
      </c>
      <c r="AP134" s="51" t="n">
        <v>11.3294186355055</v>
      </c>
      <c r="AQ134" s="51" t="n">
        <v>30.1919009845975</v>
      </c>
      <c r="AR134" s="51" t="n">
        <v>261.94701</v>
      </c>
      <c r="AS134" s="51" t="n">
        <v>60.5106278554534</v>
      </c>
      <c r="AT134" s="51" t="n">
        <v>4.05468091067783</v>
      </c>
      <c r="AU134" s="51" t="n">
        <v>57.0387575311196</v>
      </c>
      <c r="AV134" s="51" t="n">
        <v>107.1394139</v>
      </c>
      <c r="AW134" s="51" t="n">
        <v>70.8449735094999</v>
      </c>
      <c r="AX134" s="51" t="n">
        <v>1.65841227323626</v>
      </c>
      <c r="AY134" s="51" t="n">
        <v>71.5296681369695</v>
      </c>
      <c r="AZ134" s="51" t="n">
        <v>57.1417088</v>
      </c>
      <c r="BA134" s="51" t="n">
        <v>100</v>
      </c>
      <c r="BB134" s="51" t="n">
        <v>0.884497196111807</v>
      </c>
      <c r="BC134" s="51" t="n">
        <v>101.390968730558</v>
      </c>
      <c r="BD134" s="51" t="n">
        <v>49.4768382</v>
      </c>
      <c r="BE134" s="51" t="n">
        <v>99.9999999999998</v>
      </c>
      <c r="BF134" s="51" t="n">
        <v>0.765852572129896</v>
      </c>
      <c r="BG134" s="51" t="n">
        <v>101.509456148735</v>
      </c>
      <c r="BH134" s="51"/>
      <c r="BI134" s="51"/>
      <c r="BJ134" s="51"/>
      <c r="BK134" s="51"/>
    </row>
    <row r="135">
      <c r="A135" s="51" t="s">
        <v>86</v>
      </c>
      <c r="B135" s="51" t="s">
        <v>87</v>
      </c>
      <c r="C135" s="51" t="s">
        <v>19</v>
      </c>
      <c r="D135" s="51" t="n">
        <v>35473.0941092</v>
      </c>
      <c r="E135" s="51" t="n">
        <v>6.10965609889829</v>
      </c>
      <c r="F135" s="51" t="n">
        <v>6.2678088898749</v>
      </c>
      <c r="G135" s="51" t="n">
        <v>5.43078222643785</v>
      </c>
      <c r="H135" s="51" t="n">
        <v>42936.3442325</v>
      </c>
      <c r="I135" s="51" t="n">
        <v>4.93342410770369</v>
      </c>
      <c r="J135" s="51" t="n">
        <v>7.58650483802586</v>
      </c>
      <c r="K135" s="51" t="n">
        <v>4.48458175340786</v>
      </c>
      <c r="L135" s="51" t="n">
        <v>45990.8739016</v>
      </c>
      <c r="M135" s="51" t="n">
        <v>4.88840235721226</v>
      </c>
      <c r="N135" s="51" t="n">
        <v>8.12621553130329</v>
      </c>
      <c r="O135" s="51" t="n">
        <v>4.36562559715504</v>
      </c>
      <c r="P135" s="51" t="n">
        <v>45299.0198834</v>
      </c>
      <c r="Q135" s="51" t="n">
        <v>4.61011666126873</v>
      </c>
      <c r="R135" s="51" t="n">
        <v>8.0039705206927</v>
      </c>
      <c r="S135" s="51" t="n">
        <v>4.15096446738165</v>
      </c>
      <c r="T135" s="51" t="n">
        <v>51269.1768737</v>
      </c>
      <c r="U135" s="51" t="n">
        <v>4.48124792165685</v>
      </c>
      <c r="V135" s="51" t="n">
        <v>9.05884898555281</v>
      </c>
      <c r="W135" s="51" t="n">
        <v>4.08702744347366</v>
      </c>
      <c r="X135" s="51" t="n">
        <v>55692.9434899</v>
      </c>
      <c r="Y135" s="51" t="n">
        <v>4.35632910455094</v>
      </c>
      <c r="Z135" s="51" t="n">
        <v>9.84049277558687</v>
      </c>
      <c r="AA135" s="51" t="n">
        <v>4.02138758732602</v>
      </c>
      <c r="AB135" s="51" t="n">
        <v>48884.2958705</v>
      </c>
      <c r="AC135" s="51" t="n">
        <v>5.05312675349032</v>
      </c>
      <c r="AD135" s="51" t="n">
        <v>8.63745979668941</v>
      </c>
      <c r="AE135" s="51" t="n">
        <v>4.63756146652833</v>
      </c>
      <c r="AF135" s="51" t="n">
        <v>41439.7951591</v>
      </c>
      <c r="AG135" s="51" t="n">
        <v>4.6088124808003</v>
      </c>
      <c r="AH135" s="51" t="n">
        <v>7.32207671801144</v>
      </c>
      <c r="AI135" s="51" t="n">
        <v>4.22809474163221</v>
      </c>
      <c r="AJ135" s="51" t="n">
        <v>37016.0468983</v>
      </c>
      <c r="AK135" s="51" t="n">
        <v>4.8382873913981</v>
      </c>
      <c r="AL135" s="51" t="n">
        <v>6.54043617122813</v>
      </c>
      <c r="AM135" s="51" t="n">
        <v>4.90491147400751</v>
      </c>
      <c r="AN135" s="51" t="n">
        <v>34809.4368016</v>
      </c>
      <c r="AO135" s="51" t="n">
        <v>5.58957983895674</v>
      </c>
      <c r="AP135" s="51" t="n">
        <v>6.15054601002573</v>
      </c>
      <c r="AQ135" s="51" t="n">
        <v>5.53387492986784</v>
      </c>
      <c r="AR135" s="51" t="n">
        <v>34009.4348334</v>
      </c>
      <c r="AS135" s="51" t="n">
        <v>6.50172054686345</v>
      </c>
      <c r="AT135" s="51" t="n">
        <v>6.00919213114599</v>
      </c>
      <c r="AU135" s="51" t="n">
        <v>6.12980015501982</v>
      </c>
      <c r="AV135" s="51" t="n">
        <v>27621.9663323</v>
      </c>
      <c r="AW135" s="51" t="n">
        <v>5.49183689500551</v>
      </c>
      <c r="AX135" s="51" t="n">
        <v>4.88057809675288</v>
      </c>
      <c r="AY135" s="51" t="n">
        <v>5.48607381250918</v>
      </c>
      <c r="AZ135" s="51" t="n">
        <v>22117.05156</v>
      </c>
      <c r="BA135" s="51" t="n">
        <v>5.92834672536745</v>
      </c>
      <c r="BB135" s="51" t="n">
        <v>3.9079041698152</v>
      </c>
      <c r="BC135" s="51" t="n">
        <v>6.15532209815392</v>
      </c>
      <c r="BD135" s="51" t="n">
        <v>16729.5699428</v>
      </c>
      <c r="BE135" s="51" t="n">
        <v>7.28449774623669</v>
      </c>
      <c r="BF135" s="51" t="n">
        <v>2.95597973180667</v>
      </c>
      <c r="BG135" s="51" t="n">
        <v>7.31123410366105</v>
      </c>
      <c r="BH135" s="51" t="n">
        <v>26667.8057284</v>
      </c>
      <c r="BI135" s="51" t="n">
        <v>6.64908001627727</v>
      </c>
      <c r="BJ135" s="51" t="n">
        <v>4.71198563348812</v>
      </c>
      <c r="BK135" s="51" t="n">
        <v>6.81358561420845</v>
      </c>
    </row>
    <row r="136">
      <c r="A136" s="51" t="s">
        <v>88</v>
      </c>
      <c r="B136" s="51" t="s">
        <v>89</v>
      </c>
      <c r="C136" s="51" t="s">
        <v>16</v>
      </c>
      <c r="D136" s="51"/>
      <c r="E136" s="51"/>
      <c r="F136" s="51"/>
      <c r="G136" s="51"/>
      <c r="H136" s="51" t="n">
        <v>181.1821383</v>
      </c>
      <c r="I136" s="51" t="n">
        <v>60.6551111370576</v>
      </c>
      <c r="J136" s="51" t="n">
        <v>4.80305760183554</v>
      </c>
      <c r="K136" s="51" t="n">
        <v>53.338641515675</v>
      </c>
      <c r="L136" s="51" t="n">
        <v>264.9264619</v>
      </c>
      <c r="M136" s="51" t="n">
        <v>49.4465326597448</v>
      </c>
      <c r="N136" s="51" t="n">
        <v>7.02308223479107</v>
      </c>
      <c r="O136" s="51" t="n">
        <v>43.8996615039384</v>
      </c>
      <c r="P136" s="51" t="n">
        <v>261.381776</v>
      </c>
      <c r="Q136" s="51" t="n">
        <v>50.0563349995624</v>
      </c>
      <c r="R136" s="51" t="n">
        <v>6.92911419402359</v>
      </c>
      <c r="S136" s="51" t="n">
        <v>43.7365712735111</v>
      </c>
      <c r="T136" s="51" t="n">
        <v>250.5526575</v>
      </c>
      <c r="U136" s="51" t="n">
        <v>47.8934434968556</v>
      </c>
      <c r="V136" s="51" t="n">
        <v>6.64203909699344</v>
      </c>
      <c r="W136" s="51" t="n">
        <v>41.1898706667093</v>
      </c>
      <c r="X136" s="51" t="n">
        <v>248.6353101</v>
      </c>
      <c r="Y136" s="51" t="n">
        <v>45.8379198504576</v>
      </c>
      <c r="Z136" s="51" t="n">
        <v>6.59121107337402</v>
      </c>
      <c r="AA136" s="51" t="n">
        <v>45.5712994965608</v>
      </c>
      <c r="AB136" s="51" t="n">
        <v>269.5831075</v>
      </c>
      <c r="AC136" s="51" t="n">
        <v>35.9708794648679</v>
      </c>
      <c r="AD136" s="51" t="n">
        <v>7.14652783079734</v>
      </c>
      <c r="AE136" s="51" t="n">
        <v>37.6787807001152</v>
      </c>
      <c r="AF136" s="51" t="n">
        <v>360.9683423</v>
      </c>
      <c r="AG136" s="51" t="n">
        <v>42.2919203900252</v>
      </c>
      <c r="AH136" s="51" t="n">
        <v>9.56910960856007</v>
      </c>
      <c r="AI136" s="51" t="n">
        <v>34.1247869667622</v>
      </c>
      <c r="AJ136" s="51" t="n">
        <v>403.3607122</v>
      </c>
      <c r="AK136" s="51" t="n">
        <v>34.3096742989417</v>
      </c>
      <c r="AL136" s="51" t="n">
        <v>10.6929124095342</v>
      </c>
      <c r="AM136" s="51" t="n">
        <v>29.7560209414127</v>
      </c>
      <c r="AN136" s="51" t="n">
        <v>188.8294953</v>
      </c>
      <c r="AO136" s="51" t="n">
        <v>55.2897842269515</v>
      </c>
      <c r="AP136" s="51" t="n">
        <v>5.00578562192316</v>
      </c>
      <c r="AQ136" s="51" t="n">
        <v>55.3950303328979</v>
      </c>
      <c r="AR136" s="51" t="n">
        <v>220.9298757</v>
      </c>
      <c r="AS136" s="51" t="n">
        <v>48.4589301323954</v>
      </c>
      <c r="AT136" s="51" t="n">
        <v>5.85675237586854</v>
      </c>
      <c r="AU136" s="51" t="n">
        <v>48.7186047802672</v>
      </c>
      <c r="AV136" s="51" t="n">
        <v>384.3535907</v>
      </c>
      <c r="AW136" s="51" t="n">
        <v>44.0221018181617</v>
      </c>
      <c r="AX136" s="51" t="n">
        <v>10.1890421038508</v>
      </c>
      <c r="AY136" s="51" t="n">
        <v>39.9958715396179</v>
      </c>
      <c r="AZ136" s="51" t="n">
        <v>312.1358948</v>
      </c>
      <c r="BA136" s="51" t="n">
        <v>41.238798995704</v>
      </c>
      <c r="BB136" s="51" t="n">
        <v>8.27458322543089</v>
      </c>
      <c r="BC136" s="51" t="n">
        <v>38.4275667516725</v>
      </c>
      <c r="BD136" s="51" t="n">
        <v>95.1087247</v>
      </c>
      <c r="BE136" s="51" t="n">
        <v>57.8642865195066</v>
      </c>
      <c r="BF136" s="51" t="n">
        <v>2.52128983274738</v>
      </c>
      <c r="BG136" s="51" t="n">
        <v>59.0587948417033</v>
      </c>
      <c r="BH136" s="51" t="n">
        <v>330.2768855</v>
      </c>
      <c r="BI136" s="51" t="n">
        <v>39.6118392364232</v>
      </c>
      <c r="BJ136" s="51" t="n">
        <v>8.75549279026995</v>
      </c>
      <c r="BK136" s="51" t="n">
        <v>39.0995177702317</v>
      </c>
    </row>
    <row r="137">
      <c r="A137" s="51" t="s">
        <v>88</v>
      </c>
      <c r="B137" s="51" t="s">
        <v>89</v>
      </c>
      <c r="C137" s="51" t="s">
        <v>18</v>
      </c>
      <c r="D137" s="51" t="n">
        <v>289.2446754</v>
      </c>
      <c r="E137" s="51" t="n">
        <v>43.5869040765562</v>
      </c>
      <c r="F137" s="51" t="n">
        <v>3.16276478516336</v>
      </c>
      <c r="G137" s="51" t="n">
        <v>41.7343648019808</v>
      </c>
      <c r="H137" s="51" t="n">
        <v>417.1807751</v>
      </c>
      <c r="I137" s="51" t="n">
        <v>28.8411180471415</v>
      </c>
      <c r="J137" s="51" t="n">
        <v>4.5616904190501</v>
      </c>
      <c r="K137" s="51" t="n">
        <v>27.05271291048</v>
      </c>
      <c r="L137" s="51" t="n">
        <v>532.565422</v>
      </c>
      <c r="M137" s="51" t="n">
        <v>25.2545438582907</v>
      </c>
      <c r="N137" s="51" t="n">
        <v>5.82337137293164</v>
      </c>
      <c r="O137" s="51" t="n">
        <v>23.2043447346637</v>
      </c>
      <c r="P137" s="51" t="n">
        <v>971.4398138</v>
      </c>
      <c r="Q137" s="51" t="n">
        <v>24.2166952399021</v>
      </c>
      <c r="R137" s="51" t="n">
        <v>10.6222720599554</v>
      </c>
      <c r="S137" s="51" t="n">
        <v>19.9288931317654</v>
      </c>
      <c r="T137" s="51" t="n">
        <v>739.991519</v>
      </c>
      <c r="U137" s="51" t="n">
        <v>27.778295454947</v>
      </c>
      <c r="V137" s="51" t="n">
        <v>8.09148557143238</v>
      </c>
      <c r="W137" s="51" t="n">
        <v>24.9011021814797</v>
      </c>
      <c r="X137" s="51" t="n">
        <v>808.7381298</v>
      </c>
      <c r="Y137" s="51" t="n">
        <v>29.7126072562555</v>
      </c>
      <c r="Z137" s="51" t="n">
        <v>8.8431998750298</v>
      </c>
      <c r="AA137" s="51" t="n">
        <v>25.4101342745352</v>
      </c>
      <c r="AB137" s="51" t="n">
        <v>1154.9311172</v>
      </c>
      <c r="AC137" s="51" t="n">
        <v>22.9858705699363</v>
      </c>
      <c r="AD137" s="51" t="n">
        <v>12.6286696953646</v>
      </c>
      <c r="AE137" s="51" t="n">
        <v>20.1245228473554</v>
      </c>
      <c r="AF137" s="51" t="n">
        <v>822.3623849</v>
      </c>
      <c r="AG137" s="51" t="n">
        <v>23.7212099684583</v>
      </c>
      <c r="AH137" s="51" t="n">
        <v>8.99217518181729</v>
      </c>
      <c r="AI137" s="51" t="n">
        <v>20.8548192886233</v>
      </c>
      <c r="AJ137" s="51" t="n">
        <v>977.6869829</v>
      </c>
      <c r="AK137" s="51" t="n">
        <v>25.4507808815018</v>
      </c>
      <c r="AL137" s="51" t="n">
        <v>10.6905821382969</v>
      </c>
      <c r="AM137" s="51" t="n">
        <v>24.3123830460479</v>
      </c>
      <c r="AN137" s="51" t="n">
        <v>766.8251985</v>
      </c>
      <c r="AO137" s="51" t="n">
        <v>23.2481527134342</v>
      </c>
      <c r="AP137" s="51" t="n">
        <v>8.38490019163791</v>
      </c>
      <c r="AQ137" s="51" t="n">
        <v>20.8694569861225</v>
      </c>
      <c r="AR137" s="51" t="n">
        <v>581.3358606</v>
      </c>
      <c r="AS137" s="51" t="n">
        <v>29.9122268140792</v>
      </c>
      <c r="AT137" s="51" t="n">
        <v>6.35665491755606</v>
      </c>
      <c r="AU137" s="51" t="n">
        <v>27.8537172774017</v>
      </c>
      <c r="AV137" s="51" t="n">
        <v>252.8081493</v>
      </c>
      <c r="AW137" s="51" t="n">
        <v>37.8491764309622</v>
      </c>
      <c r="AX137" s="51" t="n">
        <v>2.76434721193267</v>
      </c>
      <c r="AY137" s="51" t="n">
        <v>35.0766199760182</v>
      </c>
      <c r="AZ137" s="51" t="n">
        <v>279.5023294</v>
      </c>
      <c r="BA137" s="51" t="n">
        <v>38.9910592142349</v>
      </c>
      <c r="BB137" s="51" t="n">
        <v>3.05623646684232</v>
      </c>
      <c r="BC137" s="51" t="n">
        <v>38.4214621779252</v>
      </c>
      <c r="BD137" s="51" t="n">
        <v>169.6757529</v>
      </c>
      <c r="BE137" s="51" t="n">
        <v>42.5970784939948</v>
      </c>
      <c r="BF137" s="51" t="n">
        <v>1.85533059658252</v>
      </c>
      <c r="BG137" s="51" t="n">
        <v>43.1709907260372</v>
      </c>
      <c r="BH137" s="51" t="n">
        <v>381.0228765</v>
      </c>
      <c r="BI137" s="51" t="n">
        <v>31.42266210476</v>
      </c>
      <c r="BJ137" s="51" t="n">
        <v>4.16631951640707</v>
      </c>
      <c r="BK137" s="51" t="n">
        <v>30.2039729984611</v>
      </c>
    </row>
    <row r="138">
      <c r="A138" s="51" t="s">
        <v>88</v>
      </c>
      <c r="B138" s="51" t="s">
        <v>89</v>
      </c>
      <c r="C138" s="51" t="s">
        <v>19</v>
      </c>
      <c r="D138" s="51" t="n">
        <v>50733.7244168</v>
      </c>
      <c r="E138" s="51" t="n">
        <v>3.41069648963143</v>
      </c>
      <c r="F138" s="51" t="n">
        <v>4.96606829944286</v>
      </c>
      <c r="G138" s="51" t="n">
        <v>3.12508608625005</v>
      </c>
      <c r="H138" s="51" t="n">
        <v>65461.9787996</v>
      </c>
      <c r="I138" s="51" t="n">
        <v>3.01352675010957</v>
      </c>
      <c r="J138" s="51" t="n">
        <v>6.40774280761938</v>
      </c>
      <c r="K138" s="51" t="n">
        <v>2.70389105622163</v>
      </c>
      <c r="L138" s="51" t="n">
        <v>73541.1973121</v>
      </c>
      <c r="M138" s="51" t="n">
        <v>2.77113127189942</v>
      </c>
      <c r="N138" s="51" t="n">
        <v>7.19857674304227</v>
      </c>
      <c r="O138" s="51" t="n">
        <v>2.53091237672322</v>
      </c>
      <c r="P138" s="51" t="n">
        <v>73545.5376364</v>
      </c>
      <c r="Q138" s="51" t="n">
        <v>2.78204210009246</v>
      </c>
      <c r="R138" s="51" t="n">
        <v>7.19900159548831</v>
      </c>
      <c r="S138" s="51" t="n">
        <v>2.49424994730997</v>
      </c>
      <c r="T138" s="51" t="n">
        <v>87924.096599</v>
      </c>
      <c r="U138" s="51" t="n">
        <v>2.6093804092967</v>
      </c>
      <c r="V138" s="51" t="n">
        <v>8.60644618341596</v>
      </c>
      <c r="W138" s="51" t="n">
        <v>2.33017228028388</v>
      </c>
      <c r="X138" s="51" t="n">
        <v>94576.360365</v>
      </c>
      <c r="Y138" s="51" t="n">
        <v>2.6710217027737</v>
      </c>
      <c r="Z138" s="51" t="n">
        <v>9.25760271859289</v>
      </c>
      <c r="AA138" s="51" t="n">
        <v>2.4353169184165</v>
      </c>
      <c r="AB138" s="51" t="n">
        <v>84555.0904784</v>
      </c>
      <c r="AC138" s="51" t="n">
        <v>2.89612683912894</v>
      </c>
      <c r="AD138" s="51" t="n">
        <v>8.27667117303646</v>
      </c>
      <c r="AE138" s="51" t="n">
        <v>2.75424778923528</v>
      </c>
      <c r="AF138" s="51" t="n">
        <v>81265.9660455</v>
      </c>
      <c r="AG138" s="51" t="n">
        <v>2.73640518864922</v>
      </c>
      <c r="AH138" s="51" t="n">
        <v>7.9547153780123</v>
      </c>
      <c r="AI138" s="51" t="n">
        <v>2.62630106305448</v>
      </c>
      <c r="AJ138" s="51" t="n">
        <v>76629.6971711</v>
      </c>
      <c r="AK138" s="51" t="n">
        <v>2.71652397034707</v>
      </c>
      <c r="AL138" s="51" t="n">
        <v>7.50089441080518</v>
      </c>
      <c r="AM138" s="51" t="n">
        <v>2.55425839106515</v>
      </c>
      <c r="AN138" s="51" t="n">
        <v>69260.8941415</v>
      </c>
      <c r="AO138" s="51" t="n">
        <v>2.92305454688133</v>
      </c>
      <c r="AP138" s="51" t="n">
        <v>6.77959946250808</v>
      </c>
      <c r="AQ138" s="51" t="n">
        <v>2.71360971884227</v>
      </c>
      <c r="AR138" s="51" t="n">
        <v>69492.8052911</v>
      </c>
      <c r="AS138" s="51" t="n">
        <v>2.9281780979159</v>
      </c>
      <c r="AT138" s="51" t="n">
        <v>6.80230007480404</v>
      </c>
      <c r="AU138" s="51" t="n">
        <v>2.80315457099333</v>
      </c>
      <c r="AV138" s="51" t="n">
        <v>54511.9115787</v>
      </c>
      <c r="AW138" s="51" t="n">
        <v>3.24049031405136</v>
      </c>
      <c r="AX138" s="51" t="n">
        <v>5.33589597737814</v>
      </c>
      <c r="AY138" s="51" t="n">
        <v>3.14072930630223</v>
      </c>
      <c r="AZ138" s="51" t="n">
        <v>46049.6883301</v>
      </c>
      <c r="BA138" s="51" t="n">
        <v>3.36274337465153</v>
      </c>
      <c r="BB138" s="51" t="n">
        <v>4.50757164083948</v>
      </c>
      <c r="BC138" s="51" t="n">
        <v>3.40779438386872</v>
      </c>
      <c r="BD138" s="51" t="n">
        <v>34510.0606875</v>
      </c>
      <c r="BE138" s="51" t="n">
        <v>3.94704180436815</v>
      </c>
      <c r="BF138" s="51" t="n">
        <v>3.37801571562312</v>
      </c>
      <c r="BG138" s="51" t="n">
        <v>3.99328319543986</v>
      </c>
      <c r="BH138" s="51" t="n">
        <v>59548.4551946</v>
      </c>
      <c r="BI138" s="51" t="n">
        <v>3.39487097521704</v>
      </c>
      <c r="BJ138" s="51" t="n">
        <v>5.82889781939153</v>
      </c>
      <c r="BK138" s="51" t="n">
        <v>3.45809388064259</v>
      </c>
    </row>
    <row r="139">
      <c r="A139" s="51" t="s">
        <v>90</v>
      </c>
      <c r="B139" s="51" t="s">
        <v>91</v>
      </c>
      <c r="C139" s="51" t="s">
        <v>16</v>
      </c>
      <c r="D139" s="51" t="n">
        <v>96.4110043</v>
      </c>
      <c r="E139" s="51" t="n">
        <v>70.8256009453289</v>
      </c>
      <c r="F139" s="51" t="n">
        <v>6.89203320186003</v>
      </c>
      <c r="G139" s="51" t="n">
        <v>56.0392257194391</v>
      </c>
      <c r="H139" s="51" t="n">
        <v>102.6257385</v>
      </c>
      <c r="I139" s="51" t="n">
        <v>60.9686548342734</v>
      </c>
      <c r="J139" s="51" t="n">
        <v>7.33629944260838</v>
      </c>
      <c r="K139" s="51" t="n">
        <v>53.0154399889702</v>
      </c>
      <c r="L139" s="51" t="n">
        <v>138.3195253</v>
      </c>
      <c r="M139" s="51" t="n">
        <v>50.4175446391368</v>
      </c>
      <c r="N139" s="51" t="n">
        <v>9.88790405985967</v>
      </c>
      <c r="O139" s="51" t="n">
        <v>34.9186911270348</v>
      </c>
      <c r="P139" s="51" t="n">
        <v>106.6092325</v>
      </c>
      <c r="Q139" s="51" t="n">
        <v>68.2766822560714</v>
      </c>
      <c r="R139" s="51" t="n">
        <v>7.62106333555551</v>
      </c>
      <c r="S139" s="51" t="n">
        <v>67.2578484701027</v>
      </c>
      <c r="T139" s="51" t="n">
        <v>172.5918397</v>
      </c>
      <c r="U139" s="51" t="n">
        <v>41.4077552793303</v>
      </c>
      <c r="V139" s="51" t="n">
        <v>12.337893357911</v>
      </c>
      <c r="W139" s="51" t="n">
        <v>30.352028706847</v>
      </c>
      <c r="X139" s="51" t="n">
        <v>202.9160853</v>
      </c>
      <c r="Y139" s="51" t="n">
        <v>57.7493101252603</v>
      </c>
      <c r="Z139" s="51" t="n">
        <v>14.5056511674473</v>
      </c>
      <c r="AA139" s="51" t="n">
        <v>40.399772589491</v>
      </c>
      <c r="AB139" s="51" t="n">
        <v>105.8186693</v>
      </c>
      <c r="AC139" s="51" t="n">
        <v>43.8945146643594</v>
      </c>
      <c r="AD139" s="51" t="n">
        <v>7.56454916622258</v>
      </c>
      <c r="AE139" s="51" t="n">
        <v>35.184938946073</v>
      </c>
      <c r="AF139" s="51" t="n">
        <v>77.3486411</v>
      </c>
      <c r="AG139" s="51" t="n">
        <v>63.1749338215163</v>
      </c>
      <c r="AH139" s="51" t="n">
        <v>5.52934186766847</v>
      </c>
      <c r="AI139" s="51" t="n">
        <v>52.4598355160993</v>
      </c>
      <c r="AJ139" s="51" t="n">
        <v>98.2347545</v>
      </c>
      <c r="AK139" s="51" t="n">
        <v>67.3770271024439</v>
      </c>
      <c r="AL139" s="51" t="n">
        <v>7.0224057358001</v>
      </c>
      <c r="AM139" s="51" t="n">
        <v>56.3227688154604</v>
      </c>
      <c r="AN139" s="51" t="n">
        <v>116.4781055</v>
      </c>
      <c r="AO139" s="51" t="n">
        <v>48.8952217917807</v>
      </c>
      <c r="AP139" s="51" t="n">
        <v>8.32654919658123</v>
      </c>
      <c r="AQ139" s="51" t="n">
        <v>49.4788296790689</v>
      </c>
      <c r="AR139" s="51" t="n">
        <v>17.6035948</v>
      </c>
      <c r="AS139" s="51" t="n">
        <v>100</v>
      </c>
      <c r="AT139" s="51" t="n">
        <v>1.25840987462559</v>
      </c>
      <c r="AU139" s="51" t="n">
        <v>103.125213219873</v>
      </c>
      <c r="AV139" s="51" t="n">
        <v>54.7954018</v>
      </c>
      <c r="AW139" s="51" t="n">
        <v>49.1502091776306</v>
      </c>
      <c r="AX139" s="51" t="n">
        <v>3.91710190404956</v>
      </c>
      <c r="AY139" s="51" t="n">
        <v>55.3340728033507</v>
      </c>
      <c r="AZ139" s="51" t="n">
        <v>25.5464789</v>
      </c>
      <c r="BA139" s="51" t="n">
        <v>100</v>
      </c>
      <c r="BB139" s="51" t="n">
        <v>1.82621457008738</v>
      </c>
      <c r="BC139" s="51" t="n">
        <v>96.9834021524541</v>
      </c>
      <c r="BD139" s="51"/>
      <c r="BE139" s="51"/>
      <c r="BF139" s="51"/>
      <c r="BG139" s="51"/>
      <c r="BH139" s="51" t="n">
        <v>83.5770145</v>
      </c>
      <c r="BI139" s="51" t="n">
        <v>72.3642882775512</v>
      </c>
      <c r="BJ139" s="51" t="n">
        <v>5.97458311972316</v>
      </c>
      <c r="BK139" s="51" t="n">
        <v>74.1012132902755</v>
      </c>
    </row>
    <row r="140">
      <c r="A140" s="51" t="s">
        <v>90</v>
      </c>
      <c r="B140" s="51" t="s">
        <v>91</v>
      </c>
      <c r="C140" s="51" t="s">
        <v>18</v>
      </c>
      <c r="D140" s="51" t="n">
        <v>127.7868335</v>
      </c>
      <c r="E140" s="51" t="n">
        <v>71.4633645218625</v>
      </c>
      <c r="F140" s="51" t="n">
        <v>5.92535471635629</v>
      </c>
      <c r="G140" s="51" t="n">
        <v>60.4644608489465</v>
      </c>
      <c r="H140" s="51" t="n">
        <v>90.4622773</v>
      </c>
      <c r="I140" s="51" t="n">
        <v>63.3879497832023</v>
      </c>
      <c r="J140" s="51" t="n">
        <v>4.1946503154559</v>
      </c>
      <c r="K140" s="51" t="n">
        <v>53.5044209393521</v>
      </c>
      <c r="L140" s="51" t="n">
        <v>118.2827687</v>
      </c>
      <c r="M140" s="51" t="n">
        <v>56.190368251393</v>
      </c>
      <c r="N140" s="51" t="n">
        <v>5.48466021251106</v>
      </c>
      <c r="O140" s="51" t="n">
        <v>52.512780012842</v>
      </c>
      <c r="P140" s="51" t="n">
        <v>283.0999177</v>
      </c>
      <c r="Q140" s="51" t="n">
        <v>43.1038889521214</v>
      </c>
      <c r="R140" s="51" t="n">
        <v>13.1270756665535</v>
      </c>
      <c r="S140" s="51" t="n">
        <v>38.1220540599252</v>
      </c>
      <c r="T140" s="51" t="n">
        <v>168.150804</v>
      </c>
      <c r="U140" s="51" t="n">
        <v>42.8539352265633</v>
      </c>
      <c r="V140" s="51" t="n">
        <v>7.79699388623244</v>
      </c>
      <c r="W140" s="51" t="n">
        <v>38.2439224351986</v>
      </c>
      <c r="X140" s="51" t="n">
        <v>120.1794298</v>
      </c>
      <c r="Y140" s="51" t="n">
        <v>50.473193378512</v>
      </c>
      <c r="Z140" s="51" t="n">
        <v>5.57260659545524</v>
      </c>
      <c r="AA140" s="51" t="n">
        <v>47.50892948132</v>
      </c>
      <c r="AB140" s="51" t="n">
        <v>299.5919798</v>
      </c>
      <c r="AC140" s="51" t="n">
        <v>51.2764955235655</v>
      </c>
      <c r="AD140" s="51" t="n">
        <v>13.8917970018441</v>
      </c>
      <c r="AE140" s="51" t="n">
        <v>47.5496103210046</v>
      </c>
      <c r="AF140" s="51" t="n">
        <v>364.9994062</v>
      </c>
      <c r="AG140" s="51" t="n">
        <v>43.6890229576929</v>
      </c>
      <c r="AH140" s="51" t="n">
        <v>16.924677556819</v>
      </c>
      <c r="AI140" s="51" t="n">
        <v>34.5342695305822</v>
      </c>
      <c r="AJ140" s="51" t="n">
        <v>129.9018954</v>
      </c>
      <c r="AK140" s="51" t="n">
        <v>51.4028485740708</v>
      </c>
      <c r="AL140" s="51" t="n">
        <v>6.02342813801715</v>
      </c>
      <c r="AM140" s="51" t="n">
        <v>48.0804636073821</v>
      </c>
      <c r="AN140" s="51" t="n">
        <v>46.9794936</v>
      </c>
      <c r="AO140" s="51" t="n">
        <v>76.251883710183</v>
      </c>
      <c r="AP140" s="51" t="n">
        <v>2.17839472463953</v>
      </c>
      <c r="AQ140" s="51" t="n">
        <v>77.5799857534405</v>
      </c>
      <c r="AR140" s="51" t="n">
        <v>107.9886246</v>
      </c>
      <c r="AS140" s="51" t="n">
        <v>57.5198269529751</v>
      </c>
      <c r="AT140" s="51" t="n">
        <v>5.00733047811565</v>
      </c>
      <c r="AU140" s="51" t="n">
        <v>54.3939488409219</v>
      </c>
      <c r="AV140" s="51" t="n">
        <v>130.6814636</v>
      </c>
      <c r="AW140" s="51" t="n">
        <v>50.3825699007013</v>
      </c>
      <c r="AX140" s="51" t="n">
        <v>6.05957597879287</v>
      </c>
      <c r="AY140" s="51" t="n">
        <v>51.70231939493</v>
      </c>
      <c r="AZ140" s="51" t="n">
        <v>74.3819407</v>
      </c>
      <c r="BA140" s="51" t="n">
        <v>51.6061453517915</v>
      </c>
      <c r="BB140" s="51" t="n">
        <v>3.4490203025375</v>
      </c>
      <c r="BC140" s="51" t="n">
        <v>52.685920653167</v>
      </c>
      <c r="BD140" s="51" t="n">
        <v>17.5362689</v>
      </c>
      <c r="BE140" s="51" t="n">
        <v>100</v>
      </c>
      <c r="BF140" s="51" t="n">
        <v>0.813140217876259</v>
      </c>
      <c r="BG140" s="51" t="n">
        <v>99.6357522687293</v>
      </c>
      <c r="BH140" s="51" t="n">
        <v>76.5875907</v>
      </c>
      <c r="BI140" s="51" t="n">
        <v>71.5993647760123</v>
      </c>
      <c r="BJ140" s="51" t="n">
        <v>3.55129420879351</v>
      </c>
      <c r="BK140" s="51" t="n">
        <v>68.3341545046839</v>
      </c>
    </row>
    <row r="141">
      <c r="A141" s="51" t="s">
        <v>90</v>
      </c>
      <c r="B141" s="51" t="s">
        <v>91</v>
      </c>
      <c r="C141" s="51" t="s">
        <v>19</v>
      </c>
      <c r="D141" s="51" t="n">
        <v>17281.4049251</v>
      </c>
      <c r="E141" s="51" t="n">
        <v>5.09723933451662</v>
      </c>
      <c r="F141" s="51" t="n">
        <v>4.40993336951837</v>
      </c>
      <c r="G141" s="51" t="n">
        <v>4.66108034687349</v>
      </c>
      <c r="H141" s="51" t="n">
        <v>22060.0304206</v>
      </c>
      <c r="I141" s="51" t="n">
        <v>4.4575780457901</v>
      </c>
      <c r="J141" s="51" t="n">
        <v>5.62936084803484</v>
      </c>
      <c r="K141" s="51" t="n">
        <v>3.98330426430714</v>
      </c>
      <c r="L141" s="51" t="n">
        <v>24751.6765065</v>
      </c>
      <c r="M141" s="51" t="n">
        <v>4.20372403214835</v>
      </c>
      <c r="N141" s="51" t="n">
        <v>6.31622513624462</v>
      </c>
      <c r="O141" s="51" t="n">
        <v>3.65109234771058</v>
      </c>
      <c r="P141" s="51" t="n">
        <v>24512.5016568</v>
      </c>
      <c r="Q141" s="51" t="n">
        <v>3.99941632148935</v>
      </c>
      <c r="R141" s="51" t="n">
        <v>6.25519160596089</v>
      </c>
      <c r="S141" s="51" t="n">
        <v>3.58397339278605</v>
      </c>
      <c r="T141" s="51" t="n">
        <v>34047.0465509</v>
      </c>
      <c r="U141" s="51" t="n">
        <v>3.70299867325118</v>
      </c>
      <c r="V141" s="51" t="n">
        <v>8.6882523364917</v>
      </c>
      <c r="W141" s="51" t="n">
        <v>3.2318314935409</v>
      </c>
      <c r="X141" s="51" t="n">
        <v>34321.9196861</v>
      </c>
      <c r="Y141" s="51" t="n">
        <v>3.43808180353969</v>
      </c>
      <c r="Z141" s="51" t="n">
        <v>8.75839548842618</v>
      </c>
      <c r="AA141" s="51" t="n">
        <v>3.23847974033494</v>
      </c>
      <c r="AB141" s="51" t="n">
        <v>30649.0973657</v>
      </c>
      <c r="AC141" s="51" t="n">
        <v>3.52592437989769</v>
      </c>
      <c r="AD141" s="51" t="n">
        <v>7.82115098884739</v>
      </c>
      <c r="AE141" s="51" t="n">
        <v>3.45504658396092</v>
      </c>
      <c r="AF141" s="51" t="n">
        <v>30448.2904988</v>
      </c>
      <c r="AG141" s="51" t="n">
        <v>3.64399519438417</v>
      </c>
      <c r="AH141" s="51" t="n">
        <v>7.76990834352956</v>
      </c>
      <c r="AI141" s="51" t="n">
        <v>3.50545516083509</v>
      </c>
      <c r="AJ141" s="51" t="n">
        <v>31021.394857</v>
      </c>
      <c r="AK141" s="51" t="n">
        <v>3.66609323520288</v>
      </c>
      <c r="AL141" s="51" t="n">
        <v>7.91615525137047</v>
      </c>
      <c r="AM141" s="51" t="n">
        <v>3.4427312608048</v>
      </c>
      <c r="AN141" s="51" t="n">
        <v>29837.612377</v>
      </c>
      <c r="AO141" s="51" t="n">
        <v>3.4628597077152</v>
      </c>
      <c r="AP141" s="51" t="n">
        <v>7.61407322254069</v>
      </c>
      <c r="AQ141" s="51" t="n">
        <v>3.39178767487286</v>
      </c>
      <c r="AR141" s="51" t="n">
        <v>29699.6445331</v>
      </c>
      <c r="AS141" s="51" t="n">
        <v>3.55460351200087</v>
      </c>
      <c r="AT141" s="51" t="n">
        <v>7.57886607350552</v>
      </c>
      <c r="AU141" s="51" t="n">
        <v>3.50034324630144</v>
      </c>
      <c r="AV141" s="51" t="n">
        <v>23359.9060966</v>
      </c>
      <c r="AW141" s="51" t="n">
        <v>3.98013341239989</v>
      </c>
      <c r="AX141" s="51" t="n">
        <v>5.96106797165485</v>
      </c>
      <c r="AY141" s="51" t="n">
        <v>3.9464095004615</v>
      </c>
      <c r="AZ141" s="51" t="n">
        <v>18637.1743234</v>
      </c>
      <c r="BA141" s="51" t="n">
        <v>4.4412368932359</v>
      </c>
      <c r="BB141" s="51" t="n">
        <v>4.75590366168201</v>
      </c>
      <c r="BC141" s="51" t="n">
        <v>4.51672574927072</v>
      </c>
      <c r="BD141" s="51" t="n">
        <v>15158.6188076</v>
      </c>
      <c r="BE141" s="51" t="n">
        <v>4.97742857691815</v>
      </c>
      <c r="BF141" s="51" t="n">
        <v>3.86823288992849</v>
      </c>
      <c r="BG141" s="51" t="n">
        <v>5.00396310731339</v>
      </c>
      <c r="BH141" s="51" t="n">
        <v>26088.1946142</v>
      </c>
      <c r="BI141" s="51" t="n">
        <v>3.92262443538324</v>
      </c>
      <c r="BJ141" s="51" t="n">
        <v>6.65728281226443</v>
      </c>
      <c r="BK141" s="51" t="n">
        <v>3.98097817041404</v>
      </c>
    </row>
    <row r="142">
      <c r="A142" s="51" t="s">
        <v>92</v>
      </c>
      <c r="B142" s="51" t="s">
        <v>93</v>
      </c>
      <c r="C142" s="51" t="s">
        <v>16</v>
      </c>
      <c r="D142" s="51" t="n">
        <v>41.5451696</v>
      </c>
      <c r="E142" s="51" t="n">
        <v>84.416509139427</v>
      </c>
      <c r="F142" s="51" t="n">
        <v>1.75054980233254</v>
      </c>
      <c r="G142" s="51" t="n">
        <v>84.4568399538989</v>
      </c>
      <c r="H142" s="51" t="n">
        <v>218.3340106</v>
      </c>
      <c r="I142" s="51" t="n">
        <v>50.6608590331898</v>
      </c>
      <c r="J142" s="51" t="n">
        <v>9.19973519853681</v>
      </c>
      <c r="K142" s="51" t="n">
        <v>43.7276539401492</v>
      </c>
      <c r="L142" s="51" t="n">
        <v>207.1163014</v>
      </c>
      <c r="M142" s="51" t="n">
        <v>46.2757562430698</v>
      </c>
      <c r="N142" s="51" t="n">
        <v>8.72706511891619</v>
      </c>
      <c r="O142" s="51" t="n">
        <v>35.2390080380915</v>
      </c>
      <c r="P142" s="51" t="n">
        <v>58.3370514</v>
      </c>
      <c r="Q142" s="51" t="n">
        <v>72.4759648745891</v>
      </c>
      <c r="R142" s="51" t="n">
        <v>2.45809355889435</v>
      </c>
      <c r="S142" s="51" t="n">
        <v>67.4728145948137</v>
      </c>
      <c r="T142" s="51" t="n">
        <v>114.70966</v>
      </c>
      <c r="U142" s="51" t="n">
        <v>76.2011184716613</v>
      </c>
      <c r="V142" s="51" t="n">
        <v>4.83341323605123</v>
      </c>
      <c r="W142" s="51" t="n">
        <v>70.4768793793444</v>
      </c>
      <c r="X142" s="51" t="n">
        <v>381.3853064</v>
      </c>
      <c r="Y142" s="51" t="n">
        <v>48.6912689649455</v>
      </c>
      <c r="Z142" s="51" t="n">
        <v>16.0700745516046</v>
      </c>
      <c r="AA142" s="51" t="n">
        <v>42.6420124045256</v>
      </c>
      <c r="AB142" s="51" t="n">
        <v>112.5392354</v>
      </c>
      <c r="AC142" s="51" t="n">
        <v>72.6139116854439</v>
      </c>
      <c r="AD142" s="51" t="n">
        <v>4.74196009261509</v>
      </c>
      <c r="AE142" s="51" t="n">
        <v>68.5412077147045</v>
      </c>
      <c r="AF142" s="51" t="n">
        <v>286.6349592</v>
      </c>
      <c r="AG142" s="51" t="n">
        <v>56.1036502014691</v>
      </c>
      <c r="AH142" s="51" t="n">
        <v>12.0776681380826</v>
      </c>
      <c r="AI142" s="51" t="n">
        <v>46.7512390269632</v>
      </c>
      <c r="AJ142" s="51"/>
      <c r="AK142" s="51"/>
      <c r="AL142" s="51"/>
      <c r="AM142" s="51"/>
      <c r="AN142" s="51" t="n">
        <v>230.8137649</v>
      </c>
      <c r="AO142" s="51" t="n">
        <v>46.5848368510404</v>
      </c>
      <c r="AP142" s="51" t="n">
        <v>9.72558288753081</v>
      </c>
      <c r="AQ142" s="51" t="n">
        <v>40.7139421130271</v>
      </c>
      <c r="AR142" s="51" t="n">
        <v>157.6905143</v>
      </c>
      <c r="AS142" s="51" t="n">
        <v>52.2334502448563</v>
      </c>
      <c r="AT142" s="51" t="n">
        <v>6.64445713654234</v>
      </c>
      <c r="AU142" s="51" t="n">
        <v>52.8078973443532</v>
      </c>
      <c r="AV142" s="51" t="n">
        <v>143.4099597</v>
      </c>
      <c r="AW142" s="51" t="n">
        <v>50.420623038573</v>
      </c>
      <c r="AX142" s="51" t="n">
        <v>6.0427308161802</v>
      </c>
      <c r="AY142" s="51" t="n">
        <v>51.0325361833</v>
      </c>
      <c r="AZ142" s="51" t="n">
        <v>137.1330968</v>
      </c>
      <c r="BA142" s="51" t="n">
        <v>50.054582845881</v>
      </c>
      <c r="BB142" s="51" t="n">
        <v>5.77824853786346</v>
      </c>
      <c r="BC142" s="51" t="n">
        <v>51.278310917632</v>
      </c>
      <c r="BD142" s="51" t="n">
        <v>77.4992324</v>
      </c>
      <c r="BE142" s="51" t="n">
        <v>70.7544563393761</v>
      </c>
      <c r="BF142" s="51" t="n">
        <v>3.26551238723897</v>
      </c>
      <c r="BG142" s="51" t="n">
        <v>71.9556232560431</v>
      </c>
      <c r="BH142" s="51" t="n">
        <v>206.1158144</v>
      </c>
      <c r="BI142" s="51" t="n">
        <v>45.8608024021624</v>
      </c>
      <c r="BJ142" s="51" t="n">
        <v>8.68490853761086</v>
      </c>
      <c r="BK142" s="51" t="n">
        <v>44.7618134258395</v>
      </c>
    </row>
    <row r="143">
      <c r="A143" s="51" t="s">
        <v>92</v>
      </c>
      <c r="B143" s="51" t="s">
        <v>93</v>
      </c>
      <c r="C143" s="51" t="s">
        <v>18</v>
      </c>
      <c r="D143" s="51" t="n">
        <v>49.7616697</v>
      </c>
      <c r="E143" s="51" t="n">
        <v>100</v>
      </c>
      <c r="F143" s="51" t="n">
        <v>2.05185976023612</v>
      </c>
      <c r="G143" s="51" t="n">
        <v>99.469320332433</v>
      </c>
      <c r="H143" s="51" t="n">
        <v>145.4711486</v>
      </c>
      <c r="I143" s="51" t="n">
        <v>72.9606201582392</v>
      </c>
      <c r="J143" s="51" t="n">
        <v>5.99831954769938</v>
      </c>
      <c r="K143" s="51" t="n">
        <v>72.4383803302501</v>
      </c>
      <c r="L143" s="51" t="n">
        <v>243.6887789</v>
      </c>
      <c r="M143" s="51" t="n">
        <v>50.7762447854781</v>
      </c>
      <c r="N143" s="51" t="n">
        <v>10.0481997983679</v>
      </c>
      <c r="O143" s="51" t="n">
        <v>36.1370562368598</v>
      </c>
      <c r="P143" s="51" t="n">
        <v>230.6048681</v>
      </c>
      <c r="Q143" s="51" t="n">
        <v>50.5229364953266</v>
      </c>
      <c r="R143" s="51" t="n">
        <v>9.50870121966485</v>
      </c>
      <c r="S143" s="51" t="n">
        <v>44.0272837392146</v>
      </c>
      <c r="T143" s="51" t="n">
        <v>58.6927449</v>
      </c>
      <c r="U143" s="51" t="n">
        <v>90.2116916836124</v>
      </c>
      <c r="V143" s="51" t="n">
        <v>2.4201213947231</v>
      </c>
      <c r="W143" s="51" t="n">
        <v>91.9462598226397</v>
      </c>
      <c r="X143" s="51" t="n">
        <v>207.9923906</v>
      </c>
      <c r="Y143" s="51" t="n">
        <v>66.0686179327084</v>
      </c>
      <c r="Z143" s="51" t="n">
        <v>8.57630419719325</v>
      </c>
      <c r="AA143" s="51" t="n">
        <v>53.0586315084816</v>
      </c>
      <c r="AB143" s="51" t="n">
        <v>264.0579673</v>
      </c>
      <c r="AC143" s="51" t="n">
        <v>46.6159500041084</v>
      </c>
      <c r="AD143" s="51" t="n">
        <v>10.8880976209007</v>
      </c>
      <c r="AE143" s="51" t="n">
        <v>31.8398681760649</v>
      </c>
      <c r="AF143" s="51" t="n">
        <v>369.8042016</v>
      </c>
      <c r="AG143" s="51" t="n">
        <v>44.8543746521834</v>
      </c>
      <c r="AH143" s="51" t="n">
        <v>15.24841037296</v>
      </c>
      <c r="AI143" s="51" t="n">
        <v>35.7258128257295</v>
      </c>
      <c r="AJ143" s="51" t="n">
        <v>257.0295128</v>
      </c>
      <c r="AK143" s="51" t="n">
        <v>48.7069315622517</v>
      </c>
      <c r="AL143" s="51" t="n">
        <v>10.5982881540532</v>
      </c>
      <c r="AM143" s="51" t="n">
        <v>33.8685031401027</v>
      </c>
      <c r="AN143" s="51" t="n">
        <v>177.8373983</v>
      </c>
      <c r="AO143" s="51" t="n">
        <v>58.3477894558397</v>
      </c>
      <c r="AP143" s="51" t="n">
        <v>7.33290107901774</v>
      </c>
      <c r="AQ143" s="51" t="n">
        <v>58.5155472853557</v>
      </c>
      <c r="AR143" s="51" t="n">
        <v>64.1121473</v>
      </c>
      <c r="AS143" s="51" t="n">
        <v>100</v>
      </c>
      <c r="AT143" s="51" t="n">
        <v>2.64358362531395</v>
      </c>
      <c r="AU143" s="51" t="n">
        <v>98.2589754552744</v>
      </c>
      <c r="AV143" s="51" t="n">
        <v>164.2430227</v>
      </c>
      <c r="AW143" s="51" t="n">
        <v>52.1295387008013</v>
      </c>
      <c r="AX143" s="51" t="n">
        <v>6.77235412737122</v>
      </c>
      <c r="AY143" s="51" t="n">
        <v>53.7192190034133</v>
      </c>
      <c r="AZ143" s="51" t="n">
        <v>10.8665893</v>
      </c>
      <c r="BA143" s="51" t="n">
        <v>73.5484141619816</v>
      </c>
      <c r="BB143" s="51" t="n">
        <v>0.448070120036234</v>
      </c>
      <c r="BC143" s="51" t="n">
        <v>77.0746857377124</v>
      </c>
      <c r="BD143" s="51" t="n">
        <v>93.6721458</v>
      </c>
      <c r="BE143" s="51" t="n">
        <v>75.1409569325285</v>
      </c>
      <c r="BF143" s="51" t="n">
        <v>3.86245292372075</v>
      </c>
      <c r="BG143" s="51" t="n">
        <v>76.3098277180671</v>
      </c>
      <c r="BH143" s="51" t="n">
        <v>87.3637958</v>
      </c>
      <c r="BI143" s="51" t="n">
        <v>75.014966654033</v>
      </c>
      <c r="BJ143" s="51" t="n">
        <v>3.60233605874173</v>
      </c>
      <c r="BK143" s="51" t="n">
        <v>74.865469699998</v>
      </c>
    </row>
    <row r="144">
      <c r="A144" s="51" t="s">
        <v>92</v>
      </c>
      <c r="B144" s="51" t="s">
        <v>93</v>
      </c>
      <c r="C144" s="51" t="s">
        <v>19</v>
      </c>
      <c r="D144" s="51" t="n">
        <v>24811.9378503</v>
      </c>
      <c r="E144" s="51" t="n">
        <v>5.59079929092076</v>
      </c>
      <c r="F144" s="51" t="n">
        <v>3.71410876299514</v>
      </c>
      <c r="G144" s="51" t="n">
        <v>5.12972918724895</v>
      </c>
      <c r="H144" s="51" t="n">
        <v>34420.1829352</v>
      </c>
      <c r="I144" s="51" t="n">
        <v>4.37977485838943</v>
      </c>
      <c r="J144" s="51" t="n">
        <v>5.15237075938333</v>
      </c>
      <c r="K144" s="51" t="n">
        <v>3.92310139800614</v>
      </c>
      <c r="L144" s="51" t="n">
        <v>40242.9621297</v>
      </c>
      <c r="M144" s="51" t="n">
        <v>4.67701617531044</v>
      </c>
      <c r="N144" s="51" t="n">
        <v>6.02398487359556</v>
      </c>
      <c r="O144" s="51" t="n">
        <v>4.01294727517342</v>
      </c>
      <c r="P144" s="51" t="n">
        <v>41913.8871106</v>
      </c>
      <c r="Q144" s="51" t="n">
        <v>4.34034052142739</v>
      </c>
      <c r="R144" s="51" t="n">
        <v>6.27410629302323</v>
      </c>
      <c r="S144" s="51" t="n">
        <v>3.87430845800189</v>
      </c>
      <c r="T144" s="51" t="n">
        <v>54339.768567</v>
      </c>
      <c r="U144" s="51" t="n">
        <v>3.7141366987527</v>
      </c>
      <c r="V144" s="51" t="n">
        <v>8.1341413891774</v>
      </c>
      <c r="W144" s="51" t="n">
        <v>3.38500840676178</v>
      </c>
      <c r="X144" s="51" t="n">
        <v>55812.1918022</v>
      </c>
      <c r="Y144" s="51" t="n">
        <v>3.7373584638292</v>
      </c>
      <c r="Z144" s="51" t="n">
        <v>8.35454900399931</v>
      </c>
      <c r="AA144" s="51" t="n">
        <v>3.49132192253298</v>
      </c>
      <c r="AB144" s="51" t="n">
        <v>56587.1372705</v>
      </c>
      <c r="AC144" s="51" t="n">
        <v>3.39649166130415</v>
      </c>
      <c r="AD144" s="51" t="n">
        <v>8.47055089679873</v>
      </c>
      <c r="AE144" s="51" t="n">
        <v>3.24223395100842</v>
      </c>
      <c r="AF144" s="51" t="n">
        <v>53295.277823</v>
      </c>
      <c r="AG144" s="51" t="n">
        <v>3.67655553008466</v>
      </c>
      <c r="AH144" s="51" t="n">
        <v>7.97779115774593</v>
      </c>
      <c r="AI144" s="51" t="n">
        <v>3.4829744451349</v>
      </c>
      <c r="AJ144" s="51" t="n">
        <v>50793.5722115</v>
      </c>
      <c r="AK144" s="51" t="n">
        <v>3.89448963406972</v>
      </c>
      <c r="AL144" s="51" t="n">
        <v>7.60330985805196</v>
      </c>
      <c r="AM144" s="51" t="n">
        <v>3.62140459100674</v>
      </c>
      <c r="AN144" s="51" t="n">
        <v>44726.4788489</v>
      </c>
      <c r="AO144" s="51" t="n">
        <v>3.92967058050149</v>
      </c>
      <c r="AP144" s="51" t="n">
        <v>6.69512425965583</v>
      </c>
      <c r="AQ144" s="51" t="n">
        <v>3.6875902488331</v>
      </c>
      <c r="AR144" s="51" t="n">
        <v>49293.4446382</v>
      </c>
      <c r="AS144" s="51" t="n">
        <v>3.71027902102815</v>
      </c>
      <c r="AT144" s="51" t="n">
        <v>7.37875516993288</v>
      </c>
      <c r="AU144" s="51" t="n">
        <v>3.67057406291641</v>
      </c>
      <c r="AV144" s="51" t="n">
        <v>43705.1843639</v>
      </c>
      <c r="AW144" s="51" t="n">
        <v>3.38152688129643</v>
      </c>
      <c r="AX144" s="51" t="n">
        <v>6.54224628538301</v>
      </c>
      <c r="AY144" s="51" t="n">
        <v>3.44604328584233</v>
      </c>
      <c r="AZ144" s="51" t="n">
        <v>35493.8860706</v>
      </c>
      <c r="BA144" s="51" t="n">
        <v>3.87716596666144</v>
      </c>
      <c r="BB144" s="51" t="n">
        <v>5.31309380520525</v>
      </c>
      <c r="BC144" s="51" t="n">
        <v>3.96042504296404</v>
      </c>
      <c r="BD144" s="51" t="n">
        <v>26808.1569148</v>
      </c>
      <c r="BE144" s="51" t="n">
        <v>4.67720828555085</v>
      </c>
      <c r="BF144" s="51" t="n">
        <v>4.01292358209754</v>
      </c>
      <c r="BG144" s="51" t="n">
        <v>4.76868295754374</v>
      </c>
      <c r="BH144" s="51" t="n">
        <v>55801.4689963</v>
      </c>
      <c r="BI144" s="51" t="n">
        <v>3.58226369665176</v>
      </c>
      <c r="BJ144" s="51" t="n">
        <v>8.35294390295491</v>
      </c>
      <c r="BK144" s="51" t="n">
        <v>3.7289064451559</v>
      </c>
    </row>
    <row r="145">
      <c r="A145" s="51" t="s">
        <v>94</v>
      </c>
      <c r="B145" s="51" t="s">
        <v>95</v>
      </c>
      <c r="C145" s="51" t="s">
        <v>16</v>
      </c>
      <c r="D145" s="51" t="n">
        <v>152.3587326</v>
      </c>
      <c r="E145" s="51" t="n">
        <v>59.0490053033207</v>
      </c>
      <c r="F145" s="51" t="n">
        <v>1.59483828097867</v>
      </c>
      <c r="G145" s="51" t="n">
        <v>54.9796906140994</v>
      </c>
      <c r="H145" s="51" t="n">
        <v>249.5152687</v>
      </c>
      <c r="I145" s="51" t="n">
        <v>54.6041167915808</v>
      </c>
      <c r="J145" s="51" t="n">
        <v>2.61183914712768</v>
      </c>
      <c r="K145" s="51" t="n">
        <v>46.8512068891653</v>
      </c>
      <c r="L145" s="51" t="n">
        <v>606.5491429</v>
      </c>
      <c r="M145" s="51" t="n">
        <v>45.8801836267456</v>
      </c>
      <c r="N145" s="51" t="n">
        <v>6.34914570293373</v>
      </c>
      <c r="O145" s="51" t="n">
        <v>37.8663770238536</v>
      </c>
      <c r="P145" s="51" t="n">
        <v>705.5276413</v>
      </c>
      <c r="Q145" s="51" t="n">
        <v>57.8044045604088</v>
      </c>
      <c r="R145" s="51" t="n">
        <v>7.38521823746009</v>
      </c>
      <c r="S145" s="51" t="n">
        <v>53.3387003237143</v>
      </c>
      <c r="T145" s="51" t="n">
        <v>514.7886119</v>
      </c>
      <c r="U145" s="51" t="n">
        <v>37.1725593568819</v>
      </c>
      <c r="V145" s="51" t="n">
        <v>5.38862834351242</v>
      </c>
      <c r="W145" s="51" t="n">
        <v>28.2146053884038</v>
      </c>
      <c r="X145" s="51" t="n">
        <v>519.5131318</v>
      </c>
      <c r="Y145" s="51" t="n">
        <v>33.3631797015152</v>
      </c>
      <c r="Z145" s="51" t="n">
        <v>5.43808297645129</v>
      </c>
      <c r="AA145" s="51" t="n">
        <v>30.3320858428133</v>
      </c>
      <c r="AB145" s="51" t="n">
        <v>816.2880712</v>
      </c>
      <c r="AC145" s="51" t="n">
        <v>33.302273983403</v>
      </c>
      <c r="AD145" s="51" t="n">
        <v>8.54461993769564</v>
      </c>
      <c r="AE145" s="51" t="n">
        <v>25.7817521691621</v>
      </c>
      <c r="AF145" s="51" t="n">
        <v>348.9731777</v>
      </c>
      <c r="AG145" s="51" t="n">
        <v>48.2995482679839</v>
      </c>
      <c r="AH145" s="51" t="n">
        <v>3.65292998525987</v>
      </c>
      <c r="AI145" s="51" t="n">
        <v>45.982021448509</v>
      </c>
      <c r="AJ145" s="51" t="n">
        <v>1427.2873573</v>
      </c>
      <c r="AK145" s="51" t="n">
        <v>29.5591145964507</v>
      </c>
      <c r="AL145" s="51" t="n">
        <v>14.9403481935955</v>
      </c>
      <c r="AM145" s="51" t="n">
        <v>20.2492335250622</v>
      </c>
      <c r="AN145" s="51" t="n">
        <v>837.804346</v>
      </c>
      <c r="AO145" s="51" t="n">
        <v>35.0739330912698</v>
      </c>
      <c r="AP145" s="51" t="n">
        <v>8.76984482720155</v>
      </c>
      <c r="AQ145" s="51" t="n">
        <v>25.9185603994339</v>
      </c>
      <c r="AR145" s="51" t="n">
        <v>610.5472607</v>
      </c>
      <c r="AS145" s="51" t="n">
        <v>45.4615901118146</v>
      </c>
      <c r="AT145" s="51" t="n">
        <v>6.3909966110536</v>
      </c>
      <c r="AU145" s="51" t="n">
        <v>41.4227775325272</v>
      </c>
      <c r="AV145" s="51" t="n">
        <v>595.0502084</v>
      </c>
      <c r="AW145" s="51" t="n">
        <v>43.746752151099</v>
      </c>
      <c r="AX145" s="51" t="n">
        <v>6.22877885150282</v>
      </c>
      <c r="AY145" s="51" t="n">
        <v>37.8284854926809</v>
      </c>
      <c r="AZ145" s="51" t="n">
        <v>727.1953735</v>
      </c>
      <c r="BA145" s="51" t="n">
        <v>32.2332392221687</v>
      </c>
      <c r="BB145" s="51" t="n">
        <v>7.61202853041046</v>
      </c>
      <c r="BC145" s="51" t="n">
        <v>23.225340440606</v>
      </c>
      <c r="BD145" s="51" t="n">
        <v>504.0358502</v>
      </c>
      <c r="BE145" s="51" t="n">
        <v>33.0255067973241</v>
      </c>
      <c r="BF145" s="51" t="n">
        <v>5.27607216971945</v>
      </c>
      <c r="BG145" s="51" t="n">
        <v>24.501423588353</v>
      </c>
      <c r="BH145" s="51" t="n">
        <v>937.806077</v>
      </c>
      <c r="BI145" s="51" t="n">
        <v>38.6727526129788</v>
      </c>
      <c r="BJ145" s="51" t="n">
        <v>9.81662820509722</v>
      </c>
      <c r="BK145" s="51" t="n">
        <v>28.9136852089174</v>
      </c>
    </row>
    <row r="146">
      <c r="A146" s="51" t="s">
        <v>94</v>
      </c>
      <c r="B146" s="51" t="s">
        <v>95</v>
      </c>
      <c r="C146" s="51" t="s">
        <v>18</v>
      </c>
      <c r="D146" s="51" t="n">
        <v>41.6620176</v>
      </c>
      <c r="E146" s="51" t="n">
        <v>100</v>
      </c>
      <c r="F146" s="51" t="n">
        <v>0.930019869493324</v>
      </c>
      <c r="G146" s="51" t="n">
        <v>94.5531716640077</v>
      </c>
      <c r="H146" s="51" t="n">
        <v>339.8926873</v>
      </c>
      <c r="I146" s="51" t="n">
        <v>74.0302492795626</v>
      </c>
      <c r="J146" s="51" t="n">
        <v>7.58741344981049</v>
      </c>
      <c r="K146" s="51" t="n">
        <v>66.6805656890738</v>
      </c>
      <c r="L146" s="51" t="n">
        <v>356.4381122</v>
      </c>
      <c r="M146" s="51" t="n">
        <v>60.0494461654014</v>
      </c>
      <c r="N146" s="51" t="n">
        <v>7.95675643396327</v>
      </c>
      <c r="O146" s="51" t="n">
        <v>52.3871100156252</v>
      </c>
      <c r="P146" s="51" t="n">
        <v>383.2124864</v>
      </c>
      <c r="Q146" s="51" t="n">
        <v>44.5004712478777</v>
      </c>
      <c r="R146" s="51" t="n">
        <v>8.55443992203441</v>
      </c>
      <c r="S146" s="51" t="n">
        <v>38.9711086119713</v>
      </c>
      <c r="T146" s="51" t="n">
        <v>110.3063682</v>
      </c>
      <c r="U146" s="51" t="n">
        <v>72.1557490739325</v>
      </c>
      <c r="V146" s="51" t="n">
        <v>2.46236548461461</v>
      </c>
      <c r="W146" s="51" t="n">
        <v>71.5775575040563</v>
      </c>
      <c r="X146" s="51" t="n">
        <v>188.5066734</v>
      </c>
      <c r="Y146" s="51" t="n">
        <v>62.9727299783761</v>
      </c>
      <c r="Z146" s="51" t="n">
        <v>4.2080283647638</v>
      </c>
      <c r="AA146" s="51" t="n">
        <v>56.8629049418073</v>
      </c>
      <c r="AB146" s="51" t="n">
        <v>319.3731226</v>
      </c>
      <c r="AC146" s="51" t="n">
        <v>46.2480776926737</v>
      </c>
      <c r="AD146" s="51" t="n">
        <v>7.12935587162076</v>
      </c>
      <c r="AE146" s="51" t="n">
        <v>41.8930854966742</v>
      </c>
      <c r="AF146" s="51" t="n">
        <v>588.633804</v>
      </c>
      <c r="AG146" s="51" t="n">
        <v>51.3756926996831</v>
      </c>
      <c r="AH146" s="51" t="n">
        <v>13.1400533414262</v>
      </c>
      <c r="AI146" s="51" t="n">
        <v>48.093512008807</v>
      </c>
      <c r="AJ146" s="51" t="n">
        <v>325.6709783</v>
      </c>
      <c r="AK146" s="51" t="n">
        <v>35.9940503277381</v>
      </c>
      <c r="AL146" s="51" t="n">
        <v>7.26994270043055</v>
      </c>
      <c r="AM146" s="51" t="n">
        <v>32.2754740440402</v>
      </c>
      <c r="AN146" s="51" t="n">
        <v>681.3672642</v>
      </c>
      <c r="AO146" s="51" t="n">
        <v>36.8876708594903</v>
      </c>
      <c r="AP146" s="51" t="n">
        <v>15.2101393699259</v>
      </c>
      <c r="AQ146" s="51" t="n">
        <v>30.7507265862856</v>
      </c>
      <c r="AR146" s="51" t="n">
        <v>163.7787192</v>
      </c>
      <c r="AS146" s="51" t="n">
        <v>72.3357627711952</v>
      </c>
      <c r="AT146" s="51" t="n">
        <v>3.65602704407114</v>
      </c>
      <c r="AU146" s="51" t="n">
        <v>66.3606199560991</v>
      </c>
      <c r="AV146" s="51" t="n">
        <v>473.7695175</v>
      </c>
      <c r="AW146" s="51" t="n">
        <v>41.2572421878166</v>
      </c>
      <c r="AX146" s="51" t="n">
        <v>10.5759415942272</v>
      </c>
      <c r="AY146" s="51" t="n">
        <v>41.414150484801</v>
      </c>
      <c r="AZ146" s="51" t="n">
        <v>86.4113499</v>
      </c>
      <c r="BA146" s="51" t="n">
        <v>70.4864069909832</v>
      </c>
      <c r="BB146" s="51" t="n">
        <v>1.92895776503968</v>
      </c>
      <c r="BC146" s="51" t="n">
        <v>70.3706379913295</v>
      </c>
      <c r="BD146" s="51" t="n">
        <v>388.910259</v>
      </c>
      <c r="BE146" s="51" t="n">
        <v>51.5722492840141</v>
      </c>
      <c r="BF146" s="51" t="n">
        <v>8.681631115239</v>
      </c>
      <c r="BG146" s="51" t="n">
        <v>44.6221835570395</v>
      </c>
      <c r="BH146" s="51" t="n">
        <v>31.7577701</v>
      </c>
      <c r="BI146" s="51" t="n">
        <v>100</v>
      </c>
      <c r="BJ146" s="51" t="n">
        <v>0.708927673339589</v>
      </c>
      <c r="BK146" s="51" t="n">
        <v>101.663413390459</v>
      </c>
    </row>
    <row r="147">
      <c r="A147" s="51" t="s">
        <v>94</v>
      </c>
      <c r="B147" s="51" t="s">
        <v>95</v>
      </c>
      <c r="C147" s="51" t="s">
        <v>19</v>
      </c>
      <c r="D147" s="51" t="n">
        <v>39071.6260895</v>
      </c>
      <c r="E147" s="51" t="n">
        <v>5.88126897312769</v>
      </c>
      <c r="F147" s="51" t="n">
        <v>4.90378251113172</v>
      </c>
      <c r="G147" s="51" t="n">
        <v>5.30798333020683</v>
      </c>
      <c r="H147" s="51" t="n">
        <v>48094.3505457</v>
      </c>
      <c r="I147" s="51" t="n">
        <v>4.81452837819201</v>
      </c>
      <c r="J147" s="51" t="n">
        <v>6.03620219312096</v>
      </c>
      <c r="K147" s="51" t="n">
        <v>4.18517644794581</v>
      </c>
      <c r="L147" s="51" t="n">
        <v>46863.6074017</v>
      </c>
      <c r="M147" s="51" t="n">
        <v>4.79050316581669</v>
      </c>
      <c r="N147" s="51" t="n">
        <v>5.88173468538485</v>
      </c>
      <c r="O147" s="51" t="n">
        <v>4.13506211375385</v>
      </c>
      <c r="P147" s="51" t="n">
        <v>53306.9161014</v>
      </c>
      <c r="Q147" s="51" t="n">
        <v>4.53890612779574</v>
      </c>
      <c r="R147" s="51" t="n">
        <v>6.69041831792767</v>
      </c>
      <c r="S147" s="51" t="n">
        <v>4.04920165761644</v>
      </c>
      <c r="T147" s="51" t="n">
        <v>63928.2487878</v>
      </c>
      <c r="U147" s="51" t="n">
        <v>4.63102546170478</v>
      </c>
      <c r="V147" s="51" t="n">
        <v>8.02347533872254</v>
      </c>
      <c r="W147" s="51" t="n">
        <v>4.04101715557985</v>
      </c>
      <c r="X147" s="51" t="n">
        <v>67215.5103182</v>
      </c>
      <c r="Y147" s="51" t="n">
        <v>3.91379111789147</v>
      </c>
      <c r="Z147" s="51" t="n">
        <v>8.43605134887799</v>
      </c>
      <c r="AA147" s="51" t="n">
        <v>3.60719325349263</v>
      </c>
      <c r="AB147" s="51" t="n">
        <v>64001.1681571</v>
      </c>
      <c r="AC147" s="51" t="n">
        <v>4.28076851829634</v>
      </c>
      <c r="AD147" s="51" t="n">
        <v>8.03262726721093</v>
      </c>
      <c r="AE147" s="51" t="n">
        <v>4.09500913383915</v>
      </c>
      <c r="AF147" s="51" t="n">
        <v>66129.9534758</v>
      </c>
      <c r="AG147" s="51" t="n">
        <v>4.03962243513974</v>
      </c>
      <c r="AH147" s="51" t="n">
        <v>8.2998058123752</v>
      </c>
      <c r="AI147" s="51" t="n">
        <v>4.03696269245124</v>
      </c>
      <c r="AJ147" s="51" t="n">
        <v>64791.2387673</v>
      </c>
      <c r="AK147" s="51" t="n">
        <v>3.6810274193888</v>
      </c>
      <c r="AL147" s="51" t="n">
        <v>8.13178706240305</v>
      </c>
      <c r="AM147" s="51" t="n">
        <v>3.47583630950231</v>
      </c>
      <c r="AN147" s="51" t="n">
        <v>54600.6978119</v>
      </c>
      <c r="AO147" s="51" t="n">
        <v>4.62614209070236</v>
      </c>
      <c r="AP147" s="51" t="n">
        <v>6.85279763919367</v>
      </c>
      <c r="AQ147" s="51" t="n">
        <v>4.36230825304273</v>
      </c>
      <c r="AR147" s="51" t="n">
        <v>52325.6875604</v>
      </c>
      <c r="AS147" s="51" t="n">
        <v>4.00925510844034</v>
      </c>
      <c r="AT147" s="51" t="n">
        <v>6.56726676678012</v>
      </c>
      <c r="AU147" s="51" t="n">
        <v>4.00142939502208</v>
      </c>
      <c r="AV147" s="51" t="n">
        <v>46423.9940228</v>
      </c>
      <c r="AW147" s="51" t="n">
        <v>3.84305631132826</v>
      </c>
      <c r="AX147" s="51" t="n">
        <v>5.8265599047353</v>
      </c>
      <c r="AY147" s="51" t="n">
        <v>3.92120988512918</v>
      </c>
      <c r="AZ147" s="51" t="n">
        <v>37244.0451898</v>
      </c>
      <c r="BA147" s="51" t="n">
        <v>4.50302970091739</v>
      </c>
      <c r="BB147" s="51" t="n">
        <v>4.67440738266642</v>
      </c>
      <c r="BC147" s="51" t="n">
        <v>4.64334964371914</v>
      </c>
      <c r="BD147" s="51" t="n">
        <v>32344.5056533</v>
      </c>
      <c r="BE147" s="51" t="n">
        <v>5.29364786771611</v>
      </c>
      <c r="BF147" s="51" t="n">
        <v>4.05947837416672</v>
      </c>
      <c r="BG147" s="51" t="n">
        <v>5.46430646381124</v>
      </c>
      <c r="BH147" s="51" t="n">
        <v>60423.5187313</v>
      </c>
      <c r="BI147" s="51" t="n">
        <v>3.73993693699283</v>
      </c>
      <c r="BJ147" s="51" t="n">
        <v>7.58360539530288</v>
      </c>
      <c r="BK147" s="51" t="n">
        <v>3.95634766713605</v>
      </c>
    </row>
    <row r="148">
      <c r="A148" s="51" t="s">
        <v>96</v>
      </c>
      <c r="B148" s="51" t="s">
        <v>97</v>
      </c>
      <c r="C148" s="51" t="s">
        <v>16</v>
      </c>
      <c r="D148" s="51" t="n">
        <v>74.2777781</v>
      </c>
      <c r="E148" s="51" t="n">
        <v>59.1314253901986</v>
      </c>
      <c r="F148" s="51" t="n">
        <v>3.27873120209455</v>
      </c>
      <c r="G148" s="51" t="n">
        <v>53.8747702498145</v>
      </c>
      <c r="H148" s="51" t="n">
        <v>66.983943</v>
      </c>
      <c r="I148" s="51" t="n">
        <v>50.8804205065071</v>
      </c>
      <c r="J148" s="51" t="n">
        <v>2.95677051160235</v>
      </c>
      <c r="K148" s="51" t="n">
        <v>48.4034859821527</v>
      </c>
      <c r="L148" s="51" t="n">
        <v>29.2328822</v>
      </c>
      <c r="M148" s="51" t="n">
        <v>70.4842572079068</v>
      </c>
      <c r="N148" s="51" t="n">
        <v>1.2903827422955</v>
      </c>
      <c r="O148" s="51" t="n">
        <v>72.8030348023078</v>
      </c>
      <c r="P148" s="51" t="n">
        <v>92.0645364</v>
      </c>
      <c r="Q148" s="51" t="n">
        <v>58.8327127875914</v>
      </c>
      <c r="R148" s="51" t="n">
        <v>4.06386507273633</v>
      </c>
      <c r="S148" s="51" t="n">
        <v>45.838746718127</v>
      </c>
      <c r="T148" s="51" t="n">
        <v>76.2873095</v>
      </c>
      <c r="U148" s="51" t="n">
        <v>49.7654008179453</v>
      </c>
      <c r="V148" s="51" t="n">
        <v>3.36743489613745</v>
      </c>
      <c r="W148" s="51" t="n">
        <v>38.3810310306005</v>
      </c>
      <c r="X148" s="51" t="n">
        <v>167.9993732</v>
      </c>
      <c r="Y148" s="51" t="n">
        <v>44.2732360508597</v>
      </c>
      <c r="Z148" s="51" t="n">
        <v>7.41574130154503</v>
      </c>
      <c r="AA148" s="51" t="n">
        <v>26.7712848614908</v>
      </c>
      <c r="AB148" s="51" t="n">
        <v>243.7303209</v>
      </c>
      <c r="AC148" s="51" t="n">
        <v>33.8671586204514</v>
      </c>
      <c r="AD148" s="51" t="n">
        <v>10.7586175633241</v>
      </c>
      <c r="AE148" s="51" t="n">
        <v>20.5229470701946</v>
      </c>
      <c r="AF148" s="51" t="n">
        <v>283.8731043</v>
      </c>
      <c r="AG148" s="51" t="n">
        <v>41.2550762645205</v>
      </c>
      <c r="AH148" s="51" t="n">
        <v>12.5305795126342</v>
      </c>
      <c r="AI148" s="51" t="n">
        <v>26.6286091593851</v>
      </c>
      <c r="AJ148" s="51" t="n">
        <v>218.0350592</v>
      </c>
      <c r="AK148" s="51" t="n">
        <v>45.2694402730495</v>
      </c>
      <c r="AL148" s="51" t="n">
        <v>9.62439063251371</v>
      </c>
      <c r="AM148" s="51" t="n">
        <v>37.4469606207168</v>
      </c>
      <c r="AN148" s="51" t="n">
        <v>122.271925</v>
      </c>
      <c r="AO148" s="51" t="n">
        <v>46.6760119657395</v>
      </c>
      <c r="AP148" s="51" t="n">
        <v>5.39726397170817</v>
      </c>
      <c r="AQ148" s="51" t="n">
        <v>39.3736286419527</v>
      </c>
      <c r="AR148" s="51" t="n">
        <v>154.8225</v>
      </c>
      <c r="AS148" s="51" t="n">
        <v>38.0178767500083</v>
      </c>
      <c r="AT148" s="51" t="n">
        <v>6.83409459088657</v>
      </c>
      <c r="AU148" s="51" t="n">
        <v>23.5873384648944</v>
      </c>
      <c r="AV148" s="51" t="n">
        <v>186.9892372</v>
      </c>
      <c r="AW148" s="51" t="n">
        <v>36.8363907055117</v>
      </c>
      <c r="AX148" s="51" t="n">
        <v>8.25398204074037</v>
      </c>
      <c r="AY148" s="51" t="n">
        <v>23.0904487266307</v>
      </c>
      <c r="AZ148" s="51" t="n">
        <v>43.3673223</v>
      </c>
      <c r="BA148" s="51" t="n">
        <v>57.1793874796582</v>
      </c>
      <c r="BB148" s="51" t="n">
        <v>1.91429787499662</v>
      </c>
      <c r="BC148" s="51" t="n">
        <v>58.5456649704009</v>
      </c>
      <c r="BD148" s="51" t="n">
        <v>94.5285181</v>
      </c>
      <c r="BE148" s="51" t="n">
        <v>51.1150683747308</v>
      </c>
      <c r="BF148" s="51" t="n">
        <v>4.17262887649879</v>
      </c>
      <c r="BG148" s="51" t="n">
        <v>45.4997797646865</v>
      </c>
      <c r="BH148" s="51" t="n">
        <v>410.9789342</v>
      </c>
      <c r="BI148" s="51" t="n">
        <v>41.2416229390071</v>
      </c>
      <c r="BJ148" s="51" t="n">
        <v>18.1412192102863</v>
      </c>
      <c r="BK148" s="51" t="n">
        <v>25.6527799870022</v>
      </c>
    </row>
    <row r="149">
      <c r="A149" s="51" t="s">
        <v>96</v>
      </c>
      <c r="B149" s="51" t="s">
        <v>97</v>
      </c>
      <c r="C149" s="51" t="s">
        <v>18</v>
      </c>
      <c r="D149" s="51" t="n">
        <v>26.0108807</v>
      </c>
      <c r="E149" s="51" t="n">
        <v>99.9999999999999</v>
      </c>
      <c r="F149" s="51" t="n">
        <v>10.5290536406104</v>
      </c>
      <c r="G149" s="51" t="n">
        <v>77.6990353241937</v>
      </c>
      <c r="H149" s="51" t="n">
        <v>25.5229421</v>
      </c>
      <c r="I149" s="51" t="n">
        <v>100</v>
      </c>
      <c r="J149" s="51" t="n">
        <v>10.3315389254426</v>
      </c>
      <c r="K149" s="51" t="n">
        <v>78.4672670059</v>
      </c>
      <c r="L149" s="51"/>
      <c r="M149" s="51"/>
      <c r="N149" s="51"/>
      <c r="O149" s="51"/>
      <c r="P149" s="51"/>
      <c r="Q149" s="51"/>
      <c r="R149" s="51"/>
      <c r="S149" s="51"/>
      <c r="T149" s="51" t="n">
        <v>19.6603253</v>
      </c>
      <c r="U149" s="51" t="n">
        <v>99.9999999999997</v>
      </c>
      <c r="V149" s="51" t="n">
        <v>7.95838564880079</v>
      </c>
      <c r="W149" s="51" t="n">
        <v>104.02517868243</v>
      </c>
      <c r="X149" s="51"/>
      <c r="Y149" s="51"/>
      <c r="Z149" s="51"/>
      <c r="AA149" s="51"/>
      <c r="AB149" s="51" t="n">
        <v>26.0108807</v>
      </c>
      <c r="AC149" s="51" t="n">
        <v>99.9999999999999</v>
      </c>
      <c r="AD149" s="51" t="n">
        <v>10.5290536406104</v>
      </c>
      <c r="AE149" s="51" t="n">
        <v>77.6990353241937</v>
      </c>
      <c r="AF149" s="51" t="n">
        <v>51.5338228</v>
      </c>
      <c r="AG149" s="51" t="n">
        <v>70.2760655132156</v>
      </c>
      <c r="AH149" s="51" t="n">
        <v>20.860592566053</v>
      </c>
      <c r="AI149" s="51" t="n">
        <v>32.1758210280793</v>
      </c>
      <c r="AJ149" s="51" t="n">
        <v>57.3148838</v>
      </c>
      <c r="AK149" s="51" t="n">
        <v>70.7023908108476</v>
      </c>
      <c r="AL149" s="51" t="n">
        <v>23.2007325278898</v>
      </c>
      <c r="AM149" s="51" t="n">
        <v>56.4938903325712</v>
      </c>
      <c r="AN149" s="51" t="n">
        <v>14.1831923</v>
      </c>
      <c r="AO149" s="51" t="n">
        <v>100</v>
      </c>
      <c r="AP149" s="51" t="n">
        <v>5.741273978539</v>
      </c>
      <c r="AQ149" s="51" t="n">
        <v>105.222616115591</v>
      </c>
      <c r="AR149" s="51"/>
      <c r="AS149" s="51"/>
      <c r="AT149" s="51"/>
      <c r="AU149" s="51"/>
      <c r="AV149" s="51"/>
      <c r="AW149" s="51"/>
      <c r="AX149" s="51"/>
      <c r="AY149" s="51"/>
      <c r="AZ149" s="51" t="n">
        <v>9.8620194</v>
      </c>
      <c r="BA149" s="51" t="n">
        <v>99.9999999999999</v>
      </c>
      <c r="BB149" s="51" t="n">
        <v>3.99208825202679</v>
      </c>
      <c r="BC149" s="51" t="n">
        <v>106.893308616867</v>
      </c>
      <c r="BD149" s="51" t="n">
        <v>16.9401657</v>
      </c>
      <c r="BE149" s="51" t="n">
        <v>99.9999999999998</v>
      </c>
      <c r="BF149" s="51" t="n">
        <v>6.8572808200273</v>
      </c>
      <c r="BG149" s="51" t="n">
        <v>105.091281955361</v>
      </c>
      <c r="BH149" s="51"/>
      <c r="BI149" s="51"/>
      <c r="BJ149" s="51"/>
      <c r="BK149" s="51"/>
    </row>
    <row r="150">
      <c r="A150" s="51" t="s">
        <v>96</v>
      </c>
      <c r="B150" s="51" t="s">
        <v>97</v>
      </c>
      <c r="C150" s="51" t="s">
        <v>19</v>
      </c>
      <c r="D150" s="51" t="n">
        <v>2714.3498701</v>
      </c>
      <c r="E150" s="51" t="n">
        <v>10.2176030187596</v>
      </c>
      <c r="F150" s="51" t="n">
        <v>3.81017438601256</v>
      </c>
      <c r="G150" s="51" t="n">
        <v>9.58418652411561</v>
      </c>
      <c r="H150" s="51" t="n">
        <v>2986.2369645</v>
      </c>
      <c r="I150" s="51" t="n">
        <v>8.64575389937132</v>
      </c>
      <c r="J150" s="51" t="n">
        <v>4.19182645466504</v>
      </c>
      <c r="K150" s="51" t="n">
        <v>7.86392605271075</v>
      </c>
      <c r="L150" s="51" t="n">
        <v>3512.3847407</v>
      </c>
      <c r="M150" s="51" t="n">
        <v>8.647855683306</v>
      </c>
      <c r="N150" s="51" t="n">
        <v>4.93038812728421</v>
      </c>
      <c r="O150" s="51" t="n">
        <v>7.62631612144838</v>
      </c>
      <c r="P150" s="51" t="n">
        <v>4371.8917516</v>
      </c>
      <c r="Q150" s="51" t="n">
        <v>8.50204938849759</v>
      </c>
      <c r="R150" s="51" t="n">
        <v>6.13689125114597</v>
      </c>
      <c r="S150" s="51" t="n">
        <v>7.32545900847959</v>
      </c>
      <c r="T150" s="51" t="n">
        <v>5764.0960348</v>
      </c>
      <c r="U150" s="51" t="n">
        <v>6.60490234231224</v>
      </c>
      <c r="V150" s="51" t="n">
        <v>8.09114967537415</v>
      </c>
      <c r="W150" s="51" t="n">
        <v>5.81524854503024</v>
      </c>
      <c r="X150" s="51" t="n">
        <v>7235.7659911</v>
      </c>
      <c r="Y150" s="51" t="n">
        <v>6.04539238490487</v>
      </c>
      <c r="Z150" s="51" t="n">
        <v>10.1569552791123</v>
      </c>
      <c r="AA150" s="51" t="n">
        <v>5.47337232059855</v>
      </c>
      <c r="AB150" s="51" t="n">
        <v>5932.1443763</v>
      </c>
      <c r="AC150" s="51" t="n">
        <v>6.52511232550504</v>
      </c>
      <c r="AD150" s="51" t="n">
        <v>8.32704169999794</v>
      </c>
      <c r="AE150" s="51" t="n">
        <v>5.95104268418336</v>
      </c>
      <c r="AF150" s="51" t="n">
        <v>5226.2932192</v>
      </c>
      <c r="AG150" s="51" t="n">
        <v>6.15160896944523</v>
      </c>
      <c r="AH150" s="51" t="n">
        <v>7.33622764586841</v>
      </c>
      <c r="AI150" s="51" t="n">
        <v>6.04701282077314</v>
      </c>
      <c r="AJ150" s="51" t="n">
        <v>5774.1690657</v>
      </c>
      <c r="AK150" s="51" t="n">
        <v>6.4527914112778</v>
      </c>
      <c r="AL150" s="51" t="n">
        <v>8.1052893427573</v>
      </c>
      <c r="AM150" s="51" t="n">
        <v>6.01141202980032</v>
      </c>
      <c r="AN150" s="51" t="n">
        <v>4970.1375506</v>
      </c>
      <c r="AO150" s="51" t="n">
        <v>6.91922267816435</v>
      </c>
      <c r="AP150" s="51" t="n">
        <v>6.97665801997649</v>
      </c>
      <c r="AQ150" s="51" t="n">
        <v>6.15329795585766</v>
      </c>
      <c r="AR150" s="51" t="n">
        <v>4582.7146898</v>
      </c>
      <c r="AS150" s="51" t="n">
        <v>7.13629764107044</v>
      </c>
      <c r="AT150" s="51" t="n">
        <v>6.43282663072323</v>
      </c>
      <c r="AU150" s="51" t="n">
        <v>6.98544520743187</v>
      </c>
      <c r="AV150" s="51" t="n">
        <v>4178.4419426</v>
      </c>
      <c r="AW150" s="51" t="n">
        <v>5.83416892423048</v>
      </c>
      <c r="AX150" s="51" t="n">
        <v>5.86534279847591</v>
      </c>
      <c r="AY150" s="51" t="n">
        <v>5.61940516857886</v>
      </c>
      <c r="AZ150" s="51" t="n">
        <v>4121.2660762</v>
      </c>
      <c r="BA150" s="51" t="n">
        <v>6.97889981521769</v>
      </c>
      <c r="BB150" s="51" t="n">
        <v>5.78508416120329</v>
      </c>
      <c r="BC150" s="51" t="n">
        <v>6.90668778162893</v>
      </c>
      <c r="BD150" s="51" t="n">
        <v>3585.4810405</v>
      </c>
      <c r="BE150" s="51" t="n">
        <v>7.0906979702223</v>
      </c>
      <c r="BF150" s="51" t="n">
        <v>5.03299452017342</v>
      </c>
      <c r="BG150" s="51" t="n">
        <v>7.04623737331551</v>
      </c>
      <c r="BH150" s="51" t="n">
        <v>6284.1447531</v>
      </c>
      <c r="BI150" s="51" t="n">
        <v>5.53635599121348</v>
      </c>
      <c r="BJ150" s="51" t="n">
        <v>8.8211500072298</v>
      </c>
      <c r="BK150" s="51" t="n">
        <v>5.86498599025347</v>
      </c>
    </row>
    <row r="151">
      <c r="A151" s="51" t="s">
        <v>98</v>
      </c>
      <c r="B151" s="51" t="s">
        <v>99</v>
      </c>
      <c r="C151" s="51" t="s">
        <v>16</v>
      </c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 t="n">
        <v>9.0107789</v>
      </c>
      <c r="Q151" s="51" t="n">
        <v>99.9999999999998</v>
      </c>
      <c r="R151" s="51" t="n">
        <v>2.98040999652916</v>
      </c>
      <c r="S151" s="51" t="n">
        <v>92.444763320513</v>
      </c>
      <c r="T151" s="51" t="n">
        <v>24.3455898</v>
      </c>
      <c r="U151" s="51" t="n">
        <v>100</v>
      </c>
      <c r="V151" s="51" t="n">
        <v>8.05256016339702</v>
      </c>
      <c r="W151" s="51" t="n">
        <v>87.0710326862311</v>
      </c>
      <c r="X151" s="51" t="n">
        <v>39.7082489</v>
      </c>
      <c r="Y151" s="51" t="n">
        <v>72.4974819171908</v>
      </c>
      <c r="Z151" s="51" t="n">
        <v>13.1339214156312</v>
      </c>
      <c r="AA151" s="51" t="n">
        <v>56.6610009260502</v>
      </c>
      <c r="AB151" s="51" t="n">
        <v>29.5424403</v>
      </c>
      <c r="AC151" s="51" t="n">
        <v>70.5877332973176</v>
      </c>
      <c r="AD151" s="51" t="n">
        <v>9.77147318440874</v>
      </c>
      <c r="AE151" s="51" t="n">
        <v>69.4440389782558</v>
      </c>
      <c r="AF151" s="51" t="n">
        <v>11.9391644</v>
      </c>
      <c r="AG151" s="51" t="n">
        <v>100</v>
      </c>
      <c r="AH151" s="51" t="n">
        <v>3.9490043339056</v>
      </c>
      <c r="AI151" s="51" t="n">
        <v>99.8855035412195</v>
      </c>
      <c r="AJ151" s="51" t="n">
        <v>15.0671253</v>
      </c>
      <c r="AK151" s="51" t="n">
        <v>100</v>
      </c>
      <c r="AL151" s="51" t="n">
        <v>4.98361033618054</v>
      </c>
      <c r="AM151" s="51" t="n">
        <v>98.8351026658969</v>
      </c>
      <c r="AN151" s="51" t="n">
        <v>11.2610585</v>
      </c>
      <c r="AO151" s="51" t="n">
        <v>100</v>
      </c>
      <c r="AP151" s="51" t="n">
        <v>3.72471366763862</v>
      </c>
      <c r="AQ151" s="51" t="n">
        <v>100.396007336215</v>
      </c>
      <c r="AR151" s="51" t="n">
        <v>27.8233036</v>
      </c>
      <c r="AS151" s="51" t="n">
        <v>72.2181472268634</v>
      </c>
      <c r="AT151" s="51" t="n">
        <v>9.20285061992875</v>
      </c>
      <c r="AU151" s="51" t="n">
        <v>71.0002464006249</v>
      </c>
      <c r="AV151" s="51" t="n">
        <v>52.6333654</v>
      </c>
      <c r="AW151" s="51" t="n">
        <v>54.2108471446597</v>
      </c>
      <c r="AX151" s="51" t="n">
        <v>17.409039787796</v>
      </c>
      <c r="AY151" s="51" t="n">
        <v>49.1606517294294</v>
      </c>
      <c r="AZ151" s="51" t="n">
        <v>13.6071199</v>
      </c>
      <c r="BA151" s="51" t="n">
        <v>99.9999999999999</v>
      </c>
      <c r="BB151" s="51" t="n">
        <v>4.50069817759383</v>
      </c>
      <c r="BC151" s="51" t="n">
        <v>99.3114711311245</v>
      </c>
      <c r="BD151" s="51"/>
      <c r="BE151" s="51"/>
      <c r="BF151" s="51"/>
      <c r="BG151" s="51"/>
      <c r="BH151" s="51" t="n">
        <v>67.39534</v>
      </c>
      <c r="BI151" s="51" t="n">
        <v>51.2127842876348</v>
      </c>
      <c r="BJ151" s="51" t="n">
        <v>22.2917183169905</v>
      </c>
      <c r="BK151" s="51" t="n">
        <v>47.3959649549782</v>
      </c>
    </row>
    <row r="152">
      <c r="A152" s="51" t="s">
        <v>98</v>
      </c>
      <c r="B152" s="51" t="s">
        <v>99</v>
      </c>
      <c r="C152" s="51" t="s">
        <v>18</v>
      </c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 t="n">
        <v>15.8494206</v>
      </c>
      <c r="U152" s="51" t="n">
        <v>99.9999999999999</v>
      </c>
      <c r="V152" s="51" t="n">
        <v>4.36395212297151</v>
      </c>
      <c r="W152" s="51" t="n">
        <v>99.1093914627998</v>
      </c>
      <c r="X152" s="51" t="n">
        <v>74.7950861</v>
      </c>
      <c r="Y152" s="51" t="n">
        <v>46.3126686601337</v>
      </c>
      <c r="Z152" s="51" t="n">
        <v>20.5939499626839</v>
      </c>
      <c r="AA152" s="51" t="n">
        <v>43.9578900377548</v>
      </c>
      <c r="AB152" s="51" t="n">
        <v>62.8680224</v>
      </c>
      <c r="AC152" s="51" t="n">
        <v>52.95516014816</v>
      </c>
      <c r="AD152" s="51" t="n">
        <v>17.3099728213093</v>
      </c>
      <c r="AE152" s="51" t="n">
        <v>48.5883914942662</v>
      </c>
      <c r="AF152" s="51" t="n">
        <v>29.8328544</v>
      </c>
      <c r="AG152" s="51" t="n">
        <v>71.168507331366</v>
      </c>
      <c r="AH152" s="51" t="n">
        <v>8.21412665982124</v>
      </c>
      <c r="AI152" s="51" t="n">
        <v>70.1535458440271</v>
      </c>
      <c r="AJ152" s="51" t="n">
        <v>29.8231943</v>
      </c>
      <c r="AK152" s="51" t="n">
        <v>71.0209000608526</v>
      </c>
      <c r="AL152" s="51" t="n">
        <v>8.21146686455383</v>
      </c>
      <c r="AM152" s="51" t="n">
        <v>61.8728337241158</v>
      </c>
      <c r="AN152" s="51"/>
      <c r="AO152" s="51"/>
      <c r="AP152" s="51"/>
      <c r="AQ152" s="51"/>
      <c r="AR152" s="51" t="n">
        <v>34.832372</v>
      </c>
      <c r="AS152" s="51" t="n">
        <v>100</v>
      </c>
      <c r="AT152" s="51" t="n">
        <v>9.59068521012897</v>
      </c>
      <c r="AU152" s="51" t="n">
        <v>93.6584226374637</v>
      </c>
      <c r="AV152" s="51"/>
      <c r="AW152" s="51"/>
      <c r="AX152" s="51"/>
      <c r="AY152" s="51"/>
      <c r="AZ152" s="51" t="n">
        <v>60.0671085</v>
      </c>
      <c r="BA152" s="51" t="n">
        <v>68.5096879581793</v>
      </c>
      <c r="BB152" s="51" t="n">
        <v>16.5387740205049</v>
      </c>
      <c r="BC152" s="51" t="n">
        <v>59.0406407969556</v>
      </c>
      <c r="BD152" s="51" t="n">
        <v>44.6855988</v>
      </c>
      <c r="BE152" s="51" t="n">
        <v>60.7549755812307</v>
      </c>
      <c r="BF152" s="51" t="n">
        <v>12.3036556774519</v>
      </c>
      <c r="BG152" s="51" t="n">
        <v>58.9564630394984</v>
      </c>
      <c r="BH152" s="51" t="n">
        <v>10.4359507</v>
      </c>
      <c r="BI152" s="51" t="n">
        <v>100</v>
      </c>
      <c r="BJ152" s="51" t="n">
        <v>2.87341666057439</v>
      </c>
      <c r="BK152" s="51" t="n">
        <v>91.8608256981863</v>
      </c>
    </row>
    <row r="153">
      <c r="A153" s="51" t="s">
        <v>98</v>
      </c>
      <c r="B153" s="51" t="s">
        <v>99</v>
      </c>
      <c r="C153" s="51" t="s">
        <v>19</v>
      </c>
      <c r="D153" s="51" t="n">
        <v>3333.3470756</v>
      </c>
      <c r="E153" s="51" t="n">
        <v>8.83203512110467</v>
      </c>
      <c r="F153" s="51" t="n">
        <v>2.95930624743432</v>
      </c>
      <c r="G153" s="51" t="n">
        <v>8.3922659526797</v>
      </c>
      <c r="H153" s="51" t="n">
        <v>4296.4842361</v>
      </c>
      <c r="I153" s="51" t="n">
        <v>8.05709981774612</v>
      </c>
      <c r="J153" s="51" t="n">
        <v>3.8143680671492</v>
      </c>
      <c r="K153" s="51" t="n">
        <v>7.31665049317887</v>
      </c>
      <c r="L153" s="51" t="n">
        <v>4570.1686872</v>
      </c>
      <c r="M153" s="51" t="n">
        <v>8.46131886709896</v>
      </c>
      <c r="N153" s="51" t="n">
        <v>4.05734189723561</v>
      </c>
      <c r="O153" s="51" t="n">
        <v>7.59572832408869</v>
      </c>
      <c r="P153" s="51" t="n">
        <v>4920.4162555</v>
      </c>
      <c r="Q153" s="51" t="n">
        <v>7.34292569484692</v>
      </c>
      <c r="R153" s="51" t="n">
        <v>4.3682875604118</v>
      </c>
      <c r="S153" s="51" t="n">
        <v>6.69382678122297</v>
      </c>
      <c r="T153" s="51" t="n">
        <v>8450.3779546</v>
      </c>
      <c r="U153" s="51" t="n">
        <v>5.62793417015148</v>
      </c>
      <c r="V153" s="51" t="n">
        <v>7.50214595332163</v>
      </c>
      <c r="W153" s="51" t="n">
        <v>4.96602258942137</v>
      </c>
      <c r="X153" s="51" t="n">
        <v>9223.7996843</v>
      </c>
      <c r="Y153" s="51" t="n">
        <v>4.91221799781724</v>
      </c>
      <c r="Z153" s="51" t="n">
        <v>8.1887806495273</v>
      </c>
      <c r="AA153" s="51" t="n">
        <v>4.77210452823476</v>
      </c>
      <c r="AB153" s="51" t="n">
        <v>10738.4262879</v>
      </c>
      <c r="AC153" s="51" t="n">
        <v>4.6423710690079</v>
      </c>
      <c r="AD153" s="51" t="n">
        <v>9.53344829706199</v>
      </c>
      <c r="AE153" s="51" t="n">
        <v>4.62847827770528</v>
      </c>
      <c r="AF153" s="51" t="n">
        <v>11252.6553119</v>
      </c>
      <c r="AG153" s="51" t="n">
        <v>4.51731821615127</v>
      </c>
      <c r="AH153" s="51" t="n">
        <v>9.98997476395003</v>
      </c>
      <c r="AI153" s="51" t="n">
        <v>4.33361329212682</v>
      </c>
      <c r="AJ153" s="51" t="n">
        <v>10184.0017205</v>
      </c>
      <c r="AK153" s="51" t="n">
        <v>4.76278314557109</v>
      </c>
      <c r="AL153" s="51" t="n">
        <v>9.04123670048153</v>
      </c>
      <c r="AM153" s="51" t="n">
        <v>4.32983889814565</v>
      </c>
      <c r="AN153" s="51" t="n">
        <v>7597.5330702</v>
      </c>
      <c r="AO153" s="51" t="n">
        <v>5.46609081578205</v>
      </c>
      <c r="AP153" s="51" t="n">
        <v>6.74500031644161</v>
      </c>
      <c r="AQ153" s="51" t="n">
        <v>5.03747727424527</v>
      </c>
      <c r="AR153" s="51" t="n">
        <v>7565.0910491</v>
      </c>
      <c r="AS153" s="51" t="n">
        <v>5.06495327346512</v>
      </c>
      <c r="AT153" s="51" t="n">
        <v>6.71619867246538</v>
      </c>
      <c r="AU153" s="51" t="n">
        <v>4.77072898231695</v>
      </c>
      <c r="AV153" s="51" t="n">
        <v>7005.1804336</v>
      </c>
      <c r="AW153" s="51" t="n">
        <v>4.82400814605121</v>
      </c>
      <c r="AX153" s="51" t="n">
        <v>6.2191166270394</v>
      </c>
      <c r="AY153" s="51" t="n">
        <v>4.55464891802939</v>
      </c>
      <c r="AZ153" s="51" t="n">
        <v>6995.6425527</v>
      </c>
      <c r="BA153" s="51" t="n">
        <v>4.66737087759101</v>
      </c>
      <c r="BB153" s="51" t="n">
        <v>6.21064900878829</v>
      </c>
      <c r="BC153" s="51" t="n">
        <v>4.66192956837171</v>
      </c>
      <c r="BD153" s="51" t="n">
        <v>5493.4614055</v>
      </c>
      <c r="BE153" s="51" t="n">
        <v>5.42664873175413</v>
      </c>
      <c r="BF153" s="51" t="n">
        <v>4.8770302907654</v>
      </c>
      <c r="BG153" s="51" t="n">
        <v>5.49195231465936</v>
      </c>
      <c r="BH153" s="51" t="n">
        <v>11012.8911287</v>
      </c>
      <c r="BI153" s="51" t="n">
        <v>4.27375222270244</v>
      </c>
      <c r="BJ153" s="51" t="n">
        <v>9.77711494792652</v>
      </c>
      <c r="BK153" s="51" t="n">
        <v>4.17847310677798</v>
      </c>
    </row>
    <row r="154">
      <c r="A154" s="51" t="s">
        <v>100</v>
      </c>
      <c r="B154" s="51" t="s">
        <v>101</v>
      </c>
      <c r="C154" s="51" t="s">
        <v>16</v>
      </c>
      <c r="D154" s="51" t="n">
        <v>87.2784412</v>
      </c>
      <c r="E154" s="51" t="n">
        <v>73.1655697418989</v>
      </c>
      <c r="F154" s="51" t="n">
        <v>5.86770419228615</v>
      </c>
      <c r="G154" s="51" t="n">
        <v>20.4819453224142</v>
      </c>
      <c r="H154" s="51" t="n">
        <v>78.0440864</v>
      </c>
      <c r="I154" s="51" t="n">
        <v>89.7814574850526</v>
      </c>
      <c r="J154" s="51" t="n">
        <v>5.24688120750285</v>
      </c>
      <c r="K154" s="51" t="n">
        <v>44.4629482549771</v>
      </c>
      <c r="L154" s="51" t="n">
        <v>97.5391754</v>
      </c>
      <c r="M154" s="51" t="n">
        <v>70.7458605092169</v>
      </c>
      <c r="N154" s="51" t="n">
        <v>6.55753036531906</v>
      </c>
      <c r="O154" s="51" t="n">
        <v>31.2349078375304</v>
      </c>
      <c r="P154" s="51" t="n">
        <v>288.6727048</v>
      </c>
      <c r="Q154" s="51" t="n">
        <v>64.3226388135742</v>
      </c>
      <c r="R154" s="51" t="n">
        <v>19.4073819017009</v>
      </c>
      <c r="S154" s="51" t="n">
        <v>9.89330042103741</v>
      </c>
      <c r="T154" s="51" t="n">
        <v>137.4468622</v>
      </c>
      <c r="U154" s="51" t="n">
        <v>74.4402690191088</v>
      </c>
      <c r="V154" s="51" t="n">
        <v>9.24051253045886</v>
      </c>
      <c r="W154" s="51" t="n">
        <v>27.8790637297166</v>
      </c>
      <c r="X154" s="51" t="n">
        <v>241.3103563</v>
      </c>
      <c r="Y154" s="51" t="n">
        <v>63.0482132099069</v>
      </c>
      <c r="Z154" s="51" t="n">
        <v>16.2232250007643</v>
      </c>
      <c r="AA154" s="51" t="n">
        <v>20.4905042305461</v>
      </c>
      <c r="AB154" s="51" t="n">
        <v>142.9743487</v>
      </c>
      <c r="AC154" s="51" t="n">
        <v>46.2735233318612</v>
      </c>
      <c r="AD154" s="51" t="n">
        <v>9.61212383862296</v>
      </c>
      <c r="AE154" s="51" t="n">
        <v>36.4012236965581</v>
      </c>
      <c r="AF154" s="51" t="n">
        <v>170.5042192</v>
      </c>
      <c r="AG154" s="51" t="n">
        <v>59.1194630281232</v>
      </c>
      <c r="AH154" s="51" t="n">
        <v>11.4629490174982</v>
      </c>
      <c r="AI154" s="51" t="n">
        <v>45.3523195460483</v>
      </c>
      <c r="AJ154" s="51" t="n">
        <v>86.5317558</v>
      </c>
      <c r="AK154" s="51" t="n">
        <v>88.0007603204567</v>
      </c>
      <c r="AL154" s="51" t="n">
        <v>5.81750475022853</v>
      </c>
      <c r="AM154" s="51" t="n">
        <v>41.8857562977613</v>
      </c>
      <c r="AN154" s="51" t="n">
        <v>73.3447112</v>
      </c>
      <c r="AO154" s="51" t="n">
        <v>57.4373601797339</v>
      </c>
      <c r="AP154" s="51" t="n">
        <v>4.93094358094765</v>
      </c>
      <c r="AQ154" s="51" t="n">
        <v>40.1592540016417</v>
      </c>
      <c r="AR154" s="51" t="n">
        <v>40.8454011</v>
      </c>
      <c r="AS154" s="51" t="n">
        <v>71.0639925154836</v>
      </c>
      <c r="AT154" s="51" t="n">
        <v>2.7460244245297</v>
      </c>
      <c r="AU154" s="51" t="n">
        <v>70.5547257715562</v>
      </c>
      <c r="AV154" s="51" t="n">
        <v>13.4522294</v>
      </c>
      <c r="AW154" s="51" t="n">
        <v>100</v>
      </c>
      <c r="AX154" s="51" t="n">
        <v>0.904389466180968</v>
      </c>
      <c r="AY154" s="51" t="n">
        <v>115.567314421302</v>
      </c>
      <c r="AZ154" s="51" t="n">
        <v>29.4933558</v>
      </c>
      <c r="BA154" s="51" t="n">
        <v>71.5326150017135</v>
      </c>
      <c r="BB154" s="51" t="n">
        <v>1.98282972395991</v>
      </c>
      <c r="BC154" s="51" t="n">
        <v>72.9216609148361</v>
      </c>
      <c r="BD154" s="51"/>
      <c r="BE154" s="51"/>
      <c r="BF154" s="51"/>
      <c r="BG154" s="51"/>
      <c r="BH154" s="51"/>
      <c r="BI154" s="51"/>
      <c r="BJ154" s="51"/>
      <c r="BK154" s="51"/>
    </row>
    <row r="155">
      <c r="A155" s="51" t="s">
        <v>100</v>
      </c>
      <c r="B155" s="51" t="s">
        <v>101</v>
      </c>
      <c r="C155" s="51" t="s">
        <v>18</v>
      </c>
      <c r="D155" s="51" t="n">
        <v>36.054886</v>
      </c>
      <c r="E155" s="51" t="n">
        <v>71.0014669973737</v>
      </c>
      <c r="F155" s="51" t="n">
        <v>5.6163285225665</v>
      </c>
      <c r="G155" s="51" t="n">
        <v>56.3675863265639</v>
      </c>
      <c r="H155" s="51" t="n">
        <v>67.8724538</v>
      </c>
      <c r="I155" s="51" t="n">
        <v>60.4400103635605</v>
      </c>
      <c r="J155" s="51" t="n">
        <v>10.5726030633828</v>
      </c>
      <c r="K155" s="51" t="n">
        <v>47.6737324364656</v>
      </c>
      <c r="L155" s="51" t="n">
        <v>25.7941362</v>
      </c>
      <c r="M155" s="51" t="n">
        <v>71.8031167322781</v>
      </c>
      <c r="N155" s="51" t="n">
        <v>4.01799475541332</v>
      </c>
      <c r="O155" s="51" t="n">
        <v>53.1189956915611</v>
      </c>
      <c r="P155" s="51" t="n">
        <v>27.3523509</v>
      </c>
      <c r="Q155" s="51" t="n">
        <v>72.5241219429115</v>
      </c>
      <c r="R155" s="51" t="n">
        <v>4.26072040607527</v>
      </c>
      <c r="S155" s="51" t="n">
        <v>53.5118634739619</v>
      </c>
      <c r="T155" s="51" t="n">
        <v>111.3476797</v>
      </c>
      <c r="U155" s="51" t="n">
        <v>72.4334277597335</v>
      </c>
      <c r="V155" s="51" t="n">
        <v>17.344810060437</v>
      </c>
      <c r="W155" s="51" t="n">
        <v>67.055387384119</v>
      </c>
      <c r="X155" s="51" t="n">
        <v>81.5851212</v>
      </c>
      <c r="Y155" s="51" t="n">
        <v>54.1336250601357</v>
      </c>
      <c r="Z155" s="51" t="n">
        <v>12.7086476771166</v>
      </c>
      <c r="AA155" s="51" t="n">
        <v>37.1010624602819</v>
      </c>
      <c r="AB155" s="51" t="n">
        <v>139.3024902</v>
      </c>
      <c r="AC155" s="51" t="n">
        <v>45.8288950092555</v>
      </c>
      <c r="AD155" s="51" t="n">
        <v>21.6993765831017</v>
      </c>
      <c r="AE155" s="51" t="n">
        <v>31.8153674338461</v>
      </c>
      <c r="AF155" s="51" t="n">
        <v>65.9127603</v>
      </c>
      <c r="AG155" s="51" t="n">
        <v>49.5696944216491</v>
      </c>
      <c r="AH155" s="51" t="n">
        <v>10.2673384038429</v>
      </c>
      <c r="AI155" s="51" t="n">
        <v>42.7666172820649</v>
      </c>
      <c r="AJ155" s="51"/>
      <c r="AK155" s="51"/>
      <c r="AL155" s="51"/>
      <c r="AM155" s="51"/>
      <c r="AN155" s="51" t="n">
        <v>23.3749732</v>
      </c>
      <c r="AO155" s="51" t="n">
        <v>100</v>
      </c>
      <c r="AP155" s="51" t="n">
        <v>3.64115778087296</v>
      </c>
      <c r="AQ155" s="51" t="n">
        <v>99.1316727526256</v>
      </c>
      <c r="AR155" s="51" t="n">
        <v>22.0284206</v>
      </c>
      <c r="AS155" s="51" t="n">
        <v>100</v>
      </c>
      <c r="AT155" s="51" t="n">
        <v>3.4314030814817</v>
      </c>
      <c r="AU155" s="51" t="n">
        <v>99.1316727526256</v>
      </c>
      <c r="AV155" s="51" t="n">
        <v>17.5481933</v>
      </c>
      <c r="AW155" s="51" t="n">
        <v>100</v>
      </c>
      <c r="AX155" s="51" t="n">
        <v>2.73351075219875</v>
      </c>
      <c r="AY155" s="51" t="n">
        <v>103.462751260263</v>
      </c>
      <c r="AZ155" s="51"/>
      <c r="BA155" s="51"/>
      <c r="BB155" s="51"/>
      <c r="BC155" s="51"/>
      <c r="BD155" s="51" t="n">
        <v>13.10489</v>
      </c>
      <c r="BE155" s="51" t="n">
        <v>100</v>
      </c>
      <c r="BF155" s="51" t="n">
        <v>2.04137013474669</v>
      </c>
      <c r="BG155" s="51" t="n">
        <v>104.136963236376</v>
      </c>
      <c r="BH155" s="51" t="n">
        <v>10.687047</v>
      </c>
      <c r="BI155" s="51" t="n">
        <v>100</v>
      </c>
      <c r="BJ155" s="51" t="n">
        <v>1.66473877876382</v>
      </c>
      <c r="BK155" s="51" t="n">
        <v>104.502011185717</v>
      </c>
    </row>
    <row r="156">
      <c r="A156" s="51" t="s">
        <v>100</v>
      </c>
      <c r="B156" s="51" t="s">
        <v>101</v>
      </c>
      <c r="C156" s="51" t="s">
        <v>19</v>
      </c>
      <c r="D156" s="51" t="n">
        <v>2122.3231189</v>
      </c>
      <c r="E156" s="51" t="n">
        <v>12.1346616514789</v>
      </c>
      <c r="F156" s="51" t="n">
        <v>5.71045077454161</v>
      </c>
      <c r="G156" s="51" t="n">
        <v>11.0122646474275</v>
      </c>
      <c r="H156" s="51" t="n">
        <v>2127.7798312</v>
      </c>
      <c r="I156" s="51" t="n">
        <v>11.3858954224017</v>
      </c>
      <c r="J156" s="51" t="n">
        <v>5.72513293424788</v>
      </c>
      <c r="K156" s="51" t="n">
        <v>9.80390779694985</v>
      </c>
      <c r="L156" s="51" t="n">
        <v>2020.313871</v>
      </c>
      <c r="M156" s="51" t="n">
        <v>12.06607646172</v>
      </c>
      <c r="N156" s="51" t="n">
        <v>5.43597853066252</v>
      </c>
      <c r="O156" s="51" t="n">
        <v>10.7148596868697</v>
      </c>
      <c r="P156" s="51" t="n">
        <v>2930.9306621</v>
      </c>
      <c r="Q156" s="51" t="n">
        <v>9.40834165085368</v>
      </c>
      <c r="R156" s="51" t="n">
        <v>7.88613907112856</v>
      </c>
      <c r="S156" s="51" t="n">
        <v>9.30238738489093</v>
      </c>
      <c r="T156" s="51" t="n">
        <v>3472.2497404</v>
      </c>
      <c r="U156" s="51" t="n">
        <v>8.17653011732021</v>
      </c>
      <c r="V156" s="51" t="n">
        <v>9.34264487951581</v>
      </c>
      <c r="W156" s="51" t="n">
        <v>7.55633679039904</v>
      </c>
      <c r="X156" s="51" t="n">
        <v>3951.2284009</v>
      </c>
      <c r="Y156" s="51" t="n">
        <v>10.4207358760103</v>
      </c>
      <c r="Z156" s="51" t="n">
        <v>10.6314137943353</v>
      </c>
      <c r="AA156" s="51" t="n">
        <v>8.6474258550978</v>
      </c>
      <c r="AB156" s="51" t="n">
        <v>3585.7151475</v>
      </c>
      <c r="AC156" s="51" t="n">
        <v>8.63495684116448</v>
      </c>
      <c r="AD156" s="51" t="n">
        <v>9.647941757304</v>
      </c>
      <c r="AE156" s="51" t="n">
        <v>7.32169970940037</v>
      </c>
      <c r="AF156" s="51" t="n">
        <v>2661.5547831</v>
      </c>
      <c r="AG156" s="51" t="n">
        <v>10.6594063281081</v>
      </c>
      <c r="AH156" s="51" t="n">
        <v>7.16134006046912</v>
      </c>
      <c r="AI156" s="51" t="n">
        <v>9.5508075170448</v>
      </c>
      <c r="AJ156" s="51" t="n">
        <v>2473.4765845</v>
      </c>
      <c r="AK156" s="51" t="n">
        <v>8.59135944859694</v>
      </c>
      <c r="AL156" s="51" t="n">
        <v>6.65528549917007</v>
      </c>
      <c r="AM156" s="51" t="n">
        <v>8.74577208312545</v>
      </c>
      <c r="AN156" s="51" t="n">
        <v>2104.4294647</v>
      </c>
      <c r="AO156" s="51" t="n">
        <v>11.9871168673177</v>
      </c>
      <c r="AP156" s="51" t="n">
        <v>5.66230502775319</v>
      </c>
      <c r="AQ156" s="51" t="n">
        <v>11.6692940473271</v>
      </c>
      <c r="AR156" s="51" t="n">
        <v>2956.8810619</v>
      </c>
      <c r="AS156" s="51" t="n">
        <v>9.20998175487176</v>
      </c>
      <c r="AT156" s="51" t="n">
        <v>7.95596278426531</v>
      </c>
      <c r="AU156" s="51" t="n">
        <v>8.70658286294288</v>
      </c>
      <c r="AV156" s="51" t="n">
        <v>1864.2856975</v>
      </c>
      <c r="AW156" s="51" t="n">
        <v>10.8888060264184</v>
      </c>
      <c r="AX156" s="51" t="n">
        <v>5.016159702757</v>
      </c>
      <c r="AY156" s="51" t="n">
        <v>10.8260748581134</v>
      </c>
      <c r="AZ156" s="51" t="n">
        <v>1664.361042</v>
      </c>
      <c r="BA156" s="51" t="n">
        <v>12.3321589279992</v>
      </c>
      <c r="BB156" s="51" t="n">
        <v>4.47823034898279</v>
      </c>
      <c r="BC156" s="51" t="n">
        <v>11.5300820770794</v>
      </c>
      <c r="BD156" s="51" t="n">
        <v>1340.0300096</v>
      </c>
      <c r="BE156" s="51" t="n">
        <v>12.901328715742</v>
      </c>
      <c r="BF156" s="51" t="n">
        <v>3.60556568322897</v>
      </c>
      <c r="BG156" s="51" t="n">
        <v>13.5006096197101</v>
      </c>
      <c r="BH156" s="51" t="n">
        <v>1890.0375348</v>
      </c>
      <c r="BI156" s="51" t="n">
        <v>11.5939379167269</v>
      </c>
      <c r="BJ156" s="51" t="n">
        <v>5.08544915163784</v>
      </c>
      <c r="BK156" s="51" t="n">
        <v>11.5987733381443</v>
      </c>
    </row>
    <row r="157">
      <c r="A157" s="51" t="s">
        <v>102</v>
      </c>
      <c r="B157" s="51" t="s">
        <v>103</v>
      </c>
      <c r="C157" s="51" t="s">
        <v>16</v>
      </c>
      <c r="D157" s="51" t="n">
        <v>39.4751729</v>
      </c>
      <c r="E157" s="51" t="n">
        <v>74.7094946476668</v>
      </c>
      <c r="F157" s="51" t="n">
        <v>5.79067362465564</v>
      </c>
      <c r="G157" s="51" t="n">
        <v>46.9151367012891</v>
      </c>
      <c r="H157" s="51" t="n">
        <v>83.4555633</v>
      </c>
      <c r="I157" s="51" t="n">
        <v>51.0449529325702</v>
      </c>
      <c r="J157" s="51" t="n">
        <v>12.2422245104869</v>
      </c>
      <c r="K157" s="51" t="n">
        <v>27.4408868919925</v>
      </c>
      <c r="L157" s="51" t="n">
        <v>13.0064699</v>
      </c>
      <c r="M157" s="51" t="n">
        <v>100</v>
      </c>
      <c r="N157" s="51" t="n">
        <v>1.90793900740096</v>
      </c>
      <c r="O157" s="51" t="n">
        <v>97.7727557076992</v>
      </c>
      <c r="P157" s="51" t="n">
        <v>20.8143917</v>
      </c>
      <c r="Q157" s="51" t="n">
        <v>70.4224801119486</v>
      </c>
      <c r="R157" s="51" t="n">
        <v>3.05329502509769</v>
      </c>
      <c r="S157" s="51" t="n">
        <v>74.2910880709115</v>
      </c>
      <c r="T157" s="51" t="n">
        <v>52.7827715</v>
      </c>
      <c r="U157" s="51" t="n">
        <v>61.2078209954605</v>
      </c>
      <c r="V157" s="51" t="n">
        <v>7.74278566266331</v>
      </c>
      <c r="W157" s="51" t="n">
        <v>41.922005712139</v>
      </c>
      <c r="X157" s="51" t="n">
        <v>147.4593067</v>
      </c>
      <c r="Y157" s="51" t="n">
        <v>58.733161337016</v>
      </c>
      <c r="Z157" s="51" t="n">
        <v>21.6310317419204</v>
      </c>
      <c r="AA157" s="51" t="n">
        <v>26.5851605051672</v>
      </c>
      <c r="AB157" s="51" t="n">
        <v>115.5359887</v>
      </c>
      <c r="AC157" s="51" t="n">
        <v>41.4958230125289</v>
      </c>
      <c r="AD157" s="51" t="n">
        <v>16.9481512888725</v>
      </c>
      <c r="AE157" s="51" t="n">
        <v>21.4569802382818</v>
      </c>
      <c r="AF157" s="51" t="n">
        <v>23.160936</v>
      </c>
      <c r="AG157" s="51" t="n">
        <v>70.3491276299805</v>
      </c>
      <c r="AH157" s="51" t="n">
        <v>3.39751320550992</v>
      </c>
      <c r="AI157" s="51" t="n">
        <v>76.0336010902722</v>
      </c>
      <c r="AJ157" s="51" t="n">
        <v>9.7480543</v>
      </c>
      <c r="AK157" s="51" t="n">
        <v>100</v>
      </c>
      <c r="AL157" s="51" t="n">
        <v>1.42995702817355</v>
      </c>
      <c r="AM157" s="51" t="n">
        <v>103.064450698768</v>
      </c>
      <c r="AN157" s="51" t="n">
        <v>9.7480543</v>
      </c>
      <c r="AO157" s="51" t="n">
        <v>100</v>
      </c>
      <c r="AP157" s="51" t="n">
        <v>1.42995702817355</v>
      </c>
      <c r="AQ157" s="51" t="n">
        <v>103.064450698768</v>
      </c>
      <c r="AR157" s="51" t="n">
        <v>61.8884304</v>
      </c>
      <c r="AS157" s="51" t="n">
        <v>63.6406144947589</v>
      </c>
      <c r="AT157" s="51" t="n">
        <v>9.07850872487543</v>
      </c>
      <c r="AU157" s="51" t="n">
        <v>67.0941347446643</v>
      </c>
      <c r="AV157" s="51" t="n">
        <v>48.1354822</v>
      </c>
      <c r="AW157" s="51" t="n">
        <v>63.4378606987044</v>
      </c>
      <c r="AX157" s="51" t="n">
        <v>7.06106767136214</v>
      </c>
      <c r="AY157" s="51" t="n">
        <v>43.558016472137</v>
      </c>
      <c r="AZ157" s="51" t="n">
        <v>7.2948476</v>
      </c>
      <c r="BA157" s="51" t="n">
        <v>99.9999999999999</v>
      </c>
      <c r="BB157" s="51" t="n">
        <v>1.07009237680128</v>
      </c>
      <c r="BC157" s="51" t="n">
        <v>106.179517131046</v>
      </c>
      <c r="BD157" s="51" t="n">
        <v>30.4402082</v>
      </c>
      <c r="BE157" s="51" t="n">
        <v>71.1277677607375</v>
      </c>
      <c r="BF157" s="51" t="n">
        <v>4.46532080300948</v>
      </c>
      <c r="BG157" s="51" t="n">
        <v>78.0203258497502</v>
      </c>
      <c r="BH157" s="51" t="n">
        <v>18.7569265</v>
      </c>
      <c r="BI157" s="51" t="n">
        <v>99.9999999999998</v>
      </c>
      <c r="BJ157" s="51" t="n">
        <v>2.7514823009972</v>
      </c>
      <c r="BK157" s="51" t="n">
        <v>104.462487977444</v>
      </c>
    </row>
    <row r="158">
      <c r="A158" s="51" t="s">
        <v>102</v>
      </c>
      <c r="B158" s="51" t="s">
        <v>103</v>
      </c>
      <c r="C158" s="51" t="s">
        <v>18</v>
      </c>
      <c r="D158" s="51" t="n">
        <v>39.8752342</v>
      </c>
      <c r="E158" s="51" t="n">
        <v>99.9999999999998</v>
      </c>
      <c r="F158" s="51" t="n">
        <v>6.86241190271272</v>
      </c>
      <c r="G158" s="51" t="n">
        <v>86.6125518075713</v>
      </c>
      <c r="H158" s="51" t="n">
        <v>67.0670058</v>
      </c>
      <c r="I158" s="51" t="n">
        <v>61.1903998678774</v>
      </c>
      <c r="J158" s="51" t="n">
        <v>11.542036758275</v>
      </c>
      <c r="K158" s="51" t="n">
        <v>49.5312335565483</v>
      </c>
      <c r="L158" s="51" t="n">
        <v>107.7834859</v>
      </c>
      <c r="M158" s="51" t="n">
        <v>45.7875882182413</v>
      </c>
      <c r="N158" s="51" t="n">
        <v>18.5492246351754</v>
      </c>
      <c r="O158" s="51" t="n">
        <v>45.1831009135974</v>
      </c>
      <c r="P158" s="51" t="n">
        <v>12.1390342</v>
      </c>
      <c r="Q158" s="51" t="n">
        <v>99.9999999999996</v>
      </c>
      <c r="R158" s="51" t="n">
        <v>2.08909250196998</v>
      </c>
      <c r="S158" s="51" t="n">
        <v>96.9539397292271</v>
      </c>
      <c r="T158" s="51" t="n">
        <v>32.0766513</v>
      </c>
      <c r="U158" s="51" t="n">
        <v>72.3752264956841</v>
      </c>
      <c r="V158" s="51" t="n">
        <v>5.52029845332634</v>
      </c>
      <c r="W158" s="51" t="n">
        <v>58.8073910051881</v>
      </c>
      <c r="X158" s="51" t="n">
        <v>13.281687</v>
      </c>
      <c r="Y158" s="51" t="n">
        <v>100</v>
      </c>
      <c r="Z158" s="51" t="n">
        <v>2.28573972756516</v>
      </c>
      <c r="AA158" s="51" t="n">
        <v>102.528343088796</v>
      </c>
      <c r="AB158" s="51" t="n">
        <v>14.0023969</v>
      </c>
      <c r="AC158" s="51" t="n">
        <v>100</v>
      </c>
      <c r="AD158" s="51" t="n">
        <v>2.4097718065081</v>
      </c>
      <c r="AE158" s="51" t="n">
        <v>99.9956016531075</v>
      </c>
      <c r="AF158" s="51" t="n">
        <v>99.0895432</v>
      </c>
      <c r="AG158" s="51" t="n">
        <v>84.8452120663215</v>
      </c>
      <c r="AH158" s="51" t="n">
        <v>17.0530223667011</v>
      </c>
      <c r="AI158" s="51" t="n">
        <v>74.8638662926281</v>
      </c>
      <c r="AJ158" s="51" t="n">
        <v>33.1269918</v>
      </c>
      <c r="AK158" s="51" t="n">
        <v>99.9999999999999</v>
      </c>
      <c r="AL158" s="51" t="n">
        <v>5.7010590004105</v>
      </c>
      <c r="AM158" s="51" t="n">
        <v>93.1892490203035</v>
      </c>
      <c r="AN158" s="51" t="n">
        <v>32.0766513</v>
      </c>
      <c r="AO158" s="51" t="n">
        <v>72.3752264956841</v>
      </c>
      <c r="AP158" s="51" t="n">
        <v>5.52029845332634</v>
      </c>
      <c r="AQ158" s="51" t="n">
        <v>58.8073910051881</v>
      </c>
      <c r="AR158" s="51" t="n">
        <v>40.5403095</v>
      </c>
      <c r="AS158" s="51" t="n">
        <v>75.814925329374</v>
      </c>
      <c r="AT158" s="51" t="n">
        <v>6.97686942870564</v>
      </c>
      <c r="AU158" s="51" t="n">
        <v>76.9685493138458</v>
      </c>
      <c r="AV158" s="51" t="n">
        <v>34.1892646</v>
      </c>
      <c r="AW158" s="51" t="n">
        <v>74.4363435564738</v>
      </c>
      <c r="AX158" s="51" t="n">
        <v>5.88387306164172</v>
      </c>
      <c r="AY158" s="51" t="n">
        <v>74.8345491707032</v>
      </c>
      <c r="AZ158" s="51" t="n">
        <v>47.0365514</v>
      </c>
      <c r="BA158" s="51" t="n">
        <v>71.9045072099846</v>
      </c>
      <c r="BB158" s="51" t="n">
        <v>8.09485377743358</v>
      </c>
      <c r="BC158" s="51" t="n">
        <v>72.8470149425321</v>
      </c>
      <c r="BD158" s="51" t="n">
        <v>8.7825314</v>
      </c>
      <c r="BE158" s="51" t="n">
        <v>100</v>
      </c>
      <c r="BF158" s="51" t="n">
        <v>1.51144812624845</v>
      </c>
      <c r="BG158" s="51" t="n">
        <v>96.9539397292271</v>
      </c>
      <c r="BH158" s="51"/>
      <c r="BI158" s="51"/>
      <c r="BJ158" s="51"/>
      <c r="BK158" s="51"/>
    </row>
    <row r="159">
      <c r="A159" s="51" t="s">
        <v>102</v>
      </c>
      <c r="B159" s="51" t="s">
        <v>103</v>
      </c>
      <c r="C159" s="51" t="s">
        <v>19</v>
      </c>
      <c r="D159" s="51" t="n">
        <v>3380.7413298</v>
      </c>
      <c r="E159" s="51" t="n">
        <v>11.1182898065554</v>
      </c>
      <c r="F159" s="51" t="n">
        <v>4.16556604525628</v>
      </c>
      <c r="G159" s="51" t="n">
        <v>10.0000994970602</v>
      </c>
      <c r="H159" s="51" t="n">
        <v>4968.173561</v>
      </c>
      <c r="I159" s="51" t="n">
        <v>7.60170046044096</v>
      </c>
      <c r="J159" s="51" t="n">
        <v>6.12151391477972</v>
      </c>
      <c r="K159" s="51" t="n">
        <v>6.70602000780247</v>
      </c>
      <c r="L159" s="51" t="n">
        <v>5812.4221768</v>
      </c>
      <c r="M159" s="51" t="n">
        <v>8.62478077137958</v>
      </c>
      <c r="N159" s="51" t="n">
        <v>7.161751254659</v>
      </c>
      <c r="O159" s="51" t="n">
        <v>7.20674062839766</v>
      </c>
      <c r="P159" s="51" t="n">
        <v>5837.0103024</v>
      </c>
      <c r="Q159" s="51" t="n">
        <v>6.75851715489242</v>
      </c>
      <c r="R159" s="51" t="n">
        <v>7.19204740900036</v>
      </c>
      <c r="S159" s="51" t="n">
        <v>5.95399909371975</v>
      </c>
      <c r="T159" s="51" t="n">
        <v>6600.1768491</v>
      </c>
      <c r="U159" s="51" t="n">
        <v>7.40281000457991</v>
      </c>
      <c r="V159" s="51" t="n">
        <v>8.13237982242316</v>
      </c>
      <c r="W159" s="51" t="n">
        <v>6.31786660005373</v>
      </c>
      <c r="X159" s="51" t="n">
        <v>6652.3156408</v>
      </c>
      <c r="Y159" s="51" t="n">
        <v>7.20841534821793</v>
      </c>
      <c r="Z159" s="51" t="n">
        <v>8.19662241277805</v>
      </c>
      <c r="AA159" s="51" t="n">
        <v>6.62882956600286</v>
      </c>
      <c r="AB159" s="51" t="n">
        <v>6438.9194125</v>
      </c>
      <c r="AC159" s="51" t="n">
        <v>7.2139593595298</v>
      </c>
      <c r="AD159" s="51" t="n">
        <v>7.93368715802881</v>
      </c>
      <c r="AE159" s="51" t="n">
        <v>7.16364477804327</v>
      </c>
      <c r="AF159" s="51" t="n">
        <v>5810.6506701</v>
      </c>
      <c r="AG159" s="51" t="n">
        <v>6.6021518950683</v>
      </c>
      <c r="AH159" s="51" t="n">
        <v>7.15956850021593</v>
      </c>
      <c r="AI159" s="51" t="n">
        <v>6.10487222744925</v>
      </c>
      <c r="AJ159" s="51" t="n">
        <v>6160.6677626</v>
      </c>
      <c r="AK159" s="51" t="n">
        <v>7.83034305192796</v>
      </c>
      <c r="AL159" s="51" t="n">
        <v>7.59084057149966</v>
      </c>
      <c r="AM159" s="51" t="n">
        <v>6.79980818548523</v>
      </c>
      <c r="AN159" s="51" t="n">
        <v>5378.7538947</v>
      </c>
      <c r="AO159" s="51" t="n">
        <v>7.25558304010114</v>
      </c>
      <c r="AP159" s="51" t="n">
        <v>6.62740872602571</v>
      </c>
      <c r="AQ159" s="51" t="n">
        <v>6.43106574204606</v>
      </c>
      <c r="AR159" s="51" t="n">
        <v>5557.0342678</v>
      </c>
      <c r="AS159" s="51" t="n">
        <v>7.01803053705417</v>
      </c>
      <c r="AT159" s="51" t="n">
        <v>6.84707612919995</v>
      </c>
      <c r="AU159" s="51" t="n">
        <v>7.48226582437213</v>
      </c>
      <c r="AV159" s="51" t="n">
        <v>4853.5184745</v>
      </c>
      <c r="AW159" s="51" t="n">
        <v>5.33230259544764</v>
      </c>
      <c r="AX159" s="51" t="n">
        <v>5.98024213777909</v>
      </c>
      <c r="AY159" s="51" t="n">
        <v>5.48133331628919</v>
      </c>
      <c r="AZ159" s="51" t="n">
        <v>4093.2686583</v>
      </c>
      <c r="BA159" s="51" t="n">
        <v>6.37402824854767</v>
      </c>
      <c r="BB159" s="51" t="n">
        <v>5.04350356143187</v>
      </c>
      <c r="BC159" s="51" t="n">
        <v>6.965724394373</v>
      </c>
      <c r="BD159" s="51" t="n">
        <v>3217.6039578</v>
      </c>
      <c r="BE159" s="51" t="n">
        <v>8.09341468866567</v>
      </c>
      <c r="BF159" s="51" t="n">
        <v>3.96455702645751</v>
      </c>
      <c r="BG159" s="51" t="n">
        <v>8.47336963312587</v>
      </c>
      <c r="BH159" s="51" t="n">
        <v>6397.9730977</v>
      </c>
      <c r="BI159" s="51" t="n">
        <v>5.43314330644633</v>
      </c>
      <c r="BJ159" s="51" t="n">
        <v>7.8832353304649</v>
      </c>
      <c r="BK159" s="51" t="n">
        <v>6.1078598465665</v>
      </c>
    </row>
    <row r="160">
      <c r="A160" s="51" t="s">
        <v>104</v>
      </c>
      <c r="B160" s="51" t="s">
        <v>105</v>
      </c>
      <c r="C160" s="51" t="s">
        <v>16</v>
      </c>
      <c r="D160" s="51" t="n">
        <v>9.1203837</v>
      </c>
      <c r="E160" s="51" t="n">
        <v>99.9999999999998</v>
      </c>
      <c r="F160" s="51" t="n">
        <v>5.79443265755147</v>
      </c>
      <c r="G160" s="51" t="n">
        <v>72.7358856522548</v>
      </c>
      <c r="H160" s="51" t="n">
        <v>16.4136233</v>
      </c>
      <c r="I160" s="51" t="n">
        <v>100</v>
      </c>
      <c r="J160" s="51" t="n">
        <v>10.4280300047319</v>
      </c>
      <c r="K160" s="51" t="n">
        <v>90.4467396256924</v>
      </c>
      <c r="L160" s="51"/>
      <c r="M160" s="51"/>
      <c r="N160" s="51"/>
      <c r="O160" s="51"/>
      <c r="P160" s="51" t="n">
        <v>11.8043158</v>
      </c>
      <c r="Q160" s="51" t="n">
        <v>99.9999999999998</v>
      </c>
      <c r="R160" s="51" t="n">
        <v>7.49960914161658</v>
      </c>
      <c r="S160" s="51" t="n">
        <v>96.9088042182672</v>
      </c>
      <c r="T160" s="51" t="n">
        <v>20.9246995</v>
      </c>
      <c r="U160" s="51" t="n">
        <v>70.7490031400507</v>
      </c>
      <c r="V160" s="51" t="n">
        <v>13.294041799168</v>
      </c>
      <c r="W160" s="51" t="n">
        <v>51.0816176980488</v>
      </c>
      <c r="X160" s="51" t="n">
        <v>17.5733786</v>
      </c>
      <c r="Y160" s="51" t="n">
        <v>99.9999999999998</v>
      </c>
      <c r="Z160" s="51" t="n">
        <v>11.164854704891</v>
      </c>
      <c r="AA160" s="51" t="n">
        <v>72.7358856522549</v>
      </c>
      <c r="AB160" s="51" t="n">
        <v>42.7874422</v>
      </c>
      <c r="AC160" s="51" t="n">
        <v>70.9668138745976</v>
      </c>
      <c r="AD160" s="51" t="n">
        <v>27.1840484536606</v>
      </c>
      <c r="AE160" s="51" t="n">
        <v>50.6524133577061</v>
      </c>
      <c r="AF160" s="51"/>
      <c r="AG160" s="51"/>
      <c r="AH160" s="51"/>
      <c r="AI160" s="51"/>
      <c r="AJ160" s="51"/>
      <c r="AK160" s="51"/>
      <c r="AL160" s="51"/>
      <c r="AM160" s="51"/>
      <c r="AN160" s="51" t="n">
        <v>22.3616137</v>
      </c>
      <c r="AO160" s="51" t="n">
        <v>100</v>
      </c>
      <c r="AP160" s="51" t="n">
        <v>14.2069532336485</v>
      </c>
      <c r="AQ160" s="51" t="n">
        <v>97.6045664796501</v>
      </c>
      <c r="AR160" s="51"/>
      <c r="AS160" s="51"/>
      <c r="AT160" s="51"/>
      <c r="AU160" s="51"/>
      <c r="AV160" s="51"/>
      <c r="AW160" s="51"/>
      <c r="AX160" s="51"/>
      <c r="AY160" s="51"/>
      <c r="AZ160" s="51" t="n">
        <v>16.4136233</v>
      </c>
      <c r="BA160" s="51" t="n">
        <v>100</v>
      </c>
      <c r="BB160" s="51" t="n">
        <v>10.4280300047319</v>
      </c>
      <c r="BC160" s="51" t="n">
        <v>90.4467396256924</v>
      </c>
      <c r="BD160" s="51"/>
      <c r="BE160" s="51"/>
      <c r="BF160" s="51"/>
      <c r="BG160" s="51"/>
      <c r="BH160" s="51"/>
      <c r="BI160" s="51"/>
      <c r="BJ160" s="51"/>
      <c r="BK160" s="51"/>
    </row>
    <row r="161">
      <c r="A161" s="51" t="s">
        <v>104</v>
      </c>
      <c r="B161" s="51" t="s">
        <v>105</v>
      </c>
      <c r="C161" s="51" t="s">
        <v>18</v>
      </c>
      <c r="D161" s="51"/>
      <c r="E161" s="51"/>
      <c r="F161" s="51"/>
      <c r="G161" s="51"/>
      <c r="H161" s="51" t="n">
        <v>51.6696628</v>
      </c>
      <c r="I161" s="51" t="n">
        <v>65.0751195322786</v>
      </c>
      <c r="J161" s="51" t="n">
        <v>16.3553690790885</v>
      </c>
      <c r="K161" s="51" t="n">
        <v>50.2502379091261</v>
      </c>
      <c r="L161" s="51" t="n">
        <v>14.2186071</v>
      </c>
      <c r="M161" s="51" t="n">
        <v>75.6225252360364</v>
      </c>
      <c r="N161" s="51" t="n">
        <v>4.50071771923869</v>
      </c>
      <c r="O161" s="51" t="n">
        <v>73.6171120491537</v>
      </c>
      <c r="P161" s="51" t="n">
        <v>18.5511967</v>
      </c>
      <c r="Q161" s="51" t="n">
        <v>77.5868390873563</v>
      </c>
      <c r="R161" s="51" t="n">
        <v>5.87214339024617</v>
      </c>
      <c r="S161" s="51" t="n">
        <v>78.6390403335368</v>
      </c>
      <c r="T161" s="51" t="n">
        <v>31.5239957</v>
      </c>
      <c r="U161" s="51" t="n">
        <v>61.8166992750445</v>
      </c>
      <c r="V161" s="51" t="n">
        <v>9.97851653332444</v>
      </c>
      <c r="W161" s="51" t="n">
        <v>53.2601048478226</v>
      </c>
      <c r="X161" s="51" t="n">
        <v>16.157985</v>
      </c>
      <c r="Y161" s="51" t="n">
        <v>57.5922971830438</v>
      </c>
      <c r="Z161" s="51" t="n">
        <v>5.11460292033057</v>
      </c>
      <c r="AA161" s="51" t="n">
        <v>61.4910223966303</v>
      </c>
      <c r="AB161" s="51" t="n">
        <v>42.9103501</v>
      </c>
      <c r="AC161" s="51" t="n">
        <v>67.0332387616873</v>
      </c>
      <c r="AD161" s="51" t="n">
        <v>13.5827209849413</v>
      </c>
      <c r="AE161" s="51" t="n">
        <v>51.2232993873765</v>
      </c>
      <c r="AF161" s="51" t="n">
        <v>36.505537</v>
      </c>
      <c r="AG161" s="51" t="n">
        <v>67.5194410128041</v>
      </c>
      <c r="AH161" s="51" t="n">
        <v>11.55535954195</v>
      </c>
      <c r="AI161" s="51" t="n">
        <v>60.3871050169387</v>
      </c>
      <c r="AJ161" s="51" t="n">
        <v>30.3694056</v>
      </c>
      <c r="AK161" s="51" t="n">
        <v>84.9887029879152</v>
      </c>
      <c r="AL161" s="51" t="n">
        <v>9.61304584516346</v>
      </c>
      <c r="AM161" s="51" t="n">
        <v>73.2364427202797</v>
      </c>
      <c r="AN161" s="51"/>
      <c r="AO161" s="51"/>
      <c r="AP161" s="51"/>
      <c r="AQ161" s="51"/>
      <c r="AR161" s="51" t="n">
        <v>32.1084122</v>
      </c>
      <c r="AS161" s="51" t="n">
        <v>67.4277799668717</v>
      </c>
      <c r="AT161" s="51" t="n">
        <v>10.1635060810675</v>
      </c>
      <c r="AU161" s="51" t="n">
        <v>61.5251800618705</v>
      </c>
      <c r="AV161" s="51"/>
      <c r="AW161" s="51"/>
      <c r="AX161" s="51"/>
      <c r="AY161" s="51"/>
      <c r="AZ161" s="51" t="n">
        <v>22.060894</v>
      </c>
      <c r="BA161" s="51" t="n">
        <v>99.9999999999998</v>
      </c>
      <c r="BB161" s="51" t="n">
        <v>6.98309305755038</v>
      </c>
      <c r="BC161" s="51" t="n">
        <v>98.8970894466013</v>
      </c>
      <c r="BD161" s="51"/>
      <c r="BE161" s="51"/>
      <c r="BF161" s="51"/>
      <c r="BG161" s="51"/>
      <c r="BH161" s="51" t="n">
        <v>19.8426136</v>
      </c>
      <c r="BI161" s="51" t="n">
        <v>100</v>
      </c>
      <c r="BJ161" s="51" t="n">
        <v>6.28092484709889</v>
      </c>
      <c r="BK161" s="51" t="n">
        <v>93.0122370990802</v>
      </c>
    </row>
    <row r="162">
      <c r="A162" s="51" t="s">
        <v>104</v>
      </c>
      <c r="B162" s="51" t="s">
        <v>105</v>
      </c>
      <c r="C162" s="51" t="s">
        <v>19</v>
      </c>
      <c r="D162" s="51" t="n">
        <v>2982.6063311</v>
      </c>
      <c r="E162" s="51" t="n">
        <v>9.17659618319371</v>
      </c>
      <c r="F162" s="51" t="n">
        <v>3.8485897364253</v>
      </c>
      <c r="G162" s="51" t="n">
        <v>8.78861968309537</v>
      </c>
      <c r="H162" s="51" t="n">
        <v>3654.3634459</v>
      </c>
      <c r="I162" s="51" t="n">
        <v>8.53341660082214</v>
      </c>
      <c r="J162" s="51" t="n">
        <v>4.71538784867785</v>
      </c>
      <c r="K162" s="51" t="n">
        <v>7.98881271398387</v>
      </c>
      <c r="L162" s="51" t="n">
        <v>4658.6079433</v>
      </c>
      <c r="M162" s="51" t="n">
        <v>8.10403239530357</v>
      </c>
      <c r="N162" s="51" t="n">
        <v>6.0112092332351</v>
      </c>
      <c r="O162" s="51" t="n">
        <v>7.66416605956836</v>
      </c>
      <c r="P162" s="51" t="n">
        <v>5432.4468288</v>
      </c>
      <c r="Q162" s="51" t="n">
        <v>7.88965230867876</v>
      </c>
      <c r="R162" s="51" t="n">
        <v>7.00972799896296</v>
      </c>
      <c r="S162" s="51" t="n">
        <v>7.07839145485358</v>
      </c>
      <c r="T162" s="51" t="n">
        <v>6223.0463467</v>
      </c>
      <c r="U162" s="51" t="n">
        <v>7.04294624269481</v>
      </c>
      <c r="V162" s="51" t="n">
        <v>8.02987375486987</v>
      </c>
      <c r="W162" s="51" t="n">
        <v>6.33185063024145</v>
      </c>
      <c r="X162" s="51" t="n">
        <v>6234.0397969</v>
      </c>
      <c r="Y162" s="51" t="n">
        <v>7.06617363732888</v>
      </c>
      <c r="Z162" s="51" t="n">
        <v>8.04405909309787</v>
      </c>
      <c r="AA162" s="51" t="n">
        <v>6.46900245750755</v>
      </c>
      <c r="AB162" s="51" t="n">
        <v>6847.4489826</v>
      </c>
      <c r="AC162" s="51" t="n">
        <v>6.98995987764351</v>
      </c>
      <c r="AD162" s="51" t="n">
        <v>8.83556827474819</v>
      </c>
      <c r="AE162" s="51" t="n">
        <v>6.39262311790227</v>
      </c>
      <c r="AF162" s="51" t="n">
        <v>5694.7436479</v>
      </c>
      <c r="AG162" s="51" t="n">
        <v>7.35354298062096</v>
      </c>
      <c r="AH162" s="51" t="n">
        <v>7.34818126225801</v>
      </c>
      <c r="AI162" s="51" t="n">
        <v>7.04003553101901</v>
      </c>
      <c r="AJ162" s="51" t="n">
        <v>5205.6740153</v>
      </c>
      <c r="AK162" s="51" t="n">
        <v>7.45593443766351</v>
      </c>
      <c r="AL162" s="51" t="n">
        <v>6.71711294164345</v>
      </c>
      <c r="AM162" s="51" t="n">
        <v>7.48402573705231</v>
      </c>
      <c r="AN162" s="51" t="n">
        <v>5472.8898162</v>
      </c>
      <c r="AO162" s="51" t="n">
        <v>7.94870297914435</v>
      </c>
      <c r="AP162" s="51" t="n">
        <v>7.06191338615103</v>
      </c>
      <c r="AQ162" s="51" t="n">
        <v>7.39250567819246</v>
      </c>
      <c r="AR162" s="51" t="n">
        <v>5423.6689402</v>
      </c>
      <c r="AS162" s="51" t="n">
        <v>7.5035215153895</v>
      </c>
      <c r="AT162" s="51" t="n">
        <v>6.99840149850557</v>
      </c>
      <c r="AU162" s="51" t="n">
        <v>6.98881936889566</v>
      </c>
      <c r="AV162" s="51" t="n">
        <v>5259.7392945</v>
      </c>
      <c r="AW162" s="51" t="n">
        <v>8.49829996095234</v>
      </c>
      <c r="AX162" s="51" t="n">
        <v>6.78687577841358</v>
      </c>
      <c r="AY162" s="51" t="n">
        <v>8.3194117096128</v>
      </c>
      <c r="AZ162" s="51" t="n">
        <v>4559.3721415</v>
      </c>
      <c r="BA162" s="51" t="n">
        <v>7.3656427301108</v>
      </c>
      <c r="BB162" s="51" t="n">
        <v>5.88316086013567</v>
      </c>
      <c r="BC162" s="51" t="n">
        <v>7.14656534661881</v>
      </c>
      <c r="BD162" s="51" t="n">
        <v>2961.3762335</v>
      </c>
      <c r="BE162" s="51" t="n">
        <v>8.79562839154561</v>
      </c>
      <c r="BF162" s="51" t="n">
        <v>3.82119559631546</v>
      </c>
      <c r="BG162" s="51" t="n">
        <v>9.05667011236282</v>
      </c>
      <c r="BH162" s="51" t="n">
        <v>6888.6584898</v>
      </c>
      <c r="BI162" s="51" t="n">
        <v>5.9611950920207</v>
      </c>
      <c r="BJ162" s="51" t="n">
        <v>8.88874273656011</v>
      </c>
      <c r="BK162" s="51" t="n">
        <v>5.73737168341024</v>
      </c>
    </row>
    <row r="163">
      <c r="A163" s="51" t="s">
        <v>108</v>
      </c>
      <c r="B163" s="51" t="s">
        <v>109</v>
      </c>
      <c r="C163" s="51" t="s">
        <v>16</v>
      </c>
      <c r="D163" s="51"/>
      <c r="E163" s="51"/>
      <c r="F163" s="51"/>
      <c r="G163" s="51"/>
      <c r="H163" s="51" t="n">
        <v>43.2947736</v>
      </c>
      <c r="I163" s="51" t="n">
        <v>99.9999999999999</v>
      </c>
      <c r="J163" s="51" t="n">
        <v>3.54313834634277</v>
      </c>
      <c r="K163" s="51" t="n">
        <v>95.8155590183691</v>
      </c>
      <c r="L163" s="51"/>
      <c r="M163" s="51"/>
      <c r="N163" s="51"/>
      <c r="O163" s="51"/>
      <c r="P163" s="51" t="n">
        <v>153.2162421</v>
      </c>
      <c r="Q163" s="51" t="n">
        <v>47.6078562052845</v>
      </c>
      <c r="R163" s="51" t="n">
        <v>12.5388423942942</v>
      </c>
      <c r="S163" s="51" t="n">
        <v>40.662119279715</v>
      </c>
      <c r="T163" s="51" t="n">
        <v>30.1093089</v>
      </c>
      <c r="U163" s="51" t="n">
        <v>99.9999999999999</v>
      </c>
      <c r="V163" s="51" t="n">
        <v>2.46407217487955</v>
      </c>
      <c r="W163" s="51" t="n">
        <v>99.6234596131221</v>
      </c>
      <c r="X163" s="51" t="n">
        <v>40.786648</v>
      </c>
      <c r="Y163" s="51" t="n">
        <v>70.7349988483441</v>
      </c>
      <c r="Z163" s="51" t="n">
        <v>3.33787948362397</v>
      </c>
      <c r="AA163" s="51" t="n">
        <v>65.5127868964502</v>
      </c>
      <c r="AB163" s="51" t="n">
        <v>143.6090485</v>
      </c>
      <c r="AC163" s="51" t="n">
        <v>41.2465374418921</v>
      </c>
      <c r="AD163" s="51" t="n">
        <v>11.7526131750496</v>
      </c>
      <c r="AE163" s="51" t="n">
        <v>38.9911544702249</v>
      </c>
      <c r="AF163" s="51" t="n">
        <v>71.1336687</v>
      </c>
      <c r="AG163" s="51" t="n">
        <v>58.1448888932774</v>
      </c>
      <c r="AH163" s="51" t="n">
        <v>5.82140541062935</v>
      </c>
      <c r="AI163" s="51" t="n">
        <v>58.5943252426743</v>
      </c>
      <c r="AJ163" s="51" t="n">
        <v>48.4042255</v>
      </c>
      <c r="AK163" s="51" t="n">
        <v>71.0922297094519</v>
      </c>
      <c r="AL163" s="51" t="n">
        <v>3.96128338904335</v>
      </c>
      <c r="AM163" s="51" t="n">
        <v>69.7297782414491</v>
      </c>
      <c r="AN163" s="51" t="n">
        <v>232.6749951</v>
      </c>
      <c r="AO163" s="51" t="n">
        <v>39.8942773223287</v>
      </c>
      <c r="AP163" s="51" t="n">
        <v>19.0415523358673</v>
      </c>
      <c r="AQ163" s="51" t="n">
        <v>33.1421796890793</v>
      </c>
      <c r="AR163" s="51" t="n">
        <v>57.3613779</v>
      </c>
      <c r="AS163" s="51" t="n">
        <v>57.6401110170481</v>
      </c>
      <c r="AT163" s="51" t="n">
        <v>4.69431482687206</v>
      </c>
      <c r="AU163" s="51" t="n">
        <v>52.9899768166644</v>
      </c>
      <c r="AV163" s="51" t="n">
        <v>123.7146894</v>
      </c>
      <c r="AW163" s="51" t="n">
        <v>62.4042144274485</v>
      </c>
      <c r="AX163" s="51" t="n">
        <v>10.1245074998851</v>
      </c>
      <c r="AY163" s="51" t="n">
        <v>58.0351514891273</v>
      </c>
      <c r="AZ163" s="51" t="n">
        <v>65.2623448</v>
      </c>
      <c r="BA163" s="51" t="n">
        <v>72.3961054735823</v>
      </c>
      <c r="BB163" s="51" t="n">
        <v>5.34091062744636</v>
      </c>
      <c r="BC163" s="51" t="n">
        <v>67.0346511597508</v>
      </c>
      <c r="BD163" s="51" t="n">
        <v>48.8476156</v>
      </c>
      <c r="BE163" s="51" t="n">
        <v>70.7378611629281</v>
      </c>
      <c r="BF163" s="51" t="n">
        <v>3.99756935002823</v>
      </c>
      <c r="BG163" s="51" t="n">
        <v>71.1312591090845</v>
      </c>
      <c r="BH163" s="51" t="n">
        <v>163.5179747</v>
      </c>
      <c r="BI163" s="51" t="n">
        <v>41.0916883244402</v>
      </c>
      <c r="BJ163" s="51" t="n">
        <v>13.3819109860382</v>
      </c>
      <c r="BK163" s="51" t="n">
        <v>39.5255900995991</v>
      </c>
    </row>
    <row r="164">
      <c r="A164" s="51" t="s">
        <v>108</v>
      </c>
      <c r="B164" s="51" t="s">
        <v>109</v>
      </c>
      <c r="C164" s="51" t="s">
        <v>18</v>
      </c>
      <c r="D164" s="51"/>
      <c r="E164" s="51"/>
      <c r="F164" s="51"/>
      <c r="G164" s="51"/>
      <c r="H164" s="51" t="n">
        <v>151.0639296</v>
      </c>
      <c r="I164" s="51" t="n">
        <v>58.3980897015725</v>
      </c>
      <c r="J164" s="51" t="n">
        <v>7.79639457001906</v>
      </c>
      <c r="K164" s="51" t="n">
        <v>42.1464262486113</v>
      </c>
      <c r="L164" s="51" t="n">
        <v>166.9647407</v>
      </c>
      <c r="M164" s="51" t="n">
        <v>45.4539438564458</v>
      </c>
      <c r="N164" s="51" t="n">
        <v>8.61703386920314</v>
      </c>
      <c r="O164" s="51" t="n">
        <v>38.8537540848458</v>
      </c>
      <c r="P164" s="51" t="n">
        <v>192.4628573</v>
      </c>
      <c r="Q164" s="51" t="n">
        <v>45.6532348538993</v>
      </c>
      <c r="R164" s="51" t="n">
        <v>9.93298916264967</v>
      </c>
      <c r="S164" s="51" t="n">
        <v>35.8422065146115</v>
      </c>
      <c r="T164" s="51" t="n">
        <v>48.1754608</v>
      </c>
      <c r="U164" s="51" t="n">
        <v>71.0593066794033</v>
      </c>
      <c r="V164" s="51" t="n">
        <v>2.48633080036921</v>
      </c>
      <c r="W164" s="51" t="n">
        <v>69.8150306022973</v>
      </c>
      <c r="X164" s="51" t="n">
        <v>140.6034143</v>
      </c>
      <c r="Y164" s="51" t="n">
        <v>61.0125553730822</v>
      </c>
      <c r="Z164" s="51" t="n">
        <v>7.25652840275816</v>
      </c>
      <c r="AA164" s="51" t="n">
        <v>53.1009143533764</v>
      </c>
      <c r="AB164" s="51" t="n">
        <v>126.9237715</v>
      </c>
      <c r="AC164" s="51" t="n">
        <v>60.9279207466874</v>
      </c>
      <c r="AD164" s="51" t="n">
        <v>6.5505233813866</v>
      </c>
      <c r="AE164" s="51" t="n">
        <v>51.5915934435866</v>
      </c>
      <c r="AF164" s="51" t="n">
        <v>228.6870235</v>
      </c>
      <c r="AG164" s="51" t="n">
        <v>47.8213131663522</v>
      </c>
      <c r="AH164" s="51" t="n">
        <v>11.8025148225008</v>
      </c>
      <c r="AI164" s="51" t="n">
        <v>37.7620440225082</v>
      </c>
      <c r="AJ164" s="51" t="n">
        <v>138.2650692</v>
      </c>
      <c r="AK164" s="51" t="n">
        <v>50.2833540224332</v>
      </c>
      <c r="AL164" s="51" t="n">
        <v>7.13584664180607</v>
      </c>
      <c r="AM164" s="51" t="n">
        <v>51.4861018187677</v>
      </c>
      <c r="AN164" s="51" t="n">
        <v>257.1686521</v>
      </c>
      <c r="AO164" s="51" t="n">
        <v>41.3232834684728</v>
      </c>
      <c r="AP164" s="51" t="n">
        <v>13.2724488772438</v>
      </c>
      <c r="AQ164" s="51" t="n">
        <v>36.5787125677134</v>
      </c>
      <c r="AR164" s="51" t="n">
        <v>185.600662</v>
      </c>
      <c r="AS164" s="51" t="n">
        <v>43.1980289610632</v>
      </c>
      <c r="AT164" s="51" t="n">
        <v>9.57883193718232</v>
      </c>
      <c r="AU164" s="51" t="n">
        <v>39.9661991276645</v>
      </c>
      <c r="AV164" s="51" t="n">
        <v>101.4540775</v>
      </c>
      <c r="AW164" s="51" t="n">
        <v>50.8041889879172</v>
      </c>
      <c r="AX164" s="51" t="n">
        <v>5.23603497553457</v>
      </c>
      <c r="AY164" s="51" t="n">
        <v>44.3609806578033</v>
      </c>
      <c r="AZ164" s="51" t="n">
        <v>59.2993182</v>
      </c>
      <c r="BA164" s="51" t="n">
        <v>57.7549141199323</v>
      </c>
      <c r="BB164" s="51" t="n">
        <v>3.06043198826143</v>
      </c>
      <c r="BC164" s="51" t="n">
        <v>60.8919974525183</v>
      </c>
      <c r="BD164" s="51" t="n">
        <v>89.0171283</v>
      </c>
      <c r="BE164" s="51" t="n">
        <v>52.1600214050552</v>
      </c>
      <c r="BF164" s="51" t="n">
        <v>4.59416524880874</v>
      </c>
      <c r="BG164" s="51" t="n">
        <v>53.4947833045008</v>
      </c>
      <c r="BH164" s="51" t="n">
        <v>51.9265728</v>
      </c>
      <c r="BI164" s="51" t="n">
        <v>72.5413666820374</v>
      </c>
      <c r="BJ164" s="51" t="n">
        <v>2.6799253222764</v>
      </c>
      <c r="BK164" s="51" t="n">
        <v>73.8200651465171</v>
      </c>
    </row>
    <row r="165">
      <c r="A165" s="51" t="s">
        <v>108</v>
      </c>
      <c r="B165" s="51" t="s">
        <v>109</v>
      </c>
      <c r="C165" s="51" t="s">
        <v>19</v>
      </c>
      <c r="D165" s="51" t="n">
        <v>15385.7999156</v>
      </c>
      <c r="E165" s="51" t="n">
        <v>5.27374543395509</v>
      </c>
      <c r="F165" s="51" t="n">
        <v>5.89678485956898</v>
      </c>
      <c r="G165" s="51" t="n">
        <v>4.62489660247736</v>
      </c>
      <c r="H165" s="51" t="n">
        <v>18378.9675485</v>
      </c>
      <c r="I165" s="51" t="n">
        <v>4.74214036404056</v>
      </c>
      <c r="J165" s="51" t="n">
        <v>7.04395079677455</v>
      </c>
      <c r="K165" s="51" t="n">
        <v>4.12411079476952</v>
      </c>
      <c r="L165" s="51" t="n">
        <v>19490.909091</v>
      </c>
      <c r="M165" s="51" t="n">
        <v>4.80888502999005</v>
      </c>
      <c r="N165" s="51" t="n">
        <v>7.47011518786946</v>
      </c>
      <c r="O165" s="51" t="n">
        <v>4.09316331223073</v>
      </c>
      <c r="P165" s="51" t="n">
        <v>18028.3279697</v>
      </c>
      <c r="Q165" s="51" t="n">
        <v>4.85973812088758</v>
      </c>
      <c r="R165" s="51" t="n">
        <v>6.90956414344643</v>
      </c>
      <c r="S165" s="51" t="n">
        <v>4.43773064560324</v>
      </c>
      <c r="T165" s="51" t="n">
        <v>22689.7081606</v>
      </c>
      <c r="U165" s="51" t="n">
        <v>4.13299945137143</v>
      </c>
      <c r="V165" s="51" t="n">
        <v>8.69609173935804</v>
      </c>
      <c r="W165" s="51" t="n">
        <v>3.81821488567146</v>
      </c>
      <c r="X165" s="51" t="n">
        <v>22707.6073551</v>
      </c>
      <c r="Y165" s="51" t="n">
        <v>4.04712486578323</v>
      </c>
      <c r="Z165" s="51" t="n">
        <v>8.70295181161331</v>
      </c>
      <c r="AA165" s="51" t="n">
        <v>3.84559071910275</v>
      </c>
      <c r="AB165" s="51" t="n">
        <v>20762.6120327</v>
      </c>
      <c r="AC165" s="51" t="n">
        <v>4.58624214239279</v>
      </c>
      <c r="AD165" s="51" t="n">
        <v>7.95750997355639</v>
      </c>
      <c r="AE165" s="51" t="n">
        <v>4.16580894636689</v>
      </c>
      <c r="AF165" s="51" t="n">
        <v>18189.2105933</v>
      </c>
      <c r="AG165" s="51" t="n">
        <v>4.31569828533779</v>
      </c>
      <c r="AH165" s="51" t="n">
        <v>6.97122426019151</v>
      </c>
      <c r="AI165" s="51" t="n">
        <v>3.93980583206399</v>
      </c>
      <c r="AJ165" s="51" t="n">
        <v>17860.3472099</v>
      </c>
      <c r="AK165" s="51" t="n">
        <v>4.62209338869863</v>
      </c>
      <c r="AL165" s="51" t="n">
        <v>6.84518358432561</v>
      </c>
      <c r="AM165" s="51" t="n">
        <v>4.44253619648328</v>
      </c>
      <c r="AN165" s="51" t="n">
        <v>15926.8492927</v>
      </c>
      <c r="AO165" s="51" t="n">
        <v>4.63085648946741</v>
      </c>
      <c r="AP165" s="51" t="n">
        <v>6.10414825911037</v>
      </c>
      <c r="AQ165" s="51" t="n">
        <v>4.51357918152404</v>
      </c>
      <c r="AR165" s="51" t="n">
        <v>17419.1549639</v>
      </c>
      <c r="AS165" s="51" t="n">
        <v>4.66007224167376</v>
      </c>
      <c r="AT165" s="51" t="n">
        <v>6.67609157931817</v>
      </c>
      <c r="AU165" s="51" t="n">
        <v>4.47978914739122</v>
      </c>
      <c r="AV165" s="51" t="n">
        <v>14315.9122073</v>
      </c>
      <c r="AW165" s="51" t="n">
        <v>4.79172023442623</v>
      </c>
      <c r="AX165" s="51" t="n">
        <v>5.4867380843379</v>
      </c>
      <c r="AY165" s="51" t="n">
        <v>4.88534805722154</v>
      </c>
      <c r="AZ165" s="51" t="n">
        <v>12273.7364081</v>
      </c>
      <c r="BA165" s="51" t="n">
        <v>4.69832086491896</v>
      </c>
      <c r="BB165" s="51" t="n">
        <v>4.70405071030733</v>
      </c>
      <c r="BC165" s="51" t="n">
        <v>4.80271792745487</v>
      </c>
      <c r="BD165" s="51" t="n">
        <v>10112.1031698</v>
      </c>
      <c r="BE165" s="51" t="n">
        <v>5.18458076908876</v>
      </c>
      <c r="BF165" s="51" t="n">
        <v>3.87557989816422</v>
      </c>
      <c r="BG165" s="51" t="n">
        <v>5.58070988196662</v>
      </c>
      <c r="BH165" s="51" t="n">
        <v>17377.208494</v>
      </c>
      <c r="BI165" s="51" t="n">
        <v>4.10447448840986</v>
      </c>
      <c r="BJ165" s="51" t="n">
        <v>6.66001511205774</v>
      </c>
      <c r="BK165" s="51" t="n">
        <v>4.42346381776888</v>
      </c>
    </row>
    <row r="166">
      <c r="A166" s="51" t="s">
        <v>110</v>
      </c>
      <c r="B166" s="51" t="s">
        <v>111</v>
      </c>
      <c r="C166" s="51" t="s">
        <v>16</v>
      </c>
      <c r="D166" s="51" t="n">
        <v>130.7961661</v>
      </c>
      <c r="E166" s="51" t="n">
        <v>72.9816709245762</v>
      </c>
      <c r="F166" s="51" t="n">
        <v>2.49616880050918</v>
      </c>
      <c r="G166" s="51" t="n">
        <v>69.946235640236</v>
      </c>
      <c r="H166" s="51" t="n">
        <v>186.2091162</v>
      </c>
      <c r="I166" s="51" t="n">
        <v>55.1820011899949</v>
      </c>
      <c r="J166" s="51" t="n">
        <v>3.55369274259506</v>
      </c>
      <c r="K166" s="51" t="n">
        <v>51.4275430939214</v>
      </c>
      <c r="L166" s="51" t="n">
        <v>178.2135123</v>
      </c>
      <c r="M166" s="51" t="n">
        <v>52.8287771088273</v>
      </c>
      <c r="N166" s="51" t="n">
        <v>3.40110128986738</v>
      </c>
      <c r="O166" s="51" t="n">
        <v>45.5701735744902</v>
      </c>
      <c r="P166" s="51" t="n">
        <v>348.8228379</v>
      </c>
      <c r="Q166" s="51" t="n">
        <v>40.9786019427147</v>
      </c>
      <c r="R166" s="51" t="n">
        <v>6.65708109674516</v>
      </c>
      <c r="S166" s="51" t="n">
        <v>35.4006414898557</v>
      </c>
      <c r="T166" s="51" t="n">
        <v>840.7426586</v>
      </c>
      <c r="U166" s="51" t="n">
        <v>27.7034099331486</v>
      </c>
      <c r="V166" s="51" t="n">
        <v>16.0450849304708</v>
      </c>
      <c r="W166" s="51" t="n">
        <v>20.4279205981426</v>
      </c>
      <c r="X166" s="51" t="n">
        <v>461.0382049</v>
      </c>
      <c r="Y166" s="51" t="n">
        <v>33.2505797900359</v>
      </c>
      <c r="Z166" s="51" t="n">
        <v>8.79864614712233</v>
      </c>
      <c r="AA166" s="51" t="n">
        <v>30.7421125867301</v>
      </c>
      <c r="AB166" s="51" t="n">
        <v>635.3010993</v>
      </c>
      <c r="AC166" s="51" t="n">
        <v>29.1452347277893</v>
      </c>
      <c r="AD166" s="51" t="n">
        <v>12.1243521907929</v>
      </c>
      <c r="AE166" s="51" t="n">
        <v>24.6149199923137</v>
      </c>
      <c r="AF166" s="51" t="n">
        <v>309.5249323</v>
      </c>
      <c r="AG166" s="51" t="n">
        <v>39.3189981479281</v>
      </c>
      <c r="AH166" s="51" t="n">
        <v>5.90710341155004</v>
      </c>
      <c r="AI166" s="51" t="n">
        <v>38.6478412043385</v>
      </c>
      <c r="AJ166" s="51" t="n">
        <v>438.5846849</v>
      </c>
      <c r="AK166" s="51" t="n">
        <v>36.6159991324533</v>
      </c>
      <c r="AL166" s="51" t="n">
        <v>8.37013376975833</v>
      </c>
      <c r="AM166" s="51" t="n">
        <v>31.7481519746118</v>
      </c>
      <c r="AN166" s="51" t="n">
        <v>469.4571331</v>
      </c>
      <c r="AO166" s="51" t="n">
        <v>37.6407603449119</v>
      </c>
      <c r="AP166" s="51" t="n">
        <v>8.95931649804455</v>
      </c>
      <c r="AQ166" s="51" t="n">
        <v>34.3618273308828</v>
      </c>
      <c r="AR166" s="51" t="n">
        <v>477.0606225</v>
      </c>
      <c r="AS166" s="51" t="n">
        <v>36.4154685470501</v>
      </c>
      <c r="AT166" s="51" t="n">
        <v>9.10442467346898</v>
      </c>
      <c r="AU166" s="51" t="n">
        <v>30.3541564406237</v>
      </c>
      <c r="AV166" s="51" t="n">
        <v>328.4828751</v>
      </c>
      <c r="AW166" s="51" t="n">
        <v>34.5841566465513</v>
      </c>
      <c r="AX166" s="51" t="n">
        <v>6.26890472996955</v>
      </c>
      <c r="AY166" s="51" t="n">
        <v>33.481259447372</v>
      </c>
      <c r="AZ166" s="51" t="n">
        <v>210.192094</v>
      </c>
      <c r="BA166" s="51" t="n">
        <v>49.0131547779245</v>
      </c>
      <c r="BB166" s="51" t="n">
        <v>4.01139393302517</v>
      </c>
      <c r="BC166" s="51" t="n">
        <v>48.9629622679729</v>
      </c>
      <c r="BD166" s="51" t="n">
        <v>126.529564</v>
      </c>
      <c r="BE166" s="51" t="n">
        <v>44.7361796212305</v>
      </c>
      <c r="BF166" s="51" t="n">
        <v>2.41474317953139</v>
      </c>
      <c r="BG166" s="51" t="n">
        <v>46.3785871125831</v>
      </c>
      <c r="BH166" s="51" t="n">
        <v>98.9211479</v>
      </c>
      <c r="BI166" s="51" t="n">
        <v>61.210462967461</v>
      </c>
      <c r="BJ166" s="51" t="n">
        <v>1.88785260654925</v>
      </c>
      <c r="BK166" s="51" t="n">
        <v>61.140708551714</v>
      </c>
    </row>
    <row r="167">
      <c r="A167" s="51" t="s">
        <v>110</v>
      </c>
      <c r="B167" s="51" t="s">
        <v>111</v>
      </c>
      <c r="C167" s="51" t="s">
        <v>18</v>
      </c>
      <c r="D167" s="51" t="n">
        <v>391.8018806</v>
      </c>
      <c r="E167" s="51" t="n">
        <v>35.7562443115743</v>
      </c>
      <c r="F167" s="51" t="n">
        <v>6.86823556204466</v>
      </c>
      <c r="G167" s="51" t="n">
        <v>30.3499054189639</v>
      </c>
      <c r="H167" s="51" t="n">
        <v>399.1082288</v>
      </c>
      <c r="I167" s="51" t="n">
        <v>38.1620219227914</v>
      </c>
      <c r="J167" s="51" t="n">
        <v>6.99631488738907</v>
      </c>
      <c r="K167" s="51" t="n">
        <v>30.2215268417415</v>
      </c>
      <c r="L167" s="51" t="n">
        <v>558.5437525</v>
      </c>
      <c r="M167" s="51" t="n">
        <v>34.2801617443432</v>
      </c>
      <c r="N167" s="51" t="n">
        <v>9.79119869971949</v>
      </c>
      <c r="O167" s="51" t="n">
        <v>26.6284676713324</v>
      </c>
      <c r="P167" s="51" t="n">
        <v>218.7866194</v>
      </c>
      <c r="Q167" s="51" t="n">
        <v>48.1242943521334</v>
      </c>
      <c r="R167" s="51" t="n">
        <v>3.83530073301698</v>
      </c>
      <c r="S167" s="51" t="n">
        <v>43.7447003735485</v>
      </c>
      <c r="T167" s="51" t="n">
        <v>470.5399453</v>
      </c>
      <c r="U167" s="51" t="n">
        <v>31.2787960904795</v>
      </c>
      <c r="V167" s="51" t="n">
        <v>8.2485035057078</v>
      </c>
      <c r="W167" s="51" t="n">
        <v>26.3940534099835</v>
      </c>
      <c r="X167" s="51" t="n">
        <v>641.3272045</v>
      </c>
      <c r="Y167" s="51" t="n">
        <v>26.6274296372995</v>
      </c>
      <c r="Z167" s="51" t="n">
        <v>11.242381751992</v>
      </c>
      <c r="AA167" s="51" t="n">
        <v>21.178716113489</v>
      </c>
      <c r="AB167" s="51" t="n">
        <v>656.9270103</v>
      </c>
      <c r="AC167" s="51" t="n">
        <v>28.8650922100882</v>
      </c>
      <c r="AD167" s="51" t="n">
        <v>11.5158443009529</v>
      </c>
      <c r="AE167" s="51" t="n">
        <v>24.2240472952475</v>
      </c>
      <c r="AF167" s="51" t="n">
        <v>379.7904809</v>
      </c>
      <c r="AG167" s="51" t="n">
        <v>32.6716041583974</v>
      </c>
      <c r="AH167" s="51" t="n">
        <v>6.6576773012136</v>
      </c>
      <c r="AI167" s="51" t="n">
        <v>30.9012702515296</v>
      </c>
      <c r="AJ167" s="51" t="n">
        <v>491.1213754</v>
      </c>
      <c r="AK167" s="51" t="n">
        <v>38.2365646762741</v>
      </c>
      <c r="AL167" s="51" t="n">
        <v>8.60929327505266</v>
      </c>
      <c r="AM167" s="51" t="n">
        <v>35.3345792639999</v>
      </c>
      <c r="AN167" s="51" t="n">
        <v>477.279374</v>
      </c>
      <c r="AO167" s="51" t="n">
        <v>33.8176849385703</v>
      </c>
      <c r="AP167" s="51" t="n">
        <v>8.36664480659773</v>
      </c>
      <c r="AQ167" s="51" t="n">
        <v>32.6424717967723</v>
      </c>
      <c r="AR167" s="51" t="n">
        <v>365.9669568</v>
      </c>
      <c r="AS167" s="51" t="n">
        <v>35.9241240924628</v>
      </c>
      <c r="AT167" s="51" t="n">
        <v>6.41535273740343</v>
      </c>
      <c r="AU167" s="51" t="n">
        <v>32.4804609847479</v>
      </c>
      <c r="AV167" s="51" t="n">
        <v>263.5692308</v>
      </c>
      <c r="AW167" s="51" t="n">
        <v>36.003447684175</v>
      </c>
      <c r="AX167" s="51" t="n">
        <v>4.62033403532703</v>
      </c>
      <c r="AY167" s="51" t="n">
        <v>34.5358085938886</v>
      </c>
      <c r="AZ167" s="51" t="n">
        <v>254.5629476</v>
      </c>
      <c r="BA167" s="51" t="n">
        <v>53.341918776605</v>
      </c>
      <c r="BB167" s="51" t="n">
        <v>4.46245507246611</v>
      </c>
      <c r="BC167" s="51" t="n">
        <v>48.6341853013655</v>
      </c>
      <c r="BD167" s="51" t="n">
        <v>44.5921728</v>
      </c>
      <c r="BE167" s="51" t="n">
        <v>99.9999999999998</v>
      </c>
      <c r="BF167" s="51" t="n">
        <v>0.781694938637822</v>
      </c>
      <c r="BG167" s="51" t="n">
        <v>101.074904878515</v>
      </c>
      <c r="BH167" s="51" t="n">
        <v>90.6320755</v>
      </c>
      <c r="BI167" s="51" t="n">
        <v>59.563358903469</v>
      </c>
      <c r="BJ167" s="51" t="n">
        <v>1.58876839247876</v>
      </c>
      <c r="BK167" s="51" t="n">
        <v>56.2108016353102</v>
      </c>
    </row>
    <row r="168">
      <c r="A168" s="51" t="s">
        <v>110</v>
      </c>
      <c r="B168" s="51" t="s">
        <v>111</v>
      </c>
      <c r="C168" s="51" t="s">
        <v>19</v>
      </c>
      <c r="D168" s="51" t="n">
        <v>33578.3084034</v>
      </c>
      <c r="E168" s="51" t="n">
        <v>4.06944522396272</v>
      </c>
      <c r="F168" s="51" t="n">
        <v>7.00741433829924</v>
      </c>
      <c r="G168" s="51" t="n">
        <v>3.55564503885783</v>
      </c>
      <c r="H168" s="51" t="n">
        <v>37254.5042816</v>
      </c>
      <c r="I168" s="51" t="n">
        <v>3.72241464225044</v>
      </c>
      <c r="J168" s="51" t="n">
        <v>7.7745949656797</v>
      </c>
      <c r="K168" s="51" t="n">
        <v>3.22021654339391</v>
      </c>
      <c r="L168" s="51" t="n">
        <v>40894.5146615</v>
      </c>
      <c r="M168" s="51" t="n">
        <v>3.9548276987019</v>
      </c>
      <c r="N168" s="51" t="n">
        <v>8.53422408758885</v>
      </c>
      <c r="O168" s="51" t="n">
        <v>3.34134735495056</v>
      </c>
      <c r="P168" s="51" t="n">
        <v>38098.9790407</v>
      </c>
      <c r="Q168" s="51" t="n">
        <v>3.7548053912238</v>
      </c>
      <c r="R168" s="51" t="n">
        <v>7.95082732569489</v>
      </c>
      <c r="S168" s="51" t="n">
        <v>3.40593779017074</v>
      </c>
      <c r="T168" s="51" t="n">
        <v>43912.1288974</v>
      </c>
      <c r="U168" s="51" t="n">
        <v>3.23887167429243</v>
      </c>
      <c r="V168" s="51" t="n">
        <v>9.16396615231896</v>
      </c>
      <c r="W168" s="51" t="n">
        <v>2.79790299177281</v>
      </c>
      <c r="X168" s="51" t="n">
        <v>46982.3152735</v>
      </c>
      <c r="Y168" s="51" t="n">
        <v>4.04631981687984</v>
      </c>
      <c r="Z168" s="51" t="n">
        <v>9.80467942991086</v>
      </c>
      <c r="AA168" s="51" t="n">
        <v>3.63508879026055</v>
      </c>
      <c r="AB168" s="51" t="n">
        <v>41965.838895</v>
      </c>
      <c r="AC168" s="51" t="n">
        <v>3.56342315912545</v>
      </c>
      <c r="AD168" s="51" t="n">
        <v>8.7577973749804</v>
      </c>
      <c r="AE168" s="51" t="n">
        <v>3.29517640387764</v>
      </c>
      <c r="AF168" s="51" t="n">
        <v>38921.5104512</v>
      </c>
      <c r="AG168" s="51" t="n">
        <v>3.99433460728021</v>
      </c>
      <c r="AH168" s="51" t="n">
        <v>8.12248035628817</v>
      </c>
      <c r="AI168" s="51" t="n">
        <v>3.85400442736079</v>
      </c>
      <c r="AJ168" s="51" t="n">
        <v>31770.8652027</v>
      </c>
      <c r="AK168" s="51" t="n">
        <v>4.11368887478713</v>
      </c>
      <c r="AL168" s="51" t="n">
        <v>6.63022132285346</v>
      </c>
      <c r="AM168" s="51" t="n">
        <v>3.95790773680356</v>
      </c>
      <c r="AN168" s="51" t="n">
        <v>25960.3903063</v>
      </c>
      <c r="AO168" s="51" t="n">
        <v>4.05157833877922</v>
      </c>
      <c r="AP168" s="51" t="n">
        <v>5.41764073028143</v>
      </c>
      <c r="AQ168" s="51" t="n">
        <v>3.90598756321639</v>
      </c>
      <c r="AR168" s="51" t="n">
        <v>25313.7007884</v>
      </c>
      <c r="AS168" s="51" t="n">
        <v>5.12124932353391</v>
      </c>
      <c r="AT168" s="51" t="n">
        <v>5.282683919899</v>
      </c>
      <c r="AU168" s="51" t="n">
        <v>4.91345144467489</v>
      </c>
      <c r="AV168" s="51" t="n">
        <v>23178.8286659</v>
      </c>
      <c r="AW168" s="51" t="n">
        <v>4.61697318667752</v>
      </c>
      <c r="AX168" s="51" t="n">
        <v>4.83716018052781</v>
      </c>
      <c r="AY168" s="51" t="n">
        <v>4.58949432686724</v>
      </c>
      <c r="AZ168" s="51" t="n">
        <v>19057.5791921</v>
      </c>
      <c r="BA168" s="51" t="n">
        <v>5.10800452371229</v>
      </c>
      <c r="BB168" s="51" t="n">
        <v>3.97710188612338</v>
      </c>
      <c r="BC168" s="51" t="n">
        <v>5.09116314946907</v>
      </c>
      <c r="BD168" s="51" t="n">
        <v>12870.4143338</v>
      </c>
      <c r="BE168" s="51" t="n">
        <v>5.79459856316547</v>
      </c>
      <c r="BF168" s="51" t="n">
        <v>2.6859103460194</v>
      </c>
      <c r="BG168" s="51" t="n">
        <v>5.88682952491636</v>
      </c>
      <c r="BH168" s="51" t="n">
        <v>19422.6956963</v>
      </c>
      <c r="BI168" s="51" t="n">
        <v>5.32401210043953</v>
      </c>
      <c r="BJ168" s="51" t="n">
        <v>4.05329758353444</v>
      </c>
      <c r="BK168" s="51" t="n">
        <v>5.36973698403864</v>
      </c>
    </row>
    <row r="169">
      <c r="A169" t="s">
        <v>22</v>
      </c>
    </row>
    <row r="170">
      <c r="A170" t="s">
        <v>23</v>
      </c>
    </row>
    <row r="171">
      <c r="A171" t="s">
        <v>24</v>
      </c>
    </row>
    <row r="172">
      <c r="A172" t="s">
        <v>25</v>
      </c>
    </row>
    <row r="173">
      <c r="A173" t="s">
        <v>26</v>
      </c>
    </row>
    <row r="176">
      <c r="L176" s="7" t="str">
        <f>=HYPERLINK("#'Indice'!A1", "Ir al índice")</f>
      </c>
    </row>
    <row r="177">
      <c r="A177" s="4" t="s">
        <v>443</v>
      </c>
    </row>
    <row r="178">
      <c r="A178" s="5" t="s">
        <v>28</v>
      </c>
      <c r="B178" s="5" t="s">
        <v>73</v>
      </c>
      <c r="C178" s="5" t="s">
        <v>11</v>
      </c>
      <c r="D178" s="5" t="s">
        <v>380</v>
      </c>
      <c r="E178" s="5" t="s">
        <v>381</v>
      </c>
      <c r="F178" s="5" t="s">
        <v>382</v>
      </c>
      <c r="G178" s="5" t="s">
        <v>383</v>
      </c>
      <c r="H178" s="5" t="s">
        <v>384</v>
      </c>
      <c r="I178" s="5" t="s">
        <v>385</v>
      </c>
      <c r="J178" s="5" t="s">
        <v>386</v>
      </c>
      <c r="K178" s="5" t="s">
        <v>387</v>
      </c>
      <c r="L178" s="5" t="s">
        <v>388</v>
      </c>
      <c r="M178" s="5" t="s">
        <v>389</v>
      </c>
      <c r="N178" s="5" t="s">
        <v>390</v>
      </c>
      <c r="O178" s="5" t="s">
        <v>391</v>
      </c>
      <c r="P178" s="5" t="s">
        <v>392</v>
      </c>
      <c r="Q178" s="5" t="s">
        <v>393</v>
      </c>
      <c r="R178" s="5" t="s">
        <v>394</v>
      </c>
      <c r="S178" s="5" t="s">
        <v>395</v>
      </c>
      <c r="T178" s="5" t="s">
        <v>396</v>
      </c>
      <c r="U178" s="5" t="s">
        <v>397</v>
      </c>
      <c r="V178" s="5" t="s">
        <v>398</v>
      </c>
      <c r="W178" s="5" t="s">
        <v>399</v>
      </c>
      <c r="X178" s="5" t="s">
        <v>400</v>
      </c>
      <c r="Y178" s="5" t="s">
        <v>401</v>
      </c>
      <c r="Z178" s="5" t="s">
        <v>402</v>
      </c>
      <c r="AA178" s="5" t="s">
        <v>403</v>
      </c>
      <c r="AB178" s="5" t="s">
        <v>404</v>
      </c>
      <c r="AC178" s="5" t="s">
        <v>405</v>
      </c>
      <c r="AD178" s="5" t="s">
        <v>406</v>
      </c>
      <c r="AE178" s="5" t="s">
        <v>407</v>
      </c>
      <c r="AF178" s="5" t="s">
        <v>408</v>
      </c>
      <c r="AG178" s="5" t="s">
        <v>409</v>
      </c>
      <c r="AH178" s="5" t="s">
        <v>410</v>
      </c>
      <c r="AI178" s="5" t="s">
        <v>411</v>
      </c>
      <c r="AJ178" s="5" t="s">
        <v>412</v>
      </c>
      <c r="AK178" s="5" t="s">
        <v>413</v>
      </c>
      <c r="AL178" s="5" t="s">
        <v>414</v>
      </c>
      <c r="AM178" s="5" t="s">
        <v>415</v>
      </c>
      <c r="AN178" s="5" t="s">
        <v>416</v>
      </c>
      <c r="AO178" s="5" t="s">
        <v>417</v>
      </c>
      <c r="AP178" s="5" t="s">
        <v>418</v>
      </c>
      <c r="AQ178" s="5" t="s">
        <v>419</v>
      </c>
      <c r="AR178" s="5" t="s">
        <v>420</v>
      </c>
      <c r="AS178" s="5" t="s">
        <v>421</v>
      </c>
      <c r="AT178" s="5" t="s">
        <v>422</v>
      </c>
      <c r="AU178" s="5" t="s">
        <v>423</v>
      </c>
      <c r="AV178" s="5" t="s">
        <v>424</v>
      </c>
      <c r="AW178" s="5" t="s">
        <v>425</v>
      </c>
      <c r="AX178" s="5" t="s">
        <v>426</v>
      </c>
      <c r="AY178" s="5" t="s">
        <v>427</v>
      </c>
      <c r="AZ178" s="5" t="s">
        <v>428</v>
      </c>
      <c r="BA178" s="5" t="s">
        <v>429</v>
      </c>
      <c r="BB178" s="5" t="s">
        <v>430</v>
      </c>
      <c r="BC178" s="5" t="s">
        <v>431</v>
      </c>
      <c r="BD178" s="5" t="s">
        <v>432</v>
      </c>
      <c r="BE178" s="5" t="s">
        <v>433</v>
      </c>
      <c r="BF178" s="5" t="s">
        <v>434</v>
      </c>
      <c r="BG178" s="5" t="s">
        <v>435</v>
      </c>
      <c r="BH178" s="5" t="s">
        <v>436</v>
      </c>
      <c r="BI178" s="5" t="s">
        <v>437</v>
      </c>
      <c r="BJ178" s="5" t="s">
        <v>438</v>
      </c>
      <c r="BK178" s="5" t="s">
        <v>439</v>
      </c>
    </row>
    <row r="179">
      <c r="A179" s="52" t="s">
        <v>74</v>
      </c>
      <c r="B179" s="52" t="s">
        <v>75</v>
      </c>
      <c r="C179" s="52" t="s">
        <v>16</v>
      </c>
      <c r="D179" s="52" t="n">
        <v>17.7594284</v>
      </c>
      <c r="E179" s="52" t="n">
        <v>100</v>
      </c>
      <c r="F179" s="52" t="n">
        <v>4.41219545389696</v>
      </c>
      <c r="G179" s="52" t="n">
        <v>97.5447783160796</v>
      </c>
      <c r="H179" s="52"/>
      <c r="I179" s="52"/>
      <c r="J179" s="52"/>
      <c r="K179" s="52"/>
      <c r="L179" s="52"/>
      <c r="M179" s="52"/>
      <c r="N179" s="52"/>
      <c r="O179" s="52"/>
      <c r="P179" s="52" t="n">
        <v>45.9760715</v>
      </c>
      <c r="Q179" s="52" t="n">
        <v>75.7966856346083</v>
      </c>
      <c r="R179" s="52" t="n">
        <v>11.4224066840091</v>
      </c>
      <c r="S179" s="52" t="n">
        <v>72.7663559647514</v>
      </c>
      <c r="T179" s="52" t="n">
        <v>49.3412496</v>
      </c>
      <c r="U179" s="52" t="n">
        <v>56.9165766618208</v>
      </c>
      <c r="V179" s="52" t="n">
        <v>12.2584596908938</v>
      </c>
      <c r="W179" s="52" t="n">
        <v>54.5828549955548</v>
      </c>
      <c r="X179" s="52" t="n">
        <v>62.4638653</v>
      </c>
      <c r="Y179" s="52" t="n">
        <v>75.5665319179944</v>
      </c>
      <c r="Z179" s="52" t="n">
        <v>15.5186741544842</v>
      </c>
      <c r="AA179" s="52" t="n">
        <v>62.5477092216578</v>
      </c>
      <c r="AB179" s="52" t="n">
        <v>15.8560066</v>
      </c>
      <c r="AC179" s="52" t="n">
        <v>100</v>
      </c>
      <c r="AD179" s="52" t="n">
        <v>3.93930472658006</v>
      </c>
      <c r="AE179" s="52" t="n">
        <v>102.522143003258</v>
      </c>
      <c r="AF179" s="52" t="n">
        <v>48.1457387</v>
      </c>
      <c r="AG179" s="52" t="n">
        <v>100</v>
      </c>
      <c r="AH179" s="52" t="n">
        <v>11.961444064081</v>
      </c>
      <c r="AI179" s="52" t="n">
        <v>94.3480034810149</v>
      </c>
      <c r="AJ179" s="52" t="n">
        <v>14.1137157</v>
      </c>
      <c r="AK179" s="52" t="n">
        <v>100</v>
      </c>
      <c r="AL179" s="52" t="n">
        <v>3.50644575076156</v>
      </c>
      <c r="AM179" s="52" t="n">
        <v>95.7573782192948</v>
      </c>
      <c r="AN179" s="52" t="n">
        <v>38.2752156</v>
      </c>
      <c r="AO179" s="52" t="n">
        <v>99.9999999999999</v>
      </c>
      <c r="AP179" s="52" t="n">
        <v>9.50918737155111</v>
      </c>
      <c r="AQ179" s="52" t="n">
        <v>85.086344339257</v>
      </c>
      <c r="AR179" s="52"/>
      <c r="AS179" s="52"/>
      <c r="AT179" s="52"/>
      <c r="AU179" s="52"/>
      <c r="AV179" s="52"/>
      <c r="AW179" s="52"/>
      <c r="AX179" s="52"/>
      <c r="AY179" s="52"/>
      <c r="AZ179" s="52" t="n">
        <v>58.2235235</v>
      </c>
      <c r="BA179" s="52" t="n">
        <v>100</v>
      </c>
      <c r="BB179" s="52" t="n">
        <v>14.465193355917</v>
      </c>
      <c r="BC179" s="52" t="n">
        <v>91.630081562873</v>
      </c>
      <c r="BD179" s="52"/>
      <c r="BE179" s="52"/>
      <c r="BF179" s="52"/>
      <c r="BG179" s="52"/>
      <c r="BH179" s="52" t="n">
        <v>52.3529295</v>
      </c>
      <c r="BI179" s="52" t="n">
        <v>100</v>
      </c>
      <c r="BJ179" s="52" t="n">
        <v>13.0066887478252</v>
      </c>
      <c r="BK179" s="52" t="n">
        <v>93.2229835626606</v>
      </c>
    </row>
    <row r="180">
      <c r="A180" s="52" t="s">
        <v>74</v>
      </c>
      <c r="B180" s="52" t="s">
        <v>75</v>
      </c>
      <c r="C180" s="52" t="s">
        <v>18</v>
      </c>
      <c r="D180" s="52"/>
      <c r="E180" s="52"/>
      <c r="F180" s="52"/>
      <c r="G180" s="52"/>
      <c r="H180" s="52" t="n">
        <v>17.0267322</v>
      </c>
      <c r="I180" s="52" t="n">
        <v>99.9999999999998</v>
      </c>
      <c r="J180" s="52" t="n">
        <v>5.08879510147432</v>
      </c>
      <c r="K180" s="52" t="n">
        <v>101.625947553019</v>
      </c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 t="n">
        <v>141.7412144</v>
      </c>
      <c r="AC180" s="52" t="n">
        <v>60.4856276962183</v>
      </c>
      <c r="AD180" s="52" t="n">
        <v>42.3623270186713</v>
      </c>
      <c r="AE180" s="52" t="n">
        <v>38.9127827242673</v>
      </c>
      <c r="AF180" s="52"/>
      <c r="AG180" s="52"/>
      <c r="AH180" s="52"/>
      <c r="AI180" s="52"/>
      <c r="AJ180" s="52" t="n">
        <v>48.8778661</v>
      </c>
      <c r="AK180" s="52" t="n">
        <v>71.8268665770483</v>
      </c>
      <c r="AL180" s="52" t="n">
        <v>14.6081727637789</v>
      </c>
      <c r="AM180" s="52" t="n">
        <v>70.5234822520593</v>
      </c>
      <c r="AN180" s="52"/>
      <c r="AO180" s="52"/>
      <c r="AP180" s="52"/>
      <c r="AQ180" s="52"/>
      <c r="AR180" s="52" t="n">
        <v>12.7177811</v>
      </c>
      <c r="AS180" s="52" t="n">
        <v>99.9999999999998</v>
      </c>
      <c r="AT180" s="52" t="n">
        <v>3.80097492596393</v>
      </c>
      <c r="AU180" s="52" t="n">
        <v>102.909428167065</v>
      </c>
      <c r="AV180" s="52" t="n">
        <v>14.036354</v>
      </c>
      <c r="AW180" s="52" t="n">
        <v>99.9999999999998</v>
      </c>
      <c r="AX180" s="52" t="n">
        <v>4.19505802045559</v>
      </c>
      <c r="AY180" s="52" t="n">
        <v>102.51837924277</v>
      </c>
      <c r="AZ180" s="52"/>
      <c r="BA180" s="52"/>
      <c r="BB180" s="52"/>
      <c r="BC180" s="52"/>
      <c r="BD180" s="52" t="n">
        <v>57.5151263</v>
      </c>
      <c r="BE180" s="52" t="n">
        <v>70.3241767594627</v>
      </c>
      <c r="BF180" s="52" t="n">
        <v>17.1895986580512</v>
      </c>
      <c r="BG180" s="52" t="n">
        <v>60.8346657240682</v>
      </c>
      <c r="BH180" s="52" t="n">
        <v>42.677533</v>
      </c>
      <c r="BI180" s="52" t="n">
        <v>100</v>
      </c>
      <c r="BJ180" s="52" t="n">
        <v>12.7550735116048</v>
      </c>
      <c r="BK180" s="52" t="n">
        <v>93.4969622247202</v>
      </c>
    </row>
    <row r="181">
      <c r="A181" s="52" t="s">
        <v>74</v>
      </c>
      <c r="B181" s="52" t="s">
        <v>75</v>
      </c>
      <c r="C181" s="52" t="s">
        <v>19</v>
      </c>
      <c r="D181" s="52" t="n">
        <v>10430.4974907</v>
      </c>
      <c r="E181" s="52" t="n">
        <v>7.2644461135155</v>
      </c>
      <c r="F181" s="52" t="n">
        <v>4.32589098785449</v>
      </c>
      <c r="G181" s="52" t="n">
        <v>6.7867258498611</v>
      </c>
      <c r="H181" s="52" t="n">
        <v>11375.6229476</v>
      </c>
      <c r="I181" s="52" t="n">
        <v>7.12303551487749</v>
      </c>
      <c r="J181" s="52" t="n">
        <v>4.71786746836665</v>
      </c>
      <c r="K181" s="52" t="n">
        <v>6.45726748103677</v>
      </c>
      <c r="L181" s="52" t="n">
        <v>13775.0934004</v>
      </c>
      <c r="M181" s="52" t="n">
        <v>7.07357329318126</v>
      </c>
      <c r="N181" s="52" t="n">
        <v>5.71301152708921</v>
      </c>
      <c r="O181" s="52" t="n">
        <v>6.16969943379865</v>
      </c>
      <c r="P181" s="52" t="n">
        <v>11932.0145012</v>
      </c>
      <c r="Q181" s="52" t="n">
        <v>6.26007085534104</v>
      </c>
      <c r="R181" s="52" t="n">
        <v>4.94862244525847</v>
      </c>
      <c r="S181" s="52" t="n">
        <v>5.45742516811049</v>
      </c>
      <c r="T181" s="52" t="n">
        <v>18192.6681762</v>
      </c>
      <c r="U181" s="52" t="n">
        <v>5.27937862462721</v>
      </c>
      <c r="V181" s="52" t="n">
        <v>7.54513381347538</v>
      </c>
      <c r="W181" s="52" t="n">
        <v>4.90478269429908</v>
      </c>
      <c r="X181" s="52" t="n">
        <v>20316.2875956</v>
      </c>
      <c r="Y181" s="52" t="n">
        <v>5.59449124228564</v>
      </c>
      <c r="Z181" s="52" t="n">
        <v>8.4258728305938</v>
      </c>
      <c r="AA181" s="52" t="n">
        <v>5.54040160176284</v>
      </c>
      <c r="AB181" s="52" t="n">
        <v>21182.5979445</v>
      </c>
      <c r="AC181" s="52" t="n">
        <v>5.3199869811702</v>
      </c>
      <c r="AD181" s="52" t="n">
        <v>8.7851619377848</v>
      </c>
      <c r="AE181" s="52" t="n">
        <v>5.36933511625703</v>
      </c>
      <c r="AF181" s="52" t="n">
        <v>23231.5686457</v>
      </c>
      <c r="AG181" s="52" t="n">
        <v>4.83453658767068</v>
      </c>
      <c r="AH181" s="52" t="n">
        <v>9.63494152870095</v>
      </c>
      <c r="AI181" s="52" t="n">
        <v>4.83568338170378</v>
      </c>
      <c r="AJ181" s="52" t="n">
        <v>18027.7360812</v>
      </c>
      <c r="AK181" s="52" t="n">
        <v>5.36552611898611</v>
      </c>
      <c r="AL181" s="52" t="n">
        <v>7.47673072301833</v>
      </c>
      <c r="AM181" s="52" t="n">
        <v>5.15748813373255</v>
      </c>
      <c r="AN181" s="52" t="n">
        <v>16017.3890746</v>
      </c>
      <c r="AO181" s="52" t="n">
        <v>6.56244572338811</v>
      </c>
      <c r="AP181" s="52" t="n">
        <v>6.64296972493888</v>
      </c>
      <c r="AQ181" s="52" t="n">
        <v>5.95847788610295</v>
      </c>
      <c r="AR181" s="52" t="n">
        <v>13891.229254</v>
      </c>
      <c r="AS181" s="52" t="n">
        <v>6.2047696762905</v>
      </c>
      <c r="AT181" s="52" t="n">
        <v>5.76117711486707</v>
      </c>
      <c r="AU181" s="52" t="n">
        <v>5.75313027548047</v>
      </c>
      <c r="AV181" s="52" t="n">
        <v>13805.2415365</v>
      </c>
      <c r="AW181" s="52" t="n">
        <v>5.51115992134989</v>
      </c>
      <c r="AX181" s="52" t="n">
        <v>5.72551501030004</v>
      </c>
      <c r="AY181" s="52" t="n">
        <v>5.34260497460662</v>
      </c>
      <c r="AZ181" s="52" t="n">
        <v>13383.6977043</v>
      </c>
      <c r="BA181" s="52" t="n">
        <v>6.28975474290287</v>
      </c>
      <c r="BB181" s="52" t="n">
        <v>5.5506860851864</v>
      </c>
      <c r="BC181" s="52" t="n">
        <v>5.95274924274094</v>
      </c>
      <c r="BD181" s="52" t="n">
        <v>11391.6019342</v>
      </c>
      <c r="BE181" s="52" t="n">
        <v>6.1600909028946</v>
      </c>
      <c r="BF181" s="52" t="n">
        <v>4.7244945112464</v>
      </c>
      <c r="BG181" s="52" t="n">
        <v>6.09154882772576</v>
      </c>
      <c r="BH181" s="52" t="n">
        <v>24164.6533549</v>
      </c>
      <c r="BI181" s="52" t="n">
        <v>5.83823388590934</v>
      </c>
      <c r="BJ181" s="52" t="n">
        <v>10.0219242913191</v>
      </c>
      <c r="BK181" s="52" t="n">
        <v>5.65072328576817</v>
      </c>
    </row>
    <row r="182">
      <c r="A182" s="52" t="s">
        <v>76</v>
      </c>
      <c r="B182" s="52" t="s">
        <v>77</v>
      </c>
      <c r="C182" s="52" t="s">
        <v>16</v>
      </c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 t="n">
        <v>76.8581901</v>
      </c>
      <c r="Y182" s="52" t="n">
        <v>71.0541494809241</v>
      </c>
      <c r="Z182" s="52" t="n">
        <v>27.318775120929</v>
      </c>
      <c r="AA182" s="52" t="n">
        <v>59.648387727045</v>
      </c>
      <c r="AB182" s="52" t="n">
        <v>26.5300702</v>
      </c>
      <c r="AC182" s="52" t="n">
        <v>100</v>
      </c>
      <c r="AD182" s="52" t="n">
        <v>9.4299517174847</v>
      </c>
      <c r="AE182" s="52" t="n">
        <v>97.1119964072068</v>
      </c>
      <c r="AF182" s="52" t="n">
        <v>30.2138234</v>
      </c>
      <c r="AG182" s="52" t="n">
        <v>100</v>
      </c>
      <c r="AH182" s="52" t="n">
        <v>10.7393193351825</v>
      </c>
      <c r="AI182" s="52" t="n">
        <v>95.735463722239</v>
      </c>
      <c r="AJ182" s="52" t="n">
        <v>80.4094343</v>
      </c>
      <c r="AK182" s="52" t="n">
        <v>70.3112163510433</v>
      </c>
      <c r="AL182" s="52" t="n">
        <v>28.5810432223906</v>
      </c>
      <c r="AM182" s="52" t="n">
        <v>58.1551829484925</v>
      </c>
      <c r="AN182" s="52" t="n">
        <v>26.3450507</v>
      </c>
      <c r="AO182" s="52" t="n">
        <v>100</v>
      </c>
      <c r="AP182" s="52" t="n">
        <v>9.36418766414295</v>
      </c>
      <c r="AQ182" s="52" t="n">
        <v>97.1806196334964</v>
      </c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 t="n">
        <v>20.0695348</v>
      </c>
      <c r="BE182" s="52" t="n">
        <v>99.9999999999998</v>
      </c>
      <c r="BF182" s="52" t="n">
        <v>7.13359379487729</v>
      </c>
      <c r="BG182" s="52" t="n">
        <v>99.4801629586704</v>
      </c>
      <c r="BH182" s="52" t="n">
        <v>20.9122426</v>
      </c>
      <c r="BI182" s="52" t="n">
        <v>100</v>
      </c>
      <c r="BJ182" s="52" t="n">
        <v>7.43312914499286</v>
      </c>
      <c r="BK182" s="52" t="n">
        <v>99.1744680220956</v>
      </c>
    </row>
    <row r="183">
      <c r="A183" s="52" t="s">
        <v>76</v>
      </c>
      <c r="B183" s="52" t="s">
        <v>77</v>
      </c>
      <c r="C183" s="52" t="s">
        <v>18</v>
      </c>
      <c r="D183" s="52"/>
      <c r="E183" s="52"/>
      <c r="F183" s="52"/>
      <c r="G183" s="52"/>
      <c r="H183" s="52" t="n">
        <v>65.4223916</v>
      </c>
      <c r="I183" s="52" t="n">
        <v>99.9999999999998</v>
      </c>
      <c r="J183" s="52" t="n">
        <v>12.165274210341</v>
      </c>
      <c r="K183" s="52" t="n">
        <v>86.4986549813723</v>
      </c>
      <c r="L183" s="52"/>
      <c r="M183" s="52"/>
      <c r="N183" s="52"/>
      <c r="O183" s="52"/>
      <c r="P183" s="52" t="n">
        <v>26.8843702</v>
      </c>
      <c r="Q183" s="52" t="n">
        <v>100</v>
      </c>
      <c r="R183" s="52" t="n">
        <v>4.99914062229606</v>
      </c>
      <c r="S183" s="52" t="n">
        <v>95.6666898106123</v>
      </c>
      <c r="T183" s="52" t="n">
        <v>73.7172111</v>
      </c>
      <c r="U183" s="52" t="n">
        <v>57.1629707285695</v>
      </c>
      <c r="V183" s="52" t="n">
        <v>13.7076934230129</v>
      </c>
      <c r="W183" s="52" t="n">
        <v>56.5554307479558</v>
      </c>
      <c r="X183" s="52" t="n">
        <v>96.0316931</v>
      </c>
      <c r="Y183" s="52" t="n">
        <v>60.7119297373247</v>
      </c>
      <c r="Z183" s="52" t="n">
        <v>17.8570646971703</v>
      </c>
      <c r="AA183" s="52" t="n">
        <v>54.7048355294364</v>
      </c>
      <c r="AB183" s="52" t="n">
        <v>128.3372664</v>
      </c>
      <c r="AC183" s="52" t="n">
        <v>49.4320763148312</v>
      </c>
      <c r="AD183" s="52" t="n">
        <v>23.8642764194145</v>
      </c>
      <c r="AE183" s="52" t="n">
        <v>39.3869405383126</v>
      </c>
      <c r="AF183" s="52" t="n">
        <v>32.971671</v>
      </c>
      <c r="AG183" s="52" t="n">
        <v>100</v>
      </c>
      <c r="AH183" s="52" t="n">
        <v>6.13107239094189</v>
      </c>
      <c r="AI183" s="52" t="n">
        <v>92.5239782376787</v>
      </c>
      <c r="AJ183" s="52"/>
      <c r="AK183" s="52"/>
      <c r="AL183" s="52"/>
      <c r="AM183" s="52"/>
      <c r="AN183" s="52" t="n">
        <v>29.8715225</v>
      </c>
      <c r="AO183" s="52" t="n">
        <v>100</v>
      </c>
      <c r="AP183" s="52" t="n">
        <v>5.5546007017706</v>
      </c>
      <c r="AQ183" s="52" t="n">
        <v>100.264780033294</v>
      </c>
      <c r="AR183" s="52" t="n">
        <v>36.4850942</v>
      </c>
      <c r="AS183" s="52" t="n">
        <v>99.9999999999998</v>
      </c>
      <c r="AT183" s="52" t="n">
        <v>6.78439238734774</v>
      </c>
      <c r="AU183" s="52" t="n">
        <v>92.5239782376787</v>
      </c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  <c r="BF183" s="52"/>
      <c r="BG183" s="52"/>
      <c r="BH183" s="52" t="n">
        <v>48.0586151</v>
      </c>
      <c r="BI183" s="52" t="n">
        <v>72.1428450965858</v>
      </c>
      <c r="BJ183" s="52" t="n">
        <v>8.93648514770492</v>
      </c>
      <c r="BK183" s="52" t="n">
        <v>69.9901490302553</v>
      </c>
    </row>
    <row r="184">
      <c r="A184" s="52" t="s">
        <v>76</v>
      </c>
      <c r="B184" s="52" t="s">
        <v>77</v>
      </c>
      <c r="C184" s="52" t="s">
        <v>19</v>
      </c>
      <c r="D184" s="52" t="n">
        <v>2755.2458146</v>
      </c>
      <c r="E184" s="52" t="n">
        <v>17.83156119715</v>
      </c>
      <c r="F184" s="52" t="n">
        <v>3.57152120739541</v>
      </c>
      <c r="G184" s="52" t="n">
        <v>15.6909048347521</v>
      </c>
      <c r="H184" s="52" t="n">
        <v>3268.9080534</v>
      </c>
      <c r="I184" s="52" t="n">
        <v>18.3157643188573</v>
      </c>
      <c r="J184" s="52" t="n">
        <v>4.23736218956518</v>
      </c>
      <c r="K184" s="52" t="n">
        <v>15.733112419043</v>
      </c>
      <c r="L184" s="52" t="n">
        <v>2918.4237391</v>
      </c>
      <c r="M184" s="52" t="n">
        <v>16.8874259217646</v>
      </c>
      <c r="N184" s="52" t="n">
        <v>3.78304259501256</v>
      </c>
      <c r="O184" s="52" t="n">
        <v>14.6691869914485</v>
      </c>
      <c r="P184" s="52" t="n">
        <v>3911.9572915</v>
      </c>
      <c r="Q184" s="52" t="n">
        <v>11.292732142312</v>
      </c>
      <c r="R184" s="52" t="n">
        <v>5.07092265778316</v>
      </c>
      <c r="S184" s="52" t="n">
        <v>9.87887164675608</v>
      </c>
      <c r="T184" s="52" t="n">
        <v>6529.4411293</v>
      </c>
      <c r="U184" s="52" t="n">
        <v>9.83929934866599</v>
      </c>
      <c r="V184" s="52" t="n">
        <v>8.46386821174442</v>
      </c>
      <c r="W184" s="52" t="n">
        <v>9.49698014434067</v>
      </c>
      <c r="X184" s="52" t="n">
        <v>9245.548512</v>
      </c>
      <c r="Y184" s="52" t="n">
        <v>9.77013539154991</v>
      </c>
      <c r="Z184" s="52" t="n">
        <v>11.9846557463712</v>
      </c>
      <c r="AA184" s="52" t="n">
        <v>8.52985068307514</v>
      </c>
      <c r="AB184" s="52" t="n">
        <v>10510.6724872</v>
      </c>
      <c r="AC184" s="52" t="n">
        <v>7.04699060193181</v>
      </c>
      <c r="AD184" s="52" t="n">
        <v>13.6245882284271</v>
      </c>
      <c r="AE184" s="52" t="n">
        <v>7.61875741056526</v>
      </c>
      <c r="AF184" s="52" t="n">
        <v>8395.3555765</v>
      </c>
      <c r="AG184" s="52" t="n">
        <v>7.39369273070854</v>
      </c>
      <c r="AH184" s="52" t="n">
        <v>10.8825827177413</v>
      </c>
      <c r="AI184" s="52" t="n">
        <v>7.80309011230264</v>
      </c>
      <c r="AJ184" s="52" t="n">
        <v>7384.0134856</v>
      </c>
      <c r="AK184" s="52" t="n">
        <v>7.50146864733183</v>
      </c>
      <c r="AL184" s="52" t="n">
        <v>9.57161811834302</v>
      </c>
      <c r="AM184" s="52" t="n">
        <v>7.12854192705749</v>
      </c>
      <c r="AN184" s="52" t="n">
        <v>4592.7234942</v>
      </c>
      <c r="AO184" s="52" t="n">
        <v>11.6210304661099</v>
      </c>
      <c r="AP184" s="52" t="n">
        <v>5.95337420433386</v>
      </c>
      <c r="AQ184" s="52" t="n">
        <v>9.99594149655754</v>
      </c>
      <c r="AR184" s="52" t="n">
        <v>4124.6326321</v>
      </c>
      <c r="AS184" s="52" t="n">
        <v>11.0132256960142</v>
      </c>
      <c r="AT184" s="52" t="n">
        <v>5.34660567859313</v>
      </c>
      <c r="AU184" s="52" t="n">
        <v>9.58285325543356</v>
      </c>
      <c r="AV184" s="52" t="n">
        <v>3899.6159467</v>
      </c>
      <c r="AW184" s="52" t="n">
        <v>10.7445468253551</v>
      </c>
      <c r="AX184" s="52" t="n">
        <v>5.05492503809805</v>
      </c>
      <c r="AY184" s="52" t="n">
        <v>9.29482146905264</v>
      </c>
      <c r="AZ184" s="52" t="n">
        <v>3029.1867361</v>
      </c>
      <c r="BA184" s="52" t="n">
        <v>11.643125292066</v>
      </c>
      <c r="BB184" s="52" t="n">
        <v>3.92662048947262</v>
      </c>
      <c r="BC184" s="52" t="n">
        <v>10.572866892946</v>
      </c>
      <c r="BD184" s="52" t="n">
        <v>2854.217355</v>
      </c>
      <c r="BE184" s="52" t="n">
        <v>12.7665037849721</v>
      </c>
      <c r="BF184" s="52" t="n">
        <v>3.69981428149941</v>
      </c>
      <c r="BG184" s="52" t="n">
        <v>11.7573401004621</v>
      </c>
      <c r="BH184" s="52" t="n">
        <v>3724.9395661</v>
      </c>
      <c r="BI184" s="52" t="n">
        <v>10.4863435771151</v>
      </c>
      <c r="BJ184" s="52" t="n">
        <v>4.82849863561949</v>
      </c>
      <c r="BK184" s="52" t="n">
        <v>10.0723814327741</v>
      </c>
    </row>
    <row r="185">
      <c r="A185" s="52" t="s">
        <v>78</v>
      </c>
      <c r="B185" s="52" t="s">
        <v>79</v>
      </c>
      <c r="C185" s="52" t="s">
        <v>16</v>
      </c>
      <c r="D185" s="52" t="n">
        <v>53.2579954</v>
      </c>
      <c r="E185" s="52" t="n">
        <v>46.4779792549225</v>
      </c>
      <c r="F185" s="52" t="n">
        <v>3.0429331561283</v>
      </c>
      <c r="G185" s="52" t="n">
        <v>48.5769988318126</v>
      </c>
      <c r="H185" s="52" t="n">
        <v>43.8980647</v>
      </c>
      <c r="I185" s="52" t="n">
        <v>46.8595826926206</v>
      </c>
      <c r="J185" s="52" t="n">
        <v>2.50814690944029</v>
      </c>
      <c r="K185" s="52" t="n">
        <v>46.6140069961898</v>
      </c>
      <c r="L185" s="52" t="n">
        <v>120.0484121</v>
      </c>
      <c r="M185" s="52" t="n">
        <v>35.0678753418846</v>
      </c>
      <c r="N185" s="52" t="n">
        <v>6.85905075427686</v>
      </c>
      <c r="O185" s="52" t="n">
        <v>26.6752379394683</v>
      </c>
      <c r="P185" s="52" t="n">
        <v>207.518798</v>
      </c>
      <c r="Q185" s="52" t="n">
        <v>39.810087132696</v>
      </c>
      <c r="R185" s="52" t="n">
        <v>11.8567329883785</v>
      </c>
      <c r="S185" s="52" t="n">
        <v>28.2968721962534</v>
      </c>
      <c r="T185" s="52" t="n">
        <v>229.1722517</v>
      </c>
      <c r="U185" s="52" t="n">
        <v>35.7967223956262</v>
      </c>
      <c r="V185" s="52" t="n">
        <v>13.0939183483145</v>
      </c>
      <c r="W185" s="52" t="n">
        <v>24.4996148991119</v>
      </c>
      <c r="X185" s="52" t="n">
        <v>128.8847803</v>
      </c>
      <c r="Y185" s="52" t="n">
        <v>33.7839543568682</v>
      </c>
      <c r="Z185" s="52" t="n">
        <v>7.3639228880023</v>
      </c>
      <c r="AA185" s="52" t="n">
        <v>27.7888957767457</v>
      </c>
      <c r="AB185" s="52" t="n">
        <v>50.0987064</v>
      </c>
      <c r="AC185" s="52" t="n">
        <v>58.638361131974</v>
      </c>
      <c r="AD185" s="52" t="n">
        <v>2.86242494931938</v>
      </c>
      <c r="AE185" s="52" t="n">
        <v>40.6758241275037</v>
      </c>
      <c r="AF185" s="52" t="n">
        <v>182.8557071</v>
      </c>
      <c r="AG185" s="52" t="n">
        <v>42.9878133639539</v>
      </c>
      <c r="AH185" s="52" t="n">
        <v>10.4475898828493</v>
      </c>
      <c r="AI185" s="52" t="n">
        <v>24.178567651977</v>
      </c>
      <c r="AJ185" s="52" t="n">
        <v>227.8335896</v>
      </c>
      <c r="AK185" s="52" t="n">
        <v>43.6588155246335</v>
      </c>
      <c r="AL185" s="52" t="n">
        <v>13.017432944417</v>
      </c>
      <c r="AM185" s="52" t="n">
        <v>28.4355954890339</v>
      </c>
      <c r="AN185" s="52" t="n">
        <v>107.8342064</v>
      </c>
      <c r="AO185" s="52" t="n">
        <v>49.9596649705114</v>
      </c>
      <c r="AP185" s="52" t="n">
        <v>6.1611834909457</v>
      </c>
      <c r="AQ185" s="52" t="n">
        <v>42.2816757668995</v>
      </c>
      <c r="AR185" s="52" t="n">
        <v>78.5856612</v>
      </c>
      <c r="AS185" s="52" t="n">
        <v>58.5131508382581</v>
      </c>
      <c r="AT185" s="52" t="n">
        <v>4.49004721761918</v>
      </c>
      <c r="AU185" s="52" t="n">
        <v>46.6551568577651</v>
      </c>
      <c r="AV185" s="52" t="n">
        <v>126.7059623</v>
      </c>
      <c r="AW185" s="52" t="n">
        <v>42.8735964085306</v>
      </c>
      <c r="AX185" s="52" t="n">
        <v>7.23943458378481</v>
      </c>
      <c r="AY185" s="52" t="n">
        <v>29.1541853079582</v>
      </c>
      <c r="AZ185" s="52" t="n">
        <v>84.697039</v>
      </c>
      <c r="BA185" s="52" t="n">
        <v>48.5299322920178</v>
      </c>
      <c r="BB185" s="52" t="n">
        <v>4.83922510157022</v>
      </c>
      <c r="BC185" s="52" t="n">
        <v>33.3478297576405</v>
      </c>
      <c r="BD185" s="52" t="n">
        <v>46.3547213</v>
      </c>
      <c r="BE185" s="52" t="n">
        <v>45.8398873431971</v>
      </c>
      <c r="BF185" s="52" t="n">
        <v>2.64850971816443</v>
      </c>
      <c r="BG185" s="52" t="n">
        <v>32.1242959773868</v>
      </c>
      <c r="BH185" s="52" t="n">
        <v>62.4731421</v>
      </c>
      <c r="BI185" s="52" t="n">
        <v>53.8590725977573</v>
      </c>
      <c r="BJ185" s="52" t="n">
        <v>3.56944706678924</v>
      </c>
      <c r="BK185" s="52" t="n">
        <v>40.7421637278112</v>
      </c>
    </row>
    <row r="186">
      <c r="A186" s="52" t="s">
        <v>78</v>
      </c>
      <c r="B186" s="52" t="s">
        <v>79</v>
      </c>
      <c r="C186" s="52" t="s">
        <v>18</v>
      </c>
      <c r="D186" s="52"/>
      <c r="E186" s="52"/>
      <c r="F186" s="52"/>
      <c r="G186" s="52"/>
      <c r="H186" s="52" t="n">
        <v>4.300185</v>
      </c>
      <c r="I186" s="52" t="n">
        <v>100</v>
      </c>
      <c r="J186" s="52" t="n">
        <v>0.90474402848033</v>
      </c>
      <c r="K186" s="52" t="n">
        <v>98.9239471183414</v>
      </c>
      <c r="L186" s="52" t="n">
        <v>38.7520609</v>
      </c>
      <c r="M186" s="52" t="n">
        <v>63.5384649227357</v>
      </c>
      <c r="N186" s="52" t="n">
        <v>8.15329937911534</v>
      </c>
      <c r="O186" s="52" t="n">
        <v>59.5283220227556</v>
      </c>
      <c r="P186" s="52" t="n">
        <v>25.8499406</v>
      </c>
      <c r="Q186" s="52" t="n">
        <v>80.6224503130449</v>
      </c>
      <c r="R186" s="52" t="n">
        <v>5.43873795997643</v>
      </c>
      <c r="S186" s="52" t="n">
        <v>71.092319314541</v>
      </c>
      <c r="T186" s="52" t="n">
        <v>19.5669099</v>
      </c>
      <c r="U186" s="52" t="n">
        <v>70.2463278488852</v>
      </c>
      <c r="V186" s="52" t="n">
        <v>4.11681006464551</v>
      </c>
      <c r="W186" s="52" t="n">
        <v>68.8390514990092</v>
      </c>
      <c r="X186" s="52" t="n">
        <v>23.6484836</v>
      </c>
      <c r="Y186" s="52" t="n">
        <v>52.8088033347537</v>
      </c>
      <c r="Z186" s="52" t="n">
        <v>4.97555903285906</v>
      </c>
      <c r="AA186" s="52" t="n">
        <v>51.4853154849334</v>
      </c>
      <c r="AB186" s="52" t="n">
        <v>44.4435789</v>
      </c>
      <c r="AC186" s="52" t="n">
        <v>46.4304883174263</v>
      </c>
      <c r="AD186" s="52" t="n">
        <v>9.35077505132207</v>
      </c>
      <c r="AE186" s="52" t="n">
        <v>44.4607349085033</v>
      </c>
      <c r="AF186" s="52" t="n">
        <v>77.2014972</v>
      </c>
      <c r="AG186" s="52" t="n">
        <v>48.2343151001487</v>
      </c>
      <c r="AH186" s="52" t="n">
        <v>16.2429275906597</v>
      </c>
      <c r="AI186" s="52" t="n">
        <v>34.4773892600163</v>
      </c>
      <c r="AJ186" s="52" t="n">
        <v>68.7151263</v>
      </c>
      <c r="AK186" s="52" t="n">
        <v>41.5078896579245</v>
      </c>
      <c r="AL186" s="52" t="n">
        <v>14.4574245494547</v>
      </c>
      <c r="AM186" s="52" t="n">
        <v>38.3992143064152</v>
      </c>
      <c r="AN186" s="52" t="n">
        <v>73.2341017</v>
      </c>
      <c r="AO186" s="52" t="n">
        <v>44.1785341357637</v>
      </c>
      <c r="AP186" s="52" t="n">
        <v>15.4082013202214</v>
      </c>
      <c r="AQ186" s="52" t="n">
        <v>39.531820077949</v>
      </c>
      <c r="AR186" s="52"/>
      <c r="AS186" s="52"/>
      <c r="AT186" s="52"/>
      <c r="AU186" s="52"/>
      <c r="AV186" s="52" t="n">
        <v>25.9537023</v>
      </c>
      <c r="AW186" s="52" t="n">
        <v>54.7608099447316</v>
      </c>
      <c r="AX186" s="52" t="n">
        <v>5.46056906223365</v>
      </c>
      <c r="AY186" s="52" t="n">
        <v>55.9564484454952</v>
      </c>
      <c r="AZ186" s="52" t="n">
        <v>9.0836236</v>
      </c>
      <c r="BA186" s="52" t="n">
        <v>99.9999999999997</v>
      </c>
      <c r="BB186" s="52" t="n">
        <v>1.91116294044628</v>
      </c>
      <c r="BC186" s="52" t="n">
        <v>101.093432032012</v>
      </c>
      <c r="BD186" s="52" t="n">
        <v>48.0949411</v>
      </c>
      <c r="BE186" s="52" t="n">
        <v>50.5130055403151</v>
      </c>
      <c r="BF186" s="52" t="n">
        <v>10.1190090101561</v>
      </c>
      <c r="BG186" s="52" t="n">
        <v>43.796642597011</v>
      </c>
      <c r="BH186" s="52" t="n">
        <v>16.448845</v>
      </c>
      <c r="BI186" s="52" t="n">
        <v>71.1424081045267</v>
      </c>
      <c r="BJ186" s="52" t="n">
        <v>3.46078001042944</v>
      </c>
      <c r="BK186" s="52" t="n">
        <v>69.2831043386902</v>
      </c>
    </row>
    <row r="187">
      <c r="A187" s="52" t="s">
        <v>78</v>
      </c>
      <c r="B187" s="52" t="s">
        <v>79</v>
      </c>
      <c r="C187" s="52" t="s">
        <v>19</v>
      </c>
      <c r="D187" s="52" t="n">
        <v>5967.3424869</v>
      </c>
      <c r="E187" s="52" t="n">
        <v>5.88837142686402</v>
      </c>
      <c r="F187" s="52" t="n">
        <v>5.71160601473636</v>
      </c>
      <c r="G187" s="52" t="n">
        <v>5.35273043901197</v>
      </c>
      <c r="H187" s="52" t="n">
        <v>6408.7483565</v>
      </c>
      <c r="I187" s="52" t="n">
        <v>6.21719327987096</v>
      </c>
      <c r="J187" s="52" t="n">
        <v>6.13409499124172</v>
      </c>
      <c r="K187" s="52" t="n">
        <v>5.44641654644563</v>
      </c>
      <c r="L187" s="52" t="n">
        <v>7023.652438</v>
      </c>
      <c r="M187" s="52" t="n">
        <v>5.47329929041179</v>
      </c>
      <c r="N187" s="52" t="n">
        <v>6.72264673904091</v>
      </c>
      <c r="O187" s="52" t="n">
        <v>4.62781496335119</v>
      </c>
      <c r="P187" s="52" t="n">
        <v>7662.22088</v>
      </c>
      <c r="Q187" s="52" t="n">
        <v>5.41363405122343</v>
      </c>
      <c r="R187" s="52" t="n">
        <v>7.33384868733778</v>
      </c>
      <c r="S187" s="52" t="n">
        <v>4.4795916498413</v>
      </c>
      <c r="T187" s="52" t="n">
        <v>9727.6712192</v>
      </c>
      <c r="U187" s="52" t="n">
        <v>4.61317123478378</v>
      </c>
      <c r="V187" s="52" t="n">
        <v>9.3107820720751</v>
      </c>
      <c r="W187" s="52" t="n">
        <v>4.14415522654508</v>
      </c>
      <c r="X187" s="52" t="n">
        <v>10695.0021675</v>
      </c>
      <c r="Y187" s="52" t="n">
        <v>4.81299473454928</v>
      </c>
      <c r="Z187" s="52" t="n">
        <v>10.236657078358</v>
      </c>
      <c r="AA187" s="52" t="n">
        <v>4.14796798950049</v>
      </c>
      <c r="AB187" s="52" t="n">
        <v>9286.5978977</v>
      </c>
      <c r="AC187" s="52" t="n">
        <v>4.58145992031816</v>
      </c>
      <c r="AD187" s="52" t="n">
        <v>8.888611391986</v>
      </c>
      <c r="AE187" s="52" t="n">
        <v>4.36108249417399</v>
      </c>
      <c r="AF187" s="52" t="n">
        <v>8264.1692492</v>
      </c>
      <c r="AG187" s="52" t="n">
        <v>4.44454488424441</v>
      </c>
      <c r="AH187" s="52" t="n">
        <v>7.90999995293567</v>
      </c>
      <c r="AI187" s="52" t="n">
        <v>4.12922802664175</v>
      </c>
      <c r="AJ187" s="52" t="n">
        <v>7644.9990161</v>
      </c>
      <c r="AK187" s="52" t="n">
        <v>5.63398942615664</v>
      </c>
      <c r="AL187" s="52" t="n">
        <v>7.31736488375987</v>
      </c>
      <c r="AM187" s="52" t="n">
        <v>5.24212041062757</v>
      </c>
      <c r="AN187" s="52" t="n">
        <v>6432.1687642</v>
      </c>
      <c r="AO187" s="52" t="n">
        <v>5.43198038454797</v>
      </c>
      <c r="AP187" s="52" t="n">
        <v>6.15651169378235</v>
      </c>
      <c r="AQ187" s="52" t="n">
        <v>5.06606831316637</v>
      </c>
      <c r="AR187" s="52" t="n">
        <v>6467.7274698</v>
      </c>
      <c r="AS187" s="52" t="n">
        <v>5.73966660691043</v>
      </c>
      <c r="AT187" s="52" t="n">
        <v>6.19054649524163</v>
      </c>
      <c r="AU187" s="52" t="n">
        <v>5.40560201684468</v>
      </c>
      <c r="AV187" s="52" t="n">
        <v>5047.7467325</v>
      </c>
      <c r="AW187" s="52" t="n">
        <v>4.92987019667071</v>
      </c>
      <c r="AX187" s="52" t="n">
        <v>4.83142046254333</v>
      </c>
      <c r="AY187" s="52" t="n">
        <v>4.91759630217337</v>
      </c>
      <c r="AZ187" s="52" t="n">
        <v>4452.9160017</v>
      </c>
      <c r="BA187" s="52" t="n">
        <v>5.65503385063809</v>
      </c>
      <c r="BB187" s="52" t="n">
        <v>4.26208180178342</v>
      </c>
      <c r="BC187" s="52" t="n">
        <v>5.74406804202897</v>
      </c>
      <c r="BD187" s="52" t="n">
        <v>3815.8674524</v>
      </c>
      <c r="BE187" s="52" t="n">
        <v>6.13210099339935</v>
      </c>
      <c r="BF187" s="52" t="n">
        <v>3.65233460965415</v>
      </c>
      <c r="BG187" s="52" t="n">
        <v>6.22556313038438</v>
      </c>
      <c r="BH187" s="52" t="n">
        <v>5580.6578376</v>
      </c>
      <c r="BI187" s="52" t="n">
        <v>5.32208243192339</v>
      </c>
      <c r="BJ187" s="52" t="n">
        <v>5.34149312552369</v>
      </c>
      <c r="BK187" s="52" t="n">
        <v>5.51287816305566</v>
      </c>
    </row>
    <row r="188">
      <c r="A188" s="52" t="s">
        <v>80</v>
      </c>
      <c r="B188" s="52" t="s">
        <v>81</v>
      </c>
      <c r="C188" s="52" t="s">
        <v>16</v>
      </c>
      <c r="D188" s="52" t="n">
        <v>89.8953786</v>
      </c>
      <c r="E188" s="52" t="n">
        <v>81.6875819754813</v>
      </c>
      <c r="F188" s="52" t="n">
        <v>3.30048846570876</v>
      </c>
      <c r="G188" s="52" t="n">
        <v>77.195212896986</v>
      </c>
      <c r="H188" s="52" t="n">
        <v>55.8425138</v>
      </c>
      <c r="I188" s="52" t="n">
        <v>73.1895754976025</v>
      </c>
      <c r="J188" s="52" t="n">
        <v>2.05024524690174</v>
      </c>
      <c r="K188" s="52" t="n">
        <v>67.2866369968024</v>
      </c>
      <c r="L188" s="52" t="n">
        <v>97.3778437</v>
      </c>
      <c r="M188" s="52" t="n">
        <v>72.5646976930468</v>
      </c>
      <c r="N188" s="52" t="n">
        <v>3.5752054772195</v>
      </c>
      <c r="O188" s="52" t="n">
        <v>70.608516853861</v>
      </c>
      <c r="P188" s="52" t="n">
        <v>115.8599064</v>
      </c>
      <c r="Q188" s="52" t="n">
        <v>50.5898577770002</v>
      </c>
      <c r="R188" s="52" t="n">
        <v>4.25377022341499</v>
      </c>
      <c r="S188" s="52" t="n">
        <v>46.2349337327612</v>
      </c>
      <c r="T188" s="52" t="n">
        <v>336.5374229</v>
      </c>
      <c r="U188" s="52" t="n">
        <v>50.5011806499552</v>
      </c>
      <c r="V188" s="52" t="n">
        <v>12.3558952624602</v>
      </c>
      <c r="W188" s="52" t="n">
        <v>42.0668114072211</v>
      </c>
      <c r="X188" s="52" t="n">
        <v>225.2009642</v>
      </c>
      <c r="Y188" s="52" t="n">
        <v>45.4381690813432</v>
      </c>
      <c r="Z188" s="52" t="n">
        <v>8.26820239687596</v>
      </c>
      <c r="AA188" s="52" t="n">
        <v>39.7028742751843</v>
      </c>
      <c r="AB188" s="52" t="n">
        <v>295.6910205</v>
      </c>
      <c r="AC188" s="52" t="n">
        <v>53.5063219640202</v>
      </c>
      <c r="AD188" s="52" t="n">
        <v>10.8562288492759</v>
      </c>
      <c r="AE188" s="52" t="n">
        <v>50.0706535558517</v>
      </c>
      <c r="AF188" s="52" t="n">
        <v>151.1595467</v>
      </c>
      <c r="AG188" s="52" t="n">
        <v>53.8481880304356</v>
      </c>
      <c r="AH188" s="52" t="n">
        <v>5.54978852233362</v>
      </c>
      <c r="AI188" s="52" t="n">
        <v>50.3383143515897</v>
      </c>
      <c r="AJ188" s="52" t="n">
        <v>138.4145356</v>
      </c>
      <c r="AK188" s="52" t="n">
        <v>62.3952367820975</v>
      </c>
      <c r="AL188" s="52" t="n">
        <v>5.08185832629927</v>
      </c>
      <c r="AM188" s="52" t="n">
        <v>54.5679997921653</v>
      </c>
      <c r="AN188" s="52" t="n">
        <v>35.3790446</v>
      </c>
      <c r="AO188" s="52" t="n">
        <v>99.9999999999999</v>
      </c>
      <c r="AP188" s="52" t="n">
        <v>1.29893360980957</v>
      </c>
      <c r="AQ188" s="52" t="n">
        <v>92.4773402589795</v>
      </c>
      <c r="AR188" s="52" t="n">
        <v>338.7925709</v>
      </c>
      <c r="AS188" s="52" t="n">
        <v>42.0352326879886</v>
      </c>
      <c r="AT188" s="52" t="n">
        <v>12.4386925105321</v>
      </c>
      <c r="AU188" s="52" t="n">
        <v>30.5242356940022</v>
      </c>
      <c r="AV188" s="52" t="n">
        <v>424.6826028</v>
      </c>
      <c r="AW188" s="52" t="n">
        <v>30.0599776976671</v>
      </c>
      <c r="AX188" s="52" t="n">
        <v>15.5921255792851</v>
      </c>
      <c r="AY188" s="52" t="n">
        <v>24.6236912713728</v>
      </c>
      <c r="AZ188" s="52" t="n">
        <v>122.3897669</v>
      </c>
      <c r="BA188" s="52" t="n">
        <v>66.2350291375359</v>
      </c>
      <c r="BB188" s="52" t="n">
        <v>4.49351257278351</v>
      </c>
      <c r="BC188" s="52" t="n">
        <v>66.4841719265392</v>
      </c>
      <c r="BD188" s="52" t="n">
        <v>101.0870145</v>
      </c>
      <c r="BE188" s="52" t="n">
        <v>51.2673321299538</v>
      </c>
      <c r="BF188" s="52" t="n">
        <v>3.71138684308499</v>
      </c>
      <c r="BG188" s="52" t="n">
        <v>52.996243838052</v>
      </c>
      <c r="BH188" s="52" t="n">
        <v>195.389088</v>
      </c>
      <c r="BI188" s="52" t="n">
        <v>40.9885433348778</v>
      </c>
      <c r="BJ188" s="52" t="n">
        <v>7.17366611401483</v>
      </c>
      <c r="BK188" s="52" t="n">
        <v>37.3454752035392</v>
      </c>
    </row>
    <row r="189">
      <c r="A189" s="52" t="s">
        <v>80</v>
      </c>
      <c r="B189" s="52" t="s">
        <v>81</v>
      </c>
      <c r="C189" s="52" t="s">
        <v>18</v>
      </c>
      <c r="D189" s="52" t="n">
        <v>208.4028503</v>
      </c>
      <c r="E189" s="52" t="n">
        <v>54.8928540609528</v>
      </c>
      <c r="F189" s="52" t="n">
        <v>6.62225448083607</v>
      </c>
      <c r="G189" s="52" t="n">
        <v>44.268121769992</v>
      </c>
      <c r="H189" s="52" t="n">
        <v>261.2545518</v>
      </c>
      <c r="I189" s="52" t="n">
        <v>43.2107866234129</v>
      </c>
      <c r="J189" s="52" t="n">
        <v>8.30168168912213</v>
      </c>
      <c r="K189" s="52" t="n">
        <v>33.0278583667128</v>
      </c>
      <c r="L189" s="52" t="n">
        <v>253.1292478</v>
      </c>
      <c r="M189" s="52" t="n">
        <v>45.4689998490089</v>
      </c>
      <c r="N189" s="52" t="n">
        <v>8.04349025486536</v>
      </c>
      <c r="O189" s="52" t="n">
        <v>40.8363533636949</v>
      </c>
      <c r="P189" s="52" t="n">
        <v>473.4596872</v>
      </c>
      <c r="Q189" s="52" t="n">
        <v>36.8534138650668</v>
      </c>
      <c r="R189" s="52" t="n">
        <v>15.0447584116149</v>
      </c>
      <c r="S189" s="52" t="n">
        <v>25.7820973485073</v>
      </c>
      <c r="T189" s="52" t="n">
        <v>194.7152559</v>
      </c>
      <c r="U189" s="52" t="n">
        <v>50.7860968124577</v>
      </c>
      <c r="V189" s="52" t="n">
        <v>6.18731449217092</v>
      </c>
      <c r="W189" s="52" t="n">
        <v>41.4541756295503</v>
      </c>
      <c r="X189" s="52" t="n">
        <v>237.5626618</v>
      </c>
      <c r="Y189" s="52" t="n">
        <v>38.6018638950651</v>
      </c>
      <c r="Z189" s="52" t="n">
        <v>7.54884301879625</v>
      </c>
      <c r="AA189" s="52" t="n">
        <v>33.9576577829718</v>
      </c>
      <c r="AB189" s="52" t="n">
        <v>501.1494422</v>
      </c>
      <c r="AC189" s="52" t="n">
        <v>34.5800470251507</v>
      </c>
      <c r="AD189" s="52" t="n">
        <v>15.9246341132094</v>
      </c>
      <c r="AE189" s="52" t="n">
        <v>28.9918066205518</v>
      </c>
      <c r="AF189" s="52" t="n">
        <v>399.8075577</v>
      </c>
      <c r="AG189" s="52" t="n">
        <v>30.2090066959705</v>
      </c>
      <c r="AH189" s="52" t="n">
        <v>12.7043722609342</v>
      </c>
      <c r="AI189" s="52" t="n">
        <v>24.9821609724752</v>
      </c>
      <c r="AJ189" s="52" t="n">
        <v>238.8445219</v>
      </c>
      <c r="AK189" s="52" t="n">
        <v>40.8509117007932</v>
      </c>
      <c r="AL189" s="52" t="n">
        <v>7.58957568525839</v>
      </c>
      <c r="AM189" s="52" t="n">
        <v>38.8042151229506</v>
      </c>
      <c r="AN189" s="52" t="n">
        <v>123.8314599</v>
      </c>
      <c r="AO189" s="52" t="n">
        <v>55.097169333366</v>
      </c>
      <c r="AP189" s="52" t="n">
        <v>3.93489551131752</v>
      </c>
      <c r="AQ189" s="52" t="n">
        <v>52.3097406850308</v>
      </c>
      <c r="AR189" s="52" t="n">
        <v>50.8561984</v>
      </c>
      <c r="AS189" s="52" t="n">
        <v>74.7229433794906</v>
      </c>
      <c r="AT189" s="52" t="n">
        <v>1.61601766601504</v>
      </c>
      <c r="AU189" s="52" t="n">
        <v>75.1930409798371</v>
      </c>
      <c r="AV189" s="52" t="n">
        <v>56.4031524</v>
      </c>
      <c r="AW189" s="52" t="n">
        <v>73.4444244087918</v>
      </c>
      <c r="AX189" s="52" t="n">
        <v>1.79227888762796</v>
      </c>
      <c r="AY189" s="52" t="n">
        <v>74.5284377902824</v>
      </c>
      <c r="AZ189" s="52" t="n">
        <v>28.1645614</v>
      </c>
      <c r="BA189" s="52" t="n">
        <v>100</v>
      </c>
      <c r="BB189" s="52" t="n">
        <v>0.89496325344612</v>
      </c>
      <c r="BC189" s="52" t="n">
        <v>94.7915261446065</v>
      </c>
      <c r="BD189" s="52" t="n">
        <v>59.5713172</v>
      </c>
      <c r="BE189" s="52" t="n">
        <v>72.9375131838724</v>
      </c>
      <c r="BF189" s="52" t="n">
        <v>1.89295118415665</v>
      </c>
      <c r="BG189" s="52" t="n">
        <v>69.6159334952732</v>
      </c>
      <c r="BH189" s="52" t="n">
        <v>59.8551114</v>
      </c>
      <c r="BI189" s="52" t="n">
        <v>58.2798656592186</v>
      </c>
      <c r="BJ189" s="52" t="n">
        <v>1.90196909062905</v>
      </c>
      <c r="BK189" s="52" t="n">
        <v>59.6157609852511</v>
      </c>
    </row>
    <row r="190">
      <c r="A190" s="52" t="s">
        <v>80</v>
      </c>
      <c r="B190" s="52" t="s">
        <v>81</v>
      </c>
      <c r="C190" s="52" t="s">
        <v>19</v>
      </c>
      <c r="D190" s="52" t="n">
        <v>21974.2939293</v>
      </c>
      <c r="E190" s="52" t="n">
        <v>4.75925349931496</v>
      </c>
      <c r="F190" s="52" t="n">
        <v>5.54820536784197</v>
      </c>
      <c r="G190" s="52" t="n">
        <v>4.22933439949345</v>
      </c>
      <c r="H190" s="52" t="n">
        <v>29526.5787044</v>
      </c>
      <c r="I190" s="52" t="n">
        <v>4.15937128703565</v>
      </c>
      <c r="J190" s="52" t="n">
        <v>7.45505284442051</v>
      </c>
      <c r="K190" s="52" t="n">
        <v>3.55762822538301</v>
      </c>
      <c r="L190" s="52" t="n">
        <v>32539.2249804</v>
      </c>
      <c r="M190" s="52" t="n">
        <v>3.91742857971032</v>
      </c>
      <c r="N190" s="52" t="n">
        <v>8.21570437177745</v>
      </c>
      <c r="O190" s="52" t="n">
        <v>3.33757163908027</v>
      </c>
      <c r="P190" s="52" t="n">
        <v>31417.267514</v>
      </c>
      <c r="Q190" s="52" t="n">
        <v>4.07363472950954</v>
      </c>
      <c r="R190" s="52" t="n">
        <v>7.93242562536591</v>
      </c>
      <c r="S190" s="52" t="n">
        <v>3.55232433883079</v>
      </c>
      <c r="T190" s="52" t="n">
        <v>33967.1602128</v>
      </c>
      <c r="U190" s="52" t="n">
        <v>3.7480261227212</v>
      </c>
      <c r="V190" s="52" t="n">
        <v>8.57623827319982</v>
      </c>
      <c r="W190" s="52" t="n">
        <v>3.41750362399241</v>
      </c>
      <c r="X190" s="52" t="n">
        <v>34119.3979747</v>
      </c>
      <c r="Y190" s="52" t="n">
        <v>3.44740962591502</v>
      </c>
      <c r="Z190" s="52" t="n">
        <v>8.6146762030136</v>
      </c>
      <c r="AA190" s="52" t="n">
        <v>3.13935207969256</v>
      </c>
      <c r="AB190" s="52" t="n">
        <v>31027.611734</v>
      </c>
      <c r="AC190" s="52" t="n">
        <v>3.80553365658879</v>
      </c>
      <c r="AD190" s="52" t="n">
        <v>7.8340429288769</v>
      </c>
      <c r="AE190" s="52" t="n">
        <v>3.56122588622439</v>
      </c>
      <c r="AF190" s="52" t="n">
        <v>29554.560366</v>
      </c>
      <c r="AG190" s="52" t="n">
        <v>4.2483417350309</v>
      </c>
      <c r="AH190" s="52" t="n">
        <v>7.4621178270584</v>
      </c>
      <c r="AI190" s="52" t="n">
        <v>3.86208519109707</v>
      </c>
      <c r="AJ190" s="52" t="n">
        <v>28659.22732</v>
      </c>
      <c r="AK190" s="52" t="n">
        <v>3.91091004290172</v>
      </c>
      <c r="AL190" s="52" t="n">
        <v>7.23605861315119</v>
      </c>
      <c r="AM190" s="52" t="n">
        <v>3.7487195763851</v>
      </c>
      <c r="AN190" s="52" t="n">
        <v>23655.6734817</v>
      </c>
      <c r="AO190" s="52" t="n">
        <v>4.30652999977893</v>
      </c>
      <c r="AP190" s="52" t="n">
        <v>5.9727304555658</v>
      </c>
      <c r="AQ190" s="52" t="n">
        <v>4.13991754007853</v>
      </c>
      <c r="AR190" s="52" t="n">
        <v>25141.8395961</v>
      </c>
      <c r="AS190" s="52" t="n">
        <v>3.98114518159466</v>
      </c>
      <c r="AT190" s="52" t="n">
        <v>6.34796684950629</v>
      </c>
      <c r="AU190" s="52" t="n">
        <v>3.89595885580767</v>
      </c>
      <c r="AV190" s="52" t="n">
        <v>21435.2319773</v>
      </c>
      <c r="AW190" s="52" t="n">
        <v>3.88147546817281</v>
      </c>
      <c r="AX190" s="52" t="n">
        <v>5.41209967883515</v>
      </c>
      <c r="AY190" s="52" t="n">
        <v>4.00077635067293</v>
      </c>
      <c r="AZ190" s="52" t="n">
        <v>17440.2511276</v>
      </c>
      <c r="BA190" s="52" t="n">
        <v>4.23151124939566</v>
      </c>
      <c r="BB190" s="52" t="n">
        <v>4.40342225483941</v>
      </c>
      <c r="BC190" s="52" t="n">
        <v>4.40322586034292</v>
      </c>
      <c r="BD190" s="52" t="n">
        <v>13436.1637096</v>
      </c>
      <c r="BE190" s="52" t="n">
        <v>5.35656132512572</v>
      </c>
      <c r="BF190" s="52" t="n">
        <v>3.3924455482689</v>
      </c>
      <c r="BG190" s="52" t="n">
        <v>5.43306700263239</v>
      </c>
      <c r="BH190" s="52" t="n">
        <v>22166.8105727</v>
      </c>
      <c r="BI190" s="52" t="n">
        <v>4.23151791377544</v>
      </c>
      <c r="BJ190" s="52" t="n">
        <v>5.59681315827871</v>
      </c>
      <c r="BK190" s="52" t="n">
        <v>4.33292067213563</v>
      </c>
    </row>
    <row r="191">
      <c r="A191" s="52" t="s">
        <v>82</v>
      </c>
      <c r="B191" s="52" t="s">
        <v>83</v>
      </c>
      <c r="C191" s="52" t="s">
        <v>16</v>
      </c>
      <c r="D191" s="52" t="n">
        <v>43.7255444</v>
      </c>
      <c r="E191" s="52" t="n">
        <v>100</v>
      </c>
      <c r="F191" s="52" t="n">
        <v>2.0339573212524</v>
      </c>
      <c r="G191" s="52" t="n">
        <v>92.9473626471512</v>
      </c>
      <c r="H191" s="52" t="n">
        <v>75.8160356</v>
      </c>
      <c r="I191" s="52" t="n">
        <v>59.3892494412353</v>
      </c>
      <c r="J191" s="52" t="n">
        <v>3.52669321315419</v>
      </c>
      <c r="K191" s="52" t="n">
        <v>60.9277344314952</v>
      </c>
      <c r="L191" s="52" t="n">
        <v>218.2335617</v>
      </c>
      <c r="M191" s="52" t="n">
        <v>61.6992187784908</v>
      </c>
      <c r="N191" s="52" t="n">
        <v>10.1514516663788</v>
      </c>
      <c r="O191" s="52" t="n">
        <v>50.8695714355455</v>
      </c>
      <c r="P191" s="52" t="n">
        <v>331.9099532</v>
      </c>
      <c r="Q191" s="52" t="n">
        <v>45.3339084475193</v>
      </c>
      <c r="R191" s="52" t="n">
        <v>15.4392744234805</v>
      </c>
      <c r="S191" s="52" t="n">
        <v>32.0352766975064</v>
      </c>
      <c r="T191" s="52" t="n">
        <v>275.9107417</v>
      </c>
      <c r="U191" s="52" t="n">
        <v>47.2907981055161</v>
      </c>
      <c r="V191" s="52" t="n">
        <v>12.8343896180946</v>
      </c>
      <c r="W191" s="52" t="n">
        <v>37.1263745259412</v>
      </c>
      <c r="X191" s="52" t="n">
        <v>210.1995851</v>
      </c>
      <c r="Y191" s="52" t="n">
        <v>40.769970264036</v>
      </c>
      <c r="Z191" s="52" t="n">
        <v>9.77773955487587</v>
      </c>
      <c r="AA191" s="52" t="n">
        <v>37.5402732541684</v>
      </c>
      <c r="AB191" s="52" t="n">
        <v>226.4087804</v>
      </c>
      <c r="AC191" s="52" t="n">
        <v>49.1610070641283</v>
      </c>
      <c r="AD191" s="52" t="n">
        <v>10.5317338596796</v>
      </c>
      <c r="AE191" s="52" t="n">
        <v>44.6506583021185</v>
      </c>
      <c r="AF191" s="52" t="n">
        <v>183.338874</v>
      </c>
      <c r="AG191" s="52" t="n">
        <v>43.8715359091869</v>
      </c>
      <c r="AH191" s="52" t="n">
        <v>8.52827449399282</v>
      </c>
      <c r="AI191" s="52" t="n">
        <v>38.4877517884406</v>
      </c>
      <c r="AJ191" s="52" t="n">
        <v>141.028923</v>
      </c>
      <c r="AK191" s="52" t="n">
        <v>59.3032535033092</v>
      </c>
      <c r="AL191" s="52" t="n">
        <v>6.56016555952109</v>
      </c>
      <c r="AM191" s="52" t="n">
        <v>49.8063557413138</v>
      </c>
      <c r="AN191" s="52" t="n">
        <v>63.0745884</v>
      </c>
      <c r="AO191" s="52" t="n">
        <v>78.7019358858218</v>
      </c>
      <c r="AP191" s="52" t="n">
        <v>2.93400625701898</v>
      </c>
      <c r="AQ191" s="52" t="n">
        <v>75.9493229255942</v>
      </c>
      <c r="AR191" s="52" t="n">
        <v>76.7492314</v>
      </c>
      <c r="AS191" s="52" t="n">
        <v>64.6012781141215</v>
      </c>
      <c r="AT191" s="52" t="n">
        <v>3.57010217365125</v>
      </c>
      <c r="AU191" s="52" t="n">
        <v>57.3139462788097</v>
      </c>
      <c r="AV191" s="52" t="n">
        <v>108.966737</v>
      </c>
      <c r="AW191" s="52" t="n">
        <v>56.3081775884528</v>
      </c>
      <c r="AX191" s="52" t="n">
        <v>5.06874632518319</v>
      </c>
      <c r="AY191" s="52" t="n">
        <v>49.5640873941265</v>
      </c>
      <c r="AZ191" s="52" t="n">
        <v>100.3614449</v>
      </c>
      <c r="BA191" s="52" t="n">
        <v>60.7396347188609</v>
      </c>
      <c r="BB191" s="52" t="n">
        <v>4.66845864189684</v>
      </c>
      <c r="BC191" s="52" t="n">
        <v>49.4924440555404</v>
      </c>
      <c r="BD191" s="52" t="n">
        <v>79.6561057</v>
      </c>
      <c r="BE191" s="52" t="n">
        <v>63.1338273864393</v>
      </c>
      <c r="BF191" s="52" t="n">
        <v>3.70531966140528</v>
      </c>
      <c r="BG191" s="52" t="n">
        <v>65.1475441435708</v>
      </c>
      <c r="BH191" s="52" t="n">
        <v>14.3967813</v>
      </c>
      <c r="BI191" s="52" t="n">
        <v>70.7373156157662</v>
      </c>
      <c r="BJ191" s="52" t="n">
        <v>0.669687230414553</v>
      </c>
      <c r="BK191" s="52" t="n">
        <v>75.4275056240004</v>
      </c>
    </row>
    <row r="192">
      <c r="A192" s="52" t="s">
        <v>82</v>
      </c>
      <c r="B192" s="52" t="s">
        <v>83</v>
      </c>
      <c r="C192" s="52" t="s">
        <v>18</v>
      </c>
      <c r="D192" s="52" t="n">
        <v>198.9213777</v>
      </c>
      <c r="E192" s="52" t="n">
        <v>60.7756843705877</v>
      </c>
      <c r="F192" s="52" t="n">
        <v>6.05542568376055</v>
      </c>
      <c r="G192" s="52" t="n">
        <v>49.2335196059745</v>
      </c>
      <c r="H192" s="52" t="n">
        <v>512.1935751</v>
      </c>
      <c r="I192" s="52" t="n">
        <v>37.9900175887093</v>
      </c>
      <c r="J192" s="52" t="n">
        <v>15.5918391757533</v>
      </c>
      <c r="K192" s="52" t="n">
        <v>25.9392578562054</v>
      </c>
      <c r="L192" s="52" t="n">
        <v>174.3029431</v>
      </c>
      <c r="M192" s="52" t="n">
        <v>46.263261850264</v>
      </c>
      <c r="N192" s="52" t="n">
        <v>5.3060084874065</v>
      </c>
      <c r="O192" s="52" t="n">
        <v>35.3505566827821</v>
      </c>
      <c r="P192" s="52" t="n">
        <v>263.2683427</v>
      </c>
      <c r="Q192" s="52" t="n">
        <v>37.9147570145755</v>
      </c>
      <c r="R192" s="52" t="n">
        <v>8.01423106223868</v>
      </c>
      <c r="S192" s="52" t="n">
        <v>34.4197231480787</v>
      </c>
      <c r="T192" s="52" t="n">
        <v>274.1800205</v>
      </c>
      <c r="U192" s="52" t="n">
        <v>45.7726619863217</v>
      </c>
      <c r="V192" s="52" t="n">
        <v>8.34639673878396</v>
      </c>
      <c r="W192" s="52" t="n">
        <v>34.0140642785886</v>
      </c>
      <c r="X192" s="52" t="n">
        <v>361.4344471</v>
      </c>
      <c r="Y192" s="52" t="n">
        <v>42.6932153766981</v>
      </c>
      <c r="Z192" s="52" t="n">
        <v>11.0025350682313</v>
      </c>
      <c r="AA192" s="52" t="n">
        <v>32.5439612376166</v>
      </c>
      <c r="AB192" s="52" t="n">
        <v>390.3813832</v>
      </c>
      <c r="AC192" s="52" t="n">
        <v>40.375591314921</v>
      </c>
      <c r="AD192" s="52" t="n">
        <v>11.8837174848867</v>
      </c>
      <c r="AE192" s="52" t="n">
        <v>30.8042001512377</v>
      </c>
      <c r="AF192" s="52" t="n">
        <v>295.9836072</v>
      </c>
      <c r="AG192" s="52" t="n">
        <v>41.9277021873874</v>
      </c>
      <c r="AH192" s="52" t="n">
        <v>9.01012630082429</v>
      </c>
      <c r="AI192" s="52" t="n">
        <v>38.5286192522002</v>
      </c>
      <c r="AJ192" s="52" t="n">
        <v>140.4117189</v>
      </c>
      <c r="AK192" s="52" t="n">
        <v>41.9021354991892</v>
      </c>
      <c r="AL192" s="52" t="n">
        <v>4.27431550474339</v>
      </c>
      <c r="AM192" s="52" t="n">
        <v>42.7291941436124</v>
      </c>
      <c r="AN192" s="52" t="n">
        <v>189.4531788</v>
      </c>
      <c r="AO192" s="52" t="n">
        <v>35.9450999348017</v>
      </c>
      <c r="AP192" s="52" t="n">
        <v>5.76720138398478</v>
      </c>
      <c r="AQ192" s="52" t="n">
        <v>35.0223033628565</v>
      </c>
      <c r="AR192" s="52" t="n">
        <v>90.6543185</v>
      </c>
      <c r="AS192" s="52" t="n">
        <v>58.366933411959</v>
      </c>
      <c r="AT192" s="52" t="n">
        <v>2.75963546470405</v>
      </c>
      <c r="AU192" s="52" t="n">
        <v>59.0306964155532</v>
      </c>
      <c r="AV192" s="52" t="n">
        <v>49.6506389</v>
      </c>
      <c r="AW192" s="52" t="n">
        <v>88.9000866769047</v>
      </c>
      <c r="AX192" s="52" t="n">
        <v>1.5114300810022</v>
      </c>
      <c r="AY192" s="52" t="n">
        <v>90.7018309965935</v>
      </c>
      <c r="AZ192" s="52" t="n">
        <v>198.8202076</v>
      </c>
      <c r="BA192" s="52" t="n">
        <v>49.4257614337033</v>
      </c>
      <c r="BB192" s="52" t="n">
        <v>6.05234593421803</v>
      </c>
      <c r="BC192" s="52" t="n">
        <v>48.4738333747085</v>
      </c>
      <c r="BD192" s="52" t="n">
        <v>52.7907372</v>
      </c>
      <c r="BE192" s="52" t="n">
        <v>88.2440287671485</v>
      </c>
      <c r="BF192" s="52" t="n">
        <v>1.60701876088773</v>
      </c>
      <c r="BG192" s="52" t="n">
        <v>85.649737487049</v>
      </c>
      <c r="BH192" s="52" t="n">
        <v>92.5641384</v>
      </c>
      <c r="BI192" s="52" t="n">
        <v>71.839756410535</v>
      </c>
      <c r="BJ192" s="52" t="n">
        <v>2.81777286857453</v>
      </c>
      <c r="BK192" s="52" t="n">
        <v>74.0494882976775</v>
      </c>
    </row>
    <row r="193">
      <c r="A193" s="52" t="s">
        <v>82</v>
      </c>
      <c r="B193" s="52" t="s">
        <v>83</v>
      </c>
      <c r="C193" s="52" t="s">
        <v>19</v>
      </c>
      <c r="D193" s="52" t="n">
        <v>19814.5481752</v>
      </c>
      <c r="E193" s="52" t="n">
        <v>5.47941237639406</v>
      </c>
      <c r="F193" s="52" t="n">
        <v>6.56643111870327</v>
      </c>
      <c r="G193" s="52" t="n">
        <v>4.74058696185621</v>
      </c>
      <c r="H193" s="52" t="n">
        <v>25072.9128349</v>
      </c>
      <c r="I193" s="52" t="n">
        <v>4.70780107268076</v>
      </c>
      <c r="J193" s="52" t="n">
        <v>8.30902393634621</v>
      </c>
      <c r="K193" s="52" t="n">
        <v>4.1591452089542</v>
      </c>
      <c r="L193" s="52" t="n">
        <v>25625.3459547</v>
      </c>
      <c r="M193" s="52" t="n">
        <v>4.5237012620879</v>
      </c>
      <c r="N193" s="52" t="n">
        <v>8.49209720134234</v>
      </c>
      <c r="O193" s="52" t="n">
        <v>3.8164400147055</v>
      </c>
      <c r="P193" s="52" t="n">
        <v>24571.8916463</v>
      </c>
      <c r="Q193" s="52" t="n">
        <v>4.44750423674098</v>
      </c>
      <c r="R193" s="52" t="n">
        <v>8.14298829955736</v>
      </c>
      <c r="S193" s="52" t="n">
        <v>4.14446786467583</v>
      </c>
      <c r="T193" s="52" t="n">
        <v>27521.8392972</v>
      </c>
      <c r="U193" s="52" t="n">
        <v>4.38947275929487</v>
      </c>
      <c r="V193" s="52" t="n">
        <v>9.1205845526811</v>
      </c>
      <c r="W193" s="52" t="n">
        <v>4.0564085719108</v>
      </c>
      <c r="X193" s="52" t="n">
        <v>28465.4857819</v>
      </c>
      <c r="Y193" s="52" t="n">
        <v>4.32520894393678</v>
      </c>
      <c r="Z193" s="52" t="n">
        <v>9.43330375209966</v>
      </c>
      <c r="AA193" s="52" t="n">
        <v>3.97951914375228</v>
      </c>
      <c r="AB193" s="52" t="n">
        <v>22749.9471074</v>
      </c>
      <c r="AC193" s="52" t="n">
        <v>4.56836622917765</v>
      </c>
      <c r="AD193" s="52" t="n">
        <v>7.53920600732431</v>
      </c>
      <c r="AE193" s="52" t="n">
        <v>4.39222823336191</v>
      </c>
      <c r="AF193" s="52" t="n">
        <v>24263.3994797</v>
      </c>
      <c r="AG193" s="52" t="n">
        <v>4.81962131070261</v>
      </c>
      <c r="AH193" s="52" t="n">
        <v>8.04075571041491</v>
      </c>
      <c r="AI193" s="52" t="n">
        <v>4.41195172414874</v>
      </c>
      <c r="AJ193" s="52" t="n">
        <v>21146.2924402</v>
      </c>
      <c r="AK193" s="52" t="n">
        <v>4.89579809912295</v>
      </c>
      <c r="AL193" s="52" t="n">
        <v>7.00776376512695</v>
      </c>
      <c r="AM193" s="52" t="n">
        <v>4.65802135753549</v>
      </c>
      <c r="AN193" s="52" t="n">
        <v>17480.1712852</v>
      </c>
      <c r="AO193" s="52" t="n">
        <v>5.36384648059036</v>
      </c>
      <c r="AP193" s="52" t="n">
        <v>5.79283159386207</v>
      </c>
      <c r="AQ193" s="52" t="n">
        <v>5.27196046700882</v>
      </c>
      <c r="AR193" s="52" t="n">
        <v>16157.5852758</v>
      </c>
      <c r="AS193" s="52" t="n">
        <v>5.68233370053951</v>
      </c>
      <c r="AT193" s="52" t="n">
        <v>5.35453394243464</v>
      </c>
      <c r="AU193" s="52" t="n">
        <v>5.77374800754888</v>
      </c>
      <c r="AV193" s="52" t="n">
        <v>12002.9657187</v>
      </c>
      <c r="AW193" s="52" t="n">
        <v>6.38375867540846</v>
      </c>
      <c r="AX193" s="52" t="n">
        <v>3.97771611621443</v>
      </c>
      <c r="AY193" s="52" t="n">
        <v>6.45558724166398</v>
      </c>
      <c r="AZ193" s="52" t="n">
        <v>13405.4887486</v>
      </c>
      <c r="BA193" s="52" t="n">
        <v>6.32813787024559</v>
      </c>
      <c r="BB193" s="52" t="n">
        <v>4.4425044518758</v>
      </c>
      <c r="BC193" s="52" t="n">
        <v>6.24243867250939</v>
      </c>
      <c r="BD193" s="52" t="n">
        <v>10229.4475478</v>
      </c>
      <c r="BE193" s="52" t="n">
        <v>7.81783404732038</v>
      </c>
      <c r="BF193" s="52" t="n">
        <v>3.38998205314055</v>
      </c>
      <c r="BG193" s="52" t="n">
        <v>7.89833593737439</v>
      </c>
      <c r="BH193" s="52" t="n">
        <v>13247.8911956</v>
      </c>
      <c r="BI193" s="52" t="n">
        <v>6.10472668498245</v>
      </c>
      <c r="BJ193" s="52" t="n">
        <v>4.39027749887639</v>
      </c>
      <c r="BK193" s="52" t="n">
        <v>6.29259709852829</v>
      </c>
    </row>
    <row r="194">
      <c r="A194" s="52" t="s">
        <v>84</v>
      </c>
      <c r="B194" s="52" t="s">
        <v>85</v>
      </c>
      <c r="C194" s="52" t="s">
        <v>16</v>
      </c>
      <c r="D194" s="52" t="n">
        <v>30.499513</v>
      </c>
      <c r="E194" s="52" t="n">
        <v>74.8054309220512</v>
      </c>
      <c r="F194" s="52" t="n">
        <v>3.69442037298003</v>
      </c>
      <c r="G194" s="52" t="n">
        <v>75.8505634992154</v>
      </c>
      <c r="H194" s="52" t="n">
        <v>58.7937648</v>
      </c>
      <c r="I194" s="52" t="n">
        <v>100</v>
      </c>
      <c r="J194" s="52" t="n">
        <v>7.12171641826925</v>
      </c>
      <c r="K194" s="52" t="n">
        <v>79.0982770604103</v>
      </c>
      <c r="L194" s="52" t="n">
        <v>29.3968824</v>
      </c>
      <c r="M194" s="52" t="n">
        <v>100</v>
      </c>
      <c r="N194" s="52" t="n">
        <v>3.56085820913462</v>
      </c>
      <c r="O194" s="52" t="n">
        <v>79.0982770604103</v>
      </c>
      <c r="P194" s="52" t="n">
        <v>58.7937648</v>
      </c>
      <c r="Q194" s="52" t="n">
        <v>100</v>
      </c>
      <c r="R194" s="52" t="n">
        <v>7.12171641826925</v>
      </c>
      <c r="S194" s="52" t="n">
        <v>79.0982770604103</v>
      </c>
      <c r="T194" s="52" t="n">
        <v>58.6792918</v>
      </c>
      <c r="U194" s="52" t="n">
        <v>71.7059651312551</v>
      </c>
      <c r="V194" s="52" t="n">
        <v>7.1078502498699</v>
      </c>
      <c r="W194" s="52" t="n">
        <v>71.9554751802762</v>
      </c>
      <c r="X194" s="52" t="n">
        <v>20.7382538</v>
      </c>
      <c r="Y194" s="52" t="n">
        <v>100</v>
      </c>
      <c r="Z194" s="52" t="n">
        <v>2.51203444916483</v>
      </c>
      <c r="AA194" s="52" t="n">
        <v>98.649853507085</v>
      </c>
      <c r="AB194" s="52" t="n">
        <v>105.6277655</v>
      </c>
      <c r="AC194" s="52" t="n">
        <v>65.272079541046</v>
      </c>
      <c r="AD194" s="52" t="n">
        <v>12.7947409788333</v>
      </c>
      <c r="AE194" s="52" t="n">
        <v>50.3952801252491</v>
      </c>
      <c r="AF194" s="52" t="n">
        <v>35.1914362</v>
      </c>
      <c r="AG194" s="52" t="n">
        <v>100</v>
      </c>
      <c r="AH194" s="52" t="n">
        <v>4.26275523978717</v>
      </c>
      <c r="AI194" s="52" t="n">
        <v>97.8554323128909</v>
      </c>
      <c r="AJ194" s="52" t="n">
        <v>29.3968824</v>
      </c>
      <c r="AK194" s="52" t="n">
        <v>100</v>
      </c>
      <c r="AL194" s="52" t="n">
        <v>3.56085820913462</v>
      </c>
      <c r="AM194" s="52" t="n">
        <v>79.0982770604103</v>
      </c>
      <c r="AN194" s="52" t="n">
        <v>192.2866657</v>
      </c>
      <c r="AO194" s="52" t="n">
        <v>54.9906647511705</v>
      </c>
      <c r="AP194" s="52" t="n">
        <v>23.2917743707738</v>
      </c>
      <c r="AQ194" s="52" t="n">
        <v>52.5630409568427</v>
      </c>
      <c r="AR194" s="52"/>
      <c r="AS194" s="52"/>
      <c r="AT194" s="52"/>
      <c r="AU194" s="52"/>
      <c r="AV194" s="52" t="n">
        <v>94.5254903</v>
      </c>
      <c r="AW194" s="52" t="n">
        <v>72.4705278616236</v>
      </c>
      <c r="AX194" s="52" t="n">
        <v>11.4499171554066</v>
      </c>
      <c r="AY194" s="52" t="n">
        <v>73.0293578630377</v>
      </c>
      <c r="AZ194" s="52" t="n">
        <v>111.6263961</v>
      </c>
      <c r="BA194" s="52" t="n">
        <v>70.5431659405099</v>
      </c>
      <c r="BB194" s="52" t="n">
        <v>13.5213579283767</v>
      </c>
      <c r="BC194" s="52" t="n">
        <v>65.0393139788607</v>
      </c>
      <c r="BD194" s="52"/>
      <c r="BE194" s="52"/>
      <c r="BF194" s="52"/>
      <c r="BG194" s="52"/>
      <c r="BH194" s="52"/>
      <c r="BI194" s="52"/>
      <c r="BJ194" s="52"/>
      <c r="BK194" s="52"/>
    </row>
    <row r="195">
      <c r="A195" s="52" t="s">
        <v>84</v>
      </c>
      <c r="B195" s="52" t="s">
        <v>85</v>
      </c>
      <c r="C195" s="52" t="s">
        <v>18</v>
      </c>
      <c r="D195" s="52" t="n">
        <v>95.485526</v>
      </c>
      <c r="E195" s="52" t="n">
        <v>77.5305068746442</v>
      </c>
      <c r="F195" s="52" t="n">
        <v>12.3680455569675</v>
      </c>
      <c r="G195" s="52" t="n">
        <v>59.4012240370344</v>
      </c>
      <c r="H195" s="52" t="n">
        <v>51.6756571</v>
      </c>
      <c r="I195" s="52" t="n">
        <v>70.2988077006246</v>
      </c>
      <c r="J195" s="52" t="n">
        <v>6.69344253493487</v>
      </c>
      <c r="K195" s="52" t="n">
        <v>59.67989519308</v>
      </c>
      <c r="L195" s="52" t="n">
        <v>26.2746575</v>
      </c>
      <c r="M195" s="52" t="n">
        <v>99.9999999999999</v>
      </c>
      <c r="N195" s="52" t="n">
        <v>3.40330283098317</v>
      </c>
      <c r="O195" s="52" t="n">
        <v>84.1389537419224</v>
      </c>
      <c r="P195" s="52" t="n">
        <v>26.2746575</v>
      </c>
      <c r="Q195" s="52" t="n">
        <v>99.9999999999999</v>
      </c>
      <c r="R195" s="52" t="n">
        <v>3.40330283098317</v>
      </c>
      <c r="S195" s="52" t="n">
        <v>84.1389537419224</v>
      </c>
      <c r="T195" s="52"/>
      <c r="U195" s="52"/>
      <c r="V195" s="52"/>
      <c r="W195" s="52"/>
      <c r="X195" s="52" t="n">
        <v>366.1420263</v>
      </c>
      <c r="Y195" s="52" t="n">
        <v>40.3148162657173</v>
      </c>
      <c r="Z195" s="52" t="n">
        <v>47.4256303683009</v>
      </c>
      <c r="AA195" s="52" t="n">
        <v>30.7054705650625</v>
      </c>
      <c r="AB195" s="52"/>
      <c r="AC195" s="52"/>
      <c r="AD195" s="52"/>
      <c r="AE195" s="52"/>
      <c r="AF195" s="52" t="n">
        <v>12.7004998</v>
      </c>
      <c r="AG195" s="52" t="n">
        <v>100</v>
      </c>
      <c r="AH195" s="52" t="n">
        <v>1.64506985197585</v>
      </c>
      <c r="AI195" s="52" t="n">
        <v>101.060146129462</v>
      </c>
      <c r="AJ195" s="52" t="n">
        <v>72.6649692</v>
      </c>
      <c r="AK195" s="52" t="n">
        <v>77.126227631026</v>
      </c>
      <c r="AL195" s="52" t="n">
        <v>9.41214534924631</v>
      </c>
      <c r="AM195" s="52" t="n">
        <v>63.4496346991472</v>
      </c>
      <c r="AN195" s="52"/>
      <c r="AO195" s="52"/>
      <c r="AP195" s="52"/>
      <c r="AQ195" s="52"/>
      <c r="AR195" s="52"/>
      <c r="AS195" s="52"/>
      <c r="AT195" s="52"/>
      <c r="AU195" s="52"/>
      <c r="AV195" s="52" t="n">
        <v>67.583114</v>
      </c>
      <c r="AW195" s="52" t="n">
        <v>99.9999999999997</v>
      </c>
      <c r="AX195" s="52" t="n">
        <v>8.75390300341149</v>
      </c>
      <c r="AY195" s="52" t="n">
        <v>97.6733133828986</v>
      </c>
      <c r="AZ195" s="52" t="n">
        <v>53.2329667</v>
      </c>
      <c r="BA195" s="52" t="n">
        <v>99.9999999999999</v>
      </c>
      <c r="BB195" s="52" t="n">
        <v>6.8951576731968</v>
      </c>
      <c r="BC195" s="52" t="n">
        <v>99.5796073049473</v>
      </c>
      <c r="BD195" s="52"/>
      <c r="BE195" s="52"/>
      <c r="BF195" s="52"/>
      <c r="BG195" s="52"/>
      <c r="BH195" s="52"/>
      <c r="BI195" s="52"/>
      <c r="BJ195" s="52"/>
      <c r="BK195" s="52"/>
    </row>
    <row r="196">
      <c r="A196" s="52" t="s">
        <v>84</v>
      </c>
      <c r="B196" s="52" t="s">
        <v>85</v>
      </c>
      <c r="C196" s="52" t="s">
        <v>19</v>
      </c>
      <c r="D196" s="52" t="n">
        <v>10358.004393</v>
      </c>
      <c r="E196" s="52" t="n">
        <v>11.6258214008937</v>
      </c>
      <c r="F196" s="52" t="n">
        <v>5.78713099876848</v>
      </c>
      <c r="G196" s="52" t="n">
        <v>10.0363470537254</v>
      </c>
      <c r="H196" s="52" t="n">
        <v>11679.0199805</v>
      </c>
      <c r="I196" s="52" t="n">
        <v>8.61863597250048</v>
      </c>
      <c r="J196" s="52" t="n">
        <v>6.52519693948618</v>
      </c>
      <c r="K196" s="52" t="n">
        <v>7.34401377562751</v>
      </c>
      <c r="L196" s="52" t="n">
        <v>13505.8496266</v>
      </c>
      <c r="M196" s="52" t="n">
        <v>8.19127730589117</v>
      </c>
      <c r="N196" s="52" t="n">
        <v>7.54586675900849</v>
      </c>
      <c r="O196" s="52" t="n">
        <v>6.87354372892805</v>
      </c>
      <c r="P196" s="52" t="n">
        <v>12785.0280961</v>
      </c>
      <c r="Q196" s="52" t="n">
        <v>7.0804777331154</v>
      </c>
      <c r="R196" s="52" t="n">
        <v>7.14313584043933</v>
      </c>
      <c r="S196" s="52" t="n">
        <v>6.80678079762715</v>
      </c>
      <c r="T196" s="52" t="n">
        <v>15390.2241899</v>
      </c>
      <c r="U196" s="52" t="n">
        <v>6.33118827106147</v>
      </c>
      <c r="V196" s="52" t="n">
        <v>8.59868755679981</v>
      </c>
      <c r="W196" s="52" t="n">
        <v>6.01538289109731</v>
      </c>
      <c r="X196" s="52" t="n">
        <v>16676.7224702</v>
      </c>
      <c r="Y196" s="52" t="n">
        <v>6.65497444469131</v>
      </c>
      <c r="Z196" s="52" t="n">
        <v>9.31746829827333</v>
      </c>
      <c r="AA196" s="52" t="n">
        <v>5.81648891856938</v>
      </c>
      <c r="AB196" s="52" t="n">
        <v>13790.9320902</v>
      </c>
      <c r="AC196" s="52" t="n">
        <v>6.8302849302203</v>
      </c>
      <c r="AD196" s="52" t="n">
        <v>7.70514546750371</v>
      </c>
      <c r="AE196" s="52" t="n">
        <v>6.43505948958838</v>
      </c>
      <c r="AF196" s="52" t="n">
        <v>12844.8799526</v>
      </c>
      <c r="AG196" s="52" t="n">
        <v>7.49115214602273</v>
      </c>
      <c r="AH196" s="52" t="n">
        <v>7.176575731073</v>
      </c>
      <c r="AI196" s="52" t="n">
        <v>6.47394619910795</v>
      </c>
      <c r="AJ196" s="52" t="n">
        <v>12401.6345562</v>
      </c>
      <c r="AK196" s="52" t="n">
        <v>7.21728283590338</v>
      </c>
      <c r="AL196" s="52" t="n">
        <v>6.92892965213318</v>
      </c>
      <c r="AM196" s="52" t="n">
        <v>7.02579684896929</v>
      </c>
      <c r="AN196" s="52" t="n">
        <v>11145.6731588</v>
      </c>
      <c r="AO196" s="52" t="n">
        <v>8.47423558473465</v>
      </c>
      <c r="AP196" s="52" t="n">
        <v>6.22721020306033</v>
      </c>
      <c r="AQ196" s="52" t="n">
        <v>8.49557993449458</v>
      </c>
      <c r="AR196" s="52" t="n">
        <v>13072.4092774</v>
      </c>
      <c r="AS196" s="52" t="n">
        <v>6.97628976581297</v>
      </c>
      <c r="AT196" s="52" t="n">
        <v>7.30369886780084</v>
      </c>
      <c r="AU196" s="52" t="n">
        <v>6.92229686675197</v>
      </c>
      <c r="AV196" s="52" t="n">
        <v>10340.4805161</v>
      </c>
      <c r="AW196" s="52" t="n">
        <v>6.71472492226156</v>
      </c>
      <c r="AX196" s="52" t="n">
        <v>5.77734021597106</v>
      </c>
      <c r="AY196" s="52" t="n">
        <v>6.8260798997216</v>
      </c>
      <c r="AZ196" s="52" t="n">
        <v>8277.2870421</v>
      </c>
      <c r="BA196" s="52" t="n">
        <v>6.77378111410833</v>
      </c>
      <c r="BB196" s="52" t="n">
        <v>4.62461132565399</v>
      </c>
      <c r="BC196" s="52" t="n">
        <v>6.92807316944892</v>
      </c>
      <c r="BD196" s="52" t="n">
        <v>5697.7435751</v>
      </c>
      <c r="BE196" s="52" t="n">
        <v>9.67864625785747</v>
      </c>
      <c r="BF196" s="52" t="n">
        <v>3.1833920140813</v>
      </c>
      <c r="BG196" s="52" t="n">
        <v>9.67095879077125</v>
      </c>
      <c r="BH196" s="52" t="n">
        <v>11017.5209065</v>
      </c>
      <c r="BI196" s="52" t="n">
        <v>7.15757154126522</v>
      </c>
      <c r="BJ196" s="52" t="n">
        <v>6.15561012994697</v>
      </c>
      <c r="BK196" s="52" t="n">
        <v>7.53051065053325</v>
      </c>
    </row>
    <row r="197">
      <c r="A197" s="52" t="s">
        <v>86</v>
      </c>
      <c r="B197" s="52" t="s">
        <v>87</v>
      </c>
      <c r="C197" s="52" t="s">
        <v>16</v>
      </c>
      <c r="D197" s="52" t="n">
        <v>226.7489829</v>
      </c>
      <c r="E197" s="52" t="n">
        <v>59.5419699957802</v>
      </c>
      <c r="F197" s="52" t="n">
        <v>4.38434773169598</v>
      </c>
      <c r="G197" s="52" t="n">
        <v>49.6848120320538</v>
      </c>
      <c r="H197" s="52" t="n">
        <v>142.9686094</v>
      </c>
      <c r="I197" s="52" t="n">
        <v>71.91681523268</v>
      </c>
      <c r="J197" s="52" t="n">
        <v>2.7643965159617</v>
      </c>
      <c r="K197" s="52" t="n">
        <v>67.5537168600749</v>
      </c>
      <c r="L197" s="52" t="n">
        <v>231.8604145</v>
      </c>
      <c r="M197" s="52" t="n">
        <v>57.9353405711944</v>
      </c>
      <c r="N197" s="52" t="n">
        <v>4.48318078159355</v>
      </c>
      <c r="O197" s="52" t="n">
        <v>51.250005291415</v>
      </c>
      <c r="P197" s="52" t="n">
        <v>359.1192481</v>
      </c>
      <c r="Q197" s="52" t="n">
        <v>50.9253360134928</v>
      </c>
      <c r="R197" s="52" t="n">
        <v>6.94381796415811</v>
      </c>
      <c r="S197" s="52" t="n">
        <v>42.8349515011398</v>
      </c>
      <c r="T197" s="52" t="n">
        <v>649.8414645</v>
      </c>
      <c r="U197" s="52" t="n">
        <v>65.9858268288759</v>
      </c>
      <c r="V197" s="52" t="n">
        <v>12.5651322197951</v>
      </c>
      <c r="W197" s="52" t="n">
        <v>58.0593182352186</v>
      </c>
      <c r="X197" s="52" t="n">
        <v>251.4761412</v>
      </c>
      <c r="Y197" s="52" t="n">
        <v>58.6327838031182</v>
      </c>
      <c r="Z197" s="52" t="n">
        <v>4.86246436541734</v>
      </c>
      <c r="AA197" s="52" t="n">
        <v>49.6369780253199</v>
      </c>
      <c r="AB197" s="52" t="n">
        <v>711.6562804</v>
      </c>
      <c r="AC197" s="52" t="n">
        <v>42.7079144701982</v>
      </c>
      <c r="AD197" s="52" t="n">
        <v>13.7603642530779</v>
      </c>
      <c r="AE197" s="52" t="n">
        <v>36.0709281116549</v>
      </c>
      <c r="AF197" s="52" t="n">
        <v>307.4527534</v>
      </c>
      <c r="AG197" s="52" t="n">
        <v>58.4008534283032</v>
      </c>
      <c r="AH197" s="52" t="n">
        <v>5.94481070976823</v>
      </c>
      <c r="AI197" s="52" t="n">
        <v>56.7848743854546</v>
      </c>
      <c r="AJ197" s="52" t="n">
        <v>643.2259628</v>
      </c>
      <c r="AK197" s="52" t="n">
        <v>40.3915894848119</v>
      </c>
      <c r="AL197" s="52" t="n">
        <v>12.4372169387585</v>
      </c>
      <c r="AM197" s="52" t="n">
        <v>35.6156790701864</v>
      </c>
      <c r="AN197" s="52" t="n">
        <v>595.005234</v>
      </c>
      <c r="AO197" s="52" t="n">
        <v>38.0727606503691</v>
      </c>
      <c r="AP197" s="52" t="n">
        <v>11.5048359409207</v>
      </c>
      <c r="AQ197" s="52" t="n">
        <v>33.7141094025476</v>
      </c>
      <c r="AR197" s="52" t="n">
        <v>359.5801691</v>
      </c>
      <c r="AS197" s="52" t="n">
        <v>50.7399010570765</v>
      </c>
      <c r="AT197" s="52" t="n">
        <v>6.95273018909952</v>
      </c>
      <c r="AU197" s="52" t="n">
        <v>45.9852103294806</v>
      </c>
      <c r="AV197" s="52" t="n">
        <v>353.2065629</v>
      </c>
      <c r="AW197" s="52" t="n">
        <v>59.0077553647825</v>
      </c>
      <c r="AX197" s="52" t="n">
        <v>6.82949212413313</v>
      </c>
      <c r="AY197" s="52" t="n">
        <v>58.485156348796</v>
      </c>
      <c r="AZ197" s="52" t="n">
        <v>69.4943849</v>
      </c>
      <c r="BA197" s="52" t="n">
        <v>100</v>
      </c>
      <c r="BB197" s="52" t="n">
        <v>1.34372178831909</v>
      </c>
      <c r="BC197" s="52" t="n">
        <v>102.092452667313</v>
      </c>
      <c r="BD197" s="52" t="n">
        <v>81.0990734</v>
      </c>
      <c r="BE197" s="52" t="n">
        <v>100</v>
      </c>
      <c r="BF197" s="52" t="n">
        <v>1.56810643186323</v>
      </c>
      <c r="BG197" s="52" t="n">
        <v>100.299807681484</v>
      </c>
      <c r="BH197" s="52" t="n">
        <v>189.0484541</v>
      </c>
      <c r="BI197" s="52" t="n">
        <v>75.1518707997949</v>
      </c>
      <c r="BJ197" s="52" t="n">
        <v>3.6553820454379</v>
      </c>
      <c r="BK197" s="52" t="n">
        <v>71.8160925804186</v>
      </c>
    </row>
    <row r="198">
      <c r="A198" s="52" t="s">
        <v>86</v>
      </c>
      <c r="B198" s="52" t="s">
        <v>87</v>
      </c>
      <c r="C198" s="52" t="s">
        <v>18</v>
      </c>
      <c r="D198" s="52" t="n">
        <v>453.2136146</v>
      </c>
      <c r="E198" s="52" t="n">
        <v>41.6439160245</v>
      </c>
      <c r="F198" s="52" t="n">
        <v>7.01529897813271</v>
      </c>
      <c r="G198" s="52" t="n">
        <v>36.1988858748171</v>
      </c>
      <c r="H198" s="52" t="n">
        <v>581.5714712</v>
      </c>
      <c r="I198" s="52" t="n">
        <v>48.1177311437752</v>
      </c>
      <c r="J198" s="52" t="n">
        <v>9.002151780505</v>
      </c>
      <c r="K198" s="52" t="n">
        <v>43.162865541977</v>
      </c>
      <c r="L198" s="52" t="n">
        <v>702.3246618</v>
      </c>
      <c r="M198" s="52" t="n">
        <v>33.7793036261277</v>
      </c>
      <c r="N198" s="52" t="n">
        <v>10.8712918666211</v>
      </c>
      <c r="O198" s="52" t="n">
        <v>23.7899757568433</v>
      </c>
      <c r="P198" s="52" t="n">
        <v>598.3664369</v>
      </c>
      <c r="Q198" s="52" t="n">
        <v>40.0196225983815</v>
      </c>
      <c r="R198" s="52" t="n">
        <v>9.26212125608435</v>
      </c>
      <c r="S198" s="52" t="n">
        <v>32.4545658594946</v>
      </c>
      <c r="T198" s="52" t="n">
        <v>533.4760934</v>
      </c>
      <c r="U198" s="52" t="n">
        <v>41.1866550059015</v>
      </c>
      <c r="V198" s="52" t="n">
        <v>8.25768285048172</v>
      </c>
      <c r="W198" s="52" t="n">
        <v>34.3979757818797</v>
      </c>
      <c r="X198" s="52" t="n">
        <v>736.4341321</v>
      </c>
      <c r="Y198" s="52" t="n">
        <v>38.8959164642554</v>
      </c>
      <c r="Z198" s="52" t="n">
        <v>11.3992727666464</v>
      </c>
      <c r="AA198" s="52" t="n">
        <v>34.6284626748547</v>
      </c>
      <c r="AB198" s="52" t="n">
        <v>448.3416624</v>
      </c>
      <c r="AC198" s="52" t="n">
        <v>42.6013049539628</v>
      </c>
      <c r="AD198" s="52" t="n">
        <v>6.93988597157434</v>
      </c>
      <c r="AE198" s="52" t="n">
        <v>40.024868326816</v>
      </c>
      <c r="AF198" s="52" t="n">
        <v>683.8113019</v>
      </c>
      <c r="AG198" s="52" t="n">
        <v>39.4222778694434</v>
      </c>
      <c r="AH198" s="52" t="n">
        <v>10.5847233466024</v>
      </c>
      <c r="AI198" s="52" t="n">
        <v>34.8470017428955</v>
      </c>
      <c r="AJ198" s="52" t="n">
        <v>515.1950006</v>
      </c>
      <c r="AK198" s="52" t="n">
        <v>49.2720379787372</v>
      </c>
      <c r="AL198" s="52" t="n">
        <v>7.97470959569064</v>
      </c>
      <c r="AM198" s="52" t="n">
        <v>45.8194661435333</v>
      </c>
      <c r="AN198" s="52" t="n">
        <v>731.9213033</v>
      </c>
      <c r="AO198" s="52" t="n">
        <v>33.9696266942758</v>
      </c>
      <c r="AP198" s="52" t="n">
        <v>11.3294186355055</v>
      </c>
      <c r="AQ198" s="52" t="n">
        <v>30.1919009845975</v>
      </c>
      <c r="AR198" s="52" t="n">
        <v>261.94701</v>
      </c>
      <c r="AS198" s="52" t="n">
        <v>60.5106278554534</v>
      </c>
      <c r="AT198" s="52" t="n">
        <v>4.05468091067783</v>
      </c>
      <c r="AU198" s="52" t="n">
        <v>57.0387575311196</v>
      </c>
      <c r="AV198" s="52" t="n">
        <v>107.1394139</v>
      </c>
      <c r="AW198" s="52" t="n">
        <v>70.8449735094999</v>
      </c>
      <c r="AX198" s="52" t="n">
        <v>1.65841227323626</v>
      </c>
      <c r="AY198" s="52" t="n">
        <v>71.5296681369695</v>
      </c>
      <c r="AZ198" s="52" t="n">
        <v>57.1417088</v>
      </c>
      <c r="BA198" s="52" t="n">
        <v>100</v>
      </c>
      <c r="BB198" s="52" t="n">
        <v>0.884497196111807</v>
      </c>
      <c r="BC198" s="52" t="n">
        <v>101.390968730558</v>
      </c>
      <c r="BD198" s="52" t="n">
        <v>49.4768382</v>
      </c>
      <c r="BE198" s="52" t="n">
        <v>99.9999999999998</v>
      </c>
      <c r="BF198" s="52" t="n">
        <v>0.765852572129896</v>
      </c>
      <c r="BG198" s="52" t="n">
        <v>101.509456148735</v>
      </c>
      <c r="BH198" s="52"/>
      <c r="BI198" s="52"/>
      <c r="BJ198" s="52"/>
      <c r="BK198" s="52"/>
    </row>
    <row r="199">
      <c r="A199" s="52" t="s">
        <v>86</v>
      </c>
      <c r="B199" s="52" t="s">
        <v>87</v>
      </c>
      <c r="C199" s="52" t="s">
        <v>19</v>
      </c>
      <c r="D199" s="52" t="n">
        <v>35473.0941092</v>
      </c>
      <c r="E199" s="52" t="n">
        <v>6.10965609889829</v>
      </c>
      <c r="F199" s="52" t="n">
        <v>6.2678088898749</v>
      </c>
      <c r="G199" s="52" t="n">
        <v>5.43078222643785</v>
      </c>
      <c r="H199" s="52" t="n">
        <v>42936.3442325</v>
      </c>
      <c r="I199" s="52" t="n">
        <v>4.93342410770369</v>
      </c>
      <c r="J199" s="52" t="n">
        <v>7.58650483802586</v>
      </c>
      <c r="K199" s="52" t="n">
        <v>4.48458175340786</v>
      </c>
      <c r="L199" s="52" t="n">
        <v>45990.8739016</v>
      </c>
      <c r="M199" s="52" t="n">
        <v>4.88840235721226</v>
      </c>
      <c r="N199" s="52" t="n">
        <v>8.12621553130329</v>
      </c>
      <c r="O199" s="52" t="n">
        <v>4.36562559715504</v>
      </c>
      <c r="P199" s="52" t="n">
        <v>45299.0198834</v>
      </c>
      <c r="Q199" s="52" t="n">
        <v>4.61011666126873</v>
      </c>
      <c r="R199" s="52" t="n">
        <v>8.0039705206927</v>
      </c>
      <c r="S199" s="52" t="n">
        <v>4.15096446738165</v>
      </c>
      <c r="T199" s="52" t="n">
        <v>51269.1768737</v>
      </c>
      <c r="U199" s="52" t="n">
        <v>4.48124792165685</v>
      </c>
      <c r="V199" s="52" t="n">
        <v>9.05884898555281</v>
      </c>
      <c r="W199" s="52" t="n">
        <v>4.08702744347366</v>
      </c>
      <c r="X199" s="52" t="n">
        <v>55692.9434899</v>
      </c>
      <c r="Y199" s="52" t="n">
        <v>4.35632910455094</v>
      </c>
      <c r="Z199" s="52" t="n">
        <v>9.84049277558687</v>
      </c>
      <c r="AA199" s="52" t="n">
        <v>4.02138758732602</v>
      </c>
      <c r="AB199" s="52" t="n">
        <v>48884.2958705</v>
      </c>
      <c r="AC199" s="52" t="n">
        <v>5.05312675349032</v>
      </c>
      <c r="AD199" s="52" t="n">
        <v>8.63745979668941</v>
      </c>
      <c r="AE199" s="52" t="n">
        <v>4.63756146652833</v>
      </c>
      <c r="AF199" s="52" t="n">
        <v>41439.7951591</v>
      </c>
      <c r="AG199" s="52" t="n">
        <v>4.6088124808003</v>
      </c>
      <c r="AH199" s="52" t="n">
        <v>7.32207671801144</v>
      </c>
      <c r="AI199" s="52" t="n">
        <v>4.22809474163221</v>
      </c>
      <c r="AJ199" s="52" t="n">
        <v>37016.0468983</v>
      </c>
      <c r="AK199" s="52" t="n">
        <v>4.8382873913981</v>
      </c>
      <c r="AL199" s="52" t="n">
        <v>6.54043617122813</v>
      </c>
      <c r="AM199" s="52" t="n">
        <v>4.90491147400751</v>
      </c>
      <c r="AN199" s="52" t="n">
        <v>34809.4368016</v>
      </c>
      <c r="AO199" s="52" t="n">
        <v>5.58957983895674</v>
      </c>
      <c r="AP199" s="52" t="n">
        <v>6.15054601002573</v>
      </c>
      <c r="AQ199" s="52" t="n">
        <v>5.53387492986784</v>
      </c>
      <c r="AR199" s="52" t="n">
        <v>34009.4348334</v>
      </c>
      <c r="AS199" s="52" t="n">
        <v>6.50172054686345</v>
      </c>
      <c r="AT199" s="52" t="n">
        <v>6.00919213114599</v>
      </c>
      <c r="AU199" s="52" t="n">
        <v>6.12980015501982</v>
      </c>
      <c r="AV199" s="52" t="n">
        <v>27621.9663323</v>
      </c>
      <c r="AW199" s="52" t="n">
        <v>5.49183689500551</v>
      </c>
      <c r="AX199" s="52" t="n">
        <v>4.88057809675288</v>
      </c>
      <c r="AY199" s="52" t="n">
        <v>5.48607381250918</v>
      </c>
      <c r="AZ199" s="52" t="n">
        <v>22117.05156</v>
      </c>
      <c r="BA199" s="52" t="n">
        <v>5.92834672536745</v>
      </c>
      <c r="BB199" s="52" t="n">
        <v>3.9079041698152</v>
      </c>
      <c r="BC199" s="52" t="n">
        <v>6.15532209815392</v>
      </c>
      <c r="BD199" s="52" t="n">
        <v>16729.5699428</v>
      </c>
      <c r="BE199" s="52" t="n">
        <v>7.28449774623669</v>
      </c>
      <c r="BF199" s="52" t="n">
        <v>2.95597973180667</v>
      </c>
      <c r="BG199" s="52" t="n">
        <v>7.31123410366105</v>
      </c>
      <c r="BH199" s="52" t="n">
        <v>26667.8057284</v>
      </c>
      <c r="BI199" s="52" t="n">
        <v>6.64908001627727</v>
      </c>
      <c r="BJ199" s="52" t="n">
        <v>4.71198563348812</v>
      </c>
      <c r="BK199" s="52" t="n">
        <v>6.81358561420845</v>
      </c>
    </row>
    <row r="200">
      <c r="A200" s="52" t="s">
        <v>88</v>
      </c>
      <c r="B200" s="52" t="s">
        <v>89</v>
      </c>
      <c r="C200" s="52" t="s">
        <v>16</v>
      </c>
      <c r="D200" s="52"/>
      <c r="E200" s="52"/>
      <c r="F200" s="52"/>
      <c r="G200" s="52"/>
      <c r="H200" s="52" t="n">
        <v>181.1821383</v>
      </c>
      <c r="I200" s="52" t="n">
        <v>60.6551111370576</v>
      </c>
      <c r="J200" s="52" t="n">
        <v>4.80305760183554</v>
      </c>
      <c r="K200" s="52" t="n">
        <v>53.338641515675</v>
      </c>
      <c r="L200" s="52" t="n">
        <v>264.9264619</v>
      </c>
      <c r="M200" s="52" t="n">
        <v>49.4465326597448</v>
      </c>
      <c r="N200" s="52" t="n">
        <v>7.02308223479107</v>
      </c>
      <c r="O200" s="52" t="n">
        <v>43.8996615039384</v>
      </c>
      <c r="P200" s="52" t="n">
        <v>261.381776</v>
      </c>
      <c r="Q200" s="52" t="n">
        <v>50.0563349995624</v>
      </c>
      <c r="R200" s="52" t="n">
        <v>6.92911419402359</v>
      </c>
      <c r="S200" s="52" t="n">
        <v>43.7365712735111</v>
      </c>
      <c r="T200" s="52" t="n">
        <v>250.5526575</v>
      </c>
      <c r="U200" s="52" t="n">
        <v>47.8934434968556</v>
      </c>
      <c r="V200" s="52" t="n">
        <v>6.64203909699344</v>
      </c>
      <c r="W200" s="52" t="n">
        <v>41.1898706667093</v>
      </c>
      <c r="X200" s="52" t="n">
        <v>248.6353101</v>
      </c>
      <c r="Y200" s="52" t="n">
        <v>45.8379198504576</v>
      </c>
      <c r="Z200" s="52" t="n">
        <v>6.59121107337402</v>
      </c>
      <c r="AA200" s="52" t="n">
        <v>45.5712994965608</v>
      </c>
      <c r="AB200" s="52" t="n">
        <v>269.5831075</v>
      </c>
      <c r="AC200" s="52" t="n">
        <v>35.9708794648679</v>
      </c>
      <c r="AD200" s="52" t="n">
        <v>7.14652783079734</v>
      </c>
      <c r="AE200" s="52" t="n">
        <v>37.6787807001152</v>
      </c>
      <c r="AF200" s="52" t="n">
        <v>360.9683423</v>
      </c>
      <c r="AG200" s="52" t="n">
        <v>42.2919203900252</v>
      </c>
      <c r="AH200" s="52" t="n">
        <v>9.56910960856007</v>
      </c>
      <c r="AI200" s="52" t="n">
        <v>34.1247869667622</v>
      </c>
      <c r="AJ200" s="52" t="n">
        <v>403.3607122</v>
      </c>
      <c r="AK200" s="52" t="n">
        <v>34.3096742989417</v>
      </c>
      <c r="AL200" s="52" t="n">
        <v>10.6929124095342</v>
      </c>
      <c r="AM200" s="52" t="n">
        <v>29.7560209414127</v>
      </c>
      <c r="AN200" s="52" t="n">
        <v>188.8294953</v>
      </c>
      <c r="AO200" s="52" t="n">
        <v>55.2897842269515</v>
      </c>
      <c r="AP200" s="52" t="n">
        <v>5.00578562192316</v>
      </c>
      <c r="AQ200" s="52" t="n">
        <v>55.3950303328979</v>
      </c>
      <c r="AR200" s="52" t="n">
        <v>220.9298757</v>
      </c>
      <c r="AS200" s="52" t="n">
        <v>48.4589301323954</v>
      </c>
      <c r="AT200" s="52" t="n">
        <v>5.85675237586854</v>
      </c>
      <c r="AU200" s="52" t="n">
        <v>48.7186047802672</v>
      </c>
      <c r="AV200" s="52" t="n">
        <v>384.3535907</v>
      </c>
      <c r="AW200" s="52" t="n">
        <v>44.0221018181617</v>
      </c>
      <c r="AX200" s="52" t="n">
        <v>10.1890421038508</v>
      </c>
      <c r="AY200" s="52" t="n">
        <v>39.9958715396179</v>
      </c>
      <c r="AZ200" s="52" t="n">
        <v>312.1358948</v>
      </c>
      <c r="BA200" s="52" t="n">
        <v>41.238798995704</v>
      </c>
      <c r="BB200" s="52" t="n">
        <v>8.27458322543089</v>
      </c>
      <c r="BC200" s="52" t="n">
        <v>38.4275667516725</v>
      </c>
      <c r="BD200" s="52" t="n">
        <v>95.1087247</v>
      </c>
      <c r="BE200" s="52" t="n">
        <v>57.8642865195066</v>
      </c>
      <c r="BF200" s="52" t="n">
        <v>2.52128983274738</v>
      </c>
      <c r="BG200" s="52" t="n">
        <v>59.0587948417033</v>
      </c>
      <c r="BH200" s="52" t="n">
        <v>330.2768855</v>
      </c>
      <c r="BI200" s="52" t="n">
        <v>39.6118392364232</v>
      </c>
      <c r="BJ200" s="52" t="n">
        <v>8.75549279026995</v>
      </c>
      <c r="BK200" s="52" t="n">
        <v>39.0995177702317</v>
      </c>
    </row>
    <row r="201">
      <c r="A201" s="52" t="s">
        <v>88</v>
      </c>
      <c r="B201" s="52" t="s">
        <v>89</v>
      </c>
      <c r="C201" s="52" t="s">
        <v>18</v>
      </c>
      <c r="D201" s="52" t="n">
        <v>289.2446754</v>
      </c>
      <c r="E201" s="52" t="n">
        <v>43.5869040765562</v>
      </c>
      <c r="F201" s="52" t="n">
        <v>3.16276478516336</v>
      </c>
      <c r="G201" s="52" t="n">
        <v>41.7343648019808</v>
      </c>
      <c r="H201" s="52" t="n">
        <v>417.1807751</v>
      </c>
      <c r="I201" s="52" t="n">
        <v>28.8411180471415</v>
      </c>
      <c r="J201" s="52" t="n">
        <v>4.5616904190501</v>
      </c>
      <c r="K201" s="52" t="n">
        <v>27.05271291048</v>
      </c>
      <c r="L201" s="52" t="n">
        <v>532.565422</v>
      </c>
      <c r="M201" s="52" t="n">
        <v>25.2545438582907</v>
      </c>
      <c r="N201" s="52" t="n">
        <v>5.82337137293164</v>
      </c>
      <c r="O201" s="52" t="n">
        <v>23.2043447346637</v>
      </c>
      <c r="P201" s="52" t="n">
        <v>971.4398138</v>
      </c>
      <c r="Q201" s="52" t="n">
        <v>24.2166952399021</v>
      </c>
      <c r="R201" s="52" t="n">
        <v>10.6222720599554</v>
      </c>
      <c r="S201" s="52" t="n">
        <v>19.9288931317654</v>
      </c>
      <c r="T201" s="52" t="n">
        <v>739.991519</v>
      </c>
      <c r="U201" s="52" t="n">
        <v>27.778295454947</v>
      </c>
      <c r="V201" s="52" t="n">
        <v>8.09148557143238</v>
      </c>
      <c r="W201" s="52" t="n">
        <v>24.9011021814797</v>
      </c>
      <c r="X201" s="52" t="n">
        <v>808.7381298</v>
      </c>
      <c r="Y201" s="52" t="n">
        <v>29.7126072562555</v>
      </c>
      <c r="Z201" s="52" t="n">
        <v>8.8431998750298</v>
      </c>
      <c r="AA201" s="52" t="n">
        <v>25.4101342745352</v>
      </c>
      <c r="AB201" s="52" t="n">
        <v>1154.9311172</v>
      </c>
      <c r="AC201" s="52" t="n">
        <v>22.9858705699363</v>
      </c>
      <c r="AD201" s="52" t="n">
        <v>12.6286696953646</v>
      </c>
      <c r="AE201" s="52" t="n">
        <v>20.1245228473554</v>
      </c>
      <c r="AF201" s="52" t="n">
        <v>822.3623849</v>
      </c>
      <c r="AG201" s="52" t="n">
        <v>23.7212099684583</v>
      </c>
      <c r="AH201" s="52" t="n">
        <v>8.99217518181729</v>
      </c>
      <c r="AI201" s="52" t="n">
        <v>20.8548192886233</v>
      </c>
      <c r="AJ201" s="52" t="n">
        <v>977.6869829</v>
      </c>
      <c r="AK201" s="52" t="n">
        <v>25.4507808815018</v>
      </c>
      <c r="AL201" s="52" t="n">
        <v>10.6905821382969</v>
      </c>
      <c r="AM201" s="52" t="n">
        <v>24.3123830460479</v>
      </c>
      <c r="AN201" s="52" t="n">
        <v>766.8251985</v>
      </c>
      <c r="AO201" s="52" t="n">
        <v>23.2481527134342</v>
      </c>
      <c r="AP201" s="52" t="n">
        <v>8.38490019163791</v>
      </c>
      <c r="AQ201" s="52" t="n">
        <v>20.8694569861225</v>
      </c>
      <c r="AR201" s="52" t="n">
        <v>581.3358606</v>
      </c>
      <c r="AS201" s="52" t="n">
        <v>29.9122268140792</v>
      </c>
      <c r="AT201" s="52" t="n">
        <v>6.35665491755606</v>
      </c>
      <c r="AU201" s="52" t="n">
        <v>27.8537172774017</v>
      </c>
      <c r="AV201" s="52" t="n">
        <v>252.8081493</v>
      </c>
      <c r="AW201" s="52" t="n">
        <v>37.8491764309622</v>
      </c>
      <c r="AX201" s="52" t="n">
        <v>2.76434721193267</v>
      </c>
      <c r="AY201" s="52" t="n">
        <v>35.0766199760182</v>
      </c>
      <c r="AZ201" s="52" t="n">
        <v>279.5023294</v>
      </c>
      <c r="BA201" s="52" t="n">
        <v>38.9910592142349</v>
      </c>
      <c r="BB201" s="52" t="n">
        <v>3.05623646684232</v>
      </c>
      <c r="BC201" s="52" t="n">
        <v>38.4214621779252</v>
      </c>
      <c r="BD201" s="52" t="n">
        <v>169.6757529</v>
      </c>
      <c r="BE201" s="52" t="n">
        <v>42.5970784939948</v>
      </c>
      <c r="BF201" s="52" t="n">
        <v>1.85533059658252</v>
      </c>
      <c r="BG201" s="52" t="n">
        <v>43.1709907260372</v>
      </c>
      <c r="BH201" s="52" t="n">
        <v>381.0228765</v>
      </c>
      <c r="BI201" s="52" t="n">
        <v>31.42266210476</v>
      </c>
      <c r="BJ201" s="52" t="n">
        <v>4.16631951640707</v>
      </c>
      <c r="BK201" s="52" t="n">
        <v>30.2039729984611</v>
      </c>
    </row>
    <row r="202">
      <c r="A202" s="52" t="s">
        <v>88</v>
      </c>
      <c r="B202" s="52" t="s">
        <v>89</v>
      </c>
      <c r="C202" s="52" t="s">
        <v>19</v>
      </c>
      <c r="D202" s="52" t="n">
        <v>50733.7244168</v>
      </c>
      <c r="E202" s="52" t="n">
        <v>3.41069648963143</v>
      </c>
      <c r="F202" s="52" t="n">
        <v>4.96606829944286</v>
      </c>
      <c r="G202" s="52" t="n">
        <v>3.12508608625005</v>
      </c>
      <c r="H202" s="52" t="n">
        <v>65461.9787996</v>
      </c>
      <c r="I202" s="52" t="n">
        <v>3.01352675010957</v>
      </c>
      <c r="J202" s="52" t="n">
        <v>6.40774280761938</v>
      </c>
      <c r="K202" s="52" t="n">
        <v>2.70389105622163</v>
      </c>
      <c r="L202" s="52" t="n">
        <v>73541.1973121</v>
      </c>
      <c r="M202" s="52" t="n">
        <v>2.77113127189942</v>
      </c>
      <c r="N202" s="52" t="n">
        <v>7.19857674304227</v>
      </c>
      <c r="O202" s="52" t="n">
        <v>2.53091237672322</v>
      </c>
      <c r="P202" s="52" t="n">
        <v>73545.5376364</v>
      </c>
      <c r="Q202" s="52" t="n">
        <v>2.78204210009246</v>
      </c>
      <c r="R202" s="52" t="n">
        <v>7.19900159548831</v>
      </c>
      <c r="S202" s="52" t="n">
        <v>2.49424994730997</v>
      </c>
      <c r="T202" s="52" t="n">
        <v>87924.096599</v>
      </c>
      <c r="U202" s="52" t="n">
        <v>2.6093804092967</v>
      </c>
      <c r="V202" s="52" t="n">
        <v>8.60644618341596</v>
      </c>
      <c r="W202" s="52" t="n">
        <v>2.33017228028388</v>
      </c>
      <c r="X202" s="52" t="n">
        <v>94576.360365</v>
      </c>
      <c r="Y202" s="52" t="n">
        <v>2.6710217027737</v>
      </c>
      <c r="Z202" s="52" t="n">
        <v>9.25760271859289</v>
      </c>
      <c r="AA202" s="52" t="n">
        <v>2.4353169184165</v>
      </c>
      <c r="AB202" s="52" t="n">
        <v>84555.0904784</v>
      </c>
      <c r="AC202" s="52" t="n">
        <v>2.89612683912894</v>
      </c>
      <c r="AD202" s="52" t="n">
        <v>8.27667117303646</v>
      </c>
      <c r="AE202" s="52" t="n">
        <v>2.75424778923528</v>
      </c>
      <c r="AF202" s="52" t="n">
        <v>81265.9660455</v>
      </c>
      <c r="AG202" s="52" t="n">
        <v>2.73640518864922</v>
      </c>
      <c r="AH202" s="52" t="n">
        <v>7.9547153780123</v>
      </c>
      <c r="AI202" s="52" t="n">
        <v>2.62630106305448</v>
      </c>
      <c r="AJ202" s="52" t="n">
        <v>76629.6971711</v>
      </c>
      <c r="AK202" s="52" t="n">
        <v>2.71652397034707</v>
      </c>
      <c r="AL202" s="52" t="n">
        <v>7.50089441080518</v>
      </c>
      <c r="AM202" s="52" t="n">
        <v>2.55425839106515</v>
      </c>
      <c r="AN202" s="52" t="n">
        <v>69260.8941415</v>
      </c>
      <c r="AO202" s="52" t="n">
        <v>2.92305454688133</v>
      </c>
      <c r="AP202" s="52" t="n">
        <v>6.77959946250808</v>
      </c>
      <c r="AQ202" s="52" t="n">
        <v>2.71360971884227</v>
      </c>
      <c r="AR202" s="52" t="n">
        <v>69492.8052911</v>
      </c>
      <c r="AS202" s="52" t="n">
        <v>2.9281780979159</v>
      </c>
      <c r="AT202" s="52" t="n">
        <v>6.80230007480404</v>
      </c>
      <c r="AU202" s="52" t="n">
        <v>2.80315457099333</v>
      </c>
      <c r="AV202" s="52" t="n">
        <v>54511.9115787</v>
      </c>
      <c r="AW202" s="52" t="n">
        <v>3.24049031405136</v>
      </c>
      <c r="AX202" s="52" t="n">
        <v>5.33589597737814</v>
      </c>
      <c r="AY202" s="52" t="n">
        <v>3.14072930630223</v>
      </c>
      <c r="AZ202" s="52" t="n">
        <v>46049.6883301</v>
      </c>
      <c r="BA202" s="52" t="n">
        <v>3.36274337465153</v>
      </c>
      <c r="BB202" s="52" t="n">
        <v>4.50757164083948</v>
      </c>
      <c r="BC202" s="52" t="n">
        <v>3.40779438386872</v>
      </c>
      <c r="BD202" s="52" t="n">
        <v>34510.0606875</v>
      </c>
      <c r="BE202" s="52" t="n">
        <v>3.94704180436815</v>
      </c>
      <c r="BF202" s="52" t="n">
        <v>3.37801571562312</v>
      </c>
      <c r="BG202" s="52" t="n">
        <v>3.99328319543986</v>
      </c>
      <c r="BH202" s="52" t="n">
        <v>59548.4551946</v>
      </c>
      <c r="BI202" s="52" t="n">
        <v>3.39487097521704</v>
      </c>
      <c r="BJ202" s="52" t="n">
        <v>5.82889781939153</v>
      </c>
      <c r="BK202" s="52" t="n">
        <v>3.45809388064259</v>
      </c>
    </row>
    <row r="203">
      <c r="A203" s="52" t="s">
        <v>90</v>
      </c>
      <c r="B203" s="52" t="s">
        <v>91</v>
      </c>
      <c r="C203" s="52" t="s">
        <v>16</v>
      </c>
      <c r="D203" s="52" t="n">
        <v>96.4110043</v>
      </c>
      <c r="E203" s="52" t="n">
        <v>70.8256009453289</v>
      </c>
      <c r="F203" s="52" t="n">
        <v>6.89203320186003</v>
      </c>
      <c r="G203" s="52" t="n">
        <v>56.0392257194391</v>
      </c>
      <c r="H203" s="52" t="n">
        <v>102.6257385</v>
      </c>
      <c r="I203" s="52" t="n">
        <v>60.9686548342734</v>
      </c>
      <c r="J203" s="52" t="n">
        <v>7.33629944260838</v>
      </c>
      <c r="K203" s="52" t="n">
        <v>53.0154399889702</v>
      </c>
      <c r="L203" s="52" t="n">
        <v>138.3195253</v>
      </c>
      <c r="M203" s="52" t="n">
        <v>50.4175446391368</v>
      </c>
      <c r="N203" s="52" t="n">
        <v>9.88790405985967</v>
      </c>
      <c r="O203" s="52" t="n">
        <v>34.9186911270348</v>
      </c>
      <c r="P203" s="52" t="n">
        <v>106.6092325</v>
      </c>
      <c r="Q203" s="52" t="n">
        <v>68.2766822560714</v>
      </c>
      <c r="R203" s="52" t="n">
        <v>7.62106333555551</v>
      </c>
      <c r="S203" s="52" t="n">
        <v>67.2578484701027</v>
      </c>
      <c r="T203" s="52" t="n">
        <v>172.5918397</v>
      </c>
      <c r="U203" s="52" t="n">
        <v>41.4077552793303</v>
      </c>
      <c r="V203" s="52" t="n">
        <v>12.337893357911</v>
      </c>
      <c r="W203" s="52" t="n">
        <v>30.352028706847</v>
      </c>
      <c r="X203" s="52" t="n">
        <v>202.9160853</v>
      </c>
      <c r="Y203" s="52" t="n">
        <v>57.7493101252603</v>
      </c>
      <c r="Z203" s="52" t="n">
        <v>14.5056511674473</v>
      </c>
      <c r="AA203" s="52" t="n">
        <v>40.399772589491</v>
      </c>
      <c r="AB203" s="52" t="n">
        <v>105.8186693</v>
      </c>
      <c r="AC203" s="52" t="n">
        <v>43.8945146643594</v>
      </c>
      <c r="AD203" s="52" t="n">
        <v>7.56454916622258</v>
      </c>
      <c r="AE203" s="52" t="n">
        <v>35.184938946073</v>
      </c>
      <c r="AF203" s="52" t="n">
        <v>77.3486411</v>
      </c>
      <c r="AG203" s="52" t="n">
        <v>63.1749338215163</v>
      </c>
      <c r="AH203" s="52" t="n">
        <v>5.52934186766847</v>
      </c>
      <c r="AI203" s="52" t="n">
        <v>52.4598355160993</v>
      </c>
      <c r="AJ203" s="52" t="n">
        <v>98.2347545</v>
      </c>
      <c r="AK203" s="52" t="n">
        <v>67.3770271024439</v>
      </c>
      <c r="AL203" s="52" t="n">
        <v>7.0224057358001</v>
      </c>
      <c r="AM203" s="52" t="n">
        <v>56.3227688154604</v>
      </c>
      <c r="AN203" s="52" t="n">
        <v>116.4781055</v>
      </c>
      <c r="AO203" s="52" t="n">
        <v>48.8952217917807</v>
      </c>
      <c r="AP203" s="52" t="n">
        <v>8.32654919658123</v>
      </c>
      <c r="AQ203" s="52" t="n">
        <v>49.4788296790689</v>
      </c>
      <c r="AR203" s="52" t="n">
        <v>17.6035948</v>
      </c>
      <c r="AS203" s="52" t="n">
        <v>100</v>
      </c>
      <c r="AT203" s="52" t="n">
        <v>1.25840987462559</v>
      </c>
      <c r="AU203" s="52" t="n">
        <v>103.125213219873</v>
      </c>
      <c r="AV203" s="52" t="n">
        <v>54.7954018</v>
      </c>
      <c r="AW203" s="52" t="n">
        <v>49.1502091776306</v>
      </c>
      <c r="AX203" s="52" t="n">
        <v>3.91710190404956</v>
      </c>
      <c r="AY203" s="52" t="n">
        <v>55.3340728033507</v>
      </c>
      <c r="AZ203" s="52" t="n">
        <v>25.5464789</v>
      </c>
      <c r="BA203" s="52" t="n">
        <v>100</v>
      </c>
      <c r="BB203" s="52" t="n">
        <v>1.82621457008738</v>
      </c>
      <c r="BC203" s="52" t="n">
        <v>96.9834021524541</v>
      </c>
      <c r="BD203" s="52"/>
      <c r="BE203" s="52"/>
      <c r="BF203" s="52"/>
      <c r="BG203" s="52"/>
      <c r="BH203" s="52" t="n">
        <v>83.5770145</v>
      </c>
      <c r="BI203" s="52" t="n">
        <v>72.3642882775512</v>
      </c>
      <c r="BJ203" s="52" t="n">
        <v>5.97458311972316</v>
      </c>
      <c r="BK203" s="52" t="n">
        <v>74.1012132902755</v>
      </c>
    </row>
    <row r="204">
      <c r="A204" s="52" t="s">
        <v>90</v>
      </c>
      <c r="B204" s="52" t="s">
        <v>91</v>
      </c>
      <c r="C204" s="52" t="s">
        <v>18</v>
      </c>
      <c r="D204" s="52" t="n">
        <v>127.7868335</v>
      </c>
      <c r="E204" s="52" t="n">
        <v>71.4633645218625</v>
      </c>
      <c r="F204" s="52" t="n">
        <v>5.92535471635629</v>
      </c>
      <c r="G204" s="52" t="n">
        <v>60.4644608489465</v>
      </c>
      <c r="H204" s="52" t="n">
        <v>90.4622773</v>
      </c>
      <c r="I204" s="52" t="n">
        <v>63.3879497832023</v>
      </c>
      <c r="J204" s="52" t="n">
        <v>4.1946503154559</v>
      </c>
      <c r="K204" s="52" t="n">
        <v>53.5044209393521</v>
      </c>
      <c r="L204" s="52" t="n">
        <v>118.2827687</v>
      </c>
      <c r="M204" s="52" t="n">
        <v>56.190368251393</v>
      </c>
      <c r="N204" s="52" t="n">
        <v>5.48466021251106</v>
      </c>
      <c r="O204" s="52" t="n">
        <v>52.512780012842</v>
      </c>
      <c r="P204" s="52" t="n">
        <v>283.0999177</v>
      </c>
      <c r="Q204" s="52" t="n">
        <v>43.1038889521214</v>
      </c>
      <c r="R204" s="52" t="n">
        <v>13.1270756665535</v>
      </c>
      <c r="S204" s="52" t="n">
        <v>38.1220540599252</v>
      </c>
      <c r="T204" s="52" t="n">
        <v>168.150804</v>
      </c>
      <c r="U204" s="52" t="n">
        <v>42.8539352265633</v>
      </c>
      <c r="V204" s="52" t="n">
        <v>7.79699388623244</v>
      </c>
      <c r="W204" s="52" t="n">
        <v>38.2439224351986</v>
      </c>
      <c r="X204" s="52" t="n">
        <v>120.1794298</v>
      </c>
      <c r="Y204" s="52" t="n">
        <v>50.473193378512</v>
      </c>
      <c r="Z204" s="52" t="n">
        <v>5.57260659545524</v>
      </c>
      <c r="AA204" s="52" t="n">
        <v>47.50892948132</v>
      </c>
      <c r="AB204" s="52" t="n">
        <v>299.5919798</v>
      </c>
      <c r="AC204" s="52" t="n">
        <v>51.2764955235655</v>
      </c>
      <c r="AD204" s="52" t="n">
        <v>13.8917970018441</v>
      </c>
      <c r="AE204" s="52" t="n">
        <v>47.5496103210046</v>
      </c>
      <c r="AF204" s="52" t="n">
        <v>364.9994062</v>
      </c>
      <c r="AG204" s="52" t="n">
        <v>43.6890229576929</v>
      </c>
      <c r="AH204" s="52" t="n">
        <v>16.924677556819</v>
      </c>
      <c r="AI204" s="52" t="n">
        <v>34.5342695305822</v>
      </c>
      <c r="AJ204" s="52" t="n">
        <v>129.9018954</v>
      </c>
      <c r="AK204" s="52" t="n">
        <v>51.4028485740708</v>
      </c>
      <c r="AL204" s="52" t="n">
        <v>6.02342813801715</v>
      </c>
      <c r="AM204" s="52" t="n">
        <v>48.0804636073821</v>
      </c>
      <c r="AN204" s="52" t="n">
        <v>46.9794936</v>
      </c>
      <c r="AO204" s="52" t="n">
        <v>76.251883710183</v>
      </c>
      <c r="AP204" s="52" t="n">
        <v>2.17839472463953</v>
      </c>
      <c r="AQ204" s="52" t="n">
        <v>77.5799857534405</v>
      </c>
      <c r="AR204" s="52" t="n">
        <v>107.9886246</v>
      </c>
      <c r="AS204" s="52" t="n">
        <v>57.5198269529751</v>
      </c>
      <c r="AT204" s="52" t="n">
        <v>5.00733047811565</v>
      </c>
      <c r="AU204" s="52" t="n">
        <v>54.3939488409219</v>
      </c>
      <c r="AV204" s="52" t="n">
        <v>130.6814636</v>
      </c>
      <c r="AW204" s="52" t="n">
        <v>50.3825699007013</v>
      </c>
      <c r="AX204" s="52" t="n">
        <v>6.05957597879287</v>
      </c>
      <c r="AY204" s="52" t="n">
        <v>51.70231939493</v>
      </c>
      <c r="AZ204" s="52" t="n">
        <v>74.3819407</v>
      </c>
      <c r="BA204" s="52" t="n">
        <v>51.6061453517915</v>
      </c>
      <c r="BB204" s="52" t="n">
        <v>3.4490203025375</v>
      </c>
      <c r="BC204" s="52" t="n">
        <v>52.685920653167</v>
      </c>
      <c r="BD204" s="52" t="n">
        <v>17.5362689</v>
      </c>
      <c r="BE204" s="52" t="n">
        <v>100</v>
      </c>
      <c r="BF204" s="52" t="n">
        <v>0.813140217876259</v>
      </c>
      <c r="BG204" s="52" t="n">
        <v>99.6357522687293</v>
      </c>
      <c r="BH204" s="52" t="n">
        <v>76.5875907</v>
      </c>
      <c r="BI204" s="52" t="n">
        <v>71.5993647760123</v>
      </c>
      <c r="BJ204" s="52" t="n">
        <v>3.55129420879351</v>
      </c>
      <c r="BK204" s="52" t="n">
        <v>68.3341545046839</v>
      </c>
    </row>
    <row r="205">
      <c r="A205" s="52" t="s">
        <v>90</v>
      </c>
      <c r="B205" s="52" t="s">
        <v>91</v>
      </c>
      <c r="C205" s="52" t="s">
        <v>19</v>
      </c>
      <c r="D205" s="52" t="n">
        <v>17281.4049251</v>
      </c>
      <c r="E205" s="52" t="n">
        <v>5.09723933451662</v>
      </c>
      <c r="F205" s="52" t="n">
        <v>4.40993336951837</v>
      </c>
      <c r="G205" s="52" t="n">
        <v>4.66108034687349</v>
      </c>
      <c r="H205" s="52" t="n">
        <v>22060.0304206</v>
      </c>
      <c r="I205" s="52" t="n">
        <v>4.4575780457901</v>
      </c>
      <c r="J205" s="52" t="n">
        <v>5.62936084803484</v>
      </c>
      <c r="K205" s="52" t="n">
        <v>3.98330426430714</v>
      </c>
      <c r="L205" s="52" t="n">
        <v>24751.6765065</v>
      </c>
      <c r="M205" s="52" t="n">
        <v>4.20372403214835</v>
      </c>
      <c r="N205" s="52" t="n">
        <v>6.31622513624462</v>
      </c>
      <c r="O205" s="52" t="n">
        <v>3.65109234771058</v>
      </c>
      <c r="P205" s="52" t="n">
        <v>24512.5016568</v>
      </c>
      <c r="Q205" s="52" t="n">
        <v>3.99941632148935</v>
      </c>
      <c r="R205" s="52" t="n">
        <v>6.25519160596089</v>
      </c>
      <c r="S205" s="52" t="n">
        <v>3.58397339278605</v>
      </c>
      <c r="T205" s="52" t="n">
        <v>34047.0465509</v>
      </c>
      <c r="U205" s="52" t="n">
        <v>3.70299867325118</v>
      </c>
      <c r="V205" s="52" t="n">
        <v>8.6882523364917</v>
      </c>
      <c r="W205" s="52" t="n">
        <v>3.2318314935409</v>
      </c>
      <c r="X205" s="52" t="n">
        <v>34321.9196861</v>
      </c>
      <c r="Y205" s="52" t="n">
        <v>3.43808180353969</v>
      </c>
      <c r="Z205" s="52" t="n">
        <v>8.75839548842618</v>
      </c>
      <c r="AA205" s="52" t="n">
        <v>3.23847974033494</v>
      </c>
      <c r="AB205" s="52" t="n">
        <v>30649.0973657</v>
      </c>
      <c r="AC205" s="52" t="n">
        <v>3.52592437989769</v>
      </c>
      <c r="AD205" s="52" t="n">
        <v>7.82115098884739</v>
      </c>
      <c r="AE205" s="52" t="n">
        <v>3.45504658396092</v>
      </c>
      <c r="AF205" s="52" t="n">
        <v>30448.2904988</v>
      </c>
      <c r="AG205" s="52" t="n">
        <v>3.64399519438417</v>
      </c>
      <c r="AH205" s="52" t="n">
        <v>7.76990834352956</v>
      </c>
      <c r="AI205" s="52" t="n">
        <v>3.50545516083509</v>
      </c>
      <c r="AJ205" s="52" t="n">
        <v>31021.394857</v>
      </c>
      <c r="AK205" s="52" t="n">
        <v>3.66609323520288</v>
      </c>
      <c r="AL205" s="52" t="n">
        <v>7.91615525137047</v>
      </c>
      <c r="AM205" s="52" t="n">
        <v>3.4427312608048</v>
      </c>
      <c r="AN205" s="52" t="n">
        <v>29837.612377</v>
      </c>
      <c r="AO205" s="52" t="n">
        <v>3.4628597077152</v>
      </c>
      <c r="AP205" s="52" t="n">
        <v>7.61407322254069</v>
      </c>
      <c r="AQ205" s="52" t="n">
        <v>3.39178767487286</v>
      </c>
      <c r="AR205" s="52" t="n">
        <v>29699.6445331</v>
      </c>
      <c r="AS205" s="52" t="n">
        <v>3.55460351200087</v>
      </c>
      <c r="AT205" s="52" t="n">
        <v>7.57886607350552</v>
      </c>
      <c r="AU205" s="52" t="n">
        <v>3.50034324630144</v>
      </c>
      <c r="AV205" s="52" t="n">
        <v>23359.9060966</v>
      </c>
      <c r="AW205" s="52" t="n">
        <v>3.98013341239989</v>
      </c>
      <c r="AX205" s="52" t="n">
        <v>5.96106797165485</v>
      </c>
      <c r="AY205" s="52" t="n">
        <v>3.9464095004615</v>
      </c>
      <c r="AZ205" s="52" t="n">
        <v>18637.1743234</v>
      </c>
      <c r="BA205" s="52" t="n">
        <v>4.4412368932359</v>
      </c>
      <c r="BB205" s="52" t="n">
        <v>4.75590366168201</v>
      </c>
      <c r="BC205" s="52" t="n">
        <v>4.51672574927072</v>
      </c>
      <c r="BD205" s="52" t="n">
        <v>15158.6188076</v>
      </c>
      <c r="BE205" s="52" t="n">
        <v>4.97742857691815</v>
      </c>
      <c r="BF205" s="52" t="n">
        <v>3.86823288992849</v>
      </c>
      <c r="BG205" s="52" t="n">
        <v>5.00396310731339</v>
      </c>
      <c r="BH205" s="52" t="n">
        <v>26088.1946142</v>
      </c>
      <c r="BI205" s="52" t="n">
        <v>3.92262443538324</v>
      </c>
      <c r="BJ205" s="52" t="n">
        <v>6.65728281226443</v>
      </c>
      <c r="BK205" s="52" t="n">
        <v>3.98097817041404</v>
      </c>
    </row>
    <row r="206">
      <c r="A206" s="52" t="s">
        <v>92</v>
      </c>
      <c r="B206" s="52" t="s">
        <v>93</v>
      </c>
      <c r="C206" s="52" t="s">
        <v>16</v>
      </c>
      <c r="D206" s="52" t="n">
        <v>41.5451696</v>
      </c>
      <c r="E206" s="52" t="n">
        <v>84.416509139427</v>
      </c>
      <c r="F206" s="52" t="n">
        <v>1.75054980233254</v>
      </c>
      <c r="G206" s="52" t="n">
        <v>84.4568399538989</v>
      </c>
      <c r="H206" s="52" t="n">
        <v>218.3340106</v>
      </c>
      <c r="I206" s="52" t="n">
        <v>50.6608590331898</v>
      </c>
      <c r="J206" s="52" t="n">
        <v>9.19973519853681</v>
      </c>
      <c r="K206" s="52" t="n">
        <v>43.7276539401492</v>
      </c>
      <c r="L206" s="52" t="n">
        <v>207.1163014</v>
      </c>
      <c r="M206" s="52" t="n">
        <v>46.2757562430698</v>
      </c>
      <c r="N206" s="52" t="n">
        <v>8.72706511891619</v>
      </c>
      <c r="O206" s="52" t="n">
        <v>35.2390080380915</v>
      </c>
      <c r="P206" s="52" t="n">
        <v>58.3370514</v>
      </c>
      <c r="Q206" s="52" t="n">
        <v>72.4759648745891</v>
      </c>
      <c r="R206" s="52" t="n">
        <v>2.45809355889435</v>
      </c>
      <c r="S206" s="52" t="n">
        <v>67.4728145948137</v>
      </c>
      <c r="T206" s="52" t="n">
        <v>114.70966</v>
      </c>
      <c r="U206" s="52" t="n">
        <v>76.2011184716613</v>
      </c>
      <c r="V206" s="52" t="n">
        <v>4.83341323605123</v>
      </c>
      <c r="W206" s="52" t="n">
        <v>70.4768793793444</v>
      </c>
      <c r="X206" s="52" t="n">
        <v>381.3853064</v>
      </c>
      <c r="Y206" s="52" t="n">
        <v>48.6912689649455</v>
      </c>
      <c r="Z206" s="52" t="n">
        <v>16.0700745516046</v>
      </c>
      <c r="AA206" s="52" t="n">
        <v>42.6420124045256</v>
      </c>
      <c r="AB206" s="52" t="n">
        <v>112.5392354</v>
      </c>
      <c r="AC206" s="52" t="n">
        <v>72.6139116854439</v>
      </c>
      <c r="AD206" s="52" t="n">
        <v>4.74196009261509</v>
      </c>
      <c r="AE206" s="52" t="n">
        <v>68.5412077147045</v>
      </c>
      <c r="AF206" s="52" t="n">
        <v>286.6349592</v>
      </c>
      <c r="AG206" s="52" t="n">
        <v>56.1036502014691</v>
      </c>
      <c r="AH206" s="52" t="n">
        <v>12.0776681380826</v>
      </c>
      <c r="AI206" s="52" t="n">
        <v>46.7512390269632</v>
      </c>
      <c r="AJ206" s="52"/>
      <c r="AK206" s="52"/>
      <c r="AL206" s="52"/>
      <c r="AM206" s="52"/>
      <c r="AN206" s="52" t="n">
        <v>230.8137649</v>
      </c>
      <c r="AO206" s="52" t="n">
        <v>46.5848368510404</v>
      </c>
      <c r="AP206" s="52" t="n">
        <v>9.72558288753081</v>
      </c>
      <c r="AQ206" s="52" t="n">
        <v>40.7139421130271</v>
      </c>
      <c r="AR206" s="52" t="n">
        <v>157.6905143</v>
      </c>
      <c r="AS206" s="52" t="n">
        <v>52.2334502448563</v>
      </c>
      <c r="AT206" s="52" t="n">
        <v>6.64445713654234</v>
      </c>
      <c r="AU206" s="52" t="n">
        <v>52.8078973443532</v>
      </c>
      <c r="AV206" s="52" t="n">
        <v>143.4099597</v>
      </c>
      <c r="AW206" s="52" t="n">
        <v>50.420623038573</v>
      </c>
      <c r="AX206" s="52" t="n">
        <v>6.0427308161802</v>
      </c>
      <c r="AY206" s="52" t="n">
        <v>51.0325361833</v>
      </c>
      <c r="AZ206" s="52" t="n">
        <v>137.1330968</v>
      </c>
      <c r="BA206" s="52" t="n">
        <v>50.054582845881</v>
      </c>
      <c r="BB206" s="52" t="n">
        <v>5.77824853786346</v>
      </c>
      <c r="BC206" s="52" t="n">
        <v>51.278310917632</v>
      </c>
      <c r="BD206" s="52" t="n">
        <v>77.4992324</v>
      </c>
      <c r="BE206" s="52" t="n">
        <v>70.7544563393761</v>
      </c>
      <c r="BF206" s="52" t="n">
        <v>3.26551238723897</v>
      </c>
      <c r="BG206" s="52" t="n">
        <v>71.9556232560431</v>
      </c>
      <c r="BH206" s="52" t="n">
        <v>206.1158144</v>
      </c>
      <c r="BI206" s="52" t="n">
        <v>45.8608024021624</v>
      </c>
      <c r="BJ206" s="52" t="n">
        <v>8.68490853761086</v>
      </c>
      <c r="BK206" s="52" t="n">
        <v>44.7618134258395</v>
      </c>
    </row>
    <row r="207">
      <c r="A207" s="52" t="s">
        <v>92</v>
      </c>
      <c r="B207" s="52" t="s">
        <v>93</v>
      </c>
      <c r="C207" s="52" t="s">
        <v>18</v>
      </c>
      <c r="D207" s="52" t="n">
        <v>49.7616697</v>
      </c>
      <c r="E207" s="52" t="n">
        <v>100</v>
      </c>
      <c r="F207" s="52" t="n">
        <v>2.05185976023612</v>
      </c>
      <c r="G207" s="52" t="n">
        <v>99.469320332433</v>
      </c>
      <c r="H207" s="52" t="n">
        <v>145.4711486</v>
      </c>
      <c r="I207" s="52" t="n">
        <v>72.9606201582392</v>
      </c>
      <c r="J207" s="52" t="n">
        <v>5.99831954769938</v>
      </c>
      <c r="K207" s="52" t="n">
        <v>72.4383803302501</v>
      </c>
      <c r="L207" s="52" t="n">
        <v>243.6887789</v>
      </c>
      <c r="M207" s="52" t="n">
        <v>50.7762447854781</v>
      </c>
      <c r="N207" s="52" t="n">
        <v>10.0481997983679</v>
      </c>
      <c r="O207" s="52" t="n">
        <v>36.1370562368598</v>
      </c>
      <c r="P207" s="52" t="n">
        <v>230.6048681</v>
      </c>
      <c r="Q207" s="52" t="n">
        <v>50.5229364953266</v>
      </c>
      <c r="R207" s="52" t="n">
        <v>9.50870121966485</v>
      </c>
      <c r="S207" s="52" t="n">
        <v>44.0272837392146</v>
      </c>
      <c r="T207" s="52" t="n">
        <v>58.6927449</v>
      </c>
      <c r="U207" s="52" t="n">
        <v>90.2116916836124</v>
      </c>
      <c r="V207" s="52" t="n">
        <v>2.4201213947231</v>
      </c>
      <c r="W207" s="52" t="n">
        <v>91.9462598226397</v>
      </c>
      <c r="X207" s="52" t="n">
        <v>207.9923906</v>
      </c>
      <c r="Y207" s="52" t="n">
        <v>66.0686179327084</v>
      </c>
      <c r="Z207" s="52" t="n">
        <v>8.57630419719325</v>
      </c>
      <c r="AA207" s="52" t="n">
        <v>53.0586315084816</v>
      </c>
      <c r="AB207" s="52" t="n">
        <v>264.0579673</v>
      </c>
      <c r="AC207" s="52" t="n">
        <v>46.6159500041084</v>
      </c>
      <c r="AD207" s="52" t="n">
        <v>10.8880976209007</v>
      </c>
      <c r="AE207" s="52" t="n">
        <v>31.8398681760649</v>
      </c>
      <c r="AF207" s="52" t="n">
        <v>369.8042016</v>
      </c>
      <c r="AG207" s="52" t="n">
        <v>44.8543746521834</v>
      </c>
      <c r="AH207" s="52" t="n">
        <v>15.24841037296</v>
      </c>
      <c r="AI207" s="52" t="n">
        <v>35.7258128257295</v>
      </c>
      <c r="AJ207" s="52" t="n">
        <v>257.0295128</v>
      </c>
      <c r="AK207" s="52" t="n">
        <v>48.7069315622517</v>
      </c>
      <c r="AL207" s="52" t="n">
        <v>10.5982881540532</v>
      </c>
      <c r="AM207" s="52" t="n">
        <v>33.8685031401027</v>
      </c>
      <c r="AN207" s="52" t="n">
        <v>177.8373983</v>
      </c>
      <c r="AO207" s="52" t="n">
        <v>58.3477894558397</v>
      </c>
      <c r="AP207" s="52" t="n">
        <v>7.33290107901774</v>
      </c>
      <c r="AQ207" s="52" t="n">
        <v>58.5155472853557</v>
      </c>
      <c r="AR207" s="52" t="n">
        <v>64.1121473</v>
      </c>
      <c r="AS207" s="52" t="n">
        <v>100</v>
      </c>
      <c r="AT207" s="52" t="n">
        <v>2.64358362531395</v>
      </c>
      <c r="AU207" s="52" t="n">
        <v>98.2589754552744</v>
      </c>
      <c r="AV207" s="52" t="n">
        <v>164.2430227</v>
      </c>
      <c r="AW207" s="52" t="n">
        <v>52.1295387008013</v>
      </c>
      <c r="AX207" s="52" t="n">
        <v>6.77235412737122</v>
      </c>
      <c r="AY207" s="52" t="n">
        <v>53.7192190034133</v>
      </c>
      <c r="AZ207" s="52" t="n">
        <v>10.8665893</v>
      </c>
      <c r="BA207" s="52" t="n">
        <v>73.5484141619816</v>
      </c>
      <c r="BB207" s="52" t="n">
        <v>0.448070120036234</v>
      </c>
      <c r="BC207" s="52" t="n">
        <v>77.0746857377124</v>
      </c>
      <c r="BD207" s="52" t="n">
        <v>93.6721458</v>
      </c>
      <c r="BE207" s="52" t="n">
        <v>75.1409569325285</v>
      </c>
      <c r="BF207" s="52" t="n">
        <v>3.86245292372075</v>
      </c>
      <c r="BG207" s="52" t="n">
        <v>76.3098277180671</v>
      </c>
      <c r="BH207" s="52" t="n">
        <v>87.3637958</v>
      </c>
      <c r="BI207" s="52" t="n">
        <v>75.014966654033</v>
      </c>
      <c r="BJ207" s="52" t="n">
        <v>3.60233605874173</v>
      </c>
      <c r="BK207" s="52" t="n">
        <v>74.865469699998</v>
      </c>
    </row>
    <row r="208">
      <c r="A208" s="52" t="s">
        <v>92</v>
      </c>
      <c r="B208" s="52" t="s">
        <v>93</v>
      </c>
      <c r="C208" s="52" t="s">
        <v>19</v>
      </c>
      <c r="D208" s="52" t="n">
        <v>24811.9378503</v>
      </c>
      <c r="E208" s="52" t="n">
        <v>5.59079929092076</v>
      </c>
      <c r="F208" s="52" t="n">
        <v>3.71410876299514</v>
      </c>
      <c r="G208" s="52" t="n">
        <v>5.12972918724895</v>
      </c>
      <c r="H208" s="52" t="n">
        <v>34420.1829352</v>
      </c>
      <c r="I208" s="52" t="n">
        <v>4.37977485838943</v>
      </c>
      <c r="J208" s="52" t="n">
        <v>5.15237075938333</v>
      </c>
      <c r="K208" s="52" t="n">
        <v>3.92310139800614</v>
      </c>
      <c r="L208" s="52" t="n">
        <v>40242.9621297</v>
      </c>
      <c r="M208" s="52" t="n">
        <v>4.67701617531044</v>
      </c>
      <c r="N208" s="52" t="n">
        <v>6.02398487359556</v>
      </c>
      <c r="O208" s="52" t="n">
        <v>4.01294727517342</v>
      </c>
      <c r="P208" s="52" t="n">
        <v>41913.8871106</v>
      </c>
      <c r="Q208" s="52" t="n">
        <v>4.34034052142739</v>
      </c>
      <c r="R208" s="52" t="n">
        <v>6.27410629302323</v>
      </c>
      <c r="S208" s="52" t="n">
        <v>3.87430845800189</v>
      </c>
      <c r="T208" s="52" t="n">
        <v>54339.768567</v>
      </c>
      <c r="U208" s="52" t="n">
        <v>3.7141366987527</v>
      </c>
      <c r="V208" s="52" t="n">
        <v>8.1341413891774</v>
      </c>
      <c r="W208" s="52" t="n">
        <v>3.38500840676178</v>
      </c>
      <c r="X208" s="52" t="n">
        <v>55812.1918022</v>
      </c>
      <c r="Y208" s="52" t="n">
        <v>3.7373584638292</v>
      </c>
      <c r="Z208" s="52" t="n">
        <v>8.35454900399931</v>
      </c>
      <c r="AA208" s="52" t="n">
        <v>3.49132192253298</v>
      </c>
      <c r="AB208" s="52" t="n">
        <v>56587.1372705</v>
      </c>
      <c r="AC208" s="52" t="n">
        <v>3.39649166130415</v>
      </c>
      <c r="AD208" s="52" t="n">
        <v>8.47055089679873</v>
      </c>
      <c r="AE208" s="52" t="n">
        <v>3.24223395100842</v>
      </c>
      <c r="AF208" s="52" t="n">
        <v>53295.277823</v>
      </c>
      <c r="AG208" s="52" t="n">
        <v>3.67655553008466</v>
      </c>
      <c r="AH208" s="52" t="n">
        <v>7.97779115774593</v>
      </c>
      <c r="AI208" s="52" t="n">
        <v>3.4829744451349</v>
      </c>
      <c r="AJ208" s="52" t="n">
        <v>50793.5722115</v>
      </c>
      <c r="AK208" s="52" t="n">
        <v>3.89448963406972</v>
      </c>
      <c r="AL208" s="52" t="n">
        <v>7.60330985805196</v>
      </c>
      <c r="AM208" s="52" t="n">
        <v>3.62140459100674</v>
      </c>
      <c r="AN208" s="52" t="n">
        <v>44726.4788489</v>
      </c>
      <c r="AO208" s="52" t="n">
        <v>3.92967058050149</v>
      </c>
      <c r="AP208" s="52" t="n">
        <v>6.69512425965583</v>
      </c>
      <c r="AQ208" s="52" t="n">
        <v>3.6875902488331</v>
      </c>
      <c r="AR208" s="52" t="n">
        <v>49293.4446382</v>
      </c>
      <c r="AS208" s="52" t="n">
        <v>3.71027902102815</v>
      </c>
      <c r="AT208" s="52" t="n">
        <v>7.37875516993288</v>
      </c>
      <c r="AU208" s="52" t="n">
        <v>3.67057406291641</v>
      </c>
      <c r="AV208" s="52" t="n">
        <v>43705.1843639</v>
      </c>
      <c r="AW208" s="52" t="n">
        <v>3.38152688129643</v>
      </c>
      <c r="AX208" s="52" t="n">
        <v>6.54224628538301</v>
      </c>
      <c r="AY208" s="52" t="n">
        <v>3.44604328584233</v>
      </c>
      <c r="AZ208" s="52" t="n">
        <v>35493.8860706</v>
      </c>
      <c r="BA208" s="52" t="n">
        <v>3.87716596666144</v>
      </c>
      <c r="BB208" s="52" t="n">
        <v>5.31309380520525</v>
      </c>
      <c r="BC208" s="52" t="n">
        <v>3.96042504296404</v>
      </c>
      <c r="BD208" s="52" t="n">
        <v>26808.1569148</v>
      </c>
      <c r="BE208" s="52" t="n">
        <v>4.67720828555085</v>
      </c>
      <c r="BF208" s="52" t="n">
        <v>4.01292358209754</v>
      </c>
      <c r="BG208" s="52" t="n">
        <v>4.76868295754374</v>
      </c>
      <c r="BH208" s="52" t="n">
        <v>55801.4689963</v>
      </c>
      <c r="BI208" s="52" t="n">
        <v>3.58226369665176</v>
      </c>
      <c r="BJ208" s="52" t="n">
        <v>8.35294390295491</v>
      </c>
      <c r="BK208" s="52" t="n">
        <v>3.7289064451559</v>
      </c>
    </row>
    <row r="209">
      <c r="A209" s="52" t="s">
        <v>94</v>
      </c>
      <c r="B209" s="52" t="s">
        <v>95</v>
      </c>
      <c r="C209" s="52" t="s">
        <v>16</v>
      </c>
      <c r="D209" s="52" t="n">
        <v>152.3587326</v>
      </c>
      <c r="E209" s="52" t="n">
        <v>59.0490053033207</v>
      </c>
      <c r="F209" s="52" t="n">
        <v>1.59483828097867</v>
      </c>
      <c r="G209" s="52" t="n">
        <v>54.9796906140994</v>
      </c>
      <c r="H209" s="52" t="n">
        <v>249.5152687</v>
      </c>
      <c r="I209" s="52" t="n">
        <v>54.6041167915808</v>
      </c>
      <c r="J209" s="52" t="n">
        <v>2.61183914712768</v>
      </c>
      <c r="K209" s="52" t="n">
        <v>46.8512068891653</v>
      </c>
      <c r="L209" s="52" t="n">
        <v>606.5491429</v>
      </c>
      <c r="M209" s="52" t="n">
        <v>45.8801836267456</v>
      </c>
      <c r="N209" s="52" t="n">
        <v>6.34914570293373</v>
      </c>
      <c r="O209" s="52" t="n">
        <v>37.8663770238536</v>
      </c>
      <c r="P209" s="52" t="n">
        <v>705.5276413</v>
      </c>
      <c r="Q209" s="52" t="n">
        <v>57.8044045604088</v>
      </c>
      <c r="R209" s="52" t="n">
        <v>7.38521823746009</v>
      </c>
      <c r="S209" s="52" t="n">
        <v>53.3387003237143</v>
      </c>
      <c r="T209" s="52" t="n">
        <v>514.7886119</v>
      </c>
      <c r="U209" s="52" t="n">
        <v>37.1725593568819</v>
      </c>
      <c r="V209" s="52" t="n">
        <v>5.38862834351242</v>
      </c>
      <c r="W209" s="52" t="n">
        <v>28.2146053884038</v>
      </c>
      <c r="X209" s="52" t="n">
        <v>519.5131318</v>
      </c>
      <c r="Y209" s="52" t="n">
        <v>33.3631797015152</v>
      </c>
      <c r="Z209" s="52" t="n">
        <v>5.43808297645129</v>
      </c>
      <c r="AA209" s="52" t="n">
        <v>30.3320858428133</v>
      </c>
      <c r="AB209" s="52" t="n">
        <v>816.2880712</v>
      </c>
      <c r="AC209" s="52" t="n">
        <v>33.302273983403</v>
      </c>
      <c r="AD209" s="52" t="n">
        <v>8.54461993769564</v>
      </c>
      <c r="AE209" s="52" t="n">
        <v>25.7817521691621</v>
      </c>
      <c r="AF209" s="52" t="n">
        <v>348.9731777</v>
      </c>
      <c r="AG209" s="52" t="n">
        <v>48.2995482679839</v>
      </c>
      <c r="AH209" s="52" t="n">
        <v>3.65292998525987</v>
      </c>
      <c r="AI209" s="52" t="n">
        <v>45.982021448509</v>
      </c>
      <c r="AJ209" s="52" t="n">
        <v>1427.2873573</v>
      </c>
      <c r="AK209" s="52" t="n">
        <v>29.5591145964507</v>
      </c>
      <c r="AL209" s="52" t="n">
        <v>14.9403481935955</v>
      </c>
      <c r="AM209" s="52" t="n">
        <v>20.2492335250622</v>
      </c>
      <c r="AN209" s="52" t="n">
        <v>837.804346</v>
      </c>
      <c r="AO209" s="52" t="n">
        <v>35.0739330912698</v>
      </c>
      <c r="AP209" s="52" t="n">
        <v>8.76984482720155</v>
      </c>
      <c r="AQ209" s="52" t="n">
        <v>25.9185603994339</v>
      </c>
      <c r="AR209" s="52" t="n">
        <v>610.5472607</v>
      </c>
      <c r="AS209" s="52" t="n">
        <v>45.4615901118146</v>
      </c>
      <c r="AT209" s="52" t="n">
        <v>6.3909966110536</v>
      </c>
      <c r="AU209" s="52" t="n">
        <v>41.4227775325272</v>
      </c>
      <c r="AV209" s="52" t="n">
        <v>595.0502084</v>
      </c>
      <c r="AW209" s="52" t="n">
        <v>43.746752151099</v>
      </c>
      <c r="AX209" s="52" t="n">
        <v>6.22877885150282</v>
      </c>
      <c r="AY209" s="52" t="n">
        <v>37.8284854926809</v>
      </c>
      <c r="AZ209" s="52" t="n">
        <v>727.1953735</v>
      </c>
      <c r="BA209" s="52" t="n">
        <v>32.2332392221687</v>
      </c>
      <c r="BB209" s="52" t="n">
        <v>7.61202853041046</v>
      </c>
      <c r="BC209" s="52" t="n">
        <v>23.225340440606</v>
      </c>
      <c r="BD209" s="52" t="n">
        <v>504.0358502</v>
      </c>
      <c r="BE209" s="52" t="n">
        <v>33.0255067973241</v>
      </c>
      <c r="BF209" s="52" t="n">
        <v>5.27607216971945</v>
      </c>
      <c r="BG209" s="52" t="n">
        <v>24.501423588353</v>
      </c>
      <c r="BH209" s="52" t="n">
        <v>937.806077</v>
      </c>
      <c r="BI209" s="52" t="n">
        <v>38.6727526129788</v>
      </c>
      <c r="BJ209" s="52" t="n">
        <v>9.81662820509722</v>
      </c>
      <c r="BK209" s="52" t="n">
        <v>28.9136852089174</v>
      </c>
    </row>
    <row r="210">
      <c r="A210" s="52" t="s">
        <v>94</v>
      </c>
      <c r="B210" s="52" t="s">
        <v>95</v>
      </c>
      <c r="C210" s="52" t="s">
        <v>18</v>
      </c>
      <c r="D210" s="52" t="n">
        <v>41.6620176</v>
      </c>
      <c r="E210" s="52" t="n">
        <v>100</v>
      </c>
      <c r="F210" s="52" t="n">
        <v>0.930019869493324</v>
      </c>
      <c r="G210" s="52" t="n">
        <v>94.5531716640077</v>
      </c>
      <c r="H210" s="52" t="n">
        <v>339.8926873</v>
      </c>
      <c r="I210" s="52" t="n">
        <v>74.0302492795626</v>
      </c>
      <c r="J210" s="52" t="n">
        <v>7.58741344981049</v>
      </c>
      <c r="K210" s="52" t="n">
        <v>66.6805656890738</v>
      </c>
      <c r="L210" s="52" t="n">
        <v>356.4381122</v>
      </c>
      <c r="M210" s="52" t="n">
        <v>60.0494461654014</v>
      </c>
      <c r="N210" s="52" t="n">
        <v>7.95675643396327</v>
      </c>
      <c r="O210" s="52" t="n">
        <v>52.3871100156252</v>
      </c>
      <c r="P210" s="52" t="n">
        <v>383.2124864</v>
      </c>
      <c r="Q210" s="52" t="n">
        <v>44.5004712478777</v>
      </c>
      <c r="R210" s="52" t="n">
        <v>8.55443992203441</v>
      </c>
      <c r="S210" s="52" t="n">
        <v>38.9711086119713</v>
      </c>
      <c r="T210" s="52" t="n">
        <v>110.3063682</v>
      </c>
      <c r="U210" s="52" t="n">
        <v>72.1557490739325</v>
      </c>
      <c r="V210" s="52" t="n">
        <v>2.46236548461461</v>
      </c>
      <c r="W210" s="52" t="n">
        <v>71.5775575040563</v>
      </c>
      <c r="X210" s="52" t="n">
        <v>188.5066734</v>
      </c>
      <c r="Y210" s="52" t="n">
        <v>62.9727299783761</v>
      </c>
      <c r="Z210" s="52" t="n">
        <v>4.2080283647638</v>
      </c>
      <c r="AA210" s="52" t="n">
        <v>56.8629049418073</v>
      </c>
      <c r="AB210" s="52" t="n">
        <v>319.3731226</v>
      </c>
      <c r="AC210" s="52" t="n">
        <v>46.2480776926737</v>
      </c>
      <c r="AD210" s="52" t="n">
        <v>7.12935587162076</v>
      </c>
      <c r="AE210" s="52" t="n">
        <v>41.8930854966742</v>
      </c>
      <c r="AF210" s="52" t="n">
        <v>588.633804</v>
      </c>
      <c r="AG210" s="52" t="n">
        <v>51.3756926996831</v>
      </c>
      <c r="AH210" s="52" t="n">
        <v>13.1400533414262</v>
      </c>
      <c r="AI210" s="52" t="n">
        <v>48.093512008807</v>
      </c>
      <c r="AJ210" s="52" t="n">
        <v>325.6709783</v>
      </c>
      <c r="AK210" s="52" t="n">
        <v>35.9940503277381</v>
      </c>
      <c r="AL210" s="52" t="n">
        <v>7.26994270043055</v>
      </c>
      <c r="AM210" s="52" t="n">
        <v>32.2754740440402</v>
      </c>
      <c r="AN210" s="52" t="n">
        <v>681.3672642</v>
      </c>
      <c r="AO210" s="52" t="n">
        <v>36.8876708594903</v>
      </c>
      <c r="AP210" s="52" t="n">
        <v>15.2101393699259</v>
      </c>
      <c r="AQ210" s="52" t="n">
        <v>30.7507265862856</v>
      </c>
      <c r="AR210" s="52" t="n">
        <v>163.7787192</v>
      </c>
      <c r="AS210" s="52" t="n">
        <v>72.3357627711952</v>
      </c>
      <c r="AT210" s="52" t="n">
        <v>3.65602704407114</v>
      </c>
      <c r="AU210" s="52" t="n">
        <v>66.3606199560991</v>
      </c>
      <c r="AV210" s="52" t="n">
        <v>473.7695175</v>
      </c>
      <c r="AW210" s="52" t="n">
        <v>41.2572421878166</v>
      </c>
      <c r="AX210" s="52" t="n">
        <v>10.5759415942272</v>
      </c>
      <c r="AY210" s="52" t="n">
        <v>41.414150484801</v>
      </c>
      <c r="AZ210" s="52" t="n">
        <v>86.4113499</v>
      </c>
      <c r="BA210" s="52" t="n">
        <v>70.4864069909832</v>
      </c>
      <c r="BB210" s="52" t="n">
        <v>1.92895776503968</v>
      </c>
      <c r="BC210" s="52" t="n">
        <v>70.3706379913295</v>
      </c>
      <c r="BD210" s="52" t="n">
        <v>388.910259</v>
      </c>
      <c r="BE210" s="52" t="n">
        <v>51.5722492840141</v>
      </c>
      <c r="BF210" s="52" t="n">
        <v>8.681631115239</v>
      </c>
      <c r="BG210" s="52" t="n">
        <v>44.6221835570395</v>
      </c>
      <c r="BH210" s="52" t="n">
        <v>31.7577701</v>
      </c>
      <c r="BI210" s="52" t="n">
        <v>100</v>
      </c>
      <c r="BJ210" s="52" t="n">
        <v>0.708927673339589</v>
      </c>
      <c r="BK210" s="52" t="n">
        <v>101.663413390459</v>
      </c>
    </row>
    <row r="211">
      <c r="A211" s="52" t="s">
        <v>94</v>
      </c>
      <c r="B211" s="52" t="s">
        <v>95</v>
      </c>
      <c r="C211" s="52" t="s">
        <v>19</v>
      </c>
      <c r="D211" s="52" t="n">
        <v>39071.6260895</v>
      </c>
      <c r="E211" s="52" t="n">
        <v>5.88126897312769</v>
      </c>
      <c r="F211" s="52" t="n">
        <v>4.90378251113172</v>
      </c>
      <c r="G211" s="52" t="n">
        <v>5.30798333020683</v>
      </c>
      <c r="H211" s="52" t="n">
        <v>48094.3505457</v>
      </c>
      <c r="I211" s="52" t="n">
        <v>4.81452837819201</v>
      </c>
      <c r="J211" s="52" t="n">
        <v>6.03620219312096</v>
      </c>
      <c r="K211" s="52" t="n">
        <v>4.18517644794581</v>
      </c>
      <c r="L211" s="52" t="n">
        <v>46863.6074017</v>
      </c>
      <c r="M211" s="52" t="n">
        <v>4.79050316581669</v>
      </c>
      <c r="N211" s="52" t="n">
        <v>5.88173468538485</v>
      </c>
      <c r="O211" s="52" t="n">
        <v>4.13506211375385</v>
      </c>
      <c r="P211" s="52" t="n">
        <v>53306.9161014</v>
      </c>
      <c r="Q211" s="52" t="n">
        <v>4.53890612779574</v>
      </c>
      <c r="R211" s="52" t="n">
        <v>6.69041831792767</v>
      </c>
      <c r="S211" s="52" t="n">
        <v>4.04920165761644</v>
      </c>
      <c r="T211" s="52" t="n">
        <v>63928.2487878</v>
      </c>
      <c r="U211" s="52" t="n">
        <v>4.63102546170478</v>
      </c>
      <c r="V211" s="52" t="n">
        <v>8.02347533872254</v>
      </c>
      <c r="W211" s="52" t="n">
        <v>4.04101715557985</v>
      </c>
      <c r="X211" s="52" t="n">
        <v>67215.5103182</v>
      </c>
      <c r="Y211" s="52" t="n">
        <v>3.91379111789147</v>
      </c>
      <c r="Z211" s="52" t="n">
        <v>8.43605134887799</v>
      </c>
      <c r="AA211" s="52" t="n">
        <v>3.60719325349263</v>
      </c>
      <c r="AB211" s="52" t="n">
        <v>64001.1681571</v>
      </c>
      <c r="AC211" s="52" t="n">
        <v>4.28076851829634</v>
      </c>
      <c r="AD211" s="52" t="n">
        <v>8.03262726721093</v>
      </c>
      <c r="AE211" s="52" t="n">
        <v>4.09500913383915</v>
      </c>
      <c r="AF211" s="52" t="n">
        <v>66129.9534758</v>
      </c>
      <c r="AG211" s="52" t="n">
        <v>4.03962243513974</v>
      </c>
      <c r="AH211" s="52" t="n">
        <v>8.2998058123752</v>
      </c>
      <c r="AI211" s="52" t="n">
        <v>4.03696269245124</v>
      </c>
      <c r="AJ211" s="52" t="n">
        <v>64791.2387673</v>
      </c>
      <c r="AK211" s="52" t="n">
        <v>3.6810274193888</v>
      </c>
      <c r="AL211" s="52" t="n">
        <v>8.13178706240305</v>
      </c>
      <c r="AM211" s="52" t="n">
        <v>3.47583630950231</v>
      </c>
      <c r="AN211" s="52" t="n">
        <v>54600.6978119</v>
      </c>
      <c r="AO211" s="52" t="n">
        <v>4.62614209070236</v>
      </c>
      <c r="AP211" s="52" t="n">
        <v>6.85279763919367</v>
      </c>
      <c r="AQ211" s="52" t="n">
        <v>4.36230825304273</v>
      </c>
      <c r="AR211" s="52" t="n">
        <v>52325.6875604</v>
      </c>
      <c r="AS211" s="52" t="n">
        <v>4.00925510844034</v>
      </c>
      <c r="AT211" s="52" t="n">
        <v>6.56726676678012</v>
      </c>
      <c r="AU211" s="52" t="n">
        <v>4.00142939502208</v>
      </c>
      <c r="AV211" s="52" t="n">
        <v>46423.9940228</v>
      </c>
      <c r="AW211" s="52" t="n">
        <v>3.84305631132826</v>
      </c>
      <c r="AX211" s="52" t="n">
        <v>5.8265599047353</v>
      </c>
      <c r="AY211" s="52" t="n">
        <v>3.92120988512918</v>
      </c>
      <c r="AZ211" s="52" t="n">
        <v>37244.0451898</v>
      </c>
      <c r="BA211" s="52" t="n">
        <v>4.50302970091739</v>
      </c>
      <c r="BB211" s="52" t="n">
        <v>4.67440738266642</v>
      </c>
      <c r="BC211" s="52" t="n">
        <v>4.64334964371914</v>
      </c>
      <c r="BD211" s="52" t="n">
        <v>32344.5056533</v>
      </c>
      <c r="BE211" s="52" t="n">
        <v>5.29364786771611</v>
      </c>
      <c r="BF211" s="52" t="n">
        <v>4.05947837416672</v>
      </c>
      <c r="BG211" s="52" t="n">
        <v>5.46430646381124</v>
      </c>
      <c r="BH211" s="52" t="n">
        <v>60423.5187313</v>
      </c>
      <c r="BI211" s="52" t="n">
        <v>3.73993693699283</v>
      </c>
      <c r="BJ211" s="52" t="n">
        <v>7.58360539530288</v>
      </c>
      <c r="BK211" s="52" t="n">
        <v>3.95634766713605</v>
      </c>
    </row>
    <row r="212">
      <c r="A212" s="52" t="s">
        <v>96</v>
      </c>
      <c r="B212" s="52" t="s">
        <v>97</v>
      </c>
      <c r="C212" s="52" t="s">
        <v>16</v>
      </c>
      <c r="D212" s="52" t="n">
        <v>74.2777781</v>
      </c>
      <c r="E212" s="52" t="n">
        <v>59.1314253901986</v>
      </c>
      <c r="F212" s="52" t="n">
        <v>3.27873120209455</v>
      </c>
      <c r="G212" s="52" t="n">
        <v>53.8747702498145</v>
      </c>
      <c r="H212" s="52" t="n">
        <v>66.983943</v>
      </c>
      <c r="I212" s="52" t="n">
        <v>50.8804205065071</v>
      </c>
      <c r="J212" s="52" t="n">
        <v>2.95677051160235</v>
      </c>
      <c r="K212" s="52" t="n">
        <v>48.4034859821527</v>
      </c>
      <c r="L212" s="52" t="n">
        <v>29.2328822</v>
      </c>
      <c r="M212" s="52" t="n">
        <v>70.4842572079068</v>
      </c>
      <c r="N212" s="52" t="n">
        <v>1.2903827422955</v>
      </c>
      <c r="O212" s="52" t="n">
        <v>72.8030348023078</v>
      </c>
      <c r="P212" s="52" t="n">
        <v>92.0645364</v>
      </c>
      <c r="Q212" s="52" t="n">
        <v>58.8327127875914</v>
      </c>
      <c r="R212" s="52" t="n">
        <v>4.06386507273633</v>
      </c>
      <c r="S212" s="52" t="n">
        <v>45.838746718127</v>
      </c>
      <c r="T212" s="52" t="n">
        <v>76.2873095</v>
      </c>
      <c r="U212" s="52" t="n">
        <v>49.7654008179453</v>
      </c>
      <c r="V212" s="52" t="n">
        <v>3.36743489613745</v>
      </c>
      <c r="W212" s="52" t="n">
        <v>38.3810310306005</v>
      </c>
      <c r="X212" s="52" t="n">
        <v>167.9993732</v>
      </c>
      <c r="Y212" s="52" t="n">
        <v>44.2732360508597</v>
      </c>
      <c r="Z212" s="52" t="n">
        <v>7.41574130154503</v>
      </c>
      <c r="AA212" s="52" t="n">
        <v>26.7712848614908</v>
      </c>
      <c r="AB212" s="52" t="n">
        <v>243.7303209</v>
      </c>
      <c r="AC212" s="52" t="n">
        <v>33.8671586204514</v>
      </c>
      <c r="AD212" s="52" t="n">
        <v>10.7586175633241</v>
      </c>
      <c r="AE212" s="52" t="n">
        <v>20.5229470701946</v>
      </c>
      <c r="AF212" s="52" t="n">
        <v>283.8731043</v>
      </c>
      <c r="AG212" s="52" t="n">
        <v>41.2550762645205</v>
      </c>
      <c r="AH212" s="52" t="n">
        <v>12.5305795126342</v>
      </c>
      <c r="AI212" s="52" t="n">
        <v>26.6286091593851</v>
      </c>
      <c r="AJ212" s="52" t="n">
        <v>218.0350592</v>
      </c>
      <c r="AK212" s="52" t="n">
        <v>45.2694402730495</v>
      </c>
      <c r="AL212" s="52" t="n">
        <v>9.62439063251371</v>
      </c>
      <c r="AM212" s="52" t="n">
        <v>37.4469606207168</v>
      </c>
      <c r="AN212" s="52" t="n">
        <v>122.271925</v>
      </c>
      <c r="AO212" s="52" t="n">
        <v>46.6760119657395</v>
      </c>
      <c r="AP212" s="52" t="n">
        <v>5.39726397170817</v>
      </c>
      <c r="AQ212" s="52" t="n">
        <v>39.3736286419527</v>
      </c>
      <c r="AR212" s="52" t="n">
        <v>154.8225</v>
      </c>
      <c r="AS212" s="52" t="n">
        <v>38.0178767500083</v>
      </c>
      <c r="AT212" s="52" t="n">
        <v>6.83409459088657</v>
      </c>
      <c r="AU212" s="52" t="n">
        <v>23.5873384648944</v>
      </c>
      <c r="AV212" s="52" t="n">
        <v>186.9892372</v>
      </c>
      <c r="AW212" s="52" t="n">
        <v>36.8363907055117</v>
      </c>
      <c r="AX212" s="52" t="n">
        <v>8.25398204074037</v>
      </c>
      <c r="AY212" s="52" t="n">
        <v>23.0904487266307</v>
      </c>
      <c r="AZ212" s="52" t="n">
        <v>43.3673223</v>
      </c>
      <c r="BA212" s="52" t="n">
        <v>57.1793874796582</v>
      </c>
      <c r="BB212" s="52" t="n">
        <v>1.91429787499662</v>
      </c>
      <c r="BC212" s="52" t="n">
        <v>58.5456649704009</v>
      </c>
      <c r="BD212" s="52" t="n">
        <v>94.5285181</v>
      </c>
      <c r="BE212" s="52" t="n">
        <v>51.1150683747308</v>
      </c>
      <c r="BF212" s="52" t="n">
        <v>4.17262887649879</v>
      </c>
      <c r="BG212" s="52" t="n">
        <v>45.4997797646865</v>
      </c>
      <c r="BH212" s="52" t="n">
        <v>410.9789342</v>
      </c>
      <c r="BI212" s="52" t="n">
        <v>41.2416229390071</v>
      </c>
      <c r="BJ212" s="52" t="n">
        <v>18.1412192102863</v>
      </c>
      <c r="BK212" s="52" t="n">
        <v>25.6527799870022</v>
      </c>
    </row>
    <row r="213">
      <c r="A213" s="52" t="s">
        <v>96</v>
      </c>
      <c r="B213" s="52" t="s">
        <v>97</v>
      </c>
      <c r="C213" s="52" t="s">
        <v>18</v>
      </c>
      <c r="D213" s="52" t="n">
        <v>26.0108807</v>
      </c>
      <c r="E213" s="52" t="n">
        <v>99.9999999999999</v>
      </c>
      <c r="F213" s="52" t="n">
        <v>10.5290536406104</v>
      </c>
      <c r="G213" s="52" t="n">
        <v>77.6990353241937</v>
      </c>
      <c r="H213" s="52" t="n">
        <v>25.5229421</v>
      </c>
      <c r="I213" s="52" t="n">
        <v>100</v>
      </c>
      <c r="J213" s="52" t="n">
        <v>10.3315389254426</v>
      </c>
      <c r="K213" s="52" t="n">
        <v>78.4672670059</v>
      </c>
      <c r="L213" s="52"/>
      <c r="M213" s="52"/>
      <c r="N213" s="52"/>
      <c r="O213" s="52"/>
      <c r="P213" s="52"/>
      <c r="Q213" s="52"/>
      <c r="R213" s="52"/>
      <c r="S213" s="52"/>
      <c r="T213" s="52" t="n">
        <v>19.6603253</v>
      </c>
      <c r="U213" s="52" t="n">
        <v>99.9999999999997</v>
      </c>
      <c r="V213" s="52" t="n">
        <v>7.95838564880079</v>
      </c>
      <c r="W213" s="52" t="n">
        <v>104.02517868243</v>
      </c>
      <c r="X213" s="52"/>
      <c r="Y213" s="52"/>
      <c r="Z213" s="52"/>
      <c r="AA213" s="52"/>
      <c r="AB213" s="52" t="n">
        <v>26.0108807</v>
      </c>
      <c r="AC213" s="52" t="n">
        <v>99.9999999999999</v>
      </c>
      <c r="AD213" s="52" t="n">
        <v>10.5290536406104</v>
      </c>
      <c r="AE213" s="52" t="n">
        <v>77.6990353241937</v>
      </c>
      <c r="AF213" s="52" t="n">
        <v>51.5338228</v>
      </c>
      <c r="AG213" s="52" t="n">
        <v>70.2760655132156</v>
      </c>
      <c r="AH213" s="52" t="n">
        <v>20.860592566053</v>
      </c>
      <c r="AI213" s="52" t="n">
        <v>32.1758210280793</v>
      </c>
      <c r="AJ213" s="52" t="n">
        <v>57.3148838</v>
      </c>
      <c r="AK213" s="52" t="n">
        <v>70.7023908108476</v>
      </c>
      <c r="AL213" s="52" t="n">
        <v>23.2007325278898</v>
      </c>
      <c r="AM213" s="52" t="n">
        <v>56.4938903325712</v>
      </c>
      <c r="AN213" s="52" t="n">
        <v>14.1831923</v>
      </c>
      <c r="AO213" s="52" t="n">
        <v>100</v>
      </c>
      <c r="AP213" s="52" t="n">
        <v>5.741273978539</v>
      </c>
      <c r="AQ213" s="52" t="n">
        <v>105.222616115591</v>
      </c>
      <c r="AR213" s="52"/>
      <c r="AS213" s="52"/>
      <c r="AT213" s="52"/>
      <c r="AU213" s="52"/>
      <c r="AV213" s="52"/>
      <c r="AW213" s="52"/>
      <c r="AX213" s="52"/>
      <c r="AY213" s="52"/>
      <c r="AZ213" s="52" t="n">
        <v>9.8620194</v>
      </c>
      <c r="BA213" s="52" t="n">
        <v>99.9999999999999</v>
      </c>
      <c r="BB213" s="52" t="n">
        <v>3.99208825202679</v>
      </c>
      <c r="BC213" s="52" t="n">
        <v>106.893308616867</v>
      </c>
      <c r="BD213" s="52" t="n">
        <v>16.9401657</v>
      </c>
      <c r="BE213" s="52" t="n">
        <v>99.9999999999998</v>
      </c>
      <c r="BF213" s="52" t="n">
        <v>6.8572808200273</v>
      </c>
      <c r="BG213" s="52" t="n">
        <v>105.091281955361</v>
      </c>
      <c r="BH213" s="52"/>
      <c r="BI213" s="52"/>
      <c r="BJ213" s="52"/>
      <c r="BK213" s="52"/>
    </row>
    <row r="214">
      <c r="A214" s="52" t="s">
        <v>96</v>
      </c>
      <c r="B214" s="52" t="s">
        <v>97</v>
      </c>
      <c r="C214" s="52" t="s">
        <v>19</v>
      </c>
      <c r="D214" s="52" t="n">
        <v>2714.3498701</v>
      </c>
      <c r="E214" s="52" t="n">
        <v>10.2176030187596</v>
      </c>
      <c r="F214" s="52" t="n">
        <v>3.81017438601256</v>
      </c>
      <c r="G214" s="52" t="n">
        <v>9.58418652411561</v>
      </c>
      <c r="H214" s="52" t="n">
        <v>2986.2369645</v>
      </c>
      <c r="I214" s="52" t="n">
        <v>8.64575389937132</v>
      </c>
      <c r="J214" s="52" t="n">
        <v>4.19182645466504</v>
      </c>
      <c r="K214" s="52" t="n">
        <v>7.86392605271075</v>
      </c>
      <c r="L214" s="52" t="n">
        <v>3512.3847407</v>
      </c>
      <c r="M214" s="52" t="n">
        <v>8.647855683306</v>
      </c>
      <c r="N214" s="52" t="n">
        <v>4.93038812728421</v>
      </c>
      <c r="O214" s="52" t="n">
        <v>7.62631612144838</v>
      </c>
      <c r="P214" s="52" t="n">
        <v>4371.8917516</v>
      </c>
      <c r="Q214" s="52" t="n">
        <v>8.50204938849759</v>
      </c>
      <c r="R214" s="52" t="n">
        <v>6.13689125114597</v>
      </c>
      <c r="S214" s="52" t="n">
        <v>7.32545900847959</v>
      </c>
      <c r="T214" s="52" t="n">
        <v>5764.0960348</v>
      </c>
      <c r="U214" s="52" t="n">
        <v>6.60490234231224</v>
      </c>
      <c r="V214" s="52" t="n">
        <v>8.09114967537415</v>
      </c>
      <c r="W214" s="52" t="n">
        <v>5.81524854503024</v>
      </c>
      <c r="X214" s="52" t="n">
        <v>7235.7659911</v>
      </c>
      <c r="Y214" s="52" t="n">
        <v>6.04539238490487</v>
      </c>
      <c r="Z214" s="52" t="n">
        <v>10.1569552791123</v>
      </c>
      <c r="AA214" s="52" t="n">
        <v>5.47337232059855</v>
      </c>
      <c r="AB214" s="52" t="n">
        <v>5932.1443763</v>
      </c>
      <c r="AC214" s="52" t="n">
        <v>6.52511232550504</v>
      </c>
      <c r="AD214" s="52" t="n">
        <v>8.32704169999794</v>
      </c>
      <c r="AE214" s="52" t="n">
        <v>5.95104268418336</v>
      </c>
      <c r="AF214" s="52" t="n">
        <v>5226.2932192</v>
      </c>
      <c r="AG214" s="52" t="n">
        <v>6.15160896944523</v>
      </c>
      <c r="AH214" s="52" t="n">
        <v>7.33622764586841</v>
      </c>
      <c r="AI214" s="52" t="n">
        <v>6.04701282077314</v>
      </c>
      <c r="AJ214" s="52" t="n">
        <v>5774.1690657</v>
      </c>
      <c r="AK214" s="52" t="n">
        <v>6.4527914112778</v>
      </c>
      <c r="AL214" s="52" t="n">
        <v>8.1052893427573</v>
      </c>
      <c r="AM214" s="52" t="n">
        <v>6.01141202980032</v>
      </c>
      <c r="AN214" s="52" t="n">
        <v>4970.1375506</v>
      </c>
      <c r="AO214" s="52" t="n">
        <v>6.91922267816435</v>
      </c>
      <c r="AP214" s="52" t="n">
        <v>6.97665801997649</v>
      </c>
      <c r="AQ214" s="52" t="n">
        <v>6.15329795585766</v>
      </c>
      <c r="AR214" s="52" t="n">
        <v>4582.7146898</v>
      </c>
      <c r="AS214" s="52" t="n">
        <v>7.13629764107044</v>
      </c>
      <c r="AT214" s="52" t="n">
        <v>6.43282663072323</v>
      </c>
      <c r="AU214" s="52" t="n">
        <v>6.98544520743187</v>
      </c>
      <c r="AV214" s="52" t="n">
        <v>4178.4419426</v>
      </c>
      <c r="AW214" s="52" t="n">
        <v>5.83416892423048</v>
      </c>
      <c r="AX214" s="52" t="n">
        <v>5.86534279847591</v>
      </c>
      <c r="AY214" s="52" t="n">
        <v>5.61940516857886</v>
      </c>
      <c r="AZ214" s="52" t="n">
        <v>4121.2660762</v>
      </c>
      <c r="BA214" s="52" t="n">
        <v>6.97889981521769</v>
      </c>
      <c r="BB214" s="52" t="n">
        <v>5.78508416120329</v>
      </c>
      <c r="BC214" s="52" t="n">
        <v>6.90668778162893</v>
      </c>
      <c r="BD214" s="52" t="n">
        <v>3585.4810405</v>
      </c>
      <c r="BE214" s="52" t="n">
        <v>7.0906979702223</v>
      </c>
      <c r="BF214" s="52" t="n">
        <v>5.03299452017342</v>
      </c>
      <c r="BG214" s="52" t="n">
        <v>7.04623737331551</v>
      </c>
      <c r="BH214" s="52" t="n">
        <v>6284.1447531</v>
      </c>
      <c r="BI214" s="52" t="n">
        <v>5.53635599121348</v>
      </c>
      <c r="BJ214" s="52" t="n">
        <v>8.8211500072298</v>
      </c>
      <c r="BK214" s="52" t="n">
        <v>5.86498599025347</v>
      </c>
    </row>
    <row r="215">
      <c r="A215" s="52" t="s">
        <v>98</v>
      </c>
      <c r="B215" s="52" t="s">
        <v>99</v>
      </c>
      <c r="C215" s="52" t="s">
        <v>16</v>
      </c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 t="n">
        <v>9.0107789</v>
      </c>
      <c r="Q215" s="52" t="n">
        <v>99.9999999999998</v>
      </c>
      <c r="R215" s="52" t="n">
        <v>2.98040999652916</v>
      </c>
      <c r="S215" s="52" t="n">
        <v>92.444763320513</v>
      </c>
      <c r="T215" s="52" t="n">
        <v>24.3455898</v>
      </c>
      <c r="U215" s="52" t="n">
        <v>100</v>
      </c>
      <c r="V215" s="52" t="n">
        <v>8.05256016339702</v>
      </c>
      <c r="W215" s="52" t="n">
        <v>87.0710326862311</v>
      </c>
      <c r="X215" s="52" t="n">
        <v>39.7082489</v>
      </c>
      <c r="Y215" s="52" t="n">
        <v>72.4974819171908</v>
      </c>
      <c r="Z215" s="52" t="n">
        <v>13.1339214156312</v>
      </c>
      <c r="AA215" s="52" t="n">
        <v>56.6610009260502</v>
      </c>
      <c r="AB215" s="52" t="n">
        <v>29.5424403</v>
      </c>
      <c r="AC215" s="52" t="n">
        <v>70.5877332973176</v>
      </c>
      <c r="AD215" s="52" t="n">
        <v>9.77147318440874</v>
      </c>
      <c r="AE215" s="52" t="n">
        <v>69.4440389782558</v>
      </c>
      <c r="AF215" s="52" t="n">
        <v>11.9391644</v>
      </c>
      <c r="AG215" s="52" t="n">
        <v>100</v>
      </c>
      <c r="AH215" s="52" t="n">
        <v>3.9490043339056</v>
      </c>
      <c r="AI215" s="52" t="n">
        <v>99.8855035412195</v>
      </c>
      <c r="AJ215" s="52" t="n">
        <v>15.0671253</v>
      </c>
      <c r="AK215" s="52" t="n">
        <v>100</v>
      </c>
      <c r="AL215" s="52" t="n">
        <v>4.98361033618054</v>
      </c>
      <c r="AM215" s="52" t="n">
        <v>98.8351026658969</v>
      </c>
      <c r="AN215" s="52" t="n">
        <v>11.2610585</v>
      </c>
      <c r="AO215" s="52" t="n">
        <v>100</v>
      </c>
      <c r="AP215" s="52" t="n">
        <v>3.72471366763862</v>
      </c>
      <c r="AQ215" s="52" t="n">
        <v>100.396007336215</v>
      </c>
      <c r="AR215" s="52" t="n">
        <v>27.8233036</v>
      </c>
      <c r="AS215" s="52" t="n">
        <v>72.2181472268634</v>
      </c>
      <c r="AT215" s="52" t="n">
        <v>9.20285061992875</v>
      </c>
      <c r="AU215" s="52" t="n">
        <v>71.0002464006249</v>
      </c>
      <c r="AV215" s="52" t="n">
        <v>52.6333654</v>
      </c>
      <c r="AW215" s="52" t="n">
        <v>54.2108471446597</v>
      </c>
      <c r="AX215" s="52" t="n">
        <v>17.409039787796</v>
      </c>
      <c r="AY215" s="52" t="n">
        <v>49.1606517294294</v>
      </c>
      <c r="AZ215" s="52" t="n">
        <v>13.6071199</v>
      </c>
      <c r="BA215" s="52" t="n">
        <v>99.9999999999999</v>
      </c>
      <c r="BB215" s="52" t="n">
        <v>4.50069817759383</v>
      </c>
      <c r="BC215" s="52" t="n">
        <v>99.3114711311245</v>
      </c>
      <c r="BD215" s="52"/>
      <c r="BE215" s="52"/>
      <c r="BF215" s="52"/>
      <c r="BG215" s="52"/>
      <c r="BH215" s="52" t="n">
        <v>67.39534</v>
      </c>
      <c r="BI215" s="52" t="n">
        <v>51.2127842876348</v>
      </c>
      <c r="BJ215" s="52" t="n">
        <v>22.2917183169905</v>
      </c>
      <c r="BK215" s="52" t="n">
        <v>47.3959649549782</v>
      </c>
    </row>
    <row r="216">
      <c r="A216" s="52" t="s">
        <v>98</v>
      </c>
      <c r="B216" s="52" t="s">
        <v>99</v>
      </c>
      <c r="C216" s="52" t="s">
        <v>18</v>
      </c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 t="n">
        <v>15.8494206</v>
      </c>
      <c r="U216" s="52" t="n">
        <v>99.9999999999999</v>
      </c>
      <c r="V216" s="52" t="n">
        <v>4.36395212297151</v>
      </c>
      <c r="W216" s="52" t="n">
        <v>99.1093914627998</v>
      </c>
      <c r="X216" s="52" t="n">
        <v>74.7950861</v>
      </c>
      <c r="Y216" s="52" t="n">
        <v>46.3126686601337</v>
      </c>
      <c r="Z216" s="52" t="n">
        <v>20.5939499626839</v>
      </c>
      <c r="AA216" s="52" t="n">
        <v>43.9578900377548</v>
      </c>
      <c r="AB216" s="52" t="n">
        <v>62.8680224</v>
      </c>
      <c r="AC216" s="52" t="n">
        <v>52.95516014816</v>
      </c>
      <c r="AD216" s="52" t="n">
        <v>17.3099728213093</v>
      </c>
      <c r="AE216" s="52" t="n">
        <v>48.5883914942662</v>
      </c>
      <c r="AF216" s="52" t="n">
        <v>29.8328544</v>
      </c>
      <c r="AG216" s="52" t="n">
        <v>71.168507331366</v>
      </c>
      <c r="AH216" s="52" t="n">
        <v>8.21412665982124</v>
      </c>
      <c r="AI216" s="52" t="n">
        <v>70.1535458440271</v>
      </c>
      <c r="AJ216" s="52" t="n">
        <v>29.8231943</v>
      </c>
      <c r="AK216" s="52" t="n">
        <v>71.0209000608526</v>
      </c>
      <c r="AL216" s="52" t="n">
        <v>8.21146686455383</v>
      </c>
      <c r="AM216" s="52" t="n">
        <v>61.8728337241158</v>
      </c>
      <c r="AN216" s="52"/>
      <c r="AO216" s="52"/>
      <c r="AP216" s="52"/>
      <c r="AQ216" s="52"/>
      <c r="AR216" s="52" t="n">
        <v>34.832372</v>
      </c>
      <c r="AS216" s="52" t="n">
        <v>100</v>
      </c>
      <c r="AT216" s="52" t="n">
        <v>9.59068521012897</v>
      </c>
      <c r="AU216" s="52" t="n">
        <v>93.6584226374637</v>
      </c>
      <c r="AV216" s="52"/>
      <c r="AW216" s="52"/>
      <c r="AX216" s="52"/>
      <c r="AY216" s="52"/>
      <c r="AZ216" s="52" t="n">
        <v>60.0671085</v>
      </c>
      <c r="BA216" s="52" t="n">
        <v>68.5096879581793</v>
      </c>
      <c r="BB216" s="52" t="n">
        <v>16.5387740205049</v>
      </c>
      <c r="BC216" s="52" t="n">
        <v>59.0406407969556</v>
      </c>
      <c r="BD216" s="52" t="n">
        <v>44.6855988</v>
      </c>
      <c r="BE216" s="52" t="n">
        <v>60.7549755812307</v>
      </c>
      <c r="BF216" s="52" t="n">
        <v>12.3036556774519</v>
      </c>
      <c r="BG216" s="52" t="n">
        <v>58.9564630394984</v>
      </c>
      <c r="BH216" s="52" t="n">
        <v>10.4359507</v>
      </c>
      <c r="BI216" s="52" t="n">
        <v>100</v>
      </c>
      <c r="BJ216" s="52" t="n">
        <v>2.87341666057439</v>
      </c>
      <c r="BK216" s="52" t="n">
        <v>91.8608256981863</v>
      </c>
    </row>
    <row r="217">
      <c r="A217" s="52" t="s">
        <v>98</v>
      </c>
      <c r="B217" s="52" t="s">
        <v>99</v>
      </c>
      <c r="C217" s="52" t="s">
        <v>19</v>
      </c>
      <c r="D217" s="52" t="n">
        <v>3333.3470756</v>
      </c>
      <c r="E217" s="52" t="n">
        <v>8.83203512110467</v>
      </c>
      <c r="F217" s="52" t="n">
        <v>2.95930624743432</v>
      </c>
      <c r="G217" s="52" t="n">
        <v>8.3922659526797</v>
      </c>
      <c r="H217" s="52" t="n">
        <v>4296.4842361</v>
      </c>
      <c r="I217" s="52" t="n">
        <v>8.05709981774612</v>
      </c>
      <c r="J217" s="52" t="n">
        <v>3.8143680671492</v>
      </c>
      <c r="K217" s="52" t="n">
        <v>7.31665049317887</v>
      </c>
      <c r="L217" s="52" t="n">
        <v>4570.1686872</v>
      </c>
      <c r="M217" s="52" t="n">
        <v>8.46131886709896</v>
      </c>
      <c r="N217" s="52" t="n">
        <v>4.05734189723561</v>
      </c>
      <c r="O217" s="52" t="n">
        <v>7.59572832408869</v>
      </c>
      <c r="P217" s="52" t="n">
        <v>4920.4162555</v>
      </c>
      <c r="Q217" s="52" t="n">
        <v>7.34292569484692</v>
      </c>
      <c r="R217" s="52" t="n">
        <v>4.3682875604118</v>
      </c>
      <c r="S217" s="52" t="n">
        <v>6.69382678122297</v>
      </c>
      <c r="T217" s="52" t="n">
        <v>8450.3779546</v>
      </c>
      <c r="U217" s="52" t="n">
        <v>5.62793417015148</v>
      </c>
      <c r="V217" s="52" t="n">
        <v>7.50214595332163</v>
      </c>
      <c r="W217" s="52" t="n">
        <v>4.96602258942137</v>
      </c>
      <c r="X217" s="52" t="n">
        <v>9223.7996843</v>
      </c>
      <c r="Y217" s="52" t="n">
        <v>4.91221799781724</v>
      </c>
      <c r="Z217" s="52" t="n">
        <v>8.1887806495273</v>
      </c>
      <c r="AA217" s="52" t="n">
        <v>4.77210452823476</v>
      </c>
      <c r="AB217" s="52" t="n">
        <v>10738.4262879</v>
      </c>
      <c r="AC217" s="52" t="n">
        <v>4.6423710690079</v>
      </c>
      <c r="AD217" s="52" t="n">
        <v>9.53344829706199</v>
      </c>
      <c r="AE217" s="52" t="n">
        <v>4.62847827770528</v>
      </c>
      <c r="AF217" s="52" t="n">
        <v>11252.6553119</v>
      </c>
      <c r="AG217" s="52" t="n">
        <v>4.51731821615127</v>
      </c>
      <c r="AH217" s="52" t="n">
        <v>9.98997476395003</v>
      </c>
      <c r="AI217" s="52" t="n">
        <v>4.33361329212682</v>
      </c>
      <c r="AJ217" s="52" t="n">
        <v>10184.0017205</v>
      </c>
      <c r="AK217" s="52" t="n">
        <v>4.76278314557109</v>
      </c>
      <c r="AL217" s="52" t="n">
        <v>9.04123670048153</v>
      </c>
      <c r="AM217" s="52" t="n">
        <v>4.32983889814565</v>
      </c>
      <c r="AN217" s="52" t="n">
        <v>7597.5330702</v>
      </c>
      <c r="AO217" s="52" t="n">
        <v>5.46609081578205</v>
      </c>
      <c r="AP217" s="52" t="n">
        <v>6.74500031644161</v>
      </c>
      <c r="AQ217" s="52" t="n">
        <v>5.03747727424527</v>
      </c>
      <c r="AR217" s="52" t="n">
        <v>7565.0910491</v>
      </c>
      <c r="AS217" s="52" t="n">
        <v>5.06495327346512</v>
      </c>
      <c r="AT217" s="52" t="n">
        <v>6.71619867246538</v>
      </c>
      <c r="AU217" s="52" t="n">
        <v>4.77072898231695</v>
      </c>
      <c r="AV217" s="52" t="n">
        <v>7005.1804336</v>
      </c>
      <c r="AW217" s="52" t="n">
        <v>4.82400814605121</v>
      </c>
      <c r="AX217" s="52" t="n">
        <v>6.2191166270394</v>
      </c>
      <c r="AY217" s="52" t="n">
        <v>4.55464891802939</v>
      </c>
      <c r="AZ217" s="52" t="n">
        <v>6995.6425527</v>
      </c>
      <c r="BA217" s="52" t="n">
        <v>4.66737087759101</v>
      </c>
      <c r="BB217" s="52" t="n">
        <v>6.21064900878829</v>
      </c>
      <c r="BC217" s="52" t="n">
        <v>4.66192956837171</v>
      </c>
      <c r="BD217" s="52" t="n">
        <v>5493.4614055</v>
      </c>
      <c r="BE217" s="52" t="n">
        <v>5.42664873175413</v>
      </c>
      <c r="BF217" s="52" t="n">
        <v>4.8770302907654</v>
      </c>
      <c r="BG217" s="52" t="n">
        <v>5.49195231465936</v>
      </c>
      <c r="BH217" s="52" t="n">
        <v>11012.8911287</v>
      </c>
      <c r="BI217" s="52" t="n">
        <v>4.27375222270244</v>
      </c>
      <c r="BJ217" s="52" t="n">
        <v>9.77711494792652</v>
      </c>
      <c r="BK217" s="52" t="n">
        <v>4.17847310677798</v>
      </c>
    </row>
    <row r="218">
      <c r="A218" s="52" t="s">
        <v>100</v>
      </c>
      <c r="B218" s="52" t="s">
        <v>101</v>
      </c>
      <c r="C218" s="52" t="s">
        <v>16</v>
      </c>
      <c r="D218" s="52" t="n">
        <v>87.2784412</v>
      </c>
      <c r="E218" s="52" t="n">
        <v>73.1655697418989</v>
      </c>
      <c r="F218" s="52" t="n">
        <v>5.86770419228615</v>
      </c>
      <c r="G218" s="52" t="n">
        <v>20.4819453224142</v>
      </c>
      <c r="H218" s="52" t="n">
        <v>78.0440864</v>
      </c>
      <c r="I218" s="52" t="n">
        <v>89.7814574850526</v>
      </c>
      <c r="J218" s="52" t="n">
        <v>5.24688120750285</v>
      </c>
      <c r="K218" s="52" t="n">
        <v>44.4629482549771</v>
      </c>
      <c r="L218" s="52" t="n">
        <v>97.5391754</v>
      </c>
      <c r="M218" s="52" t="n">
        <v>70.7458605092169</v>
      </c>
      <c r="N218" s="52" t="n">
        <v>6.55753036531906</v>
      </c>
      <c r="O218" s="52" t="n">
        <v>31.2349078375304</v>
      </c>
      <c r="P218" s="52" t="n">
        <v>288.6727048</v>
      </c>
      <c r="Q218" s="52" t="n">
        <v>64.3226388135742</v>
      </c>
      <c r="R218" s="52" t="n">
        <v>19.4073819017009</v>
      </c>
      <c r="S218" s="52" t="n">
        <v>9.89330042103741</v>
      </c>
      <c r="T218" s="52" t="n">
        <v>137.4468622</v>
      </c>
      <c r="U218" s="52" t="n">
        <v>74.4402690191088</v>
      </c>
      <c r="V218" s="52" t="n">
        <v>9.24051253045886</v>
      </c>
      <c r="W218" s="52" t="n">
        <v>27.8790637297166</v>
      </c>
      <c r="X218" s="52" t="n">
        <v>241.3103563</v>
      </c>
      <c r="Y218" s="52" t="n">
        <v>63.0482132099069</v>
      </c>
      <c r="Z218" s="52" t="n">
        <v>16.2232250007643</v>
      </c>
      <c r="AA218" s="52" t="n">
        <v>20.4905042305461</v>
      </c>
      <c r="AB218" s="52" t="n">
        <v>142.9743487</v>
      </c>
      <c r="AC218" s="52" t="n">
        <v>46.2735233318612</v>
      </c>
      <c r="AD218" s="52" t="n">
        <v>9.61212383862296</v>
      </c>
      <c r="AE218" s="52" t="n">
        <v>36.4012236965581</v>
      </c>
      <c r="AF218" s="52" t="n">
        <v>170.5042192</v>
      </c>
      <c r="AG218" s="52" t="n">
        <v>59.1194630281232</v>
      </c>
      <c r="AH218" s="52" t="n">
        <v>11.4629490174982</v>
      </c>
      <c r="AI218" s="52" t="n">
        <v>45.3523195460483</v>
      </c>
      <c r="AJ218" s="52" t="n">
        <v>86.5317558</v>
      </c>
      <c r="AK218" s="52" t="n">
        <v>88.0007603204567</v>
      </c>
      <c r="AL218" s="52" t="n">
        <v>5.81750475022853</v>
      </c>
      <c r="AM218" s="52" t="n">
        <v>41.8857562977613</v>
      </c>
      <c r="AN218" s="52" t="n">
        <v>73.3447112</v>
      </c>
      <c r="AO218" s="52" t="n">
        <v>57.4373601797339</v>
      </c>
      <c r="AP218" s="52" t="n">
        <v>4.93094358094765</v>
      </c>
      <c r="AQ218" s="52" t="n">
        <v>40.1592540016417</v>
      </c>
      <c r="AR218" s="52" t="n">
        <v>40.8454011</v>
      </c>
      <c r="AS218" s="52" t="n">
        <v>71.0639925154836</v>
      </c>
      <c r="AT218" s="52" t="n">
        <v>2.7460244245297</v>
      </c>
      <c r="AU218" s="52" t="n">
        <v>70.5547257715562</v>
      </c>
      <c r="AV218" s="52" t="n">
        <v>13.4522294</v>
      </c>
      <c r="AW218" s="52" t="n">
        <v>100</v>
      </c>
      <c r="AX218" s="52" t="n">
        <v>0.904389466180968</v>
      </c>
      <c r="AY218" s="52" t="n">
        <v>115.567314421302</v>
      </c>
      <c r="AZ218" s="52" t="n">
        <v>29.4933558</v>
      </c>
      <c r="BA218" s="52" t="n">
        <v>71.5326150017135</v>
      </c>
      <c r="BB218" s="52" t="n">
        <v>1.98282972395991</v>
      </c>
      <c r="BC218" s="52" t="n">
        <v>72.9216609148361</v>
      </c>
      <c r="BD218" s="52"/>
      <c r="BE218" s="52"/>
      <c r="BF218" s="52"/>
      <c r="BG218" s="52"/>
      <c r="BH218" s="52"/>
      <c r="BI218" s="52"/>
      <c r="BJ218" s="52"/>
      <c r="BK218" s="52"/>
    </row>
    <row r="219">
      <c r="A219" s="52" t="s">
        <v>100</v>
      </c>
      <c r="B219" s="52" t="s">
        <v>101</v>
      </c>
      <c r="C219" s="52" t="s">
        <v>18</v>
      </c>
      <c r="D219" s="52" t="n">
        <v>36.054886</v>
      </c>
      <c r="E219" s="52" t="n">
        <v>71.0014669973737</v>
      </c>
      <c r="F219" s="52" t="n">
        <v>5.6163285225665</v>
      </c>
      <c r="G219" s="52" t="n">
        <v>56.3675863265639</v>
      </c>
      <c r="H219" s="52" t="n">
        <v>67.8724538</v>
      </c>
      <c r="I219" s="52" t="n">
        <v>60.4400103635605</v>
      </c>
      <c r="J219" s="52" t="n">
        <v>10.5726030633828</v>
      </c>
      <c r="K219" s="52" t="n">
        <v>47.6737324364656</v>
      </c>
      <c r="L219" s="52" t="n">
        <v>25.7941362</v>
      </c>
      <c r="M219" s="52" t="n">
        <v>71.8031167322781</v>
      </c>
      <c r="N219" s="52" t="n">
        <v>4.01799475541332</v>
      </c>
      <c r="O219" s="52" t="n">
        <v>53.1189956915611</v>
      </c>
      <c r="P219" s="52" t="n">
        <v>27.3523509</v>
      </c>
      <c r="Q219" s="52" t="n">
        <v>72.5241219429115</v>
      </c>
      <c r="R219" s="52" t="n">
        <v>4.26072040607527</v>
      </c>
      <c r="S219" s="52" t="n">
        <v>53.5118634739619</v>
      </c>
      <c r="T219" s="52" t="n">
        <v>111.3476797</v>
      </c>
      <c r="U219" s="52" t="n">
        <v>72.4334277597335</v>
      </c>
      <c r="V219" s="52" t="n">
        <v>17.344810060437</v>
      </c>
      <c r="W219" s="52" t="n">
        <v>67.055387384119</v>
      </c>
      <c r="X219" s="52" t="n">
        <v>81.5851212</v>
      </c>
      <c r="Y219" s="52" t="n">
        <v>54.1336250601357</v>
      </c>
      <c r="Z219" s="52" t="n">
        <v>12.7086476771166</v>
      </c>
      <c r="AA219" s="52" t="n">
        <v>37.1010624602819</v>
      </c>
      <c r="AB219" s="52" t="n">
        <v>139.3024902</v>
      </c>
      <c r="AC219" s="52" t="n">
        <v>45.8288950092555</v>
      </c>
      <c r="AD219" s="52" t="n">
        <v>21.6993765831017</v>
      </c>
      <c r="AE219" s="52" t="n">
        <v>31.8153674338461</v>
      </c>
      <c r="AF219" s="52" t="n">
        <v>65.9127603</v>
      </c>
      <c r="AG219" s="52" t="n">
        <v>49.5696944216491</v>
      </c>
      <c r="AH219" s="52" t="n">
        <v>10.2673384038429</v>
      </c>
      <c r="AI219" s="52" t="n">
        <v>42.7666172820649</v>
      </c>
      <c r="AJ219" s="52"/>
      <c r="AK219" s="52"/>
      <c r="AL219" s="52"/>
      <c r="AM219" s="52"/>
      <c r="AN219" s="52" t="n">
        <v>23.3749732</v>
      </c>
      <c r="AO219" s="52" t="n">
        <v>100</v>
      </c>
      <c r="AP219" s="52" t="n">
        <v>3.64115778087296</v>
      </c>
      <c r="AQ219" s="52" t="n">
        <v>99.1316727526256</v>
      </c>
      <c r="AR219" s="52" t="n">
        <v>22.0284206</v>
      </c>
      <c r="AS219" s="52" t="n">
        <v>100</v>
      </c>
      <c r="AT219" s="52" t="n">
        <v>3.4314030814817</v>
      </c>
      <c r="AU219" s="52" t="n">
        <v>99.1316727526256</v>
      </c>
      <c r="AV219" s="52" t="n">
        <v>17.5481933</v>
      </c>
      <c r="AW219" s="52" t="n">
        <v>100</v>
      </c>
      <c r="AX219" s="52" t="n">
        <v>2.73351075219875</v>
      </c>
      <c r="AY219" s="52" t="n">
        <v>103.462751260263</v>
      </c>
      <c r="AZ219" s="52"/>
      <c r="BA219" s="52"/>
      <c r="BB219" s="52"/>
      <c r="BC219" s="52"/>
      <c r="BD219" s="52" t="n">
        <v>13.10489</v>
      </c>
      <c r="BE219" s="52" t="n">
        <v>100</v>
      </c>
      <c r="BF219" s="52" t="n">
        <v>2.04137013474669</v>
      </c>
      <c r="BG219" s="52" t="n">
        <v>104.136963236376</v>
      </c>
      <c r="BH219" s="52" t="n">
        <v>10.687047</v>
      </c>
      <c r="BI219" s="52" t="n">
        <v>100</v>
      </c>
      <c r="BJ219" s="52" t="n">
        <v>1.66473877876382</v>
      </c>
      <c r="BK219" s="52" t="n">
        <v>104.502011185717</v>
      </c>
    </row>
    <row r="220">
      <c r="A220" s="52" t="s">
        <v>100</v>
      </c>
      <c r="B220" s="52" t="s">
        <v>101</v>
      </c>
      <c r="C220" s="52" t="s">
        <v>19</v>
      </c>
      <c r="D220" s="52" t="n">
        <v>2122.3231189</v>
      </c>
      <c r="E220" s="52" t="n">
        <v>12.1346616514789</v>
      </c>
      <c r="F220" s="52" t="n">
        <v>5.71045077454161</v>
      </c>
      <c r="G220" s="52" t="n">
        <v>11.0122646474275</v>
      </c>
      <c r="H220" s="52" t="n">
        <v>2127.7798312</v>
      </c>
      <c r="I220" s="52" t="n">
        <v>11.3858954224017</v>
      </c>
      <c r="J220" s="52" t="n">
        <v>5.72513293424788</v>
      </c>
      <c r="K220" s="52" t="n">
        <v>9.80390779694985</v>
      </c>
      <c r="L220" s="52" t="n">
        <v>2020.313871</v>
      </c>
      <c r="M220" s="52" t="n">
        <v>12.06607646172</v>
      </c>
      <c r="N220" s="52" t="n">
        <v>5.43597853066252</v>
      </c>
      <c r="O220" s="52" t="n">
        <v>10.7148596868697</v>
      </c>
      <c r="P220" s="52" t="n">
        <v>2930.9306621</v>
      </c>
      <c r="Q220" s="52" t="n">
        <v>9.40834165085368</v>
      </c>
      <c r="R220" s="52" t="n">
        <v>7.88613907112856</v>
      </c>
      <c r="S220" s="52" t="n">
        <v>9.30238738489093</v>
      </c>
      <c r="T220" s="52" t="n">
        <v>3472.2497404</v>
      </c>
      <c r="U220" s="52" t="n">
        <v>8.17653011732021</v>
      </c>
      <c r="V220" s="52" t="n">
        <v>9.34264487951581</v>
      </c>
      <c r="W220" s="52" t="n">
        <v>7.55633679039904</v>
      </c>
      <c r="X220" s="52" t="n">
        <v>3951.2284009</v>
      </c>
      <c r="Y220" s="52" t="n">
        <v>10.4207358760103</v>
      </c>
      <c r="Z220" s="52" t="n">
        <v>10.6314137943353</v>
      </c>
      <c r="AA220" s="52" t="n">
        <v>8.6474258550978</v>
      </c>
      <c r="AB220" s="52" t="n">
        <v>3585.7151475</v>
      </c>
      <c r="AC220" s="52" t="n">
        <v>8.63495684116448</v>
      </c>
      <c r="AD220" s="52" t="n">
        <v>9.647941757304</v>
      </c>
      <c r="AE220" s="52" t="n">
        <v>7.32169970940037</v>
      </c>
      <c r="AF220" s="52" t="n">
        <v>2661.5547831</v>
      </c>
      <c r="AG220" s="52" t="n">
        <v>10.6594063281081</v>
      </c>
      <c r="AH220" s="52" t="n">
        <v>7.16134006046912</v>
      </c>
      <c r="AI220" s="52" t="n">
        <v>9.5508075170448</v>
      </c>
      <c r="AJ220" s="52" t="n">
        <v>2473.4765845</v>
      </c>
      <c r="AK220" s="52" t="n">
        <v>8.59135944859694</v>
      </c>
      <c r="AL220" s="52" t="n">
        <v>6.65528549917007</v>
      </c>
      <c r="AM220" s="52" t="n">
        <v>8.74577208312545</v>
      </c>
      <c r="AN220" s="52" t="n">
        <v>2104.4294647</v>
      </c>
      <c r="AO220" s="52" t="n">
        <v>11.9871168673177</v>
      </c>
      <c r="AP220" s="52" t="n">
        <v>5.66230502775319</v>
      </c>
      <c r="AQ220" s="52" t="n">
        <v>11.6692940473271</v>
      </c>
      <c r="AR220" s="52" t="n">
        <v>2956.8810619</v>
      </c>
      <c r="AS220" s="52" t="n">
        <v>9.20998175487176</v>
      </c>
      <c r="AT220" s="52" t="n">
        <v>7.95596278426531</v>
      </c>
      <c r="AU220" s="52" t="n">
        <v>8.70658286294288</v>
      </c>
      <c r="AV220" s="52" t="n">
        <v>1864.2856975</v>
      </c>
      <c r="AW220" s="52" t="n">
        <v>10.8888060264184</v>
      </c>
      <c r="AX220" s="52" t="n">
        <v>5.016159702757</v>
      </c>
      <c r="AY220" s="52" t="n">
        <v>10.8260748581134</v>
      </c>
      <c r="AZ220" s="52" t="n">
        <v>1664.361042</v>
      </c>
      <c r="BA220" s="52" t="n">
        <v>12.3321589279992</v>
      </c>
      <c r="BB220" s="52" t="n">
        <v>4.47823034898279</v>
      </c>
      <c r="BC220" s="52" t="n">
        <v>11.5300820770794</v>
      </c>
      <c r="BD220" s="52" t="n">
        <v>1340.0300096</v>
      </c>
      <c r="BE220" s="52" t="n">
        <v>12.901328715742</v>
      </c>
      <c r="BF220" s="52" t="n">
        <v>3.60556568322897</v>
      </c>
      <c r="BG220" s="52" t="n">
        <v>13.5006096197101</v>
      </c>
      <c r="BH220" s="52" t="n">
        <v>1890.0375348</v>
      </c>
      <c r="BI220" s="52" t="n">
        <v>11.5939379167269</v>
      </c>
      <c r="BJ220" s="52" t="n">
        <v>5.08544915163784</v>
      </c>
      <c r="BK220" s="52" t="n">
        <v>11.5987733381443</v>
      </c>
    </row>
    <row r="221">
      <c r="A221" s="52" t="s">
        <v>102</v>
      </c>
      <c r="B221" s="52" t="s">
        <v>103</v>
      </c>
      <c r="C221" s="52" t="s">
        <v>16</v>
      </c>
      <c r="D221" s="52" t="n">
        <v>39.4751729</v>
      </c>
      <c r="E221" s="52" t="n">
        <v>74.7094946476668</v>
      </c>
      <c r="F221" s="52" t="n">
        <v>5.79067362465564</v>
      </c>
      <c r="G221" s="52" t="n">
        <v>46.9151367012891</v>
      </c>
      <c r="H221" s="52" t="n">
        <v>83.4555633</v>
      </c>
      <c r="I221" s="52" t="n">
        <v>51.0449529325702</v>
      </c>
      <c r="J221" s="52" t="n">
        <v>12.2422245104869</v>
      </c>
      <c r="K221" s="52" t="n">
        <v>27.4408868919925</v>
      </c>
      <c r="L221" s="52" t="n">
        <v>13.0064699</v>
      </c>
      <c r="M221" s="52" t="n">
        <v>100</v>
      </c>
      <c r="N221" s="52" t="n">
        <v>1.90793900740096</v>
      </c>
      <c r="O221" s="52" t="n">
        <v>97.7727557076992</v>
      </c>
      <c r="P221" s="52" t="n">
        <v>20.8143917</v>
      </c>
      <c r="Q221" s="52" t="n">
        <v>70.4224801119486</v>
      </c>
      <c r="R221" s="52" t="n">
        <v>3.05329502509769</v>
      </c>
      <c r="S221" s="52" t="n">
        <v>74.2910880709115</v>
      </c>
      <c r="T221" s="52" t="n">
        <v>52.7827715</v>
      </c>
      <c r="U221" s="52" t="n">
        <v>61.2078209954605</v>
      </c>
      <c r="V221" s="52" t="n">
        <v>7.74278566266331</v>
      </c>
      <c r="W221" s="52" t="n">
        <v>41.922005712139</v>
      </c>
      <c r="X221" s="52" t="n">
        <v>147.4593067</v>
      </c>
      <c r="Y221" s="52" t="n">
        <v>58.733161337016</v>
      </c>
      <c r="Z221" s="52" t="n">
        <v>21.6310317419204</v>
      </c>
      <c r="AA221" s="52" t="n">
        <v>26.5851605051672</v>
      </c>
      <c r="AB221" s="52" t="n">
        <v>115.5359887</v>
      </c>
      <c r="AC221" s="52" t="n">
        <v>41.4958230125289</v>
      </c>
      <c r="AD221" s="52" t="n">
        <v>16.9481512888725</v>
      </c>
      <c r="AE221" s="52" t="n">
        <v>21.4569802382818</v>
      </c>
      <c r="AF221" s="52" t="n">
        <v>23.160936</v>
      </c>
      <c r="AG221" s="52" t="n">
        <v>70.3491276299805</v>
      </c>
      <c r="AH221" s="52" t="n">
        <v>3.39751320550992</v>
      </c>
      <c r="AI221" s="52" t="n">
        <v>76.0336010902722</v>
      </c>
      <c r="AJ221" s="52" t="n">
        <v>9.7480543</v>
      </c>
      <c r="AK221" s="52" t="n">
        <v>100</v>
      </c>
      <c r="AL221" s="52" t="n">
        <v>1.42995702817355</v>
      </c>
      <c r="AM221" s="52" t="n">
        <v>103.064450698768</v>
      </c>
      <c r="AN221" s="52" t="n">
        <v>9.7480543</v>
      </c>
      <c r="AO221" s="52" t="n">
        <v>100</v>
      </c>
      <c r="AP221" s="52" t="n">
        <v>1.42995702817355</v>
      </c>
      <c r="AQ221" s="52" t="n">
        <v>103.064450698768</v>
      </c>
      <c r="AR221" s="52" t="n">
        <v>61.8884304</v>
      </c>
      <c r="AS221" s="52" t="n">
        <v>63.6406144947589</v>
      </c>
      <c r="AT221" s="52" t="n">
        <v>9.07850872487543</v>
      </c>
      <c r="AU221" s="52" t="n">
        <v>67.0941347446643</v>
      </c>
      <c r="AV221" s="52" t="n">
        <v>48.1354822</v>
      </c>
      <c r="AW221" s="52" t="n">
        <v>63.4378606987044</v>
      </c>
      <c r="AX221" s="52" t="n">
        <v>7.06106767136214</v>
      </c>
      <c r="AY221" s="52" t="n">
        <v>43.558016472137</v>
      </c>
      <c r="AZ221" s="52" t="n">
        <v>7.2948476</v>
      </c>
      <c r="BA221" s="52" t="n">
        <v>99.9999999999999</v>
      </c>
      <c r="BB221" s="52" t="n">
        <v>1.07009237680128</v>
      </c>
      <c r="BC221" s="52" t="n">
        <v>106.179517131046</v>
      </c>
      <c r="BD221" s="52" t="n">
        <v>30.4402082</v>
      </c>
      <c r="BE221" s="52" t="n">
        <v>71.1277677607375</v>
      </c>
      <c r="BF221" s="52" t="n">
        <v>4.46532080300948</v>
      </c>
      <c r="BG221" s="52" t="n">
        <v>78.0203258497502</v>
      </c>
      <c r="BH221" s="52" t="n">
        <v>18.7569265</v>
      </c>
      <c r="BI221" s="52" t="n">
        <v>99.9999999999998</v>
      </c>
      <c r="BJ221" s="52" t="n">
        <v>2.7514823009972</v>
      </c>
      <c r="BK221" s="52" t="n">
        <v>104.462487977444</v>
      </c>
    </row>
    <row r="222">
      <c r="A222" s="52" t="s">
        <v>102</v>
      </c>
      <c r="B222" s="52" t="s">
        <v>103</v>
      </c>
      <c r="C222" s="52" t="s">
        <v>18</v>
      </c>
      <c r="D222" s="52" t="n">
        <v>39.8752342</v>
      </c>
      <c r="E222" s="52" t="n">
        <v>99.9999999999998</v>
      </c>
      <c r="F222" s="52" t="n">
        <v>6.86241190271272</v>
      </c>
      <c r="G222" s="52" t="n">
        <v>86.6125518075713</v>
      </c>
      <c r="H222" s="52" t="n">
        <v>67.0670058</v>
      </c>
      <c r="I222" s="52" t="n">
        <v>61.1903998678774</v>
      </c>
      <c r="J222" s="52" t="n">
        <v>11.542036758275</v>
      </c>
      <c r="K222" s="52" t="n">
        <v>49.5312335565483</v>
      </c>
      <c r="L222" s="52" t="n">
        <v>107.7834859</v>
      </c>
      <c r="M222" s="52" t="n">
        <v>45.7875882182413</v>
      </c>
      <c r="N222" s="52" t="n">
        <v>18.5492246351754</v>
      </c>
      <c r="O222" s="52" t="n">
        <v>45.1831009135974</v>
      </c>
      <c r="P222" s="52" t="n">
        <v>12.1390342</v>
      </c>
      <c r="Q222" s="52" t="n">
        <v>99.9999999999996</v>
      </c>
      <c r="R222" s="52" t="n">
        <v>2.08909250196998</v>
      </c>
      <c r="S222" s="52" t="n">
        <v>96.9539397292271</v>
      </c>
      <c r="T222" s="52" t="n">
        <v>32.0766513</v>
      </c>
      <c r="U222" s="52" t="n">
        <v>72.3752264956841</v>
      </c>
      <c r="V222" s="52" t="n">
        <v>5.52029845332634</v>
      </c>
      <c r="W222" s="52" t="n">
        <v>58.8073910051881</v>
      </c>
      <c r="X222" s="52" t="n">
        <v>13.281687</v>
      </c>
      <c r="Y222" s="52" t="n">
        <v>100</v>
      </c>
      <c r="Z222" s="52" t="n">
        <v>2.28573972756516</v>
      </c>
      <c r="AA222" s="52" t="n">
        <v>102.528343088796</v>
      </c>
      <c r="AB222" s="52" t="n">
        <v>14.0023969</v>
      </c>
      <c r="AC222" s="52" t="n">
        <v>100</v>
      </c>
      <c r="AD222" s="52" t="n">
        <v>2.4097718065081</v>
      </c>
      <c r="AE222" s="52" t="n">
        <v>99.9956016531075</v>
      </c>
      <c r="AF222" s="52" t="n">
        <v>99.0895432</v>
      </c>
      <c r="AG222" s="52" t="n">
        <v>84.8452120663215</v>
      </c>
      <c r="AH222" s="52" t="n">
        <v>17.0530223667011</v>
      </c>
      <c r="AI222" s="52" t="n">
        <v>74.8638662926281</v>
      </c>
      <c r="AJ222" s="52" t="n">
        <v>33.1269918</v>
      </c>
      <c r="AK222" s="52" t="n">
        <v>99.9999999999999</v>
      </c>
      <c r="AL222" s="52" t="n">
        <v>5.7010590004105</v>
      </c>
      <c r="AM222" s="52" t="n">
        <v>93.1892490203035</v>
      </c>
      <c r="AN222" s="52" t="n">
        <v>32.0766513</v>
      </c>
      <c r="AO222" s="52" t="n">
        <v>72.3752264956841</v>
      </c>
      <c r="AP222" s="52" t="n">
        <v>5.52029845332634</v>
      </c>
      <c r="AQ222" s="52" t="n">
        <v>58.8073910051881</v>
      </c>
      <c r="AR222" s="52" t="n">
        <v>40.5403095</v>
      </c>
      <c r="AS222" s="52" t="n">
        <v>75.814925329374</v>
      </c>
      <c r="AT222" s="52" t="n">
        <v>6.97686942870564</v>
      </c>
      <c r="AU222" s="52" t="n">
        <v>76.9685493138458</v>
      </c>
      <c r="AV222" s="52" t="n">
        <v>34.1892646</v>
      </c>
      <c r="AW222" s="52" t="n">
        <v>74.4363435564738</v>
      </c>
      <c r="AX222" s="52" t="n">
        <v>5.88387306164172</v>
      </c>
      <c r="AY222" s="52" t="n">
        <v>74.8345491707032</v>
      </c>
      <c r="AZ222" s="52" t="n">
        <v>47.0365514</v>
      </c>
      <c r="BA222" s="52" t="n">
        <v>71.9045072099846</v>
      </c>
      <c r="BB222" s="52" t="n">
        <v>8.09485377743358</v>
      </c>
      <c r="BC222" s="52" t="n">
        <v>72.8470149425321</v>
      </c>
      <c r="BD222" s="52" t="n">
        <v>8.7825314</v>
      </c>
      <c r="BE222" s="52" t="n">
        <v>100</v>
      </c>
      <c r="BF222" s="52" t="n">
        <v>1.51144812624845</v>
      </c>
      <c r="BG222" s="52" t="n">
        <v>96.9539397292271</v>
      </c>
      <c r="BH222" s="52"/>
      <c r="BI222" s="52"/>
      <c r="BJ222" s="52"/>
      <c r="BK222" s="52"/>
    </row>
    <row r="223">
      <c r="A223" s="52" t="s">
        <v>102</v>
      </c>
      <c r="B223" s="52" t="s">
        <v>103</v>
      </c>
      <c r="C223" s="52" t="s">
        <v>19</v>
      </c>
      <c r="D223" s="52" t="n">
        <v>3380.7413298</v>
      </c>
      <c r="E223" s="52" t="n">
        <v>11.1182898065554</v>
      </c>
      <c r="F223" s="52" t="n">
        <v>4.16556604525628</v>
      </c>
      <c r="G223" s="52" t="n">
        <v>10.0000994970602</v>
      </c>
      <c r="H223" s="52" t="n">
        <v>4968.173561</v>
      </c>
      <c r="I223" s="52" t="n">
        <v>7.60170046044096</v>
      </c>
      <c r="J223" s="52" t="n">
        <v>6.12151391477972</v>
      </c>
      <c r="K223" s="52" t="n">
        <v>6.70602000780247</v>
      </c>
      <c r="L223" s="52" t="n">
        <v>5812.4221768</v>
      </c>
      <c r="M223" s="52" t="n">
        <v>8.62478077137958</v>
      </c>
      <c r="N223" s="52" t="n">
        <v>7.161751254659</v>
      </c>
      <c r="O223" s="52" t="n">
        <v>7.20674062839766</v>
      </c>
      <c r="P223" s="52" t="n">
        <v>5837.0103024</v>
      </c>
      <c r="Q223" s="52" t="n">
        <v>6.75851715489242</v>
      </c>
      <c r="R223" s="52" t="n">
        <v>7.19204740900036</v>
      </c>
      <c r="S223" s="52" t="n">
        <v>5.95399909371975</v>
      </c>
      <c r="T223" s="52" t="n">
        <v>6600.1768491</v>
      </c>
      <c r="U223" s="52" t="n">
        <v>7.40281000457991</v>
      </c>
      <c r="V223" s="52" t="n">
        <v>8.13237982242316</v>
      </c>
      <c r="W223" s="52" t="n">
        <v>6.31786660005373</v>
      </c>
      <c r="X223" s="52" t="n">
        <v>6652.3156408</v>
      </c>
      <c r="Y223" s="52" t="n">
        <v>7.20841534821793</v>
      </c>
      <c r="Z223" s="52" t="n">
        <v>8.19662241277805</v>
      </c>
      <c r="AA223" s="52" t="n">
        <v>6.62882956600286</v>
      </c>
      <c r="AB223" s="52" t="n">
        <v>6438.9194125</v>
      </c>
      <c r="AC223" s="52" t="n">
        <v>7.2139593595298</v>
      </c>
      <c r="AD223" s="52" t="n">
        <v>7.93368715802881</v>
      </c>
      <c r="AE223" s="52" t="n">
        <v>7.16364477804327</v>
      </c>
      <c r="AF223" s="52" t="n">
        <v>5810.6506701</v>
      </c>
      <c r="AG223" s="52" t="n">
        <v>6.6021518950683</v>
      </c>
      <c r="AH223" s="52" t="n">
        <v>7.15956850021593</v>
      </c>
      <c r="AI223" s="52" t="n">
        <v>6.10487222744925</v>
      </c>
      <c r="AJ223" s="52" t="n">
        <v>6160.6677626</v>
      </c>
      <c r="AK223" s="52" t="n">
        <v>7.83034305192796</v>
      </c>
      <c r="AL223" s="52" t="n">
        <v>7.59084057149966</v>
      </c>
      <c r="AM223" s="52" t="n">
        <v>6.79980818548523</v>
      </c>
      <c r="AN223" s="52" t="n">
        <v>5378.7538947</v>
      </c>
      <c r="AO223" s="52" t="n">
        <v>7.25558304010114</v>
      </c>
      <c r="AP223" s="52" t="n">
        <v>6.62740872602571</v>
      </c>
      <c r="AQ223" s="52" t="n">
        <v>6.43106574204606</v>
      </c>
      <c r="AR223" s="52" t="n">
        <v>5557.0342678</v>
      </c>
      <c r="AS223" s="52" t="n">
        <v>7.01803053705417</v>
      </c>
      <c r="AT223" s="52" t="n">
        <v>6.84707612919995</v>
      </c>
      <c r="AU223" s="52" t="n">
        <v>7.48226582437213</v>
      </c>
      <c r="AV223" s="52" t="n">
        <v>4853.5184745</v>
      </c>
      <c r="AW223" s="52" t="n">
        <v>5.33230259544764</v>
      </c>
      <c r="AX223" s="52" t="n">
        <v>5.98024213777909</v>
      </c>
      <c r="AY223" s="52" t="n">
        <v>5.48133331628919</v>
      </c>
      <c r="AZ223" s="52" t="n">
        <v>4093.2686583</v>
      </c>
      <c r="BA223" s="52" t="n">
        <v>6.37402824854767</v>
      </c>
      <c r="BB223" s="52" t="n">
        <v>5.04350356143187</v>
      </c>
      <c r="BC223" s="52" t="n">
        <v>6.965724394373</v>
      </c>
      <c r="BD223" s="52" t="n">
        <v>3217.6039578</v>
      </c>
      <c r="BE223" s="52" t="n">
        <v>8.09341468866567</v>
      </c>
      <c r="BF223" s="52" t="n">
        <v>3.96455702645751</v>
      </c>
      <c r="BG223" s="52" t="n">
        <v>8.47336963312587</v>
      </c>
      <c r="BH223" s="52" t="n">
        <v>6397.9730977</v>
      </c>
      <c r="BI223" s="52" t="n">
        <v>5.43314330644633</v>
      </c>
      <c r="BJ223" s="52" t="n">
        <v>7.8832353304649</v>
      </c>
      <c r="BK223" s="52" t="n">
        <v>6.1078598465665</v>
      </c>
    </row>
    <row r="224">
      <c r="A224" s="52" t="s">
        <v>104</v>
      </c>
      <c r="B224" s="52" t="s">
        <v>105</v>
      </c>
      <c r="C224" s="52" t="s">
        <v>16</v>
      </c>
      <c r="D224" s="52" t="n">
        <v>9.1203837</v>
      </c>
      <c r="E224" s="52" t="n">
        <v>99.9999999999998</v>
      </c>
      <c r="F224" s="52" t="n">
        <v>5.79443265755147</v>
      </c>
      <c r="G224" s="52" t="n">
        <v>72.7358856522548</v>
      </c>
      <c r="H224" s="52" t="n">
        <v>16.4136233</v>
      </c>
      <c r="I224" s="52" t="n">
        <v>100</v>
      </c>
      <c r="J224" s="52" t="n">
        <v>10.4280300047319</v>
      </c>
      <c r="K224" s="52" t="n">
        <v>90.4467396256924</v>
      </c>
      <c r="L224" s="52"/>
      <c r="M224" s="52"/>
      <c r="N224" s="52"/>
      <c r="O224" s="52"/>
      <c r="P224" s="52" t="n">
        <v>11.8043158</v>
      </c>
      <c r="Q224" s="52" t="n">
        <v>99.9999999999998</v>
      </c>
      <c r="R224" s="52" t="n">
        <v>7.49960914161658</v>
      </c>
      <c r="S224" s="52" t="n">
        <v>96.9088042182672</v>
      </c>
      <c r="T224" s="52" t="n">
        <v>20.9246995</v>
      </c>
      <c r="U224" s="52" t="n">
        <v>70.7490031400507</v>
      </c>
      <c r="V224" s="52" t="n">
        <v>13.294041799168</v>
      </c>
      <c r="W224" s="52" t="n">
        <v>51.0816176980488</v>
      </c>
      <c r="X224" s="52" t="n">
        <v>17.5733786</v>
      </c>
      <c r="Y224" s="52" t="n">
        <v>99.9999999999998</v>
      </c>
      <c r="Z224" s="52" t="n">
        <v>11.164854704891</v>
      </c>
      <c r="AA224" s="52" t="n">
        <v>72.7358856522549</v>
      </c>
      <c r="AB224" s="52" t="n">
        <v>42.7874422</v>
      </c>
      <c r="AC224" s="52" t="n">
        <v>70.9668138745976</v>
      </c>
      <c r="AD224" s="52" t="n">
        <v>27.1840484536606</v>
      </c>
      <c r="AE224" s="52" t="n">
        <v>50.6524133577061</v>
      </c>
      <c r="AF224" s="52"/>
      <c r="AG224" s="52"/>
      <c r="AH224" s="52"/>
      <c r="AI224" s="52"/>
      <c r="AJ224" s="52"/>
      <c r="AK224" s="52"/>
      <c r="AL224" s="52"/>
      <c r="AM224" s="52"/>
      <c r="AN224" s="52" t="n">
        <v>22.3616137</v>
      </c>
      <c r="AO224" s="52" t="n">
        <v>100</v>
      </c>
      <c r="AP224" s="52" t="n">
        <v>14.2069532336485</v>
      </c>
      <c r="AQ224" s="52" t="n">
        <v>97.6045664796501</v>
      </c>
      <c r="AR224" s="52"/>
      <c r="AS224" s="52"/>
      <c r="AT224" s="52"/>
      <c r="AU224" s="52"/>
      <c r="AV224" s="52"/>
      <c r="AW224" s="52"/>
      <c r="AX224" s="52"/>
      <c r="AY224" s="52"/>
      <c r="AZ224" s="52" t="n">
        <v>16.4136233</v>
      </c>
      <c r="BA224" s="52" t="n">
        <v>100</v>
      </c>
      <c r="BB224" s="52" t="n">
        <v>10.4280300047319</v>
      </c>
      <c r="BC224" s="52" t="n">
        <v>90.4467396256924</v>
      </c>
      <c r="BD224" s="52"/>
      <c r="BE224" s="52"/>
      <c r="BF224" s="52"/>
      <c r="BG224" s="52"/>
      <c r="BH224" s="52"/>
      <c r="BI224" s="52"/>
      <c r="BJ224" s="52"/>
      <c r="BK224" s="52"/>
    </row>
    <row r="225">
      <c r="A225" s="52" t="s">
        <v>104</v>
      </c>
      <c r="B225" s="52" t="s">
        <v>105</v>
      </c>
      <c r="C225" s="52" t="s">
        <v>18</v>
      </c>
      <c r="D225" s="52"/>
      <c r="E225" s="52"/>
      <c r="F225" s="52"/>
      <c r="G225" s="52"/>
      <c r="H225" s="52" t="n">
        <v>51.6696628</v>
      </c>
      <c r="I225" s="52" t="n">
        <v>65.0751195322786</v>
      </c>
      <c r="J225" s="52" t="n">
        <v>16.3553690790885</v>
      </c>
      <c r="K225" s="52" t="n">
        <v>50.2502379091261</v>
      </c>
      <c r="L225" s="52" t="n">
        <v>14.2186071</v>
      </c>
      <c r="M225" s="52" t="n">
        <v>75.6225252360364</v>
      </c>
      <c r="N225" s="52" t="n">
        <v>4.50071771923869</v>
      </c>
      <c r="O225" s="52" t="n">
        <v>73.6171120491537</v>
      </c>
      <c r="P225" s="52" t="n">
        <v>18.5511967</v>
      </c>
      <c r="Q225" s="52" t="n">
        <v>77.5868390873563</v>
      </c>
      <c r="R225" s="52" t="n">
        <v>5.87214339024617</v>
      </c>
      <c r="S225" s="52" t="n">
        <v>78.6390403335368</v>
      </c>
      <c r="T225" s="52" t="n">
        <v>31.5239957</v>
      </c>
      <c r="U225" s="52" t="n">
        <v>61.8166992750445</v>
      </c>
      <c r="V225" s="52" t="n">
        <v>9.97851653332444</v>
      </c>
      <c r="W225" s="52" t="n">
        <v>53.2601048478226</v>
      </c>
      <c r="X225" s="52" t="n">
        <v>16.157985</v>
      </c>
      <c r="Y225" s="52" t="n">
        <v>57.5922971830438</v>
      </c>
      <c r="Z225" s="52" t="n">
        <v>5.11460292033057</v>
      </c>
      <c r="AA225" s="52" t="n">
        <v>61.4910223966303</v>
      </c>
      <c r="AB225" s="52" t="n">
        <v>42.9103501</v>
      </c>
      <c r="AC225" s="52" t="n">
        <v>67.0332387616873</v>
      </c>
      <c r="AD225" s="52" t="n">
        <v>13.5827209849413</v>
      </c>
      <c r="AE225" s="52" t="n">
        <v>51.2232993873765</v>
      </c>
      <c r="AF225" s="52" t="n">
        <v>36.505537</v>
      </c>
      <c r="AG225" s="52" t="n">
        <v>67.5194410128041</v>
      </c>
      <c r="AH225" s="52" t="n">
        <v>11.55535954195</v>
      </c>
      <c r="AI225" s="52" t="n">
        <v>60.3871050169387</v>
      </c>
      <c r="AJ225" s="52" t="n">
        <v>30.3694056</v>
      </c>
      <c r="AK225" s="52" t="n">
        <v>84.9887029879152</v>
      </c>
      <c r="AL225" s="52" t="n">
        <v>9.61304584516346</v>
      </c>
      <c r="AM225" s="52" t="n">
        <v>73.2364427202797</v>
      </c>
      <c r="AN225" s="52"/>
      <c r="AO225" s="52"/>
      <c r="AP225" s="52"/>
      <c r="AQ225" s="52"/>
      <c r="AR225" s="52" t="n">
        <v>32.1084122</v>
      </c>
      <c r="AS225" s="52" t="n">
        <v>67.4277799668717</v>
      </c>
      <c r="AT225" s="52" t="n">
        <v>10.1635060810675</v>
      </c>
      <c r="AU225" s="52" t="n">
        <v>61.5251800618705</v>
      </c>
      <c r="AV225" s="52"/>
      <c r="AW225" s="52"/>
      <c r="AX225" s="52"/>
      <c r="AY225" s="52"/>
      <c r="AZ225" s="52" t="n">
        <v>22.060894</v>
      </c>
      <c r="BA225" s="52" t="n">
        <v>99.9999999999998</v>
      </c>
      <c r="BB225" s="52" t="n">
        <v>6.98309305755038</v>
      </c>
      <c r="BC225" s="52" t="n">
        <v>98.8970894466013</v>
      </c>
      <c r="BD225" s="52"/>
      <c r="BE225" s="52"/>
      <c r="BF225" s="52"/>
      <c r="BG225" s="52"/>
      <c r="BH225" s="52" t="n">
        <v>19.8426136</v>
      </c>
      <c r="BI225" s="52" t="n">
        <v>100</v>
      </c>
      <c r="BJ225" s="52" t="n">
        <v>6.28092484709889</v>
      </c>
      <c r="BK225" s="52" t="n">
        <v>93.0122370990802</v>
      </c>
    </row>
    <row r="226">
      <c r="A226" s="52" t="s">
        <v>104</v>
      </c>
      <c r="B226" s="52" t="s">
        <v>105</v>
      </c>
      <c r="C226" s="52" t="s">
        <v>19</v>
      </c>
      <c r="D226" s="52" t="n">
        <v>2982.6063311</v>
      </c>
      <c r="E226" s="52" t="n">
        <v>9.17659618319371</v>
      </c>
      <c r="F226" s="52" t="n">
        <v>3.8485897364253</v>
      </c>
      <c r="G226" s="52" t="n">
        <v>8.78861968309537</v>
      </c>
      <c r="H226" s="52" t="n">
        <v>3654.3634459</v>
      </c>
      <c r="I226" s="52" t="n">
        <v>8.53341660082214</v>
      </c>
      <c r="J226" s="52" t="n">
        <v>4.71538784867785</v>
      </c>
      <c r="K226" s="52" t="n">
        <v>7.98881271398387</v>
      </c>
      <c r="L226" s="52" t="n">
        <v>4658.6079433</v>
      </c>
      <c r="M226" s="52" t="n">
        <v>8.10403239530357</v>
      </c>
      <c r="N226" s="52" t="n">
        <v>6.0112092332351</v>
      </c>
      <c r="O226" s="52" t="n">
        <v>7.66416605956836</v>
      </c>
      <c r="P226" s="52" t="n">
        <v>5432.4468288</v>
      </c>
      <c r="Q226" s="52" t="n">
        <v>7.88965230867876</v>
      </c>
      <c r="R226" s="52" t="n">
        <v>7.00972799896296</v>
      </c>
      <c r="S226" s="52" t="n">
        <v>7.07839145485358</v>
      </c>
      <c r="T226" s="52" t="n">
        <v>6223.0463467</v>
      </c>
      <c r="U226" s="52" t="n">
        <v>7.04294624269481</v>
      </c>
      <c r="V226" s="52" t="n">
        <v>8.02987375486987</v>
      </c>
      <c r="W226" s="52" t="n">
        <v>6.33185063024145</v>
      </c>
      <c r="X226" s="52" t="n">
        <v>6234.0397969</v>
      </c>
      <c r="Y226" s="52" t="n">
        <v>7.06617363732888</v>
      </c>
      <c r="Z226" s="52" t="n">
        <v>8.04405909309787</v>
      </c>
      <c r="AA226" s="52" t="n">
        <v>6.46900245750755</v>
      </c>
      <c r="AB226" s="52" t="n">
        <v>6847.4489826</v>
      </c>
      <c r="AC226" s="52" t="n">
        <v>6.98995987764351</v>
      </c>
      <c r="AD226" s="52" t="n">
        <v>8.83556827474819</v>
      </c>
      <c r="AE226" s="52" t="n">
        <v>6.39262311790227</v>
      </c>
      <c r="AF226" s="52" t="n">
        <v>5694.7436479</v>
      </c>
      <c r="AG226" s="52" t="n">
        <v>7.35354298062096</v>
      </c>
      <c r="AH226" s="52" t="n">
        <v>7.34818126225801</v>
      </c>
      <c r="AI226" s="52" t="n">
        <v>7.04003553101901</v>
      </c>
      <c r="AJ226" s="52" t="n">
        <v>5205.6740153</v>
      </c>
      <c r="AK226" s="52" t="n">
        <v>7.45593443766351</v>
      </c>
      <c r="AL226" s="52" t="n">
        <v>6.71711294164345</v>
      </c>
      <c r="AM226" s="52" t="n">
        <v>7.48402573705231</v>
      </c>
      <c r="AN226" s="52" t="n">
        <v>5472.8898162</v>
      </c>
      <c r="AO226" s="52" t="n">
        <v>7.94870297914435</v>
      </c>
      <c r="AP226" s="52" t="n">
        <v>7.06191338615103</v>
      </c>
      <c r="AQ226" s="52" t="n">
        <v>7.39250567819246</v>
      </c>
      <c r="AR226" s="52" t="n">
        <v>5423.6689402</v>
      </c>
      <c r="AS226" s="52" t="n">
        <v>7.5035215153895</v>
      </c>
      <c r="AT226" s="52" t="n">
        <v>6.99840149850557</v>
      </c>
      <c r="AU226" s="52" t="n">
        <v>6.98881936889566</v>
      </c>
      <c r="AV226" s="52" t="n">
        <v>5259.7392945</v>
      </c>
      <c r="AW226" s="52" t="n">
        <v>8.49829996095234</v>
      </c>
      <c r="AX226" s="52" t="n">
        <v>6.78687577841358</v>
      </c>
      <c r="AY226" s="52" t="n">
        <v>8.3194117096128</v>
      </c>
      <c r="AZ226" s="52" t="n">
        <v>4559.3721415</v>
      </c>
      <c r="BA226" s="52" t="n">
        <v>7.3656427301108</v>
      </c>
      <c r="BB226" s="52" t="n">
        <v>5.88316086013567</v>
      </c>
      <c r="BC226" s="52" t="n">
        <v>7.14656534661881</v>
      </c>
      <c r="BD226" s="52" t="n">
        <v>2961.3762335</v>
      </c>
      <c r="BE226" s="52" t="n">
        <v>8.79562839154561</v>
      </c>
      <c r="BF226" s="52" t="n">
        <v>3.82119559631546</v>
      </c>
      <c r="BG226" s="52" t="n">
        <v>9.05667011236282</v>
      </c>
      <c r="BH226" s="52" t="n">
        <v>6888.6584898</v>
      </c>
      <c r="BI226" s="52" t="n">
        <v>5.9611950920207</v>
      </c>
      <c r="BJ226" s="52" t="n">
        <v>8.88874273656011</v>
      </c>
      <c r="BK226" s="52" t="n">
        <v>5.73737168341024</v>
      </c>
    </row>
    <row r="227">
      <c r="A227" s="52" t="s">
        <v>108</v>
      </c>
      <c r="B227" s="52" t="s">
        <v>109</v>
      </c>
      <c r="C227" s="52" t="s">
        <v>16</v>
      </c>
      <c r="D227" s="52"/>
      <c r="E227" s="52"/>
      <c r="F227" s="52"/>
      <c r="G227" s="52"/>
      <c r="H227" s="52" t="n">
        <v>43.2947736</v>
      </c>
      <c r="I227" s="52" t="n">
        <v>99.9999999999999</v>
      </c>
      <c r="J227" s="52" t="n">
        <v>3.54313834634277</v>
      </c>
      <c r="K227" s="52" t="n">
        <v>95.8155590183691</v>
      </c>
      <c r="L227" s="52"/>
      <c r="M227" s="52"/>
      <c r="N227" s="52"/>
      <c r="O227" s="52"/>
      <c r="P227" s="52" t="n">
        <v>153.2162421</v>
      </c>
      <c r="Q227" s="52" t="n">
        <v>47.6078562052845</v>
      </c>
      <c r="R227" s="52" t="n">
        <v>12.5388423942942</v>
      </c>
      <c r="S227" s="52" t="n">
        <v>40.662119279715</v>
      </c>
      <c r="T227" s="52" t="n">
        <v>30.1093089</v>
      </c>
      <c r="U227" s="52" t="n">
        <v>99.9999999999999</v>
      </c>
      <c r="V227" s="52" t="n">
        <v>2.46407217487955</v>
      </c>
      <c r="W227" s="52" t="n">
        <v>99.6234596131221</v>
      </c>
      <c r="X227" s="52" t="n">
        <v>40.786648</v>
      </c>
      <c r="Y227" s="52" t="n">
        <v>70.7349988483441</v>
      </c>
      <c r="Z227" s="52" t="n">
        <v>3.33787948362397</v>
      </c>
      <c r="AA227" s="52" t="n">
        <v>65.5127868964502</v>
      </c>
      <c r="AB227" s="52" t="n">
        <v>143.6090485</v>
      </c>
      <c r="AC227" s="52" t="n">
        <v>41.2465374418921</v>
      </c>
      <c r="AD227" s="52" t="n">
        <v>11.7526131750496</v>
      </c>
      <c r="AE227" s="52" t="n">
        <v>38.9911544702249</v>
      </c>
      <c r="AF227" s="52" t="n">
        <v>71.1336687</v>
      </c>
      <c r="AG227" s="52" t="n">
        <v>58.1448888932774</v>
      </c>
      <c r="AH227" s="52" t="n">
        <v>5.82140541062935</v>
      </c>
      <c r="AI227" s="52" t="n">
        <v>58.5943252426743</v>
      </c>
      <c r="AJ227" s="52" t="n">
        <v>48.4042255</v>
      </c>
      <c r="AK227" s="52" t="n">
        <v>71.0922297094519</v>
      </c>
      <c r="AL227" s="52" t="n">
        <v>3.96128338904335</v>
      </c>
      <c r="AM227" s="52" t="n">
        <v>69.7297782414491</v>
      </c>
      <c r="AN227" s="52" t="n">
        <v>232.6749951</v>
      </c>
      <c r="AO227" s="52" t="n">
        <v>39.8942773223287</v>
      </c>
      <c r="AP227" s="52" t="n">
        <v>19.0415523358673</v>
      </c>
      <c r="AQ227" s="52" t="n">
        <v>33.1421796890793</v>
      </c>
      <c r="AR227" s="52" t="n">
        <v>57.3613779</v>
      </c>
      <c r="AS227" s="52" t="n">
        <v>57.6401110170481</v>
      </c>
      <c r="AT227" s="52" t="n">
        <v>4.69431482687206</v>
      </c>
      <c r="AU227" s="52" t="n">
        <v>52.9899768166644</v>
      </c>
      <c r="AV227" s="52" t="n">
        <v>123.7146894</v>
      </c>
      <c r="AW227" s="52" t="n">
        <v>62.4042144274485</v>
      </c>
      <c r="AX227" s="52" t="n">
        <v>10.1245074998851</v>
      </c>
      <c r="AY227" s="52" t="n">
        <v>58.0351514891273</v>
      </c>
      <c r="AZ227" s="52" t="n">
        <v>65.2623448</v>
      </c>
      <c r="BA227" s="52" t="n">
        <v>72.3961054735823</v>
      </c>
      <c r="BB227" s="52" t="n">
        <v>5.34091062744636</v>
      </c>
      <c r="BC227" s="52" t="n">
        <v>67.0346511597508</v>
      </c>
      <c r="BD227" s="52" t="n">
        <v>48.8476156</v>
      </c>
      <c r="BE227" s="52" t="n">
        <v>70.7378611629281</v>
      </c>
      <c r="BF227" s="52" t="n">
        <v>3.99756935002823</v>
      </c>
      <c r="BG227" s="52" t="n">
        <v>71.1312591090845</v>
      </c>
      <c r="BH227" s="52" t="n">
        <v>163.5179747</v>
      </c>
      <c r="BI227" s="52" t="n">
        <v>41.0916883244402</v>
      </c>
      <c r="BJ227" s="52" t="n">
        <v>13.3819109860382</v>
      </c>
      <c r="BK227" s="52" t="n">
        <v>39.5255900995991</v>
      </c>
    </row>
    <row r="228">
      <c r="A228" s="52" t="s">
        <v>108</v>
      </c>
      <c r="B228" s="52" t="s">
        <v>109</v>
      </c>
      <c r="C228" s="52" t="s">
        <v>18</v>
      </c>
      <c r="D228" s="52"/>
      <c r="E228" s="52"/>
      <c r="F228" s="52"/>
      <c r="G228" s="52"/>
      <c r="H228" s="52" t="n">
        <v>151.0639296</v>
      </c>
      <c r="I228" s="52" t="n">
        <v>58.3980897015725</v>
      </c>
      <c r="J228" s="52" t="n">
        <v>7.79639457001906</v>
      </c>
      <c r="K228" s="52" t="n">
        <v>42.1464262486113</v>
      </c>
      <c r="L228" s="52" t="n">
        <v>166.9647407</v>
      </c>
      <c r="M228" s="52" t="n">
        <v>45.4539438564458</v>
      </c>
      <c r="N228" s="52" t="n">
        <v>8.61703386920314</v>
      </c>
      <c r="O228" s="52" t="n">
        <v>38.8537540848458</v>
      </c>
      <c r="P228" s="52" t="n">
        <v>192.4628573</v>
      </c>
      <c r="Q228" s="52" t="n">
        <v>45.6532348538993</v>
      </c>
      <c r="R228" s="52" t="n">
        <v>9.93298916264967</v>
      </c>
      <c r="S228" s="52" t="n">
        <v>35.8422065146115</v>
      </c>
      <c r="T228" s="52" t="n">
        <v>48.1754608</v>
      </c>
      <c r="U228" s="52" t="n">
        <v>71.0593066794033</v>
      </c>
      <c r="V228" s="52" t="n">
        <v>2.48633080036921</v>
      </c>
      <c r="W228" s="52" t="n">
        <v>69.8150306022973</v>
      </c>
      <c r="X228" s="52" t="n">
        <v>140.6034143</v>
      </c>
      <c r="Y228" s="52" t="n">
        <v>61.0125553730822</v>
      </c>
      <c r="Z228" s="52" t="n">
        <v>7.25652840275816</v>
      </c>
      <c r="AA228" s="52" t="n">
        <v>53.1009143533764</v>
      </c>
      <c r="AB228" s="52" t="n">
        <v>126.9237715</v>
      </c>
      <c r="AC228" s="52" t="n">
        <v>60.9279207466874</v>
      </c>
      <c r="AD228" s="52" t="n">
        <v>6.5505233813866</v>
      </c>
      <c r="AE228" s="52" t="n">
        <v>51.5915934435866</v>
      </c>
      <c r="AF228" s="52" t="n">
        <v>228.6870235</v>
      </c>
      <c r="AG228" s="52" t="n">
        <v>47.8213131663522</v>
      </c>
      <c r="AH228" s="52" t="n">
        <v>11.8025148225008</v>
      </c>
      <c r="AI228" s="52" t="n">
        <v>37.7620440225082</v>
      </c>
      <c r="AJ228" s="52" t="n">
        <v>138.2650692</v>
      </c>
      <c r="AK228" s="52" t="n">
        <v>50.2833540224332</v>
      </c>
      <c r="AL228" s="52" t="n">
        <v>7.13584664180607</v>
      </c>
      <c r="AM228" s="52" t="n">
        <v>51.4861018187677</v>
      </c>
      <c r="AN228" s="52" t="n">
        <v>257.1686521</v>
      </c>
      <c r="AO228" s="52" t="n">
        <v>41.3232834684728</v>
      </c>
      <c r="AP228" s="52" t="n">
        <v>13.2724488772438</v>
      </c>
      <c r="AQ228" s="52" t="n">
        <v>36.5787125677134</v>
      </c>
      <c r="AR228" s="52" t="n">
        <v>185.600662</v>
      </c>
      <c r="AS228" s="52" t="n">
        <v>43.1980289610632</v>
      </c>
      <c r="AT228" s="52" t="n">
        <v>9.57883193718232</v>
      </c>
      <c r="AU228" s="52" t="n">
        <v>39.9661991276645</v>
      </c>
      <c r="AV228" s="52" t="n">
        <v>101.4540775</v>
      </c>
      <c r="AW228" s="52" t="n">
        <v>50.8041889879172</v>
      </c>
      <c r="AX228" s="52" t="n">
        <v>5.23603497553457</v>
      </c>
      <c r="AY228" s="52" t="n">
        <v>44.3609806578033</v>
      </c>
      <c r="AZ228" s="52" t="n">
        <v>59.2993182</v>
      </c>
      <c r="BA228" s="52" t="n">
        <v>57.7549141199323</v>
      </c>
      <c r="BB228" s="52" t="n">
        <v>3.06043198826143</v>
      </c>
      <c r="BC228" s="52" t="n">
        <v>60.8919974525183</v>
      </c>
      <c r="BD228" s="52" t="n">
        <v>89.0171283</v>
      </c>
      <c r="BE228" s="52" t="n">
        <v>52.1600214050552</v>
      </c>
      <c r="BF228" s="52" t="n">
        <v>4.59416524880874</v>
      </c>
      <c r="BG228" s="52" t="n">
        <v>53.4947833045008</v>
      </c>
      <c r="BH228" s="52" t="n">
        <v>51.9265728</v>
      </c>
      <c r="BI228" s="52" t="n">
        <v>72.5413666820374</v>
      </c>
      <c r="BJ228" s="52" t="n">
        <v>2.6799253222764</v>
      </c>
      <c r="BK228" s="52" t="n">
        <v>73.8200651465171</v>
      </c>
    </row>
    <row r="229">
      <c r="A229" s="52" t="s">
        <v>108</v>
      </c>
      <c r="B229" s="52" t="s">
        <v>109</v>
      </c>
      <c r="C229" s="52" t="s">
        <v>19</v>
      </c>
      <c r="D229" s="52" t="n">
        <v>15385.7999156</v>
      </c>
      <c r="E229" s="52" t="n">
        <v>5.27374543395509</v>
      </c>
      <c r="F229" s="52" t="n">
        <v>5.89678485956898</v>
      </c>
      <c r="G229" s="52" t="n">
        <v>4.62489660247736</v>
      </c>
      <c r="H229" s="52" t="n">
        <v>18378.9675485</v>
      </c>
      <c r="I229" s="52" t="n">
        <v>4.74214036404056</v>
      </c>
      <c r="J229" s="52" t="n">
        <v>7.04395079677455</v>
      </c>
      <c r="K229" s="52" t="n">
        <v>4.12411079476952</v>
      </c>
      <c r="L229" s="52" t="n">
        <v>19490.909091</v>
      </c>
      <c r="M229" s="52" t="n">
        <v>4.80888502999005</v>
      </c>
      <c r="N229" s="52" t="n">
        <v>7.47011518786946</v>
      </c>
      <c r="O229" s="52" t="n">
        <v>4.09316331223073</v>
      </c>
      <c r="P229" s="52" t="n">
        <v>18028.3279697</v>
      </c>
      <c r="Q229" s="52" t="n">
        <v>4.85973812088758</v>
      </c>
      <c r="R229" s="52" t="n">
        <v>6.90956414344643</v>
      </c>
      <c r="S229" s="52" t="n">
        <v>4.43773064560324</v>
      </c>
      <c r="T229" s="52" t="n">
        <v>22689.7081606</v>
      </c>
      <c r="U229" s="52" t="n">
        <v>4.13299945137143</v>
      </c>
      <c r="V229" s="52" t="n">
        <v>8.69609173935804</v>
      </c>
      <c r="W229" s="52" t="n">
        <v>3.81821488567146</v>
      </c>
      <c r="X229" s="52" t="n">
        <v>22707.6073551</v>
      </c>
      <c r="Y229" s="52" t="n">
        <v>4.04712486578323</v>
      </c>
      <c r="Z229" s="52" t="n">
        <v>8.70295181161331</v>
      </c>
      <c r="AA229" s="52" t="n">
        <v>3.84559071910275</v>
      </c>
      <c r="AB229" s="52" t="n">
        <v>20762.6120327</v>
      </c>
      <c r="AC229" s="52" t="n">
        <v>4.58624214239279</v>
      </c>
      <c r="AD229" s="52" t="n">
        <v>7.95750997355639</v>
      </c>
      <c r="AE229" s="52" t="n">
        <v>4.16580894636689</v>
      </c>
      <c r="AF229" s="52" t="n">
        <v>18189.2105933</v>
      </c>
      <c r="AG229" s="52" t="n">
        <v>4.31569828533779</v>
      </c>
      <c r="AH229" s="52" t="n">
        <v>6.97122426019151</v>
      </c>
      <c r="AI229" s="52" t="n">
        <v>3.93980583206399</v>
      </c>
      <c r="AJ229" s="52" t="n">
        <v>17860.3472099</v>
      </c>
      <c r="AK229" s="52" t="n">
        <v>4.62209338869863</v>
      </c>
      <c r="AL229" s="52" t="n">
        <v>6.84518358432561</v>
      </c>
      <c r="AM229" s="52" t="n">
        <v>4.44253619648328</v>
      </c>
      <c r="AN229" s="52" t="n">
        <v>15926.8492927</v>
      </c>
      <c r="AO229" s="52" t="n">
        <v>4.63085648946741</v>
      </c>
      <c r="AP229" s="52" t="n">
        <v>6.10414825911037</v>
      </c>
      <c r="AQ229" s="52" t="n">
        <v>4.51357918152404</v>
      </c>
      <c r="AR229" s="52" t="n">
        <v>17419.1549639</v>
      </c>
      <c r="AS229" s="52" t="n">
        <v>4.66007224167376</v>
      </c>
      <c r="AT229" s="52" t="n">
        <v>6.67609157931817</v>
      </c>
      <c r="AU229" s="52" t="n">
        <v>4.47978914739122</v>
      </c>
      <c r="AV229" s="52" t="n">
        <v>14315.9122073</v>
      </c>
      <c r="AW229" s="52" t="n">
        <v>4.79172023442623</v>
      </c>
      <c r="AX229" s="52" t="n">
        <v>5.4867380843379</v>
      </c>
      <c r="AY229" s="52" t="n">
        <v>4.88534805722154</v>
      </c>
      <c r="AZ229" s="52" t="n">
        <v>12273.7364081</v>
      </c>
      <c r="BA229" s="52" t="n">
        <v>4.69832086491896</v>
      </c>
      <c r="BB229" s="52" t="n">
        <v>4.70405071030733</v>
      </c>
      <c r="BC229" s="52" t="n">
        <v>4.80271792745487</v>
      </c>
      <c r="BD229" s="52" t="n">
        <v>10112.1031698</v>
      </c>
      <c r="BE229" s="52" t="n">
        <v>5.18458076908876</v>
      </c>
      <c r="BF229" s="52" t="n">
        <v>3.87557989816422</v>
      </c>
      <c r="BG229" s="52" t="n">
        <v>5.58070988196662</v>
      </c>
      <c r="BH229" s="52" t="n">
        <v>17377.208494</v>
      </c>
      <c r="BI229" s="52" t="n">
        <v>4.10447448840986</v>
      </c>
      <c r="BJ229" s="52" t="n">
        <v>6.66001511205774</v>
      </c>
      <c r="BK229" s="52" t="n">
        <v>4.42346381776888</v>
      </c>
    </row>
    <row r="230">
      <c r="A230" s="52" t="s">
        <v>110</v>
      </c>
      <c r="B230" s="52" t="s">
        <v>111</v>
      </c>
      <c r="C230" s="52" t="s">
        <v>16</v>
      </c>
      <c r="D230" s="52" t="n">
        <v>130.7961661</v>
      </c>
      <c r="E230" s="52" t="n">
        <v>72.9816709245762</v>
      </c>
      <c r="F230" s="52" t="n">
        <v>2.52238435032665</v>
      </c>
      <c r="G230" s="52" t="n">
        <v>69.932507004636</v>
      </c>
      <c r="H230" s="52" t="n">
        <v>181.8689976</v>
      </c>
      <c r="I230" s="52" t="n">
        <v>56.4484426802307</v>
      </c>
      <c r="J230" s="52" t="n">
        <v>3.50731620837497</v>
      </c>
      <c r="K230" s="52" t="n">
        <v>52.6310410403835</v>
      </c>
      <c r="L230" s="52" t="n">
        <v>178.2135123</v>
      </c>
      <c r="M230" s="52" t="n">
        <v>52.8287771088273</v>
      </c>
      <c r="N230" s="52" t="n">
        <v>3.43682072530003</v>
      </c>
      <c r="O230" s="52" t="n">
        <v>45.5167620275284</v>
      </c>
      <c r="P230" s="52" t="n">
        <v>340.1925448</v>
      </c>
      <c r="Q230" s="52" t="n">
        <v>41.9804997498714</v>
      </c>
      <c r="R230" s="52" t="n">
        <v>6.56056195443267</v>
      </c>
      <c r="S230" s="52" t="n">
        <v>36.3057897295513</v>
      </c>
      <c r="T230" s="52" t="n">
        <v>835.3797072</v>
      </c>
      <c r="U230" s="52" t="n">
        <v>27.8738677633304</v>
      </c>
      <c r="V230" s="52" t="n">
        <v>16.1101717493059</v>
      </c>
      <c r="W230" s="52" t="n">
        <v>20.5386194227159</v>
      </c>
      <c r="X230" s="52" t="n">
        <v>461.0382049</v>
      </c>
      <c r="Y230" s="52" t="n">
        <v>33.2505797900359</v>
      </c>
      <c r="Z230" s="52" t="n">
        <v>8.89105229623737</v>
      </c>
      <c r="AA230" s="52" t="n">
        <v>30.7575630609665</v>
      </c>
      <c r="AB230" s="52" t="n">
        <v>630.9609807</v>
      </c>
      <c r="AC230" s="52" t="n">
        <v>29.3376499457945</v>
      </c>
      <c r="AD230" s="52" t="n">
        <v>12.1679874176712</v>
      </c>
      <c r="AE230" s="52" t="n">
        <v>24.781336912413</v>
      </c>
      <c r="AF230" s="52" t="n">
        <v>305.1848137</v>
      </c>
      <c r="AG230" s="52" t="n">
        <v>39.8527987145868</v>
      </c>
      <c r="AH230" s="52" t="n">
        <v>5.88544313635072</v>
      </c>
      <c r="AI230" s="52" t="n">
        <v>39.1704030915823</v>
      </c>
      <c r="AJ230" s="52" t="n">
        <v>430.8094292</v>
      </c>
      <c r="AK230" s="52" t="n">
        <v>37.2551136268625</v>
      </c>
      <c r="AL230" s="52" t="n">
        <v>8.30809491278533</v>
      </c>
      <c r="AM230" s="52" t="n">
        <v>32.3110479893576</v>
      </c>
      <c r="AN230" s="52" t="n">
        <v>465.1669586</v>
      </c>
      <c r="AO230" s="52" t="n">
        <v>37.9767187018613</v>
      </c>
      <c r="AP230" s="52" t="n">
        <v>8.97067468907778</v>
      </c>
      <c r="AQ230" s="52" t="n">
        <v>34.6703357752476</v>
      </c>
      <c r="AR230" s="52" t="n">
        <v>473.5755413</v>
      </c>
      <c r="AS230" s="52" t="n">
        <v>36.6760706785705</v>
      </c>
      <c r="AT230" s="52" t="n">
        <v>9.13283293914981</v>
      </c>
      <c r="AU230" s="52" t="n">
        <v>30.5611178712068</v>
      </c>
      <c r="AV230" s="52" t="n">
        <v>325.4615739</v>
      </c>
      <c r="AW230" s="52" t="n">
        <v>34.8928592342299</v>
      </c>
      <c r="AX230" s="52" t="n">
        <v>6.27647740080081</v>
      </c>
      <c r="AY230" s="52" t="n">
        <v>33.780918614348</v>
      </c>
      <c r="AZ230" s="52" t="n">
        <v>210.192094</v>
      </c>
      <c r="BA230" s="52" t="n">
        <v>49.0131547779245</v>
      </c>
      <c r="BB230" s="52" t="n">
        <v>4.05352285374049</v>
      </c>
      <c r="BC230" s="52" t="n">
        <v>48.9893467535615</v>
      </c>
      <c r="BD230" s="52" t="n">
        <v>124.1880888</v>
      </c>
      <c r="BE230" s="52" t="n">
        <v>45.5406348940712</v>
      </c>
      <c r="BF230" s="52" t="n">
        <v>2.39494857553088</v>
      </c>
      <c r="BG230" s="52" t="n">
        <v>47.1796252714091</v>
      </c>
      <c r="BH230" s="52" t="n">
        <v>92.3891478</v>
      </c>
      <c r="BI230" s="52" t="n">
        <v>65.3493656420447</v>
      </c>
      <c r="BJ230" s="52" t="n">
        <v>1.78171079091542</v>
      </c>
      <c r="BK230" s="52" t="n">
        <v>65.1598941906821</v>
      </c>
    </row>
    <row r="231">
      <c r="A231" s="52" t="s">
        <v>110</v>
      </c>
      <c r="B231" s="52" t="s">
        <v>111</v>
      </c>
      <c r="C231" s="52" t="s">
        <v>18</v>
      </c>
      <c r="D231" s="52" t="n">
        <v>385.8900128</v>
      </c>
      <c r="E231" s="52" t="n">
        <v>36.2716936885453</v>
      </c>
      <c r="F231" s="52" t="n">
        <v>6.89501966830552</v>
      </c>
      <c r="G231" s="52" t="n">
        <v>30.7591946719597</v>
      </c>
      <c r="H231" s="52" t="n">
        <v>380.9622343</v>
      </c>
      <c r="I231" s="52" t="n">
        <v>39.8223229189044</v>
      </c>
      <c r="J231" s="52" t="n">
        <v>6.80697092759825</v>
      </c>
      <c r="K231" s="52" t="n">
        <v>31.6775536425929</v>
      </c>
      <c r="L231" s="52" t="n">
        <v>552.6853005</v>
      </c>
      <c r="M231" s="52" t="n">
        <v>34.6273103813558</v>
      </c>
      <c r="N231" s="52" t="n">
        <v>9.87529060335102</v>
      </c>
      <c r="O231" s="52" t="n">
        <v>26.8788413453507</v>
      </c>
      <c r="P231" s="52" t="n">
        <v>200.9326937</v>
      </c>
      <c r="Q231" s="52" t="n">
        <v>51.924434454198</v>
      </c>
      <c r="R231" s="52" t="n">
        <v>3.59023252510335</v>
      </c>
      <c r="S231" s="52" t="n">
        <v>47.3485282008312</v>
      </c>
      <c r="T231" s="52" t="n">
        <v>466.2497708</v>
      </c>
      <c r="U231" s="52" t="n">
        <v>31.5531927531655</v>
      </c>
      <c r="V231" s="52" t="n">
        <v>8.33087468805552</v>
      </c>
      <c r="W231" s="52" t="n">
        <v>26.606929362774</v>
      </c>
      <c r="X231" s="52" t="n">
        <v>635.2068993</v>
      </c>
      <c r="Y231" s="52" t="n">
        <v>26.866716996877</v>
      </c>
      <c r="Z231" s="52" t="n">
        <v>11.3497730411251</v>
      </c>
      <c r="AA231" s="52" t="n">
        <v>21.3857329201881</v>
      </c>
      <c r="AB231" s="52" t="n">
        <v>634.0695851</v>
      </c>
      <c r="AC231" s="52" t="n">
        <v>29.7790029045682</v>
      </c>
      <c r="AD231" s="52" t="n">
        <v>11.3294516969132</v>
      </c>
      <c r="AE231" s="52" t="n">
        <v>25.0158681765325</v>
      </c>
      <c r="AF231" s="52" t="n">
        <v>368.4625571</v>
      </c>
      <c r="AG231" s="52" t="n">
        <v>33.6068346583139</v>
      </c>
      <c r="AH231" s="52" t="n">
        <v>6.58362873867734</v>
      </c>
      <c r="AI231" s="52" t="n">
        <v>31.743343567379</v>
      </c>
      <c r="AJ231" s="52" t="n">
        <v>482.0280751</v>
      </c>
      <c r="AK231" s="52" t="n">
        <v>38.9349545513221</v>
      </c>
      <c r="AL231" s="52" t="n">
        <v>8.61279885005086</v>
      </c>
      <c r="AM231" s="52" t="n">
        <v>35.9653650188103</v>
      </c>
      <c r="AN231" s="52" t="n">
        <v>477.279374</v>
      </c>
      <c r="AO231" s="52" t="n">
        <v>33.8176849385703</v>
      </c>
      <c r="AP231" s="52" t="n">
        <v>8.52794983505348</v>
      </c>
      <c r="AQ231" s="52" t="n">
        <v>32.6888856240532</v>
      </c>
      <c r="AR231" s="52" t="n">
        <v>362.7462489</v>
      </c>
      <c r="AS231" s="52" t="n">
        <v>36.2322059547776</v>
      </c>
      <c r="AT231" s="52" t="n">
        <v>6.4814906781893</v>
      </c>
      <c r="AU231" s="52" t="n">
        <v>32.7516163909196</v>
      </c>
      <c r="AV231" s="52" t="n">
        <v>260.3485229</v>
      </c>
      <c r="AW231" s="52" t="n">
        <v>36.4278382746877</v>
      </c>
      <c r="AX231" s="52" t="n">
        <v>4.65186484870279</v>
      </c>
      <c r="AY231" s="52" t="n">
        <v>34.9477410328761</v>
      </c>
      <c r="AZ231" s="52" t="n">
        <v>254.5629476</v>
      </c>
      <c r="BA231" s="52" t="n">
        <v>53.341918776605</v>
      </c>
      <c r="BB231" s="52" t="n">
        <v>4.54848913499486</v>
      </c>
      <c r="BC231" s="52" t="n">
        <v>48.5856607953086</v>
      </c>
      <c r="BD231" s="52" t="n">
        <v>44.5921728</v>
      </c>
      <c r="BE231" s="52" t="n">
        <v>99.9999999999998</v>
      </c>
      <c r="BF231" s="52" t="n">
        <v>0.796765654227573</v>
      </c>
      <c r="BG231" s="52" t="n">
        <v>101.117958391108</v>
      </c>
      <c r="BH231" s="52" t="n">
        <v>90.6320755</v>
      </c>
      <c r="BI231" s="52" t="n">
        <v>59.563358903469</v>
      </c>
      <c r="BJ231" s="52" t="n">
        <v>1.61939910965182</v>
      </c>
      <c r="BK231" s="52" t="n">
        <v>56.1845990873182</v>
      </c>
    </row>
    <row r="232">
      <c r="A232" s="52" t="s">
        <v>110</v>
      </c>
      <c r="B232" s="52" t="s">
        <v>111</v>
      </c>
      <c r="C232" s="52" t="s">
        <v>19</v>
      </c>
      <c r="D232" s="52" t="n">
        <v>32729.5326402</v>
      </c>
      <c r="E232" s="52" t="n">
        <v>4.16369910121455</v>
      </c>
      <c r="F232" s="52" t="n">
        <v>6.97258800184159</v>
      </c>
      <c r="G232" s="52" t="n">
        <v>3.6405179982968</v>
      </c>
      <c r="H232" s="52" t="n">
        <v>36164.3484747</v>
      </c>
      <c r="I232" s="52" t="n">
        <v>3.82383533353326</v>
      </c>
      <c r="J232" s="52" t="n">
        <v>7.70432945197016</v>
      </c>
      <c r="K232" s="52" t="n">
        <v>3.3115248948871</v>
      </c>
      <c r="L232" s="52" t="n">
        <v>39835.7026654</v>
      </c>
      <c r="M232" s="52" t="n">
        <v>4.04803906421639</v>
      </c>
      <c r="N232" s="52" t="n">
        <v>8.48646222673346</v>
      </c>
      <c r="O232" s="52" t="n">
        <v>3.42224571755425</v>
      </c>
      <c r="P232" s="52" t="n">
        <v>37319.1360643</v>
      </c>
      <c r="Q232" s="52" t="n">
        <v>3.82648210850519</v>
      </c>
      <c r="R232" s="52" t="n">
        <v>7.95034146138183</v>
      </c>
      <c r="S232" s="52" t="n">
        <v>3.47192418027883</v>
      </c>
      <c r="T232" s="52" t="n">
        <v>43069.109219</v>
      </c>
      <c r="U232" s="52" t="n">
        <v>3.29469855690504</v>
      </c>
      <c r="V232" s="52" t="n">
        <v>9.17529613061317</v>
      </c>
      <c r="W232" s="52" t="n">
        <v>2.84514916507428</v>
      </c>
      <c r="X232" s="52" t="n">
        <v>46297.2186665</v>
      </c>
      <c r="Y232" s="52" t="n">
        <v>4.1037354876578</v>
      </c>
      <c r="Z232" s="52" t="n">
        <v>9.86300155707637</v>
      </c>
      <c r="AA232" s="52" t="n">
        <v>3.68506631793649</v>
      </c>
      <c r="AB232" s="52" t="n">
        <v>41150.7198753</v>
      </c>
      <c r="AC232" s="52" t="n">
        <v>3.62975083056586</v>
      </c>
      <c r="AD232" s="52" t="n">
        <v>8.76660900795276</v>
      </c>
      <c r="AE232" s="52" t="n">
        <v>3.35731792472122</v>
      </c>
      <c r="AF232" s="52" t="n">
        <v>38209.2033569</v>
      </c>
      <c r="AG232" s="52" t="n">
        <v>4.06424905265231</v>
      </c>
      <c r="AH232" s="52" t="n">
        <v>8.13995836161192</v>
      </c>
      <c r="AI232" s="52" t="n">
        <v>3.92237411550301</v>
      </c>
      <c r="AJ232" s="52" t="n">
        <v>31201.0359885</v>
      </c>
      <c r="AK232" s="52" t="n">
        <v>4.18470823334017</v>
      </c>
      <c r="AL232" s="52" t="n">
        <v>6.64696228846345</v>
      </c>
      <c r="AM232" s="52" t="n">
        <v>4.02670997665423</v>
      </c>
      <c r="AN232" s="52" t="n">
        <v>25474.3309643</v>
      </c>
      <c r="AO232" s="52" t="n">
        <v>4.12277265058147</v>
      </c>
      <c r="AP232" s="52" t="n">
        <v>5.42696458239235</v>
      </c>
      <c r="AQ232" s="52" t="n">
        <v>3.97404129604614</v>
      </c>
      <c r="AR232" s="52" t="n">
        <v>24905.9624789</v>
      </c>
      <c r="AS232" s="52" t="n">
        <v>5.20171633254066</v>
      </c>
      <c r="AT232" s="52" t="n">
        <v>5.30588129881814</v>
      </c>
      <c r="AU232" s="52" t="n">
        <v>4.98989508591672</v>
      </c>
      <c r="AV232" s="52" t="n">
        <v>22705.5210045</v>
      </c>
      <c r="AW232" s="52" t="n">
        <v>4.70596870183653</v>
      </c>
      <c r="AX232" s="52" t="n">
        <v>4.83710675223902</v>
      </c>
      <c r="AY232" s="52" t="n">
        <v>4.67782110882073</v>
      </c>
      <c r="AZ232" s="52" t="n">
        <v>18691.0837264</v>
      </c>
      <c r="BA232" s="52" t="n">
        <v>5.20505860671601</v>
      </c>
      <c r="BB232" s="52" t="n">
        <v>3.98188472670219</v>
      </c>
      <c r="BC232" s="52" t="n">
        <v>5.18785264426113</v>
      </c>
      <c r="BD232" s="52" t="n">
        <v>12624.6530286</v>
      </c>
      <c r="BE232" s="52" t="n">
        <v>5.90195509461682</v>
      </c>
      <c r="BF232" s="52" t="n">
        <v>2.68951302184227</v>
      </c>
      <c r="BG232" s="52" t="n">
        <v>5.99464841171671</v>
      </c>
      <c r="BH232" s="52" t="n">
        <v>19025.3756145</v>
      </c>
      <c r="BI232" s="52" t="n">
        <v>5.430863612379</v>
      </c>
      <c r="BJ232" s="52" t="n">
        <v>4.05310113036132</v>
      </c>
      <c r="BK232" s="52" t="n">
        <v>5.47659781418509</v>
      </c>
    </row>
    <row r="233">
      <c r="A233" t="s">
        <v>22</v>
      </c>
    </row>
    <row r="234">
      <c r="A234" t="s">
        <v>23</v>
      </c>
    </row>
    <row r="235">
      <c r="A235" t="s">
        <v>24</v>
      </c>
    </row>
    <row r="236">
      <c r="A236" t="s">
        <v>25</v>
      </c>
    </row>
    <row r="237">
      <c r="A237" t="s">
        <v>26</v>
      </c>
    </row>
    <row r="240">
      <c r="L240" s="7" t="str">
        <f>=HYPERLINK("#'Indice'!A1", "Ir al índice")</f>
      </c>
    </row>
    <row r="241">
      <c r="A241" s="4" t="s">
        <v>444</v>
      </c>
    </row>
    <row r="242">
      <c r="A242" s="5" t="s">
        <v>28</v>
      </c>
      <c r="B242" s="5" t="s">
        <v>116</v>
      </c>
      <c r="C242" s="5" t="s">
        <v>11</v>
      </c>
      <c r="D242" s="5" t="s">
        <v>388</v>
      </c>
      <c r="E242" s="5" t="s">
        <v>389</v>
      </c>
      <c r="F242" s="5" t="s">
        <v>390</v>
      </c>
      <c r="G242" s="5" t="s">
        <v>391</v>
      </c>
      <c r="H242" s="5" t="s">
        <v>432</v>
      </c>
      <c r="I242" s="5" t="s">
        <v>433</v>
      </c>
      <c r="J242" s="5" t="s">
        <v>434</v>
      </c>
      <c r="K242" s="5" t="s">
        <v>435</v>
      </c>
      <c r="L242" s="5" t="s">
        <v>392</v>
      </c>
      <c r="M242" s="5" t="s">
        <v>393</v>
      </c>
      <c r="N242" s="5" t="s">
        <v>394</v>
      </c>
      <c r="O242" s="5" t="s">
        <v>395</v>
      </c>
      <c r="P242" s="5" t="s">
        <v>396</v>
      </c>
      <c r="Q242" s="5" t="s">
        <v>397</v>
      </c>
      <c r="R242" s="5" t="s">
        <v>398</v>
      </c>
      <c r="S242" s="5" t="s">
        <v>399</v>
      </c>
      <c r="T242" s="5" t="s">
        <v>408</v>
      </c>
      <c r="U242" s="5" t="s">
        <v>409</v>
      </c>
      <c r="V242" s="5" t="s">
        <v>410</v>
      </c>
      <c r="W242" s="5" t="s">
        <v>411</v>
      </c>
      <c r="X242" s="5" t="s">
        <v>400</v>
      </c>
      <c r="Y242" s="5" t="s">
        <v>401</v>
      </c>
      <c r="Z242" s="5" t="s">
        <v>402</v>
      </c>
      <c r="AA242" s="5" t="s">
        <v>403</v>
      </c>
      <c r="AB242" s="5" t="s">
        <v>404</v>
      </c>
      <c r="AC242" s="5" t="s">
        <v>405</v>
      </c>
      <c r="AD242" s="5" t="s">
        <v>406</v>
      </c>
      <c r="AE242" s="5" t="s">
        <v>407</v>
      </c>
      <c r="AF242" s="5" t="s">
        <v>384</v>
      </c>
      <c r="AG242" s="5" t="s">
        <v>385</v>
      </c>
      <c r="AH242" s="5" t="s">
        <v>386</v>
      </c>
      <c r="AI242" s="5" t="s">
        <v>387</v>
      </c>
      <c r="AJ242" s="5" t="s">
        <v>380</v>
      </c>
      <c r="AK242" s="5" t="s">
        <v>381</v>
      </c>
      <c r="AL242" s="5" t="s">
        <v>382</v>
      </c>
      <c r="AM242" s="5" t="s">
        <v>383</v>
      </c>
      <c r="AN242" s="5" t="s">
        <v>424</v>
      </c>
      <c r="AO242" s="5" t="s">
        <v>425</v>
      </c>
      <c r="AP242" s="5" t="s">
        <v>426</v>
      </c>
      <c r="AQ242" s="5" t="s">
        <v>427</v>
      </c>
      <c r="AR242" s="5" t="s">
        <v>428</v>
      </c>
      <c r="AS242" s="5" t="s">
        <v>429</v>
      </c>
      <c r="AT242" s="5" t="s">
        <v>430</v>
      </c>
      <c r="AU242" s="5" t="s">
        <v>431</v>
      </c>
      <c r="AV242" s="5" t="s">
        <v>416</v>
      </c>
      <c r="AW242" s="5" t="s">
        <v>417</v>
      </c>
      <c r="AX242" s="5" t="s">
        <v>418</v>
      </c>
      <c r="AY242" s="5" t="s">
        <v>419</v>
      </c>
      <c r="AZ242" s="5" t="s">
        <v>436</v>
      </c>
      <c r="BA242" s="5" t="s">
        <v>437</v>
      </c>
      <c r="BB242" s="5" t="s">
        <v>438</v>
      </c>
      <c r="BC242" s="5" t="s">
        <v>439</v>
      </c>
      <c r="BD242" s="5" t="s">
        <v>412</v>
      </c>
      <c r="BE242" s="5" t="s">
        <v>413</v>
      </c>
      <c r="BF242" s="5" t="s">
        <v>414</v>
      </c>
      <c r="BG242" s="5" t="s">
        <v>415</v>
      </c>
      <c r="BH242" s="5" t="s">
        <v>420</v>
      </c>
      <c r="BI242" s="5" t="s">
        <v>421</v>
      </c>
      <c r="BJ242" s="5" t="s">
        <v>422</v>
      </c>
      <c r="BK242" s="5" t="s">
        <v>423</v>
      </c>
    </row>
    <row r="243">
      <c r="A243" s="53" t="s">
        <v>94</v>
      </c>
      <c r="B243" s="53" t="s">
        <v>118</v>
      </c>
      <c r="C243" s="53" t="s">
        <v>18</v>
      </c>
      <c r="D243" s="53"/>
      <c r="E243" s="53"/>
      <c r="F243" s="53"/>
      <c r="G243" s="53"/>
      <c r="H243" s="53" t="n">
        <v>57.5151263</v>
      </c>
      <c r="I243" s="53" t="n">
        <v>70.3241767594627</v>
      </c>
      <c r="J243" s="53" t="n">
        <v>50.25055988974</v>
      </c>
      <c r="K243" s="53" t="n">
        <v>35.9601779005608</v>
      </c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 t="n">
        <v>28.1431888</v>
      </c>
      <c r="AC243" s="53" t="n">
        <v>99.9999999999998</v>
      </c>
      <c r="AD243" s="53" t="n">
        <v>24.5885054117087</v>
      </c>
      <c r="AE243" s="53" t="n">
        <v>62.5988764636078</v>
      </c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 t="n">
        <v>28.7983724</v>
      </c>
      <c r="BE243" s="53" t="n">
        <v>100</v>
      </c>
      <c r="BF243" s="53" t="n">
        <v>25.1609346985514</v>
      </c>
      <c r="BG243" s="53" t="n">
        <v>93.6825306589874</v>
      </c>
      <c r="BH243" s="53"/>
      <c r="BI243" s="53"/>
      <c r="BJ243" s="53"/>
      <c r="BK243" s="53"/>
    </row>
    <row r="244">
      <c r="A244" s="53" t="s">
        <v>94</v>
      </c>
      <c r="B244" s="53" t="s">
        <v>118</v>
      </c>
      <c r="C244" s="53" t="s">
        <v>19</v>
      </c>
      <c r="D244" s="53" t="n">
        <v>5322.8357045</v>
      </c>
      <c r="E244" s="53" t="n">
        <v>8.32733551961227</v>
      </c>
      <c r="F244" s="53" t="n">
        <v>7.43957857624408</v>
      </c>
      <c r="G244" s="53" t="n">
        <v>7.19562539103483</v>
      </c>
      <c r="H244" s="53" t="n">
        <v>2363.9487483</v>
      </c>
      <c r="I244" s="53" t="n">
        <v>9.64801894474616</v>
      </c>
      <c r="J244" s="53" t="n">
        <v>3.30402504220139</v>
      </c>
      <c r="K244" s="53" t="n">
        <v>9.88745489618192</v>
      </c>
      <c r="L244" s="53" t="n">
        <v>4632.4354747</v>
      </c>
      <c r="M244" s="53" t="n">
        <v>8.63856477170355</v>
      </c>
      <c r="N244" s="53" t="n">
        <v>6.47462548661334</v>
      </c>
      <c r="O244" s="53" t="n">
        <v>7.57555589556948</v>
      </c>
      <c r="P244" s="53" t="n">
        <v>6774.5645247</v>
      </c>
      <c r="Q244" s="53" t="n">
        <v>7.48904115005827</v>
      </c>
      <c r="R244" s="53" t="n">
        <v>9.46861934114038</v>
      </c>
      <c r="S244" s="53" t="n">
        <v>6.75818752512032</v>
      </c>
      <c r="T244" s="53" t="n">
        <v>5826.1659921</v>
      </c>
      <c r="U244" s="53" t="n">
        <v>7.10220126439825</v>
      </c>
      <c r="V244" s="53" t="n">
        <v>8.14306924029708</v>
      </c>
      <c r="W244" s="53" t="n">
        <v>6.91222670284129</v>
      </c>
      <c r="X244" s="53" t="n">
        <v>7014.9524169</v>
      </c>
      <c r="Y244" s="53" t="n">
        <v>7.62493158177111</v>
      </c>
      <c r="Z244" s="53" t="n">
        <v>9.8046027740477</v>
      </c>
      <c r="AA244" s="53" t="n">
        <v>6.65039494511662</v>
      </c>
      <c r="AB244" s="53" t="n">
        <v>5778.1803046</v>
      </c>
      <c r="AC244" s="53" t="n">
        <v>8.73060762799154</v>
      </c>
      <c r="AD244" s="53" t="n">
        <v>8.07600098711212</v>
      </c>
      <c r="AE244" s="53" t="n">
        <v>8.33598062563418</v>
      </c>
      <c r="AF244" s="53" t="n">
        <v>4814.5718079</v>
      </c>
      <c r="AG244" s="53" t="n">
        <v>8.50240084949058</v>
      </c>
      <c r="AH244" s="53" t="n">
        <v>6.72919234489244</v>
      </c>
      <c r="AI244" s="53" t="n">
        <v>7.46131700238178</v>
      </c>
      <c r="AJ244" s="53" t="n">
        <v>3995.5924889</v>
      </c>
      <c r="AK244" s="53" t="n">
        <v>9.16722012187644</v>
      </c>
      <c r="AL244" s="53" t="n">
        <v>5.58452785884258</v>
      </c>
      <c r="AM244" s="53" t="n">
        <v>8.01699323953244</v>
      </c>
      <c r="AN244" s="53" t="n">
        <v>3441.7647291</v>
      </c>
      <c r="AO244" s="53" t="n">
        <v>9.67031201446022</v>
      </c>
      <c r="AP244" s="53" t="n">
        <v>4.81045829038792</v>
      </c>
      <c r="AQ244" s="53" t="n">
        <v>9.63002882593664</v>
      </c>
      <c r="AR244" s="53" t="n">
        <v>2739.5726488</v>
      </c>
      <c r="AS244" s="53" t="n">
        <v>13.7237492748512</v>
      </c>
      <c r="AT244" s="53" t="n">
        <v>3.82902406114961</v>
      </c>
      <c r="AU244" s="53" t="n">
        <v>13.549958786972</v>
      </c>
      <c r="AV244" s="53" t="n">
        <v>4874.720485</v>
      </c>
      <c r="AW244" s="53" t="n">
        <v>8.41995533141026</v>
      </c>
      <c r="AX244" s="53" t="n">
        <v>6.81326046842372</v>
      </c>
      <c r="AY244" s="53" t="n">
        <v>7.93450935705133</v>
      </c>
      <c r="AZ244" s="53" t="n">
        <v>4594.1987492</v>
      </c>
      <c r="BA244" s="53" t="n">
        <v>8.43227899729545</v>
      </c>
      <c r="BB244" s="53" t="n">
        <v>6.42118308492226</v>
      </c>
      <c r="BC244" s="53" t="n">
        <v>9.07696592384179</v>
      </c>
      <c r="BD244" s="53" t="n">
        <v>5007.0822368</v>
      </c>
      <c r="BE244" s="53" t="n">
        <v>7.42430088664383</v>
      </c>
      <c r="BF244" s="53" t="n">
        <v>6.99825878655195</v>
      </c>
      <c r="BG244" s="53" t="n">
        <v>7.30615923944698</v>
      </c>
      <c r="BH244" s="53" t="n">
        <v>4366.9570063</v>
      </c>
      <c r="BI244" s="53" t="n">
        <v>8.46611032790903</v>
      </c>
      <c r="BJ244" s="53" t="n">
        <v>6.10357365717345</v>
      </c>
      <c r="BK244" s="53" t="n">
        <v>8.41899373498745</v>
      </c>
    </row>
    <row r="245">
      <c r="A245" s="53" t="s">
        <v>98</v>
      </c>
      <c r="B245" s="53" t="s">
        <v>120</v>
      </c>
      <c r="C245" s="53" t="s">
        <v>16</v>
      </c>
      <c r="D245" s="53"/>
      <c r="E245" s="53"/>
      <c r="F245" s="53"/>
      <c r="G245" s="53"/>
      <c r="H245" s="53"/>
      <c r="I245" s="53"/>
      <c r="J245" s="53"/>
      <c r="K245" s="53"/>
      <c r="L245" s="53" t="n">
        <v>31.8623558</v>
      </c>
      <c r="M245" s="53" t="n">
        <v>99.9999999999999</v>
      </c>
      <c r="N245" s="53" t="n">
        <v>11.7199923262458</v>
      </c>
      <c r="O245" s="53" t="n">
        <v>99.6145186376672</v>
      </c>
      <c r="P245" s="53"/>
      <c r="Q245" s="53"/>
      <c r="R245" s="53"/>
      <c r="S245" s="53"/>
      <c r="T245" s="53" t="n">
        <v>48.1457387</v>
      </c>
      <c r="U245" s="53" t="n">
        <v>100</v>
      </c>
      <c r="V245" s="53" t="n">
        <v>17.7095407397791</v>
      </c>
      <c r="W245" s="53" t="n">
        <v>93.3479598382577</v>
      </c>
      <c r="X245" s="53" t="n">
        <v>43.003519</v>
      </c>
      <c r="Y245" s="53" t="n">
        <v>99.9999999999999</v>
      </c>
      <c r="Z245" s="53" t="n">
        <v>15.8180680626749</v>
      </c>
      <c r="AA245" s="53" t="n">
        <v>79.078263073639</v>
      </c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 t="n">
        <v>58.2235235</v>
      </c>
      <c r="AS245" s="53" t="n">
        <v>100</v>
      </c>
      <c r="AT245" s="53" t="n">
        <v>21.4164719303961</v>
      </c>
      <c r="AU245" s="53" t="n">
        <v>89.249432256166</v>
      </c>
      <c r="AV245" s="53" t="n">
        <v>38.2752156</v>
      </c>
      <c r="AW245" s="53" t="n">
        <v>99.9999999999999</v>
      </c>
      <c r="AX245" s="53" t="n">
        <v>14.0788470235275</v>
      </c>
      <c r="AY245" s="53" t="n">
        <v>79.078263073639</v>
      </c>
      <c r="AZ245" s="53" t="n">
        <v>52.3529295</v>
      </c>
      <c r="BA245" s="53" t="n">
        <v>100</v>
      </c>
      <c r="BB245" s="53" t="n">
        <v>19.2570799173766</v>
      </c>
      <c r="BC245" s="53" t="n">
        <v>91.6592269507261</v>
      </c>
      <c r="BD245" s="53"/>
      <c r="BE245" s="53"/>
      <c r="BF245" s="53"/>
      <c r="BG245" s="53"/>
      <c r="BH245" s="53"/>
      <c r="BI245" s="53"/>
      <c r="BJ245" s="53"/>
      <c r="BK245" s="53"/>
    </row>
    <row r="246">
      <c r="A246" s="53" t="s">
        <v>98</v>
      </c>
      <c r="B246" s="53" t="s">
        <v>120</v>
      </c>
      <c r="C246" s="53" t="s">
        <v>18</v>
      </c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 t="n">
        <v>76.7598495</v>
      </c>
      <c r="AC246" s="53" t="n">
        <v>99.9999999999999</v>
      </c>
      <c r="AD246" s="53" t="n">
        <v>64.2678597716255</v>
      </c>
      <c r="AE246" s="53" t="n">
        <v>50.7706804126985</v>
      </c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 t="n">
        <v>42.677533</v>
      </c>
      <c r="BA246" s="53" t="n">
        <v>100</v>
      </c>
      <c r="BB246" s="53" t="n">
        <v>35.7321402283745</v>
      </c>
      <c r="BC246" s="53" t="n">
        <v>91.3161917651457</v>
      </c>
      <c r="BD246" s="53"/>
      <c r="BE246" s="53"/>
      <c r="BF246" s="53"/>
      <c r="BG246" s="53"/>
      <c r="BH246" s="53"/>
      <c r="BI246" s="53"/>
      <c r="BJ246" s="53"/>
      <c r="BK246" s="53"/>
    </row>
    <row r="247">
      <c r="A247" s="53" t="s">
        <v>98</v>
      </c>
      <c r="B247" s="53" t="s">
        <v>120</v>
      </c>
      <c r="C247" s="53" t="s">
        <v>19</v>
      </c>
      <c r="D247" s="53" t="n">
        <v>5573.7247576</v>
      </c>
      <c r="E247" s="53" t="n">
        <v>14.8429894438476</v>
      </c>
      <c r="F247" s="53" t="n">
        <v>4.23616758089403</v>
      </c>
      <c r="G247" s="53" t="n">
        <v>13.2509996457206</v>
      </c>
      <c r="H247" s="53" t="n">
        <v>7493.7677899</v>
      </c>
      <c r="I247" s="53" t="n">
        <v>8.31254329744625</v>
      </c>
      <c r="J247" s="53" t="n">
        <v>5.69544739844515</v>
      </c>
      <c r="K247" s="53" t="n">
        <v>8.23602473881867</v>
      </c>
      <c r="L247" s="53" t="n">
        <v>5056.0692619</v>
      </c>
      <c r="M247" s="53" t="n">
        <v>11.8276683299454</v>
      </c>
      <c r="N247" s="53" t="n">
        <v>3.84273670220453</v>
      </c>
      <c r="O247" s="53" t="n">
        <v>10.420666281537</v>
      </c>
      <c r="P247" s="53" t="n">
        <v>8516.0683823</v>
      </c>
      <c r="Q247" s="53" t="n">
        <v>9.18510253411782</v>
      </c>
      <c r="R247" s="53" t="n">
        <v>6.47242093334184</v>
      </c>
      <c r="S247" s="53" t="n">
        <v>8.56287411366379</v>
      </c>
      <c r="T247" s="53" t="n">
        <v>13654.5657558</v>
      </c>
      <c r="U247" s="53" t="n">
        <v>7.32576512820253</v>
      </c>
      <c r="V247" s="53" t="n">
        <v>10.3778050229399</v>
      </c>
      <c r="W247" s="53" t="n">
        <v>7.4441782466039</v>
      </c>
      <c r="X247" s="53" t="n">
        <v>10773.9706965</v>
      </c>
      <c r="Y247" s="53" t="n">
        <v>9.070628808104</v>
      </c>
      <c r="Z247" s="53" t="n">
        <v>8.18848209534981</v>
      </c>
      <c r="AA247" s="53" t="n">
        <v>9.22098646110927</v>
      </c>
      <c r="AB247" s="53" t="n">
        <v>12005.3310324</v>
      </c>
      <c r="AC247" s="53" t="n">
        <v>8.05463122871782</v>
      </c>
      <c r="AD247" s="53" t="n">
        <v>9.1243461651042</v>
      </c>
      <c r="AE247" s="53" t="n">
        <v>8.3337174083035</v>
      </c>
      <c r="AF247" s="53" t="n">
        <v>4343.4521071</v>
      </c>
      <c r="AG247" s="53" t="n">
        <v>15.2275466546495</v>
      </c>
      <c r="AH247" s="53" t="n">
        <v>3.30113017873268</v>
      </c>
      <c r="AI247" s="53" t="n">
        <v>14.0341869134996</v>
      </c>
      <c r="AJ247" s="53" t="n">
        <v>4864.8231354</v>
      </c>
      <c r="AK247" s="53" t="n">
        <v>13.0792629288618</v>
      </c>
      <c r="AL247" s="53" t="n">
        <v>3.69738495336796</v>
      </c>
      <c r="AM247" s="53" t="n">
        <v>12.3696109528845</v>
      </c>
      <c r="AN247" s="53" t="n">
        <v>8459.828458</v>
      </c>
      <c r="AO247" s="53" t="n">
        <v>7.77447790100576</v>
      </c>
      <c r="AP247" s="53" t="n">
        <v>6.42967721088824</v>
      </c>
      <c r="AQ247" s="53" t="n">
        <v>7.48763229454187</v>
      </c>
      <c r="AR247" s="53" t="n">
        <v>8788.1559627</v>
      </c>
      <c r="AS247" s="53" t="n">
        <v>8.37141516764934</v>
      </c>
      <c r="AT247" s="53" t="n">
        <v>6.67921417078736</v>
      </c>
      <c r="AU247" s="53" t="n">
        <v>7.74269665231597</v>
      </c>
      <c r="AV247" s="53" t="n">
        <v>8302.2346608</v>
      </c>
      <c r="AW247" s="53" t="n">
        <v>11.3237068920768</v>
      </c>
      <c r="AX247" s="53" t="n">
        <v>6.30990205806278</v>
      </c>
      <c r="AY247" s="53" t="n">
        <v>10.2168422035651</v>
      </c>
      <c r="AZ247" s="53" t="n">
        <v>17158.9937977</v>
      </c>
      <c r="BA247" s="53" t="n">
        <v>7.7889790830946</v>
      </c>
      <c r="BB247" s="53" t="n">
        <v>13.0412563245906</v>
      </c>
      <c r="BC247" s="53" t="n">
        <v>7.39650354612453</v>
      </c>
      <c r="BD247" s="53" t="n">
        <v>9656.9022407</v>
      </c>
      <c r="BE247" s="53" t="n">
        <v>8.69968848693987</v>
      </c>
      <c r="BF247" s="53" t="n">
        <v>7.33948265890528</v>
      </c>
      <c r="BG247" s="53" t="n">
        <v>8.33330226356839</v>
      </c>
      <c r="BH247" s="53" t="n">
        <v>6926.8112894</v>
      </c>
      <c r="BI247" s="53" t="n">
        <v>10.4939303055531</v>
      </c>
      <c r="BJ247" s="53" t="n">
        <v>5.26454654638561</v>
      </c>
      <c r="BK247" s="53" t="n">
        <v>9.52223619234852</v>
      </c>
    </row>
    <row r="248">
      <c r="A248" s="53" t="s">
        <v>108</v>
      </c>
      <c r="B248" s="53" t="s">
        <v>122</v>
      </c>
      <c r="C248" s="53" t="s">
        <v>16</v>
      </c>
      <c r="D248" s="53"/>
      <c r="E248" s="53"/>
      <c r="F248" s="53"/>
      <c r="G248" s="53"/>
      <c r="H248" s="53" t="n">
        <v>27.637565</v>
      </c>
      <c r="I248" s="53" t="n">
        <v>99.9999999999997</v>
      </c>
      <c r="J248" s="53" t="n">
        <v>5.53975075037173</v>
      </c>
      <c r="K248" s="53" t="n">
        <v>102.040640268903</v>
      </c>
      <c r="L248" s="53" t="n">
        <v>36.5087714</v>
      </c>
      <c r="M248" s="53" t="n">
        <v>100</v>
      </c>
      <c r="N248" s="53" t="n">
        <v>7.31792014811363</v>
      </c>
      <c r="O248" s="53" t="n">
        <v>98.4549463814313</v>
      </c>
      <c r="P248" s="53"/>
      <c r="Q248" s="53"/>
      <c r="R248" s="53"/>
      <c r="S248" s="53"/>
      <c r="T248" s="53"/>
      <c r="U248" s="53"/>
      <c r="V248" s="53"/>
      <c r="W248" s="53"/>
      <c r="X248" s="53" t="n">
        <v>39.7590812</v>
      </c>
      <c r="Y248" s="53" t="n">
        <v>100</v>
      </c>
      <c r="Z248" s="53" t="n">
        <v>7.96942132607524</v>
      </c>
      <c r="AA248" s="53" t="n">
        <v>105.076146893017</v>
      </c>
      <c r="AB248" s="53"/>
      <c r="AC248" s="53"/>
      <c r="AD248" s="53"/>
      <c r="AE248" s="53"/>
      <c r="AF248" s="53" t="n">
        <v>52.8604898</v>
      </c>
      <c r="AG248" s="53" t="n">
        <v>99.9999999999997</v>
      </c>
      <c r="AH248" s="53" t="n">
        <v>10.5955042723397</v>
      </c>
      <c r="AI248" s="53" t="n">
        <v>63.9098733447313</v>
      </c>
      <c r="AJ248" s="53" t="n">
        <v>52.8604898</v>
      </c>
      <c r="AK248" s="53" t="n">
        <v>99.9999999999997</v>
      </c>
      <c r="AL248" s="53" t="n">
        <v>10.5955042723397</v>
      </c>
      <c r="AM248" s="53" t="n">
        <v>63.9098733447312</v>
      </c>
      <c r="AN248" s="53"/>
      <c r="AO248" s="53"/>
      <c r="AP248" s="53"/>
      <c r="AQ248" s="53"/>
      <c r="AR248" s="53" t="n">
        <v>27.637565</v>
      </c>
      <c r="AS248" s="53" t="n">
        <v>99.9999999999997</v>
      </c>
      <c r="AT248" s="53" t="n">
        <v>5.53975075037173</v>
      </c>
      <c r="AU248" s="53" t="n">
        <v>102.040640268903</v>
      </c>
      <c r="AV248" s="53" t="n">
        <v>208.7710082</v>
      </c>
      <c r="AW248" s="53" t="n">
        <v>51.9683225614531</v>
      </c>
      <c r="AX248" s="53" t="n">
        <v>41.8466442080485</v>
      </c>
      <c r="AY248" s="53" t="n">
        <v>33.4179596722231</v>
      </c>
      <c r="AZ248" s="53"/>
      <c r="BA248" s="53"/>
      <c r="BB248" s="53"/>
      <c r="BC248" s="53"/>
      <c r="BD248" s="53" t="n">
        <v>52.8604898</v>
      </c>
      <c r="BE248" s="53" t="n">
        <v>99.9999999999997</v>
      </c>
      <c r="BF248" s="53" t="n">
        <v>10.5955042723397</v>
      </c>
      <c r="BG248" s="53" t="n">
        <v>63.9098733447312</v>
      </c>
      <c r="BH248" s="53"/>
      <c r="BI248" s="53"/>
      <c r="BJ248" s="53"/>
      <c r="BK248" s="53"/>
    </row>
    <row r="249">
      <c r="A249" s="53" t="s">
        <v>108</v>
      </c>
      <c r="B249" s="53" t="s">
        <v>122</v>
      </c>
      <c r="C249" s="53" t="s">
        <v>18</v>
      </c>
      <c r="D249" s="53" t="n">
        <v>113.399192</v>
      </c>
      <c r="E249" s="53" t="n">
        <v>57.4450538932938</v>
      </c>
      <c r="F249" s="53" t="n">
        <v>8.52279129575078</v>
      </c>
      <c r="G249" s="53" t="n">
        <v>39.4841249682261</v>
      </c>
      <c r="H249" s="53" t="n">
        <v>92.7990596</v>
      </c>
      <c r="I249" s="53" t="n">
        <v>99.9999999999999</v>
      </c>
      <c r="J249" s="53" t="n">
        <v>6.97453838483027</v>
      </c>
      <c r="K249" s="53" t="n">
        <v>77.3827477004977</v>
      </c>
      <c r="L249" s="53" t="n">
        <v>124.3452445</v>
      </c>
      <c r="M249" s="53" t="n">
        <v>57.1927710793446</v>
      </c>
      <c r="N249" s="53" t="n">
        <v>9.34546841826353</v>
      </c>
      <c r="O249" s="53" t="n">
        <v>54.466819512318</v>
      </c>
      <c r="P249" s="53" t="n">
        <v>66.3603362</v>
      </c>
      <c r="Q249" s="53" t="n">
        <v>99.9999999999997</v>
      </c>
      <c r="R249" s="53" t="n">
        <v>4.98747200728252</v>
      </c>
      <c r="S249" s="53" t="n">
        <v>99.1336265193292</v>
      </c>
      <c r="T249" s="53" t="n">
        <v>132.9861915</v>
      </c>
      <c r="U249" s="53" t="n">
        <v>57.2273887099159</v>
      </c>
      <c r="V249" s="53" t="n">
        <v>9.9948997464748</v>
      </c>
      <c r="W249" s="53" t="n">
        <v>48.1388274709278</v>
      </c>
      <c r="X249" s="53"/>
      <c r="Y249" s="53"/>
      <c r="Z249" s="53"/>
      <c r="AA249" s="53"/>
      <c r="AB249" s="53" t="n">
        <v>84.3013639</v>
      </c>
      <c r="AC249" s="53" t="n">
        <v>70.3343145627959</v>
      </c>
      <c r="AD249" s="53" t="n">
        <v>6.33587345549022</v>
      </c>
      <c r="AE249" s="53" t="n">
        <v>57.5692471613641</v>
      </c>
      <c r="AF249" s="53" t="n">
        <v>41.6620176</v>
      </c>
      <c r="AG249" s="53" t="n">
        <v>100</v>
      </c>
      <c r="AH249" s="53" t="n">
        <v>3.13120997338937</v>
      </c>
      <c r="AI249" s="53" t="n">
        <v>77.3827477004977</v>
      </c>
      <c r="AJ249" s="53" t="n">
        <v>41.6620176</v>
      </c>
      <c r="AK249" s="53" t="n">
        <v>100</v>
      </c>
      <c r="AL249" s="53" t="n">
        <v>3.13120997338937</v>
      </c>
      <c r="AM249" s="53" t="n">
        <v>77.3827477004977</v>
      </c>
      <c r="AN249" s="53" t="n">
        <v>120.6024121</v>
      </c>
      <c r="AO249" s="53" t="n">
        <v>57.4245014910392</v>
      </c>
      <c r="AP249" s="53" t="n">
        <v>9.06416677195044</v>
      </c>
      <c r="AQ249" s="53" t="n">
        <v>58.1383683821651</v>
      </c>
      <c r="AR249" s="53" t="n">
        <v>86.4113499</v>
      </c>
      <c r="AS249" s="53" t="n">
        <v>70.4864069909832</v>
      </c>
      <c r="AT249" s="53" t="n">
        <v>6.49445457055633</v>
      </c>
      <c r="AU249" s="53" t="n">
        <v>66.8530696763213</v>
      </c>
      <c r="AV249" s="53" t="n">
        <v>167.2034651</v>
      </c>
      <c r="AW249" s="53" t="n">
        <v>49.6976887082178</v>
      </c>
      <c r="AX249" s="53" t="n">
        <v>12.566581929205</v>
      </c>
      <c r="AY249" s="53" t="n">
        <v>50.3642172417997</v>
      </c>
      <c r="AZ249" s="53"/>
      <c r="BA249" s="53"/>
      <c r="BB249" s="53"/>
      <c r="BC249" s="53"/>
      <c r="BD249" s="53" t="n">
        <v>194.5755993</v>
      </c>
      <c r="BE249" s="53" t="n">
        <v>44.2971229055758</v>
      </c>
      <c r="BF249" s="53" t="n">
        <v>14.623801059178</v>
      </c>
      <c r="BG249" s="53" t="n">
        <v>31.4225453131767</v>
      </c>
      <c r="BH249" s="53" t="n">
        <v>64.2322751</v>
      </c>
      <c r="BI249" s="53" t="n">
        <v>100</v>
      </c>
      <c r="BJ249" s="53" t="n">
        <v>4.82753241423933</v>
      </c>
      <c r="BK249" s="53" t="n">
        <v>94.6797177048463</v>
      </c>
    </row>
    <row r="250">
      <c r="A250" s="53" t="s">
        <v>108</v>
      </c>
      <c r="B250" s="53" t="s">
        <v>122</v>
      </c>
      <c r="C250" s="53" t="s">
        <v>19</v>
      </c>
      <c r="D250" s="53" t="n">
        <v>4384.05921</v>
      </c>
      <c r="E250" s="53" t="n">
        <v>10.1381218618767</v>
      </c>
      <c r="F250" s="53" t="n">
        <v>4.75136005749523</v>
      </c>
      <c r="G250" s="53" t="n">
        <v>9.35083949781947</v>
      </c>
      <c r="H250" s="53" t="n">
        <v>3518.7097128</v>
      </c>
      <c r="I250" s="53" t="n">
        <v>12.1365401909574</v>
      </c>
      <c r="J250" s="53" t="n">
        <v>3.81351071746096</v>
      </c>
      <c r="K250" s="53" t="n">
        <v>12.4776523931296</v>
      </c>
      <c r="L250" s="53" t="n">
        <v>4956.6641687</v>
      </c>
      <c r="M250" s="53" t="n">
        <v>10.1147432838331</v>
      </c>
      <c r="N250" s="53" t="n">
        <v>5.37193842999647</v>
      </c>
      <c r="O250" s="53" t="n">
        <v>9.0866696800188</v>
      </c>
      <c r="P250" s="53" t="n">
        <v>7025.1214785</v>
      </c>
      <c r="Q250" s="53" t="n">
        <v>8.11614218812134</v>
      </c>
      <c r="R250" s="53" t="n">
        <v>7.61369315356412</v>
      </c>
      <c r="S250" s="53" t="n">
        <v>7.74487327374543</v>
      </c>
      <c r="T250" s="53" t="n">
        <v>8093.9278125</v>
      </c>
      <c r="U250" s="53" t="n">
        <v>9.00964403808202</v>
      </c>
      <c r="V250" s="53" t="n">
        <v>8.77204514684514</v>
      </c>
      <c r="W250" s="53" t="n">
        <v>8.86333857379838</v>
      </c>
      <c r="X250" s="53" t="n">
        <v>9111.7089765</v>
      </c>
      <c r="Y250" s="53" t="n">
        <v>7.91532388586175</v>
      </c>
      <c r="Z250" s="53" t="n">
        <v>9.87509703055832</v>
      </c>
      <c r="AA250" s="53" t="n">
        <v>7.6320534982129</v>
      </c>
      <c r="AB250" s="53" t="n">
        <v>8440.069152</v>
      </c>
      <c r="AC250" s="53" t="n">
        <v>8.93799679397667</v>
      </c>
      <c r="AD250" s="53" t="n">
        <v>9.14718655255353</v>
      </c>
      <c r="AE250" s="53" t="n">
        <v>8.33479003976989</v>
      </c>
      <c r="AF250" s="53" t="n">
        <v>4925.9451557</v>
      </c>
      <c r="AG250" s="53" t="n">
        <v>12.6881933797572</v>
      </c>
      <c r="AH250" s="53" t="n">
        <v>5.33864574748868</v>
      </c>
      <c r="AI250" s="53" t="n">
        <v>11.2433078555966</v>
      </c>
      <c r="AJ250" s="53" t="n">
        <v>4962.5514287</v>
      </c>
      <c r="AK250" s="53" t="n">
        <v>10.0122025808804</v>
      </c>
      <c r="AL250" s="53" t="n">
        <v>5.37831893050347</v>
      </c>
      <c r="AM250" s="53" t="n">
        <v>9.06364900701964</v>
      </c>
      <c r="AN250" s="53" t="n">
        <v>5483.5097747</v>
      </c>
      <c r="AO250" s="53" t="n">
        <v>10.6107895494271</v>
      </c>
      <c r="AP250" s="53" t="n">
        <v>5.94292368564845</v>
      </c>
      <c r="AQ250" s="53" t="n">
        <v>10.3413937073857</v>
      </c>
      <c r="AR250" s="53" t="n">
        <v>4415.8555217</v>
      </c>
      <c r="AS250" s="53" t="n">
        <v>10.8366971016679</v>
      </c>
      <c r="AT250" s="53" t="n">
        <v>4.78582029586118</v>
      </c>
      <c r="AU250" s="53" t="n">
        <v>10.7699004611671</v>
      </c>
      <c r="AV250" s="53" t="n">
        <v>5582.9653827</v>
      </c>
      <c r="AW250" s="53" t="n">
        <v>8.84397251192381</v>
      </c>
      <c r="AX250" s="53" t="n">
        <v>6.05071178355261</v>
      </c>
      <c r="AY250" s="53" t="n">
        <v>8.58232117366599</v>
      </c>
      <c r="AZ250" s="53" t="n">
        <v>6790.8370409</v>
      </c>
      <c r="BA250" s="53" t="n">
        <v>9.35644483873782</v>
      </c>
      <c r="BB250" s="53" t="n">
        <v>7.35978013241554</v>
      </c>
      <c r="BC250" s="53" t="n">
        <v>10.2331323751028</v>
      </c>
      <c r="BD250" s="53" t="n">
        <v>8284.8075061</v>
      </c>
      <c r="BE250" s="53" t="n">
        <v>8.42213376058271</v>
      </c>
      <c r="BF250" s="53" t="n">
        <v>8.97891693130673</v>
      </c>
      <c r="BG250" s="53" t="n">
        <v>8.18683507418011</v>
      </c>
      <c r="BH250" s="53" t="n">
        <v>6292.831697</v>
      </c>
      <c r="BI250" s="53" t="n">
        <v>9.73214806113242</v>
      </c>
      <c r="BJ250" s="53" t="n">
        <v>6.82005140474956</v>
      </c>
      <c r="BK250" s="53" t="n">
        <v>9.04228160539664</v>
      </c>
    </row>
    <row r="251">
      <c r="A251" s="53" t="s">
        <v>110</v>
      </c>
      <c r="B251" s="53" t="s">
        <v>123</v>
      </c>
      <c r="C251" s="53" t="s">
        <v>16</v>
      </c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 t="n">
        <v>47.1819618</v>
      </c>
      <c r="Y251" s="53" t="n">
        <v>99.9999999999998</v>
      </c>
      <c r="Z251" s="53" t="n">
        <v>20.4430508553893</v>
      </c>
      <c r="AA251" s="53" t="n">
        <v>89.465206932395</v>
      </c>
      <c r="AB251" s="53" t="n">
        <v>52.0892406</v>
      </c>
      <c r="AC251" s="53" t="n">
        <v>99.9999999999997</v>
      </c>
      <c r="AD251" s="53" t="n">
        <v>22.5692818606879</v>
      </c>
      <c r="AE251" s="53" t="n">
        <v>87.0312461329088</v>
      </c>
      <c r="AF251" s="53"/>
      <c r="AG251" s="53"/>
      <c r="AH251" s="53"/>
      <c r="AI251" s="53"/>
      <c r="AJ251" s="53"/>
      <c r="AK251" s="53"/>
      <c r="AL251" s="53"/>
      <c r="AM251" s="53"/>
      <c r="AN251" s="53"/>
      <c r="AO251" s="53"/>
      <c r="AP251" s="53"/>
      <c r="AQ251" s="53"/>
      <c r="AR251" s="53" t="n">
        <v>44.1532707</v>
      </c>
      <c r="AS251" s="53" t="n">
        <v>99.9999999999997</v>
      </c>
      <c r="AT251" s="53" t="n">
        <v>19.130776337322</v>
      </c>
      <c r="AU251" s="53" t="n">
        <v>90.9349012554096</v>
      </c>
      <c r="AV251" s="53"/>
      <c r="AW251" s="53"/>
      <c r="AX251" s="53"/>
      <c r="AY251" s="53"/>
      <c r="AZ251" s="53" t="n">
        <v>41.4160283</v>
      </c>
      <c r="BA251" s="53" t="n">
        <v>100</v>
      </c>
      <c r="BB251" s="53" t="n">
        <v>17.944781023606</v>
      </c>
      <c r="BC251" s="53" t="n">
        <v>92.243025360586</v>
      </c>
      <c r="BD251" s="53" t="n">
        <v>45.9565657</v>
      </c>
      <c r="BE251" s="53" t="n">
        <v>100</v>
      </c>
      <c r="BF251" s="53" t="n">
        <v>19.9121099229948</v>
      </c>
      <c r="BG251" s="53" t="n">
        <v>90.0627280891403</v>
      </c>
      <c r="BH251" s="53"/>
      <c r="BI251" s="53"/>
      <c r="BJ251" s="53"/>
      <c r="BK251" s="53"/>
    </row>
    <row r="252">
      <c r="A252" s="53" t="s">
        <v>110</v>
      </c>
      <c r="B252" s="53" t="s">
        <v>123</v>
      </c>
      <c r="C252" s="53" t="s">
        <v>18</v>
      </c>
      <c r="D252" s="53" t="n">
        <v>43.946032</v>
      </c>
      <c r="E252" s="53" t="n">
        <v>99.9999999999998</v>
      </c>
      <c r="F252" s="53" t="n">
        <v>8.2281999331605</v>
      </c>
      <c r="G252" s="53" t="n">
        <v>72.6280716470451</v>
      </c>
      <c r="H252" s="53"/>
      <c r="I252" s="53"/>
      <c r="J252" s="53"/>
      <c r="K252" s="53"/>
      <c r="L252" s="53" t="n">
        <v>39.0259681</v>
      </c>
      <c r="M252" s="53" t="n">
        <v>100</v>
      </c>
      <c r="N252" s="53" t="n">
        <v>7.30699572857781</v>
      </c>
      <c r="O252" s="53" t="n">
        <v>95.9473818255007</v>
      </c>
      <c r="P252" s="53" t="n">
        <v>43.946032</v>
      </c>
      <c r="Q252" s="53" t="n">
        <v>99.9999999999998</v>
      </c>
      <c r="R252" s="53" t="n">
        <v>8.2281999331605</v>
      </c>
      <c r="S252" s="53" t="n">
        <v>72.6280716470451</v>
      </c>
      <c r="T252" s="53" t="n">
        <v>94.1147037</v>
      </c>
      <c r="U252" s="53" t="n">
        <v>71.3870495064729</v>
      </c>
      <c r="V252" s="53" t="n">
        <v>17.6214908024861</v>
      </c>
      <c r="W252" s="53" t="n">
        <v>59.9221696709234</v>
      </c>
      <c r="X252" s="53" t="n">
        <v>55.0887356</v>
      </c>
      <c r="Y252" s="53" t="n">
        <v>99.9999999999999</v>
      </c>
      <c r="Z252" s="53" t="n">
        <v>10.3144950739083</v>
      </c>
      <c r="AA252" s="53" t="n">
        <v>89.3902949626203</v>
      </c>
      <c r="AB252" s="53" t="n">
        <v>79.0468962</v>
      </c>
      <c r="AC252" s="53" t="n">
        <v>70.3494375833512</v>
      </c>
      <c r="AD252" s="53" t="n">
        <v>14.8002819919984</v>
      </c>
      <c r="AE252" s="53" t="n">
        <v>74.9160650681868</v>
      </c>
      <c r="AF252" s="53"/>
      <c r="AG252" s="53"/>
      <c r="AH252" s="53"/>
      <c r="AI252" s="53"/>
      <c r="AJ252" s="53"/>
      <c r="AK252" s="53"/>
      <c r="AL252" s="53"/>
      <c r="AM252" s="53"/>
      <c r="AN252" s="53" t="n">
        <v>43.3527499</v>
      </c>
      <c r="AO252" s="53" t="n">
        <v>99.9999999999997</v>
      </c>
      <c r="AP252" s="53" t="n">
        <v>8.11711723664844</v>
      </c>
      <c r="AQ252" s="53" t="n">
        <v>102.559903716075</v>
      </c>
      <c r="AR252" s="53"/>
      <c r="AS252" s="53"/>
      <c r="AT252" s="53"/>
      <c r="AU252" s="53"/>
      <c r="AV252" s="53" t="n">
        <v>85.4387188</v>
      </c>
      <c r="AW252" s="53" t="n">
        <v>70.3785785815552</v>
      </c>
      <c r="AX252" s="53" t="n">
        <v>15.9970497522843</v>
      </c>
      <c r="AY252" s="53" t="n">
        <v>52.9973205377111</v>
      </c>
      <c r="AZ252" s="53"/>
      <c r="BA252" s="53"/>
      <c r="BB252" s="53"/>
      <c r="BC252" s="53"/>
      <c r="BD252" s="53" t="n">
        <v>50.1306374</v>
      </c>
      <c r="BE252" s="53" t="n">
        <v>100</v>
      </c>
      <c r="BF252" s="53" t="n">
        <v>9.38616954777563</v>
      </c>
      <c r="BG252" s="53" t="n">
        <v>72.6280716470451</v>
      </c>
      <c r="BH252" s="53"/>
      <c r="BI252" s="53"/>
      <c r="BJ252" s="53"/>
      <c r="BK252" s="53"/>
    </row>
    <row r="253">
      <c r="A253" s="53" t="s">
        <v>110</v>
      </c>
      <c r="B253" s="53" t="s">
        <v>123</v>
      </c>
      <c r="C253" s="53" t="s">
        <v>19</v>
      </c>
      <c r="D253" s="53" t="n">
        <v>5150.2858119</v>
      </c>
      <c r="E253" s="53" t="n">
        <v>12.7515732254828</v>
      </c>
      <c r="F253" s="53" t="n">
        <v>4.95705426183738</v>
      </c>
      <c r="G253" s="53" t="n">
        <v>11.2342600743026</v>
      </c>
      <c r="H253" s="53" t="n">
        <v>5215.0796855</v>
      </c>
      <c r="I253" s="53" t="n">
        <v>10.3856440003394</v>
      </c>
      <c r="J253" s="53" t="n">
        <v>5.01941715954836</v>
      </c>
      <c r="K253" s="53" t="n">
        <v>10.422612015861</v>
      </c>
      <c r="L253" s="53" t="n">
        <v>6133.3860022</v>
      </c>
      <c r="M253" s="53" t="n">
        <v>9.64795861789429</v>
      </c>
      <c r="N253" s="53" t="n">
        <v>5.90326990231305</v>
      </c>
      <c r="O253" s="53" t="n">
        <v>8.90365639815931</v>
      </c>
      <c r="P253" s="53" t="n">
        <v>7067.6419989</v>
      </c>
      <c r="Q253" s="53" t="n">
        <v>7.90370080549474</v>
      </c>
      <c r="R253" s="53" t="n">
        <v>6.80247391529974</v>
      </c>
      <c r="S253" s="53" t="n">
        <v>7.52213807834364</v>
      </c>
      <c r="T253" s="53" t="n">
        <v>7808.9740395</v>
      </c>
      <c r="U253" s="53" t="n">
        <v>8.69433918233104</v>
      </c>
      <c r="V253" s="53" t="n">
        <v>7.51599221030425</v>
      </c>
      <c r="W253" s="53" t="n">
        <v>8.4370729946018</v>
      </c>
      <c r="X253" s="53" t="n">
        <v>7740.7414226</v>
      </c>
      <c r="Y253" s="53" t="n">
        <v>9.27180329089403</v>
      </c>
      <c r="Z253" s="53" t="n">
        <v>7.45031958615222</v>
      </c>
      <c r="AA253" s="53" t="n">
        <v>9.07417928143146</v>
      </c>
      <c r="AB253" s="53" t="n">
        <v>8128.7408355</v>
      </c>
      <c r="AC253" s="53" t="n">
        <v>8.32203814961607</v>
      </c>
      <c r="AD253" s="53" t="n">
        <v>7.82376180150702</v>
      </c>
      <c r="AE253" s="53" t="n">
        <v>7.97390040244254</v>
      </c>
      <c r="AF253" s="53" t="n">
        <v>5058.1998276</v>
      </c>
      <c r="AG253" s="53" t="n">
        <v>12.4044508650798</v>
      </c>
      <c r="AH253" s="53" t="n">
        <v>4.86842321540591</v>
      </c>
      <c r="AI253" s="53" t="n">
        <v>10.9533299463855</v>
      </c>
      <c r="AJ253" s="53" t="n">
        <v>3597.5683293</v>
      </c>
      <c r="AK253" s="53" t="n">
        <v>13.5279506357014</v>
      </c>
      <c r="AL253" s="53" t="n">
        <v>3.46259257647466</v>
      </c>
      <c r="AM253" s="53" t="n">
        <v>12.2197655821269</v>
      </c>
      <c r="AN253" s="53" t="n">
        <v>7302.0945227</v>
      </c>
      <c r="AO253" s="53" t="n">
        <v>8.3173651004312</v>
      </c>
      <c r="AP253" s="53" t="n">
        <v>7.02813010696506</v>
      </c>
      <c r="AQ253" s="53" t="n">
        <v>7.95441939452138</v>
      </c>
      <c r="AR253" s="53" t="n">
        <v>5777.4445157</v>
      </c>
      <c r="AS253" s="53" t="n">
        <v>8.54246757066043</v>
      </c>
      <c r="AT253" s="53" t="n">
        <v>5.56068284461175</v>
      </c>
      <c r="AU253" s="53" t="n">
        <v>8.32442975357002</v>
      </c>
      <c r="AV253" s="53" t="n">
        <v>7431.8784067</v>
      </c>
      <c r="AW253" s="53" t="n">
        <v>8.79864002901195</v>
      </c>
      <c r="AX253" s="53" t="n">
        <v>7.15304468040748</v>
      </c>
      <c r="AY253" s="53" t="n">
        <v>8.29021845093622</v>
      </c>
      <c r="AZ253" s="53" t="n">
        <v>10809.459229</v>
      </c>
      <c r="BA253" s="53" t="n">
        <v>9.08865141655508</v>
      </c>
      <c r="BB253" s="53" t="n">
        <v>10.4039033747341</v>
      </c>
      <c r="BC253" s="53" t="n">
        <v>9.13857345314166</v>
      </c>
      <c r="BD253" s="53" t="n">
        <v>9164.5604003</v>
      </c>
      <c r="BE253" s="53" t="n">
        <v>8.15829381103179</v>
      </c>
      <c r="BF253" s="53" t="n">
        <v>8.82071885898188</v>
      </c>
      <c r="BG253" s="53" t="n">
        <v>7.46872952764318</v>
      </c>
      <c r="BH253" s="53" t="n">
        <v>7512.0574373</v>
      </c>
      <c r="BI253" s="53" t="n">
        <v>8.93514045302546</v>
      </c>
      <c r="BJ253" s="53" t="n">
        <v>7.2302155054571</v>
      </c>
      <c r="BK253" s="53" t="n">
        <v>8.83854853968186</v>
      </c>
    </row>
    <row r="254">
      <c r="A254" s="53" t="s">
        <v>125</v>
      </c>
      <c r="B254" s="53" t="s">
        <v>126</v>
      </c>
      <c r="C254" s="53" t="s">
        <v>16</v>
      </c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 t="n">
        <v>16.5268669</v>
      </c>
      <c r="AO254" s="53" t="n">
        <v>100</v>
      </c>
      <c r="AP254" s="53" t="n">
        <v>51.394536855118</v>
      </c>
      <c r="AQ254" s="53" t="n">
        <v>69.1834192483204</v>
      </c>
      <c r="AR254" s="53"/>
      <c r="AS254" s="53"/>
      <c r="AT254" s="53"/>
      <c r="AU254" s="53"/>
      <c r="AV254" s="53"/>
      <c r="AW254" s="53"/>
      <c r="AX254" s="53"/>
      <c r="AY254" s="53"/>
      <c r="AZ254" s="53" t="n">
        <v>15.6299885</v>
      </c>
      <c r="BA254" s="53" t="n">
        <v>99.9999999999999</v>
      </c>
      <c r="BB254" s="53" t="n">
        <v>48.605463144882</v>
      </c>
      <c r="BC254" s="53" t="n">
        <v>73.1532951290329</v>
      </c>
      <c r="BD254" s="53"/>
      <c r="BE254" s="53"/>
      <c r="BF254" s="53"/>
      <c r="BG254" s="53"/>
      <c r="BH254" s="53"/>
      <c r="BI254" s="53"/>
      <c r="BJ254" s="53"/>
      <c r="BK254" s="53"/>
    </row>
    <row r="255">
      <c r="A255" s="53" t="s">
        <v>125</v>
      </c>
      <c r="B255" s="53" t="s">
        <v>126</v>
      </c>
      <c r="C255" s="53" t="s">
        <v>18</v>
      </c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3"/>
      <c r="AQ255" s="53"/>
      <c r="AR255" s="53" t="n">
        <v>9.8620194</v>
      </c>
      <c r="AS255" s="53" t="n">
        <v>99.9999999999999</v>
      </c>
      <c r="AT255" s="53" t="n">
        <v>41.0144835613986</v>
      </c>
      <c r="AU255" s="53" t="n">
        <v>83.9580460572188</v>
      </c>
      <c r="AV255" s="53" t="n">
        <v>14.1831923</v>
      </c>
      <c r="AW255" s="53" t="n">
        <v>100</v>
      </c>
      <c r="AX255" s="53" t="n">
        <v>58.9855164386014</v>
      </c>
      <c r="AY255" s="53" t="n">
        <v>58.3786683201345</v>
      </c>
      <c r="AZ255" s="53"/>
      <c r="BA255" s="53"/>
      <c r="BB255" s="53"/>
      <c r="BC255" s="53"/>
      <c r="BD255" s="53"/>
      <c r="BE255" s="53"/>
      <c r="BF255" s="53"/>
      <c r="BG255" s="53"/>
      <c r="BH255" s="53"/>
      <c r="BI255" s="53"/>
      <c r="BJ255" s="53"/>
      <c r="BK255" s="53"/>
    </row>
    <row r="256">
      <c r="A256" s="53" t="s">
        <v>125</v>
      </c>
      <c r="B256" s="53" t="s">
        <v>126</v>
      </c>
      <c r="C256" s="53" t="s">
        <v>19</v>
      </c>
      <c r="D256" s="53" t="n">
        <v>1543.7837202</v>
      </c>
      <c r="E256" s="53" t="n">
        <v>10.7839222689499</v>
      </c>
      <c r="F256" s="53" t="n">
        <v>5.08311874962979</v>
      </c>
      <c r="G256" s="53" t="n">
        <v>9.47103727537841</v>
      </c>
      <c r="H256" s="53" t="n">
        <v>1545.8843186</v>
      </c>
      <c r="I256" s="53" t="n">
        <v>8.92055677494032</v>
      </c>
      <c r="J256" s="53" t="n">
        <v>5.09003525676273</v>
      </c>
      <c r="K256" s="53" t="n">
        <v>8.59055266826519</v>
      </c>
      <c r="L256" s="53" t="n">
        <v>2203.440748</v>
      </c>
      <c r="M256" s="53" t="n">
        <v>11.6740898056653</v>
      </c>
      <c r="N256" s="53" t="n">
        <v>7.25512960999878</v>
      </c>
      <c r="O256" s="53" t="n">
        <v>9.7619333728522</v>
      </c>
      <c r="P256" s="53" t="n">
        <v>2279.5592094</v>
      </c>
      <c r="Q256" s="53" t="n">
        <v>11.192746530151</v>
      </c>
      <c r="R256" s="53" t="n">
        <v>7.50576004046166</v>
      </c>
      <c r="S256" s="53" t="n">
        <v>9.71084791632035</v>
      </c>
      <c r="T256" s="53" t="n">
        <v>2144.3804799</v>
      </c>
      <c r="U256" s="53" t="n">
        <v>9.9801981527672</v>
      </c>
      <c r="V256" s="53" t="n">
        <v>7.06066561079403</v>
      </c>
      <c r="W256" s="53" t="n">
        <v>9.39561949879982</v>
      </c>
      <c r="X256" s="53" t="n">
        <v>3105.2894535</v>
      </c>
      <c r="Y256" s="53" t="n">
        <v>8.51755773424025</v>
      </c>
      <c r="Z256" s="53" t="n">
        <v>10.2245896478741</v>
      </c>
      <c r="AA256" s="53" t="n">
        <v>7.48789763917245</v>
      </c>
      <c r="AB256" s="53" t="n">
        <v>2396.6179421</v>
      </c>
      <c r="AC256" s="53" t="n">
        <v>9.78866644933082</v>
      </c>
      <c r="AD256" s="53" t="n">
        <v>7.89119190582567</v>
      </c>
      <c r="AE256" s="53" t="n">
        <v>8.90649806400546</v>
      </c>
      <c r="AF256" s="53" t="n">
        <v>888.6476623</v>
      </c>
      <c r="AG256" s="53" t="n">
        <v>12.1788224108829</v>
      </c>
      <c r="AH256" s="53" t="n">
        <v>2.92599380013323</v>
      </c>
      <c r="AI256" s="53" t="n">
        <v>11.6415574533931</v>
      </c>
      <c r="AJ256" s="53" t="n">
        <v>984.5686182</v>
      </c>
      <c r="AK256" s="53" t="n">
        <v>12.7549089320463</v>
      </c>
      <c r="AL256" s="53" t="n">
        <v>3.24182664837348</v>
      </c>
      <c r="AM256" s="53" t="n">
        <v>12.8030970766486</v>
      </c>
      <c r="AN256" s="53" t="n">
        <v>1824.8267228</v>
      </c>
      <c r="AO256" s="53" t="n">
        <v>7.72620598801065</v>
      </c>
      <c r="AP256" s="53" t="n">
        <v>6.00849122070575</v>
      </c>
      <c r="AQ256" s="53" t="n">
        <v>7.57291870523032</v>
      </c>
      <c r="AR256" s="53" t="n">
        <v>1853.432338</v>
      </c>
      <c r="AS256" s="53" t="n">
        <v>8.69295042335587</v>
      </c>
      <c r="AT256" s="53" t="n">
        <v>6.10267911572318</v>
      </c>
      <c r="AU256" s="53" t="n">
        <v>9.01015203476346</v>
      </c>
      <c r="AV256" s="53" t="n">
        <v>2199.8306327</v>
      </c>
      <c r="AW256" s="53" t="n">
        <v>10.0336014964173</v>
      </c>
      <c r="AX256" s="53" t="n">
        <v>7.2432428123019</v>
      </c>
      <c r="AY256" s="53" t="n">
        <v>9.24145962402013</v>
      </c>
      <c r="AZ256" s="53" t="n">
        <v>2953.8377526</v>
      </c>
      <c r="BA256" s="53" t="n">
        <v>7.25986893461742</v>
      </c>
      <c r="BB256" s="53" t="n">
        <v>9.72591423730016</v>
      </c>
      <c r="BC256" s="53" t="n">
        <v>8.27543169304458</v>
      </c>
      <c r="BD256" s="53" t="n">
        <v>2513.2629668</v>
      </c>
      <c r="BE256" s="53" t="n">
        <v>9.27396917816786</v>
      </c>
      <c r="BF256" s="53" t="n">
        <v>8.2752615810952</v>
      </c>
      <c r="BG256" s="53" t="n">
        <v>8.49137300430716</v>
      </c>
      <c r="BH256" s="53" t="n">
        <v>1933.4352903</v>
      </c>
      <c r="BI256" s="53" t="n">
        <v>10.2602322777048</v>
      </c>
      <c r="BJ256" s="53" t="n">
        <v>6.36609976302032</v>
      </c>
      <c r="BK256" s="53" t="n">
        <v>10.1037031145981</v>
      </c>
    </row>
    <row r="257">
      <c r="A257" s="53" t="s">
        <v>129</v>
      </c>
      <c r="B257" s="53" t="s">
        <v>130</v>
      </c>
      <c r="C257" s="53" t="s">
        <v>16</v>
      </c>
      <c r="D257" s="53" t="n">
        <v>183.2913905</v>
      </c>
      <c r="E257" s="53" t="n">
        <v>51.5938727131382</v>
      </c>
      <c r="F257" s="53" t="n">
        <v>3.82617839674584</v>
      </c>
      <c r="G257" s="53" t="n">
        <v>39.9774585215241</v>
      </c>
      <c r="H257" s="53" t="n">
        <v>274.3981325</v>
      </c>
      <c r="I257" s="53" t="n">
        <v>39.3165341045909</v>
      </c>
      <c r="J257" s="53" t="n">
        <v>5.72801703241431</v>
      </c>
      <c r="K257" s="53" t="n">
        <v>23.2518950279112</v>
      </c>
      <c r="L257" s="53" t="n">
        <v>172.4274152</v>
      </c>
      <c r="M257" s="53" t="n">
        <v>52.9781815037587</v>
      </c>
      <c r="N257" s="53" t="n">
        <v>3.5993946537547</v>
      </c>
      <c r="O257" s="53" t="n">
        <v>47.7608735456102</v>
      </c>
      <c r="P257" s="53" t="n">
        <v>446.2802136</v>
      </c>
      <c r="Q257" s="53" t="n">
        <v>40.0368388913465</v>
      </c>
      <c r="R257" s="53" t="n">
        <v>9.3160279242436</v>
      </c>
      <c r="S257" s="53" t="n">
        <v>22.0092890568286</v>
      </c>
      <c r="T257" s="53" t="n">
        <v>211.0531783</v>
      </c>
      <c r="U257" s="53" t="n">
        <v>45.908683341796</v>
      </c>
      <c r="V257" s="53" t="n">
        <v>4.40570126710893</v>
      </c>
      <c r="W257" s="53" t="n">
        <v>40.8609970719327</v>
      </c>
      <c r="X257" s="53" t="n">
        <v>247.892383</v>
      </c>
      <c r="Y257" s="53" t="n">
        <v>37.2280939626853</v>
      </c>
      <c r="Z257" s="53" t="n">
        <v>5.17471376023221</v>
      </c>
      <c r="AA257" s="53" t="n">
        <v>27.1296080324532</v>
      </c>
      <c r="AB257" s="53" t="n">
        <v>371.4481946</v>
      </c>
      <c r="AC257" s="53" t="n">
        <v>48.0604445740819</v>
      </c>
      <c r="AD257" s="53" t="n">
        <v>7.75392152251016</v>
      </c>
      <c r="AE257" s="53" t="n">
        <v>29.7431040897311</v>
      </c>
      <c r="AF257" s="53" t="n">
        <v>196.6547789</v>
      </c>
      <c r="AG257" s="53" t="n">
        <v>63.8546515014776</v>
      </c>
      <c r="AH257" s="53" t="n">
        <v>4.10513698756631</v>
      </c>
      <c r="AI257" s="53" t="n">
        <v>47.6421502728294</v>
      </c>
      <c r="AJ257" s="53" t="n">
        <v>99.4982428</v>
      </c>
      <c r="AK257" s="53" t="n">
        <v>73.1662008056405</v>
      </c>
      <c r="AL257" s="53" t="n">
        <v>2.07700986978727</v>
      </c>
      <c r="AM257" s="53" t="n">
        <v>63.9401127656473</v>
      </c>
      <c r="AN257" s="53" t="n">
        <v>255.9964499</v>
      </c>
      <c r="AO257" s="53" t="n">
        <v>59.7045646289295</v>
      </c>
      <c r="AP257" s="53" t="n">
        <v>5.34388485776155</v>
      </c>
      <c r="AQ257" s="53" t="n">
        <v>49.8845893725648</v>
      </c>
      <c r="AR257" s="53" t="n">
        <v>469.9425213</v>
      </c>
      <c r="AS257" s="53" t="n">
        <v>44.1138401603139</v>
      </c>
      <c r="AT257" s="53" t="n">
        <v>9.80997480462854</v>
      </c>
      <c r="AU257" s="53" t="n">
        <v>18.285366400407</v>
      </c>
      <c r="AV257" s="53" t="n">
        <v>408.2361854</v>
      </c>
      <c r="AW257" s="53" t="n">
        <v>39.3655193351066</v>
      </c>
      <c r="AX257" s="53" t="n">
        <v>8.52186493368007</v>
      </c>
      <c r="AY257" s="53" t="n">
        <v>18.8891057452151</v>
      </c>
      <c r="AZ257" s="53" t="n">
        <v>786.7869495</v>
      </c>
      <c r="BA257" s="53" t="n">
        <v>44.4190202263644</v>
      </c>
      <c r="BB257" s="53" t="n">
        <v>16.4240514560255</v>
      </c>
      <c r="BC257" s="53" t="n">
        <v>23.3970416245724</v>
      </c>
      <c r="BD257" s="53" t="n">
        <v>370.0571087</v>
      </c>
      <c r="BE257" s="53" t="n">
        <v>45.2430338673674</v>
      </c>
      <c r="BF257" s="53" t="n">
        <v>7.72488282732607</v>
      </c>
      <c r="BG257" s="53" t="n">
        <v>28.8465912404668</v>
      </c>
      <c r="BH257" s="53" t="n">
        <v>296.4928015</v>
      </c>
      <c r="BI257" s="53" t="n">
        <v>42.7494123161537</v>
      </c>
      <c r="BJ257" s="53" t="n">
        <v>6.18923970621497</v>
      </c>
      <c r="BK257" s="53" t="n">
        <v>26.4713242953855</v>
      </c>
    </row>
    <row r="258">
      <c r="A258" s="53" t="s">
        <v>129</v>
      </c>
      <c r="B258" s="53" t="s">
        <v>130</v>
      </c>
      <c r="C258" s="53" t="s">
        <v>18</v>
      </c>
      <c r="D258" s="53"/>
      <c r="E258" s="53"/>
      <c r="F258" s="53"/>
      <c r="G258" s="53"/>
      <c r="H258" s="53"/>
      <c r="I258" s="53"/>
      <c r="J258" s="53"/>
      <c r="K258" s="53"/>
      <c r="L258" s="53" t="n">
        <v>81.1193107</v>
      </c>
      <c r="M258" s="53" t="n">
        <v>70.3487996040421</v>
      </c>
      <c r="N258" s="53" t="n">
        <v>30.7488401838452</v>
      </c>
      <c r="O258" s="53" t="n">
        <v>42.1119616463737</v>
      </c>
      <c r="P258" s="53"/>
      <c r="Q258" s="53"/>
      <c r="R258" s="53"/>
      <c r="S258" s="53"/>
      <c r="T258" s="53"/>
      <c r="U258" s="53"/>
      <c r="V258" s="53"/>
      <c r="W258" s="53"/>
      <c r="X258" s="53" t="n">
        <v>33.8714937</v>
      </c>
      <c r="Y258" s="53" t="n">
        <v>99.9999999999998</v>
      </c>
      <c r="Z258" s="53" t="n">
        <v>12.8392257969399</v>
      </c>
      <c r="AA258" s="53" t="n">
        <v>33.3370907224195</v>
      </c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 t="n">
        <v>75.467753</v>
      </c>
      <c r="AO258" s="53" t="n">
        <v>100</v>
      </c>
      <c r="AP258" s="53" t="n">
        <v>28.6065778420243</v>
      </c>
      <c r="AQ258" s="53" t="n">
        <v>33.3370907224194</v>
      </c>
      <c r="AR258" s="53"/>
      <c r="AS258" s="53"/>
      <c r="AT258" s="53"/>
      <c r="AU258" s="53"/>
      <c r="AV258" s="53" t="n">
        <v>41.5962593</v>
      </c>
      <c r="AW258" s="53" t="n">
        <v>100</v>
      </c>
      <c r="AX258" s="53" t="n">
        <v>15.7673520450845</v>
      </c>
      <c r="AY258" s="53" t="n">
        <v>33.3370907224194</v>
      </c>
      <c r="AZ258" s="53" t="n">
        <v>31.7577701</v>
      </c>
      <c r="BA258" s="53" t="n">
        <v>100</v>
      </c>
      <c r="BB258" s="53" t="n">
        <v>12.0380041321061</v>
      </c>
      <c r="BC258" s="53" t="n">
        <v>115.897998432725</v>
      </c>
      <c r="BD258" s="53"/>
      <c r="BE258" s="53"/>
      <c r="BF258" s="53"/>
      <c r="BG258" s="53"/>
      <c r="BH258" s="53"/>
      <c r="BI258" s="53"/>
      <c r="BJ258" s="53"/>
      <c r="BK258" s="53"/>
    </row>
    <row r="259">
      <c r="A259" s="53" t="s">
        <v>129</v>
      </c>
      <c r="B259" s="53" t="s">
        <v>130</v>
      </c>
      <c r="C259" s="53" t="s">
        <v>19</v>
      </c>
      <c r="D259" s="53" t="n">
        <v>4045.4308455</v>
      </c>
      <c r="E259" s="53" t="n">
        <v>12.1256575498784</v>
      </c>
      <c r="F259" s="53" t="n">
        <v>5.18400856816118</v>
      </c>
      <c r="G259" s="53" t="n">
        <v>10.3958030913318</v>
      </c>
      <c r="H259" s="53" t="n">
        <v>4684.9682078</v>
      </c>
      <c r="I259" s="53" t="n">
        <v>8.85469171191624</v>
      </c>
      <c r="J259" s="53" t="n">
        <v>6.00354233166879</v>
      </c>
      <c r="K259" s="53" t="n">
        <v>9.15418844252796</v>
      </c>
      <c r="L259" s="53" t="n">
        <v>4800.6267433</v>
      </c>
      <c r="M259" s="53" t="n">
        <v>10.4540143613389</v>
      </c>
      <c r="N259" s="53" t="n">
        <v>6.15175271071406</v>
      </c>
      <c r="O259" s="53" t="n">
        <v>8.60708051034802</v>
      </c>
      <c r="P259" s="53" t="n">
        <v>4721.5463158</v>
      </c>
      <c r="Q259" s="53" t="n">
        <v>9.88018546176754</v>
      </c>
      <c r="R259" s="53" t="n">
        <v>6.05041526869849</v>
      </c>
      <c r="S259" s="53" t="n">
        <v>8.3928536094336</v>
      </c>
      <c r="T259" s="53" t="n">
        <v>4558.5947904</v>
      </c>
      <c r="U259" s="53" t="n">
        <v>11.7751005853325</v>
      </c>
      <c r="V259" s="53" t="n">
        <v>5.84160139049113</v>
      </c>
      <c r="W259" s="53" t="n">
        <v>10.9080809019129</v>
      </c>
      <c r="X259" s="53" t="n">
        <v>5340.2570414</v>
      </c>
      <c r="Y259" s="53" t="n">
        <v>14.0668359107069</v>
      </c>
      <c r="Z259" s="53" t="n">
        <v>6.8432607838533</v>
      </c>
      <c r="AA259" s="53" t="n">
        <v>12.1235320889087</v>
      </c>
      <c r="AB259" s="53" t="n">
        <v>4993.7021491</v>
      </c>
      <c r="AC259" s="53" t="n">
        <v>10.643228400946</v>
      </c>
      <c r="AD259" s="53" t="n">
        <v>6.39916877001507</v>
      </c>
      <c r="AE259" s="53" t="n">
        <v>10.0496309547685</v>
      </c>
      <c r="AF259" s="53" t="n">
        <v>4034.895988</v>
      </c>
      <c r="AG259" s="53" t="n">
        <v>12.3532149563651</v>
      </c>
      <c r="AH259" s="53" t="n">
        <v>5.17050869790506</v>
      </c>
      <c r="AI259" s="53" t="n">
        <v>10.1785275851988</v>
      </c>
      <c r="AJ259" s="53" t="n">
        <v>2201.2287526</v>
      </c>
      <c r="AK259" s="53" t="n">
        <v>14.968548051019</v>
      </c>
      <c r="AL259" s="53" t="n">
        <v>2.82075980279197</v>
      </c>
      <c r="AM259" s="53" t="n">
        <v>13.537412870427</v>
      </c>
      <c r="AN259" s="53" t="n">
        <v>5853.9710087</v>
      </c>
      <c r="AO259" s="53" t="n">
        <v>9.73453049408042</v>
      </c>
      <c r="AP259" s="53" t="n">
        <v>7.5015584311928</v>
      </c>
      <c r="AQ259" s="53" t="n">
        <v>8.6748788784435</v>
      </c>
      <c r="AR259" s="53" t="n">
        <v>4573.2993417</v>
      </c>
      <c r="AS259" s="53" t="n">
        <v>9.02288494794778</v>
      </c>
      <c r="AT259" s="53" t="n">
        <v>5.86044450580849</v>
      </c>
      <c r="AU259" s="53" t="n">
        <v>9.61260277692405</v>
      </c>
      <c r="AV259" s="53" t="n">
        <v>5886.01819</v>
      </c>
      <c r="AW259" s="53" t="n">
        <v>9.53816806320779</v>
      </c>
      <c r="AX259" s="53" t="n">
        <v>7.54262522204634</v>
      </c>
      <c r="AY259" s="53" t="n">
        <v>8.11406934904682</v>
      </c>
      <c r="AZ259" s="53" t="n">
        <v>10201.4118689</v>
      </c>
      <c r="BA259" s="53" t="n">
        <v>8.98360539953308</v>
      </c>
      <c r="BB259" s="53" t="n">
        <v>13.0725770765666</v>
      </c>
      <c r="BC259" s="53" t="n">
        <v>9.15173680427873</v>
      </c>
      <c r="BD259" s="53" t="n">
        <v>6123.2422619</v>
      </c>
      <c r="BE259" s="53" t="n">
        <v>9.83196018351459</v>
      </c>
      <c r="BF259" s="53" t="n">
        <v>7.84661549360706</v>
      </c>
      <c r="BG259" s="53" t="n">
        <v>9.58497289286333</v>
      </c>
      <c r="BH259" s="53" t="n">
        <v>6017.5379607</v>
      </c>
      <c r="BI259" s="53" t="n">
        <v>9.07655903196876</v>
      </c>
      <c r="BJ259" s="53" t="n">
        <v>7.71116094647969</v>
      </c>
      <c r="BK259" s="53" t="n">
        <v>8.58419531022178</v>
      </c>
    </row>
    <row r="260">
      <c r="A260" s="53" t="s">
        <v>133</v>
      </c>
      <c r="B260" s="53" t="s">
        <v>134</v>
      </c>
      <c r="C260" s="53" t="s">
        <v>16</v>
      </c>
      <c r="D260" s="53" t="n">
        <v>62.6827703</v>
      </c>
      <c r="E260" s="53" t="n">
        <v>100</v>
      </c>
      <c r="F260" s="53" t="n">
        <v>14.5536260934705</v>
      </c>
      <c r="G260" s="53" t="n">
        <v>47.4071188675965</v>
      </c>
      <c r="H260" s="53" t="n">
        <v>37.3858618</v>
      </c>
      <c r="I260" s="53" t="n">
        <v>99.9999999999997</v>
      </c>
      <c r="J260" s="53" t="n">
        <v>8.68021389634338</v>
      </c>
      <c r="K260" s="53" t="n">
        <v>110.744612581811</v>
      </c>
      <c r="L260" s="53"/>
      <c r="M260" s="53"/>
      <c r="N260" s="53"/>
      <c r="O260" s="53"/>
      <c r="P260" s="53" t="n">
        <v>34.3183076</v>
      </c>
      <c r="Q260" s="53" t="n">
        <v>99.9999999999998</v>
      </c>
      <c r="R260" s="53" t="n">
        <v>7.96799207470742</v>
      </c>
      <c r="S260" s="53" t="n">
        <v>103.909052692175</v>
      </c>
      <c r="T260" s="53" t="n">
        <v>125.3655406</v>
      </c>
      <c r="U260" s="53" t="n">
        <v>100</v>
      </c>
      <c r="V260" s="53" t="n">
        <v>29.1072521869409</v>
      </c>
      <c r="W260" s="53" t="n">
        <v>47.4071188675965</v>
      </c>
      <c r="X260" s="53" t="n">
        <v>37.3606199</v>
      </c>
      <c r="Y260" s="53" t="n">
        <v>99.9999999999996</v>
      </c>
      <c r="Z260" s="53" t="n">
        <v>8.67435325596756</v>
      </c>
      <c r="AA260" s="53" t="n">
        <v>110.749963284941</v>
      </c>
      <c r="AB260" s="53"/>
      <c r="AC260" s="53"/>
      <c r="AD260" s="53"/>
      <c r="AE260" s="53"/>
      <c r="AF260" s="53" t="n">
        <v>62.6827703</v>
      </c>
      <c r="AG260" s="53" t="n">
        <v>100</v>
      </c>
      <c r="AH260" s="53" t="n">
        <v>14.5536260934705</v>
      </c>
      <c r="AI260" s="53" t="n">
        <v>47.4071188675965</v>
      </c>
      <c r="AJ260" s="53" t="n">
        <v>34.3183076</v>
      </c>
      <c r="AK260" s="53" t="n">
        <v>99.9999999999998</v>
      </c>
      <c r="AL260" s="53" t="n">
        <v>7.96799207470742</v>
      </c>
      <c r="AM260" s="53" t="n">
        <v>103.909052692175</v>
      </c>
      <c r="AN260" s="53" t="n">
        <v>36.5879019</v>
      </c>
      <c r="AO260" s="53" t="n">
        <v>100</v>
      </c>
      <c r="AP260" s="53" t="n">
        <v>8.4949443243924</v>
      </c>
      <c r="AQ260" s="53" t="n">
        <v>110.913636855192</v>
      </c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  <c r="BI260" s="53"/>
      <c r="BJ260" s="53"/>
      <c r="BK260" s="53"/>
    </row>
    <row r="261">
      <c r="A261" s="53" t="s">
        <v>133</v>
      </c>
      <c r="B261" s="53" t="s">
        <v>134</v>
      </c>
      <c r="C261" s="53" t="s">
        <v>18</v>
      </c>
      <c r="D261" s="53" t="n">
        <v>49.7616697</v>
      </c>
      <c r="E261" s="53" t="n">
        <v>100</v>
      </c>
      <c r="F261" s="53" t="n">
        <v>9.18641355013152</v>
      </c>
      <c r="G261" s="53" t="n">
        <v>88.7710208725936</v>
      </c>
      <c r="H261" s="53"/>
      <c r="I261" s="53"/>
      <c r="J261" s="53"/>
      <c r="K261" s="53"/>
      <c r="L261" s="53" t="n">
        <v>83.8113116</v>
      </c>
      <c r="M261" s="53" t="n">
        <v>71.9944212125525</v>
      </c>
      <c r="N261" s="53" t="n">
        <v>15.4722575262891</v>
      </c>
      <c r="O261" s="53" t="n">
        <v>68.2745115859495</v>
      </c>
      <c r="P261" s="53" t="n">
        <v>52.5954767</v>
      </c>
      <c r="Q261" s="53" t="n">
        <v>99.9999999999997</v>
      </c>
      <c r="R261" s="53" t="n">
        <v>9.70955763231769</v>
      </c>
      <c r="S261" s="53" t="n">
        <v>98.1437708175119</v>
      </c>
      <c r="T261" s="53" t="n">
        <v>55.625253</v>
      </c>
      <c r="U261" s="53" t="n">
        <v>100</v>
      </c>
      <c r="V261" s="53" t="n">
        <v>10.2688792592644</v>
      </c>
      <c r="W261" s="53" t="n">
        <v>97.5658366844778</v>
      </c>
      <c r="X261" s="53"/>
      <c r="Y261" s="53"/>
      <c r="Z261" s="53"/>
      <c r="AA261" s="53"/>
      <c r="AB261" s="53" t="n">
        <v>32.798937</v>
      </c>
      <c r="AC261" s="53" t="n">
        <v>99.9999999999995</v>
      </c>
      <c r="AD261" s="53" t="n">
        <v>6.05495356372076</v>
      </c>
      <c r="AE261" s="53" t="n">
        <v>95.6388819532431</v>
      </c>
      <c r="AF261" s="53"/>
      <c r="AG261" s="53"/>
      <c r="AH261" s="53"/>
      <c r="AI261" s="53"/>
      <c r="AJ261" s="53" t="n">
        <v>49.7616697</v>
      </c>
      <c r="AK261" s="53" t="n">
        <v>100</v>
      </c>
      <c r="AL261" s="53" t="n">
        <v>9.18641355013152</v>
      </c>
      <c r="AM261" s="53" t="n">
        <v>88.7710208725936</v>
      </c>
      <c r="AN261" s="53" t="n">
        <v>44.2305566</v>
      </c>
      <c r="AO261" s="53" t="n">
        <v>99.9999999999998</v>
      </c>
      <c r="AP261" s="53" t="n">
        <v>8.16532457471175</v>
      </c>
      <c r="AQ261" s="53" t="n">
        <v>99.722003543944</v>
      </c>
      <c r="AR261" s="53"/>
      <c r="AS261" s="53"/>
      <c r="AT261" s="53"/>
      <c r="AU261" s="53"/>
      <c r="AV261" s="53" t="n">
        <v>64.1121473</v>
      </c>
      <c r="AW261" s="53" t="n">
        <v>100</v>
      </c>
      <c r="AX261" s="53" t="n">
        <v>11.8356297575109</v>
      </c>
      <c r="AY261" s="53" t="n">
        <v>82.5156552998017</v>
      </c>
      <c r="AZ261" s="53"/>
      <c r="BA261" s="53"/>
      <c r="BB261" s="53"/>
      <c r="BC261" s="53"/>
      <c r="BD261" s="53" t="n">
        <v>44.8785031</v>
      </c>
      <c r="BE261" s="53" t="n">
        <v>100</v>
      </c>
      <c r="BF261" s="53" t="n">
        <v>8.28494082841154</v>
      </c>
      <c r="BG261" s="53" t="n">
        <v>99.6006472176828</v>
      </c>
      <c r="BH261" s="53" t="n">
        <v>64.1121473</v>
      </c>
      <c r="BI261" s="53" t="n">
        <v>100</v>
      </c>
      <c r="BJ261" s="53" t="n">
        <v>11.8356297575109</v>
      </c>
      <c r="BK261" s="53" t="n">
        <v>82.5156552998017</v>
      </c>
    </row>
    <row r="262">
      <c r="A262" s="53" t="s">
        <v>133</v>
      </c>
      <c r="B262" s="53" t="s">
        <v>134</v>
      </c>
      <c r="C262" s="53" t="s">
        <v>19</v>
      </c>
      <c r="D262" s="53" t="n">
        <v>5252.8793605</v>
      </c>
      <c r="E262" s="53" t="n">
        <v>11.3189750520172</v>
      </c>
      <c r="F262" s="53" t="n">
        <v>5.25510698722463</v>
      </c>
      <c r="G262" s="53" t="n">
        <v>10.4606892103212</v>
      </c>
      <c r="H262" s="53" t="n">
        <v>4255.1480417</v>
      </c>
      <c r="I262" s="53" t="n">
        <v>10.9395505628528</v>
      </c>
      <c r="J262" s="53" t="n">
        <v>4.25695255325346</v>
      </c>
      <c r="K262" s="53" t="n">
        <v>11.4292306175496</v>
      </c>
      <c r="L262" s="53" t="n">
        <v>6364.1281104</v>
      </c>
      <c r="M262" s="53" t="n">
        <v>9.54701733223388</v>
      </c>
      <c r="N262" s="53" t="n">
        <v>6.36682699245777</v>
      </c>
      <c r="O262" s="53" t="n">
        <v>8.6018951452107</v>
      </c>
      <c r="P262" s="53" t="n">
        <v>7964.1467942</v>
      </c>
      <c r="Q262" s="53" t="n">
        <v>9.83013522670682</v>
      </c>
      <c r="R262" s="53" t="n">
        <v>7.96752420780882</v>
      </c>
      <c r="S262" s="53" t="n">
        <v>8.77850120401252</v>
      </c>
      <c r="T262" s="53" t="n">
        <v>7561.4400127</v>
      </c>
      <c r="U262" s="53" t="n">
        <v>8.86393881748191</v>
      </c>
      <c r="V262" s="53" t="n">
        <v>7.5646466475174</v>
      </c>
      <c r="W262" s="53" t="n">
        <v>8.70482366618013</v>
      </c>
      <c r="X262" s="53" t="n">
        <v>8600.4325071</v>
      </c>
      <c r="Y262" s="53" t="n">
        <v>8.06332767625589</v>
      </c>
      <c r="Z262" s="53" t="n">
        <v>8.60407975501516</v>
      </c>
      <c r="AA262" s="53" t="n">
        <v>7.11446190720892</v>
      </c>
      <c r="AB262" s="53" t="n">
        <v>9016.9704509</v>
      </c>
      <c r="AC262" s="53" t="n">
        <v>7.62957544957542</v>
      </c>
      <c r="AD262" s="53" t="n">
        <v>9.02079434308809</v>
      </c>
      <c r="AE262" s="53" t="n">
        <v>7.23169299963447</v>
      </c>
      <c r="AF262" s="53" t="n">
        <v>5229.1408545</v>
      </c>
      <c r="AG262" s="53" t="n">
        <v>9.70858261357763</v>
      </c>
      <c r="AH262" s="53" t="n">
        <v>5.23135841426387</v>
      </c>
      <c r="AI262" s="53" t="n">
        <v>8.82207404323231</v>
      </c>
      <c r="AJ262" s="53" t="n">
        <v>4072.7725968</v>
      </c>
      <c r="AK262" s="53" t="n">
        <v>12.6065973690076</v>
      </c>
      <c r="AL262" s="53" t="n">
        <v>4.07449976707316</v>
      </c>
      <c r="AM262" s="53" t="n">
        <v>11.7100170983719</v>
      </c>
      <c r="AN262" s="53" t="n">
        <v>6845.5581951</v>
      </c>
      <c r="AO262" s="53" t="n">
        <v>8.1669012285523</v>
      </c>
      <c r="AP262" s="53" t="n">
        <v>6.84846124071248</v>
      </c>
      <c r="AQ262" s="53" t="n">
        <v>8.62950070689514</v>
      </c>
      <c r="AR262" s="53" t="n">
        <v>5822.6156676</v>
      </c>
      <c r="AS262" s="53" t="n">
        <v>9.38105658196954</v>
      </c>
      <c r="AT262" s="53" t="n">
        <v>5.82508490654082</v>
      </c>
      <c r="AU262" s="53" t="n">
        <v>9.85554791807897</v>
      </c>
      <c r="AV262" s="53" t="n">
        <v>6031.6578198</v>
      </c>
      <c r="AW262" s="53" t="n">
        <v>9.74523451120494</v>
      </c>
      <c r="AX262" s="53" t="n">
        <v>6.03421570876548</v>
      </c>
      <c r="AY262" s="53" t="n">
        <v>9.52485474871243</v>
      </c>
      <c r="AZ262" s="53" t="n">
        <v>8118.4737751</v>
      </c>
      <c r="BA262" s="53" t="n">
        <v>7.09385602594805</v>
      </c>
      <c r="BB262" s="53" t="n">
        <v>8.12191663527314</v>
      </c>
      <c r="BC262" s="53" t="n">
        <v>7.13817999720681</v>
      </c>
      <c r="BD262" s="53" t="n">
        <v>7502.7274435</v>
      </c>
      <c r="BE262" s="53" t="n">
        <v>8.95561258473241</v>
      </c>
      <c r="BF262" s="53" t="n">
        <v>7.50590917965149</v>
      </c>
      <c r="BG262" s="53" t="n">
        <v>8.50458974345674</v>
      </c>
      <c r="BH262" s="53" t="n">
        <v>7319.5186199</v>
      </c>
      <c r="BI262" s="53" t="n">
        <v>8.61977235184866</v>
      </c>
      <c r="BJ262" s="53" t="n">
        <v>7.32262266135424</v>
      </c>
      <c r="BK262" s="53" t="n">
        <v>8.09397911408181</v>
      </c>
    </row>
    <row r="263">
      <c r="A263" s="53" t="s">
        <v>135</v>
      </c>
      <c r="B263" s="53" t="s">
        <v>136</v>
      </c>
      <c r="C263" s="53" t="s">
        <v>16</v>
      </c>
      <c r="D263" s="53"/>
      <c r="E263" s="53"/>
      <c r="F263" s="53"/>
      <c r="G263" s="53"/>
      <c r="H263" s="53" t="n">
        <v>45.17812</v>
      </c>
      <c r="I263" s="53" t="n">
        <v>99.9999999999998</v>
      </c>
      <c r="J263" s="53" t="n">
        <v>2.97625646720036</v>
      </c>
      <c r="K263" s="53" t="n">
        <v>100.346444569153</v>
      </c>
      <c r="L263" s="53"/>
      <c r="M263" s="53"/>
      <c r="N263" s="53"/>
      <c r="O263" s="53"/>
      <c r="P263" s="53" t="n">
        <v>68.5083983</v>
      </c>
      <c r="Q263" s="53" t="n">
        <v>100</v>
      </c>
      <c r="R263" s="53" t="n">
        <v>4.51321488140526</v>
      </c>
      <c r="S263" s="53" t="n">
        <v>91.3962749532287</v>
      </c>
      <c r="T263" s="53" t="n">
        <v>137.9199994</v>
      </c>
      <c r="U263" s="53" t="n">
        <v>100</v>
      </c>
      <c r="V263" s="53" t="n">
        <v>9.08593120232801</v>
      </c>
      <c r="W263" s="53" t="n">
        <v>91.2644604905859</v>
      </c>
      <c r="X263" s="53" t="n">
        <v>184.6797058</v>
      </c>
      <c r="Y263" s="53" t="n">
        <v>72.0763599397104</v>
      </c>
      <c r="Z263" s="53" t="n">
        <v>12.1663798482077</v>
      </c>
      <c r="AA263" s="53" t="n">
        <v>53.6886135358418</v>
      </c>
      <c r="AB263" s="53" t="n">
        <v>190.290036</v>
      </c>
      <c r="AC263" s="53" t="n">
        <v>71.5537238912537</v>
      </c>
      <c r="AD263" s="53" t="n">
        <v>12.5359787058157</v>
      </c>
      <c r="AE263" s="53" t="n">
        <v>53.6299917622132</v>
      </c>
      <c r="AF263" s="53"/>
      <c r="AG263" s="53"/>
      <c r="AH263" s="53"/>
      <c r="AI263" s="53"/>
      <c r="AJ263" s="53"/>
      <c r="AK263" s="53"/>
      <c r="AL263" s="53"/>
      <c r="AM263" s="53"/>
      <c r="AN263" s="53" t="n">
        <v>221.840628</v>
      </c>
      <c r="AO263" s="53" t="n">
        <v>78.9363293661023</v>
      </c>
      <c r="AP263" s="53" t="n">
        <v>14.6144771799444</v>
      </c>
      <c r="AQ263" s="53" t="n">
        <v>53.8792956618637</v>
      </c>
      <c r="AR263" s="53" t="n">
        <v>157.6335758</v>
      </c>
      <c r="AS263" s="53" t="n">
        <v>58.410201767857</v>
      </c>
      <c r="AT263" s="53" t="n">
        <v>10.384627545871</v>
      </c>
      <c r="AU263" s="53" t="n">
        <v>55.7841875509305</v>
      </c>
      <c r="AV263" s="53"/>
      <c r="AW263" s="53"/>
      <c r="AX263" s="53"/>
      <c r="AY263" s="53"/>
      <c r="AZ263" s="53"/>
      <c r="BA263" s="53"/>
      <c r="BB263" s="53"/>
      <c r="BC263" s="53"/>
      <c r="BD263" s="53" t="n">
        <v>431.2333364</v>
      </c>
      <c r="BE263" s="53" t="n">
        <v>51.2110915485692</v>
      </c>
      <c r="BF263" s="53" t="n">
        <v>28.4089069295687</v>
      </c>
      <c r="BG263" s="53" t="n">
        <v>28.2368405604069</v>
      </c>
      <c r="BH263" s="53" t="n">
        <v>80.6673748</v>
      </c>
      <c r="BI263" s="53" t="n">
        <v>99.9999999999999</v>
      </c>
      <c r="BJ263" s="53" t="n">
        <v>5.31422723965882</v>
      </c>
      <c r="BK263" s="53" t="n">
        <v>104.549654512892</v>
      </c>
    </row>
    <row r="264">
      <c r="A264" s="53" t="s">
        <v>135</v>
      </c>
      <c r="B264" s="53" t="s">
        <v>136</v>
      </c>
      <c r="C264" s="53" t="s">
        <v>18</v>
      </c>
      <c r="D264" s="53"/>
      <c r="E264" s="53"/>
      <c r="F264" s="53"/>
      <c r="G264" s="53"/>
      <c r="H264" s="53" t="n">
        <v>157.3892363</v>
      </c>
      <c r="I264" s="53" t="n">
        <v>70.6738381497265</v>
      </c>
      <c r="J264" s="53" t="n">
        <v>28.0357043864718</v>
      </c>
      <c r="K264" s="53" t="n">
        <v>73.8661500839856</v>
      </c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 t="n">
        <v>56.6279103</v>
      </c>
      <c r="AG264" s="53" t="n">
        <v>100</v>
      </c>
      <c r="AH264" s="53" t="n">
        <v>10.0871151707497</v>
      </c>
      <c r="AI264" s="53" t="n">
        <v>55.8825441162857</v>
      </c>
      <c r="AJ264" s="53"/>
      <c r="AK264" s="53"/>
      <c r="AL264" s="53"/>
      <c r="AM264" s="53"/>
      <c r="AN264" s="53" t="n">
        <v>65.2523817</v>
      </c>
      <c r="AO264" s="53" t="n">
        <v>100</v>
      </c>
      <c r="AP264" s="53" t="n">
        <v>11.6233900542437</v>
      </c>
      <c r="AQ264" s="53" t="n">
        <v>104.764291597938</v>
      </c>
      <c r="AR264" s="53"/>
      <c r="AS264" s="53"/>
      <c r="AT264" s="53"/>
      <c r="AU264" s="53"/>
      <c r="AV264" s="53" t="n">
        <v>225.4911184</v>
      </c>
      <c r="AW264" s="53" t="n">
        <v>78.999787880379</v>
      </c>
      <c r="AX264" s="53" t="n">
        <v>40.166675217785</v>
      </c>
      <c r="AY264" s="53" t="n">
        <v>37.2299214670197</v>
      </c>
      <c r="AZ264" s="53"/>
      <c r="BA264" s="53"/>
      <c r="BB264" s="53"/>
      <c r="BC264" s="53"/>
      <c r="BD264" s="53" t="n">
        <v>56.6279103</v>
      </c>
      <c r="BE264" s="53" t="n">
        <v>100</v>
      </c>
      <c r="BF264" s="53" t="n">
        <v>10.0871151707497</v>
      </c>
      <c r="BG264" s="53" t="n">
        <v>55.8825441162857</v>
      </c>
      <c r="BH264" s="53"/>
      <c r="BI264" s="53"/>
      <c r="BJ264" s="53"/>
      <c r="BK264" s="53"/>
    </row>
    <row r="265">
      <c r="A265" s="53" t="s">
        <v>135</v>
      </c>
      <c r="B265" s="53" t="s">
        <v>136</v>
      </c>
      <c r="C265" s="53" t="s">
        <v>19</v>
      </c>
      <c r="D265" s="53" t="n">
        <v>11732.5804407</v>
      </c>
      <c r="E265" s="53" t="n">
        <v>10.559994897737</v>
      </c>
      <c r="F265" s="53" t="n">
        <v>6.54359626747107</v>
      </c>
      <c r="G265" s="53" t="n">
        <v>9.030440785673</v>
      </c>
      <c r="H265" s="53" t="n">
        <v>7012.9641971</v>
      </c>
      <c r="I265" s="53" t="n">
        <v>12.8164587423757</v>
      </c>
      <c r="J265" s="53" t="n">
        <v>3.91133106446563</v>
      </c>
      <c r="K265" s="53" t="n">
        <v>13.0106650381183</v>
      </c>
      <c r="L265" s="53" t="n">
        <v>12047.7671751</v>
      </c>
      <c r="M265" s="53" t="n">
        <v>9.78027512089502</v>
      </c>
      <c r="N265" s="53" t="n">
        <v>6.71938493980965</v>
      </c>
      <c r="O265" s="53" t="n">
        <v>8.82078361126751</v>
      </c>
      <c r="P265" s="53" t="n">
        <v>15685.7244263</v>
      </c>
      <c r="Q265" s="53" t="n">
        <v>8.32620864686793</v>
      </c>
      <c r="R265" s="53" t="n">
        <v>8.74837793163194</v>
      </c>
      <c r="S265" s="53" t="n">
        <v>7.89313177454261</v>
      </c>
      <c r="T265" s="53" t="n">
        <v>16523.3634354</v>
      </c>
      <c r="U265" s="53" t="n">
        <v>8.73873899782379</v>
      </c>
      <c r="V265" s="53" t="n">
        <v>9.21555320659711</v>
      </c>
      <c r="W265" s="53" t="n">
        <v>8.15616248304499</v>
      </c>
      <c r="X265" s="53" t="n">
        <v>13001.7626939</v>
      </c>
      <c r="Y265" s="53" t="n">
        <v>8.08313102392421</v>
      </c>
      <c r="Z265" s="53" t="n">
        <v>7.25145557401971</v>
      </c>
      <c r="AA265" s="53" t="n">
        <v>7.88471859453576</v>
      </c>
      <c r="AB265" s="53" t="n">
        <v>16769.8166903</v>
      </c>
      <c r="AC265" s="53" t="n">
        <v>8.87455920159113</v>
      </c>
      <c r="AD265" s="53" t="n">
        <v>9.35300724810322</v>
      </c>
      <c r="AE265" s="53" t="n">
        <v>8.13297467996599</v>
      </c>
      <c r="AF265" s="53" t="n">
        <v>12206.43556</v>
      </c>
      <c r="AG265" s="53" t="n">
        <v>10.3944896269586</v>
      </c>
      <c r="AH265" s="53" t="n">
        <v>6.80787884415107</v>
      </c>
      <c r="AI265" s="53" t="n">
        <v>9.00128754568255</v>
      </c>
      <c r="AJ265" s="53" t="n">
        <v>7737.356088</v>
      </c>
      <c r="AK265" s="53" t="n">
        <v>13.2531939737722</v>
      </c>
      <c r="AL265" s="53" t="n">
        <v>4.31534517691409</v>
      </c>
      <c r="AM265" s="53" t="n">
        <v>12.5138680096391</v>
      </c>
      <c r="AN265" s="53" t="n">
        <v>9259.4408874</v>
      </c>
      <c r="AO265" s="53" t="n">
        <v>7.35914464015087</v>
      </c>
      <c r="AP265" s="53" t="n">
        <v>5.16425547950854</v>
      </c>
      <c r="AQ265" s="53" t="n">
        <v>7.79121715989706</v>
      </c>
      <c r="AR265" s="53" t="n">
        <v>8255.3903503</v>
      </c>
      <c r="AS265" s="53" t="n">
        <v>9.47251001617051</v>
      </c>
      <c r="AT265" s="53" t="n">
        <v>4.60426772744264</v>
      </c>
      <c r="AU265" s="53" t="n">
        <v>9.32916985455152</v>
      </c>
      <c r="AV265" s="53" t="n">
        <v>12204.5294409</v>
      </c>
      <c r="AW265" s="53" t="n">
        <v>9.56776644535931</v>
      </c>
      <c r="AX265" s="53" t="n">
        <v>6.80681574691588</v>
      </c>
      <c r="AY265" s="53" t="n">
        <v>9.26890351124114</v>
      </c>
      <c r="AZ265" s="53" t="n">
        <v>9394.9106217</v>
      </c>
      <c r="BA265" s="53" t="n">
        <v>9.84382757426231</v>
      </c>
      <c r="BB265" s="53" t="n">
        <v>5.23981083173486</v>
      </c>
      <c r="BC265" s="53" t="n">
        <v>10.6839181406628</v>
      </c>
      <c r="BD265" s="53" t="n">
        <v>14955.1968959</v>
      </c>
      <c r="BE265" s="53" t="n">
        <v>8.19844280452134</v>
      </c>
      <c r="BF265" s="53" t="n">
        <v>8.34094179723924</v>
      </c>
      <c r="BG265" s="53" t="n">
        <v>7.83461129538343</v>
      </c>
      <c r="BH265" s="53" t="n">
        <v>12511.4213616</v>
      </c>
      <c r="BI265" s="53" t="n">
        <v>7.90418063077153</v>
      </c>
      <c r="BJ265" s="53" t="n">
        <v>6.97797816399535</v>
      </c>
      <c r="BK265" s="53" t="n">
        <v>7.90310474881118</v>
      </c>
    </row>
    <row r="266">
      <c r="A266" s="53" t="s">
        <v>137</v>
      </c>
      <c r="B266" s="53" t="s">
        <v>138</v>
      </c>
      <c r="C266" s="53" t="s">
        <v>16</v>
      </c>
      <c r="D266" s="53" t="n">
        <v>423.2577524</v>
      </c>
      <c r="E266" s="53" t="n">
        <v>61.8358897109806</v>
      </c>
      <c r="F266" s="53" t="n">
        <v>17.5261102090515</v>
      </c>
      <c r="G266" s="53" t="n">
        <v>36.7202275862991</v>
      </c>
      <c r="H266" s="53" t="n">
        <v>110.3985762</v>
      </c>
      <c r="I266" s="53" t="n">
        <v>100</v>
      </c>
      <c r="J266" s="53" t="n">
        <v>4.57134595274945</v>
      </c>
      <c r="K266" s="53" t="n">
        <v>77.1021134095259</v>
      </c>
      <c r="L266" s="53" t="n">
        <v>496.5914547</v>
      </c>
      <c r="M266" s="53" t="n">
        <v>79.7000213330248</v>
      </c>
      <c r="N266" s="53" t="n">
        <v>20.5626867188963</v>
      </c>
      <c r="O266" s="53" t="n">
        <v>64.8189894400366</v>
      </c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 t="n">
        <v>202.4606</v>
      </c>
      <c r="AC266" s="53" t="n">
        <v>71.1941083310559</v>
      </c>
      <c r="AD266" s="53" t="n">
        <v>8.38341830355259</v>
      </c>
      <c r="AE266" s="53" t="n">
        <v>65.6989776622608</v>
      </c>
      <c r="AF266" s="53"/>
      <c r="AG266" s="53"/>
      <c r="AH266" s="53"/>
      <c r="AI266" s="53"/>
      <c r="AJ266" s="53"/>
      <c r="AK266" s="53"/>
      <c r="AL266" s="53"/>
      <c r="AM266" s="53"/>
      <c r="AN266" s="53" t="n">
        <v>117.2131305</v>
      </c>
      <c r="AO266" s="53" t="n">
        <v>99.9999999999998</v>
      </c>
      <c r="AP266" s="53" t="n">
        <v>4.85352065365013</v>
      </c>
      <c r="AQ266" s="53" t="n">
        <v>92.1451871616919</v>
      </c>
      <c r="AR266" s="53"/>
      <c r="AS266" s="53"/>
      <c r="AT266" s="53"/>
      <c r="AU266" s="53"/>
      <c r="AV266" s="53" t="n">
        <v>220.7971524</v>
      </c>
      <c r="AW266" s="53" t="n">
        <v>100</v>
      </c>
      <c r="AX266" s="53" t="n">
        <v>9.1426919054989</v>
      </c>
      <c r="AY266" s="53" t="n">
        <v>77.1021134095258</v>
      </c>
      <c r="AZ266" s="53" t="n">
        <v>83.7268932</v>
      </c>
      <c r="BA266" s="53" t="n">
        <v>100</v>
      </c>
      <c r="BB266" s="53" t="n">
        <v>3.46693415386733</v>
      </c>
      <c r="BC266" s="53" t="n">
        <v>101.432917961432</v>
      </c>
      <c r="BD266" s="53" t="n">
        <v>527.1798567</v>
      </c>
      <c r="BE266" s="53" t="n">
        <v>58.8605675519526</v>
      </c>
      <c r="BF266" s="53" t="n">
        <v>21.8292806596593</v>
      </c>
      <c r="BG266" s="53" t="n">
        <v>28.4102131308675</v>
      </c>
      <c r="BH266" s="53" t="n">
        <v>233.3870844</v>
      </c>
      <c r="BI266" s="53" t="n">
        <v>100</v>
      </c>
      <c r="BJ266" s="53" t="n">
        <v>9.66401144307452</v>
      </c>
      <c r="BK266" s="53" t="n">
        <v>97.3943248071835</v>
      </c>
    </row>
    <row r="267">
      <c r="A267" s="53" t="s">
        <v>137</v>
      </c>
      <c r="B267" s="53" t="s">
        <v>138</v>
      </c>
      <c r="C267" s="53" t="s">
        <v>18</v>
      </c>
      <c r="D267" s="53" t="n">
        <v>199.0928882</v>
      </c>
      <c r="E267" s="53" t="n">
        <v>99.9999999999996</v>
      </c>
      <c r="F267" s="53" t="n">
        <v>12.4415937125011</v>
      </c>
      <c r="G267" s="53" t="n">
        <v>85.4227349014564</v>
      </c>
      <c r="H267" s="53" t="n">
        <v>138.7219631</v>
      </c>
      <c r="I267" s="53" t="n">
        <v>100</v>
      </c>
      <c r="J267" s="53" t="n">
        <v>8.66892996276683</v>
      </c>
      <c r="K267" s="53" t="n">
        <v>84.2742943101398</v>
      </c>
      <c r="L267" s="53" t="n">
        <v>138.7219631</v>
      </c>
      <c r="M267" s="53" t="n">
        <v>100</v>
      </c>
      <c r="N267" s="53" t="n">
        <v>8.66892996276683</v>
      </c>
      <c r="O267" s="53" t="n">
        <v>84.2742943101398</v>
      </c>
      <c r="P267" s="53"/>
      <c r="Q267" s="53"/>
      <c r="R267" s="53"/>
      <c r="S267" s="53"/>
      <c r="T267" s="53" t="n">
        <v>281.1456066</v>
      </c>
      <c r="U267" s="53" t="n">
        <v>99.9999999999998</v>
      </c>
      <c r="V267" s="53" t="n">
        <v>17.5691831234977</v>
      </c>
      <c r="W267" s="53" t="n">
        <v>93.6838209155527</v>
      </c>
      <c r="X267" s="53" t="n">
        <v>99.5464441</v>
      </c>
      <c r="Y267" s="53" t="n">
        <v>99.9999999999996</v>
      </c>
      <c r="Z267" s="53" t="n">
        <v>6.22079685625054</v>
      </c>
      <c r="AA267" s="53" t="n">
        <v>85.4227349014564</v>
      </c>
      <c r="AB267" s="53" t="n">
        <v>120.8013797</v>
      </c>
      <c r="AC267" s="53" t="n">
        <v>99.9999999999999</v>
      </c>
      <c r="AD267" s="53" t="n">
        <v>7.54904758138405</v>
      </c>
      <c r="AE267" s="53" t="n">
        <v>88.030636183173</v>
      </c>
      <c r="AF267" s="53" t="n">
        <v>241.6027594</v>
      </c>
      <c r="AG267" s="53" t="n">
        <v>99.9999999999999</v>
      </c>
      <c r="AH267" s="53" t="n">
        <v>15.0980951627681</v>
      </c>
      <c r="AI267" s="53" t="n">
        <v>88.030636183173</v>
      </c>
      <c r="AJ267" s="53"/>
      <c r="AK267" s="53"/>
      <c r="AL267" s="53"/>
      <c r="AM267" s="53"/>
      <c r="AN267" s="53" t="n">
        <v>144.8829332</v>
      </c>
      <c r="AO267" s="53" t="n">
        <v>100</v>
      </c>
      <c r="AP267" s="53" t="n">
        <v>9.05393762201614</v>
      </c>
      <c r="AQ267" s="53" t="n">
        <v>102.466007430018</v>
      </c>
      <c r="AR267" s="53"/>
      <c r="AS267" s="53"/>
      <c r="AT267" s="53"/>
      <c r="AU267" s="53"/>
      <c r="AV267" s="53" t="n">
        <v>136.1577575</v>
      </c>
      <c r="AW267" s="53" t="n">
        <v>99.9999999999996</v>
      </c>
      <c r="AX267" s="53" t="n">
        <v>8.50868915979816</v>
      </c>
      <c r="AY267" s="53" t="n">
        <v>84.2742943101399</v>
      </c>
      <c r="AZ267" s="53"/>
      <c r="BA267" s="53"/>
      <c r="BB267" s="53"/>
      <c r="BC267" s="53"/>
      <c r="BD267" s="53"/>
      <c r="BE267" s="53"/>
      <c r="BF267" s="53"/>
      <c r="BG267" s="53"/>
      <c r="BH267" s="53" t="n">
        <v>99.5464441</v>
      </c>
      <c r="BI267" s="53" t="n">
        <v>99.9999999999996</v>
      </c>
      <c r="BJ267" s="53" t="n">
        <v>6.22079685625054</v>
      </c>
      <c r="BK267" s="53" t="n">
        <v>85.4227349014564</v>
      </c>
    </row>
    <row r="268">
      <c r="A268" s="53" t="s">
        <v>137</v>
      </c>
      <c r="B268" s="53" t="s">
        <v>138</v>
      </c>
      <c r="C268" s="53" t="s">
        <v>19</v>
      </c>
      <c r="D268" s="53" t="n">
        <v>18224.7919216</v>
      </c>
      <c r="E268" s="53" t="n">
        <v>8.68843140506819</v>
      </c>
      <c r="F268" s="53" t="n">
        <v>6.3953646887908</v>
      </c>
      <c r="G268" s="53" t="n">
        <v>7.35342623487356</v>
      </c>
      <c r="H268" s="53" t="n">
        <v>8676.6616846</v>
      </c>
      <c r="I268" s="53" t="n">
        <v>13.3197101468074</v>
      </c>
      <c r="J268" s="53" t="n">
        <v>3.04477636798189</v>
      </c>
      <c r="K268" s="53" t="n">
        <v>13.7809639658204</v>
      </c>
      <c r="L268" s="53" t="n">
        <v>21937.2225126</v>
      </c>
      <c r="M268" s="53" t="n">
        <v>8.54277797164227</v>
      </c>
      <c r="N268" s="53" t="n">
        <v>7.69811467975935</v>
      </c>
      <c r="O268" s="53" t="n">
        <v>7.52399957616933</v>
      </c>
      <c r="P268" s="53" t="n">
        <v>24142.4640684</v>
      </c>
      <c r="Q268" s="53" t="n">
        <v>10.1607446008946</v>
      </c>
      <c r="R268" s="53" t="n">
        <v>8.47196845196633</v>
      </c>
      <c r="S268" s="53" t="n">
        <v>8.48206290574163</v>
      </c>
      <c r="T268" s="53" t="n">
        <v>24523.7541915</v>
      </c>
      <c r="U268" s="53" t="n">
        <v>7.72863352555303</v>
      </c>
      <c r="V268" s="53" t="n">
        <v>8.60576912304935</v>
      </c>
      <c r="W268" s="53" t="n">
        <v>8.12847392785062</v>
      </c>
      <c r="X268" s="53" t="n">
        <v>27215.8777432</v>
      </c>
      <c r="Y268" s="53" t="n">
        <v>7.39992235426173</v>
      </c>
      <c r="Z268" s="53" t="n">
        <v>9.5504774069337</v>
      </c>
      <c r="AA268" s="53" t="n">
        <v>6.62023400813875</v>
      </c>
      <c r="AB268" s="53" t="n">
        <v>21545.6573506</v>
      </c>
      <c r="AC268" s="53" t="n">
        <v>9.07600175455702</v>
      </c>
      <c r="AD268" s="53" t="n">
        <v>7.56070833673013</v>
      </c>
      <c r="AE268" s="53" t="n">
        <v>8.82761668972598</v>
      </c>
      <c r="AF268" s="53" t="n">
        <v>18753.502991</v>
      </c>
      <c r="AG268" s="53" t="n">
        <v>8.56236076533154</v>
      </c>
      <c r="AH268" s="53" t="n">
        <v>6.58089767695107</v>
      </c>
      <c r="AI268" s="53" t="n">
        <v>7.36820922823499</v>
      </c>
      <c r="AJ268" s="53" t="n">
        <v>18541.751688</v>
      </c>
      <c r="AK268" s="53" t="n">
        <v>10.1199131456478</v>
      </c>
      <c r="AL268" s="53" t="n">
        <v>6.50659083098886</v>
      </c>
      <c r="AM268" s="53" t="n">
        <v>8.75652272916664</v>
      </c>
      <c r="AN268" s="53" t="n">
        <v>14563.3459061</v>
      </c>
      <c r="AO268" s="53" t="n">
        <v>8.56972702970705</v>
      </c>
      <c r="AP268" s="53" t="n">
        <v>5.11050598323326</v>
      </c>
      <c r="AQ268" s="53" t="n">
        <v>8.91201288369143</v>
      </c>
      <c r="AR268" s="53" t="n">
        <v>10867.8450022</v>
      </c>
      <c r="AS268" s="53" t="n">
        <v>11.1313050087214</v>
      </c>
      <c r="AT268" s="53" t="n">
        <v>3.81369688440424</v>
      </c>
      <c r="AU268" s="53" t="n">
        <v>11.6520635814361</v>
      </c>
      <c r="AV268" s="53" t="n">
        <v>19759.8666991</v>
      </c>
      <c r="AW268" s="53" t="n">
        <v>10.036547768173</v>
      </c>
      <c r="AX268" s="53" t="n">
        <v>6.93404645091513</v>
      </c>
      <c r="AY268" s="53" t="n">
        <v>9.4098253126532</v>
      </c>
      <c r="AZ268" s="53" t="n">
        <v>18725.2039088</v>
      </c>
      <c r="BA268" s="53" t="n">
        <v>7.29793945474514</v>
      </c>
      <c r="BB268" s="53" t="n">
        <v>6.57096708614895</v>
      </c>
      <c r="BC268" s="53" t="n">
        <v>7.66770908024234</v>
      </c>
      <c r="BD268" s="53" t="n">
        <v>21799.8540886</v>
      </c>
      <c r="BE268" s="53" t="n">
        <v>7.40765635094954</v>
      </c>
      <c r="BF268" s="53" t="n">
        <v>7.64990995007115</v>
      </c>
      <c r="BG268" s="53" t="n">
        <v>6.90759766867246</v>
      </c>
      <c r="BH268" s="53" t="n">
        <v>15690.9676002</v>
      </c>
      <c r="BI268" s="53" t="n">
        <v>9.22655339631299</v>
      </c>
      <c r="BJ268" s="53" t="n">
        <v>5.50620608207578</v>
      </c>
      <c r="BK268" s="53" t="n">
        <v>9.34861368084704</v>
      </c>
    </row>
    <row r="269">
      <c r="A269" s="53" t="s">
        <v>139</v>
      </c>
      <c r="B269" s="53" t="s">
        <v>140</v>
      </c>
      <c r="C269" s="53" t="s">
        <v>16</v>
      </c>
      <c r="D269" s="53" t="n">
        <v>75.1370647</v>
      </c>
      <c r="E269" s="53" t="n">
        <v>70.4487334797596</v>
      </c>
      <c r="F269" s="53" t="n">
        <v>9.39306939570217</v>
      </c>
      <c r="G269" s="53" t="n">
        <v>42.4934128113359</v>
      </c>
      <c r="H269" s="53"/>
      <c r="I269" s="53"/>
      <c r="J269" s="53"/>
      <c r="K269" s="53"/>
      <c r="L269" s="53" t="n">
        <v>40.1956762</v>
      </c>
      <c r="M269" s="53" t="n">
        <v>100</v>
      </c>
      <c r="N269" s="53" t="n">
        <v>5.02496041682307</v>
      </c>
      <c r="O269" s="53" t="n">
        <v>83.3816727243702</v>
      </c>
      <c r="P269" s="53" t="n">
        <v>80.3913524</v>
      </c>
      <c r="Q269" s="53" t="n">
        <v>100</v>
      </c>
      <c r="R269" s="53" t="n">
        <v>10.0499208336461</v>
      </c>
      <c r="S269" s="53" t="n">
        <v>83.3816727243702</v>
      </c>
      <c r="T269" s="53" t="n">
        <v>34.9413885</v>
      </c>
      <c r="U269" s="53" t="n">
        <v>99.9999999999998</v>
      </c>
      <c r="V269" s="53" t="n">
        <v>4.3681089788791</v>
      </c>
      <c r="W269" s="53" t="n">
        <v>81.9531092537706</v>
      </c>
      <c r="X269" s="53" t="n">
        <v>193.9617594</v>
      </c>
      <c r="Y269" s="53" t="n">
        <v>83.4609274090629</v>
      </c>
      <c r="Z269" s="53" t="n">
        <v>24.2476369476367</v>
      </c>
      <c r="AA269" s="53" t="n">
        <v>68.9609628699309</v>
      </c>
      <c r="AB269" s="53"/>
      <c r="AC269" s="53"/>
      <c r="AD269" s="53"/>
      <c r="AE269" s="53"/>
      <c r="AF269" s="53" t="n">
        <v>64.2308659</v>
      </c>
      <c r="AG269" s="53" t="n">
        <v>100</v>
      </c>
      <c r="AH269" s="53" t="n">
        <v>8.02965863989547</v>
      </c>
      <c r="AI269" s="53" t="n">
        <v>102.047745030865</v>
      </c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 t="n">
        <v>110.0784532</v>
      </c>
      <c r="AW269" s="53" t="n">
        <v>72.8452182267009</v>
      </c>
      <c r="AX269" s="53" t="n">
        <v>13.7611783745813</v>
      </c>
      <c r="AY269" s="53" t="n">
        <v>45.9236790507829</v>
      </c>
      <c r="AZ269" s="53" t="n">
        <v>142.974138</v>
      </c>
      <c r="BA269" s="53" t="n">
        <v>49.2009255663105</v>
      </c>
      <c r="BB269" s="53" t="n">
        <v>17.8735488987594</v>
      </c>
      <c r="BC269" s="53" t="n">
        <v>49.6584965994109</v>
      </c>
      <c r="BD269" s="53"/>
      <c r="BE269" s="53"/>
      <c r="BF269" s="53"/>
      <c r="BG269" s="53"/>
      <c r="BH269" s="53" t="n">
        <v>58.0095571</v>
      </c>
      <c r="BI269" s="53" t="n">
        <v>99.9999999999998</v>
      </c>
      <c r="BJ269" s="53" t="n">
        <v>7.25191751407674</v>
      </c>
      <c r="BK269" s="53" t="n">
        <v>102.816393826602</v>
      </c>
    </row>
    <row r="270">
      <c r="A270" s="53" t="s">
        <v>139</v>
      </c>
      <c r="B270" s="53" t="s">
        <v>140</v>
      </c>
      <c r="C270" s="53" t="s">
        <v>18</v>
      </c>
      <c r="D270" s="53" t="n">
        <v>60.8647004</v>
      </c>
      <c r="E270" s="53" t="n">
        <v>99.9999999999999</v>
      </c>
      <c r="F270" s="53" t="n">
        <v>9.47983233867774</v>
      </c>
      <c r="G270" s="53" t="n">
        <v>40.1050487568208</v>
      </c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 t="n">
        <v>176.6455073</v>
      </c>
      <c r="U270" s="53" t="n">
        <v>75.2489627880451</v>
      </c>
      <c r="V270" s="53" t="n">
        <v>27.5129883426597</v>
      </c>
      <c r="W270" s="53" t="n">
        <v>30.15534084889</v>
      </c>
      <c r="X270" s="53" t="n">
        <v>121.7294008</v>
      </c>
      <c r="Y270" s="53" t="n">
        <v>99.9999999999999</v>
      </c>
      <c r="Z270" s="53" t="n">
        <v>18.9596646773555</v>
      </c>
      <c r="AA270" s="53" t="n">
        <v>40.1050487568208</v>
      </c>
      <c r="AB270" s="53" t="n">
        <v>60.8647004</v>
      </c>
      <c r="AC270" s="53" t="n">
        <v>99.9999999999999</v>
      </c>
      <c r="AD270" s="53" t="n">
        <v>9.47983233867774</v>
      </c>
      <c r="AE270" s="53" t="n">
        <v>40.1050487568208</v>
      </c>
      <c r="AF270" s="53"/>
      <c r="AG270" s="53"/>
      <c r="AH270" s="53"/>
      <c r="AI270" s="53"/>
      <c r="AJ270" s="53"/>
      <c r="AK270" s="53"/>
      <c r="AL270" s="53"/>
      <c r="AM270" s="53"/>
      <c r="AN270" s="53" t="n">
        <v>101.9215543</v>
      </c>
      <c r="AO270" s="53" t="n">
        <v>71.1975718137076</v>
      </c>
      <c r="AP270" s="53" t="n">
        <v>15.8745420598742</v>
      </c>
      <c r="AQ270" s="53" t="n">
        <v>85.9178923444013</v>
      </c>
      <c r="AR270" s="53"/>
      <c r="AS270" s="53"/>
      <c r="AT270" s="53"/>
      <c r="AU270" s="53"/>
      <c r="AV270" s="53"/>
      <c r="AW270" s="53"/>
      <c r="AX270" s="53"/>
      <c r="AY270" s="53"/>
      <c r="AZ270" s="53" t="n">
        <v>59.1534961</v>
      </c>
      <c r="BA270" s="53" t="n">
        <v>100</v>
      </c>
      <c r="BB270" s="53" t="n">
        <v>9.21330790407747</v>
      </c>
      <c r="BC270" s="53" t="n">
        <v>106.363566062334</v>
      </c>
      <c r="BD270" s="53" t="n">
        <v>60.8647004</v>
      </c>
      <c r="BE270" s="53" t="n">
        <v>99.9999999999999</v>
      </c>
      <c r="BF270" s="53" t="n">
        <v>9.47983233867774</v>
      </c>
      <c r="BG270" s="53" t="n">
        <v>40.1050487568208</v>
      </c>
      <c r="BH270" s="53"/>
      <c r="BI270" s="53"/>
      <c r="BJ270" s="53"/>
      <c r="BK270" s="53"/>
    </row>
    <row r="271">
      <c r="A271" s="53" t="s">
        <v>139</v>
      </c>
      <c r="B271" s="53" t="s">
        <v>140</v>
      </c>
      <c r="C271" s="53" t="s">
        <v>19</v>
      </c>
      <c r="D271" s="53" t="n">
        <v>6932.548324</v>
      </c>
      <c r="E271" s="53" t="n">
        <v>9.34407374136133</v>
      </c>
      <c r="F271" s="53" t="n">
        <v>6.35331438454007</v>
      </c>
      <c r="G271" s="53" t="n">
        <v>8.51305434791673</v>
      </c>
      <c r="H271" s="53" t="n">
        <v>4777.6710289</v>
      </c>
      <c r="I271" s="53" t="n">
        <v>9.71181985038099</v>
      </c>
      <c r="J271" s="53" t="n">
        <v>4.37848315711369</v>
      </c>
      <c r="K271" s="53" t="n">
        <v>10.0064078614263</v>
      </c>
      <c r="L271" s="53" t="n">
        <v>6435.5653802</v>
      </c>
      <c r="M271" s="53" t="n">
        <v>9.28355765373902</v>
      </c>
      <c r="N271" s="53" t="n">
        <v>5.89785576555222</v>
      </c>
      <c r="O271" s="53" t="n">
        <v>8.86927951462928</v>
      </c>
      <c r="P271" s="53" t="n">
        <v>9492.847593</v>
      </c>
      <c r="Q271" s="53" t="n">
        <v>8.5883016791804</v>
      </c>
      <c r="R271" s="53" t="n">
        <v>8.69969343799031</v>
      </c>
      <c r="S271" s="53" t="n">
        <v>7.78527544574111</v>
      </c>
      <c r="T271" s="53" t="n">
        <v>7768.2278912</v>
      </c>
      <c r="U271" s="53" t="n">
        <v>7.78217206344952</v>
      </c>
      <c r="V271" s="53" t="n">
        <v>7.11917057003213</v>
      </c>
      <c r="W271" s="53" t="n">
        <v>7.15682654349086</v>
      </c>
      <c r="X271" s="53" t="n">
        <v>9491.5325052</v>
      </c>
      <c r="Y271" s="53" t="n">
        <v>7.72281129483891</v>
      </c>
      <c r="Z271" s="53" t="n">
        <v>8.69848822948022</v>
      </c>
      <c r="AA271" s="53" t="n">
        <v>7.40071430002074</v>
      </c>
      <c r="AB271" s="53" t="n">
        <v>8459.2745516</v>
      </c>
      <c r="AC271" s="53" t="n">
        <v>8.54842015482335</v>
      </c>
      <c r="AD271" s="53" t="n">
        <v>7.75247833547652</v>
      </c>
      <c r="AE271" s="53" t="n">
        <v>8.10482682925155</v>
      </c>
      <c r="AF271" s="53" t="n">
        <v>5482.0998745</v>
      </c>
      <c r="AG271" s="53" t="n">
        <v>10.4823940493858</v>
      </c>
      <c r="AH271" s="53" t="n">
        <v>5.02405498849087</v>
      </c>
      <c r="AI271" s="53" t="n">
        <v>9.59126247625565</v>
      </c>
      <c r="AJ271" s="53" t="n">
        <v>4404.1191691</v>
      </c>
      <c r="AK271" s="53" t="n">
        <v>11.0903769751782</v>
      </c>
      <c r="AL271" s="53" t="n">
        <v>4.03614260738786</v>
      </c>
      <c r="AM271" s="53" t="n">
        <v>10.3932326099857</v>
      </c>
      <c r="AN271" s="53" t="n">
        <v>7028.515512</v>
      </c>
      <c r="AO271" s="53" t="n">
        <v>8.5500475093939</v>
      </c>
      <c r="AP271" s="53" t="n">
        <v>6.44126324367078</v>
      </c>
      <c r="AQ271" s="53" t="n">
        <v>9.00038967802883</v>
      </c>
      <c r="AR271" s="53" t="n">
        <v>5173.0978316</v>
      </c>
      <c r="AS271" s="53" t="n">
        <v>11.0739101795079</v>
      </c>
      <c r="AT271" s="53" t="n">
        <v>4.74087093664482</v>
      </c>
      <c r="AU271" s="53" t="n">
        <v>10.4643184581978</v>
      </c>
      <c r="AV271" s="53" t="n">
        <v>6802.8974717</v>
      </c>
      <c r="AW271" s="53" t="n">
        <v>8.91839016589813</v>
      </c>
      <c r="AX271" s="53" t="n">
        <v>6.23449622613881</v>
      </c>
      <c r="AY271" s="53" t="n">
        <v>9.02779257847173</v>
      </c>
      <c r="AZ271" s="53" t="n">
        <v>10881.6664399</v>
      </c>
      <c r="BA271" s="53" t="n">
        <v>8.87259051067034</v>
      </c>
      <c r="BB271" s="53" t="n">
        <v>9.97247255832957</v>
      </c>
      <c r="BC271" s="53" t="n">
        <v>8.83851688196415</v>
      </c>
      <c r="BD271" s="53" t="n">
        <v>7995.7371983</v>
      </c>
      <c r="BE271" s="53" t="n">
        <v>8.97863673376737</v>
      </c>
      <c r="BF271" s="53" t="n">
        <v>7.32767083369581</v>
      </c>
      <c r="BG271" s="53" t="n">
        <v>8.50314481804992</v>
      </c>
      <c r="BH271" s="53" t="n">
        <v>7991.2349113</v>
      </c>
      <c r="BI271" s="53" t="n">
        <v>9.54857919774012</v>
      </c>
      <c r="BJ271" s="53" t="n">
        <v>7.3235447254563</v>
      </c>
      <c r="BK271" s="53" t="n">
        <v>9.08933602100155</v>
      </c>
    </row>
    <row r="272">
      <c r="A272" s="53" t="s">
        <v>141</v>
      </c>
      <c r="B272" s="53" t="s">
        <v>142</v>
      </c>
      <c r="C272" s="53" t="s">
        <v>16</v>
      </c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 t="n">
        <v>84.8885565</v>
      </c>
      <c r="U272" s="53" t="n">
        <v>100</v>
      </c>
      <c r="V272" s="53" t="n">
        <v>38.7260631981787</v>
      </c>
      <c r="W272" s="53" t="n">
        <v>71.3509806572743</v>
      </c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 t="n">
        <v>42.5086424</v>
      </c>
      <c r="AO272" s="53" t="n">
        <v>99.9999999999998</v>
      </c>
      <c r="AP272" s="53" t="n">
        <v>19.3923944513202</v>
      </c>
      <c r="AQ272" s="53" t="n">
        <v>94.8718077115261</v>
      </c>
      <c r="AR272" s="53" t="n">
        <v>37.7854599</v>
      </c>
      <c r="AS272" s="53" t="n">
        <v>100</v>
      </c>
      <c r="AT272" s="53" t="n">
        <v>17.2376839516602</v>
      </c>
      <c r="AU272" s="53" t="n">
        <v>97.1410842225862</v>
      </c>
      <c r="AV272" s="53" t="n">
        <v>54.0199905</v>
      </c>
      <c r="AW272" s="53" t="n">
        <v>100</v>
      </c>
      <c r="AX272" s="53" t="n">
        <v>24.643858398841</v>
      </c>
      <c r="AY272" s="53" t="n">
        <v>89.0993669397558</v>
      </c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</row>
    <row r="273">
      <c r="A273" s="53" t="s">
        <v>141</v>
      </c>
      <c r="B273" s="53" t="s">
        <v>142</v>
      </c>
      <c r="C273" s="53" t="s">
        <v>18</v>
      </c>
      <c r="D273" s="53" t="n">
        <v>78.3011353</v>
      </c>
      <c r="E273" s="53" t="n">
        <v>99.9999999999997</v>
      </c>
      <c r="F273" s="53" t="n">
        <v>11.6498011451892</v>
      </c>
      <c r="G273" s="53" t="n">
        <v>59.3912659761261</v>
      </c>
      <c r="H273" s="53"/>
      <c r="I273" s="53"/>
      <c r="J273" s="53"/>
      <c r="K273" s="53"/>
      <c r="L273" s="53" t="n">
        <v>78.3011353</v>
      </c>
      <c r="M273" s="53" t="n">
        <v>99.9999999999997</v>
      </c>
      <c r="N273" s="53" t="n">
        <v>11.6498011451892</v>
      </c>
      <c r="O273" s="53" t="n">
        <v>59.3912659761261</v>
      </c>
      <c r="P273" s="53"/>
      <c r="Q273" s="53"/>
      <c r="R273" s="53"/>
      <c r="S273" s="53"/>
      <c r="T273" s="53" t="n">
        <v>37.7515332</v>
      </c>
      <c r="U273" s="53" t="n">
        <v>100</v>
      </c>
      <c r="V273" s="53" t="n">
        <v>5.61674939987756</v>
      </c>
      <c r="W273" s="53" t="n">
        <v>108.696299997042</v>
      </c>
      <c r="X273" s="53" t="n">
        <v>56.2639921</v>
      </c>
      <c r="Y273" s="53" t="n">
        <v>100</v>
      </c>
      <c r="Z273" s="53" t="n">
        <v>8.3710704460181</v>
      </c>
      <c r="AA273" s="53" t="n">
        <v>106.103254947164</v>
      </c>
      <c r="AB273" s="53" t="n">
        <v>131.1266849</v>
      </c>
      <c r="AC273" s="53" t="n">
        <v>71.6607937439347</v>
      </c>
      <c r="AD273" s="53" t="n">
        <v>19.5092931674629</v>
      </c>
      <c r="AE273" s="53" t="n">
        <v>34.3265396431253</v>
      </c>
      <c r="AF273" s="53" t="n">
        <v>145.4711486</v>
      </c>
      <c r="AG273" s="53" t="n">
        <v>72.9606201582392</v>
      </c>
      <c r="AH273" s="53" t="n">
        <v>21.6434914648327</v>
      </c>
      <c r="AI273" s="53" t="n">
        <v>73.1057110694096</v>
      </c>
      <c r="AJ273" s="53"/>
      <c r="AK273" s="53"/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53" t="n">
        <v>66.6074572</v>
      </c>
      <c r="AW273" s="53" t="n">
        <v>99.9999999999997</v>
      </c>
      <c r="AX273" s="53" t="n">
        <v>9.90999208624116</v>
      </c>
      <c r="AY273" s="53" t="n">
        <v>104.626462027879</v>
      </c>
      <c r="AZ273" s="53"/>
      <c r="BA273" s="53"/>
      <c r="BB273" s="53"/>
      <c r="BC273" s="53"/>
      <c r="BD273" s="53" t="n">
        <v>78.3011353</v>
      </c>
      <c r="BE273" s="53" t="n">
        <v>99.9999999999997</v>
      </c>
      <c r="BF273" s="53" t="n">
        <v>11.6498011451892</v>
      </c>
      <c r="BG273" s="53" t="n">
        <v>59.3912659761261</v>
      </c>
      <c r="BH273" s="53"/>
      <c r="BI273" s="53"/>
      <c r="BJ273" s="53"/>
      <c r="BK273" s="53"/>
    </row>
    <row r="274">
      <c r="A274" s="53" t="s">
        <v>141</v>
      </c>
      <c r="B274" s="53" t="s">
        <v>142</v>
      </c>
      <c r="C274" s="53" t="s">
        <v>19</v>
      </c>
      <c r="D274" s="53" t="n">
        <v>7939.1412832</v>
      </c>
      <c r="E274" s="53" t="n">
        <v>10.0105281287294</v>
      </c>
      <c r="F274" s="53" t="n">
        <v>6.24211726609396</v>
      </c>
      <c r="G274" s="53" t="n">
        <v>8.51382684542076</v>
      </c>
      <c r="H274" s="53" t="n">
        <v>4660.8923348</v>
      </c>
      <c r="I274" s="53" t="n">
        <v>10.8152134608458</v>
      </c>
      <c r="J274" s="53" t="n">
        <v>3.66460747839637</v>
      </c>
      <c r="K274" s="53" t="n">
        <v>10.5453706700682</v>
      </c>
      <c r="L274" s="53" t="n">
        <v>8325.5311919</v>
      </c>
      <c r="M274" s="53" t="n">
        <v>10.7570080731288</v>
      </c>
      <c r="N274" s="53" t="n">
        <v>6.54591474676666</v>
      </c>
      <c r="O274" s="53" t="n">
        <v>9.65878109820293</v>
      </c>
      <c r="P274" s="53" t="n">
        <v>10508.1676722</v>
      </c>
      <c r="Q274" s="53" t="n">
        <v>9.07701823848769</v>
      </c>
      <c r="R274" s="53" t="n">
        <v>8.26200372582507</v>
      </c>
      <c r="S274" s="53" t="n">
        <v>8.4790301935606</v>
      </c>
      <c r="T274" s="53" t="n">
        <v>10430.2176314</v>
      </c>
      <c r="U274" s="53" t="n">
        <v>9.16151524128517</v>
      </c>
      <c r="V274" s="53" t="n">
        <v>8.20071582601152</v>
      </c>
      <c r="W274" s="53" t="n">
        <v>9.02466961412182</v>
      </c>
      <c r="X274" s="53" t="n">
        <v>10738.2406851</v>
      </c>
      <c r="Y274" s="53" t="n">
        <v>7.7442670017247</v>
      </c>
      <c r="Z274" s="53" t="n">
        <v>8.44289768841576</v>
      </c>
      <c r="AA274" s="53" t="n">
        <v>7.56905629312487</v>
      </c>
      <c r="AB274" s="53" t="n">
        <v>10422.0776428</v>
      </c>
      <c r="AC274" s="53" t="n">
        <v>8.31461829894256</v>
      </c>
      <c r="AD274" s="53" t="n">
        <v>8.1943157933665</v>
      </c>
      <c r="AE274" s="53" t="n">
        <v>8.32533654076001</v>
      </c>
      <c r="AF274" s="53" t="n">
        <v>6632.3994242</v>
      </c>
      <c r="AG274" s="53" t="n">
        <v>10.6424300274438</v>
      </c>
      <c r="AH274" s="53" t="n">
        <v>5.21469683995137</v>
      </c>
      <c r="AI274" s="53" t="n">
        <v>9.44740514045476</v>
      </c>
      <c r="AJ274" s="53" t="n">
        <v>5228.6870083</v>
      </c>
      <c r="AK274" s="53" t="n">
        <v>12.4177824298321</v>
      </c>
      <c r="AL274" s="53" t="n">
        <v>4.11103371123726</v>
      </c>
      <c r="AM274" s="53" t="n">
        <v>11.7930845412901</v>
      </c>
      <c r="AN274" s="53" t="n">
        <v>8306.889392</v>
      </c>
      <c r="AO274" s="53" t="n">
        <v>7.8016122195081</v>
      </c>
      <c r="AP274" s="53" t="n">
        <v>6.53125770806738</v>
      </c>
      <c r="AQ274" s="53" t="n">
        <v>7.6571564583264</v>
      </c>
      <c r="AR274" s="53" t="n">
        <v>5797.1947348</v>
      </c>
      <c r="AS274" s="53" t="n">
        <v>9.30415677130118</v>
      </c>
      <c r="AT274" s="53" t="n">
        <v>4.55802057907432</v>
      </c>
      <c r="AU274" s="53" t="n">
        <v>9.79574691653472</v>
      </c>
      <c r="AV274" s="53" t="n">
        <v>9167.618558</v>
      </c>
      <c r="AW274" s="53" t="n">
        <v>9.717665585298</v>
      </c>
      <c r="AX274" s="53" t="n">
        <v>7.20800248396507</v>
      </c>
      <c r="AY274" s="53" t="n">
        <v>8.386851081841</v>
      </c>
      <c r="AZ274" s="53" t="n">
        <v>10499.7294351</v>
      </c>
      <c r="BA274" s="53" t="n">
        <v>8.12924957491428</v>
      </c>
      <c r="BB274" s="53" t="n">
        <v>8.2553691965204</v>
      </c>
      <c r="BC274" s="53" t="n">
        <v>8.73522462628315</v>
      </c>
      <c r="BD274" s="53" t="n">
        <v>9802.0877786</v>
      </c>
      <c r="BE274" s="53" t="n">
        <v>9.6479236182642</v>
      </c>
      <c r="BF274" s="53" t="n">
        <v>7.70685130595204</v>
      </c>
      <c r="BG274" s="53" t="n">
        <v>8.44171375320739</v>
      </c>
      <c r="BH274" s="53" t="n">
        <v>8727.7983509</v>
      </c>
      <c r="BI274" s="53" t="n">
        <v>8.73830960111409</v>
      </c>
      <c r="BJ274" s="53" t="n">
        <v>6.86219565035632</v>
      </c>
      <c r="BK274" s="53" t="n">
        <v>8.83647401953422</v>
      </c>
    </row>
    <row r="275">
      <c r="A275" s="53" t="s">
        <v>143</v>
      </c>
      <c r="B275" s="53" t="s">
        <v>144</v>
      </c>
      <c r="C275" s="53" t="s">
        <v>16</v>
      </c>
      <c r="D275" s="53" t="n">
        <v>59.9113825</v>
      </c>
      <c r="E275" s="53" t="n">
        <v>100</v>
      </c>
      <c r="F275" s="53" t="n">
        <v>6.1126205752266</v>
      </c>
      <c r="G275" s="53" t="n">
        <v>96.7806277159467</v>
      </c>
      <c r="H275" s="53" t="n">
        <v>49.2767828</v>
      </c>
      <c r="I275" s="53" t="n">
        <v>71.3850595271604</v>
      </c>
      <c r="J275" s="53" t="n">
        <v>5.02759682476452</v>
      </c>
      <c r="K275" s="53" t="n">
        <v>80.0795952229121</v>
      </c>
      <c r="L275" s="53" t="n">
        <v>34.0133799</v>
      </c>
      <c r="M275" s="53" t="n">
        <v>100</v>
      </c>
      <c r="N275" s="53" t="n">
        <v>3.47030692890018</v>
      </c>
      <c r="O275" s="53" t="n">
        <v>78.7618863465631</v>
      </c>
      <c r="P275" s="53" t="n">
        <v>181.8438873</v>
      </c>
      <c r="Q275" s="53" t="n">
        <v>57.3932313438238</v>
      </c>
      <c r="R275" s="53" t="n">
        <v>18.5531136255981</v>
      </c>
      <c r="S275" s="53" t="n">
        <v>57.0034487738644</v>
      </c>
      <c r="T275" s="53" t="n">
        <v>95.2904271</v>
      </c>
      <c r="U275" s="53" t="n">
        <v>72.6206617526657</v>
      </c>
      <c r="V275" s="53" t="n">
        <v>9.72226313277933</v>
      </c>
      <c r="W275" s="53" t="n">
        <v>58.8717596135322</v>
      </c>
      <c r="X275" s="53" t="n">
        <v>123.9896466</v>
      </c>
      <c r="Y275" s="53" t="n">
        <v>57.7470122565598</v>
      </c>
      <c r="Z275" s="53" t="n">
        <v>12.650378497312</v>
      </c>
      <c r="AA275" s="53" t="n">
        <v>48.8624673216954</v>
      </c>
      <c r="AB275" s="53" t="n">
        <v>141.8928588</v>
      </c>
      <c r="AC275" s="53" t="n">
        <v>99.9999999999999</v>
      </c>
      <c r="AD275" s="53" t="n">
        <v>14.4770020651519</v>
      </c>
      <c r="AE275" s="53" t="n">
        <v>86.2844410429188</v>
      </c>
      <c r="AF275" s="53" t="n">
        <v>35.3790446</v>
      </c>
      <c r="AG275" s="53" t="n">
        <v>99.9999999999999</v>
      </c>
      <c r="AH275" s="53" t="n">
        <v>3.60964255755273</v>
      </c>
      <c r="AI275" s="53" t="n">
        <v>78.761886346563</v>
      </c>
      <c r="AJ275" s="53" t="n">
        <v>70.9464294</v>
      </c>
      <c r="AK275" s="53" t="n">
        <v>99.9999999999999</v>
      </c>
      <c r="AL275" s="53" t="n">
        <v>7.23850103257593</v>
      </c>
      <c r="AM275" s="53" t="n">
        <v>86.2844410429188</v>
      </c>
      <c r="AN275" s="53" t="n">
        <v>54.7906266</v>
      </c>
      <c r="AO275" s="53" t="n">
        <v>72.5529274681009</v>
      </c>
      <c r="AP275" s="53" t="n">
        <v>5.59016162721196</v>
      </c>
      <c r="AQ275" s="53" t="n">
        <v>74.9260339750464</v>
      </c>
      <c r="AR275" s="53"/>
      <c r="AS275" s="53"/>
      <c r="AT275" s="53"/>
      <c r="AU275" s="53"/>
      <c r="AV275" s="53" t="n">
        <v>35.3790446</v>
      </c>
      <c r="AW275" s="53" t="n">
        <v>99.9999999999999</v>
      </c>
      <c r="AX275" s="53" t="n">
        <v>3.60964255755273</v>
      </c>
      <c r="AY275" s="53" t="n">
        <v>78.761886346563</v>
      </c>
      <c r="AZ275" s="53" t="n">
        <v>28.0200483</v>
      </c>
      <c r="BA275" s="53" t="n">
        <v>100</v>
      </c>
      <c r="BB275" s="53" t="n">
        <v>2.85882108892118</v>
      </c>
      <c r="BC275" s="53" t="n">
        <v>78.761886346563</v>
      </c>
      <c r="BD275" s="53"/>
      <c r="BE275" s="53"/>
      <c r="BF275" s="53"/>
      <c r="BG275" s="53"/>
      <c r="BH275" s="53" t="n">
        <v>69.3924245</v>
      </c>
      <c r="BI275" s="53" t="n">
        <v>99.9999999999998</v>
      </c>
      <c r="BJ275" s="53" t="n">
        <v>7.07994948645291</v>
      </c>
      <c r="BK275" s="53" t="n">
        <v>78.761886346563</v>
      </c>
    </row>
    <row r="276">
      <c r="A276" s="53" t="s">
        <v>143</v>
      </c>
      <c r="B276" s="53" t="s">
        <v>144</v>
      </c>
      <c r="C276" s="53" t="s">
        <v>18</v>
      </c>
      <c r="D276" s="53" t="n">
        <v>108.6568449</v>
      </c>
      <c r="E276" s="53" t="n">
        <v>70.2981684177764</v>
      </c>
      <c r="F276" s="53" t="n">
        <v>8.32398254477283</v>
      </c>
      <c r="G276" s="53" t="n">
        <v>64.0639183934402</v>
      </c>
      <c r="H276" s="53" t="n">
        <v>37.3194972</v>
      </c>
      <c r="I276" s="53" t="n">
        <v>100</v>
      </c>
      <c r="J276" s="53" t="n">
        <v>2.85897168796311</v>
      </c>
      <c r="K276" s="53" t="n">
        <v>93.8692810308853</v>
      </c>
      <c r="L276" s="53" t="n">
        <v>166.6511062</v>
      </c>
      <c r="M276" s="53" t="n">
        <v>57.7207128214704</v>
      </c>
      <c r="N276" s="53" t="n">
        <v>12.7668063650529</v>
      </c>
      <c r="O276" s="53" t="n">
        <v>36.4446187083114</v>
      </c>
      <c r="P276" s="53" t="n">
        <v>155.2973904</v>
      </c>
      <c r="Q276" s="53" t="n">
        <v>58.3992211706994</v>
      </c>
      <c r="R276" s="53" t="n">
        <v>11.8970210126023</v>
      </c>
      <c r="S276" s="53" t="n">
        <v>41.7054936340747</v>
      </c>
      <c r="T276" s="53" t="n">
        <v>167.4715099</v>
      </c>
      <c r="U276" s="53" t="n">
        <v>52.6513727478144</v>
      </c>
      <c r="V276" s="53" t="n">
        <v>12.8296558439306</v>
      </c>
      <c r="W276" s="53" t="n">
        <v>40.4635690784245</v>
      </c>
      <c r="X276" s="53" t="n">
        <v>102.5853364</v>
      </c>
      <c r="Y276" s="53" t="n">
        <v>57.4124171566841</v>
      </c>
      <c r="Z276" s="53" t="n">
        <v>7.85885647912135</v>
      </c>
      <c r="AA276" s="53" t="n">
        <v>60.4114622655718</v>
      </c>
      <c r="AB276" s="53" t="n">
        <v>174.6046252</v>
      </c>
      <c r="AC276" s="53" t="n">
        <v>70.2518923837437</v>
      </c>
      <c r="AD276" s="53" t="n">
        <v>13.3761094732597</v>
      </c>
      <c r="AE276" s="53" t="n">
        <v>66.4841864222719</v>
      </c>
      <c r="AF276" s="53" t="n">
        <v>83.3598976</v>
      </c>
      <c r="AG276" s="53" t="n">
        <v>70.490739438578</v>
      </c>
      <c r="AH276" s="53" t="n">
        <v>6.38603424565709</v>
      </c>
      <c r="AI276" s="53" t="n">
        <v>65.9947224021124</v>
      </c>
      <c r="AJ276" s="53" t="n">
        <v>65.9572138</v>
      </c>
      <c r="AK276" s="53" t="n">
        <v>100</v>
      </c>
      <c r="AL276" s="53" t="n">
        <v>5.05284960996553</v>
      </c>
      <c r="AM276" s="53" t="n">
        <v>85.1198540057459</v>
      </c>
      <c r="AN276" s="53"/>
      <c r="AO276" s="53"/>
      <c r="AP276" s="53"/>
      <c r="AQ276" s="53"/>
      <c r="AR276" s="53"/>
      <c r="AS276" s="53"/>
      <c r="AT276" s="53"/>
      <c r="AU276" s="53"/>
      <c r="AV276" s="53" t="n">
        <v>55.7693967</v>
      </c>
      <c r="AW276" s="53" t="n">
        <v>99.9999999999999</v>
      </c>
      <c r="AX276" s="53" t="n">
        <v>4.2723814140798</v>
      </c>
      <c r="AY276" s="53" t="n">
        <v>88.7551262211298</v>
      </c>
      <c r="AZ276" s="53" t="n">
        <v>37.0999334</v>
      </c>
      <c r="BA276" s="53" t="n">
        <v>71.2662274148969</v>
      </c>
      <c r="BB276" s="53" t="n">
        <v>2.84215134645268</v>
      </c>
      <c r="BC276" s="53" t="n">
        <v>75.6908746988898</v>
      </c>
      <c r="BD276" s="53" t="n">
        <v>150.5741098</v>
      </c>
      <c r="BE276" s="53" t="n">
        <v>57.2481520273434</v>
      </c>
      <c r="BF276" s="53" t="n">
        <v>11.535179977142</v>
      </c>
      <c r="BG276" s="53" t="n">
        <v>49.5317208778003</v>
      </c>
      <c r="BH276" s="53"/>
      <c r="BI276" s="53"/>
      <c r="BJ276" s="53"/>
      <c r="BK276" s="53"/>
    </row>
    <row r="277">
      <c r="A277" s="53" t="s">
        <v>143</v>
      </c>
      <c r="B277" s="53" t="s">
        <v>144</v>
      </c>
      <c r="C277" s="53" t="s">
        <v>19</v>
      </c>
      <c r="D277" s="53" t="n">
        <v>8303.3391388</v>
      </c>
      <c r="E277" s="53" t="n">
        <v>8.74439271294762</v>
      </c>
      <c r="F277" s="53" t="n">
        <v>8.1998142574517</v>
      </c>
      <c r="G277" s="53" t="n">
        <v>7.6450256366679</v>
      </c>
      <c r="H277" s="53" t="n">
        <v>3693.6378021</v>
      </c>
      <c r="I277" s="53" t="n">
        <v>10.4338713059292</v>
      </c>
      <c r="J277" s="53" t="n">
        <v>3.64758603800678</v>
      </c>
      <c r="K277" s="53" t="n">
        <v>10.913290767478</v>
      </c>
      <c r="L277" s="53" t="n">
        <v>8112.7348725</v>
      </c>
      <c r="M277" s="53" t="n">
        <v>8.1974633987942</v>
      </c>
      <c r="N277" s="53" t="n">
        <v>8.01158641872179</v>
      </c>
      <c r="O277" s="53" t="n">
        <v>7.44937996384233</v>
      </c>
      <c r="P277" s="53" t="n">
        <v>8679.4593627</v>
      </c>
      <c r="Q277" s="53" t="n">
        <v>8.25593352764881</v>
      </c>
      <c r="R277" s="53" t="n">
        <v>8.57124506653905</v>
      </c>
      <c r="S277" s="53" t="n">
        <v>7.79305086089648</v>
      </c>
      <c r="T277" s="53" t="n">
        <v>7691.5353862</v>
      </c>
      <c r="U277" s="53" t="n">
        <v>9.35779134423058</v>
      </c>
      <c r="V277" s="53" t="n">
        <v>7.59563838922901</v>
      </c>
      <c r="W277" s="53" t="n">
        <v>8.88128534395658</v>
      </c>
      <c r="X277" s="53" t="n">
        <v>8735.5581728</v>
      </c>
      <c r="Y277" s="53" t="n">
        <v>8.0686605732466</v>
      </c>
      <c r="Z277" s="53" t="n">
        <v>8.62664444445132</v>
      </c>
      <c r="AA277" s="53" t="n">
        <v>7.17444716415945</v>
      </c>
      <c r="AB277" s="53" t="n">
        <v>7616.4132394</v>
      </c>
      <c r="AC277" s="53" t="n">
        <v>9.43254880241188</v>
      </c>
      <c r="AD277" s="53" t="n">
        <v>7.52145285494165</v>
      </c>
      <c r="AE277" s="53" t="n">
        <v>8.60227690066024</v>
      </c>
      <c r="AF277" s="53" t="n">
        <v>7481.3564306</v>
      </c>
      <c r="AG277" s="53" t="n">
        <v>9.72593680751068</v>
      </c>
      <c r="AH277" s="53" t="n">
        <v>7.38807991571178</v>
      </c>
      <c r="AI277" s="53" t="n">
        <v>8.23691037217465</v>
      </c>
      <c r="AJ277" s="53" t="n">
        <v>6444.0936181</v>
      </c>
      <c r="AK277" s="53" t="n">
        <v>9.11880386691121</v>
      </c>
      <c r="AL277" s="53" t="n">
        <v>6.36374955216949</v>
      </c>
      <c r="AM277" s="53" t="n">
        <v>7.78011903559264</v>
      </c>
      <c r="AN277" s="53" t="n">
        <v>4536.1848767</v>
      </c>
      <c r="AO277" s="53" t="n">
        <v>9.07631725262701</v>
      </c>
      <c r="AP277" s="53" t="n">
        <v>4.47962835247712</v>
      </c>
      <c r="AQ277" s="53" t="n">
        <v>9.65605795541736</v>
      </c>
      <c r="AR277" s="53" t="n">
        <v>4677.1311116</v>
      </c>
      <c r="AS277" s="53" t="n">
        <v>8.55287069534261</v>
      </c>
      <c r="AT277" s="53" t="n">
        <v>4.61881728925879</v>
      </c>
      <c r="AU277" s="53" t="n">
        <v>8.94234114771162</v>
      </c>
      <c r="AV277" s="53" t="n">
        <v>5754.6685082</v>
      </c>
      <c r="AW277" s="53" t="n">
        <v>10.5610324131991</v>
      </c>
      <c r="AX277" s="53" t="n">
        <v>5.68292009896951</v>
      </c>
      <c r="AY277" s="53" t="n">
        <v>10.7040270336747</v>
      </c>
      <c r="AZ277" s="53" t="n">
        <v>5309.53932</v>
      </c>
      <c r="BA277" s="53" t="n">
        <v>9.97990238755934</v>
      </c>
      <c r="BB277" s="53" t="n">
        <v>5.24334071978282</v>
      </c>
      <c r="BC277" s="53" t="n">
        <v>10.7390564715348</v>
      </c>
      <c r="BD277" s="53" t="n">
        <v>7754.9380501</v>
      </c>
      <c r="BE277" s="53" t="n">
        <v>9.07576488368555</v>
      </c>
      <c r="BF277" s="53" t="n">
        <v>7.65825055750458</v>
      </c>
      <c r="BG277" s="53" t="n">
        <v>8.49133218154688</v>
      </c>
      <c r="BH277" s="53" t="n">
        <v>6471.9372614</v>
      </c>
      <c r="BI277" s="53" t="n">
        <v>8.62959496716099</v>
      </c>
      <c r="BJ277" s="53" t="n">
        <v>6.3912460447846</v>
      </c>
      <c r="BK277" s="53" t="n">
        <v>8.12372953927509</v>
      </c>
    </row>
    <row r="278">
      <c r="A278" s="53" t="s">
        <v>145</v>
      </c>
      <c r="B278" s="53" t="s">
        <v>146</v>
      </c>
      <c r="C278" s="53" t="s">
        <v>16</v>
      </c>
      <c r="D278" s="53"/>
      <c r="E278" s="53"/>
      <c r="F278" s="53"/>
      <c r="G278" s="53"/>
      <c r="H278" s="53" t="n">
        <v>18.6156922</v>
      </c>
      <c r="I278" s="53" t="n">
        <v>100</v>
      </c>
      <c r="J278" s="53" t="n">
        <v>15.3390151981279</v>
      </c>
      <c r="K278" s="53" t="n">
        <v>93.5110404273358</v>
      </c>
      <c r="L278" s="53"/>
      <c r="M278" s="53"/>
      <c r="N278" s="53"/>
      <c r="O278" s="53"/>
      <c r="P278" s="53"/>
      <c r="Q278" s="53"/>
      <c r="R278" s="53"/>
      <c r="S278" s="53"/>
      <c r="T278" s="53" t="n">
        <v>16.1866836</v>
      </c>
      <c r="U278" s="53" t="n">
        <v>99.9999999999997</v>
      </c>
      <c r="V278" s="53" t="n">
        <v>13.3375532362792</v>
      </c>
      <c r="W278" s="53" t="n">
        <v>95.6532746724326</v>
      </c>
      <c r="X278" s="53"/>
      <c r="Y278" s="53"/>
      <c r="Z278" s="53"/>
      <c r="AA278" s="53"/>
      <c r="AB278" s="53" t="n">
        <v>18.9241599</v>
      </c>
      <c r="AC278" s="53" t="n">
        <v>99.9999999999998</v>
      </c>
      <c r="AD278" s="53" t="n">
        <v>15.5931873603874</v>
      </c>
      <c r="AE278" s="53" t="n">
        <v>93.2354689148132</v>
      </c>
      <c r="AF278" s="53"/>
      <c r="AG278" s="53"/>
      <c r="AH278" s="53"/>
      <c r="AI278" s="53"/>
      <c r="AJ278" s="53" t="n">
        <v>18.9489492</v>
      </c>
      <c r="AK278" s="53" t="n">
        <v>99.9999999999999</v>
      </c>
      <c r="AL278" s="53" t="n">
        <v>15.6136133238899</v>
      </c>
      <c r="AM278" s="53" t="n">
        <v>93.2132878756393</v>
      </c>
      <c r="AN278" s="53" t="n">
        <v>25.0608832</v>
      </c>
      <c r="AO278" s="53" t="n">
        <v>99.9999999999999</v>
      </c>
      <c r="AP278" s="53" t="n">
        <v>20.6497434612348</v>
      </c>
      <c r="AQ278" s="53" t="n">
        <v>87.5731472535379</v>
      </c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 t="n">
        <v>23.6253488</v>
      </c>
      <c r="BE278" s="53" t="n">
        <v>99.9999999999996</v>
      </c>
      <c r="BF278" s="53" t="n">
        <v>19.4668874200807</v>
      </c>
      <c r="BG278" s="53" t="n">
        <v>88.9300172063462</v>
      </c>
      <c r="BH278" s="53"/>
      <c r="BI278" s="53"/>
      <c r="BJ278" s="53"/>
      <c r="BK278" s="53"/>
    </row>
    <row r="279">
      <c r="A279" s="53" t="s">
        <v>145</v>
      </c>
      <c r="B279" s="53" t="s">
        <v>146</v>
      </c>
      <c r="C279" s="53" t="s">
        <v>18</v>
      </c>
      <c r="D279" s="53" t="n">
        <v>105.4817668</v>
      </c>
      <c r="E279" s="53" t="n">
        <v>72.7714187336012</v>
      </c>
      <c r="F279" s="53" t="n">
        <v>20.2415533980027</v>
      </c>
      <c r="G279" s="53" t="n">
        <v>50.5077881966973</v>
      </c>
      <c r="H279" s="53" t="n">
        <v>22.25182</v>
      </c>
      <c r="I279" s="53" t="n">
        <v>99.9999999999998</v>
      </c>
      <c r="J279" s="53" t="n">
        <v>4.27004037187537</v>
      </c>
      <c r="K279" s="53" t="n">
        <v>76.5643853844882</v>
      </c>
      <c r="L279" s="53" t="n">
        <v>82.1908118</v>
      </c>
      <c r="M279" s="53" t="n">
        <v>83.1367999079684</v>
      </c>
      <c r="N279" s="53" t="n">
        <v>15.7721069370151</v>
      </c>
      <c r="O279" s="53" t="n">
        <v>57.6903933701957</v>
      </c>
      <c r="P279" s="53"/>
      <c r="Q279" s="53"/>
      <c r="R279" s="53"/>
      <c r="S279" s="53"/>
      <c r="T279" s="53" t="n">
        <v>76.7627296</v>
      </c>
      <c r="U279" s="53" t="n">
        <v>57.2332118556634</v>
      </c>
      <c r="V279" s="53" t="n">
        <v>14.7304784259154</v>
      </c>
      <c r="W279" s="53" t="n">
        <v>58.326289965407</v>
      </c>
      <c r="X279" s="53" t="n">
        <v>16.7413732</v>
      </c>
      <c r="Y279" s="53" t="n">
        <v>100</v>
      </c>
      <c r="Z279" s="53" t="n">
        <v>3.21260640453826</v>
      </c>
      <c r="AA279" s="53" t="n">
        <v>93.8825084001446</v>
      </c>
      <c r="AB279" s="53" t="n">
        <v>43.501802</v>
      </c>
      <c r="AC279" s="53" t="n">
        <v>70.3495724819682</v>
      </c>
      <c r="AD279" s="53" t="n">
        <v>8.34783180833428</v>
      </c>
      <c r="AE279" s="53" t="n">
        <v>62.128015773139</v>
      </c>
      <c r="AF279" s="53" t="n">
        <v>36.1819758</v>
      </c>
      <c r="AG279" s="53" t="n">
        <v>71.0446559098673</v>
      </c>
      <c r="AH279" s="53" t="n">
        <v>6.9431847552343</v>
      </c>
      <c r="AI279" s="53" t="n">
        <v>65.2091050596805</v>
      </c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 t="n">
        <v>42.9610197</v>
      </c>
      <c r="AW279" s="53" t="n">
        <v>70.3995422864282</v>
      </c>
      <c r="AX279" s="53" t="n">
        <v>8.24405772363489</v>
      </c>
      <c r="AY279" s="53" t="n">
        <v>68.0270528907108</v>
      </c>
      <c r="AZ279" s="53" t="n">
        <v>22.755178</v>
      </c>
      <c r="BA279" s="53" t="n">
        <v>99.9999999999999</v>
      </c>
      <c r="BB279" s="53" t="n">
        <v>4.36663287448893</v>
      </c>
      <c r="BC279" s="53" t="n">
        <v>91.5288547890421</v>
      </c>
      <c r="BD279" s="53" t="n">
        <v>55.5451292</v>
      </c>
      <c r="BE279" s="53" t="n">
        <v>57.45302587268</v>
      </c>
      <c r="BF279" s="53" t="n">
        <v>10.6589008964226</v>
      </c>
      <c r="BG279" s="53" t="n">
        <v>51.6076244860927</v>
      </c>
      <c r="BH279" s="53" t="n">
        <v>16.7413732</v>
      </c>
      <c r="BI279" s="53" t="n">
        <v>100</v>
      </c>
      <c r="BJ279" s="53" t="n">
        <v>3.21260640453826</v>
      </c>
      <c r="BK279" s="53" t="n">
        <v>93.8825084001446</v>
      </c>
    </row>
    <row r="280">
      <c r="A280" s="53" t="s">
        <v>145</v>
      </c>
      <c r="B280" s="53" t="s">
        <v>146</v>
      </c>
      <c r="C280" s="53" t="s">
        <v>19</v>
      </c>
      <c r="D280" s="53" t="n">
        <v>3329.9551216</v>
      </c>
      <c r="E280" s="53" t="n">
        <v>10.1723101689712</v>
      </c>
      <c r="F280" s="53" t="n">
        <v>7.67526784943685</v>
      </c>
      <c r="G280" s="53" t="n">
        <v>9.29274843570931</v>
      </c>
      <c r="H280" s="53" t="n">
        <v>1790.7273083</v>
      </c>
      <c r="I280" s="53" t="n">
        <v>13.7625694630519</v>
      </c>
      <c r="J280" s="53" t="n">
        <v>4.12747656788228</v>
      </c>
      <c r="K280" s="53" t="n">
        <v>13.9118712226674</v>
      </c>
      <c r="L280" s="53" t="n">
        <v>2967.2257839</v>
      </c>
      <c r="M280" s="53" t="n">
        <v>8.80728106312979</v>
      </c>
      <c r="N280" s="53" t="n">
        <v>6.83920708524294</v>
      </c>
      <c r="O280" s="53" t="n">
        <v>7.97834618709897</v>
      </c>
      <c r="P280" s="53" t="n">
        <v>3588.5834044</v>
      </c>
      <c r="Q280" s="53" t="n">
        <v>8.27387734102082</v>
      </c>
      <c r="R280" s="53" t="n">
        <v>8.27138439498841</v>
      </c>
      <c r="S280" s="53" t="n">
        <v>7.5121117882124</v>
      </c>
      <c r="T280" s="53" t="n">
        <v>3874.1427605</v>
      </c>
      <c r="U280" s="53" t="n">
        <v>7.80849177503719</v>
      </c>
      <c r="V280" s="53" t="n">
        <v>8.92957481045777</v>
      </c>
      <c r="W280" s="53" t="n">
        <v>7.80318651697521</v>
      </c>
      <c r="X280" s="53" t="n">
        <v>3853.2053897</v>
      </c>
      <c r="Y280" s="53" t="n">
        <v>7.72106626603179</v>
      </c>
      <c r="Z280" s="53" t="n">
        <v>8.88131592315007</v>
      </c>
      <c r="AA280" s="53" t="n">
        <v>7.09490892157824</v>
      </c>
      <c r="AB280" s="53" t="n">
        <v>3085.833998</v>
      </c>
      <c r="AC280" s="53" t="n">
        <v>8.56891573519676</v>
      </c>
      <c r="AD280" s="53" t="n">
        <v>7.1125890916417</v>
      </c>
      <c r="AE280" s="53" t="n">
        <v>8.49261301116313</v>
      </c>
      <c r="AF280" s="53" t="n">
        <v>2415.8292052</v>
      </c>
      <c r="AG280" s="53" t="n">
        <v>9.67836297255132</v>
      </c>
      <c r="AH280" s="53" t="n">
        <v>5.56828412134662</v>
      </c>
      <c r="AI280" s="53" t="n">
        <v>8.95513092969589</v>
      </c>
      <c r="AJ280" s="53" t="n">
        <v>1777.6029819</v>
      </c>
      <c r="AK280" s="53" t="n">
        <v>12.6061429751124</v>
      </c>
      <c r="AL280" s="53" t="n">
        <v>4.0972260939915</v>
      </c>
      <c r="AM280" s="53" t="n">
        <v>11.6001087406334</v>
      </c>
      <c r="AN280" s="53" t="n">
        <v>2685.5183415</v>
      </c>
      <c r="AO280" s="53" t="n">
        <v>9.85568929142164</v>
      </c>
      <c r="AP280" s="53" t="n">
        <v>6.18989500846008</v>
      </c>
      <c r="AQ280" s="53" t="n">
        <v>9.71958323667148</v>
      </c>
      <c r="AR280" s="53" t="n">
        <v>1869.9397837</v>
      </c>
      <c r="AS280" s="53" t="n">
        <v>10.3332666985081</v>
      </c>
      <c r="AT280" s="53" t="n">
        <v>4.31005469386609</v>
      </c>
      <c r="AU280" s="53" t="n">
        <v>10.0179946099166</v>
      </c>
      <c r="AV280" s="53" t="n">
        <v>2679.6651623</v>
      </c>
      <c r="AW280" s="53" t="n">
        <v>10.2370324834339</v>
      </c>
      <c r="AX280" s="53" t="n">
        <v>6.17640392029516</v>
      </c>
      <c r="AY280" s="53" t="n">
        <v>9.62583322163868</v>
      </c>
      <c r="AZ280" s="53" t="n">
        <v>3206.1309941</v>
      </c>
      <c r="BA280" s="53" t="n">
        <v>8.65385113832699</v>
      </c>
      <c r="BB280" s="53" t="n">
        <v>7.38986359920519</v>
      </c>
      <c r="BC280" s="53" t="n">
        <v>8.82384721399305</v>
      </c>
      <c r="BD280" s="53" t="n">
        <v>3412.9305522</v>
      </c>
      <c r="BE280" s="53" t="n">
        <v>8.1713111589927</v>
      </c>
      <c r="BF280" s="53" t="n">
        <v>7.86651927221019</v>
      </c>
      <c r="BG280" s="53" t="n">
        <v>8.03355878304202</v>
      </c>
      <c r="BH280" s="53" t="n">
        <v>2848.2325185</v>
      </c>
      <c r="BI280" s="53" t="n">
        <v>9.05242500229961</v>
      </c>
      <c r="BJ280" s="53" t="n">
        <v>6.56493756782515</v>
      </c>
      <c r="BK280" s="53" t="n">
        <v>8.75407862833607</v>
      </c>
    </row>
    <row r="281">
      <c r="A281" s="53" t="s">
        <v>147</v>
      </c>
      <c r="B281" s="53" t="s">
        <v>148</v>
      </c>
      <c r="C281" s="53" t="s">
        <v>16</v>
      </c>
      <c r="D281" s="53"/>
      <c r="E281" s="53"/>
      <c r="F281" s="53"/>
      <c r="G281" s="53"/>
      <c r="H281" s="53" t="n">
        <v>33.1945395</v>
      </c>
      <c r="I281" s="53" t="n">
        <v>99.9999999999997</v>
      </c>
      <c r="J281" s="53" t="n">
        <v>23.786624206195</v>
      </c>
      <c r="K281" s="53" t="n">
        <v>40.4500672831006</v>
      </c>
      <c r="L281" s="53"/>
      <c r="M281" s="53"/>
      <c r="N281" s="53"/>
      <c r="O281" s="53"/>
      <c r="P281" s="53"/>
      <c r="Q281" s="53"/>
      <c r="R281" s="53"/>
      <c r="S281" s="53"/>
      <c r="T281" s="53" t="n">
        <v>39.682436</v>
      </c>
      <c r="U281" s="53" t="n">
        <v>100</v>
      </c>
      <c r="V281" s="53" t="n">
        <v>28.4357369295147</v>
      </c>
      <c r="W281" s="53" t="n">
        <v>101.800746836352</v>
      </c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 t="n">
        <v>33.1945395</v>
      </c>
      <c r="AO281" s="53" t="n">
        <v>99.9999999999997</v>
      </c>
      <c r="AP281" s="53" t="n">
        <v>23.786624206195</v>
      </c>
      <c r="AQ281" s="53" t="n">
        <v>40.4500672831006</v>
      </c>
      <c r="AR281" s="53"/>
      <c r="AS281" s="53"/>
      <c r="AT281" s="53"/>
      <c r="AU281" s="53"/>
      <c r="AV281" s="53"/>
      <c r="AW281" s="53"/>
      <c r="AX281" s="53"/>
      <c r="AY281" s="53"/>
      <c r="AZ281" s="53" t="n">
        <v>33.479769</v>
      </c>
      <c r="BA281" s="53" t="n">
        <v>100</v>
      </c>
      <c r="BB281" s="53" t="n">
        <v>23.9910146580952</v>
      </c>
      <c r="BC281" s="53" t="n">
        <v>40.4500672831006</v>
      </c>
      <c r="BD281" s="53"/>
      <c r="BE281" s="53"/>
      <c r="BF281" s="53"/>
      <c r="BG281" s="53"/>
      <c r="BH281" s="53"/>
      <c r="BI281" s="53"/>
      <c r="BJ281" s="53"/>
      <c r="BK281" s="53"/>
    </row>
    <row r="282">
      <c r="A282" s="53" t="s">
        <v>147</v>
      </c>
      <c r="B282" s="53" t="s">
        <v>148</v>
      </c>
      <c r="C282" s="53" t="s">
        <v>18</v>
      </c>
      <c r="D282" s="53"/>
      <c r="E282" s="53"/>
      <c r="F282" s="53"/>
      <c r="G282" s="53"/>
      <c r="H282" s="53"/>
      <c r="I282" s="53"/>
      <c r="J282" s="53"/>
      <c r="K282" s="53"/>
      <c r="L282" s="53" t="n">
        <v>31.1784595</v>
      </c>
      <c r="M282" s="53" t="n">
        <v>100</v>
      </c>
      <c r="N282" s="53" t="n">
        <v>15.1822715866528</v>
      </c>
      <c r="O282" s="53" t="n">
        <v>48.8604667243552</v>
      </c>
      <c r="P282" s="53"/>
      <c r="Q282" s="53"/>
      <c r="R282" s="53"/>
      <c r="S282" s="53"/>
      <c r="T282" s="53" t="n">
        <v>86.7245434</v>
      </c>
      <c r="U282" s="53" t="n">
        <v>57.3106528929342</v>
      </c>
      <c r="V282" s="53" t="n">
        <v>42.2302959236089</v>
      </c>
      <c r="W282" s="53" t="n">
        <v>32.523318340066</v>
      </c>
      <c r="X282" s="53"/>
      <c r="Y282" s="53"/>
      <c r="Z282" s="53"/>
      <c r="AA282" s="53"/>
      <c r="AB282" s="53" t="n">
        <v>31.1784595</v>
      </c>
      <c r="AC282" s="53" t="n">
        <v>100</v>
      </c>
      <c r="AD282" s="53" t="n">
        <v>15.1822715866528</v>
      </c>
      <c r="AE282" s="53" t="n">
        <v>48.8604667243552</v>
      </c>
      <c r="AF282" s="53"/>
      <c r="AG282" s="53"/>
      <c r="AH282" s="53"/>
      <c r="AI282" s="53"/>
      <c r="AJ282" s="53" t="n">
        <v>31.1784595</v>
      </c>
      <c r="AK282" s="53" t="n">
        <v>100</v>
      </c>
      <c r="AL282" s="53" t="n">
        <v>15.1822715866528</v>
      </c>
      <c r="AM282" s="53" t="n">
        <v>48.8604667243551</v>
      </c>
      <c r="AN282" s="53"/>
      <c r="AO282" s="53"/>
      <c r="AP282" s="53"/>
      <c r="AQ282" s="53"/>
      <c r="AR282" s="53"/>
      <c r="AS282" s="53"/>
      <c r="AT282" s="53"/>
      <c r="AU282" s="53"/>
      <c r="AV282" s="53" t="n">
        <v>25.1010435</v>
      </c>
      <c r="AW282" s="53" t="n">
        <v>99.9999999999998</v>
      </c>
      <c r="AX282" s="53" t="n">
        <v>12.2228893164329</v>
      </c>
      <c r="AY282" s="53" t="n">
        <v>98.6376157457646</v>
      </c>
      <c r="AZ282" s="53"/>
      <c r="BA282" s="53"/>
      <c r="BB282" s="53"/>
      <c r="BC282" s="53"/>
      <c r="BD282" s="53"/>
      <c r="BE282" s="53"/>
      <c r="BF282" s="53"/>
      <c r="BG282" s="53"/>
      <c r="BH282" s="53"/>
      <c r="BI282" s="53"/>
      <c r="BJ282" s="53"/>
      <c r="BK282" s="53"/>
    </row>
    <row r="283">
      <c r="A283" s="53" t="s">
        <v>147</v>
      </c>
      <c r="B283" s="53" t="s">
        <v>148</v>
      </c>
      <c r="C283" s="53" t="s">
        <v>19</v>
      </c>
      <c r="D283" s="53" t="n">
        <v>6054.5060723</v>
      </c>
      <c r="E283" s="53" t="n">
        <v>7.94912314934972</v>
      </c>
      <c r="F283" s="53" t="n">
        <v>7.55669480065439</v>
      </c>
      <c r="G283" s="53" t="n">
        <v>6.90781472262037</v>
      </c>
      <c r="H283" s="53" t="n">
        <v>2471.7841163</v>
      </c>
      <c r="I283" s="53" t="n">
        <v>11.0711782109319</v>
      </c>
      <c r="J283" s="53" t="n">
        <v>3.08506060724598</v>
      </c>
      <c r="K283" s="53" t="n">
        <v>10.9182508329238</v>
      </c>
      <c r="L283" s="53" t="n">
        <v>6126.9015044</v>
      </c>
      <c r="M283" s="53" t="n">
        <v>7.39161126011446</v>
      </c>
      <c r="N283" s="53" t="n">
        <v>7.64705232591051</v>
      </c>
      <c r="O283" s="53" t="n">
        <v>6.39879661615302</v>
      </c>
      <c r="P283" s="53" t="n">
        <v>6617.920036</v>
      </c>
      <c r="Q283" s="53" t="n">
        <v>7.89829699605431</v>
      </c>
      <c r="R283" s="53" t="n">
        <v>8.25989788927405</v>
      </c>
      <c r="S283" s="53" t="n">
        <v>7.31285649221749</v>
      </c>
      <c r="T283" s="53" t="n">
        <v>6028.1907718</v>
      </c>
      <c r="U283" s="53" t="n">
        <v>7.72858313375309</v>
      </c>
      <c r="V283" s="53" t="n">
        <v>7.52385038822977</v>
      </c>
      <c r="W283" s="53" t="n">
        <v>7.23037685683148</v>
      </c>
      <c r="X283" s="53" t="n">
        <v>6504.2591341</v>
      </c>
      <c r="Y283" s="53" t="n">
        <v>7.90051130744072</v>
      </c>
      <c r="Z283" s="53" t="n">
        <v>8.11803648288205</v>
      </c>
      <c r="AA283" s="53" t="n">
        <v>7.1418693189515</v>
      </c>
      <c r="AB283" s="53" t="n">
        <v>6873.028411</v>
      </c>
      <c r="AC283" s="53" t="n">
        <v>7.30063442618445</v>
      </c>
      <c r="AD283" s="53" t="n">
        <v>8.57830142342619</v>
      </c>
      <c r="AE283" s="53" t="n">
        <v>6.994011722984</v>
      </c>
      <c r="AF283" s="53" t="n">
        <v>5399.5820216</v>
      </c>
      <c r="AG283" s="53" t="n">
        <v>8.98513016737351</v>
      </c>
      <c r="AH283" s="53" t="n">
        <v>6.73927697834999</v>
      </c>
      <c r="AI283" s="53" t="n">
        <v>7.81743943436342</v>
      </c>
      <c r="AJ283" s="53" t="n">
        <v>3874.7334458</v>
      </c>
      <c r="AK283" s="53" t="n">
        <v>10.5393006304653</v>
      </c>
      <c r="AL283" s="53" t="n">
        <v>4.83609690603143</v>
      </c>
      <c r="AM283" s="53" t="n">
        <v>9.60296940814281</v>
      </c>
      <c r="AN283" s="53" t="n">
        <v>5524.0393476</v>
      </c>
      <c r="AO283" s="53" t="n">
        <v>7.0755488696026</v>
      </c>
      <c r="AP283" s="53" t="n">
        <v>6.89461351894583</v>
      </c>
      <c r="AQ283" s="53" t="n">
        <v>7.19339284908545</v>
      </c>
      <c r="AR283" s="53" t="n">
        <v>3964.9971649</v>
      </c>
      <c r="AS283" s="53" t="n">
        <v>8.61849285958573</v>
      </c>
      <c r="AT283" s="53" t="n">
        <v>4.94875603440052</v>
      </c>
      <c r="AU283" s="53" t="n">
        <v>8.62618577506754</v>
      </c>
      <c r="AV283" s="53" t="n">
        <v>5089.1304965</v>
      </c>
      <c r="AW283" s="53" t="n">
        <v>8.11243763552607</v>
      </c>
      <c r="AX283" s="53" t="n">
        <v>6.35179905734971</v>
      </c>
      <c r="AY283" s="53" t="n">
        <v>7.78745261123205</v>
      </c>
      <c r="AZ283" s="53" t="n">
        <v>4997.3105254</v>
      </c>
      <c r="BA283" s="53" t="n">
        <v>9.07094219800154</v>
      </c>
      <c r="BB283" s="53" t="n">
        <v>6.23719755395341</v>
      </c>
      <c r="BC283" s="53" t="n">
        <v>9.07303794825837</v>
      </c>
      <c r="BD283" s="53" t="n">
        <v>5612.4117486</v>
      </c>
      <c r="BE283" s="53" t="n">
        <v>7.68896336632087</v>
      </c>
      <c r="BF283" s="53" t="n">
        <v>7.00491207264838</v>
      </c>
      <c r="BG283" s="53" t="n">
        <v>6.99514874358465</v>
      </c>
      <c r="BH283" s="53" t="n">
        <v>4982.2929546</v>
      </c>
      <c r="BI283" s="53" t="n">
        <v>9.44506200151765</v>
      </c>
      <c r="BJ283" s="53" t="n">
        <v>6.2184539606978</v>
      </c>
      <c r="BK283" s="53" t="n">
        <v>8.92992063861638</v>
      </c>
    </row>
    <row r="284">
      <c r="A284" s="53" t="s">
        <v>149</v>
      </c>
      <c r="B284" s="53" t="s">
        <v>150</v>
      </c>
      <c r="C284" s="53" t="s">
        <v>16</v>
      </c>
      <c r="D284" s="53" t="n">
        <v>13.0064699</v>
      </c>
      <c r="E284" s="53" t="n">
        <v>100</v>
      </c>
      <c r="F284" s="53" t="n">
        <v>3.39018324039252</v>
      </c>
      <c r="G284" s="53" t="n">
        <v>87.9822960563024</v>
      </c>
      <c r="H284" s="53" t="n">
        <v>30.4402082</v>
      </c>
      <c r="I284" s="53" t="n">
        <v>71.1277677607375</v>
      </c>
      <c r="J284" s="53" t="n">
        <v>7.93434994023235</v>
      </c>
      <c r="K284" s="53" t="n">
        <v>73.5485949437168</v>
      </c>
      <c r="L284" s="53" t="n">
        <v>20.8143917</v>
      </c>
      <c r="M284" s="53" t="n">
        <v>70.4224801119486</v>
      </c>
      <c r="N284" s="53" t="n">
        <v>5.42534618869222</v>
      </c>
      <c r="O284" s="53" t="n">
        <v>66.9154382717385</v>
      </c>
      <c r="P284" s="53" t="n">
        <v>26.3140685</v>
      </c>
      <c r="Q284" s="53" t="n">
        <v>70.3981980368207</v>
      </c>
      <c r="R284" s="53" t="n">
        <v>6.8588567613754</v>
      </c>
      <c r="S284" s="53" t="n">
        <v>70.8139271505763</v>
      </c>
      <c r="T284" s="53" t="n">
        <v>23.160936</v>
      </c>
      <c r="U284" s="53" t="n">
        <v>70.3491276299805</v>
      </c>
      <c r="V284" s="53" t="n">
        <v>6.03698141484214</v>
      </c>
      <c r="W284" s="53" t="n">
        <v>70.364332927436</v>
      </c>
      <c r="X284" s="53" t="n">
        <v>45.5381601</v>
      </c>
      <c r="Y284" s="53" t="n">
        <v>59.5862320690582</v>
      </c>
      <c r="Z284" s="53" t="n">
        <v>11.8696854993169</v>
      </c>
      <c r="AA284" s="53" t="n">
        <v>41.4176954198743</v>
      </c>
      <c r="AB284" s="53" t="n">
        <v>66.5522481</v>
      </c>
      <c r="AC284" s="53" t="n">
        <v>49.9902013873707</v>
      </c>
      <c r="AD284" s="53" t="n">
        <v>17.3470832480891</v>
      </c>
      <c r="AE284" s="53" t="n">
        <v>29.4034951864164</v>
      </c>
      <c r="AF284" s="53" t="n">
        <v>34.4718227</v>
      </c>
      <c r="AG284" s="53" t="n">
        <v>72.4138523533139</v>
      </c>
      <c r="AH284" s="53" t="n">
        <v>8.98520478514484</v>
      </c>
      <c r="AI284" s="53" t="n">
        <v>54.822962649737</v>
      </c>
      <c r="AJ284" s="53" t="n">
        <v>13.0064699</v>
      </c>
      <c r="AK284" s="53" t="n">
        <v>100</v>
      </c>
      <c r="AL284" s="53" t="n">
        <v>3.39018324039252</v>
      </c>
      <c r="AM284" s="53" t="n">
        <v>87.9822960563024</v>
      </c>
      <c r="AN284" s="53" t="n">
        <v>21.6667792</v>
      </c>
      <c r="AO284" s="53" t="n">
        <v>70.2782277668894</v>
      </c>
      <c r="AP284" s="53" t="n">
        <v>5.64752406163068</v>
      </c>
      <c r="AQ284" s="53" t="n">
        <v>74.4298358917419</v>
      </c>
      <c r="AR284" s="53" t="n">
        <v>7.2948476</v>
      </c>
      <c r="AS284" s="53" t="n">
        <v>99.9999999999999</v>
      </c>
      <c r="AT284" s="53" t="n">
        <v>1.90142830951676</v>
      </c>
      <c r="AU284" s="53" t="n">
        <v>103.862832937766</v>
      </c>
      <c r="AV284" s="53" t="n">
        <v>9.7480543</v>
      </c>
      <c r="AW284" s="53" t="n">
        <v>100</v>
      </c>
      <c r="AX284" s="53" t="n">
        <v>2.5408654745202</v>
      </c>
      <c r="AY284" s="53" t="n">
        <v>98.1289986419853</v>
      </c>
      <c r="AZ284" s="53"/>
      <c r="BA284" s="53"/>
      <c r="BB284" s="53"/>
      <c r="BC284" s="53"/>
      <c r="BD284" s="53" t="n">
        <v>9.7480543</v>
      </c>
      <c r="BE284" s="53" t="n">
        <v>100</v>
      </c>
      <c r="BF284" s="53" t="n">
        <v>2.5408654745202</v>
      </c>
      <c r="BG284" s="53" t="n">
        <v>98.1289986419853</v>
      </c>
      <c r="BH284" s="53" t="n">
        <v>61.8884304</v>
      </c>
      <c r="BI284" s="53" t="n">
        <v>63.6406144947589</v>
      </c>
      <c r="BJ284" s="53" t="n">
        <v>16.1314423613342</v>
      </c>
      <c r="BK284" s="53" t="n">
        <v>58.1030269329329</v>
      </c>
    </row>
    <row r="285">
      <c r="A285" s="53" t="s">
        <v>149</v>
      </c>
      <c r="B285" s="53" t="s">
        <v>150</v>
      </c>
      <c r="C285" s="53" t="s">
        <v>18</v>
      </c>
      <c r="D285" s="53" t="n">
        <v>53.6380473</v>
      </c>
      <c r="E285" s="53" t="n">
        <v>58.3111245895501</v>
      </c>
      <c r="F285" s="53" t="n">
        <v>19.1287309390984</v>
      </c>
      <c r="G285" s="53" t="n">
        <v>56.4673328237599</v>
      </c>
      <c r="H285" s="53" t="n">
        <v>8.7825314</v>
      </c>
      <c r="I285" s="53" t="n">
        <v>100</v>
      </c>
      <c r="J285" s="53" t="n">
        <v>3.13208046473353</v>
      </c>
      <c r="K285" s="53" t="n">
        <v>94.1584839556249</v>
      </c>
      <c r="L285" s="53" t="n">
        <v>12.1390342</v>
      </c>
      <c r="M285" s="53" t="n">
        <v>99.9999999999996</v>
      </c>
      <c r="N285" s="53" t="n">
        <v>4.32909717562208</v>
      </c>
      <c r="O285" s="53" t="n">
        <v>94.1584839556249</v>
      </c>
      <c r="P285" s="53" t="n">
        <v>32.0766513</v>
      </c>
      <c r="Q285" s="53" t="n">
        <v>72.3752264956841</v>
      </c>
      <c r="R285" s="53" t="n">
        <v>11.4393730389395</v>
      </c>
      <c r="S285" s="53" t="n">
        <v>40.7295507660369</v>
      </c>
      <c r="T285" s="53" t="n">
        <v>16.6901246</v>
      </c>
      <c r="U285" s="53" t="n">
        <v>100</v>
      </c>
      <c r="V285" s="53" t="n">
        <v>5.95213507732276</v>
      </c>
      <c r="W285" s="53" t="n">
        <v>98.5856034337683</v>
      </c>
      <c r="X285" s="53" t="n">
        <v>13.281687</v>
      </c>
      <c r="Y285" s="53" t="n">
        <v>100</v>
      </c>
      <c r="Z285" s="53" t="n">
        <v>4.73659705804243</v>
      </c>
      <c r="AA285" s="53" t="n">
        <v>105.688873365292</v>
      </c>
      <c r="AB285" s="53" t="n">
        <v>14.0023969</v>
      </c>
      <c r="AC285" s="53" t="n">
        <v>100</v>
      </c>
      <c r="AD285" s="53" t="n">
        <v>4.99362106350515</v>
      </c>
      <c r="AE285" s="53" t="n">
        <v>100.534583542398</v>
      </c>
      <c r="AF285" s="53" t="n">
        <v>33.940014</v>
      </c>
      <c r="AG285" s="53" t="n">
        <v>71.3708158612525</v>
      </c>
      <c r="AH285" s="53" t="n">
        <v>12.1038969268226</v>
      </c>
      <c r="AI285" s="53" t="n">
        <v>50.773676715091</v>
      </c>
      <c r="AJ285" s="53" t="n">
        <v>39.8752342</v>
      </c>
      <c r="AK285" s="53" t="n">
        <v>99.9999999999998</v>
      </c>
      <c r="AL285" s="53" t="n">
        <v>14.2205517266348</v>
      </c>
      <c r="AM285" s="53" t="n">
        <v>70.2283667473991</v>
      </c>
      <c r="AN285" s="53" t="n">
        <v>11.4727629</v>
      </c>
      <c r="AO285" s="53" t="n">
        <v>100</v>
      </c>
      <c r="AP285" s="53" t="n">
        <v>4.09148739913524</v>
      </c>
      <c r="AQ285" s="53" t="n">
        <v>98.204785466019</v>
      </c>
      <c r="AR285" s="53"/>
      <c r="AS285" s="53"/>
      <c r="AT285" s="53"/>
      <c r="AU285" s="53"/>
      <c r="AV285" s="53" t="n">
        <v>32.0766513</v>
      </c>
      <c r="AW285" s="53" t="n">
        <v>72.3752264956841</v>
      </c>
      <c r="AX285" s="53" t="n">
        <v>11.4393730389395</v>
      </c>
      <c r="AY285" s="53" t="n">
        <v>40.7295507660369</v>
      </c>
      <c r="AZ285" s="53"/>
      <c r="BA285" s="53"/>
      <c r="BB285" s="53"/>
      <c r="BC285" s="53"/>
      <c r="BD285" s="53"/>
      <c r="BE285" s="53"/>
      <c r="BF285" s="53"/>
      <c r="BG285" s="53"/>
      <c r="BH285" s="53" t="n">
        <v>12.4305409</v>
      </c>
      <c r="BI285" s="53" t="n">
        <v>99.9999999999998</v>
      </c>
      <c r="BJ285" s="53" t="n">
        <v>4.43305609120409</v>
      </c>
      <c r="BK285" s="53" t="n">
        <v>105.97917951378</v>
      </c>
    </row>
    <row r="286">
      <c r="A286" s="53" t="s">
        <v>149</v>
      </c>
      <c r="B286" s="53" t="s">
        <v>150</v>
      </c>
      <c r="C286" s="53" t="s">
        <v>19</v>
      </c>
      <c r="D286" s="53" t="n">
        <v>1823.4390584</v>
      </c>
      <c r="E286" s="53" t="n">
        <v>9.59154932848029</v>
      </c>
      <c r="F286" s="53" t="n">
        <v>7.09483317854499</v>
      </c>
      <c r="G286" s="53" t="n">
        <v>8.39091389041998</v>
      </c>
      <c r="H286" s="53" t="n">
        <v>847.3266595</v>
      </c>
      <c r="I286" s="53" t="n">
        <v>10.4662405200266</v>
      </c>
      <c r="J286" s="53" t="n">
        <v>3.29686987299772</v>
      </c>
      <c r="K286" s="53" t="n">
        <v>10.6844724143451</v>
      </c>
      <c r="L286" s="53" t="n">
        <v>1872.0395659</v>
      </c>
      <c r="M286" s="53" t="n">
        <v>8.66834763551022</v>
      </c>
      <c r="N286" s="53" t="n">
        <v>7.28393327021884</v>
      </c>
      <c r="O286" s="53" t="n">
        <v>7.57739197717695</v>
      </c>
      <c r="P286" s="53" t="n">
        <v>2080.6162891</v>
      </c>
      <c r="Q286" s="53" t="n">
        <v>9.06008578041748</v>
      </c>
      <c r="R286" s="53" t="n">
        <v>8.09548606065322</v>
      </c>
      <c r="S286" s="53" t="n">
        <v>8.60404944526067</v>
      </c>
      <c r="T286" s="53" t="n">
        <v>1963.9914979</v>
      </c>
      <c r="U286" s="53" t="n">
        <v>10.0437903605209</v>
      </c>
      <c r="V286" s="53" t="n">
        <v>7.64170975579953</v>
      </c>
      <c r="W286" s="53" t="n">
        <v>8.8511416029444</v>
      </c>
      <c r="X286" s="53" t="n">
        <v>2003.9057591</v>
      </c>
      <c r="Y286" s="53" t="n">
        <v>9.61778971753329</v>
      </c>
      <c r="Z286" s="53" t="n">
        <v>7.79701246435693</v>
      </c>
      <c r="AA286" s="53" t="n">
        <v>8.9096119088632</v>
      </c>
      <c r="AB286" s="53" t="n">
        <v>2104.7033545</v>
      </c>
      <c r="AC286" s="53" t="n">
        <v>8.33187912589985</v>
      </c>
      <c r="AD286" s="53" t="n">
        <v>8.18920661028522</v>
      </c>
      <c r="AE286" s="53" t="n">
        <v>8.19481147235176</v>
      </c>
      <c r="AF286" s="53" t="n">
        <v>1426.772748</v>
      </c>
      <c r="AG286" s="53" t="n">
        <v>12.2776572372996</v>
      </c>
      <c r="AH286" s="53" t="n">
        <v>5.55144115407757</v>
      </c>
      <c r="AI286" s="53" t="n">
        <v>10.7514904898617</v>
      </c>
      <c r="AJ286" s="53" t="n">
        <v>1215.8501352</v>
      </c>
      <c r="AK286" s="53" t="n">
        <v>13.3425054049264</v>
      </c>
      <c r="AL286" s="53" t="n">
        <v>4.73076072359917</v>
      </c>
      <c r="AM286" s="53" t="n">
        <v>11.5262009176304</v>
      </c>
      <c r="AN286" s="53" t="n">
        <v>1711.0136521</v>
      </c>
      <c r="AO286" s="53" t="n">
        <v>7.41390565277697</v>
      </c>
      <c r="AP286" s="53" t="n">
        <v>6.65739629297748</v>
      </c>
      <c r="AQ286" s="53" t="n">
        <v>7.57545045312586</v>
      </c>
      <c r="AR286" s="53" t="n">
        <v>1297.3756203</v>
      </c>
      <c r="AS286" s="53" t="n">
        <v>8.91488054394729</v>
      </c>
      <c r="AT286" s="53" t="n">
        <v>5.04796886604841</v>
      </c>
      <c r="AU286" s="53" t="n">
        <v>9.25659508144191</v>
      </c>
      <c r="AV286" s="53" t="n">
        <v>1577.3101801</v>
      </c>
      <c r="AW286" s="53" t="n">
        <v>9.66250261665899</v>
      </c>
      <c r="AX286" s="53" t="n">
        <v>6.13716841650289</v>
      </c>
      <c r="AY286" s="53" t="n">
        <v>9.63851757574004</v>
      </c>
      <c r="AZ286" s="53" t="n">
        <v>1983.6269384</v>
      </c>
      <c r="BA286" s="53" t="n">
        <v>8.3040967989154</v>
      </c>
      <c r="BB286" s="53" t="n">
        <v>7.71810944357247</v>
      </c>
      <c r="BC286" s="53" t="n">
        <v>8.45280713364919</v>
      </c>
      <c r="BD286" s="53" t="n">
        <v>1988.5681314</v>
      </c>
      <c r="BE286" s="53" t="n">
        <v>7.92095245755871</v>
      </c>
      <c r="BF286" s="53" t="n">
        <v>7.73733516974988</v>
      </c>
      <c r="BG286" s="53" t="n">
        <v>7.77855970480841</v>
      </c>
      <c r="BH286" s="53" t="n">
        <v>1804.403794</v>
      </c>
      <c r="BI286" s="53" t="n">
        <v>9.55350220494232</v>
      </c>
      <c r="BJ286" s="53" t="n">
        <v>7.02076872061569</v>
      </c>
      <c r="BK286" s="53" t="n">
        <v>9.10420671931305</v>
      </c>
    </row>
    <row r="287">
      <c r="A287" s="53" t="s">
        <v>151</v>
      </c>
      <c r="B287" s="53" t="s">
        <v>152</v>
      </c>
      <c r="C287" s="53" t="s">
        <v>16</v>
      </c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 t="n">
        <v>23.4611157</v>
      </c>
      <c r="U287" s="53" t="n">
        <v>100</v>
      </c>
      <c r="V287" s="53" t="n">
        <v>9.12392282770492</v>
      </c>
      <c r="W287" s="53" t="n">
        <v>101.106275730934</v>
      </c>
      <c r="X287" s="53" t="n">
        <v>20.9282407</v>
      </c>
      <c r="Y287" s="53" t="n">
        <v>99.9999999999998</v>
      </c>
      <c r="Z287" s="53" t="n">
        <v>8.1388990834069</v>
      </c>
      <c r="AA287" s="53" t="n">
        <v>75.0615773925475</v>
      </c>
      <c r="AB287" s="53" t="n">
        <v>69.5299917</v>
      </c>
      <c r="AC287" s="53" t="n">
        <v>58.3090171751747</v>
      </c>
      <c r="AD287" s="53" t="n">
        <v>27.039902389713</v>
      </c>
      <c r="AE287" s="53" t="n">
        <v>49.5606844623755</v>
      </c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3"/>
      <c r="AQ287" s="53"/>
      <c r="AR287" s="53" t="n">
        <v>39.7980965</v>
      </c>
      <c r="AS287" s="53" t="n">
        <v>100</v>
      </c>
      <c r="AT287" s="53" t="n">
        <v>15.4773014974541</v>
      </c>
      <c r="AU287" s="53" t="n">
        <v>75.0615773925475</v>
      </c>
      <c r="AV287" s="53" t="n">
        <v>39.6825116</v>
      </c>
      <c r="AW287" s="53" t="n">
        <v>70.7982905429532</v>
      </c>
      <c r="AX287" s="53" t="n">
        <v>15.4323510474783</v>
      </c>
      <c r="AY287" s="53" t="n">
        <v>74.1304016134441</v>
      </c>
      <c r="AZ287" s="53" t="n">
        <v>16.0905575</v>
      </c>
      <c r="BA287" s="53" t="n">
        <v>100</v>
      </c>
      <c r="BB287" s="53" t="n">
        <v>6.25754575195878</v>
      </c>
      <c r="BC287" s="53" t="n">
        <v>97.6470910158194</v>
      </c>
      <c r="BD287" s="53" t="n">
        <v>26.7197171</v>
      </c>
      <c r="BE287" s="53" t="n">
        <v>100</v>
      </c>
      <c r="BF287" s="53" t="n">
        <v>10.3911783188771</v>
      </c>
      <c r="BG287" s="53" t="n">
        <v>88.6501625245087</v>
      </c>
      <c r="BH287" s="53" t="n">
        <v>20.9282407</v>
      </c>
      <c r="BI287" s="53" t="n">
        <v>99.9999999999998</v>
      </c>
      <c r="BJ287" s="53" t="n">
        <v>8.1388990834069</v>
      </c>
      <c r="BK287" s="53" t="n">
        <v>75.0615773925475</v>
      </c>
    </row>
    <row r="288">
      <c r="A288" s="53" t="s">
        <v>151</v>
      </c>
      <c r="B288" s="53" t="s">
        <v>152</v>
      </c>
      <c r="C288" s="53" t="s">
        <v>18</v>
      </c>
      <c r="D288" s="53" t="n">
        <v>25.1539903</v>
      </c>
      <c r="E288" s="53" t="n">
        <v>99.9999999999998</v>
      </c>
      <c r="F288" s="53" t="n">
        <v>4.92888207870773</v>
      </c>
      <c r="G288" s="53" t="n">
        <v>77.2426071092326</v>
      </c>
      <c r="H288" s="53" t="n">
        <v>29.6127152</v>
      </c>
      <c r="I288" s="53" t="n">
        <v>100</v>
      </c>
      <c r="J288" s="53" t="n">
        <v>5.80256172123736</v>
      </c>
      <c r="K288" s="53" t="n">
        <v>94.0541766228619</v>
      </c>
      <c r="L288" s="53" t="n">
        <v>68.4728574</v>
      </c>
      <c r="M288" s="53" t="n">
        <v>75.3338841039863</v>
      </c>
      <c r="N288" s="53" t="n">
        <v>13.4171412047006</v>
      </c>
      <c r="O288" s="53" t="n">
        <v>51.5330878475362</v>
      </c>
      <c r="P288" s="53"/>
      <c r="Q288" s="53"/>
      <c r="R288" s="53"/>
      <c r="S288" s="53"/>
      <c r="T288" s="53" t="n">
        <v>52.4303398</v>
      </c>
      <c r="U288" s="53" t="n">
        <v>70.2380547642214</v>
      </c>
      <c r="V288" s="53" t="n">
        <v>10.2736368718714</v>
      </c>
      <c r="W288" s="53" t="n">
        <v>67.0263921003201</v>
      </c>
      <c r="X288" s="53" t="n">
        <v>25.7441028</v>
      </c>
      <c r="Y288" s="53" t="n">
        <v>100</v>
      </c>
      <c r="Z288" s="53" t="n">
        <v>5.04451363024217</v>
      </c>
      <c r="AA288" s="53" t="n">
        <v>103.462135367082</v>
      </c>
      <c r="AB288" s="53" t="n">
        <v>26.7197171</v>
      </c>
      <c r="AC288" s="53" t="n">
        <v>100</v>
      </c>
      <c r="AD288" s="53" t="n">
        <v>5.23568361089534</v>
      </c>
      <c r="AE288" s="53" t="n">
        <v>91.9557738033792</v>
      </c>
      <c r="AF288" s="53"/>
      <c r="AG288" s="53"/>
      <c r="AH288" s="53"/>
      <c r="AI288" s="53"/>
      <c r="AJ288" s="53"/>
      <c r="AK288" s="53"/>
      <c r="AL288" s="53"/>
      <c r="AM288" s="53"/>
      <c r="AN288" s="53" t="n">
        <v>15.0009784</v>
      </c>
      <c r="AO288" s="53" t="n">
        <v>100</v>
      </c>
      <c r="AP288" s="53" t="n">
        <v>2.93941647893701</v>
      </c>
      <c r="AQ288" s="53" t="n">
        <v>105.504503574175</v>
      </c>
      <c r="AR288" s="53" t="n">
        <v>19.3187714</v>
      </c>
      <c r="AS288" s="53" t="n">
        <v>100</v>
      </c>
      <c r="AT288" s="53" t="n">
        <v>3.7854807527739</v>
      </c>
      <c r="AU288" s="53" t="n">
        <v>104.688439836277</v>
      </c>
      <c r="AV288" s="53" t="n">
        <v>93.6268477</v>
      </c>
      <c r="AW288" s="53" t="n">
        <v>80.3619939645931</v>
      </c>
      <c r="AX288" s="53" t="n">
        <v>18.3460232834083</v>
      </c>
      <c r="AY288" s="53" t="n">
        <v>56.2679277529338</v>
      </c>
      <c r="AZ288" s="53" t="n">
        <v>20.017185</v>
      </c>
      <c r="BA288" s="53" t="n">
        <v>100</v>
      </c>
      <c r="BB288" s="53" t="n">
        <v>3.9223337226411</v>
      </c>
      <c r="BC288" s="53" t="n">
        <v>96.1961789595506</v>
      </c>
      <c r="BD288" s="53" t="n">
        <v>78.6160362</v>
      </c>
      <c r="BE288" s="53" t="n">
        <v>70.5265337591813</v>
      </c>
      <c r="BF288" s="53" t="n">
        <v>15.4046800250701</v>
      </c>
      <c r="BG288" s="53" t="n">
        <v>66.9657482117488</v>
      </c>
      <c r="BH288" s="53" t="n">
        <v>55.6251095</v>
      </c>
      <c r="BI288" s="53" t="n">
        <v>70.2803833415121</v>
      </c>
      <c r="BJ288" s="53" t="n">
        <v>10.8996466195149</v>
      </c>
      <c r="BK288" s="53" t="n">
        <v>66.7583528799744</v>
      </c>
    </row>
    <row r="289">
      <c r="A289" s="53" t="s">
        <v>151</v>
      </c>
      <c r="B289" s="53" t="s">
        <v>152</v>
      </c>
      <c r="C289" s="53" t="s">
        <v>19</v>
      </c>
      <c r="D289" s="53" t="n">
        <v>3065.0862884</v>
      </c>
      <c r="E289" s="53" t="n">
        <v>8.76127753494189</v>
      </c>
      <c r="F289" s="53" t="n">
        <v>6.39151885764429</v>
      </c>
      <c r="G289" s="53" t="n">
        <v>7.99650925151203</v>
      </c>
      <c r="H289" s="53" t="n">
        <v>1799.8031458</v>
      </c>
      <c r="I289" s="53" t="n">
        <v>9.42324055833526</v>
      </c>
      <c r="J289" s="53" t="n">
        <v>3.75306750415602</v>
      </c>
      <c r="K289" s="53" t="n">
        <v>9.38979497651575</v>
      </c>
      <c r="L289" s="53" t="n">
        <v>3242.1087091</v>
      </c>
      <c r="M289" s="53" t="n">
        <v>8.4786312276677</v>
      </c>
      <c r="N289" s="53" t="n">
        <v>6.76065761383915</v>
      </c>
      <c r="O289" s="53" t="n">
        <v>8.12947512042376</v>
      </c>
      <c r="P289" s="53" t="n">
        <v>3866.4184333</v>
      </c>
      <c r="Q289" s="53" t="n">
        <v>8.12484299272748</v>
      </c>
      <c r="R289" s="53" t="n">
        <v>8.06250917682336</v>
      </c>
      <c r="S289" s="53" t="n">
        <v>7.81606151221998</v>
      </c>
      <c r="T289" s="53" t="n">
        <v>3487.3889015</v>
      </c>
      <c r="U289" s="53" t="n">
        <v>9.08196157132634</v>
      </c>
      <c r="V289" s="53" t="n">
        <v>7.27213195016186</v>
      </c>
      <c r="W289" s="53" t="n">
        <v>9.00330351380826</v>
      </c>
      <c r="X289" s="53" t="n">
        <v>4113.1046423</v>
      </c>
      <c r="Y289" s="53" t="n">
        <v>7.99647102980953</v>
      </c>
      <c r="Z289" s="53" t="n">
        <v>8.57691543113058</v>
      </c>
      <c r="AA289" s="53" t="n">
        <v>7.6589022031205</v>
      </c>
      <c r="AB289" s="53" t="n">
        <v>3498.4358114</v>
      </c>
      <c r="AC289" s="53" t="n">
        <v>9.05833945578588</v>
      </c>
      <c r="AD289" s="53" t="n">
        <v>7.29516769085593</v>
      </c>
      <c r="AE289" s="53" t="n">
        <v>8.72617595824972</v>
      </c>
      <c r="AF289" s="53" t="n">
        <v>2914.3591478</v>
      </c>
      <c r="AG289" s="53" t="n">
        <v>8.4996542214638</v>
      </c>
      <c r="AH289" s="53" t="n">
        <v>6.07721274327823</v>
      </c>
      <c r="AI289" s="53" t="n">
        <v>8.16019977750701</v>
      </c>
      <c r="AJ289" s="53" t="n">
        <v>2519.4005748</v>
      </c>
      <c r="AK289" s="53" t="n">
        <v>11.6082027846435</v>
      </c>
      <c r="AL289" s="53" t="n">
        <v>5.25361923569201</v>
      </c>
      <c r="AM289" s="53" t="n">
        <v>10.4952640824119</v>
      </c>
      <c r="AN289" s="53" t="n">
        <v>2882.2816445</v>
      </c>
      <c r="AO289" s="53" t="n">
        <v>8.39649516226508</v>
      </c>
      <c r="AP289" s="53" t="n">
        <v>6.01032263058417</v>
      </c>
      <c r="AQ289" s="53" t="n">
        <v>8.37990578734432</v>
      </c>
      <c r="AR289" s="53" t="n">
        <v>2572.2150285</v>
      </c>
      <c r="AS289" s="53" t="n">
        <v>9.26705204900039</v>
      </c>
      <c r="AT289" s="53" t="n">
        <v>5.36375139675294</v>
      </c>
      <c r="AU289" s="53" t="n">
        <v>9.13726698875383</v>
      </c>
      <c r="AV289" s="53" t="n">
        <v>3139.2937689</v>
      </c>
      <c r="AW289" s="53" t="n">
        <v>9.76819204195575</v>
      </c>
      <c r="AX289" s="53" t="n">
        <v>6.5462611605899</v>
      </c>
      <c r="AY289" s="53" t="n">
        <v>9.18161921132621</v>
      </c>
      <c r="AZ289" s="53" t="n">
        <v>3814.8618779</v>
      </c>
      <c r="BA289" s="53" t="n">
        <v>8.75924809674379</v>
      </c>
      <c r="BB289" s="53" t="n">
        <v>7.95500006775802</v>
      </c>
      <c r="BC289" s="53" t="n">
        <v>9.15952852706603</v>
      </c>
      <c r="BD289" s="53" t="n">
        <v>3691.0198845</v>
      </c>
      <c r="BE289" s="53" t="n">
        <v>8.75086414590488</v>
      </c>
      <c r="BF289" s="53" t="n">
        <v>7.69675662476589</v>
      </c>
      <c r="BG289" s="53" t="n">
        <v>8.34462823401401</v>
      </c>
      <c r="BH289" s="53" t="n">
        <v>3349.7450251</v>
      </c>
      <c r="BI289" s="53" t="n">
        <v>9.45513115015562</v>
      </c>
      <c r="BJ289" s="53" t="n">
        <v>6.98510791596767</v>
      </c>
      <c r="BK289" s="53" t="n">
        <v>9.00659579031363</v>
      </c>
    </row>
    <row r="290">
      <c r="A290" s="53" t="s">
        <v>155</v>
      </c>
      <c r="B290" s="53" t="s">
        <v>156</v>
      </c>
      <c r="C290" s="53" t="s">
        <v>16</v>
      </c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 t="n">
        <v>26.468703</v>
      </c>
      <c r="Q290" s="53" t="n">
        <v>99.9999999999999</v>
      </c>
      <c r="R290" s="53" t="n">
        <v>8.88057550390459</v>
      </c>
      <c r="S290" s="53" t="n">
        <v>37.5519602306898</v>
      </c>
      <c r="T290" s="53"/>
      <c r="U290" s="53"/>
      <c r="V290" s="53"/>
      <c r="W290" s="53"/>
      <c r="X290" s="53" t="n">
        <v>101.9211466</v>
      </c>
      <c r="Y290" s="53" t="n">
        <v>80.6967729732392</v>
      </c>
      <c r="Z290" s="53" t="n">
        <v>34.1957986315321</v>
      </c>
      <c r="AA290" s="53" t="n">
        <v>9.39235682004129</v>
      </c>
      <c r="AB290" s="53" t="n">
        <v>48.9837406</v>
      </c>
      <c r="AC290" s="53" t="n">
        <v>70.4722729972581</v>
      </c>
      <c r="AD290" s="53" t="n">
        <v>16.4346476237229</v>
      </c>
      <c r="AE290" s="53" t="n">
        <v>29.7240637982732</v>
      </c>
      <c r="AF290" s="53" t="n">
        <v>48.9837406</v>
      </c>
      <c r="AG290" s="53" t="n">
        <v>70.4722729972581</v>
      </c>
      <c r="AH290" s="53" t="n">
        <v>16.4346476237229</v>
      </c>
      <c r="AI290" s="53" t="n">
        <v>29.7240637982732</v>
      </c>
      <c r="AJ290" s="53" t="n">
        <v>26.468703</v>
      </c>
      <c r="AK290" s="53" t="n">
        <v>99.9999999999999</v>
      </c>
      <c r="AL290" s="53" t="n">
        <v>8.88057550390459</v>
      </c>
      <c r="AM290" s="53" t="n">
        <v>37.5519602306898</v>
      </c>
      <c r="AN290" s="53" t="n">
        <v>26.468703</v>
      </c>
      <c r="AO290" s="53" t="n">
        <v>99.9999999999999</v>
      </c>
      <c r="AP290" s="53" t="n">
        <v>8.88057550390459</v>
      </c>
      <c r="AQ290" s="53" t="n">
        <v>37.5519602306898</v>
      </c>
      <c r="AR290" s="53"/>
      <c r="AS290" s="53"/>
      <c r="AT290" s="53"/>
      <c r="AU290" s="53"/>
      <c r="AV290" s="53"/>
      <c r="AW290" s="53"/>
      <c r="AX290" s="53"/>
      <c r="AY290" s="53"/>
      <c r="AZ290" s="53" t="n">
        <v>18.7569265</v>
      </c>
      <c r="BA290" s="53" t="n">
        <v>99.9999999999998</v>
      </c>
      <c r="BB290" s="53" t="n">
        <v>6.29317960930836</v>
      </c>
      <c r="BC290" s="53" t="n">
        <v>120.553328725001</v>
      </c>
      <c r="BD290" s="53"/>
      <c r="BE290" s="53"/>
      <c r="BF290" s="53"/>
      <c r="BG290" s="53"/>
      <c r="BH290" s="53"/>
      <c r="BI290" s="53"/>
      <c r="BJ290" s="53"/>
      <c r="BK290" s="53"/>
    </row>
    <row r="291">
      <c r="A291" s="53" t="s">
        <v>155</v>
      </c>
      <c r="B291" s="53" t="s">
        <v>156</v>
      </c>
      <c r="C291" s="53" t="s">
        <v>18</v>
      </c>
      <c r="D291" s="53" t="n">
        <v>54.1454386</v>
      </c>
      <c r="E291" s="53" t="n">
        <v>70.5042718812343</v>
      </c>
      <c r="F291" s="53" t="n">
        <v>18.0087604617699</v>
      </c>
      <c r="G291" s="53" t="n">
        <v>70.4323309190045</v>
      </c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 t="n">
        <v>82.3994186</v>
      </c>
      <c r="U291" s="53" t="n">
        <v>99.9999999999999</v>
      </c>
      <c r="V291" s="53" t="n">
        <v>27.406027730589</v>
      </c>
      <c r="W291" s="53" t="n">
        <v>79.2084196672364</v>
      </c>
      <c r="X291" s="53"/>
      <c r="Y291" s="53"/>
      <c r="Z291" s="53"/>
      <c r="AA291" s="53"/>
      <c r="AB291" s="53"/>
      <c r="AC291" s="53"/>
      <c r="AD291" s="53"/>
      <c r="AE291" s="53"/>
      <c r="AF291" s="53" t="n">
        <v>33.1269918</v>
      </c>
      <c r="AG291" s="53" t="n">
        <v>99.9999999999999</v>
      </c>
      <c r="AH291" s="53" t="n">
        <v>11.0180298760239</v>
      </c>
      <c r="AI291" s="53" t="n">
        <v>85.8037718081132</v>
      </c>
      <c r="AJ291" s="53"/>
      <c r="AK291" s="53"/>
      <c r="AL291" s="53"/>
      <c r="AM291" s="53"/>
      <c r="AN291" s="53" t="n">
        <v>22.7165017</v>
      </c>
      <c r="AO291" s="53" t="n">
        <v>100</v>
      </c>
      <c r="AP291" s="53" t="n">
        <v>7.55550325608939</v>
      </c>
      <c r="AQ291" s="53" t="n">
        <v>101.474200529065</v>
      </c>
      <c r="AR291" s="53" t="n">
        <v>47.0365514</v>
      </c>
      <c r="AS291" s="53" t="n">
        <v>71.9045072099846</v>
      </c>
      <c r="AT291" s="53" t="n">
        <v>15.6443462092544</v>
      </c>
      <c r="AU291" s="53" t="n">
        <v>73.0691163313559</v>
      </c>
      <c r="AV291" s="53"/>
      <c r="AW291" s="53"/>
      <c r="AX291" s="53"/>
      <c r="AY291" s="53"/>
      <c r="AZ291" s="53"/>
      <c r="BA291" s="53"/>
      <c r="BB291" s="53"/>
      <c r="BC291" s="53"/>
      <c r="BD291" s="53" t="n">
        <v>33.1269918</v>
      </c>
      <c r="BE291" s="53" t="n">
        <v>99.9999999999999</v>
      </c>
      <c r="BF291" s="53" t="n">
        <v>11.0180298760239</v>
      </c>
      <c r="BG291" s="53" t="n">
        <v>85.8037718081132</v>
      </c>
      <c r="BH291" s="53" t="n">
        <v>28.1097686</v>
      </c>
      <c r="BI291" s="53" t="n">
        <v>100</v>
      </c>
      <c r="BJ291" s="53" t="n">
        <v>9.3493025902496</v>
      </c>
      <c r="BK291" s="53" t="n">
        <v>99.6667950788518</v>
      </c>
    </row>
    <row r="292">
      <c r="A292" s="53" t="s">
        <v>155</v>
      </c>
      <c r="B292" s="53" t="s">
        <v>156</v>
      </c>
      <c r="C292" s="53" t="s">
        <v>19</v>
      </c>
      <c r="D292" s="53" t="n">
        <v>3988.9831184</v>
      </c>
      <c r="E292" s="53" t="n">
        <v>11.7776967831439</v>
      </c>
      <c r="F292" s="53" t="n">
        <v>7.19276298958217</v>
      </c>
      <c r="G292" s="53" t="n">
        <v>9.76966355586723</v>
      </c>
      <c r="H292" s="53" t="n">
        <v>2370.2772983</v>
      </c>
      <c r="I292" s="53" t="n">
        <v>10.3299483901532</v>
      </c>
      <c r="J292" s="53" t="n">
        <v>4.2739821955169</v>
      </c>
      <c r="K292" s="53" t="n">
        <v>10.9064971363327</v>
      </c>
      <c r="L292" s="53" t="n">
        <v>3964.9707365</v>
      </c>
      <c r="M292" s="53" t="n">
        <v>9.06876706817024</v>
      </c>
      <c r="N292" s="53" t="n">
        <v>7.14946489412889</v>
      </c>
      <c r="O292" s="53" t="n">
        <v>8.00282870054218</v>
      </c>
      <c r="P292" s="53" t="n">
        <v>4519.56056</v>
      </c>
      <c r="Q292" s="53" t="n">
        <v>9.9737715857876</v>
      </c>
      <c r="R292" s="53" t="n">
        <v>8.14947743829572</v>
      </c>
      <c r="S292" s="53" t="n">
        <v>8.33040540027345</v>
      </c>
      <c r="T292" s="53" t="n">
        <v>3846.6591722</v>
      </c>
      <c r="U292" s="53" t="n">
        <v>8.55359696772745</v>
      </c>
      <c r="V292" s="53" t="n">
        <v>6.93613056413103</v>
      </c>
      <c r="W292" s="53" t="n">
        <v>8.01892817605131</v>
      </c>
      <c r="X292" s="53" t="n">
        <v>4648.4098817</v>
      </c>
      <c r="Y292" s="53" t="n">
        <v>9.44603241884087</v>
      </c>
      <c r="Z292" s="53" t="n">
        <v>8.38181299972779</v>
      </c>
      <c r="AA292" s="53" t="n">
        <v>8.67216745279727</v>
      </c>
      <c r="AB292" s="53" t="n">
        <v>4334.216058</v>
      </c>
      <c r="AC292" s="53" t="n">
        <v>9.92399607027492</v>
      </c>
      <c r="AD292" s="53" t="n">
        <v>7.81527219481931</v>
      </c>
      <c r="AE292" s="53" t="n">
        <v>9.86495401447863</v>
      </c>
      <c r="AF292" s="53" t="n">
        <v>3541.400813</v>
      </c>
      <c r="AG292" s="53" t="n">
        <v>9.44773970967856</v>
      </c>
      <c r="AH292" s="53" t="n">
        <v>6.38570180493512</v>
      </c>
      <c r="AI292" s="53" t="n">
        <v>8.35463984886496</v>
      </c>
      <c r="AJ292" s="53" t="n">
        <v>2164.8911946</v>
      </c>
      <c r="AK292" s="53" t="n">
        <v>15.6622779963903</v>
      </c>
      <c r="AL292" s="53" t="n">
        <v>3.90363879685634</v>
      </c>
      <c r="AM292" s="53" t="n">
        <v>14.2348111520626</v>
      </c>
      <c r="AN292" s="53" t="n">
        <v>3142.5048224</v>
      </c>
      <c r="AO292" s="53" t="n">
        <v>7.17846704102815</v>
      </c>
      <c r="AP292" s="53" t="n">
        <v>5.66642969153715</v>
      </c>
      <c r="AQ292" s="53" t="n">
        <v>7.36047129223765</v>
      </c>
      <c r="AR292" s="53" t="n">
        <v>2795.893038</v>
      </c>
      <c r="AS292" s="53" t="n">
        <v>8.36474623491085</v>
      </c>
      <c r="AT292" s="53" t="n">
        <v>5.0414342125928</v>
      </c>
      <c r="AU292" s="53" t="n">
        <v>9.24887846718963</v>
      </c>
      <c r="AV292" s="53" t="n">
        <v>3801.4437146</v>
      </c>
      <c r="AW292" s="53" t="n">
        <v>9.45087617233711</v>
      </c>
      <c r="AX292" s="53" t="n">
        <v>6.85459999347453</v>
      </c>
      <c r="AY292" s="53" t="n">
        <v>8.14074855755367</v>
      </c>
      <c r="AZ292" s="53" t="n">
        <v>4414.3461593</v>
      </c>
      <c r="BA292" s="53" t="n">
        <v>6.93431262800322</v>
      </c>
      <c r="BB292" s="53" t="n">
        <v>7.95975935103803</v>
      </c>
      <c r="BC292" s="53" t="n">
        <v>8.00930346224133</v>
      </c>
      <c r="BD292" s="53" t="n">
        <v>4172.0996312</v>
      </c>
      <c r="BE292" s="53" t="n">
        <v>10.9288185905339</v>
      </c>
      <c r="BF292" s="53" t="n">
        <v>7.52295081864912</v>
      </c>
      <c r="BG292" s="53" t="n">
        <v>9.34289544656954</v>
      </c>
      <c r="BH292" s="53" t="n">
        <v>3752.6304738</v>
      </c>
      <c r="BI292" s="53" t="n">
        <v>9.32220040261731</v>
      </c>
      <c r="BJ292" s="53" t="n">
        <v>6.76658205471509</v>
      </c>
      <c r="BK292" s="53" t="n">
        <v>10.162507210743</v>
      </c>
    </row>
    <row r="293">
      <c r="A293" s="53" t="s">
        <v>157</v>
      </c>
      <c r="B293" s="53" t="s">
        <v>158</v>
      </c>
      <c r="C293" s="53" t="s">
        <v>16</v>
      </c>
      <c r="D293" s="53"/>
      <c r="E293" s="53"/>
      <c r="F293" s="53"/>
      <c r="G293" s="53"/>
      <c r="H293" s="53" t="n">
        <v>25.1011009</v>
      </c>
      <c r="I293" s="53" t="n">
        <v>99.9999999999996</v>
      </c>
      <c r="J293" s="53" t="n">
        <v>8.20328822903344</v>
      </c>
      <c r="K293" s="53" t="n">
        <v>104.016511138529</v>
      </c>
      <c r="L293" s="53" t="n">
        <v>50.5801619</v>
      </c>
      <c r="M293" s="53" t="n">
        <v>100</v>
      </c>
      <c r="N293" s="53" t="n">
        <v>16.5300975598594</v>
      </c>
      <c r="O293" s="53" t="n">
        <v>76.0892000979896</v>
      </c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53" t="n">
        <v>100.2413679</v>
      </c>
      <c r="AO293" s="53" t="n">
        <v>75.2401740291957</v>
      </c>
      <c r="AP293" s="53" t="n">
        <v>32.759871235619</v>
      </c>
      <c r="AQ293" s="53" t="n">
        <v>60.9222784412417</v>
      </c>
      <c r="AR293" s="53"/>
      <c r="AS293" s="53"/>
      <c r="AT293" s="53"/>
      <c r="AU293" s="53"/>
      <c r="AV293" s="53" t="n">
        <v>98.8523132</v>
      </c>
      <c r="AW293" s="53" t="n">
        <v>70.3131154106792</v>
      </c>
      <c r="AX293" s="53" t="n">
        <v>32.3059144105623</v>
      </c>
      <c r="AY293" s="53" t="n">
        <v>49.4109552830304</v>
      </c>
      <c r="AZ293" s="53" t="n">
        <v>31.2133403</v>
      </c>
      <c r="BA293" s="53" t="n">
        <v>99.9999999999999</v>
      </c>
      <c r="BB293" s="53" t="n">
        <v>10.2008285649258</v>
      </c>
      <c r="BC293" s="53" t="n">
        <v>91.384127532059</v>
      </c>
      <c r="BD293" s="53"/>
      <c r="BE293" s="53"/>
      <c r="BF293" s="53"/>
      <c r="BG293" s="53"/>
      <c r="BH293" s="53"/>
      <c r="BI293" s="53"/>
      <c r="BJ293" s="53"/>
      <c r="BK293" s="53"/>
    </row>
    <row r="294">
      <c r="A294" s="53" t="s">
        <v>157</v>
      </c>
      <c r="B294" s="53" t="s">
        <v>158</v>
      </c>
      <c r="C294" s="53" t="s">
        <v>18</v>
      </c>
      <c r="D294" s="53" t="n">
        <v>79.2249329</v>
      </c>
      <c r="E294" s="53" t="n">
        <v>71.0307267725629</v>
      </c>
      <c r="F294" s="53" t="n">
        <v>13.1658666416248</v>
      </c>
      <c r="G294" s="53" t="n">
        <v>50.4877069511603</v>
      </c>
      <c r="H294" s="53"/>
      <c r="I294" s="53"/>
      <c r="J294" s="53"/>
      <c r="K294" s="53"/>
      <c r="L294" s="53" t="n">
        <v>123.9899999</v>
      </c>
      <c r="M294" s="53" t="n">
        <v>57.3677548889969</v>
      </c>
      <c r="N294" s="53" t="n">
        <v>20.6050765058897</v>
      </c>
      <c r="O294" s="53" t="n">
        <v>25.5025485228005</v>
      </c>
      <c r="P294" s="53"/>
      <c r="Q294" s="53"/>
      <c r="R294" s="53"/>
      <c r="S294" s="53"/>
      <c r="T294" s="53" t="n">
        <v>90.5945356</v>
      </c>
      <c r="U294" s="53" t="n">
        <v>99.9999999999998</v>
      </c>
      <c r="V294" s="53" t="n">
        <v>15.0553055775391</v>
      </c>
      <c r="W294" s="53" t="n">
        <v>68.7795686860039</v>
      </c>
      <c r="X294" s="53" t="n">
        <v>50.3549489</v>
      </c>
      <c r="Y294" s="53" t="n">
        <v>100</v>
      </c>
      <c r="Z294" s="53" t="n">
        <v>8.36815529777789</v>
      </c>
      <c r="AA294" s="53" t="n">
        <v>103.215898202359</v>
      </c>
      <c r="AB294" s="53"/>
      <c r="AC294" s="53"/>
      <c r="AD294" s="53"/>
      <c r="AE294" s="53"/>
      <c r="AF294" s="53" t="n">
        <v>88.6016247</v>
      </c>
      <c r="AG294" s="53" t="n">
        <v>70.3117052327307</v>
      </c>
      <c r="AH294" s="53" t="n">
        <v>14.7241169204132</v>
      </c>
      <c r="AI294" s="53" t="n">
        <v>35.51914728297</v>
      </c>
      <c r="AJ294" s="53"/>
      <c r="AK294" s="53"/>
      <c r="AL294" s="53"/>
      <c r="AM294" s="53"/>
      <c r="AN294" s="53"/>
      <c r="AO294" s="53"/>
      <c r="AP294" s="53"/>
      <c r="AQ294" s="53"/>
      <c r="AR294" s="53" t="n">
        <v>19.4867712</v>
      </c>
      <c r="AS294" s="53" t="n">
        <v>99.9999999999999</v>
      </c>
      <c r="AT294" s="53" t="n">
        <v>3.23837738327773</v>
      </c>
      <c r="AU294" s="53" t="n">
        <v>108.127458539915</v>
      </c>
      <c r="AV294" s="53" t="n">
        <v>117.582713</v>
      </c>
      <c r="AW294" s="53" t="n">
        <v>57.253226042926</v>
      </c>
      <c r="AX294" s="53" t="n">
        <v>19.5402919516824</v>
      </c>
      <c r="AY294" s="53" t="n">
        <v>53.5442048770879</v>
      </c>
      <c r="AZ294" s="53" t="n">
        <v>31.9093878</v>
      </c>
      <c r="BA294" s="53" t="n">
        <v>99.9999999999999</v>
      </c>
      <c r="BB294" s="53" t="n">
        <v>5.30280972179517</v>
      </c>
      <c r="BC294" s="53" t="n">
        <v>106.178167881831</v>
      </c>
      <c r="BD294" s="53"/>
      <c r="BE294" s="53"/>
      <c r="BF294" s="53"/>
      <c r="BG294" s="53"/>
      <c r="BH294" s="53"/>
      <c r="BI294" s="53"/>
      <c r="BJ294" s="53"/>
      <c r="BK294" s="53"/>
    </row>
    <row r="295">
      <c r="A295" s="53" t="s">
        <v>157</v>
      </c>
      <c r="B295" s="53" t="s">
        <v>158</v>
      </c>
      <c r="C295" s="53" t="s">
        <v>19</v>
      </c>
      <c r="D295" s="53" t="n">
        <v>5906.8907029</v>
      </c>
      <c r="E295" s="53" t="n">
        <v>10.101503912388</v>
      </c>
      <c r="F295" s="53" t="n">
        <v>6.44784794238876</v>
      </c>
      <c r="G295" s="53" t="n">
        <v>9.13870932955114</v>
      </c>
      <c r="H295" s="53" t="n">
        <v>3926.454212</v>
      </c>
      <c r="I295" s="53" t="n">
        <v>9.81130480602979</v>
      </c>
      <c r="J295" s="53" t="n">
        <v>4.2860416732103</v>
      </c>
      <c r="K295" s="53" t="n">
        <v>10.7522318415465</v>
      </c>
      <c r="L295" s="53" t="n">
        <v>5891.2798624</v>
      </c>
      <c r="M295" s="53" t="n">
        <v>9.33599083705531</v>
      </c>
      <c r="N295" s="53" t="n">
        <v>6.43080745004523</v>
      </c>
      <c r="O295" s="53" t="n">
        <v>8.99411074864491</v>
      </c>
      <c r="P295" s="53" t="n">
        <v>7605.1499765</v>
      </c>
      <c r="Q295" s="53" t="n">
        <v>8.38373675329989</v>
      </c>
      <c r="R295" s="53" t="n">
        <v>8.30163500459874</v>
      </c>
      <c r="S295" s="53" t="n">
        <v>7.62863183902641</v>
      </c>
      <c r="T295" s="53" t="n">
        <v>5955.0408601</v>
      </c>
      <c r="U295" s="53" t="n">
        <v>8.59830763637131</v>
      </c>
      <c r="V295" s="53" t="n">
        <v>6.5004077251312</v>
      </c>
      <c r="W295" s="53" t="n">
        <v>7.72930019107211</v>
      </c>
      <c r="X295" s="53" t="n">
        <v>8011.6900078</v>
      </c>
      <c r="Y295" s="53" t="n">
        <v>7.73759959920817</v>
      </c>
      <c r="Z295" s="53" t="n">
        <v>8.7454062602662</v>
      </c>
      <c r="AA295" s="53" t="n">
        <v>7.66618689264466</v>
      </c>
      <c r="AB295" s="53" t="n">
        <v>7609.4936378</v>
      </c>
      <c r="AC295" s="53" t="n">
        <v>8.70855257236408</v>
      </c>
      <c r="AD295" s="53" t="n">
        <v>8.30637646148093</v>
      </c>
      <c r="AE295" s="53" t="n">
        <v>7.54552125426021</v>
      </c>
      <c r="AF295" s="53" t="n">
        <v>5545.1999509</v>
      </c>
      <c r="AG295" s="53" t="n">
        <v>10.1052702322477</v>
      </c>
      <c r="AH295" s="53" t="n">
        <v>6.05303329482481</v>
      </c>
      <c r="AI295" s="53" t="n">
        <v>8.89530763982424</v>
      </c>
      <c r="AJ295" s="53" t="n">
        <v>5081.0827871</v>
      </c>
      <c r="AK295" s="53" t="n">
        <v>10.5605511715966</v>
      </c>
      <c r="AL295" s="53" t="n">
        <v>5.54641195203174</v>
      </c>
      <c r="AM295" s="53" t="n">
        <v>9.44395840054772</v>
      </c>
      <c r="AN295" s="53" t="n">
        <v>5917.7971934</v>
      </c>
      <c r="AO295" s="53" t="n">
        <v>7.56931366032211</v>
      </c>
      <c r="AP295" s="53" t="n">
        <v>6.45975325702318</v>
      </c>
      <c r="AQ295" s="53" t="n">
        <v>7.77470546956906</v>
      </c>
      <c r="AR295" s="53" t="n">
        <v>5007.1056834</v>
      </c>
      <c r="AS295" s="53" t="n">
        <v>7.71915540464318</v>
      </c>
      <c r="AT295" s="53" t="n">
        <v>5.46565997271346</v>
      </c>
      <c r="AU295" s="53" t="n">
        <v>7.68942876549518</v>
      </c>
      <c r="AV295" s="53" t="n">
        <v>6045.1057125</v>
      </c>
      <c r="AW295" s="53" t="n">
        <v>8.8534989753835</v>
      </c>
      <c r="AX295" s="53" t="n">
        <v>6.59872078058417</v>
      </c>
      <c r="AY295" s="53" t="n">
        <v>8.52688060634723</v>
      </c>
      <c r="AZ295" s="53" t="n">
        <v>6742.6909426</v>
      </c>
      <c r="BA295" s="53" t="n">
        <v>6.89707287125539</v>
      </c>
      <c r="BB295" s="53" t="n">
        <v>7.36019136075469</v>
      </c>
      <c r="BC295" s="53" t="n">
        <v>7.63401956687951</v>
      </c>
      <c r="BD295" s="53" t="n">
        <v>6098.9087612</v>
      </c>
      <c r="BE295" s="53" t="n">
        <v>9.25036737816214</v>
      </c>
      <c r="BF295" s="53" t="n">
        <v>6.65745115063897</v>
      </c>
      <c r="BG295" s="53" t="n">
        <v>9.01590171292555</v>
      </c>
      <c r="BH295" s="53" t="n">
        <v>6266.3765097</v>
      </c>
      <c r="BI295" s="53" t="n">
        <v>8.32262803108589</v>
      </c>
      <c r="BJ295" s="53" t="n">
        <v>6.84025571430765</v>
      </c>
      <c r="BK295" s="53" t="n">
        <v>7.85962859677996</v>
      </c>
    </row>
    <row r="296">
      <c r="A296" s="53" t="s">
        <v>161</v>
      </c>
      <c r="B296" s="53" t="s">
        <v>162</v>
      </c>
      <c r="C296" s="53" t="s">
        <v>16</v>
      </c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 t="n">
        <v>23.2163022</v>
      </c>
      <c r="AC296" s="53" t="n">
        <v>99.9999999999999</v>
      </c>
      <c r="AD296" s="53" t="n">
        <v>29.6106805467051</v>
      </c>
      <c r="AE296" s="53" t="n">
        <v>87.251311003994</v>
      </c>
      <c r="AF296" s="53" t="n">
        <v>16.4136233</v>
      </c>
      <c r="AG296" s="53" t="n">
        <v>100</v>
      </c>
      <c r="AH296" s="53" t="n">
        <v>20.9343655145157</v>
      </c>
      <c r="AI296" s="53" t="n">
        <v>71.6329776803057</v>
      </c>
      <c r="AJ296" s="53"/>
      <c r="AK296" s="53"/>
      <c r="AL296" s="53"/>
      <c r="AM296" s="53"/>
      <c r="AN296" s="53"/>
      <c r="AO296" s="53"/>
      <c r="AP296" s="53"/>
      <c r="AQ296" s="53"/>
      <c r="AR296" s="53" t="n">
        <v>16.4136233</v>
      </c>
      <c r="AS296" s="53" t="n">
        <v>100</v>
      </c>
      <c r="AT296" s="53" t="n">
        <v>20.9343655145157</v>
      </c>
      <c r="AU296" s="53" t="n">
        <v>71.6329776803057</v>
      </c>
      <c r="AV296" s="53" t="n">
        <v>22.3616137</v>
      </c>
      <c r="AW296" s="53" t="n">
        <v>100</v>
      </c>
      <c r="AX296" s="53" t="n">
        <v>28.5205884242635</v>
      </c>
      <c r="AY296" s="53" t="n">
        <v>88.5068836739733</v>
      </c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</row>
    <row r="297">
      <c r="A297" s="53" t="s">
        <v>161</v>
      </c>
      <c r="B297" s="53" t="s">
        <v>162</v>
      </c>
      <c r="C297" s="53" t="s">
        <v>18</v>
      </c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 t="n">
        <v>22.3616137</v>
      </c>
      <c r="U297" s="53" t="n">
        <v>100</v>
      </c>
      <c r="V297" s="53" t="n">
        <v>14.2886269488653</v>
      </c>
      <c r="W297" s="53" t="n">
        <v>83.9634141813124</v>
      </c>
      <c r="X297" s="53"/>
      <c r="Y297" s="53"/>
      <c r="Z297" s="53"/>
      <c r="AA297" s="53"/>
      <c r="AB297" s="53" t="n">
        <v>25.0150196</v>
      </c>
      <c r="AC297" s="53" t="n">
        <v>100</v>
      </c>
      <c r="AD297" s="53" t="n">
        <v>15.9841006100089</v>
      </c>
      <c r="AE297" s="53" t="n">
        <v>79.7708897612411</v>
      </c>
      <c r="AF297" s="53" t="n">
        <v>47.3766333</v>
      </c>
      <c r="AG297" s="53" t="n">
        <v>70.3910461066097</v>
      </c>
      <c r="AH297" s="53" t="n">
        <v>30.2727275588742</v>
      </c>
      <c r="AI297" s="53" t="n">
        <v>40.5253143015177</v>
      </c>
      <c r="AJ297" s="53"/>
      <c r="AK297" s="53"/>
      <c r="AL297" s="53"/>
      <c r="AM297" s="53"/>
      <c r="AN297" s="53"/>
      <c r="AO297" s="53"/>
      <c r="AP297" s="53"/>
      <c r="AQ297" s="53"/>
      <c r="AR297" s="53" t="n">
        <v>22.060894</v>
      </c>
      <c r="AS297" s="53" t="n">
        <v>99.9999999999998</v>
      </c>
      <c r="AT297" s="53" t="n">
        <v>14.0964730342543</v>
      </c>
      <c r="AU297" s="53" t="n">
        <v>99.9066067454684</v>
      </c>
      <c r="AV297" s="53"/>
      <c r="AW297" s="53"/>
      <c r="AX297" s="53"/>
      <c r="AY297" s="53"/>
      <c r="AZ297" s="53" t="n">
        <v>19.8426136</v>
      </c>
      <c r="BA297" s="53" t="n">
        <v>100</v>
      </c>
      <c r="BB297" s="53" t="n">
        <v>12.6790359239987</v>
      </c>
      <c r="BC297" s="53" t="n">
        <v>87.7584354604457</v>
      </c>
      <c r="BD297" s="53"/>
      <c r="BE297" s="53"/>
      <c r="BF297" s="53"/>
      <c r="BG297" s="53"/>
      <c r="BH297" s="53" t="n">
        <v>19.8426136</v>
      </c>
      <c r="BI297" s="53" t="n">
        <v>100</v>
      </c>
      <c r="BJ297" s="53" t="n">
        <v>12.6790359239987</v>
      </c>
      <c r="BK297" s="53" t="n">
        <v>87.7584354604457</v>
      </c>
    </row>
    <row r="298">
      <c r="A298" s="53" t="s">
        <v>161</v>
      </c>
      <c r="B298" s="53" t="s">
        <v>162</v>
      </c>
      <c r="C298" s="53" t="s">
        <v>19</v>
      </c>
      <c r="D298" s="53" t="n">
        <v>3736.0962323</v>
      </c>
      <c r="E298" s="53" t="n">
        <v>9.80022378774421</v>
      </c>
      <c r="F298" s="53" t="n">
        <v>6.31587078461975</v>
      </c>
      <c r="G298" s="53" t="n">
        <v>9.25900357146653</v>
      </c>
      <c r="H298" s="53" t="n">
        <v>2110.9524177</v>
      </c>
      <c r="I298" s="53" t="n">
        <v>10.8686683342361</v>
      </c>
      <c r="J298" s="53" t="n">
        <v>3.56856512083635</v>
      </c>
      <c r="K298" s="53" t="n">
        <v>11.1565661063103</v>
      </c>
      <c r="L298" s="53" t="n">
        <v>3841.0556401</v>
      </c>
      <c r="M298" s="53" t="n">
        <v>10.3067764184948</v>
      </c>
      <c r="N298" s="53" t="n">
        <v>6.49330466642502</v>
      </c>
      <c r="O298" s="53" t="n">
        <v>9.39595318302681</v>
      </c>
      <c r="P298" s="53" t="n">
        <v>4474.9443584</v>
      </c>
      <c r="Q298" s="53" t="n">
        <v>8.76409694961575</v>
      </c>
      <c r="R298" s="53" t="n">
        <v>7.56489356234229</v>
      </c>
      <c r="S298" s="53" t="n">
        <v>7.95789780220834</v>
      </c>
      <c r="T298" s="53" t="n">
        <v>4380.1558076</v>
      </c>
      <c r="U298" s="53" t="n">
        <v>9.09583812093942</v>
      </c>
      <c r="V298" s="53" t="n">
        <v>7.40465351457842</v>
      </c>
      <c r="W298" s="53" t="n">
        <v>8.76759370631099</v>
      </c>
      <c r="X298" s="53" t="n">
        <v>4591.5602551</v>
      </c>
      <c r="Y298" s="53" t="n">
        <v>8.92167598872241</v>
      </c>
      <c r="Z298" s="53" t="n">
        <v>7.76203273895722</v>
      </c>
      <c r="AA298" s="53" t="n">
        <v>8.04893674481964</v>
      </c>
      <c r="AB298" s="53" t="n">
        <v>5569.7180561</v>
      </c>
      <c r="AC298" s="53" t="n">
        <v>8.32572160229557</v>
      </c>
      <c r="AD298" s="53" t="n">
        <v>9.41560852875442</v>
      </c>
      <c r="AE298" s="53" t="n">
        <v>7.54194827078544</v>
      </c>
      <c r="AF298" s="53" t="n">
        <v>2981.7171089</v>
      </c>
      <c r="AG298" s="53" t="n">
        <v>10.1070765252653</v>
      </c>
      <c r="AH298" s="53" t="n">
        <v>5.04059285552959</v>
      </c>
      <c r="AI298" s="53" t="n">
        <v>9.40265611196231</v>
      </c>
      <c r="AJ298" s="53" t="n">
        <v>2383.3964015</v>
      </c>
      <c r="AK298" s="53" t="n">
        <v>11.1046771871864</v>
      </c>
      <c r="AL298" s="53" t="n">
        <v>4.02913168302806</v>
      </c>
      <c r="AM298" s="53" t="n">
        <v>10.5668749113594</v>
      </c>
      <c r="AN298" s="53" t="n">
        <v>3985.0035196</v>
      </c>
      <c r="AO298" s="53" t="n">
        <v>10.7383864880578</v>
      </c>
      <c r="AP298" s="53" t="n">
        <v>6.73664856072357</v>
      </c>
      <c r="AQ298" s="53" t="n">
        <v>10.5501939788556</v>
      </c>
      <c r="AR298" s="53" t="n">
        <v>3477.3630194</v>
      </c>
      <c r="AS298" s="53" t="n">
        <v>8.88968132723091</v>
      </c>
      <c r="AT298" s="53" t="n">
        <v>5.87848228101584</v>
      </c>
      <c r="AU298" s="53" t="n">
        <v>8.63522960496891</v>
      </c>
      <c r="AV298" s="53" t="n">
        <v>4174.6156208</v>
      </c>
      <c r="AW298" s="53" t="n">
        <v>9.9374795108814</v>
      </c>
      <c r="AX298" s="53" t="n">
        <v>7.05718782307608</v>
      </c>
      <c r="AY298" s="53" t="n">
        <v>9.23121587476925</v>
      </c>
      <c r="AZ298" s="53" t="n">
        <v>5307.3639132</v>
      </c>
      <c r="BA298" s="53" t="n">
        <v>6.82351013640414</v>
      </c>
      <c r="BB298" s="53" t="n">
        <v>8.97209884288479</v>
      </c>
      <c r="BC298" s="53" t="n">
        <v>6.48958745008347</v>
      </c>
      <c r="BD298" s="53" t="n">
        <v>3894.3292152</v>
      </c>
      <c r="BE298" s="53" t="n">
        <v>9.25795850555933</v>
      </c>
      <c r="BF298" s="53" t="n">
        <v>6.58336364661333</v>
      </c>
      <c r="BG298" s="53" t="n">
        <v>9.35840013137852</v>
      </c>
      <c r="BH298" s="53" t="n">
        <v>4245.823882</v>
      </c>
      <c r="BI298" s="53" t="n">
        <v>9.00090028342878</v>
      </c>
      <c r="BJ298" s="53" t="n">
        <v>7.17756539061528</v>
      </c>
      <c r="BK298" s="53" t="n">
        <v>8.34979860835991</v>
      </c>
    </row>
    <row r="299">
      <c r="A299" s="53" t="s">
        <v>163</v>
      </c>
      <c r="B299" s="53" t="s">
        <v>164</v>
      </c>
      <c r="C299" s="53" t="s">
        <v>16</v>
      </c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 t="n">
        <v>60.4178079</v>
      </c>
      <c r="AC299" s="53" t="n">
        <v>100</v>
      </c>
      <c r="AD299" s="53" t="n">
        <v>13.8471964643767</v>
      </c>
      <c r="AE299" s="53" t="n">
        <v>81.3856174541444</v>
      </c>
      <c r="AF299" s="53"/>
      <c r="AG299" s="53"/>
      <c r="AH299" s="53"/>
      <c r="AI299" s="53"/>
      <c r="AJ299" s="53"/>
      <c r="AK299" s="53"/>
      <c r="AL299" s="53"/>
      <c r="AM299" s="53"/>
      <c r="AN299" s="53" t="n">
        <v>94.5254903</v>
      </c>
      <c r="AO299" s="53" t="n">
        <v>72.4705278616236</v>
      </c>
      <c r="AP299" s="53" t="n">
        <v>21.6643582508335</v>
      </c>
      <c r="AQ299" s="53" t="n">
        <v>68.7578873328848</v>
      </c>
      <c r="AR299" s="53" t="n">
        <v>111.6263961</v>
      </c>
      <c r="AS299" s="53" t="n">
        <v>70.5431659405099</v>
      </c>
      <c r="AT299" s="53" t="n">
        <v>25.5837259101722</v>
      </c>
      <c r="AU299" s="53" t="n">
        <v>53.723644546415</v>
      </c>
      <c r="AV299" s="53" t="n">
        <v>169.7482857</v>
      </c>
      <c r="AW299" s="53" t="n">
        <v>60.860568427647</v>
      </c>
      <c r="AX299" s="53" t="n">
        <v>38.9047193746176</v>
      </c>
      <c r="AY299" s="53" t="n">
        <v>50.3347930270103</v>
      </c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53"/>
      <c r="BK299" s="53"/>
    </row>
    <row r="300">
      <c r="A300" s="53" t="s">
        <v>163</v>
      </c>
      <c r="B300" s="53" t="s">
        <v>164</v>
      </c>
      <c r="C300" s="53" t="s">
        <v>18</v>
      </c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 t="n">
        <v>366.1420263</v>
      </c>
      <c r="Y300" s="53" t="n">
        <v>40.3148162657173</v>
      </c>
      <c r="Z300" s="53" t="n">
        <v>65.8328749766805</v>
      </c>
      <c r="AA300" s="53" t="n">
        <v>20.9576347524763</v>
      </c>
      <c r="AB300" s="53"/>
      <c r="AC300" s="53"/>
      <c r="AD300" s="53"/>
      <c r="AE300" s="53"/>
      <c r="AF300" s="53"/>
      <c r="AG300" s="53"/>
      <c r="AH300" s="53"/>
      <c r="AI300" s="53"/>
      <c r="AJ300" s="53" t="n">
        <v>69.2108685</v>
      </c>
      <c r="AK300" s="53" t="n">
        <v>99.9999999999997</v>
      </c>
      <c r="AL300" s="53" t="n">
        <v>12.4442159755098</v>
      </c>
      <c r="AM300" s="53" t="n">
        <v>80.908508890469</v>
      </c>
      <c r="AN300" s="53" t="n">
        <v>67.583114</v>
      </c>
      <c r="AO300" s="53" t="n">
        <v>99.9999999999997</v>
      </c>
      <c r="AP300" s="53" t="n">
        <v>12.1515433217472</v>
      </c>
      <c r="AQ300" s="53" t="n">
        <v>95.5135840625774</v>
      </c>
      <c r="AR300" s="53" t="n">
        <v>53.2329667</v>
      </c>
      <c r="AS300" s="53" t="n">
        <v>99.9999999999999</v>
      </c>
      <c r="AT300" s="53" t="n">
        <v>9.57136572606251</v>
      </c>
      <c r="AU300" s="53" t="n">
        <v>98.2080022318175</v>
      </c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</row>
    <row r="301">
      <c r="A301" s="53" t="s">
        <v>163</v>
      </c>
      <c r="B301" s="53" t="s">
        <v>164</v>
      </c>
      <c r="C301" s="53" t="s">
        <v>19</v>
      </c>
      <c r="D301" s="53" t="n">
        <v>10224.9781462</v>
      </c>
      <c r="E301" s="53" t="n">
        <v>10.4110579572901</v>
      </c>
      <c r="F301" s="53" t="n">
        <v>7.38278826887105</v>
      </c>
      <c r="G301" s="53" t="n">
        <v>8.76071725942932</v>
      </c>
      <c r="H301" s="53" t="n">
        <v>4279.6173882</v>
      </c>
      <c r="I301" s="53" t="n">
        <v>12.4860206793536</v>
      </c>
      <c r="J301" s="53" t="n">
        <v>3.0900319391491</v>
      </c>
      <c r="K301" s="53" t="n">
        <v>12.4518216001894</v>
      </c>
      <c r="L301" s="53" t="n">
        <v>9787.0740175</v>
      </c>
      <c r="M301" s="53" t="n">
        <v>8.78463501550263</v>
      </c>
      <c r="N301" s="53" t="n">
        <v>7.06660632520029</v>
      </c>
      <c r="O301" s="53" t="n">
        <v>8.50047059751524</v>
      </c>
      <c r="P301" s="53" t="n">
        <v>11879.9259817</v>
      </c>
      <c r="Q301" s="53" t="n">
        <v>7.85680256193269</v>
      </c>
      <c r="R301" s="53" t="n">
        <v>8.57771790987607</v>
      </c>
      <c r="S301" s="53" t="n">
        <v>7.47185533626724</v>
      </c>
      <c r="T301" s="53" t="n">
        <v>9538.9401241</v>
      </c>
      <c r="U301" s="53" t="n">
        <v>9.6340501591765</v>
      </c>
      <c r="V301" s="53" t="n">
        <v>6.88744506234873</v>
      </c>
      <c r="W301" s="53" t="n">
        <v>8.36335729137168</v>
      </c>
      <c r="X301" s="53" t="n">
        <v>13360.6120949</v>
      </c>
      <c r="Y301" s="53" t="n">
        <v>8.02703169041166</v>
      </c>
      <c r="Z301" s="53" t="n">
        <v>9.64682455344145</v>
      </c>
      <c r="AA301" s="53" t="n">
        <v>6.97655415931992</v>
      </c>
      <c r="AB301" s="53" t="n">
        <v>10572.9001043</v>
      </c>
      <c r="AC301" s="53" t="n">
        <v>8.57843283270414</v>
      </c>
      <c r="AD301" s="53" t="n">
        <v>7.63399996967043</v>
      </c>
      <c r="AE301" s="53" t="n">
        <v>8.08506594092842</v>
      </c>
      <c r="AF301" s="53" t="n">
        <v>8982.6723549</v>
      </c>
      <c r="AG301" s="53" t="n">
        <v>10.74800666593</v>
      </c>
      <c r="AH301" s="53" t="n">
        <v>6.48580047180972</v>
      </c>
      <c r="AI301" s="53" t="n">
        <v>9.118268287397</v>
      </c>
      <c r="AJ301" s="53" t="n">
        <v>7780.138631</v>
      </c>
      <c r="AK301" s="53" t="n">
        <v>15.1248482106177</v>
      </c>
      <c r="AL301" s="53" t="n">
        <v>5.61752948454799</v>
      </c>
      <c r="AM301" s="53" t="n">
        <v>13.0503218502841</v>
      </c>
      <c r="AN301" s="53" t="n">
        <v>8367.0575425</v>
      </c>
      <c r="AO301" s="53" t="n">
        <v>8.09354939593476</v>
      </c>
      <c r="AP301" s="53" t="n">
        <v>6.04130526114572</v>
      </c>
      <c r="AQ301" s="53" t="n">
        <v>8.24877926476495</v>
      </c>
      <c r="AR301" s="53" t="n">
        <v>6471.2449586</v>
      </c>
      <c r="AS301" s="53" t="n">
        <v>8.15900058299316</v>
      </c>
      <c r="AT301" s="53" t="n">
        <v>4.67246293167858</v>
      </c>
      <c r="AU301" s="53" t="n">
        <v>8.37363541025026</v>
      </c>
      <c r="AV301" s="53" t="n">
        <v>9017.8732305</v>
      </c>
      <c r="AW301" s="53" t="n">
        <v>10.2149233800292</v>
      </c>
      <c r="AX301" s="53" t="n">
        <v>6.51121672284887</v>
      </c>
      <c r="AY301" s="53" t="n">
        <v>10.2764254282598</v>
      </c>
      <c r="AZ301" s="53" t="n">
        <v>8324.1121485</v>
      </c>
      <c r="BA301" s="53" t="n">
        <v>9.11627354903192</v>
      </c>
      <c r="BB301" s="53" t="n">
        <v>6.01029719966218</v>
      </c>
      <c r="BC301" s="53" t="n">
        <v>9.51893768838733</v>
      </c>
      <c r="BD301" s="53" t="n">
        <v>9743.6349914</v>
      </c>
      <c r="BE301" s="53" t="n">
        <v>8.82209137939249</v>
      </c>
      <c r="BF301" s="53" t="n">
        <v>7.03524184424818</v>
      </c>
      <c r="BG301" s="53" t="n">
        <v>8.62284479663722</v>
      </c>
      <c r="BH301" s="53" t="n">
        <v>10166.7313366</v>
      </c>
      <c r="BI301" s="53" t="n">
        <v>8.63307593118238</v>
      </c>
      <c r="BJ301" s="53" t="n">
        <v>7.34073205550165</v>
      </c>
      <c r="BK301" s="53" t="n">
        <v>8.53311635864597</v>
      </c>
    </row>
    <row r="302">
      <c r="A302" s="53" t="s">
        <v>167</v>
      </c>
      <c r="B302" s="53" t="s">
        <v>168</v>
      </c>
      <c r="C302" s="53" t="s">
        <v>16</v>
      </c>
      <c r="D302" s="53" t="n">
        <v>40.6563136</v>
      </c>
      <c r="E302" s="53" t="n">
        <v>99.9999999999998</v>
      </c>
      <c r="F302" s="53" t="n">
        <v>10.7228810699947</v>
      </c>
      <c r="G302" s="53" t="n">
        <v>62.1199654544359</v>
      </c>
      <c r="H302" s="53" t="n">
        <v>31.8501964</v>
      </c>
      <c r="I302" s="53" t="n">
        <v>100</v>
      </c>
      <c r="J302" s="53" t="n">
        <v>8.40031566593318</v>
      </c>
      <c r="K302" s="53" t="n">
        <v>104.089577599458</v>
      </c>
      <c r="L302" s="53"/>
      <c r="M302" s="53"/>
      <c r="N302" s="53"/>
      <c r="O302" s="53"/>
      <c r="P302" s="53" t="n">
        <v>40.6563136</v>
      </c>
      <c r="Q302" s="53" t="n">
        <v>99.9999999999998</v>
      </c>
      <c r="R302" s="53" t="n">
        <v>10.7228810699947</v>
      </c>
      <c r="S302" s="53" t="n">
        <v>62.1199654544359</v>
      </c>
      <c r="T302" s="53" t="n">
        <v>40.6563136</v>
      </c>
      <c r="U302" s="53" t="n">
        <v>99.9999999999998</v>
      </c>
      <c r="V302" s="53" t="n">
        <v>10.7228810699947</v>
      </c>
      <c r="W302" s="53" t="n">
        <v>62.1199654544359</v>
      </c>
      <c r="X302" s="53" t="n">
        <v>39.1443383</v>
      </c>
      <c r="Y302" s="53" t="n">
        <v>100</v>
      </c>
      <c r="Z302" s="53" t="n">
        <v>10.3241058273059</v>
      </c>
      <c r="AA302" s="53" t="n">
        <v>102.203517594067</v>
      </c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 t="n">
        <v>45.1640839</v>
      </c>
      <c r="AW302" s="53" t="n">
        <v>100</v>
      </c>
      <c r="AX302" s="53" t="n">
        <v>11.911780912054</v>
      </c>
      <c r="AY302" s="53" t="n">
        <v>100.620356700183</v>
      </c>
      <c r="AZ302" s="53" t="n">
        <v>37.6744487</v>
      </c>
      <c r="BA302" s="53" t="n">
        <v>100</v>
      </c>
      <c r="BB302" s="53" t="n">
        <v>9.93643045855774</v>
      </c>
      <c r="BC302" s="53" t="n">
        <v>102.586379519673</v>
      </c>
      <c r="BD302" s="53" t="n">
        <v>103.3527483</v>
      </c>
      <c r="BE302" s="53" t="n">
        <v>57.5764932560509</v>
      </c>
      <c r="BF302" s="53" t="n">
        <v>27.2587239261652</v>
      </c>
      <c r="BG302" s="53" t="n">
        <v>37.6934382693616</v>
      </c>
      <c r="BH302" s="53"/>
      <c r="BI302" s="53"/>
      <c r="BJ302" s="53"/>
      <c r="BK302" s="53"/>
    </row>
    <row r="303">
      <c r="A303" s="53" t="s">
        <v>167</v>
      </c>
      <c r="B303" s="53" t="s">
        <v>168</v>
      </c>
      <c r="C303" s="53" t="s">
        <v>18</v>
      </c>
      <c r="D303" s="53" t="n">
        <v>37.097283</v>
      </c>
      <c r="E303" s="53" t="n">
        <v>100</v>
      </c>
      <c r="F303" s="53" t="n">
        <v>8.20554843189286</v>
      </c>
      <c r="G303" s="53" t="n">
        <v>93.7818231293423</v>
      </c>
      <c r="H303" s="53"/>
      <c r="I303" s="53"/>
      <c r="J303" s="53"/>
      <c r="K303" s="53"/>
      <c r="L303" s="53" t="n">
        <v>32.674707</v>
      </c>
      <c r="M303" s="53" t="n">
        <v>99.9999999999998</v>
      </c>
      <c r="N303" s="53" t="n">
        <v>7.22731879815588</v>
      </c>
      <c r="O303" s="53" t="n">
        <v>68.7673386670505</v>
      </c>
      <c r="P303" s="53" t="n">
        <v>32.674707</v>
      </c>
      <c r="Q303" s="53" t="n">
        <v>99.9999999999998</v>
      </c>
      <c r="R303" s="53" t="n">
        <v>7.22731879815588</v>
      </c>
      <c r="S303" s="53" t="n">
        <v>68.7673386670505</v>
      </c>
      <c r="T303" s="53"/>
      <c r="U303" s="53"/>
      <c r="V303" s="53"/>
      <c r="W303" s="53"/>
      <c r="X303" s="53" t="n">
        <v>73.4041903</v>
      </c>
      <c r="Y303" s="53" t="n">
        <v>70.6866377110334</v>
      </c>
      <c r="Z303" s="53" t="n">
        <v>16.2362736540714</v>
      </c>
      <c r="AA303" s="53" t="n">
        <v>73.835762281056</v>
      </c>
      <c r="AB303" s="53" t="n">
        <v>95.5758986</v>
      </c>
      <c r="AC303" s="53" t="n">
        <v>57.2077700039968</v>
      </c>
      <c r="AD303" s="53" t="n">
        <v>21.1404340550757</v>
      </c>
      <c r="AE303" s="53" t="n">
        <v>43.0339656608821</v>
      </c>
      <c r="AF303" s="53" t="n">
        <v>43.8382124</v>
      </c>
      <c r="AG303" s="53" t="n">
        <v>100</v>
      </c>
      <c r="AH303" s="53" t="n">
        <v>9.69657467949354</v>
      </c>
      <c r="AI303" s="53" t="n">
        <v>100.762213156614</v>
      </c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 t="n">
        <v>69.77199</v>
      </c>
      <c r="AW303" s="53" t="n">
        <v>70.4566174844389</v>
      </c>
      <c r="AX303" s="53" t="n">
        <v>15.4328672300487</v>
      </c>
      <c r="AY303" s="53" t="n">
        <v>43.0695970652485</v>
      </c>
      <c r="AZ303" s="53"/>
      <c r="BA303" s="53"/>
      <c r="BB303" s="53"/>
      <c r="BC303" s="53"/>
      <c r="BD303" s="53" t="n">
        <v>34.3882869</v>
      </c>
      <c r="BE303" s="53" t="n">
        <v>100</v>
      </c>
      <c r="BF303" s="53" t="n">
        <v>7.60634555495012</v>
      </c>
      <c r="BG303" s="53" t="n">
        <v>102.838546125603</v>
      </c>
      <c r="BH303" s="53" t="n">
        <v>32.674707</v>
      </c>
      <c r="BI303" s="53" t="n">
        <v>99.9999999999998</v>
      </c>
      <c r="BJ303" s="53" t="n">
        <v>7.22731879815588</v>
      </c>
      <c r="BK303" s="53" t="n">
        <v>68.7673386670505</v>
      </c>
    </row>
    <row r="304">
      <c r="A304" s="53" t="s">
        <v>167</v>
      </c>
      <c r="B304" s="53" t="s">
        <v>168</v>
      </c>
      <c r="C304" s="53" t="s">
        <v>19</v>
      </c>
      <c r="D304" s="53" t="n">
        <v>5286.0341612</v>
      </c>
      <c r="E304" s="53" t="n">
        <v>9.57179834183479</v>
      </c>
      <c r="F304" s="53" t="n">
        <v>6.77056562772089</v>
      </c>
      <c r="G304" s="53" t="n">
        <v>8.29286218998255</v>
      </c>
      <c r="H304" s="53" t="n">
        <v>3533.8967632</v>
      </c>
      <c r="I304" s="53" t="n">
        <v>9.6700595434385</v>
      </c>
      <c r="J304" s="53" t="n">
        <v>4.52635742168651</v>
      </c>
      <c r="K304" s="53" t="n">
        <v>10.2153301464404</v>
      </c>
      <c r="L304" s="53" t="n">
        <v>5052.7110673</v>
      </c>
      <c r="M304" s="53" t="n">
        <v>8.8726683671825</v>
      </c>
      <c r="N304" s="53" t="n">
        <v>6.47171600406386</v>
      </c>
      <c r="O304" s="53" t="n">
        <v>7.71293421186661</v>
      </c>
      <c r="P304" s="53" t="n">
        <v>6012.2832055</v>
      </c>
      <c r="Q304" s="53" t="n">
        <v>8.02185965194737</v>
      </c>
      <c r="R304" s="53" t="n">
        <v>7.70077467793756</v>
      </c>
      <c r="S304" s="53" t="n">
        <v>7.00404500874581</v>
      </c>
      <c r="T304" s="53" t="n">
        <v>6749.7626552</v>
      </c>
      <c r="U304" s="53" t="n">
        <v>8.44989129640503</v>
      </c>
      <c r="V304" s="53" t="n">
        <v>8.64536808407549</v>
      </c>
      <c r="W304" s="53" t="n">
        <v>8.01596246654685</v>
      </c>
      <c r="X304" s="53" t="n">
        <v>6091.713755</v>
      </c>
      <c r="Y304" s="53" t="n">
        <v>9.15079503567087</v>
      </c>
      <c r="Z304" s="53" t="n">
        <v>7.80251252749274</v>
      </c>
      <c r="AA304" s="53" t="n">
        <v>8.11305043458712</v>
      </c>
      <c r="AB304" s="53" t="n">
        <v>5496.5683658</v>
      </c>
      <c r="AC304" s="53" t="n">
        <v>7.91537118871252</v>
      </c>
      <c r="AD304" s="53" t="n">
        <v>7.04022632336814</v>
      </c>
      <c r="AE304" s="53" t="n">
        <v>7.90101650597323</v>
      </c>
      <c r="AF304" s="53" t="n">
        <v>4332.2623696</v>
      </c>
      <c r="AG304" s="53" t="n">
        <v>11.0248309716956</v>
      </c>
      <c r="AH304" s="53" t="n">
        <v>5.54893627157788</v>
      </c>
      <c r="AI304" s="53" t="n">
        <v>10.2014736173582</v>
      </c>
      <c r="AJ304" s="53" t="n">
        <v>2494.1116616</v>
      </c>
      <c r="AK304" s="53" t="n">
        <v>13.8589360755114</v>
      </c>
      <c r="AL304" s="53" t="n">
        <v>3.19455875099629</v>
      </c>
      <c r="AM304" s="53" t="n">
        <v>13.1473343548056</v>
      </c>
      <c r="AN304" s="53" t="n">
        <v>5387.5543178</v>
      </c>
      <c r="AO304" s="53" t="n">
        <v>8.19265588859231</v>
      </c>
      <c r="AP304" s="53" t="n">
        <v>6.90059673645682</v>
      </c>
      <c r="AQ304" s="53" t="n">
        <v>8.21342943596578</v>
      </c>
      <c r="AR304" s="53" t="n">
        <v>4080.5724806</v>
      </c>
      <c r="AS304" s="53" t="n">
        <v>10.0030332651413</v>
      </c>
      <c r="AT304" s="53" t="n">
        <v>5.22656171641204</v>
      </c>
      <c r="AU304" s="53" t="n">
        <v>10.2179678151192</v>
      </c>
      <c r="AV304" s="53" t="n">
        <v>5949.3718174</v>
      </c>
      <c r="AW304" s="53" t="n">
        <v>7.66601945904202</v>
      </c>
      <c r="AX304" s="53" t="n">
        <v>7.62019523617221</v>
      </c>
      <c r="AY304" s="53" t="n">
        <v>7.38889970589311</v>
      </c>
      <c r="AZ304" s="53" t="n">
        <v>5895.4517941</v>
      </c>
      <c r="BA304" s="53" t="n">
        <v>9.07609338233307</v>
      </c>
      <c r="BB304" s="53" t="n">
        <v>7.55113229687444</v>
      </c>
      <c r="BC304" s="53" t="n">
        <v>9.36139784886528</v>
      </c>
      <c r="BD304" s="53" t="n">
        <v>6237.8378035</v>
      </c>
      <c r="BE304" s="53" t="n">
        <v>8.431740612089</v>
      </c>
      <c r="BF304" s="53" t="n">
        <v>7.9896740989066</v>
      </c>
      <c r="BG304" s="53" t="n">
        <v>8.07092427798678</v>
      </c>
      <c r="BH304" s="53" t="n">
        <v>5473.6130474</v>
      </c>
      <c r="BI304" s="53" t="n">
        <v>8.05387917919498</v>
      </c>
      <c r="BJ304" s="53" t="n">
        <v>7.01082422625851</v>
      </c>
      <c r="BK304" s="53" t="n">
        <v>7.44475611219082</v>
      </c>
    </row>
    <row r="305">
      <c r="A305" s="53" t="s">
        <v>169</v>
      </c>
      <c r="B305" s="53" t="s">
        <v>170</v>
      </c>
      <c r="C305" s="53" t="s">
        <v>16</v>
      </c>
      <c r="D305" s="53"/>
      <c r="E305" s="53"/>
      <c r="F305" s="53"/>
      <c r="G305" s="53"/>
      <c r="H305" s="53" t="n">
        <v>29.0327483</v>
      </c>
      <c r="I305" s="53" t="n">
        <v>99.9999999999998</v>
      </c>
      <c r="J305" s="53" t="n">
        <v>6.56777768411732</v>
      </c>
      <c r="K305" s="53" t="n">
        <v>100.202695437146</v>
      </c>
      <c r="L305" s="53"/>
      <c r="M305" s="53"/>
      <c r="N305" s="53"/>
      <c r="O305" s="53"/>
      <c r="P305" s="53" t="n">
        <v>48.950586</v>
      </c>
      <c r="Q305" s="53" t="n">
        <v>99.9999999999998</v>
      </c>
      <c r="R305" s="53" t="n">
        <v>11.0735836316008</v>
      </c>
      <c r="S305" s="53" t="n">
        <v>83.00177439949</v>
      </c>
      <c r="T305" s="53" t="n">
        <v>32.209223</v>
      </c>
      <c r="U305" s="53" t="n">
        <v>100</v>
      </c>
      <c r="V305" s="53" t="n">
        <v>7.28635862703216</v>
      </c>
      <c r="W305" s="53" t="n">
        <v>99.4747749219867</v>
      </c>
      <c r="X305" s="53" t="n">
        <v>48.950586</v>
      </c>
      <c r="Y305" s="53" t="n">
        <v>99.9999999999998</v>
      </c>
      <c r="Z305" s="53" t="n">
        <v>11.0735836316008</v>
      </c>
      <c r="AA305" s="53" t="n">
        <v>83.00177439949</v>
      </c>
      <c r="AB305" s="53" t="n">
        <v>39.0604101</v>
      </c>
      <c r="AC305" s="53" t="n">
        <v>99.9999999999998</v>
      </c>
      <c r="AD305" s="53" t="n">
        <v>8.83623166282369</v>
      </c>
      <c r="AE305" s="53" t="n">
        <v>97.8863310166639</v>
      </c>
      <c r="AF305" s="53" t="n">
        <v>31.6510219</v>
      </c>
      <c r="AG305" s="53" t="n">
        <v>99.9999999999998</v>
      </c>
      <c r="AH305" s="53" t="n">
        <v>7.16008257869024</v>
      </c>
      <c r="AI305" s="53" t="n">
        <v>99.6030774949613</v>
      </c>
      <c r="AJ305" s="53"/>
      <c r="AK305" s="53"/>
      <c r="AL305" s="53"/>
      <c r="AM305" s="53"/>
      <c r="AN305" s="53"/>
      <c r="AO305" s="53"/>
      <c r="AP305" s="53"/>
      <c r="AQ305" s="53"/>
      <c r="AR305" s="53" t="n">
        <v>59.3724425</v>
      </c>
      <c r="AS305" s="53" t="n">
        <v>70.9192194632115</v>
      </c>
      <c r="AT305" s="53" t="n">
        <v>13.4312121909257</v>
      </c>
      <c r="AU305" s="53" t="n">
        <v>64.4105295062972</v>
      </c>
      <c r="AV305" s="53" t="n">
        <v>52.1644649</v>
      </c>
      <c r="AW305" s="53" t="n">
        <v>99.9999999999998</v>
      </c>
      <c r="AX305" s="53" t="n">
        <v>11.8006261389364</v>
      </c>
      <c r="AY305" s="53" t="n">
        <v>94.7740346535294</v>
      </c>
      <c r="AZ305" s="53" t="n">
        <v>41.2728194</v>
      </c>
      <c r="BA305" s="53" t="n">
        <v>100</v>
      </c>
      <c r="BB305" s="53" t="n">
        <v>9.33672208414125</v>
      </c>
      <c r="BC305" s="53" t="n">
        <v>97.3678501221534</v>
      </c>
      <c r="BD305" s="53" t="n">
        <v>33.5655551</v>
      </c>
      <c r="BE305" s="53" t="n">
        <v>99.9999999999999</v>
      </c>
      <c r="BF305" s="53" t="n">
        <v>7.59318757779436</v>
      </c>
      <c r="BG305" s="53" t="n">
        <v>91.0893679693144</v>
      </c>
      <c r="BH305" s="53" t="n">
        <v>25.818423</v>
      </c>
      <c r="BI305" s="53" t="n">
        <v>100</v>
      </c>
      <c r="BJ305" s="53" t="n">
        <v>5.84063419233726</v>
      </c>
      <c r="BK305" s="53" t="n">
        <v>100.933946074007</v>
      </c>
    </row>
    <row r="306">
      <c r="A306" s="53" t="s">
        <v>169</v>
      </c>
      <c r="B306" s="53" t="s">
        <v>170</v>
      </c>
      <c r="C306" s="53" t="s">
        <v>18</v>
      </c>
      <c r="D306" s="53"/>
      <c r="E306" s="53"/>
      <c r="F306" s="53"/>
      <c r="G306" s="53"/>
      <c r="H306" s="53" t="n">
        <v>40.4078354</v>
      </c>
      <c r="I306" s="53" t="n">
        <v>99.9999999999999</v>
      </c>
      <c r="J306" s="53" t="n">
        <v>38.8564194161765</v>
      </c>
      <c r="K306" s="53" t="n">
        <v>75.3786348979947</v>
      </c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 t="n">
        <v>34.151299</v>
      </c>
      <c r="AC306" s="53" t="n">
        <v>99.9999999999998</v>
      </c>
      <c r="AD306" s="53" t="n">
        <v>32.8400960956015</v>
      </c>
      <c r="AE306" s="53" t="n">
        <v>83.0594770347875</v>
      </c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 t="n">
        <v>29.4335546</v>
      </c>
      <c r="BA306" s="53" t="n">
        <v>100</v>
      </c>
      <c r="BB306" s="53" t="n">
        <v>28.303484488222</v>
      </c>
      <c r="BC306" s="53" t="n">
        <v>88.4110260527167</v>
      </c>
      <c r="BD306" s="53"/>
      <c r="BE306" s="53"/>
      <c r="BF306" s="53"/>
      <c r="BG306" s="53"/>
      <c r="BH306" s="53"/>
      <c r="BI306" s="53"/>
      <c r="BJ306" s="53"/>
      <c r="BK306" s="53"/>
    </row>
    <row r="307">
      <c r="A307" s="53" t="s">
        <v>169</v>
      </c>
      <c r="B307" s="53" t="s">
        <v>170</v>
      </c>
      <c r="C307" s="53" t="s">
        <v>19</v>
      </c>
      <c r="D307" s="53" t="n">
        <v>5655.9445142</v>
      </c>
      <c r="E307" s="53" t="n">
        <v>7.96071079543437</v>
      </c>
      <c r="F307" s="53" t="n">
        <v>6.3597844667876</v>
      </c>
      <c r="G307" s="53" t="n">
        <v>7.4709934854131</v>
      </c>
      <c r="H307" s="53" t="n">
        <v>3109.2975343</v>
      </c>
      <c r="I307" s="53" t="n">
        <v>11.3885650344812</v>
      </c>
      <c r="J307" s="53" t="n">
        <v>3.49622633525059</v>
      </c>
      <c r="K307" s="53" t="n">
        <v>11.7816647335992</v>
      </c>
      <c r="L307" s="53" t="n">
        <v>6178.3687323</v>
      </c>
      <c r="M307" s="53" t="n">
        <v>8.34880636475863</v>
      </c>
      <c r="N307" s="53" t="n">
        <v>6.94722046779582</v>
      </c>
      <c r="O307" s="53" t="n">
        <v>7.98662059766413</v>
      </c>
      <c r="P307" s="53" t="n">
        <v>7531.6806819</v>
      </c>
      <c r="Q307" s="53" t="n">
        <v>6.92838238897034</v>
      </c>
      <c r="R307" s="53" t="n">
        <v>8.46894195819865</v>
      </c>
      <c r="S307" s="53" t="n">
        <v>6.38144917945231</v>
      </c>
      <c r="T307" s="53" t="n">
        <v>6820.6215971</v>
      </c>
      <c r="U307" s="53" t="n">
        <v>8.96958141972696</v>
      </c>
      <c r="V307" s="53" t="n">
        <v>7.66939689351039</v>
      </c>
      <c r="W307" s="53" t="n">
        <v>8.55020914720795</v>
      </c>
      <c r="X307" s="53" t="n">
        <v>8353.4948638</v>
      </c>
      <c r="Y307" s="53" t="n">
        <v>8.27636188469897</v>
      </c>
      <c r="Z307" s="53" t="n">
        <v>9.39302476267302</v>
      </c>
      <c r="AA307" s="53" t="n">
        <v>7.74333143539753</v>
      </c>
      <c r="AB307" s="53" t="n">
        <v>7484.5056321</v>
      </c>
      <c r="AC307" s="53" t="n">
        <v>9.11267425900465</v>
      </c>
      <c r="AD307" s="53" t="n">
        <v>8.41589632661851</v>
      </c>
      <c r="AE307" s="53" t="n">
        <v>8.60434729244859</v>
      </c>
      <c r="AF307" s="53" t="n">
        <v>5301.8052902</v>
      </c>
      <c r="AG307" s="53" t="n">
        <v>8.7252005495023</v>
      </c>
      <c r="AH307" s="53" t="n">
        <v>5.96157526755998</v>
      </c>
      <c r="AI307" s="53" t="n">
        <v>7.9378211494185</v>
      </c>
      <c r="AJ307" s="53" t="n">
        <v>4117.599173</v>
      </c>
      <c r="AK307" s="53" t="n">
        <v>10.5047531891272</v>
      </c>
      <c r="AL307" s="53" t="n">
        <v>4.63000356441914</v>
      </c>
      <c r="AM307" s="53" t="n">
        <v>9.53250265852127</v>
      </c>
      <c r="AN307" s="53" t="n">
        <v>5707.0267349</v>
      </c>
      <c r="AO307" s="53" t="n">
        <v>8.69329727216914</v>
      </c>
      <c r="AP307" s="53" t="n">
        <v>6.41722348743592</v>
      </c>
      <c r="AQ307" s="53" t="n">
        <v>8.26632152317856</v>
      </c>
      <c r="AR307" s="53" t="n">
        <v>3936.9750702</v>
      </c>
      <c r="AS307" s="53" t="n">
        <v>11.0730718390174</v>
      </c>
      <c r="AT307" s="53" t="n">
        <v>4.42690214423532</v>
      </c>
      <c r="AU307" s="53" t="n">
        <v>11.7757278896296</v>
      </c>
      <c r="AV307" s="53" t="n">
        <v>5636.2662815</v>
      </c>
      <c r="AW307" s="53" t="n">
        <v>8.92828902119189</v>
      </c>
      <c r="AX307" s="53" t="n">
        <v>6.33765742534561</v>
      </c>
      <c r="AY307" s="53" t="n">
        <v>9.08111704826391</v>
      </c>
      <c r="AZ307" s="53" t="n">
        <v>7279.1812599</v>
      </c>
      <c r="BA307" s="53" t="n">
        <v>7.80135666595958</v>
      </c>
      <c r="BB307" s="53" t="n">
        <v>8.18502087342195</v>
      </c>
      <c r="BC307" s="53" t="n">
        <v>7.74462155170132</v>
      </c>
      <c r="BD307" s="53" t="n">
        <v>6496.3236398</v>
      </c>
      <c r="BE307" s="53" t="n">
        <v>7.63858439761767</v>
      </c>
      <c r="BF307" s="53" t="n">
        <v>7.30474248322235</v>
      </c>
      <c r="BG307" s="53" t="n">
        <v>7.04405703639288</v>
      </c>
      <c r="BH307" s="53" t="n">
        <v>5323.8680241</v>
      </c>
      <c r="BI307" s="53" t="n">
        <v>12.2602499490979</v>
      </c>
      <c r="BJ307" s="53" t="n">
        <v>5.98638354352517</v>
      </c>
      <c r="BK307" s="53" t="n">
        <v>11.5042934394956</v>
      </c>
    </row>
    <row r="308">
      <c r="A308" s="53" t="s">
        <v>171</v>
      </c>
      <c r="B308" s="53" t="s">
        <v>172</v>
      </c>
      <c r="C308" s="53" t="s">
        <v>16</v>
      </c>
      <c r="D308" s="53"/>
      <c r="E308" s="53"/>
      <c r="F308" s="53"/>
      <c r="G308" s="53"/>
      <c r="H308" s="53"/>
      <c r="I308" s="53"/>
      <c r="J308" s="53"/>
      <c r="K308" s="53"/>
      <c r="L308" s="53" t="n">
        <v>45.5761883</v>
      </c>
      <c r="M308" s="53" t="n">
        <v>100</v>
      </c>
      <c r="N308" s="53" t="n">
        <v>15.3107962564116</v>
      </c>
      <c r="O308" s="53" t="n">
        <v>93.6459432526692</v>
      </c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 t="n">
        <v>42.2327441</v>
      </c>
      <c r="AO308" s="53" t="n">
        <v>100</v>
      </c>
      <c r="AP308" s="53" t="n">
        <v>14.1876046326645</v>
      </c>
      <c r="AQ308" s="53" t="n">
        <v>94.8510676721793</v>
      </c>
      <c r="AR308" s="53" t="n">
        <v>63.2367957</v>
      </c>
      <c r="AS308" s="53" t="n">
        <v>99.9999999999998</v>
      </c>
      <c r="AT308" s="53" t="n">
        <v>21.2436741856936</v>
      </c>
      <c r="AU308" s="53" t="n">
        <v>87.0037630902955</v>
      </c>
      <c r="AV308" s="53"/>
      <c r="AW308" s="53"/>
      <c r="AX308" s="53"/>
      <c r="AY308" s="53"/>
      <c r="AZ308" s="53" t="n">
        <v>71.4023102</v>
      </c>
      <c r="BA308" s="53" t="n">
        <v>70.7193488942169</v>
      </c>
      <c r="BB308" s="53" t="n">
        <v>23.9867848647908</v>
      </c>
      <c r="BC308" s="53" t="n">
        <v>58.7031461194124</v>
      </c>
      <c r="BD308" s="53" t="n">
        <v>43.3284235</v>
      </c>
      <c r="BE308" s="53" t="n">
        <v>99.9999999999999</v>
      </c>
      <c r="BF308" s="53" t="n">
        <v>14.5556855249348</v>
      </c>
      <c r="BG308" s="53" t="n">
        <v>94.4578303372766</v>
      </c>
      <c r="BH308" s="53" t="n">
        <v>31.8970722</v>
      </c>
      <c r="BI308" s="53" t="n">
        <v>100</v>
      </c>
      <c r="BJ308" s="53" t="n">
        <v>10.7154545355047</v>
      </c>
      <c r="BK308" s="53" t="n">
        <v>86.7858690240402</v>
      </c>
    </row>
    <row r="309">
      <c r="A309" s="53" t="s">
        <v>171</v>
      </c>
      <c r="B309" s="53" t="s">
        <v>172</v>
      </c>
      <c r="C309" s="53" t="s">
        <v>18</v>
      </c>
      <c r="D309" s="53"/>
      <c r="E309" s="53"/>
      <c r="F309" s="53"/>
      <c r="G309" s="53"/>
      <c r="H309" s="53" t="n">
        <v>71.4605147</v>
      </c>
      <c r="I309" s="53" t="n">
        <v>72.0276891777156</v>
      </c>
      <c r="J309" s="53" t="n">
        <v>29.9765758615634</v>
      </c>
      <c r="K309" s="53" t="n">
        <v>62.7164520383785</v>
      </c>
      <c r="L309" s="53" t="n">
        <v>29.825176</v>
      </c>
      <c r="M309" s="53" t="n">
        <v>100</v>
      </c>
      <c r="N309" s="53" t="n">
        <v>12.5111980329534</v>
      </c>
      <c r="O309" s="53" t="n">
        <v>82.8394920621003</v>
      </c>
      <c r="P309" s="53" t="n">
        <v>37.2715785</v>
      </c>
      <c r="Q309" s="53" t="n">
        <v>99.9999999999998</v>
      </c>
      <c r="R309" s="53" t="n">
        <v>15.6348482105946</v>
      </c>
      <c r="S309" s="53" t="n">
        <v>93.6001422505716</v>
      </c>
      <c r="T309" s="53" t="n">
        <v>71.9521206</v>
      </c>
      <c r="U309" s="53" t="n">
        <v>71.355580426127</v>
      </c>
      <c r="V309" s="53" t="n">
        <v>30.1827969000937</v>
      </c>
      <c r="W309" s="53" t="n">
        <v>53.1453592053213</v>
      </c>
      <c r="X309" s="53" t="n">
        <v>27.8784602</v>
      </c>
      <c r="Y309" s="53" t="n">
        <v>100</v>
      </c>
      <c r="Z309" s="53" t="n">
        <v>11.6945809947948</v>
      </c>
      <c r="AA309" s="53" t="n">
        <v>97.7644854001514</v>
      </c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53"/>
      <c r="BK309" s="53"/>
    </row>
    <row r="310">
      <c r="A310" s="53" t="s">
        <v>171</v>
      </c>
      <c r="B310" s="53" t="s">
        <v>172</v>
      </c>
      <c r="C310" s="53" t="s">
        <v>19</v>
      </c>
      <c r="D310" s="53" t="n">
        <v>5654.168405</v>
      </c>
      <c r="E310" s="53" t="n">
        <v>9.71206866958329</v>
      </c>
      <c r="F310" s="53" t="n">
        <v>6.07720647811905</v>
      </c>
      <c r="G310" s="53" t="n">
        <v>8.79854322581033</v>
      </c>
      <c r="H310" s="53" t="n">
        <v>4434.533685</v>
      </c>
      <c r="I310" s="53" t="n">
        <v>9.56540168004186</v>
      </c>
      <c r="J310" s="53" t="n">
        <v>4.7663201566631</v>
      </c>
      <c r="K310" s="53" t="n">
        <v>9.70040987389378</v>
      </c>
      <c r="L310" s="53" t="n">
        <v>5546.6829007</v>
      </c>
      <c r="M310" s="53" t="n">
        <v>9.52039256774019</v>
      </c>
      <c r="N310" s="53" t="n">
        <v>5.96167903778702</v>
      </c>
      <c r="O310" s="53" t="n">
        <v>8.88978772400121</v>
      </c>
      <c r="P310" s="53" t="n">
        <v>7677.6441561</v>
      </c>
      <c r="Q310" s="53" t="n">
        <v>7.49235829720919</v>
      </c>
      <c r="R310" s="53" t="n">
        <v>8.25207624889336</v>
      </c>
      <c r="S310" s="53" t="n">
        <v>7.11666177399476</v>
      </c>
      <c r="T310" s="53" t="n">
        <v>7139.2635874</v>
      </c>
      <c r="U310" s="53" t="n">
        <v>7.5888274809804</v>
      </c>
      <c r="V310" s="53" t="n">
        <v>7.6734146941891</v>
      </c>
      <c r="W310" s="53" t="n">
        <v>7.40220204873359</v>
      </c>
      <c r="X310" s="53" t="n">
        <v>8224.4813374</v>
      </c>
      <c r="Y310" s="53" t="n">
        <v>7.65084209234105</v>
      </c>
      <c r="Z310" s="53" t="n">
        <v>8.83982712977161</v>
      </c>
      <c r="AA310" s="53" t="n">
        <v>7.80970726998465</v>
      </c>
      <c r="AB310" s="53" t="n">
        <v>7266.6890575</v>
      </c>
      <c r="AC310" s="53" t="n">
        <v>9.88152989880247</v>
      </c>
      <c r="AD310" s="53" t="n">
        <v>7.81037398455694</v>
      </c>
      <c r="AE310" s="53" t="n">
        <v>9.22324849868417</v>
      </c>
      <c r="AF310" s="53" t="n">
        <v>5755.0303758</v>
      </c>
      <c r="AG310" s="53" t="n">
        <v>11.0497296583467</v>
      </c>
      <c r="AH310" s="53" t="n">
        <v>6.18561482014855</v>
      </c>
      <c r="AI310" s="53" t="n">
        <v>9.77659253799878</v>
      </c>
      <c r="AJ310" s="53" t="n">
        <v>3347.8012199</v>
      </c>
      <c r="AK310" s="53" t="n">
        <v>11.4009926982183</v>
      </c>
      <c r="AL310" s="53" t="n">
        <v>3.59827967682033</v>
      </c>
      <c r="AM310" s="53" t="n">
        <v>10.8459663499241</v>
      </c>
      <c r="AN310" s="53" t="n">
        <v>5859.1045061</v>
      </c>
      <c r="AO310" s="53" t="n">
        <v>8.67423130433333</v>
      </c>
      <c r="AP310" s="53" t="n">
        <v>6.29747565158478</v>
      </c>
      <c r="AQ310" s="53" t="n">
        <v>8.35267732892295</v>
      </c>
      <c r="AR310" s="53" t="n">
        <v>5629.9829762</v>
      </c>
      <c r="AS310" s="53" t="n">
        <v>8.04853011138064</v>
      </c>
      <c r="AT310" s="53" t="n">
        <v>6.0512115246526</v>
      </c>
      <c r="AU310" s="53" t="n">
        <v>8.54888341934762</v>
      </c>
      <c r="AV310" s="53" t="n">
        <v>4844.4207049</v>
      </c>
      <c r="AW310" s="53" t="n">
        <v>9.77300345537729</v>
      </c>
      <c r="AX310" s="53" t="n">
        <v>5.20687442993703</v>
      </c>
      <c r="AY310" s="53" t="n">
        <v>9.20402258497601</v>
      </c>
      <c r="AZ310" s="53" t="n">
        <v>8970.046469</v>
      </c>
      <c r="BA310" s="53" t="n">
        <v>7.52910064066973</v>
      </c>
      <c r="BB310" s="53" t="n">
        <v>9.64117454694661</v>
      </c>
      <c r="BC310" s="53" t="n">
        <v>7.76143743587589</v>
      </c>
      <c r="BD310" s="53" t="n">
        <v>6391.3649487</v>
      </c>
      <c r="BE310" s="53" t="n">
        <v>7.42324285014502</v>
      </c>
      <c r="BF310" s="53" t="n">
        <v>6.86955917972214</v>
      </c>
      <c r="BG310" s="53" t="n">
        <v>6.99271568160334</v>
      </c>
      <c r="BH310" s="53" t="n">
        <v>6297.7242905</v>
      </c>
      <c r="BI310" s="53" t="n">
        <v>9.89512407447373</v>
      </c>
      <c r="BJ310" s="53" t="n">
        <v>6.76891244020778</v>
      </c>
      <c r="BK310" s="53" t="n">
        <v>9.7699743619346</v>
      </c>
    </row>
    <row r="311">
      <c r="A311" s="53" t="s">
        <v>173</v>
      </c>
      <c r="B311" s="53" t="s">
        <v>174</v>
      </c>
      <c r="C311" s="53" t="s">
        <v>16</v>
      </c>
      <c r="D311" s="53" t="n">
        <v>89.3322219</v>
      </c>
      <c r="E311" s="53" t="n">
        <v>100</v>
      </c>
      <c r="F311" s="53" t="n">
        <v>29.2034936811269</v>
      </c>
      <c r="G311" s="53" t="n">
        <v>92.7233970648686</v>
      </c>
      <c r="H311" s="53"/>
      <c r="I311" s="53"/>
      <c r="J311" s="53"/>
      <c r="K311" s="53"/>
      <c r="L311" s="53" t="n">
        <v>58.6845561</v>
      </c>
      <c r="M311" s="53" t="n">
        <v>100</v>
      </c>
      <c r="N311" s="53" t="n">
        <v>19.1845005843976</v>
      </c>
      <c r="O311" s="53" t="n">
        <v>53.5019094657987</v>
      </c>
      <c r="P311" s="53" t="n">
        <v>58.6845561</v>
      </c>
      <c r="Q311" s="53" t="n">
        <v>100</v>
      </c>
      <c r="R311" s="53" t="n">
        <v>19.1845005843976</v>
      </c>
      <c r="S311" s="53" t="n">
        <v>53.5019094657987</v>
      </c>
      <c r="T311" s="53" t="n">
        <v>58.6845561</v>
      </c>
      <c r="U311" s="53" t="n">
        <v>100</v>
      </c>
      <c r="V311" s="53" t="n">
        <v>19.1845005843976</v>
      </c>
      <c r="W311" s="53" t="n">
        <v>53.5019094657987</v>
      </c>
      <c r="X311" s="53"/>
      <c r="Y311" s="53"/>
      <c r="Z311" s="53"/>
      <c r="AA311" s="53"/>
      <c r="AB311" s="53" t="n">
        <v>40.5097772</v>
      </c>
      <c r="AC311" s="53" t="n">
        <v>99.9999999999998</v>
      </c>
      <c r="AD311" s="53" t="n">
        <v>13.2430045656802</v>
      </c>
      <c r="AE311" s="53" t="n">
        <v>108.749330875709</v>
      </c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</row>
    <row r="312">
      <c r="A312" s="53" t="s">
        <v>173</v>
      </c>
      <c r="B312" s="53" t="s">
        <v>174</v>
      </c>
      <c r="C312" s="53" t="s">
        <v>18</v>
      </c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 t="n">
        <v>48.8919141</v>
      </c>
      <c r="U312" s="53" t="n">
        <v>99.9999999999997</v>
      </c>
      <c r="V312" s="53" t="n">
        <v>7.66746775462506</v>
      </c>
      <c r="W312" s="53" t="n">
        <v>94.1556774320348</v>
      </c>
      <c r="X312" s="53" t="n">
        <v>55.5450235</v>
      </c>
      <c r="Y312" s="53" t="n">
        <v>99.9999999999999</v>
      </c>
      <c r="Z312" s="53" t="n">
        <v>8.71084072808149</v>
      </c>
      <c r="AA312" s="53" t="n">
        <v>91.8865892618911</v>
      </c>
      <c r="AB312" s="53"/>
      <c r="AC312" s="53"/>
      <c r="AD312" s="53"/>
      <c r="AE312" s="53"/>
      <c r="AF312" s="53" t="n">
        <v>55.5450235</v>
      </c>
      <c r="AG312" s="53" t="n">
        <v>99.9999999999999</v>
      </c>
      <c r="AH312" s="53" t="n">
        <v>8.71084072808149</v>
      </c>
      <c r="AI312" s="53" t="n">
        <v>91.8865892618911</v>
      </c>
      <c r="AJ312" s="53"/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53" t="n">
        <v>116.6134884</v>
      </c>
      <c r="AW312" s="53" t="n">
        <v>70.9144949435303</v>
      </c>
      <c r="AX312" s="53" t="n">
        <v>18.2878943997274</v>
      </c>
      <c r="AY312" s="53" t="n">
        <v>52.4427343919315</v>
      </c>
      <c r="AZ312" s="53" t="n">
        <v>114.8168202</v>
      </c>
      <c r="BA312" s="53" t="n">
        <v>71.0903022318955</v>
      </c>
      <c r="BB312" s="53" t="n">
        <v>18.0061321545209</v>
      </c>
      <c r="BC312" s="53" t="n">
        <v>45.8005617837331</v>
      </c>
      <c r="BD312" s="53" t="n">
        <v>125.3481375</v>
      </c>
      <c r="BE312" s="53" t="n">
        <v>70.3318762320655</v>
      </c>
      <c r="BF312" s="53" t="n">
        <v>19.6577045524908</v>
      </c>
      <c r="BG312" s="53" t="n">
        <v>70.1722792143156</v>
      </c>
      <c r="BH312" s="53" t="n">
        <v>120.8935832</v>
      </c>
      <c r="BI312" s="53" t="n">
        <v>70.5979254270201</v>
      </c>
      <c r="BJ312" s="53" t="n">
        <v>18.9591196824729</v>
      </c>
      <c r="BK312" s="53" t="n">
        <v>52.3172766081577</v>
      </c>
    </row>
    <row r="313">
      <c r="A313" s="53" t="s">
        <v>173</v>
      </c>
      <c r="B313" s="53" t="s">
        <v>174</v>
      </c>
      <c r="C313" s="53" t="s">
        <v>19</v>
      </c>
      <c r="D313" s="53" t="n">
        <v>10169.3171295</v>
      </c>
      <c r="E313" s="53" t="n">
        <v>8.79232519256593</v>
      </c>
      <c r="F313" s="53" t="n">
        <v>7.29179582345431</v>
      </c>
      <c r="G313" s="53" t="n">
        <v>8.11576314534196</v>
      </c>
      <c r="H313" s="53" t="n">
        <v>5281.2442783</v>
      </c>
      <c r="I313" s="53" t="n">
        <v>11.2844383210312</v>
      </c>
      <c r="J313" s="53" t="n">
        <v>3.78685751272695</v>
      </c>
      <c r="K313" s="53" t="n">
        <v>11.0163744976027</v>
      </c>
      <c r="L313" s="53" t="n">
        <v>10150.2359186</v>
      </c>
      <c r="M313" s="53" t="n">
        <v>7.16960489578479</v>
      </c>
      <c r="N313" s="53" t="n">
        <v>7.27811385325166</v>
      </c>
      <c r="O313" s="53" t="n">
        <v>6.54511789450773</v>
      </c>
      <c r="P313" s="53" t="n">
        <v>11114.3949694</v>
      </c>
      <c r="Q313" s="53" t="n">
        <v>9.44542296598257</v>
      </c>
      <c r="R313" s="53" t="n">
        <v>7.96945338473059</v>
      </c>
      <c r="S313" s="53" t="n">
        <v>8.52495004832103</v>
      </c>
      <c r="T313" s="53" t="n">
        <v>11121.1126055</v>
      </c>
      <c r="U313" s="53" t="n">
        <v>7.43909066357868</v>
      </c>
      <c r="V313" s="53" t="n">
        <v>7.97427019103466</v>
      </c>
      <c r="W313" s="53" t="n">
        <v>7.35276247542084</v>
      </c>
      <c r="X313" s="53" t="n">
        <v>11488.0135256</v>
      </c>
      <c r="Y313" s="53" t="n">
        <v>8.00857828395027</v>
      </c>
      <c r="Z313" s="53" t="n">
        <v>8.23735241796667</v>
      </c>
      <c r="AA313" s="53" t="n">
        <v>7.48364408930482</v>
      </c>
      <c r="AB313" s="53" t="n">
        <v>11084.8728742</v>
      </c>
      <c r="AC313" s="53" t="n">
        <v>7.85490973542629</v>
      </c>
      <c r="AD313" s="53" t="n">
        <v>7.94828489448314</v>
      </c>
      <c r="AE313" s="53" t="n">
        <v>7.83477063279384</v>
      </c>
      <c r="AF313" s="53" t="n">
        <v>8419.3542774</v>
      </c>
      <c r="AG313" s="53" t="n">
        <v>9.03659473551453</v>
      </c>
      <c r="AH313" s="53" t="n">
        <v>6.037004409867</v>
      </c>
      <c r="AI313" s="53" t="n">
        <v>8.46565955829601</v>
      </c>
      <c r="AJ313" s="53" t="n">
        <v>6239.451348</v>
      </c>
      <c r="AK313" s="53" t="n">
        <v>9.6576886244821</v>
      </c>
      <c r="AL313" s="53" t="n">
        <v>4.47392924230987</v>
      </c>
      <c r="AM313" s="53" t="n">
        <v>9.27966494775898</v>
      </c>
      <c r="AN313" s="53" t="n">
        <v>6995.8194624</v>
      </c>
      <c r="AO313" s="53" t="n">
        <v>10.1770244610842</v>
      </c>
      <c r="AP313" s="53" t="n">
        <v>5.01627459228197</v>
      </c>
      <c r="AQ313" s="53" t="n">
        <v>9.72375589485113</v>
      </c>
      <c r="AR313" s="53" t="n">
        <v>7869.9251251</v>
      </c>
      <c r="AS313" s="53" t="n">
        <v>7.71398505502287</v>
      </c>
      <c r="AT313" s="53" t="n">
        <v>5.64304234269896</v>
      </c>
      <c r="AU313" s="53" t="n">
        <v>7.61540673220268</v>
      </c>
      <c r="AV313" s="53" t="n">
        <v>9121.4195763</v>
      </c>
      <c r="AW313" s="53" t="n">
        <v>8.55660468011636</v>
      </c>
      <c r="AX313" s="53" t="n">
        <v>6.54041252951946</v>
      </c>
      <c r="AY313" s="53" t="n">
        <v>8.15418805440054</v>
      </c>
      <c r="AZ313" s="53" t="n">
        <v>10458.1943133</v>
      </c>
      <c r="BA313" s="53" t="n">
        <v>9.56056103226546</v>
      </c>
      <c r="BB313" s="53" t="n">
        <v>7.49893199744711</v>
      </c>
      <c r="BC313" s="53" t="n">
        <v>9.25573224944376</v>
      </c>
      <c r="BD313" s="53" t="n">
        <v>10186.5258755</v>
      </c>
      <c r="BE313" s="53" t="n">
        <v>7.9728518534521</v>
      </c>
      <c r="BF313" s="53" t="n">
        <v>7.30413516351144</v>
      </c>
      <c r="BG313" s="53" t="n">
        <v>7.60879019638209</v>
      </c>
      <c r="BH313" s="53" t="n">
        <v>9762.5690653</v>
      </c>
      <c r="BI313" s="53" t="n">
        <v>8.84133010998532</v>
      </c>
      <c r="BJ313" s="53" t="n">
        <v>7.0001416447162</v>
      </c>
      <c r="BK313" s="53" t="n">
        <v>8.39541435540563</v>
      </c>
    </row>
    <row r="314">
      <c r="A314" s="53" t="s">
        <v>177</v>
      </c>
      <c r="B314" s="53" t="s">
        <v>178</v>
      </c>
      <c r="C314" s="53" t="s">
        <v>16</v>
      </c>
      <c r="D314" s="53" t="n">
        <v>37.4664612</v>
      </c>
      <c r="E314" s="53" t="n">
        <v>100</v>
      </c>
      <c r="F314" s="53" t="n">
        <v>3.06800361786954</v>
      </c>
      <c r="G314" s="53" t="n">
        <v>98.1236406627691</v>
      </c>
      <c r="H314" s="53"/>
      <c r="I314" s="53"/>
      <c r="J314" s="53"/>
      <c r="K314" s="53"/>
      <c r="L314" s="53" t="n">
        <v>33.2806377</v>
      </c>
      <c r="M314" s="53" t="n">
        <v>100</v>
      </c>
      <c r="N314" s="53" t="n">
        <v>2.72524048437767</v>
      </c>
      <c r="O314" s="53" t="n">
        <v>99.1788572387551</v>
      </c>
      <c r="P314" s="53" t="n">
        <v>132.2444189</v>
      </c>
      <c r="Q314" s="53" t="n">
        <v>100</v>
      </c>
      <c r="R314" s="53" t="n">
        <v>10.8290546433634</v>
      </c>
      <c r="S314" s="53" t="n">
        <v>77.9287342252618</v>
      </c>
      <c r="T314" s="53"/>
      <c r="U314" s="53"/>
      <c r="V314" s="53"/>
      <c r="W314" s="53"/>
      <c r="X314" s="53" t="n">
        <v>101.2113176</v>
      </c>
      <c r="Y314" s="53" t="n">
        <v>72.2294460352302</v>
      </c>
      <c r="Z314" s="53" t="n">
        <v>8.28785742289808</v>
      </c>
      <c r="AA314" s="53" t="n">
        <v>63.9970084453391</v>
      </c>
      <c r="AB314" s="53" t="n">
        <v>104.5706194</v>
      </c>
      <c r="AC314" s="53" t="n">
        <v>57.548370353903</v>
      </c>
      <c r="AD314" s="53" t="n">
        <v>8.56293944948445</v>
      </c>
      <c r="AE314" s="53" t="n">
        <v>62.5299218856576</v>
      </c>
      <c r="AF314" s="53"/>
      <c r="AG314" s="53"/>
      <c r="AH314" s="53"/>
      <c r="AI314" s="53"/>
      <c r="AJ314" s="53"/>
      <c r="AK314" s="53"/>
      <c r="AL314" s="53"/>
      <c r="AM314" s="53"/>
      <c r="AN314" s="53" t="n">
        <v>256.6545969</v>
      </c>
      <c r="AO314" s="53" t="n">
        <v>41.6800116974734</v>
      </c>
      <c r="AP314" s="53" t="n">
        <v>21.0165894138955</v>
      </c>
      <c r="AQ314" s="53" t="n">
        <v>24.8978079016453</v>
      </c>
      <c r="AR314" s="53" t="n">
        <v>105.7028437</v>
      </c>
      <c r="AS314" s="53" t="n">
        <v>75.0489138878374</v>
      </c>
      <c r="AT314" s="53" t="n">
        <v>8.65565352328227</v>
      </c>
      <c r="AU314" s="53" t="n">
        <v>76.0280069724426</v>
      </c>
      <c r="AV314" s="53"/>
      <c r="AW314" s="53"/>
      <c r="AX314" s="53"/>
      <c r="AY314" s="53"/>
      <c r="AZ314" s="53" t="n">
        <v>133.8892707</v>
      </c>
      <c r="BA314" s="53" t="n">
        <v>50.1467633977878</v>
      </c>
      <c r="BB314" s="53" t="n">
        <v>10.9637460743561</v>
      </c>
      <c r="BC314" s="53" t="n">
        <v>50.4131834833434</v>
      </c>
      <c r="BD314" s="53" t="n">
        <v>69.8909534</v>
      </c>
      <c r="BE314" s="53" t="n">
        <v>100</v>
      </c>
      <c r="BF314" s="53" t="n">
        <v>5.72313720110698</v>
      </c>
      <c r="BG314" s="53" t="n">
        <v>77.9287342252618</v>
      </c>
      <c r="BH314" s="53" t="n">
        <v>246.2889137</v>
      </c>
      <c r="BI314" s="53" t="n">
        <v>49.6148136563106</v>
      </c>
      <c r="BJ314" s="53" t="n">
        <v>20.167778169366</v>
      </c>
      <c r="BK314" s="53" t="n">
        <v>29.7323497094904</v>
      </c>
    </row>
    <row r="315">
      <c r="A315" s="53" t="s">
        <v>177</v>
      </c>
      <c r="B315" s="53" t="s">
        <v>178</v>
      </c>
      <c r="C315" s="53" t="s">
        <v>18</v>
      </c>
      <c r="D315" s="53" t="n">
        <v>38.9906361</v>
      </c>
      <c r="E315" s="53" t="n">
        <v>100</v>
      </c>
      <c r="F315" s="53" t="n">
        <v>5.59844653525949</v>
      </c>
      <c r="G315" s="53" t="n">
        <v>82.6661762283283</v>
      </c>
      <c r="H315" s="53"/>
      <c r="I315" s="53"/>
      <c r="J315" s="53"/>
      <c r="K315" s="53"/>
      <c r="L315" s="53" t="n">
        <v>106.1458336</v>
      </c>
      <c r="M315" s="53" t="n">
        <v>99.9999999999998</v>
      </c>
      <c r="N315" s="53" t="n">
        <v>15.2408843196623</v>
      </c>
      <c r="O315" s="53" t="n">
        <v>82.6661762283283</v>
      </c>
      <c r="P315" s="53" t="n">
        <v>39.4178655</v>
      </c>
      <c r="Q315" s="53" t="n">
        <v>99.9999999999999</v>
      </c>
      <c r="R315" s="53" t="n">
        <v>5.65979000624202</v>
      </c>
      <c r="S315" s="53" t="n">
        <v>63.9699612519855</v>
      </c>
      <c r="T315" s="53" t="n">
        <v>38.9906361</v>
      </c>
      <c r="U315" s="53" t="n">
        <v>100</v>
      </c>
      <c r="V315" s="53" t="n">
        <v>5.59844653525949</v>
      </c>
      <c r="W315" s="53" t="n">
        <v>82.6661762283283</v>
      </c>
      <c r="X315" s="53" t="n">
        <v>44.2721128</v>
      </c>
      <c r="Y315" s="53" t="n">
        <v>100</v>
      </c>
      <c r="Z315" s="53" t="n">
        <v>6.3567841231956</v>
      </c>
      <c r="AA315" s="53" t="n">
        <v>63.9699612519855</v>
      </c>
      <c r="AB315" s="53" t="n">
        <v>138.0882869</v>
      </c>
      <c r="AC315" s="53" t="n">
        <v>71.8750964132169</v>
      </c>
      <c r="AD315" s="53" t="n">
        <v>19.8273218567784</v>
      </c>
      <c r="AE315" s="53" t="n">
        <v>49.6888775039619</v>
      </c>
      <c r="AF315" s="53" t="n">
        <v>111.8545397</v>
      </c>
      <c r="AG315" s="53" t="n">
        <v>78.6484842466339</v>
      </c>
      <c r="AH315" s="53" t="n">
        <v>16.060565378581</v>
      </c>
      <c r="AI315" s="53" t="n">
        <v>31.1135000763714</v>
      </c>
      <c r="AJ315" s="53" t="n">
        <v>83.6899783</v>
      </c>
      <c r="AK315" s="53" t="n">
        <v>100</v>
      </c>
      <c r="AL315" s="53" t="n">
        <v>12.0165741294376</v>
      </c>
      <c r="AM315" s="53" t="n">
        <v>63.9699612519855</v>
      </c>
      <c r="AN315" s="53"/>
      <c r="AO315" s="53"/>
      <c r="AP315" s="53"/>
      <c r="AQ315" s="53"/>
      <c r="AR315" s="53" t="n">
        <v>28.1645614</v>
      </c>
      <c r="AS315" s="53" t="n">
        <v>100</v>
      </c>
      <c r="AT315" s="53" t="n">
        <v>4.04399124914336</v>
      </c>
      <c r="AU315" s="53" t="n">
        <v>82.6661762283283</v>
      </c>
      <c r="AV315" s="53"/>
      <c r="AW315" s="53"/>
      <c r="AX315" s="53"/>
      <c r="AY315" s="53"/>
      <c r="AZ315" s="53"/>
      <c r="BA315" s="53"/>
      <c r="BB315" s="53"/>
      <c r="BC315" s="53"/>
      <c r="BD315" s="53" t="n">
        <v>32.7252829</v>
      </c>
      <c r="BE315" s="53" t="n">
        <v>99.9999999999997</v>
      </c>
      <c r="BF315" s="53" t="n">
        <v>4.69883964439584</v>
      </c>
      <c r="BG315" s="53" t="n">
        <v>108.999823424396</v>
      </c>
      <c r="BH315" s="53" t="n">
        <v>34.1148252</v>
      </c>
      <c r="BI315" s="53" t="n">
        <v>100</v>
      </c>
      <c r="BJ315" s="53" t="n">
        <v>4.89835622204489</v>
      </c>
      <c r="BK315" s="53" t="n">
        <v>108.999823424396</v>
      </c>
    </row>
    <row r="316">
      <c r="A316" s="53" t="s">
        <v>177</v>
      </c>
      <c r="B316" s="53" t="s">
        <v>178</v>
      </c>
      <c r="C316" s="53" t="s">
        <v>19</v>
      </c>
      <c r="D316" s="53" t="n">
        <v>8052.4838246</v>
      </c>
      <c r="E316" s="53" t="n">
        <v>8.54215687428377</v>
      </c>
      <c r="F316" s="53" t="n">
        <v>8.54480603349897</v>
      </c>
      <c r="G316" s="53" t="n">
        <v>6.91693174696817</v>
      </c>
      <c r="H316" s="53" t="n">
        <v>3353.3107085</v>
      </c>
      <c r="I316" s="53" t="n">
        <v>11.47334738375</v>
      </c>
      <c r="J316" s="53" t="n">
        <v>3.55832935505597</v>
      </c>
      <c r="K316" s="53" t="n">
        <v>11.5865458186339</v>
      </c>
      <c r="L316" s="53" t="n">
        <v>7795.186083</v>
      </c>
      <c r="M316" s="53" t="n">
        <v>10.2982631620844</v>
      </c>
      <c r="N316" s="53" t="n">
        <v>8.27177732053058</v>
      </c>
      <c r="O316" s="53" t="n">
        <v>8.87952061960708</v>
      </c>
      <c r="P316" s="53" t="n">
        <v>8248.7251622</v>
      </c>
      <c r="Q316" s="53" t="n">
        <v>8.99694881093974</v>
      </c>
      <c r="R316" s="53" t="n">
        <v>8.75304540436535</v>
      </c>
      <c r="S316" s="53" t="n">
        <v>7.85485743257799</v>
      </c>
      <c r="T316" s="53" t="n">
        <v>6226.0176118</v>
      </c>
      <c r="U316" s="53" t="n">
        <v>10.7493616202106</v>
      </c>
      <c r="V316" s="53" t="n">
        <v>6.60667118528762</v>
      </c>
      <c r="W316" s="53" t="n">
        <v>9.22378642839399</v>
      </c>
      <c r="X316" s="53" t="n">
        <v>8069.829105</v>
      </c>
      <c r="Y316" s="53" t="n">
        <v>5.90709473228409</v>
      </c>
      <c r="Z316" s="53" t="n">
        <v>8.56321179001374</v>
      </c>
      <c r="AA316" s="53" t="n">
        <v>5.12663931829027</v>
      </c>
      <c r="AB316" s="53" t="n">
        <v>7335.3569253</v>
      </c>
      <c r="AC316" s="53" t="n">
        <v>8.12099960750411</v>
      </c>
      <c r="AD316" s="53" t="n">
        <v>7.78383458799254</v>
      </c>
      <c r="AE316" s="53" t="n">
        <v>7.59034531530942</v>
      </c>
      <c r="AF316" s="53" t="n">
        <v>7531.1859717</v>
      </c>
      <c r="AG316" s="53" t="n">
        <v>8.82581512681917</v>
      </c>
      <c r="AH316" s="53" t="n">
        <v>7.99163646051554</v>
      </c>
      <c r="AI316" s="53" t="n">
        <v>7.52433574163034</v>
      </c>
      <c r="AJ316" s="53" t="n">
        <v>5285.3285894</v>
      </c>
      <c r="AK316" s="53" t="n">
        <v>10.8527961331924</v>
      </c>
      <c r="AL316" s="53" t="n">
        <v>5.60846921315898</v>
      </c>
      <c r="AM316" s="53" t="n">
        <v>9.77742982386579</v>
      </c>
      <c r="AN316" s="53" t="n">
        <v>4395.0199721</v>
      </c>
      <c r="AO316" s="53" t="n">
        <v>9.60696827741119</v>
      </c>
      <c r="AP316" s="53" t="n">
        <v>4.66372786247901</v>
      </c>
      <c r="AQ316" s="53" t="n">
        <v>9.57045601570129</v>
      </c>
      <c r="AR316" s="53" t="n">
        <v>3829.0311882</v>
      </c>
      <c r="AS316" s="53" t="n">
        <v>9.59129545531955</v>
      </c>
      <c r="AT316" s="53" t="n">
        <v>4.06313499189331</v>
      </c>
      <c r="AU316" s="53" t="n">
        <v>10.3116780405741</v>
      </c>
      <c r="AV316" s="53" t="n">
        <v>5984.0686681</v>
      </c>
      <c r="AW316" s="53" t="n">
        <v>8.86036537052428</v>
      </c>
      <c r="AX316" s="53" t="n">
        <v>6.34992968304323</v>
      </c>
      <c r="AY316" s="53" t="n">
        <v>8.04723785596693</v>
      </c>
      <c r="AZ316" s="53" t="n">
        <v>5290.2268599</v>
      </c>
      <c r="BA316" s="53" t="n">
        <v>8.69334391721286</v>
      </c>
      <c r="BB316" s="53" t="n">
        <v>5.6136669598709</v>
      </c>
      <c r="BC316" s="53" t="n">
        <v>8.5052322211079</v>
      </c>
      <c r="BD316" s="53" t="n">
        <v>6786.8015571</v>
      </c>
      <c r="BE316" s="53" t="n">
        <v>8.05357228664933</v>
      </c>
      <c r="BF316" s="53" t="n">
        <v>7.20174099774103</v>
      </c>
      <c r="BG316" s="53" t="n">
        <v>8.19214597199033</v>
      </c>
      <c r="BH316" s="53" t="n">
        <v>6055.7731847</v>
      </c>
      <c r="BI316" s="53" t="n">
        <v>7.8571712652566</v>
      </c>
      <c r="BJ316" s="53" t="n">
        <v>6.42601815455323</v>
      </c>
      <c r="BK316" s="53" t="n">
        <v>8.47224835682782</v>
      </c>
    </row>
    <row r="317">
      <c r="A317" s="53" t="s">
        <v>179</v>
      </c>
      <c r="B317" s="53" t="s">
        <v>180</v>
      </c>
      <c r="C317" s="53" t="s">
        <v>16</v>
      </c>
      <c r="D317" s="53"/>
      <c r="E317" s="53"/>
      <c r="F317" s="53"/>
      <c r="G317" s="53"/>
      <c r="H317" s="53"/>
      <c r="I317" s="53"/>
      <c r="J317" s="53"/>
      <c r="K317" s="53"/>
      <c r="L317" s="53" t="n">
        <v>48.5658888</v>
      </c>
      <c r="M317" s="53" t="n">
        <v>70.4611860811233</v>
      </c>
      <c r="N317" s="53" t="n">
        <v>18.5748684666936</v>
      </c>
      <c r="O317" s="53" t="n">
        <v>52.3062352825968</v>
      </c>
      <c r="P317" s="53" t="n">
        <v>22.4491167</v>
      </c>
      <c r="Q317" s="53" t="n">
        <v>100</v>
      </c>
      <c r="R317" s="53" t="n">
        <v>8.58605494924977</v>
      </c>
      <c r="S317" s="53" t="n">
        <v>71.540966758477</v>
      </c>
      <c r="T317" s="53"/>
      <c r="U317" s="53"/>
      <c r="V317" s="53"/>
      <c r="W317" s="53"/>
      <c r="X317" s="53"/>
      <c r="Y317" s="53"/>
      <c r="Z317" s="53"/>
      <c r="AA317" s="53"/>
      <c r="AB317" s="53" t="n">
        <v>30.3033824</v>
      </c>
      <c r="AC317" s="53" t="n">
        <v>99.9999999999998</v>
      </c>
      <c r="AD317" s="53" t="n">
        <v>11.5900554089297</v>
      </c>
      <c r="AE317" s="53" t="n">
        <v>98.6270085402719</v>
      </c>
      <c r="AF317" s="53" t="n">
        <v>20.4634692</v>
      </c>
      <c r="AG317" s="53" t="n">
        <v>100</v>
      </c>
      <c r="AH317" s="53" t="n">
        <v>7.82660954332694</v>
      </c>
      <c r="AI317" s="53" t="n">
        <v>95.9000544743007</v>
      </c>
      <c r="AJ317" s="53"/>
      <c r="AK317" s="53"/>
      <c r="AL317" s="53"/>
      <c r="AM317" s="53"/>
      <c r="AN317" s="53" t="n">
        <v>54.9819566</v>
      </c>
      <c r="AO317" s="53" t="n">
        <v>71.4531987611483</v>
      </c>
      <c r="AP317" s="53" t="n">
        <v>21.0288051371244</v>
      </c>
      <c r="AQ317" s="53" t="n">
        <v>70.5647165499147</v>
      </c>
      <c r="AR317" s="53" t="n">
        <v>16.6869232</v>
      </c>
      <c r="AS317" s="53" t="n">
        <v>100</v>
      </c>
      <c r="AT317" s="53" t="n">
        <v>6.38220387215105</v>
      </c>
      <c r="AU317" s="53" t="n">
        <v>95.9000544743007</v>
      </c>
      <c r="AV317" s="53"/>
      <c r="AW317" s="53"/>
      <c r="AX317" s="53"/>
      <c r="AY317" s="53"/>
      <c r="AZ317" s="53"/>
      <c r="BA317" s="53"/>
      <c r="BB317" s="53"/>
      <c r="BC317" s="53"/>
      <c r="BD317" s="53" t="n">
        <v>44.8982334</v>
      </c>
      <c r="BE317" s="53" t="n">
        <v>100</v>
      </c>
      <c r="BF317" s="53" t="n">
        <v>17.1721098984995</v>
      </c>
      <c r="BG317" s="53" t="n">
        <v>71.5409667584771</v>
      </c>
      <c r="BH317" s="53" t="n">
        <v>23.1112327</v>
      </c>
      <c r="BI317" s="53" t="n">
        <v>99.9999999999998</v>
      </c>
      <c r="BJ317" s="53" t="n">
        <v>8.839292724025</v>
      </c>
      <c r="BK317" s="53" t="n">
        <v>101.412487338776</v>
      </c>
    </row>
    <row r="318">
      <c r="A318" s="53" t="s">
        <v>179</v>
      </c>
      <c r="B318" s="53" t="s">
        <v>180</v>
      </c>
      <c r="C318" s="53" t="s">
        <v>18</v>
      </c>
      <c r="D318" s="53"/>
      <c r="E318" s="53"/>
      <c r="F318" s="53"/>
      <c r="G318" s="53"/>
      <c r="H318" s="53"/>
      <c r="I318" s="53"/>
      <c r="J318" s="53"/>
      <c r="K318" s="53"/>
      <c r="L318" s="53" t="n">
        <v>87.2934761</v>
      </c>
      <c r="M318" s="53" t="n">
        <v>74.9822809974364</v>
      </c>
      <c r="N318" s="53" t="n">
        <v>20.8471883502203</v>
      </c>
      <c r="O318" s="53" t="n">
        <v>32.2225742474836</v>
      </c>
      <c r="P318" s="53"/>
      <c r="Q318" s="53"/>
      <c r="R318" s="53"/>
      <c r="S318" s="53"/>
      <c r="T318" s="53" t="n">
        <v>29.8581387</v>
      </c>
      <c r="U318" s="53" t="n">
        <v>99.9999999999997</v>
      </c>
      <c r="V318" s="53" t="n">
        <v>7.13063872668834</v>
      </c>
      <c r="W318" s="53" t="n">
        <v>60.9558572567139</v>
      </c>
      <c r="X318" s="53" t="n">
        <v>73.9638394</v>
      </c>
      <c r="Y318" s="53" t="n">
        <v>70.258274122242</v>
      </c>
      <c r="Z318" s="53" t="n">
        <v>17.6638411020643</v>
      </c>
      <c r="AA318" s="53" t="n">
        <v>39.3189133820112</v>
      </c>
      <c r="AB318" s="53" t="n">
        <v>113.7762686</v>
      </c>
      <c r="AC318" s="53" t="n">
        <v>49.9240350451847</v>
      </c>
      <c r="AD318" s="53" t="n">
        <v>27.1717361624171</v>
      </c>
      <c r="AE318" s="53" t="n">
        <v>32.2133146644278</v>
      </c>
      <c r="AF318" s="53" t="n">
        <v>29.8581387</v>
      </c>
      <c r="AG318" s="53" t="n">
        <v>99.9999999999997</v>
      </c>
      <c r="AH318" s="53" t="n">
        <v>7.13063872668834</v>
      </c>
      <c r="AI318" s="53" t="n">
        <v>60.9558572567139</v>
      </c>
      <c r="AJ318" s="53" t="n">
        <v>27.5771987</v>
      </c>
      <c r="AK318" s="53" t="n">
        <v>99.9999999999999</v>
      </c>
      <c r="AL318" s="53" t="n">
        <v>6.58591089684366</v>
      </c>
      <c r="AM318" s="53" t="n">
        <v>95.3828892710677</v>
      </c>
      <c r="AN318" s="53" t="n">
        <v>56.4031524</v>
      </c>
      <c r="AO318" s="53" t="n">
        <v>73.4444244087918</v>
      </c>
      <c r="AP318" s="53" t="n">
        <v>13.470046035078</v>
      </c>
      <c r="AQ318" s="53" t="n">
        <v>76.5000398503501</v>
      </c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  <c r="BI318" s="53"/>
      <c r="BJ318" s="53"/>
      <c r="BK318" s="53"/>
    </row>
    <row r="319">
      <c r="A319" s="53" t="s">
        <v>179</v>
      </c>
      <c r="B319" s="53" t="s">
        <v>180</v>
      </c>
      <c r="C319" s="53" t="s">
        <v>19</v>
      </c>
      <c r="D319" s="53" t="n">
        <v>6798.9408231</v>
      </c>
      <c r="E319" s="53" t="n">
        <v>7.75720142614261</v>
      </c>
      <c r="F319" s="53" t="n">
        <v>8.82362709911706</v>
      </c>
      <c r="G319" s="53" t="n">
        <v>6.44287307739101</v>
      </c>
      <c r="H319" s="53" t="n">
        <v>2126.7037744</v>
      </c>
      <c r="I319" s="53" t="n">
        <v>13.7747836837823</v>
      </c>
      <c r="J319" s="53" t="n">
        <v>2.76002417785927</v>
      </c>
      <c r="K319" s="53" t="n">
        <v>13.7870022435963</v>
      </c>
      <c r="L319" s="53" t="n">
        <v>6415.2192702</v>
      </c>
      <c r="M319" s="53" t="n">
        <v>8.21656611631864</v>
      </c>
      <c r="N319" s="53" t="n">
        <v>8.32563542941756</v>
      </c>
      <c r="O319" s="53" t="n">
        <v>6.72699534253632</v>
      </c>
      <c r="P319" s="53" t="n">
        <v>6832.4722475</v>
      </c>
      <c r="Q319" s="53" t="n">
        <v>6.46583407446565</v>
      </c>
      <c r="R319" s="53" t="n">
        <v>8.86714399280771</v>
      </c>
      <c r="S319" s="53" t="n">
        <v>5.90633335320885</v>
      </c>
      <c r="T319" s="53" t="n">
        <v>5734.6738357</v>
      </c>
      <c r="U319" s="53" t="n">
        <v>9.58207238047719</v>
      </c>
      <c r="V319" s="53" t="n">
        <v>7.44242739830299</v>
      </c>
      <c r="W319" s="53" t="n">
        <v>8.45513619103164</v>
      </c>
      <c r="X319" s="53" t="n">
        <v>6956.5461731</v>
      </c>
      <c r="Y319" s="53" t="n">
        <v>7.96374297474896</v>
      </c>
      <c r="Z319" s="53" t="n">
        <v>9.02816643449427</v>
      </c>
      <c r="AA319" s="53" t="n">
        <v>7.80236688999181</v>
      </c>
      <c r="AB319" s="53" t="n">
        <v>6116.9791603</v>
      </c>
      <c r="AC319" s="53" t="n">
        <v>7.33871512227031</v>
      </c>
      <c r="AD319" s="53" t="n">
        <v>7.93858109489293</v>
      </c>
      <c r="AE319" s="53" t="n">
        <v>7.01788057832723</v>
      </c>
      <c r="AF319" s="53" t="n">
        <v>6698.6250753</v>
      </c>
      <c r="AG319" s="53" t="n">
        <v>7.41887020234641</v>
      </c>
      <c r="AH319" s="53" t="n">
        <v>8.6934378867402</v>
      </c>
      <c r="AI319" s="53" t="n">
        <v>6.21495357283763</v>
      </c>
      <c r="AJ319" s="53" t="n">
        <v>4592.5352941</v>
      </c>
      <c r="AK319" s="53" t="n">
        <v>9.79648841253645</v>
      </c>
      <c r="AL319" s="53" t="n">
        <v>5.96016643312918</v>
      </c>
      <c r="AM319" s="53" t="n">
        <v>8.64960304495965</v>
      </c>
      <c r="AN319" s="53" t="n">
        <v>4294.4694394</v>
      </c>
      <c r="AO319" s="53" t="n">
        <v>8.12064428617123</v>
      </c>
      <c r="AP319" s="53" t="n">
        <v>5.57333824602147</v>
      </c>
      <c r="AQ319" s="53" t="n">
        <v>8.52955193511161</v>
      </c>
      <c r="AR319" s="53" t="n">
        <v>3099.1518792</v>
      </c>
      <c r="AS319" s="53" t="n">
        <v>9.97742789151868</v>
      </c>
      <c r="AT319" s="53" t="n">
        <v>4.02206185008686</v>
      </c>
      <c r="AU319" s="53" t="n">
        <v>10.4324749651625</v>
      </c>
      <c r="AV319" s="53" t="n">
        <v>4148.1406466</v>
      </c>
      <c r="AW319" s="53" t="n">
        <v>9.07291500604384</v>
      </c>
      <c r="AX319" s="53" t="n">
        <v>5.38343356305315</v>
      </c>
      <c r="AY319" s="53" t="n">
        <v>8.42273672347013</v>
      </c>
      <c r="AZ319" s="53" t="n">
        <v>3363.6028733</v>
      </c>
      <c r="BA319" s="53" t="n">
        <v>9.63728966147525</v>
      </c>
      <c r="BB319" s="53" t="n">
        <v>4.3652648604736</v>
      </c>
      <c r="BC319" s="53" t="n">
        <v>9.62858905696297</v>
      </c>
      <c r="BD319" s="53" t="n">
        <v>5092.145412</v>
      </c>
      <c r="BE319" s="53" t="n">
        <v>8.74202084143718</v>
      </c>
      <c r="BF319" s="53" t="n">
        <v>6.60855762963992</v>
      </c>
      <c r="BG319" s="53" t="n">
        <v>8.34944480103193</v>
      </c>
      <c r="BH319" s="53" t="n">
        <v>4783.6036769</v>
      </c>
      <c r="BI319" s="53" t="n">
        <v>8.76057339269764</v>
      </c>
      <c r="BJ319" s="53" t="n">
        <v>6.20813390396383</v>
      </c>
      <c r="BK319" s="53" t="n">
        <v>8.37663792219962</v>
      </c>
    </row>
    <row r="320">
      <c r="A320" s="53" t="s">
        <v>181</v>
      </c>
      <c r="B320" s="53" t="s">
        <v>182</v>
      </c>
      <c r="C320" s="53" t="s">
        <v>16</v>
      </c>
      <c r="D320" s="53" t="n">
        <v>11.1876677</v>
      </c>
      <c r="E320" s="53" t="n">
        <v>99.9999999999999</v>
      </c>
      <c r="F320" s="53" t="n">
        <v>3.45143635753192</v>
      </c>
      <c r="G320" s="53" t="n">
        <v>79.3757212099362</v>
      </c>
      <c r="H320" s="53" t="n">
        <v>10.5988927</v>
      </c>
      <c r="I320" s="53" t="n">
        <v>100</v>
      </c>
      <c r="J320" s="53" t="n">
        <v>3.26979711905097</v>
      </c>
      <c r="K320" s="53" t="n">
        <v>98.9853418435917</v>
      </c>
      <c r="L320" s="53" t="n">
        <v>13.8379308</v>
      </c>
      <c r="M320" s="53" t="n">
        <v>70.9903505510657</v>
      </c>
      <c r="N320" s="53" t="n">
        <v>4.26905220612968</v>
      </c>
      <c r="O320" s="53" t="n">
        <v>64.5914587956321</v>
      </c>
      <c r="P320" s="53" t="n">
        <v>31.5817711</v>
      </c>
      <c r="Q320" s="53" t="n">
        <v>58.3961407335664</v>
      </c>
      <c r="R320" s="53" t="n">
        <v>9.74309176252981</v>
      </c>
      <c r="S320" s="53" t="n">
        <v>52.0043562113599</v>
      </c>
      <c r="T320" s="53" t="n">
        <v>49.1126829</v>
      </c>
      <c r="U320" s="53" t="n">
        <v>60.2618942171066</v>
      </c>
      <c r="V320" s="53" t="n">
        <v>15.1514420987849</v>
      </c>
      <c r="W320" s="53" t="n">
        <v>42.188912693381</v>
      </c>
      <c r="X320" s="53" t="n">
        <v>57.7178463</v>
      </c>
      <c r="Y320" s="53" t="n">
        <v>44.4218997177166</v>
      </c>
      <c r="Z320" s="53" t="n">
        <v>17.8061664450634</v>
      </c>
      <c r="AA320" s="53" t="n">
        <v>26.2520824146946</v>
      </c>
      <c r="AB320" s="53" t="n">
        <v>19.9279474</v>
      </c>
      <c r="AC320" s="53" t="n">
        <v>71.3834916946088</v>
      </c>
      <c r="AD320" s="53" t="n">
        <v>6.14784457598286</v>
      </c>
      <c r="AE320" s="53" t="n">
        <v>63.0040641140594</v>
      </c>
      <c r="AF320" s="53" t="n">
        <v>47.7875251</v>
      </c>
      <c r="AG320" s="53" t="n">
        <v>73.7412365788122</v>
      </c>
      <c r="AH320" s="53" t="n">
        <v>14.7426260762651</v>
      </c>
      <c r="AI320" s="53" t="n">
        <v>46.5142856683139</v>
      </c>
      <c r="AJ320" s="53"/>
      <c r="AK320" s="53"/>
      <c r="AL320" s="53"/>
      <c r="AM320" s="53"/>
      <c r="AN320" s="53" t="n">
        <v>6.9897772</v>
      </c>
      <c r="AO320" s="53" t="n">
        <v>100</v>
      </c>
      <c r="AP320" s="53" t="n">
        <v>2.1563718020627</v>
      </c>
      <c r="AQ320" s="53" t="n">
        <v>98.9853418435917</v>
      </c>
      <c r="AR320" s="53" t="n">
        <v>15.5909497</v>
      </c>
      <c r="AS320" s="53" t="n">
        <v>71.0984692123976</v>
      </c>
      <c r="AT320" s="53" t="n">
        <v>4.80986494111113</v>
      </c>
      <c r="AU320" s="53" t="n">
        <v>69.3077792361738</v>
      </c>
      <c r="AV320" s="53" t="n">
        <v>14.4899058</v>
      </c>
      <c r="AW320" s="53" t="n">
        <v>70.2955770787072</v>
      </c>
      <c r="AX320" s="53" t="n">
        <v>4.47018887550017</v>
      </c>
      <c r="AY320" s="53" t="n">
        <v>68.0130248859679</v>
      </c>
      <c r="AZ320" s="53" t="n">
        <v>14.3967813</v>
      </c>
      <c r="BA320" s="53" t="n">
        <v>70.7373156157662</v>
      </c>
      <c r="BB320" s="53" t="n">
        <v>4.44145962703698</v>
      </c>
      <c r="BC320" s="53" t="n">
        <v>78.6171602681842</v>
      </c>
      <c r="BD320" s="53"/>
      <c r="BE320" s="53"/>
      <c r="BF320" s="53"/>
      <c r="BG320" s="53"/>
      <c r="BH320" s="53" t="n">
        <v>30.925592</v>
      </c>
      <c r="BI320" s="53" t="n">
        <v>61.2219598622321</v>
      </c>
      <c r="BJ320" s="53" t="n">
        <v>9.54065811295041</v>
      </c>
      <c r="BK320" s="53" t="n">
        <v>53.9338954120644</v>
      </c>
    </row>
    <row r="321">
      <c r="A321" s="53" t="s">
        <v>181</v>
      </c>
      <c r="B321" s="53" t="s">
        <v>182</v>
      </c>
      <c r="C321" s="53" t="s">
        <v>18</v>
      </c>
      <c r="D321" s="53" t="n">
        <v>45.3048145</v>
      </c>
      <c r="E321" s="53" t="n">
        <v>52.113215666146</v>
      </c>
      <c r="F321" s="53" t="n">
        <v>12.3095138205603</v>
      </c>
      <c r="G321" s="53" t="n">
        <v>35.153807317666</v>
      </c>
      <c r="H321" s="53" t="n">
        <v>6.6887603</v>
      </c>
      <c r="I321" s="53" t="n">
        <v>100</v>
      </c>
      <c r="J321" s="53" t="n">
        <v>1.81736506956154</v>
      </c>
      <c r="K321" s="53" t="n">
        <v>88.8871007462963</v>
      </c>
      <c r="L321" s="53" t="n">
        <v>57.7741843</v>
      </c>
      <c r="M321" s="53" t="n">
        <v>41.9091885256133</v>
      </c>
      <c r="N321" s="53" t="n">
        <v>15.6974954640295</v>
      </c>
      <c r="O321" s="53" t="n">
        <v>30.568326609482</v>
      </c>
      <c r="P321" s="53" t="n">
        <v>30.6642538</v>
      </c>
      <c r="Q321" s="53" t="n">
        <v>62.542552148318</v>
      </c>
      <c r="R321" s="53" t="n">
        <v>8.33161022981937</v>
      </c>
      <c r="S321" s="53" t="n">
        <v>49.0645073432532</v>
      </c>
      <c r="T321" s="53" t="n">
        <v>67.2226017</v>
      </c>
      <c r="U321" s="53" t="n">
        <v>44.2640474854412</v>
      </c>
      <c r="V321" s="53" t="n">
        <v>18.2646712896302</v>
      </c>
      <c r="W321" s="53" t="n">
        <v>30.2021677013332</v>
      </c>
      <c r="X321" s="53" t="n">
        <v>15.5506379</v>
      </c>
      <c r="Y321" s="53" t="n">
        <v>70.2263751369728</v>
      </c>
      <c r="Z321" s="53" t="n">
        <v>4.22517549759704</v>
      </c>
      <c r="AA321" s="53" t="n">
        <v>71.0283477831692</v>
      </c>
      <c r="AB321" s="53" t="n">
        <v>9.6239372</v>
      </c>
      <c r="AC321" s="53" t="n">
        <v>100</v>
      </c>
      <c r="AD321" s="53" t="n">
        <v>2.61486531352213</v>
      </c>
      <c r="AE321" s="53" t="n">
        <v>103.431077288393</v>
      </c>
      <c r="AF321" s="53" t="n">
        <v>24.8257269</v>
      </c>
      <c r="AG321" s="53" t="n">
        <v>57.0743973554003</v>
      </c>
      <c r="AH321" s="53" t="n">
        <v>6.74525724812328</v>
      </c>
      <c r="AI321" s="53" t="n">
        <v>44.0991294885606</v>
      </c>
      <c r="AJ321" s="53"/>
      <c r="AK321" s="53"/>
      <c r="AL321" s="53"/>
      <c r="AM321" s="53"/>
      <c r="AN321" s="53" t="n">
        <v>5.9084084</v>
      </c>
      <c r="AO321" s="53" t="n">
        <v>100</v>
      </c>
      <c r="AP321" s="53" t="n">
        <v>1.60534008714051</v>
      </c>
      <c r="AQ321" s="53" t="n">
        <v>95.5238896489188</v>
      </c>
      <c r="AR321" s="53" t="n">
        <v>31.3294232</v>
      </c>
      <c r="AS321" s="53" t="n">
        <v>58.4114425976965</v>
      </c>
      <c r="AT321" s="53" t="n">
        <v>8.51233962939155</v>
      </c>
      <c r="AU321" s="53" t="n">
        <v>58.0765631534625</v>
      </c>
      <c r="AV321" s="53" t="n">
        <v>43.1354539</v>
      </c>
      <c r="AW321" s="53" t="n">
        <v>51.4592998281508</v>
      </c>
      <c r="AX321" s="53" t="n">
        <v>11.7200891737056</v>
      </c>
      <c r="AY321" s="53" t="n">
        <v>41.8545159668011</v>
      </c>
      <c r="AZ321" s="53"/>
      <c r="BA321" s="53"/>
      <c r="BB321" s="53"/>
      <c r="BC321" s="53"/>
      <c r="BD321" s="53" t="n">
        <v>24.1105371</v>
      </c>
      <c r="BE321" s="53" t="n">
        <v>58.4164635519769</v>
      </c>
      <c r="BF321" s="53" t="n">
        <v>6.55093708977844</v>
      </c>
      <c r="BG321" s="53" t="n">
        <v>45.7823829186732</v>
      </c>
      <c r="BH321" s="53" t="n">
        <v>5.9084084</v>
      </c>
      <c r="BI321" s="53" t="n">
        <v>100</v>
      </c>
      <c r="BJ321" s="53" t="n">
        <v>1.60534008714051</v>
      </c>
      <c r="BK321" s="53" t="n">
        <v>95.5238896489188</v>
      </c>
    </row>
    <row r="322">
      <c r="A322" s="53" t="s">
        <v>181</v>
      </c>
      <c r="B322" s="53" t="s">
        <v>182</v>
      </c>
      <c r="C322" s="53" t="s">
        <v>19</v>
      </c>
      <c r="D322" s="53" t="n">
        <v>1886.9946652</v>
      </c>
      <c r="E322" s="53" t="n">
        <v>9.11731832995486</v>
      </c>
      <c r="F322" s="53" t="n">
        <v>9.96469260323706</v>
      </c>
      <c r="G322" s="53" t="n">
        <v>7.59577421045798</v>
      </c>
      <c r="H322" s="53" t="n">
        <v>622.814928</v>
      </c>
      <c r="I322" s="53" t="n">
        <v>12.4647004036267</v>
      </c>
      <c r="J322" s="53" t="n">
        <v>3.28891195120016</v>
      </c>
      <c r="K322" s="53" t="n">
        <v>13.1472377641752</v>
      </c>
      <c r="L322" s="53" t="n">
        <v>1699.8267343</v>
      </c>
      <c r="M322" s="53" t="n">
        <v>7.89136841858836</v>
      </c>
      <c r="N322" s="53" t="n">
        <v>8.97631095542528</v>
      </c>
      <c r="O322" s="53" t="n">
        <v>7.18115591573795</v>
      </c>
      <c r="P322" s="53" t="n">
        <v>1722.3151266</v>
      </c>
      <c r="Q322" s="53" t="n">
        <v>8.49486744605635</v>
      </c>
      <c r="R322" s="53" t="n">
        <v>9.09506588385363</v>
      </c>
      <c r="S322" s="53" t="n">
        <v>7.4430077911965</v>
      </c>
      <c r="T322" s="53" t="n">
        <v>1429.1160148</v>
      </c>
      <c r="U322" s="53" t="n">
        <v>9.5672861362679</v>
      </c>
      <c r="V322" s="53" t="n">
        <v>7.54676313848287</v>
      </c>
      <c r="W322" s="53" t="n">
        <v>9.21667552473951</v>
      </c>
      <c r="X322" s="53" t="n">
        <v>1637.9945378</v>
      </c>
      <c r="Y322" s="53" t="n">
        <v>9.80403555615748</v>
      </c>
      <c r="Z322" s="53" t="n">
        <v>8.64979236877091</v>
      </c>
      <c r="AA322" s="53" t="n">
        <v>8.8281329280396</v>
      </c>
      <c r="AB322" s="53" t="n">
        <v>1516.2359189</v>
      </c>
      <c r="AC322" s="53" t="n">
        <v>10.5918791240066</v>
      </c>
      <c r="AD322" s="53" t="n">
        <v>8.00681905702358</v>
      </c>
      <c r="AE322" s="53" t="n">
        <v>9.33279519353605</v>
      </c>
      <c r="AF322" s="53" t="n">
        <v>1881.9324615</v>
      </c>
      <c r="AG322" s="53" t="n">
        <v>8.31684530964624</v>
      </c>
      <c r="AH322" s="53" t="n">
        <v>9.93796051718735</v>
      </c>
      <c r="AI322" s="53" t="n">
        <v>7.00180495081525</v>
      </c>
      <c r="AJ322" s="53" t="n">
        <v>1310.9671416</v>
      </c>
      <c r="AK322" s="53" t="n">
        <v>11.0117397323472</v>
      </c>
      <c r="AL322" s="53" t="n">
        <v>6.92285188713227</v>
      </c>
      <c r="AM322" s="53" t="n">
        <v>9.62808360191533</v>
      </c>
      <c r="AN322" s="53" t="n">
        <v>1017.2466262</v>
      </c>
      <c r="AO322" s="53" t="n">
        <v>11.3786587860756</v>
      </c>
      <c r="AP322" s="53" t="n">
        <v>5.37179575475304</v>
      </c>
      <c r="AQ322" s="53" t="n">
        <v>11.6960650619417</v>
      </c>
      <c r="AR322" s="53" t="n">
        <v>591.885276</v>
      </c>
      <c r="AS322" s="53" t="n">
        <v>14.2474983471112</v>
      </c>
      <c r="AT322" s="53" t="n">
        <v>3.12558108429894</v>
      </c>
      <c r="AU322" s="53" t="n">
        <v>14.2286224773382</v>
      </c>
      <c r="AV322" s="53" t="n">
        <v>960.4849276</v>
      </c>
      <c r="AW322" s="53" t="n">
        <v>10.5548894574857</v>
      </c>
      <c r="AX322" s="53" t="n">
        <v>5.07205305350558</v>
      </c>
      <c r="AY322" s="53" t="n">
        <v>10.1101751708125</v>
      </c>
      <c r="AZ322" s="53" t="n">
        <v>615.5501783</v>
      </c>
      <c r="BA322" s="53" t="n">
        <v>12.9730989929035</v>
      </c>
      <c r="BB322" s="53" t="n">
        <v>3.25054883394551</v>
      </c>
      <c r="BC322" s="53" t="n">
        <v>13.1850258649179</v>
      </c>
      <c r="BD322" s="53" t="n">
        <v>1095.0506587</v>
      </c>
      <c r="BE322" s="53" t="n">
        <v>7.79508419079114</v>
      </c>
      <c r="BF322" s="53" t="n">
        <v>5.78265715327883</v>
      </c>
      <c r="BG322" s="53" t="n">
        <v>7.88341443278688</v>
      </c>
      <c r="BH322" s="53" t="n">
        <v>948.3923944</v>
      </c>
      <c r="BI322" s="53" t="n">
        <v>11.4848626765806</v>
      </c>
      <c r="BJ322" s="53" t="n">
        <v>5.00819575790498</v>
      </c>
      <c r="BK322" s="53" t="n">
        <v>11.0969134448633</v>
      </c>
    </row>
    <row r="323">
      <c r="A323" s="53" t="s">
        <v>183</v>
      </c>
      <c r="B323" s="53" t="s">
        <v>184</v>
      </c>
      <c r="C323" s="53" t="s">
        <v>16</v>
      </c>
      <c r="D323" s="53"/>
      <c r="E323" s="53"/>
      <c r="F323" s="53"/>
      <c r="G323" s="53"/>
      <c r="H323" s="53"/>
      <c r="I323" s="53"/>
      <c r="J323" s="53"/>
      <c r="K323" s="53"/>
      <c r="L323" s="53" t="n">
        <v>38.7490152</v>
      </c>
      <c r="M323" s="53" t="n">
        <v>70.4577155739689</v>
      </c>
      <c r="N323" s="53" t="n">
        <v>20.4084782308122</v>
      </c>
      <c r="O323" s="53" t="n">
        <v>44.5618189680922</v>
      </c>
      <c r="P323" s="53" t="n">
        <v>30.1093089</v>
      </c>
      <c r="Q323" s="53" t="n">
        <v>99.9999999999999</v>
      </c>
      <c r="R323" s="53" t="n">
        <v>15.8580849618715</v>
      </c>
      <c r="S323" s="53" t="n">
        <v>94.5837812264446</v>
      </c>
      <c r="T323" s="53" t="n">
        <v>20.3766148</v>
      </c>
      <c r="U323" s="53" t="n">
        <v>100</v>
      </c>
      <c r="V323" s="53" t="n">
        <v>10.7320327346912</v>
      </c>
      <c r="W323" s="53" t="n">
        <v>99.9239297048117</v>
      </c>
      <c r="X323" s="53" t="n">
        <v>19.8584073</v>
      </c>
      <c r="Y323" s="53" t="n">
        <v>100</v>
      </c>
      <c r="Z323" s="53" t="n">
        <v>10.4591012439628</v>
      </c>
      <c r="AA323" s="53" t="n">
        <v>78.8882355380442</v>
      </c>
      <c r="AB323" s="53" t="n">
        <v>20.8674393</v>
      </c>
      <c r="AC323" s="53" t="n">
        <v>99.9999999999999</v>
      </c>
      <c r="AD323" s="53" t="n">
        <v>10.9905420431651</v>
      </c>
      <c r="AE323" s="53" t="n">
        <v>87.7802864577776</v>
      </c>
      <c r="AF323" s="53"/>
      <c r="AG323" s="53"/>
      <c r="AH323" s="53"/>
      <c r="AI323" s="53"/>
      <c r="AJ323" s="53"/>
      <c r="AK323" s="53"/>
      <c r="AL323" s="53"/>
      <c r="AM323" s="53"/>
      <c r="AN323" s="53" t="n">
        <v>23.4733215</v>
      </c>
      <c r="AO323" s="53" t="n">
        <v>70.2455805507651</v>
      </c>
      <c r="AP323" s="53" t="n">
        <v>12.3630179596824</v>
      </c>
      <c r="AQ323" s="53" t="n">
        <v>69.6034001101498</v>
      </c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 t="n">
        <v>36.4331372</v>
      </c>
      <c r="BI323" s="53" t="n">
        <v>70.2561288006422</v>
      </c>
      <c r="BJ323" s="53" t="n">
        <v>19.1887428258149</v>
      </c>
      <c r="BK323" s="53" t="n">
        <v>50.3155148700102</v>
      </c>
    </row>
    <row r="324">
      <c r="A324" s="53" t="s">
        <v>183</v>
      </c>
      <c r="B324" s="53" t="s">
        <v>184</v>
      </c>
      <c r="C324" s="53" t="s">
        <v>18</v>
      </c>
      <c r="D324" s="53"/>
      <c r="E324" s="53"/>
      <c r="F324" s="53"/>
      <c r="G324" s="53"/>
      <c r="H324" s="53" t="n">
        <v>13.3895784</v>
      </c>
      <c r="I324" s="53" t="n">
        <v>100</v>
      </c>
      <c r="J324" s="53" t="n">
        <v>28.1915876487624</v>
      </c>
      <c r="K324" s="53" t="n">
        <v>88.5997623624402</v>
      </c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 t="n">
        <v>18.2774062</v>
      </c>
      <c r="AW324" s="53" t="n">
        <v>99.9999999999998</v>
      </c>
      <c r="AX324" s="53" t="n">
        <v>38.4828471432181</v>
      </c>
      <c r="AY324" s="53" t="n">
        <v>75.9248558112706</v>
      </c>
      <c r="AZ324" s="53"/>
      <c r="BA324" s="53"/>
      <c r="BB324" s="53"/>
      <c r="BC324" s="53"/>
      <c r="BD324" s="53"/>
      <c r="BE324" s="53"/>
      <c r="BF324" s="53"/>
      <c r="BG324" s="53"/>
      <c r="BH324" s="53" t="n">
        <v>15.8279581</v>
      </c>
      <c r="BI324" s="53" t="n">
        <v>100</v>
      </c>
      <c r="BJ324" s="53" t="n">
        <v>33.3255652080195</v>
      </c>
      <c r="BK324" s="53" t="n">
        <v>82.5203727061885</v>
      </c>
    </row>
    <row r="325">
      <c r="A325" s="53" t="s">
        <v>183</v>
      </c>
      <c r="B325" s="53" t="s">
        <v>184</v>
      </c>
      <c r="C325" s="53" t="s">
        <v>19</v>
      </c>
      <c r="D325" s="53" t="n">
        <v>3715.1039131</v>
      </c>
      <c r="E325" s="53" t="n">
        <v>9.25194002617976</v>
      </c>
      <c r="F325" s="53" t="n">
        <v>7.87004282837118</v>
      </c>
      <c r="G325" s="53" t="n">
        <v>8.02902356359893</v>
      </c>
      <c r="H325" s="53" t="n">
        <v>1463.025788</v>
      </c>
      <c r="I325" s="53" t="n">
        <v>10.3001303179757</v>
      </c>
      <c r="J325" s="53" t="n">
        <v>3.09926071515017</v>
      </c>
      <c r="K325" s="53" t="n">
        <v>10.7179003494735</v>
      </c>
      <c r="L325" s="53" t="n">
        <v>2977.2095375</v>
      </c>
      <c r="M325" s="53" t="n">
        <v>12.3498069480012</v>
      </c>
      <c r="N325" s="53" t="n">
        <v>6.30689399737645</v>
      </c>
      <c r="O325" s="53" t="n">
        <v>11.2364142645734</v>
      </c>
      <c r="P325" s="53" t="n">
        <v>4715.9321373</v>
      </c>
      <c r="Q325" s="53" t="n">
        <v>8.46853370307464</v>
      </c>
      <c r="R325" s="53" t="n">
        <v>9.99018836737556</v>
      </c>
      <c r="S325" s="53" t="n">
        <v>7.97178370696457</v>
      </c>
      <c r="T325" s="53" t="n">
        <v>2973.136273</v>
      </c>
      <c r="U325" s="53" t="n">
        <v>9.53985587208171</v>
      </c>
      <c r="V325" s="53" t="n">
        <v>6.29826523037124</v>
      </c>
      <c r="W325" s="53" t="n">
        <v>9.28247661526</v>
      </c>
      <c r="X325" s="53" t="n">
        <v>4203.0114105</v>
      </c>
      <c r="Y325" s="53" t="n">
        <v>7.9991646872481</v>
      </c>
      <c r="Z325" s="53" t="n">
        <v>8.90362169739864</v>
      </c>
      <c r="AA325" s="53" t="n">
        <v>7.69539884670574</v>
      </c>
      <c r="AB325" s="53" t="n">
        <v>3750.2059459</v>
      </c>
      <c r="AC325" s="53" t="n">
        <v>8.73678441303226</v>
      </c>
      <c r="AD325" s="53" t="n">
        <v>7.94440266001002</v>
      </c>
      <c r="AE325" s="53" t="n">
        <v>8.89843319838475</v>
      </c>
      <c r="AF325" s="53" t="n">
        <v>3680.8806453</v>
      </c>
      <c r="AG325" s="53" t="n">
        <v>8.09556926333544</v>
      </c>
      <c r="AH325" s="53" t="n">
        <v>7.79754456463135</v>
      </c>
      <c r="AI325" s="53" t="n">
        <v>7.64899634347495</v>
      </c>
      <c r="AJ325" s="53" t="n">
        <v>3045.0154401</v>
      </c>
      <c r="AK325" s="53" t="n">
        <v>9.23502429037106</v>
      </c>
      <c r="AL325" s="53" t="n">
        <v>6.45053341365137</v>
      </c>
      <c r="AM325" s="53" t="n">
        <v>8.52244029311793</v>
      </c>
      <c r="AN325" s="53" t="n">
        <v>2395.3711092</v>
      </c>
      <c r="AO325" s="53" t="n">
        <v>11.8481825483773</v>
      </c>
      <c r="AP325" s="53" t="n">
        <v>5.0743326863007</v>
      </c>
      <c r="AQ325" s="53" t="n">
        <v>11.6398248402663</v>
      </c>
      <c r="AR325" s="53" t="n">
        <v>1894.0255123</v>
      </c>
      <c r="AS325" s="53" t="n">
        <v>9.11502419374655</v>
      </c>
      <c r="AT325" s="53" t="n">
        <v>4.01228666774776</v>
      </c>
      <c r="AU325" s="53" t="n">
        <v>9.80469701257004</v>
      </c>
      <c r="AV325" s="53" t="n">
        <v>2637.2339711</v>
      </c>
      <c r="AW325" s="53" t="n">
        <v>9.03409266509789</v>
      </c>
      <c r="AX325" s="53" t="n">
        <v>5.58669280495943</v>
      </c>
      <c r="AY325" s="53" t="n">
        <v>8.63850206911853</v>
      </c>
      <c r="AZ325" s="53" t="n">
        <v>2954.7146929</v>
      </c>
      <c r="BA325" s="53" t="n">
        <v>9.08698076116882</v>
      </c>
      <c r="BB325" s="53" t="n">
        <v>6.25924112021323</v>
      </c>
      <c r="BC325" s="53" t="n">
        <v>9.68915563357728</v>
      </c>
      <c r="BD325" s="53" t="n">
        <v>3296.0505134</v>
      </c>
      <c r="BE325" s="53" t="n">
        <v>11.4926837540137</v>
      </c>
      <c r="BF325" s="53" t="n">
        <v>6.98232386272276</v>
      </c>
      <c r="BG325" s="53" t="n">
        <v>10.4947631259751</v>
      </c>
      <c r="BH325" s="53" t="n">
        <v>3504.720921</v>
      </c>
      <c r="BI325" s="53" t="n">
        <v>9.86557719252358</v>
      </c>
      <c r="BJ325" s="53" t="n">
        <v>7.42436938372013</v>
      </c>
      <c r="BK325" s="53" t="n">
        <v>9.24022209600502</v>
      </c>
    </row>
    <row r="326">
      <c r="A326" s="53" t="s">
        <v>187</v>
      </c>
      <c r="B326" s="53" t="s">
        <v>188</v>
      </c>
      <c r="C326" s="53" t="s">
        <v>16</v>
      </c>
      <c r="D326" s="53"/>
      <c r="E326" s="53"/>
      <c r="F326" s="53"/>
      <c r="G326" s="53"/>
      <c r="H326" s="53" t="n">
        <v>23.7465147</v>
      </c>
      <c r="I326" s="53" t="n">
        <v>100</v>
      </c>
      <c r="J326" s="53" t="n">
        <v>5.0638823195856</v>
      </c>
      <c r="K326" s="53" t="n">
        <v>100.113404354664</v>
      </c>
      <c r="L326" s="53" t="n">
        <v>63.887065</v>
      </c>
      <c r="M326" s="53" t="n">
        <v>70.2965210621498</v>
      </c>
      <c r="N326" s="53" t="n">
        <v>13.6237499688203</v>
      </c>
      <c r="O326" s="53" t="n">
        <v>63.576357625326</v>
      </c>
      <c r="P326" s="53"/>
      <c r="Q326" s="53"/>
      <c r="R326" s="53"/>
      <c r="S326" s="53"/>
      <c r="T326" s="53" t="n">
        <v>27.2959382</v>
      </c>
      <c r="U326" s="53" t="n">
        <v>99.9999999999999</v>
      </c>
      <c r="V326" s="53" t="n">
        <v>5.82078762267715</v>
      </c>
      <c r="W326" s="53" t="n">
        <v>99.3448360756858</v>
      </c>
      <c r="X326" s="53"/>
      <c r="Y326" s="53"/>
      <c r="Z326" s="53"/>
      <c r="AA326" s="53"/>
      <c r="AB326" s="53" t="n">
        <v>53.2116175</v>
      </c>
      <c r="AC326" s="53" t="n">
        <v>71.0538682537081</v>
      </c>
      <c r="AD326" s="53" t="n">
        <v>11.3472386351839</v>
      </c>
      <c r="AE326" s="53" t="n">
        <v>67.127206839468</v>
      </c>
      <c r="AF326" s="53" t="n">
        <v>43.2947736</v>
      </c>
      <c r="AG326" s="53" t="n">
        <v>99.9999999999999</v>
      </c>
      <c r="AH326" s="53" t="n">
        <v>9.23249754051281</v>
      </c>
      <c r="AI326" s="53" t="n">
        <v>87.5294685265218</v>
      </c>
      <c r="AJ326" s="53"/>
      <c r="AK326" s="53"/>
      <c r="AL326" s="53"/>
      <c r="AM326" s="53"/>
      <c r="AN326" s="53"/>
      <c r="AO326" s="53"/>
      <c r="AP326" s="53"/>
      <c r="AQ326" s="53"/>
      <c r="AR326" s="53" t="n">
        <v>25.4642483</v>
      </c>
      <c r="AS326" s="53" t="n">
        <v>99.9999999999998</v>
      </c>
      <c r="AT326" s="53" t="n">
        <v>5.43018452926515</v>
      </c>
      <c r="AU326" s="53" t="n">
        <v>92.3363553570404</v>
      </c>
      <c r="AV326" s="53" t="n">
        <v>94.1401703</v>
      </c>
      <c r="AW326" s="53" t="n">
        <v>58.1417264830803</v>
      </c>
      <c r="AX326" s="53" t="n">
        <v>20.0751457621251</v>
      </c>
      <c r="AY326" s="53" t="n">
        <v>45.6906591219933</v>
      </c>
      <c r="AZ326" s="53" t="n">
        <v>116.2140769</v>
      </c>
      <c r="BA326" s="53" t="n">
        <v>49.2930633918646</v>
      </c>
      <c r="BB326" s="53" t="n">
        <v>24.7823487672012</v>
      </c>
      <c r="BC326" s="53" t="n">
        <v>47.0215916607375</v>
      </c>
      <c r="BD326" s="53" t="n">
        <v>21.6845084</v>
      </c>
      <c r="BE326" s="53" t="n">
        <v>100</v>
      </c>
      <c r="BF326" s="53" t="n">
        <v>4.62416485462877</v>
      </c>
      <c r="BG326" s="53" t="n">
        <v>100.557199808088</v>
      </c>
      <c r="BH326" s="53"/>
      <c r="BI326" s="53"/>
      <c r="BJ326" s="53"/>
      <c r="BK326" s="53"/>
    </row>
    <row r="327">
      <c r="A327" s="53" t="s">
        <v>187</v>
      </c>
      <c r="B327" s="53" t="s">
        <v>188</v>
      </c>
      <c r="C327" s="53" t="s">
        <v>18</v>
      </c>
      <c r="D327" s="53" t="n">
        <v>62.5858175</v>
      </c>
      <c r="E327" s="53" t="n">
        <v>70.7399345213827</v>
      </c>
      <c r="F327" s="53" t="n">
        <v>8.04409624783802</v>
      </c>
      <c r="G327" s="53" t="n">
        <v>71.5013924447888</v>
      </c>
      <c r="H327" s="53" t="n">
        <v>46.0148347</v>
      </c>
      <c r="I327" s="53" t="n">
        <v>72.0667063979222</v>
      </c>
      <c r="J327" s="53" t="n">
        <v>5.91424341713131</v>
      </c>
      <c r="K327" s="53" t="n">
        <v>77.1961444866847</v>
      </c>
      <c r="L327" s="53"/>
      <c r="M327" s="53"/>
      <c r="N327" s="53"/>
      <c r="O327" s="53"/>
      <c r="P327" s="53" t="n">
        <v>48.1754608</v>
      </c>
      <c r="Q327" s="53" t="n">
        <v>71.0593066794033</v>
      </c>
      <c r="R327" s="53" t="n">
        <v>6.19194665723025</v>
      </c>
      <c r="S327" s="53" t="n">
        <v>69.4927283775829</v>
      </c>
      <c r="T327" s="53" t="n">
        <v>85.6621481</v>
      </c>
      <c r="U327" s="53" t="n">
        <v>57.1458109815576</v>
      </c>
      <c r="V327" s="53" t="n">
        <v>11.0100753115984</v>
      </c>
      <c r="W327" s="53" t="n">
        <v>46.737295045313</v>
      </c>
      <c r="X327" s="53" t="n">
        <v>64.5043626</v>
      </c>
      <c r="Y327" s="53" t="n">
        <v>100</v>
      </c>
      <c r="Z327" s="53" t="n">
        <v>8.29068504473627</v>
      </c>
      <c r="AA327" s="53" t="n">
        <v>68.6733701836174</v>
      </c>
      <c r="AB327" s="53" t="n">
        <v>100.2040544</v>
      </c>
      <c r="AC327" s="53" t="n">
        <v>72.4214790692229</v>
      </c>
      <c r="AD327" s="53" t="n">
        <v>12.8791328485435</v>
      </c>
      <c r="AE327" s="53" t="n">
        <v>47.8841067860638</v>
      </c>
      <c r="AF327" s="53" t="n">
        <v>62.4623049</v>
      </c>
      <c r="AG327" s="53" t="n">
        <v>100</v>
      </c>
      <c r="AH327" s="53" t="n">
        <v>8.02822128955022</v>
      </c>
      <c r="AI327" s="53" t="n">
        <v>68.6733701836174</v>
      </c>
      <c r="AJ327" s="53"/>
      <c r="AK327" s="53"/>
      <c r="AL327" s="53"/>
      <c r="AM327" s="53"/>
      <c r="AN327" s="53" t="n">
        <v>86.4530991</v>
      </c>
      <c r="AO327" s="53" t="n">
        <v>57.0386680081335</v>
      </c>
      <c r="AP327" s="53" t="n">
        <v>11.1117354995687</v>
      </c>
      <c r="AQ327" s="53" t="n">
        <v>38.3137559952569</v>
      </c>
      <c r="AR327" s="53" t="n">
        <v>20.4937756</v>
      </c>
      <c r="AS327" s="53" t="n">
        <v>100</v>
      </c>
      <c r="AT327" s="53" t="n">
        <v>2.63404569905945</v>
      </c>
      <c r="AU327" s="53" t="n">
        <v>104.033372626308</v>
      </c>
      <c r="AV327" s="53" t="n">
        <v>27.6816852</v>
      </c>
      <c r="AW327" s="53" t="n">
        <v>99.9999999999998</v>
      </c>
      <c r="AX327" s="53" t="n">
        <v>3.55790095817081</v>
      </c>
      <c r="AY327" s="53" t="n">
        <v>94.908101322006</v>
      </c>
      <c r="AZ327" s="53"/>
      <c r="BA327" s="53"/>
      <c r="BB327" s="53"/>
      <c r="BC327" s="53"/>
      <c r="BD327" s="53" t="n">
        <v>59.649033</v>
      </c>
      <c r="BE327" s="53" t="n">
        <v>70.3212811688196</v>
      </c>
      <c r="BF327" s="53" t="n">
        <v>7.66663409873118</v>
      </c>
      <c r="BG327" s="53" t="n">
        <v>75.3359104075379</v>
      </c>
      <c r="BH327" s="53" t="n">
        <v>114.1475944</v>
      </c>
      <c r="BI327" s="53" t="n">
        <v>59.7349658136342</v>
      </c>
      <c r="BJ327" s="53" t="n">
        <v>14.6712829278419</v>
      </c>
      <c r="BK327" s="53" t="n">
        <v>49.808137150674</v>
      </c>
    </row>
    <row r="328">
      <c r="A328" s="53" t="s">
        <v>187</v>
      </c>
      <c r="B328" s="53" t="s">
        <v>188</v>
      </c>
      <c r="C328" s="53" t="s">
        <v>19</v>
      </c>
      <c r="D328" s="53" t="n">
        <v>6803.8281866</v>
      </c>
      <c r="E328" s="53" t="n">
        <v>8.47165008872289</v>
      </c>
      <c r="F328" s="53" t="n">
        <v>9.17613081664125</v>
      </c>
      <c r="G328" s="53" t="n">
        <v>6.2596197664211</v>
      </c>
      <c r="H328" s="53" t="n">
        <v>2922.820024</v>
      </c>
      <c r="I328" s="53" t="n">
        <v>9.36848038467129</v>
      </c>
      <c r="J328" s="53" t="n">
        <v>3.94192477501773</v>
      </c>
      <c r="K328" s="53" t="n">
        <v>10.2799349638647</v>
      </c>
      <c r="L328" s="53" t="n">
        <v>5917.7298607</v>
      </c>
      <c r="M328" s="53" t="n">
        <v>8.52223946048751</v>
      </c>
      <c r="N328" s="53" t="n">
        <v>7.98107504335189</v>
      </c>
      <c r="O328" s="53" t="n">
        <v>7.02091883793784</v>
      </c>
      <c r="P328" s="53" t="n">
        <v>6502.2076135</v>
      </c>
      <c r="Q328" s="53" t="n">
        <v>7.12607025621209</v>
      </c>
      <c r="R328" s="53" t="n">
        <v>8.76934367272029</v>
      </c>
      <c r="S328" s="53" t="n">
        <v>6.56217983804458</v>
      </c>
      <c r="T328" s="53" t="n">
        <v>5773.6445587</v>
      </c>
      <c r="U328" s="53" t="n">
        <v>7.20966537444701</v>
      </c>
      <c r="V328" s="53" t="n">
        <v>7.78675126802329</v>
      </c>
      <c r="W328" s="53" t="n">
        <v>6.17463222902177</v>
      </c>
      <c r="X328" s="53" t="n">
        <v>6379.8012945</v>
      </c>
      <c r="Y328" s="53" t="n">
        <v>7.66395689202319</v>
      </c>
      <c r="Z328" s="53" t="n">
        <v>8.60425772917168</v>
      </c>
      <c r="AA328" s="53" t="n">
        <v>6.6848461079533</v>
      </c>
      <c r="AB328" s="53" t="n">
        <v>5904.4766376</v>
      </c>
      <c r="AC328" s="53" t="n">
        <v>8.63271192426114</v>
      </c>
      <c r="AD328" s="53" t="n">
        <v>7.9632007958588</v>
      </c>
      <c r="AE328" s="53" t="n">
        <v>7.77754931057788</v>
      </c>
      <c r="AF328" s="53" t="n">
        <v>6238.5278045</v>
      </c>
      <c r="AG328" s="53" t="n">
        <v>8.71288276711056</v>
      </c>
      <c r="AH328" s="53" t="n">
        <v>8.41372616523293</v>
      </c>
      <c r="AI328" s="53" t="n">
        <v>7.01552203436245</v>
      </c>
      <c r="AJ328" s="53" t="n">
        <v>4740.3011136</v>
      </c>
      <c r="AK328" s="53" t="n">
        <v>9.57114190884336</v>
      </c>
      <c r="AL328" s="53" t="n">
        <v>6.39311016323597</v>
      </c>
      <c r="AM328" s="53" t="n">
        <v>7.85792325700747</v>
      </c>
      <c r="AN328" s="53" t="n">
        <v>3120.4622602</v>
      </c>
      <c r="AO328" s="53" t="n">
        <v>11.5901786333591</v>
      </c>
      <c r="AP328" s="53" t="n">
        <v>4.20847927412113</v>
      </c>
      <c r="AQ328" s="53" t="n">
        <v>11.9708718083025</v>
      </c>
      <c r="AR328" s="53" t="n">
        <v>2800.3901839</v>
      </c>
      <c r="AS328" s="53" t="n">
        <v>11.0943190316797</v>
      </c>
      <c r="AT328" s="53" t="n">
        <v>3.77680710922619</v>
      </c>
      <c r="AU328" s="53" t="n">
        <v>11.5992128119511</v>
      </c>
      <c r="AV328" s="53" t="n">
        <v>4105.2158402</v>
      </c>
      <c r="AW328" s="53" t="n">
        <v>7.95835644981185</v>
      </c>
      <c r="AX328" s="53" t="n">
        <v>5.53658860087227</v>
      </c>
      <c r="AY328" s="53" t="n">
        <v>8.19313887501493</v>
      </c>
      <c r="AZ328" s="53" t="n">
        <v>3864.9409806</v>
      </c>
      <c r="BA328" s="53" t="n">
        <v>8.53037806989547</v>
      </c>
      <c r="BB328" s="53" t="n">
        <v>5.21253668727722</v>
      </c>
      <c r="BC328" s="53" t="n">
        <v>9.0219156839777</v>
      </c>
      <c r="BD328" s="53" t="n">
        <v>4774.3680508</v>
      </c>
      <c r="BE328" s="53" t="n">
        <v>7.11450568293998</v>
      </c>
      <c r="BF328" s="53" t="n">
        <v>6.43905527879388</v>
      </c>
      <c r="BG328" s="53" t="n">
        <v>6.95886235587727</v>
      </c>
      <c r="BH328" s="53" t="n">
        <v>4298.3125081</v>
      </c>
      <c r="BI328" s="53" t="n">
        <v>9.50952115657673</v>
      </c>
      <c r="BJ328" s="53" t="n">
        <v>5.79701262045548</v>
      </c>
      <c r="BK328" s="53" t="n">
        <v>9.48454693882453</v>
      </c>
    </row>
    <row r="329">
      <c r="A329" s="53" t="s">
        <v>189</v>
      </c>
      <c r="B329" s="53" t="s">
        <v>190</v>
      </c>
      <c r="C329" s="53" t="s">
        <v>16</v>
      </c>
      <c r="D329" s="53" t="n">
        <v>165.4602032</v>
      </c>
      <c r="E329" s="53" t="n">
        <v>77.1037914855749</v>
      </c>
      <c r="F329" s="53" t="n">
        <v>14.6916089189148</v>
      </c>
      <c r="G329" s="53" t="n">
        <v>59.7407167252878</v>
      </c>
      <c r="H329" s="53"/>
      <c r="I329" s="53"/>
      <c r="J329" s="53"/>
      <c r="K329" s="53"/>
      <c r="L329" s="53" t="n">
        <v>164.5094212</v>
      </c>
      <c r="M329" s="53" t="n">
        <v>78.1786595513442</v>
      </c>
      <c r="N329" s="53" t="n">
        <v>14.6071867011187</v>
      </c>
      <c r="O329" s="53" t="n">
        <v>56.6352492376178</v>
      </c>
      <c r="P329" s="53" t="n">
        <v>211.4359365</v>
      </c>
      <c r="Q329" s="53" t="n">
        <v>59.0780292963564</v>
      </c>
      <c r="R329" s="53" t="n">
        <v>18.7739047238309</v>
      </c>
      <c r="S329" s="53" t="n">
        <v>41.1731827752952</v>
      </c>
      <c r="T329" s="53" t="n">
        <v>60.9360932</v>
      </c>
      <c r="U329" s="53" t="n">
        <v>100</v>
      </c>
      <c r="V329" s="53" t="n">
        <v>5.41066209896292</v>
      </c>
      <c r="W329" s="53" t="n">
        <v>84.1007025131574</v>
      </c>
      <c r="X329" s="53" t="n">
        <v>94.0604898</v>
      </c>
      <c r="Y329" s="53" t="n">
        <v>71.9114409072743</v>
      </c>
      <c r="Z329" s="53" t="n">
        <v>8.35185684616139</v>
      </c>
      <c r="AA329" s="53" t="n">
        <v>72.3572718567539</v>
      </c>
      <c r="AB329" s="53" t="n">
        <v>190.3192686</v>
      </c>
      <c r="AC329" s="53" t="n">
        <v>57.3786465566236</v>
      </c>
      <c r="AD329" s="53" t="n">
        <v>16.8989050534727</v>
      </c>
      <c r="AE329" s="53" t="n">
        <v>51.538101833764</v>
      </c>
      <c r="AF329" s="53"/>
      <c r="AG329" s="53"/>
      <c r="AH329" s="53"/>
      <c r="AI329" s="53"/>
      <c r="AJ329" s="53"/>
      <c r="AK329" s="53"/>
      <c r="AL329" s="53"/>
      <c r="AM329" s="53"/>
      <c r="AN329" s="53" t="n">
        <v>42.6372348</v>
      </c>
      <c r="AO329" s="53" t="n">
        <v>99.9999999999999</v>
      </c>
      <c r="AP329" s="53" t="n">
        <v>3.78586250319282</v>
      </c>
      <c r="AQ329" s="53" t="n">
        <v>84.6202798765288</v>
      </c>
      <c r="AR329" s="53" t="n">
        <v>42.6372348</v>
      </c>
      <c r="AS329" s="53" t="n">
        <v>99.9999999999999</v>
      </c>
      <c r="AT329" s="53" t="n">
        <v>3.78586250319282</v>
      </c>
      <c r="AU329" s="53" t="n">
        <v>84.6202798765288</v>
      </c>
      <c r="AV329" s="53" t="n">
        <v>48.5846826</v>
      </c>
      <c r="AW329" s="53" t="n">
        <v>100</v>
      </c>
      <c r="AX329" s="53" t="n">
        <v>4.31395068061179</v>
      </c>
      <c r="AY329" s="53" t="n">
        <v>95.7884980871451</v>
      </c>
      <c r="AZ329" s="53"/>
      <c r="BA329" s="53"/>
      <c r="BB329" s="53"/>
      <c r="BC329" s="53"/>
      <c r="BD329" s="53" t="n">
        <v>59.8182819</v>
      </c>
      <c r="BE329" s="53" t="n">
        <v>99.9999999999999</v>
      </c>
      <c r="BF329" s="53" t="n">
        <v>5.31140894837363</v>
      </c>
      <c r="BG329" s="53" t="n">
        <v>88.3257552618916</v>
      </c>
      <c r="BH329" s="53" t="n">
        <v>45.8236394</v>
      </c>
      <c r="BI329" s="53" t="n">
        <v>99.9999999999998</v>
      </c>
      <c r="BJ329" s="53" t="n">
        <v>4.06879102216753</v>
      </c>
      <c r="BK329" s="53" t="n">
        <v>84.6202798765288</v>
      </c>
    </row>
    <row r="330">
      <c r="A330" s="53" t="s">
        <v>189</v>
      </c>
      <c r="B330" s="53" t="s">
        <v>190</v>
      </c>
      <c r="C330" s="53" t="s">
        <v>18</v>
      </c>
      <c r="D330" s="53" t="n">
        <v>55.3012874</v>
      </c>
      <c r="E330" s="53" t="n">
        <v>100</v>
      </c>
      <c r="F330" s="53" t="n">
        <v>4.06916134725197</v>
      </c>
      <c r="G330" s="53" t="n">
        <v>71.7692966335517</v>
      </c>
      <c r="H330" s="53"/>
      <c r="I330" s="53"/>
      <c r="J330" s="53"/>
      <c r="K330" s="53"/>
      <c r="L330" s="53" t="n">
        <v>106.0361289</v>
      </c>
      <c r="M330" s="53" t="n">
        <v>71.3559910517645</v>
      </c>
      <c r="N330" s="53" t="n">
        <v>7.8023159571527</v>
      </c>
      <c r="O330" s="53" t="n">
        <v>72.2737957629019</v>
      </c>
      <c r="P330" s="53" t="n">
        <v>58.5025279</v>
      </c>
      <c r="Q330" s="53" t="n">
        <v>99.9999999999998</v>
      </c>
      <c r="R330" s="53" t="n">
        <v>4.30471398478166</v>
      </c>
      <c r="S330" s="53" t="n">
        <v>71.7692966335517</v>
      </c>
      <c r="T330" s="53"/>
      <c r="U330" s="53"/>
      <c r="V330" s="53"/>
      <c r="W330" s="53"/>
      <c r="X330" s="53" t="n">
        <v>232.6107172</v>
      </c>
      <c r="Y330" s="53" t="n">
        <v>57.9065892623413</v>
      </c>
      <c r="Z330" s="53" t="n">
        <v>17.1158861554243</v>
      </c>
      <c r="AA330" s="53" t="n">
        <v>38.7287426208432</v>
      </c>
      <c r="AB330" s="53" t="n">
        <v>171.2206813</v>
      </c>
      <c r="AC330" s="53" t="n">
        <v>70.2687948968771</v>
      </c>
      <c r="AD330" s="53" t="n">
        <v>12.5987044959121</v>
      </c>
      <c r="AE330" s="53" t="n">
        <v>40.2070609998377</v>
      </c>
      <c r="AF330" s="53" t="n">
        <v>396.8047262</v>
      </c>
      <c r="AG330" s="53" t="n">
        <v>45.7689047253156</v>
      </c>
      <c r="AH330" s="53" t="n">
        <v>29.1975563350075</v>
      </c>
      <c r="AI330" s="53" t="n">
        <v>21.807866264723</v>
      </c>
      <c r="AJ330" s="53" t="n">
        <v>102.2682479</v>
      </c>
      <c r="AK330" s="53" t="n">
        <v>71.0114158814384</v>
      </c>
      <c r="AL330" s="53" t="n">
        <v>7.52506896260543</v>
      </c>
      <c r="AM330" s="53" t="n">
        <v>47.9559115184615</v>
      </c>
      <c r="AN330" s="53"/>
      <c r="AO330" s="53"/>
      <c r="AP330" s="53"/>
      <c r="AQ330" s="53"/>
      <c r="AR330" s="53" t="n">
        <v>137.9381767</v>
      </c>
      <c r="AS330" s="53" t="n">
        <v>66.6351850658623</v>
      </c>
      <c r="AT330" s="53" t="n">
        <v>10.1497220648439</v>
      </c>
      <c r="AU330" s="53" t="n">
        <v>65.1643842796879</v>
      </c>
      <c r="AV330" s="53"/>
      <c r="AW330" s="53"/>
      <c r="AX330" s="53"/>
      <c r="AY330" s="53"/>
      <c r="AZ330" s="53" t="n">
        <v>54.5858154</v>
      </c>
      <c r="BA330" s="53" t="n">
        <v>100</v>
      </c>
      <c r="BB330" s="53" t="n">
        <v>4.01651571919665</v>
      </c>
      <c r="BC330" s="53" t="n">
        <v>105.904321645928</v>
      </c>
      <c r="BD330" s="53"/>
      <c r="BE330" s="53"/>
      <c r="BF330" s="53"/>
      <c r="BG330" s="53"/>
      <c r="BH330" s="53" t="n">
        <v>43.76572</v>
      </c>
      <c r="BI330" s="53" t="n">
        <v>99.9999999999999</v>
      </c>
      <c r="BJ330" s="53" t="n">
        <v>3.22035497782376</v>
      </c>
      <c r="BK330" s="53" t="n">
        <v>100.362862291754</v>
      </c>
    </row>
    <row r="331">
      <c r="A331" s="53" t="s">
        <v>189</v>
      </c>
      <c r="B331" s="53" t="s">
        <v>190</v>
      </c>
      <c r="C331" s="53" t="s">
        <v>19</v>
      </c>
      <c r="D331" s="53" t="n">
        <v>10431.3381973</v>
      </c>
      <c r="E331" s="53" t="n">
        <v>7.43801550440231</v>
      </c>
      <c r="F331" s="53" t="n">
        <v>8.09605259421697</v>
      </c>
      <c r="G331" s="53" t="n">
        <v>6.50361487749922</v>
      </c>
      <c r="H331" s="53" t="n">
        <v>5452.9997019</v>
      </c>
      <c r="I331" s="53" t="n">
        <v>12.0890393177787</v>
      </c>
      <c r="J331" s="53" t="n">
        <v>4.23222519947238</v>
      </c>
      <c r="K331" s="53" t="n">
        <v>12.2103097241708</v>
      </c>
      <c r="L331" s="53" t="n">
        <v>10287.7547368</v>
      </c>
      <c r="M331" s="53" t="n">
        <v>7.80367756359709</v>
      </c>
      <c r="N331" s="53" t="n">
        <v>7.98461346475143</v>
      </c>
      <c r="O331" s="53" t="n">
        <v>7.2723211351951</v>
      </c>
      <c r="P331" s="53" t="n">
        <v>11496.7612495</v>
      </c>
      <c r="Q331" s="53" t="n">
        <v>7.04534149291388</v>
      </c>
      <c r="R331" s="53" t="n">
        <v>8.92295714879607</v>
      </c>
      <c r="S331" s="53" t="n">
        <v>6.40245663889073</v>
      </c>
      <c r="T331" s="53" t="n">
        <v>10412.6107282</v>
      </c>
      <c r="U331" s="53" t="n">
        <v>8.25383917639041</v>
      </c>
      <c r="V331" s="53" t="n">
        <v>8.08151768297907</v>
      </c>
      <c r="W331" s="53" t="n">
        <v>7.36999583746871</v>
      </c>
      <c r="X331" s="53" t="n">
        <v>11680.7953432</v>
      </c>
      <c r="Y331" s="53" t="n">
        <v>8.11838371125662</v>
      </c>
      <c r="Z331" s="53" t="n">
        <v>9.06579114320246</v>
      </c>
      <c r="AA331" s="53" t="n">
        <v>7.31705070174999</v>
      </c>
      <c r="AB331" s="53" t="n">
        <v>9355.8012436</v>
      </c>
      <c r="AC331" s="53" t="n">
        <v>7.49316993515686</v>
      </c>
      <c r="AD331" s="53" t="n">
        <v>7.26129835852044</v>
      </c>
      <c r="AE331" s="53" t="n">
        <v>6.98428256621781</v>
      </c>
      <c r="AF331" s="53" t="n">
        <v>10054.4780807</v>
      </c>
      <c r="AG331" s="53" t="n">
        <v>8.57708252232596</v>
      </c>
      <c r="AH331" s="53" t="n">
        <v>7.80356094386993</v>
      </c>
      <c r="AI331" s="53" t="n">
        <v>7.53599287930512</v>
      </c>
      <c r="AJ331" s="53" t="n">
        <v>8104.3492559</v>
      </c>
      <c r="AK331" s="53" t="n">
        <v>9.12503636030194</v>
      </c>
      <c r="AL331" s="53" t="n">
        <v>6.29001155716076</v>
      </c>
      <c r="AM331" s="53" t="n">
        <v>7.87367131325922</v>
      </c>
      <c r="AN331" s="53" t="n">
        <v>4774.7445572</v>
      </c>
      <c r="AO331" s="53" t="n">
        <v>11.853476796891</v>
      </c>
      <c r="AP331" s="53" t="n">
        <v>3.7058124593303</v>
      </c>
      <c r="AQ331" s="53" t="n">
        <v>11.6804563934762</v>
      </c>
      <c r="AR331" s="53" t="n">
        <v>6281.5193773</v>
      </c>
      <c r="AS331" s="53" t="n">
        <v>10.8694085445133</v>
      </c>
      <c r="AT331" s="53" t="n">
        <v>4.87526243405444</v>
      </c>
      <c r="AU331" s="53" t="n">
        <v>10.5954756777999</v>
      </c>
      <c r="AV331" s="53" t="n">
        <v>8243.7844741</v>
      </c>
      <c r="AW331" s="53" t="n">
        <v>8.97163884734014</v>
      </c>
      <c r="AX331" s="53" t="n">
        <v>6.39823112004729</v>
      </c>
      <c r="AY331" s="53" t="n">
        <v>8.99760881500751</v>
      </c>
      <c r="AZ331" s="53" t="n">
        <v>6411.9379026</v>
      </c>
      <c r="BA331" s="53" t="n">
        <v>10.5801550244369</v>
      </c>
      <c r="BB331" s="53" t="n">
        <v>4.97648389002854</v>
      </c>
      <c r="BC331" s="53" t="n">
        <v>11.0090793507913</v>
      </c>
      <c r="BD331" s="53" t="n">
        <v>9230.6221407</v>
      </c>
      <c r="BE331" s="53" t="n">
        <v>8.25956694139188</v>
      </c>
      <c r="BF331" s="53" t="n">
        <v>7.16414336444331</v>
      </c>
      <c r="BG331" s="53" t="n">
        <v>8.06238169172835</v>
      </c>
      <c r="BH331" s="53" t="n">
        <v>6625.2464944</v>
      </c>
      <c r="BI331" s="53" t="n">
        <v>10.3366208886933</v>
      </c>
      <c r="BJ331" s="53" t="n">
        <v>5.14203863912662</v>
      </c>
      <c r="BK331" s="53" t="n">
        <v>10.557247866539</v>
      </c>
    </row>
    <row r="332">
      <c r="A332" s="53" t="s">
        <v>191</v>
      </c>
      <c r="B332" s="53" t="s">
        <v>192</v>
      </c>
      <c r="C332" s="53" t="s">
        <v>16</v>
      </c>
      <c r="D332" s="53" t="n">
        <v>41.5856908</v>
      </c>
      <c r="E332" s="53" t="n">
        <v>99.9999999999999</v>
      </c>
      <c r="F332" s="53" t="n">
        <v>8.53864701858664</v>
      </c>
      <c r="G332" s="53" t="n">
        <v>89.9758956421071</v>
      </c>
      <c r="H332" s="53" t="n">
        <v>38.5468796</v>
      </c>
      <c r="I332" s="53" t="n">
        <v>100</v>
      </c>
      <c r="J332" s="53" t="n">
        <v>7.91469835514571</v>
      </c>
      <c r="K332" s="53" t="n">
        <v>100.387980990391</v>
      </c>
      <c r="L332" s="53" t="n">
        <v>118.0046763</v>
      </c>
      <c r="M332" s="53" t="n">
        <v>58.3358965770875</v>
      </c>
      <c r="N332" s="53" t="n">
        <v>24.2294947633352</v>
      </c>
      <c r="O332" s="53" t="n">
        <v>26.986906747059</v>
      </c>
      <c r="P332" s="53"/>
      <c r="Q332" s="53"/>
      <c r="R332" s="53"/>
      <c r="S332" s="53"/>
      <c r="T332" s="53" t="n">
        <v>20.7928454</v>
      </c>
      <c r="U332" s="53" t="n">
        <v>99.9999999999999</v>
      </c>
      <c r="V332" s="53" t="n">
        <v>4.26932350929332</v>
      </c>
      <c r="W332" s="53" t="n">
        <v>89.9758956421071</v>
      </c>
      <c r="X332" s="53" t="n">
        <v>58.421249</v>
      </c>
      <c r="Y332" s="53" t="n">
        <v>78.6569244528123</v>
      </c>
      <c r="Z332" s="53" t="n">
        <v>11.99543434291</v>
      </c>
      <c r="AA332" s="53" t="n">
        <v>47.7065470504761</v>
      </c>
      <c r="AB332" s="53" t="n">
        <v>16.1615644</v>
      </c>
      <c r="AC332" s="53" t="n">
        <v>99.9999999999998</v>
      </c>
      <c r="AD332" s="53" t="n">
        <v>3.31839849296807</v>
      </c>
      <c r="AE332" s="53" t="n">
        <v>112.30146830741</v>
      </c>
      <c r="AF332" s="53"/>
      <c r="AG332" s="53"/>
      <c r="AH332" s="53"/>
      <c r="AI332" s="53"/>
      <c r="AJ332" s="53" t="n">
        <v>43.7255444</v>
      </c>
      <c r="AK332" s="53" t="n">
        <v>100</v>
      </c>
      <c r="AL332" s="53" t="n">
        <v>8.97801580651241</v>
      </c>
      <c r="AM332" s="53" t="n">
        <v>62.2601898090912</v>
      </c>
      <c r="AN332" s="53" t="n">
        <v>59.339725</v>
      </c>
      <c r="AO332" s="53" t="n">
        <v>73.4163259239572</v>
      </c>
      <c r="AP332" s="53" t="n">
        <v>12.184021864439</v>
      </c>
      <c r="AQ332" s="53" t="n">
        <v>69.0881625671858</v>
      </c>
      <c r="AR332" s="53" t="n">
        <v>42.1332604</v>
      </c>
      <c r="AS332" s="53" t="n">
        <v>99.9999999999998</v>
      </c>
      <c r="AT332" s="53" t="n">
        <v>8.65107760330374</v>
      </c>
      <c r="AU332" s="53" t="n">
        <v>62.2601898090913</v>
      </c>
      <c r="AV332" s="53"/>
      <c r="AW332" s="53"/>
      <c r="AX332" s="53"/>
      <c r="AY332" s="53"/>
      <c r="AZ332" s="53"/>
      <c r="BA332" s="53"/>
      <c r="BB332" s="53"/>
      <c r="BC332" s="53"/>
      <c r="BD332" s="53" t="n">
        <v>48.317607</v>
      </c>
      <c r="BE332" s="53" t="n">
        <v>100</v>
      </c>
      <c r="BF332" s="53" t="n">
        <v>9.92088824350589</v>
      </c>
      <c r="BG332" s="53" t="n">
        <v>62.2601898090912</v>
      </c>
      <c r="BH332" s="53"/>
      <c r="BI332" s="53"/>
      <c r="BJ332" s="53"/>
      <c r="BK332" s="53"/>
    </row>
    <row r="333">
      <c r="A333" s="53" t="s">
        <v>191</v>
      </c>
      <c r="B333" s="53" t="s">
        <v>192</v>
      </c>
      <c r="C333" s="53" t="s">
        <v>18</v>
      </c>
      <c r="D333" s="53" t="n">
        <v>46.1019769</v>
      </c>
      <c r="E333" s="53" t="n">
        <v>100</v>
      </c>
      <c r="F333" s="53" t="n">
        <v>5.63163055093865</v>
      </c>
      <c r="G333" s="53" t="n">
        <v>87.8741929702938</v>
      </c>
      <c r="H333" s="53" t="n">
        <v>46.1019769</v>
      </c>
      <c r="I333" s="53" t="n">
        <v>100</v>
      </c>
      <c r="J333" s="53" t="n">
        <v>5.63163055093865</v>
      </c>
      <c r="K333" s="53" t="n">
        <v>87.8741929702938</v>
      </c>
      <c r="L333" s="53" t="n">
        <v>48.3265649</v>
      </c>
      <c r="M333" s="53" t="n">
        <v>100</v>
      </c>
      <c r="N333" s="53" t="n">
        <v>5.90337720013823</v>
      </c>
      <c r="O333" s="53" t="n">
        <v>71.4876437469749</v>
      </c>
      <c r="P333" s="53" t="n">
        <v>96.6531298</v>
      </c>
      <c r="Q333" s="53" t="n">
        <v>100</v>
      </c>
      <c r="R333" s="53" t="n">
        <v>11.8067544002765</v>
      </c>
      <c r="S333" s="53" t="n">
        <v>71.4876437469749</v>
      </c>
      <c r="T333" s="53" t="n">
        <v>190.8836157</v>
      </c>
      <c r="U333" s="53" t="n">
        <v>59.9161200500865</v>
      </c>
      <c r="V333" s="53" t="n">
        <v>23.3175684457417</v>
      </c>
      <c r="W333" s="53" t="n">
        <v>32.7839418272542</v>
      </c>
      <c r="X333" s="53" t="n">
        <v>17.3250523</v>
      </c>
      <c r="Y333" s="53" t="n">
        <v>100</v>
      </c>
      <c r="Z333" s="53" t="n">
        <v>2.11635813450963</v>
      </c>
      <c r="AA333" s="53" t="n">
        <v>106.89690552057</v>
      </c>
      <c r="AB333" s="53" t="n">
        <v>124.3269358</v>
      </c>
      <c r="AC333" s="53" t="n">
        <v>70.7051527691706</v>
      </c>
      <c r="AD333" s="53" t="n">
        <v>15.1872743217627</v>
      </c>
      <c r="AE333" s="53" t="n">
        <v>70.9535013895703</v>
      </c>
      <c r="AF333" s="53"/>
      <c r="AG333" s="53"/>
      <c r="AH333" s="53"/>
      <c r="AI333" s="53"/>
      <c r="AJ333" s="53" t="n">
        <v>96.6531298</v>
      </c>
      <c r="AK333" s="53" t="n">
        <v>100</v>
      </c>
      <c r="AL333" s="53" t="n">
        <v>11.8067544002765</v>
      </c>
      <c r="AM333" s="53" t="n">
        <v>71.4876437469749</v>
      </c>
      <c r="AN333" s="53" t="n">
        <v>43.7422305</v>
      </c>
      <c r="AO333" s="53" t="n">
        <v>100</v>
      </c>
      <c r="AP333" s="53" t="n">
        <v>5.34337349967308</v>
      </c>
      <c r="AQ333" s="53" t="n">
        <v>105.839525571903</v>
      </c>
      <c r="AR333" s="53" t="n">
        <v>29.5526077</v>
      </c>
      <c r="AS333" s="53" t="n">
        <v>100</v>
      </c>
      <c r="AT333" s="53" t="n">
        <v>3.61002671846866</v>
      </c>
      <c r="AU333" s="53" t="n">
        <v>104.727380012949</v>
      </c>
      <c r="AV333" s="53"/>
      <c r="AW333" s="53"/>
      <c r="AX333" s="53"/>
      <c r="AY333" s="53"/>
      <c r="AZ333" s="53" t="n">
        <v>37.978323</v>
      </c>
      <c r="BA333" s="53" t="n">
        <v>99.9999999999999</v>
      </c>
      <c r="BB333" s="53" t="n">
        <v>4.63927793257421</v>
      </c>
      <c r="BC333" s="53" t="n">
        <v>106.511064247469</v>
      </c>
      <c r="BD333" s="53"/>
      <c r="BE333" s="53"/>
      <c r="BF333" s="53"/>
      <c r="BG333" s="53"/>
      <c r="BH333" s="53" t="n">
        <v>40.9801901</v>
      </c>
      <c r="BI333" s="53" t="n">
        <v>71.1162372671106</v>
      </c>
      <c r="BJ333" s="53" t="n">
        <v>5.00597384470152</v>
      </c>
      <c r="BK333" s="53" t="n">
        <v>78.8634624093524</v>
      </c>
    </row>
    <row r="334">
      <c r="A334" s="53" t="s">
        <v>191</v>
      </c>
      <c r="B334" s="53" t="s">
        <v>192</v>
      </c>
      <c r="C334" s="53" t="s">
        <v>19</v>
      </c>
      <c r="D334" s="53" t="n">
        <v>8337.9624124</v>
      </c>
      <c r="E334" s="53" t="n">
        <v>8.96720026844925</v>
      </c>
      <c r="F334" s="53" t="n">
        <v>8.55312962634256</v>
      </c>
      <c r="G334" s="53" t="n">
        <v>7.10839464767294</v>
      </c>
      <c r="H334" s="53" t="n">
        <v>2863.6131027</v>
      </c>
      <c r="I334" s="53" t="n">
        <v>13.8487430044151</v>
      </c>
      <c r="J334" s="53" t="n">
        <v>2.93751073171798</v>
      </c>
      <c r="K334" s="53" t="n">
        <v>14.0106764292683</v>
      </c>
      <c r="L334" s="53" t="n">
        <v>7971.7244366</v>
      </c>
      <c r="M334" s="53" t="n">
        <v>8.05554939792641</v>
      </c>
      <c r="N334" s="53" t="n">
        <v>8.17744061190803</v>
      </c>
      <c r="O334" s="53" t="n">
        <v>7.56113905669235</v>
      </c>
      <c r="P334" s="53" t="n">
        <v>9035.2911921</v>
      </c>
      <c r="Q334" s="53" t="n">
        <v>8.5742124720328</v>
      </c>
      <c r="R334" s="53" t="n">
        <v>9.26845348485304</v>
      </c>
      <c r="S334" s="53" t="n">
        <v>8.11636633356376</v>
      </c>
      <c r="T334" s="53" t="n">
        <v>7159.3011271</v>
      </c>
      <c r="U334" s="53" t="n">
        <v>9.19657746823044</v>
      </c>
      <c r="V334" s="53" t="n">
        <v>7.34405212513796</v>
      </c>
      <c r="W334" s="53" t="n">
        <v>8.30475318154584</v>
      </c>
      <c r="X334" s="53" t="n">
        <v>10132.6541728</v>
      </c>
      <c r="Y334" s="53" t="n">
        <v>6.44905895099084</v>
      </c>
      <c r="Z334" s="53" t="n">
        <v>10.3941347192897</v>
      </c>
      <c r="AA334" s="53" t="n">
        <v>6.30415199204332</v>
      </c>
      <c r="AB334" s="53" t="n">
        <v>7322.4686766</v>
      </c>
      <c r="AC334" s="53" t="n">
        <v>8.75896814300326</v>
      </c>
      <c r="AD334" s="53" t="n">
        <v>7.51143033250559</v>
      </c>
      <c r="AE334" s="53" t="n">
        <v>8.84104605670971</v>
      </c>
      <c r="AF334" s="53" t="n">
        <v>7839.4270635</v>
      </c>
      <c r="AG334" s="53" t="n">
        <v>8.49802581620085</v>
      </c>
      <c r="AH334" s="53" t="n">
        <v>8.04172920840421</v>
      </c>
      <c r="AI334" s="53" t="n">
        <v>7.7906546914849</v>
      </c>
      <c r="AJ334" s="53" t="n">
        <v>6507.544182</v>
      </c>
      <c r="AK334" s="53" t="n">
        <v>10.2396254142035</v>
      </c>
      <c r="AL334" s="53" t="n">
        <v>6.675476115726</v>
      </c>
      <c r="AM334" s="53" t="n">
        <v>8.95717533299013</v>
      </c>
      <c r="AN334" s="53" t="n">
        <v>4257.0412292</v>
      </c>
      <c r="AO334" s="53" t="n">
        <v>10.5097091970485</v>
      </c>
      <c r="AP334" s="53" t="n">
        <v>4.36689728942442</v>
      </c>
      <c r="AQ334" s="53" t="n">
        <v>10.9997473057694</v>
      </c>
      <c r="AR334" s="53" t="n">
        <v>4565.624046</v>
      </c>
      <c r="AS334" s="53" t="n">
        <v>9.61711375543565</v>
      </c>
      <c r="AT334" s="53" t="n">
        <v>4.68344331134305</v>
      </c>
      <c r="AU334" s="53" t="n">
        <v>9.86542227536877</v>
      </c>
      <c r="AV334" s="53" t="n">
        <v>5347.5224678</v>
      </c>
      <c r="AW334" s="53" t="n">
        <v>9.47906545182363</v>
      </c>
      <c r="AX334" s="53" t="n">
        <v>5.48551919337657</v>
      </c>
      <c r="AY334" s="53" t="n">
        <v>8.92809488499891</v>
      </c>
      <c r="AZ334" s="53" t="n">
        <v>4496.3266187</v>
      </c>
      <c r="BA334" s="53" t="n">
        <v>8.35059219287194</v>
      </c>
      <c r="BB334" s="53" t="n">
        <v>4.6123576132848</v>
      </c>
      <c r="BC334" s="53" t="n">
        <v>8.67294038484803</v>
      </c>
      <c r="BD334" s="53" t="n">
        <v>6474.424904</v>
      </c>
      <c r="BE334" s="53" t="n">
        <v>9.25282592876104</v>
      </c>
      <c r="BF334" s="53" t="n">
        <v>6.64150217055162</v>
      </c>
      <c r="BG334" s="53" t="n">
        <v>8.33323632109443</v>
      </c>
      <c r="BH334" s="53" t="n">
        <v>5173.4195925</v>
      </c>
      <c r="BI334" s="53" t="n">
        <v>9.75692695997074</v>
      </c>
      <c r="BJ334" s="53" t="n">
        <v>5.30692346613448</v>
      </c>
      <c r="BK334" s="53" t="n">
        <v>10.1781797156084</v>
      </c>
    </row>
    <row r="335">
      <c r="A335" s="53" t="s">
        <v>193</v>
      </c>
      <c r="B335" s="53" t="s">
        <v>194</v>
      </c>
      <c r="C335" s="53" t="s">
        <v>16</v>
      </c>
      <c r="D335" s="53" t="n">
        <v>29.3968824</v>
      </c>
      <c r="E335" s="53" t="n">
        <v>100</v>
      </c>
      <c r="F335" s="53" t="n">
        <v>7.55241595721296</v>
      </c>
      <c r="G335" s="53" t="n">
        <v>53.9670501648639</v>
      </c>
      <c r="H335" s="53"/>
      <c r="I335" s="53"/>
      <c r="J335" s="53"/>
      <c r="K335" s="53"/>
      <c r="L335" s="53" t="n">
        <v>58.7937648</v>
      </c>
      <c r="M335" s="53" t="n">
        <v>100</v>
      </c>
      <c r="N335" s="53" t="n">
        <v>15.1048319144259</v>
      </c>
      <c r="O335" s="53" t="n">
        <v>53.9670501648638</v>
      </c>
      <c r="P335" s="53" t="n">
        <v>58.6792918</v>
      </c>
      <c r="Q335" s="53" t="n">
        <v>71.7059651312551</v>
      </c>
      <c r="R335" s="53" t="n">
        <v>15.0754224110607</v>
      </c>
      <c r="S335" s="53" t="n">
        <v>77.909722405524</v>
      </c>
      <c r="T335" s="53" t="n">
        <v>35.1914362</v>
      </c>
      <c r="U335" s="53" t="n">
        <v>100</v>
      </c>
      <c r="V335" s="53" t="n">
        <v>9.04110717244362</v>
      </c>
      <c r="W335" s="53" t="n">
        <v>99.7607271555654</v>
      </c>
      <c r="X335" s="53" t="n">
        <v>20.7382538</v>
      </c>
      <c r="Y335" s="53" t="n">
        <v>100</v>
      </c>
      <c r="Z335" s="53" t="n">
        <v>5.32790915691972</v>
      </c>
      <c r="AA335" s="53" t="n">
        <v>101.406609601065</v>
      </c>
      <c r="AB335" s="53" t="n">
        <v>45.2099576</v>
      </c>
      <c r="AC335" s="53" t="n">
        <v>73.4658587514136</v>
      </c>
      <c r="AD335" s="53" t="n">
        <v>11.614986941716</v>
      </c>
      <c r="AE335" s="53" t="n">
        <v>42.0044612424171</v>
      </c>
      <c r="AF335" s="53" t="n">
        <v>58.7937648</v>
      </c>
      <c r="AG335" s="53" t="n">
        <v>100</v>
      </c>
      <c r="AH335" s="53" t="n">
        <v>15.1048319144259</v>
      </c>
      <c r="AI335" s="53" t="n">
        <v>53.9670501648638</v>
      </c>
      <c r="AJ335" s="53" t="n">
        <v>30.499513</v>
      </c>
      <c r="AK335" s="53" t="n">
        <v>74.8054309220512</v>
      </c>
      <c r="AL335" s="53" t="n">
        <v>7.83569514393213</v>
      </c>
      <c r="AM335" s="53" t="n">
        <v>82.3526696330317</v>
      </c>
      <c r="AN335" s="53"/>
      <c r="AO335" s="53"/>
      <c r="AP335" s="53"/>
      <c r="AQ335" s="53"/>
      <c r="AR335" s="53"/>
      <c r="AS335" s="53"/>
      <c r="AT335" s="53"/>
      <c r="AU335" s="53"/>
      <c r="AV335" s="53" t="n">
        <v>22.53838</v>
      </c>
      <c r="AW335" s="53" t="n">
        <v>99.9999999999999</v>
      </c>
      <c r="AX335" s="53" t="n">
        <v>5.79038343065009</v>
      </c>
      <c r="AY335" s="53" t="n">
        <v>101.406609601065</v>
      </c>
      <c r="AZ335" s="53"/>
      <c r="BA335" s="53"/>
      <c r="BB335" s="53"/>
      <c r="BC335" s="53"/>
      <c r="BD335" s="53" t="n">
        <v>29.3968824</v>
      </c>
      <c r="BE335" s="53" t="n">
        <v>100</v>
      </c>
      <c r="BF335" s="53" t="n">
        <v>7.55241595721296</v>
      </c>
      <c r="BG335" s="53" t="n">
        <v>53.9670501648639</v>
      </c>
      <c r="BH335" s="53"/>
      <c r="BI335" s="53"/>
      <c r="BJ335" s="53"/>
      <c r="BK335" s="53"/>
    </row>
    <row r="336">
      <c r="A336" s="53" t="s">
        <v>193</v>
      </c>
      <c r="B336" s="53" t="s">
        <v>194</v>
      </c>
      <c r="C336" s="53" t="s">
        <v>18</v>
      </c>
      <c r="D336" s="53" t="n">
        <v>26.2746575</v>
      </c>
      <c r="E336" s="53" t="n">
        <v>99.9999999999999</v>
      </c>
      <c r="F336" s="53" t="n">
        <v>12.1717951027772</v>
      </c>
      <c r="G336" s="53" t="n">
        <v>33.7508726735217</v>
      </c>
      <c r="H336" s="53"/>
      <c r="I336" s="53"/>
      <c r="J336" s="53"/>
      <c r="K336" s="53"/>
      <c r="L336" s="53" t="n">
        <v>26.2746575</v>
      </c>
      <c r="M336" s="53" t="n">
        <v>99.9999999999999</v>
      </c>
      <c r="N336" s="53" t="n">
        <v>12.1717951027772</v>
      </c>
      <c r="O336" s="53" t="n">
        <v>33.7508726735217</v>
      </c>
      <c r="P336" s="53"/>
      <c r="Q336" s="53"/>
      <c r="R336" s="53"/>
      <c r="S336" s="53"/>
      <c r="T336" s="53" t="n">
        <v>12.7004998</v>
      </c>
      <c r="U336" s="53" t="n">
        <v>100</v>
      </c>
      <c r="V336" s="53" t="n">
        <v>5.88353554250756</v>
      </c>
      <c r="W336" s="53" t="n">
        <v>111.117108211831</v>
      </c>
      <c r="X336" s="53"/>
      <c r="Y336" s="53"/>
      <c r="Z336" s="53"/>
      <c r="AA336" s="53"/>
      <c r="AB336" s="53"/>
      <c r="AC336" s="53"/>
      <c r="AD336" s="53"/>
      <c r="AE336" s="53"/>
      <c r="AF336" s="53" t="n">
        <v>51.6756571</v>
      </c>
      <c r="AG336" s="53" t="n">
        <v>70.2988077006246</v>
      </c>
      <c r="AH336" s="53" t="n">
        <v>23.9388661877923</v>
      </c>
      <c r="AI336" s="53" t="n">
        <v>39.8778819387007</v>
      </c>
      <c r="AJ336" s="53" t="n">
        <v>26.2746575</v>
      </c>
      <c r="AK336" s="53" t="n">
        <v>99.9999999999999</v>
      </c>
      <c r="AL336" s="53" t="n">
        <v>12.1717951027772</v>
      </c>
      <c r="AM336" s="53" t="n">
        <v>33.7508726735217</v>
      </c>
      <c r="AN336" s="53"/>
      <c r="AO336" s="53"/>
      <c r="AP336" s="53"/>
      <c r="AQ336" s="53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 t="n">
        <v>72.6649692</v>
      </c>
      <c r="BE336" s="53" t="n">
        <v>77.126227631026</v>
      </c>
      <c r="BF336" s="53" t="n">
        <v>33.6622129613685</v>
      </c>
      <c r="BG336" s="53" t="n">
        <v>25.6324693792655</v>
      </c>
      <c r="BH336" s="53"/>
      <c r="BI336" s="53"/>
      <c r="BJ336" s="53"/>
      <c r="BK336" s="53"/>
    </row>
    <row r="337">
      <c r="A337" s="53" t="s">
        <v>193</v>
      </c>
      <c r="B337" s="53" t="s">
        <v>194</v>
      </c>
      <c r="C337" s="53" t="s">
        <v>19</v>
      </c>
      <c r="D337" s="53" t="n">
        <v>3280.8714804</v>
      </c>
      <c r="E337" s="53" t="n">
        <v>9.17851734052498</v>
      </c>
      <c r="F337" s="53" t="n">
        <v>8.10373918156194</v>
      </c>
      <c r="G337" s="53" t="n">
        <v>7.62218092418909</v>
      </c>
      <c r="H337" s="53" t="n">
        <v>1418.1261869</v>
      </c>
      <c r="I337" s="53" t="n">
        <v>9.61159549412149</v>
      </c>
      <c r="J337" s="53" t="n">
        <v>3.50276590041237</v>
      </c>
      <c r="K337" s="53" t="n">
        <v>9.77909468603187</v>
      </c>
      <c r="L337" s="53" t="n">
        <v>2997.9540786</v>
      </c>
      <c r="M337" s="53" t="n">
        <v>9.45080357267953</v>
      </c>
      <c r="N337" s="53" t="n">
        <v>7.40493435247646</v>
      </c>
      <c r="O337" s="53" t="n">
        <v>8.44880595614823</v>
      </c>
      <c r="P337" s="53" t="n">
        <v>3510.2982082</v>
      </c>
      <c r="Q337" s="53" t="n">
        <v>7.96745700208902</v>
      </c>
      <c r="R337" s="53" t="n">
        <v>8.67042226393118</v>
      </c>
      <c r="S337" s="53" t="n">
        <v>7.48036624003894</v>
      </c>
      <c r="T337" s="53" t="n">
        <v>3305.9398285</v>
      </c>
      <c r="U337" s="53" t="n">
        <v>8.62746873510947</v>
      </c>
      <c r="V337" s="53" t="n">
        <v>8.16565789917359</v>
      </c>
      <c r="W337" s="53" t="n">
        <v>7.23117592628523</v>
      </c>
      <c r="X337" s="53" t="n">
        <v>3316.1103753</v>
      </c>
      <c r="Y337" s="53" t="n">
        <v>8.61182371929801</v>
      </c>
      <c r="Z337" s="53" t="n">
        <v>8.19077910830764</v>
      </c>
      <c r="AA337" s="53" t="n">
        <v>7.95609417072072</v>
      </c>
      <c r="AB337" s="53" t="n">
        <v>3218.0319859</v>
      </c>
      <c r="AC337" s="53" t="n">
        <v>7.90178198051895</v>
      </c>
      <c r="AD337" s="53" t="n">
        <v>7.94852588632274</v>
      </c>
      <c r="AE337" s="53" t="n">
        <v>7.38456781008344</v>
      </c>
      <c r="AF337" s="53" t="n">
        <v>2696.3476256</v>
      </c>
      <c r="AG337" s="53" t="n">
        <v>10.5602878807141</v>
      </c>
      <c r="AH337" s="53" t="n">
        <v>6.65996764311604</v>
      </c>
      <c r="AI337" s="53" t="n">
        <v>9.49979085176161</v>
      </c>
      <c r="AJ337" s="53" t="n">
        <v>2577.865762</v>
      </c>
      <c r="AK337" s="53" t="n">
        <v>9.92052305435623</v>
      </c>
      <c r="AL337" s="53" t="n">
        <v>6.36731792303535</v>
      </c>
      <c r="AM337" s="53" t="n">
        <v>9.34608946706464</v>
      </c>
      <c r="AN337" s="53" t="n">
        <v>1973.4229736</v>
      </c>
      <c r="AO337" s="53" t="n">
        <v>7.77005235733958</v>
      </c>
      <c r="AP337" s="53" t="n">
        <v>4.87434669980034</v>
      </c>
      <c r="AQ337" s="53" t="n">
        <v>8.02681173848337</v>
      </c>
      <c r="AR337" s="53" t="n">
        <v>1806.0420835</v>
      </c>
      <c r="AS337" s="53" t="n">
        <v>10.4465051547855</v>
      </c>
      <c r="AT337" s="53" t="n">
        <v>4.46091658360978</v>
      </c>
      <c r="AU337" s="53" t="n">
        <v>10.4709894340916</v>
      </c>
      <c r="AV337" s="53" t="n">
        <v>2127.7999283</v>
      </c>
      <c r="AW337" s="53" t="n">
        <v>9.80741431650971</v>
      </c>
      <c r="AX337" s="53" t="n">
        <v>5.25565714856564</v>
      </c>
      <c r="AY337" s="53" t="n">
        <v>9.60263055741311</v>
      </c>
      <c r="AZ337" s="53" t="n">
        <v>2693.408758</v>
      </c>
      <c r="BA337" s="53" t="n">
        <v>7.96454019203454</v>
      </c>
      <c r="BB337" s="53" t="n">
        <v>6.65270865212483</v>
      </c>
      <c r="BC337" s="53" t="n">
        <v>8.98732183048225</v>
      </c>
      <c r="BD337" s="53" t="n">
        <v>2657.9995648</v>
      </c>
      <c r="BE337" s="53" t="n">
        <v>9.38562410594018</v>
      </c>
      <c r="BF337" s="53" t="n">
        <v>6.56524808927238</v>
      </c>
      <c r="BG337" s="53" t="n">
        <v>8.78587967020141</v>
      </c>
      <c r="BH337" s="53" t="n">
        <v>2905.6779408</v>
      </c>
      <c r="BI337" s="53" t="n">
        <v>8.52276279047879</v>
      </c>
      <c r="BJ337" s="53" t="n">
        <v>7.1770126682897</v>
      </c>
      <c r="BK337" s="53" t="n">
        <v>8.87777760446608</v>
      </c>
    </row>
    <row r="338">
      <c r="A338" s="53" t="s">
        <v>195</v>
      </c>
      <c r="B338" s="53" t="s">
        <v>196</v>
      </c>
      <c r="C338" s="53" t="s">
        <v>16</v>
      </c>
      <c r="D338" s="53"/>
      <c r="E338" s="53"/>
      <c r="F338" s="53"/>
      <c r="G338" s="53"/>
      <c r="H338" s="53" t="n">
        <v>30.9794207</v>
      </c>
      <c r="I338" s="53" t="n">
        <v>99.9999999999998</v>
      </c>
      <c r="J338" s="53" t="n">
        <v>21.7586172144405</v>
      </c>
      <c r="K338" s="53" t="n">
        <v>88.0849574127328</v>
      </c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 t="n">
        <v>28.8142071</v>
      </c>
      <c r="Y338" s="53" t="n">
        <v>100</v>
      </c>
      <c r="Z338" s="53" t="n">
        <v>20.2378639903526</v>
      </c>
      <c r="AA338" s="53" t="n">
        <v>89.8162589700928</v>
      </c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3"/>
      <c r="AN338" s="53" t="n">
        <v>24.095105</v>
      </c>
      <c r="AO338" s="53" t="n">
        <v>100</v>
      </c>
      <c r="AP338" s="53" t="n">
        <v>16.9233689523688</v>
      </c>
      <c r="AQ338" s="53" t="n">
        <v>93.4786099043946</v>
      </c>
      <c r="AR338" s="53" t="n">
        <v>29.9548334</v>
      </c>
      <c r="AS338" s="53" t="n">
        <v>100</v>
      </c>
      <c r="AT338" s="53" t="n">
        <v>21.0389910122799</v>
      </c>
      <c r="AU338" s="53" t="n">
        <v>88.9084180565685</v>
      </c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 t="n">
        <v>28.5341428</v>
      </c>
      <c r="BI338" s="53" t="n">
        <v>99.9999999999998</v>
      </c>
      <c r="BJ338" s="53" t="n">
        <v>20.0411588305582</v>
      </c>
      <c r="BK338" s="53" t="n">
        <v>90.037766493222</v>
      </c>
    </row>
    <row r="339">
      <c r="A339" s="53" t="s">
        <v>195</v>
      </c>
      <c r="B339" s="53" t="s">
        <v>196</v>
      </c>
      <c r="C339" s="53" t="s">
        <v>18</v>
      </c>
      <c r="D339" s="53" t="n">
        <v>83.2773221</v>
      </c>
      <c r="E339" s="53" t="n">
        <v>58.7243681507356</v>
      </c>
      <c r="F339" s="53" t="n">
        <v>13.1983620997576</v>
      </c>
      <c r="G339" s="53" t="n">
        <v>54.6667428277943</v>
      </c>
      <c r="H339" s="53"/>
      <c r="I339" s="53"/>
      <c r="J339" s="53"/>
      <c r="K339" s="53"/>
      <c r="L339" s="53" t="n">
        <v>29.1781096</v>
      </c>
      <c r="M339" s="53" t="n">
        <v>100</v>
      </c>
      <c r="N339" s="53" t="n">
        <v>4.62434725536416</v>
      </c>
      <c r="O339" s="53" t="n">
        <v>98.2328286836232</v>
      </c>
      <c r="P339" s="53" t="n">
        <v>40.721862</v>
      </c>
      <c r="Q339" s="53" t="n">
        <v>74.1913926256386</v>
      </c>
      <c r="R339" s="53" t="n">
        <v>6.45388043826589</v>
      </c>
      <c r="S339" s="53" t="n">
        <v>74.4507948080378</v>
      </c>
      <c r="T339" s="53" t="n">
        <v>71.3742295</v>
      </c>
      <c r="U339" s="53" t="n">
        <v>70.3604618811843</v>
      </c>
      <c r="V339" s="53" t="n">
        <v>11.311878213387</v>
      </c>
      <c r="W339" s="53" t="n">
        <v>69.6885936636819</v>
      </c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 t="n">
        <v>58.4535932</v>
      </c>
      <c r="AO339" s="53" t="n">
        <v>70.4546023483555</v>
      </c>
      <c r="AP339" s="53" t="n">
        <v>9.26412701118215</v>
      </c>
      <c r="AQ339" s="53" t="n">
        <v>69.8125166029288</v>
      </c>
      <c r="AR339" s="53" t="n">
        <v>85.9504228</v>
      </c>
      <c r="AS339" s="53" t="n">
        <v>100</v>
      </c>
      <c r="AT339" s="53" t="n">
        <v>13.6220134621939</v>
      </c>
      <c r="AU339" s="53" t="n">
        <v>91.0805402799511</v>
      </c>
      <c r="AV339" s="53" t="n">
        <v>88.8929511</v>
      </c>
      <c r="AW339" s="53" t="n">
        <v>72.0401512199531</v>
      </c>
      <c r="AX339" s="53" t="n">
        <v>14.0883655615752</v>
      </c>
      <c r="AY339" s="53" t="n">
        <v>60.6499262399106</v>
      </c>
      <c r="AZ339" s="53" t="n">
        <v>30.9794207</v>
      </c>
      <c r="BA339" s="53" t="n">
        <v>99.9999999999998</v>
      </c>
      <c r="BB339" s="53" t="n">
        <v>4.90983141302673</v>
      </c>
      <c r="BC339" s="53" t="n">
        <v>100.30033591473</v>
      </c>
      <c r="BD339" s="53" t="n">
        <v>98.1090643</v>
      </c>
      <c r="BE339" s="53" t="n">
        <v>63.4841970437137</v>
      </c>
      <c r="BF339" s="53" t="n">
        <v>15.5489984937904</v>
      </c>
      <c r="BG339" s="53" t="n">
        <v>51.219577335554</v>
      </c>
      <c r="BH339" s="53" t="n">
        <v>44.030121</v>
      </c>
      <c r="BI339" s="53" t="n">
        <v>74.2483439151679</v>
      </c>
      <c r="BJ339" s="53" t="n">
        <v>6.97819605145708</v>
      </c>
      <c r="BK339" s="53" t="n">
        <v>69.5564022146815</v>
      </c>
    </row>
    <row r="340">
      <c r="A340" s="53" t="s">
        <v>195</v>
      </c>
      <c r="B340" s="53" t="s">
        <v>196</v>
      </c>
      <c r="C340" s="53" t="s">
        <v>19</v>
      </c>
      <c r="D340" s="53" t="n">
        <v>6028.9627145</v>
      </c>
      <c r="E340" s="53" t="n">
        <v>8.55263494991188</v>
      </c>
      <c r="F340" s="53" t="n">
        <v>7.30768697967007</v>
      </c>
      <c r="G340" s="53" t="n">
        <v>7.36974539576814</v>
      </c>
      <c r="H340" s="53" t="n">
        <v>2383.8580243</v>
      </c>
      <c r="I340" s="53" t="n">
        <v>13.6657594636311</v>
      </c>
      <c r="J340" s="53" t="n">
        <v>2.88946690674697</v>
      </c>
      <c r="K340" s="53" t="n">
        <v>13.0889125696103</v>
      </c>
      <c r="L340" s="53" t="n">
        <v>5863.352296</v>
      </c>
      <c r="M340" s="53" t="n">
        <v>8.08213049652743</v>
      </c>
      <c r="N340" s="53" t="n">
        <v>7.10695110580913</v>
      </c>
      <c r="O340" s="53" t="n">
        <v>6.9546600639811</v>
      </c>
      <c r="P340" s="53" t="n">
        <v>6621.7477325</v>
      </c>
      <c r="Q340" s="53" t="n">
        <v>8.65026410310361</v>
      </c>
      <c r="R340" s="53" t="n">
        <v>8.02619985873692</v>
      </c>
      <c r="S340" s="53" t="n">
        <v>7.75631215540415</v>
      </c>
      <c r="T340" s="53" t="n">
        <v>7892.0561603</v>
      </c>
      <c r="U340" s="53" t="n">
        <v>9.57863111051772</v>
      </c>
      <c r="V340" s="53" t="n">
        <v>9.56593675836528</v>
      </c>
      <c r="W340" s="53" t="n">
        <v>9.59971453120258</v>
      </c>
      <c r="X340" s="53" t="n">
        <v>7372.4840932</v>
      </c>
      <c r="Y340" s="53" t="n">
        <v>7.62168452604492</v>
      </c>
      <c r="Z340" s="53" t="n">
        <v>8.9361650696774</v>
      </c>
      <c r="AA340" s="53" t="n">
        <v>7.11195972419881</v>
      </c>
      <c r="AB340" s="53" t="n">
        <v>7668.028792</v>
      </c>
      <c r="AC340" s="53" t="n">
        <v>7.62855851522542</v>
      </c>
      <c r="AD340" s="53" t="n">
        <v>9.29439388110079</v>
      </c>
      <c r="AE340" s="53" t="n">
        <v>7.48358133152651</v>
      </c>
      <c r="AF340" s="53" t="n">
        <v>5732.4090364</v>
      </c>
      <c r="AG340" s="53" t="n">
        <v>8.60524374277428</v>
      </c>
      <c r="AH340" s="53" t="n">
        <v>6.94823518757114</v>
      </c>
      <c r="AI340" s="53" t="n">
        <v>7.51650144650844</v>
      </c>
      <c r="AJ340" s="53" t="n">
        <v>4569.3509275</v>
      </c>
      <c r="AK340" s="53" t="n">
        <v>8.00266154714147</v>
      </c>
      <c r="AL340" s="53" t="n">
        <v>5.538496066351</v>
      </c>
      <c r="AM340" s="53" t="n">
        <v>7.71684896964312</v>
      </c>
      <c r="AN340" s="53" t="n">
        <v>4126.0846253</v>
      </c>
      <c r="AO340" s="53" t="n">
        <v>10.294824485227</v>
      </c>
      <c r="AP340" s="53" t="n">
        <v>5.00121435828489</v>
      </c>
      <c r="AQ340" s="53" t="n">
        <v>10.5069218734058</v>
      </c>
      <c r="AR340" s="53" t="n">
        <v>3904.2484179</v>
      </c>
      <c r="AS340" s="53" t="n">
        <v>10.7335243782898</v>
      </c>
      <c r="AT340" s="53" t="n">
        <v>4.73232738034132</v>
      </c>
      <c r="AU340" s="53" t="n">
        <v>10.3221747712272</v>
      </c>
      <c r="AV340" s="53" t="n">
        <v>4509.4831951</v>
      </c>
      <c r="AW340" s="53" t="n">
        <v>10.7574940526908</v>
      </c>
      <c r="AX340" s="53" t="n">
        <v>5.46593057386426</v>
      </c>
      <c r="AY340" s="53" t="n">
        <v>10.8558764721008</v>
      </c>
      <c r="AZ340" s="53" t="n">
        <v>3582.3961361</v>
      </c>
      <c r="BA340" s="53" t="n">
        <v>11.8078777772893</v>
      </c>
      <c r="BB340" s="53" t="n">
        <v>4.34221122927768</v>
      </c>
      <c r="BC340" s="53" t="n">
        <v>11.7687045098625</v>
      </c>
      <c r="BD340" s="53" t="n">
        <v>7458.8621958</v>
      </c>
      <c r="BE340" s="53" t="n">
        <v>9.28924905442602</v>
      </c>
      <c r="BF340" s="53" t="n">
        <v>9.04086369953963</v>
      </c>
      <c r="BG340" s="53" t="n">
        <v>8.58442645119761</v>
      </c>
      <c r="BH340" s="53" t="n">
        <v>4788.3308454</v>
      </c>
      <c r="BI340" s="53" t="n">
        <v>10.6439412914102</v>
      </c>
      <c r="BJ340" s="53" t="n">
        <v>5.80392094466355</v>
      </c>
      <c r="BK340" s="53" t="n">
        <v>10.0801725528545</v>
      </c>
    </row>
    <row r="341">
      <c r="A341" s="53" t="s">
        <v>197</v>
      </c>
      <c r="B341" s="53" t="s">
        <v>198</v>
      </c>
      <c r="C341" s="53" t="s">
        <v>16</v>
      </c>
      <c r="D341" s="53" t="n">
        <v>21.249561</v>
      </c>
      <c r="E341" s="53" t="n">
        <v>100</v>
      </c>
      <c r="F341" s="53" t="n">
        <v>1.99847133797536</v>
      </c>
      <c r="G341" s="53" t="n">
        <v>88.9536881553724</v>
      </c>
      <c r="H341" s="53"/>
      <c r="I341" s="53"/>
      <c r="J341" s="53"/>
      <c r="K341" s="53"/>
      <c r="L341" s="53" t="n">
        <v>67.5738232</v>
      </c>
      <c r="M341" s="53" t="n">
        <v>72.5595382388884</v>
      </c>
      <c r="N341" s="53" t="n">
        <v>6.35515947188812</v>
      </c>
      <c r="O341" s="53" t="n">
        <v>59.0487057980564</v>
      </c>
      <c r="P341" s="53" t="n">
        <v>215.6477056</v>
      </c>
      <c r="Q341" s="53" t="n">
        <v>51.3413133361788</v>
      </c>
      <c r="R341" s="53" t="n">
        <v>20.2811605727642</v>
      </c>
      <c r="S341" s="53" t="n">
        <v>36.489141292719</v>
      </c>
      <c r="T341" s="53" t="n">
        <v>136.5740675</v>
      </c>
      <c r="U341" s="53" t="n">
        <v>61.3554342877907</v>
      </c>
      <c r="V341" s="53" t="n">
        <v>12.84447050033</v>
      </c>
      <c r="W341" s="53" t="n">
        <v>50.1337086962199</v>
      </c>
      <c r="X341" s="53" t="n">
        <v>68.7209626</v>
      </c>
      <c r="Y341" s="53" t="n">
        <v>72.7850712499351</v>
      </c>
      <c r="Z341" s="53" t="n">
        <v>6.4630452400488</v>
      </c>
      <c r="AA341" s="53" t="n">
        <v>63.1280810343467</v>
      </c>
      <c r="AB341" s="53" t="n">
        <v>100.7879219</v>
      </c>
      <c r="AC341" s="53" t="n">
        <v>50.7614681464953</v>
      </c>
      <c r="AD341" s="53" t="n">
        <v>9.47886749901559</v>
      </c>
      <c r="AE341" s="53" t="n">
        <v>55.2129980011568</v>
      </c>
      <c r="AF341" s="53" t="n">
        <v>50.7645369</v>
      </c>
      <c r="AG341" s="53" t="n">
        <v>70.2797827171614</v>
      </c>
      <c r="AH341" s="53" t="n">
        <v>4.77428554783991</v>
      </c>
      <c r="AI341" s="53" t="n">
        <v>66.3234673616412</v>
      </c>
      <c r="AJ341" s="53" t="n">
        <v>48.6908428</v>
      </c>
      <c r="AK341" s="53" t="n">
        <v>99.9999999999999</v>
      </c>
      <c r="AL341" s="53" t="n">
        <v>4.57925948482719</v>
      </c>
      <c r="AM341" s="53" t="n">
        <v>91.8910748253487</v>
      </c>
      <c r="AN341" s="53" t="n">
        <v>101.3920138</v>
      </c>
      <c r="AO341" s="53" t="n">
        <v>58.4143923254031</v>
      </c>
      <c r="AP341" s="53" t="n">
        <v>9.53568092436838</v>
      </c>
      <c r="AQ341" s="53" t="n">
        <v>54.753773629721</v>
      </c>
      <c r="AR341" s="53" t="n">
        <v>49.1481</v>
      </c>
      <c r="AS341" s="53" t="n">
        <v>100</v>
      </c>
      <c r="AT341" s="53" t="n">
        <v>4.62226345127539</v>
      </c>
      <c r="AU341" s="53" t="n">
        <v>101.023002899339</v>
      </c>
      <c r="AV341" s="53" t="n">
        <v>88.7745693</v>
      </c>
      <c r="AW341" s="53" t="n">
        <v>57.630278226909</v>
      </c>
      <c r="AX341" s="53" t="n">
        <v>8.34903988309017</v>
      </c>
      <c r="AY341" s="53" t="n">
        <v>56.1008179828177</v>
      </c>
      <c r="AZ341" s="53" t="n">
        <v>16.4295077</v>
      </c>
      <c r="BA341" s="53" t="n">
        <v>99.9999999999997</v>
      </c>
      <c r="BB341" s="53" t="n">
        <v>1.54515663808281</v>
      </c>
      <c r="BC341" s="53" t="n">
        <v>104.060432518836</v>
      </c>
      <c r="BD341" s="53" t="n">
        <v>97.5371438</v>
      </c>
      <c r="BE341" s="53" t="n">
        <v>58.4705699046086</v>
      </c>
      <c r="BF341" s="53" t="n">
        <v>9.17313944849407</v>
      </c>
      <c r="BG341" s="53" t="n">
        <v>42.41185065635</v>
      </c>
      <c r="BH341" s="53"/>
      <c r="BI341" s="53"/>
      <c r="BJ341" s="53"/>
      <c r="BK341" s="53"/>
    </row>
    <row r="342">
      <c r="A342" s="53" t="s">
        <v>197</v>
      </c>
      <c r="B342" s="53" t="s">
        <v>198</v>
      </c>
      <c r="C342" s="53" t="s">
        <v>18</v>
      </c>
      <c r="D342" s="53" t="n">
        <v>46.342186</v>
      </c>
      <c r="E342" s="53" t="n">
        <v>70.7676550211517</v>
      </c>
      <c r="F342" s="53" t="n">
        <v>17.252412703116</v>
      </c>
      <c r="G342" s="53" t="n">
        <v>51.8597075226515</v>
      </c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 t="n">
        <v>35.293609</v>
      </c>
      <c r="U342" s="53" t="n">
        <v>99.9999999999999</v>
      </c>
      <c r="V342" s="53" t="n">
        <v>13.1392141978458</v>
      </c>
      <c r="W342" s="53" t="n">
        <v>94.6277063122748</v>
      </c>
      <c r="X342" s="53" t="n">
        <v>34.4026116</v>
      </c>
      <c r="Y342" s="53" t="n">
        <v>99.9999999999999</v>
      </c>
      <c r="Z342" s="53" t="n">
        <v>12.8075109229463</v>
      </c>
      <c r="AA342" s="53" t="n">
        <v>94.981853473597</v>
      </c>
      <c r="AB342" s="53" t="n">
        <v>42.5675177</v>
      </c>
      <c r="AC342" s="53" t="n">
        <v>70.6825956063775</v>
      </c>
      <c r="AD342" s="53" t="n">
        <v>15.847167483804</v>
      </c>
      <c r="AE342" s="53" t="n">
        <v>64.1606033997916</v>
      </c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3"/>
      <c r="AQ342" s="53"/>
      <c r="AR342" s="53" t="n">
        <v>32.5412527</v>
      </c>
      <c r="AS342" s="53" t="n">
        <v>70.5944570371114</v>
      </c>
      <c r="AT342" s="53" t="n">
        <v>12.114558459905</v>
      </c>
      <c r="AU342" s="53" t="n">
        <v>73.2177941472646</v>
      </c>
      <c r="AV342" s="53" t="n">
        <v>57.0007711</v>
      </c>
      <c r="AW342" s="53" t="n">
        <v>73.0844533691613</v>
      </c>
      <c r="AX342" s="53" t="n">
        <v>21.2204238145574</v>
      </c>
      <c r="AY342" s="53" t="n">
        <v>59.4095141628426</v>
      </c>
      <c r="AZ342" s="53" t="n">
        <v>20.4648355</v>
      </c>
      <c r="BA342" s="53" t="n">
        <v>100</v>
      </c>
      <c r="BB342" s="53" t="n">
        <v>7.61871241782552</v>
      </c>
      <c r="BC342" s="53" t="n">
        <v>83.5901811127669</v>
      </c>
      <c r="BD342" s="53"/>
      <c r="BE342" s="53"/>
      <c r="BF342" s="53"/>
      <c r="BG342" s="53"/>
      <c r="BH342" s="53"/>
      <c r="BI342" s="53"/>
      <c r="BJ342" s="53"/>
      <c r="BK342" s="53"/>
    </row>
    <row r="343">
      <c r="A343" s="53" t="s">
        <v>197</v>
      </c>
      <c r="B343" s="53" t="s">
        <v>198</v>
      </c>
      <c r="C343" s="53" t="s">
        <v>19</v>
      </c>
      <c r="D343" s="53" t="n">
        <v>5647.4058666</v>
      </c>
      <c r="E343" s="53" t="n">
        <v>7.85956725030428</v>
      </c>
      <c r="F343" s="53" t="n">
        <v>8.07070923752862</v>
      </c>
      <c r="G343" s="53" t="n">
        <v>6.32811178251844</v>
      </c>
      <c r="H343" s="53" t="n">
        <v>1961.4251831</v>
      </c>
      <c r="I343" s="53" t="n">
        <v>9.75220713777907</v>
      </c>
      <c r="J343" s="53" t="n">
        <v>2.80307325485301</v>
      </c>
      <c r="K343" s="53" t="n">
        <v>10.2944700629973</v>
      </c>
      <c r="L343" s="53" t="n">
        <v>5293.0463669</v>
      </c>
      <c r="M343" s="53" t="n">
        <v>7.44577736567329</v>
      </c>
      <c r="N343" s="53" t="n">
        <v>7.56429398153487</v>
      </c>
      <c r="O343" s="53" t="n">
        <v>6.53574402696947</v>
      </c>
      <c r="P343" s="53" t="n">
        <v>6391.732104</v>
      </c>
      <c r="Q343" s="53" t="n">
        <v>7.7267814358998</v>
      </c>
      <c r="R343" s="53" t="n">
        <v>9.13442606288506</v>
      </c>
      <c r="S343" s="53" t="n">
        <v>6.24700400072826</v>
      </c>
      <c r="T343" s="53" t="n">
        <v>5456.6664425</v>
      </c>
      <c r="U343" s="53" t="n">
        <v>9.16801692541769</v>
      </c>
      <c r="V343" s="53" t="n">
        <v>7.79812347542692</v>
      </c>
      <c r="W343" s="53" t="n">
        <v>7.62383647345427</v>
      </c>
      <c r="X343" s="53" t="n">
        <v>6513.9149019</v>
      </c>
      <c r="Y343" s="53" t="n">
        <v>7.74204035885912</v>
      </c>
      <c r="Z343" s="53" t="n">
        <v>9.30903753211036</v>
      </c>
      <c r="AA343" s="53" t="n">
        <v>6.59239087326856</v>
      </c>
      <c r="AB343" s="53" t="n">
        <v>5746.4192681</v>
      </c>
      <c r="AC343" s="53" t="n">
        <v>7.37879622030606</v>
      </c>
      <c r="AD343" s="53" t="n">
        <v>8.21220931614901</v>
      </c>
      <c r="AE343" s="53" t="n">
        <v>5.8317703372758</v>
      </c>
      <c r="AF343" s="53" t="n">
        <v>5246.7138047</v>
      </c>
      <c r="AG343" s="53" t="n">
        <v>9.11428976403283</v>
      </c>
      <c r="AH343" s="53" t="n">
        <v>7.49808010447718</v>
      </c>
      <c r="AI343" s="53" t="n">
        <v>7.14816735386654</v>
      </c>
      <c r="AJ343" s="53" t="n">
        <v>4513.8332028</v>
      </c>
      <c r="AK343" s="53" t="n">
        <v>7.87303905336156</v>
      </c>
      <c r="AL343" s="53" t="n">
        <v>6.45072023988136</v>
      </c>
      <c r="AM343" s="53" t="n">
        <v>6.24611214887466</v>
      </c>
      <c r="AN343" s="53" t="n">
        <v>3567.7050654</v>
      </c>
      <c r="AO343" s="53" t="n">
        <v>8.74264174758056</v>
      </c>
      <c r="AP343" s="53" t="n">
        <v>5.09860826514966</v>
      </c>
      <c r="AQ343" s="53" t="n">
        <v>9.17904996913127</v>
      </c>
      <c r="AR343" s="53" t="n">
        <v>2656.7156181</v>
      </c>
      <c r="AS343" s="53" t="n">
        <v>9.18849811400441</v>
      </c>
      <c r="AT343" s="53" t="n">
        <v>3.79671300185744</v>
      </c>
      <c r="AU343" s="53" t="n">
        <v>8.89775561079394</v>
      </c>
      <c r="AV343" s="53" t="n">
        <v>4652.5858738</v>
      </c>
      <c r="AW343" s="53" t="n">
        <v>7.72955700165815</v>
      </c>
      <c r="AX343" s="53" t="n">
        <v>6.64901171919479</v>
      </c>
      <c r="AY343" s="53" t="n">
        <v>7.55708959572643</v>
      </c>
      <c r="AZ343" s="53" t="n">
        <v>4160.1784208</v>
      </c>
      <c r="BA343" s="53" t="n">
        <v>9.05239325205622</v>
      </c>
      <c r="BB343" s="53" t="n">
        <v>5.94531209614156</v>
      </c>
      <c r="BC343" s="53" t="n">
        <v>9.88466149672044</v>
      </c>
      <c r="BD343" s="53" t="n">
        <v>4616.245283</v>
      </c>
      <c r="BE343" s="53" t="n">
        <v>7.59090875167477</v>
      </c>
      <c r="BF343" s="53" t="n">
        <v>6.59707737114281</v>
      </c>
      <c r="BG343" s="53" t="n">
        <v>6.76269050497435</v>
      </c>
      <c r="BH343" s="53" t="n">
        <v>3549.5090549</v>
      </c>
      <c r="BI343" s="53" t="n">
        <v>8.82350520508085</v>
      </c>
      <c r="BJ343" s="53" t="n">
        <v>5.07260434166736</v>
      </c>
      <c r="BK343" s="53" t="n">
        <v>8.38525625789442</v>
      </c>
    </row>
    <row r="344">
      <c r="A344" s="53" t="s">
        <v>201</v>
      </c>
      <c r="B344" s="53" t="s">
        <v>202</v>
      </c>
      <c r="C344" s="53" t="s">
        <v>16</v>
      </c>
      <c r="D344" s="53" t="n">
        <v>54.3724739</v>
      </c>
      <c r="E344" s="53" t="n">
        <v>99.9999999999999</v>
      </c>
      <c r="F344" s="53" t="n">
        <v>2.12896758194731</v>
      </c>
      <c r="G344" s="53" t="n">
        <v>89.7306904698192</v>
      </c>
      <c r="H344" s="53"/>
      <c r="I344" s="53"/>
      <c r="J344" s="53"/>
      <c r="K344" s="53"/>
      <c r="L344" s="53" t="n">
        <v>149.3122618</v>
      </c>
      <c r="M344" s="53" t="n">
        <v>70.5958735440408</v>
      </c>
      <c r="N344" s="53" t="n">
        <v>5.84635831623307</v>
      </c>
      <c r="O344" s="53" t="n">
        <v>64.2055904460016</v>
      </c>
      <c r="P344" s="53" t="n">
        <v>453.4804282</v>
      </c>
      <c r="Q344" s="53" t="n">
        <v>40.966873215151</v>
      </c>
      <c r="R344" s="53" t="n">
        <v>17.7561376453277</v>
      </c>
      <c r="S344" s="53" t="n">
        <v>28.8966397686432</v>
      </c>
      <c r="T344" s="53" t="n">
        <v>109.2331511</v>
      </c>
      <c r="U344" s="53" t="n">
        <v>70.950487300899</v>
      </c>
      <c r="V344" s="53" t="n">
        <v>4.27705088412121</v>
      </c>
      <c r="W344" s="53" t="n">
        <v>74.3338641834277</v>
      </c>
      <c r="X344" s="53" t="n">
        <v>267.1621455</v>
      </c>
      <c r="Y344" s="53" t="n">
        <v>49.993735816344</v>
      </c>
      <c r="Z344" s="53" t="n">
        <v>10.4607994835598</v>
      </c>
      <c r="AA344" s="53" t="n">
        <v>45.5790497908032</v>
      </c>
      <c r="AB344" s="53" t="n">
        <v>510.2776643</v>
      </c>
      <c r="AC344" s="53" t="n">
        <v>34.6443828776011</v>
      </c>
      <c r="AD344" s="53" t="n">
        <v>19.9800473872956</v>
      </c>
      <c r="AE344" s="53" t="n">
        <v>25.4228361799471</v>
      </c>
      <c r="AF344" s="53" t="n">
        <v>131.1044607</v>
      </c>
      <c r="AG344" s="53" t="n">
        <v>73.4250628702901</v>
      </c>
      <c r="AH344" s="53" t="n">
        <v>5.13342738813629</v>
      </c>
      <c r="AI344" s="53" t="n">
        <v>65.93269827045</v>
      </c>
      <c r="AJ344" s="53" t="n">
        <v>82.1053233</v>
      </c>
      <c r="AK344" s="53" t="n">
        <v>100</v>
      </c>
      <c r="AL344" s="53" t="n">
        <v>3.21485411777453</v>
      </c>
      <c r="AM344" s="53" t="n">
        <v>94.7572527007677</v>
      </c>
      <c r="AN344" s="53" t="n">
        <v>108.0130462</v>
      </c>
      <c r="AO344" s="53" t="n">
        <v>71.0565248754927</v>
      </c>
      <c r="AP344" s="53" t="n">
        <v>4.22927737682316</v>
      </c>
      <c r="AQ344" s="53" t="n">
        <v>67.94384659309</v>
      </c>
      <c r="AR344" s="53" t="n">
        <v>62.1675529</v>
      </c>
      <c r="AS344" s="53" t="n">
        <v>100</v>
      </c>
      <c r="AT344" s="53" t="n">
        <v>2.43418581645767</v>
      </c>
      <c r="AU344" s="53" t="n">
        <v>99.7342047246909</v>
      </c>
      <c r="AV344" s="53" t="n">
        <v>250.5423174</v>
      </c>
      <c r="AW344" s="53" t="n">
        <v>61.3018774552841</v>
      </c>
      <c r="AX344" s="53" t="n">
        <v>9.8100460286497</v>
      </c>
      <c r="AY344" s="53" t="n">
        <v>55.7682222252234</v>
      </c>
      <c r="AZ344" s="53"/>
      <c r="BA344" s="53"/>
      <c r="BB344" s="53"/>
      <c r="BC344" s="53"/>
      <c r="BD344" s="53" t="n">
        <v>144.8572262</v>
      </c>
      <c r="BE344" s="53" t="n">
        <v>71.6151348496857</v>
      </c>
      <c r="BF344" s="53" t="n">
        <v>5.67192030213304</v>
      </c>
      <c r="BG344" s="53" t="n">
        <v>68.1270263569603</v>
      </c>
      <c r="BH344" s="53" t="n">
        <v>231.308155</v>
      </c>
      <c r="BI344" s="53" t="n">
        <v>58.162392942522</v>
      </c>
      <c r="BJ344" s="53" t="n">
        <v>9.05692767154088</v>
      </c>
      <c r="BK344" s="53" t="n">
        <v>48.3876553928685</v>
      </c>
    </row>
    <row r="345">
      <c r="A345" s="53" t="s">
        <v>201</v>
      </c>
      <c r="B345" s="53" t="s">
        <v>202</v>
      </c>
      <c r="C345" s="53" t="s">
        <v>18</v>
      </c>
      <c r="D345" s="53" t="n">
        <v>199.5767967</v>
      </c>
      <c r="E345" s="53" t="n">
        <v>73.3519832331417</v>
      </c>
      <c r="F345" s="53" t="n">
        <v>10.1562130373962</v>
      </c>
      <c r="G345" s="53" t="n">
        <v>57.2990425664937</v>
      </c>
      <c r="H345" s="53" t="n">
        <v>44.5921728</v>
      </c>
      <c r="I345" s="53" t="n">
        <v>99.9999999999998</v>
      </c>
      <c r="J345" s="53" t="n">
        <v>2.26923978260838</v>
      </c>
      <c r="K345" s="53" t="n">
        <v>103.453436303984</v>
      </c>
      <c r="L345" s="53" t="n">
        <v>70.1428065</v>
      </c>
      <c r="M345" s="53" t="n">
        <v>100</v>
      </c>
      <c r="N345" s="53" t="n">
        <v>3.56947950680712</v>
      </c>
      <c r="O345" s="53" t="n">
        <v>90.9332430533126</v>
      </c>
      <c r="P345" s="53" t="n">
        <v>102.6127995</v>
      </c>
      <c r="Q345" s="53" t="n">
        <v>70.4848164644344</v>
      </c>
      <c r="R345" s="53" t="n">
        <v>5.22183675315811</v>
      </c>
      <c r="S345" s="53" t="n">
        <v>62.4952786565518</v>
      </c>
      <c r="T345" s="53" t="n">
        <v>78.4671513</v>
      </c>
      <c r="U345" s="53" t="n">
        <v>100</v>
      </c>
      <c r="V345" s="53" t="n">
        <v>3.9930949800659</v>
      </c>
      <c r="W345" s="53" t="n">
        <v>93.4596757849666</v>
      </c>
      <c r="X345" s="53" t="n">
        <v>281.0463767</v>
      </c>
      <c r="Y345" s="53" t="n">
        <v>44.0919282872368</v>
      </c>
      <c r="Z345" s="53" t="n">
        <v>14.3020978508045</v>
      </c>
      <c r="AA345" s="53" t="n">
        <v>36.7818106328851</v>
      </c>
      <c r="AB345" s="53" t="n">
        <v>369.8247561</v>
      </c>
      <c r="AC345" s="53" t="n">
        <v>44.4517720990586</v>
      </c>
      <c r="AD345" s="53" t="n">
        <v>18.8199183049354</v>
      </c>
      <c r="AE345" s="53" t="n">
        <v>33.9938013335905</v>
      </c>
      <c r="AF345" s="53" t="n">
        <v>59.5347895</v>
      </c>
      <c r="AG345" s="53" t="n">
        <v>100</v>
      </c>
      <c r="AH345" s="53" t="n">
        <v>3.029650817612</v>
      </c>
      <c r="AI345" s="53" t="n">
        <v>96.5426592165506</v>
      </c>
      <c r="AJ345" s="53" t="n">
        <v>127.8395324</v>
      </c>
      <c r="AK345" s="53" t="n">
        <v>72.0816786030991</v>
      </c>
      <c r="AL345" s="53" t="n">
        <v>6.50559357161742</v>
      </c>
      <c r="AM345" s="53" t="n">
        <v>65.4075144079714</v>
      </c>
      <c r="AN345" s="53"/>
      <c r="AO345" s="53"/>
      <c r="AP345" s="53"/>
      <c r="AQ345" s="53"/>
      <c r="AR345" s="53"/>
      <c r="AS345" s="53"/>
      <c r="AT345" s="53"/>
      <c r="AU345" s="53"/>
      <c r="AV345" s="53" t="n">
        <v>267.0690991</v>
      </c>
      <c r="AW345" s="53" t="n">
        <v>49.7638261467703</v>
      </c>
      <c r="AX345" s="53" t="n">
        <v>13.5908117126578</v>
      </c>
      <c r="AY345" s="53" t="n">
        <v>45.4424955774569</v>
      </c>
      <c r="AZ345" s="53"/>
      <c r="BA345" s="53"/>
      <c r="BB345" s="53"/>
      <c r="BC345" s="53"/>
      <c r="BD345" s="53" t="n">
        <v>232.2602011</v>
      </c>
      <c r="BE345" s="53" t="n">
        <v>61.3792618636403</v>
      </c>
      <c r="BF345" s="53" t="n">
        <v>11.8194305224065</v>
      </c>
      <c r="BG345" s="53" t="n">
        <v>51.4718367077175</v>
      </c>
      <c r="BH345" s="53" t="n">
        <v>132.1045144</v>
      </c>
      <c r="BI345" s="53" t="n">
        <v>70.7731726227564</v>
      </c>
      <c r="BJ345" s="53" t="n">
        <v>6.72263315993075</v>
      </c>
      <c r="BK345" s="53" t="n">
        <v>68.2384471653306</v>
      </c>
    </row>
    <row r="346">
      <c r="A346" s="53" t="s">
        <v>201</v>
      </c>
      <c r="B346" s="53" t="s">
        <v>202</v>
      </c>
      <c r="C346" s="53" t="s">
        <v>19</v>
      </c>
      <c r="D346" s="53" t="n">
        <v>13914.9693223</v>
      </c>
      <c r="E346" s="53" t="n">
        <v>8.83000242328354</v>
      </c>
      <c r="F346" s="53" t="n">
        <v>8.69680186281455</v>
      </c>
      <c r="G346" s="53" t="n">
        <v>7.59307333151873</v>
      </c>
      <c r="H346" s="53" t="n">
        <v>3668.9966753</v>
      </c>
      <c r="I346" s="53" t="n">
        <v>13.9650621188906</v>
      </c>
      <c r="J346" s="53" t="n">
        <v>2.29310869333166</v>
      </c>
      <c r="K346" s="53" t="n">
        <v>14.2160950078265</v>
      </c>
      <c r="L346" s="53" t="n">
        <v>12807.7443775</v>
      </c>
      <c r="M346" s="53" t="n">
        <v>8.45683309983479</v>
      </c>
      <c r="N346" s="53" t="n">
        <v>8.00479056624205</v>
      </c>
      <c r="O346" s="53" t="n">
        <v>7.98696763406511</v>
      </c>
      <c r="P346" s="53" t="n">
        <v>15268.7073265</v>
      </c>
      <c r="Q346" s="53" t="n">
        <v>6.40753693363521</v>
      </c>
      <c r="R346" s="53" t="n">
        <v>9.54288286551011</v>
      </c>
      <c r="S346" s="53" t="n">
        <v>5.40227733041785</v>
      </c>
      <c r="T346" s="53" t="n">
        <v>14549.6380877</v>
      </c>
      <c r="U346" s="53" t="n">
        <v>7.6709966427857</v>
      </c>
      <c r="V346" s="53" t="n">
        <v>9.09346737988151</v>
      </c>
      <c r="W346" s="53" t="n">
        <v>7.49010216529844</v>
      </c>
      <c r="X346" s="53" t="n">
        <v>16939.9519509</v>
      </c>
      <c r="Y346" s="53" t="n">
        <v>8.75260489680726</v>
      </c>
      <c r="Z346" s="53" t="n">
        <v>10.5874042745087</v>
      </c>
      <c r="AA346" s="53" t="n">
        <v>7.95476750501873</v>
      </c>
      <c r="AB346" s="53" t="n">
        <v>13175.1986439</v>
      </c>
      <c r="AC346" s="53" t="n">
        <v>7.81543480865506</v>
      </c>
      <c r="AD346" s="53" t="n">
        <v>8.23444805771818</v>
      </c>
      <c r="AE346" s="53" t="n">
        <v>7.51990186420684</v>
      </c>
      <c r="AF346" s="53" t="n">
        <v>11255.0477859</v>
      </c>
      <c r="AG346" s="53" t="n">
        <v>8.83580393843579</v>
      </c>
      <c r="AH346" s="53" t="n">
        <v>7.03436121800252</v>
      </c>
      <c r="AI346" s="53" t="n">
        <v>7.99593224139732</v>
      </c>
      <c r="AJ346" s="53" t="n">
        <v>11471.4495166</v>
      </c>
      <c r="AK346" s="53" t="n">
        <v>8.88404313282332</v>
      </c>
      <c r="AL346" s="53" t="n">
        <v>7.16961146046277</v>
      </c>
      <c r="AM346" s="53" t="n">
        <v>7.61663132614839</v>
      </c>
      <c r="AN346" s="53" t="n">
        <v>8497.8080936</v>
      </c>
      <c r="AO346" s="53" t="n">
        <v>9.06117497732481</v>
      </c>
      <c r="AP346" s="53" t="n">
        <v>5.31109710316239</v>
      </c>
      <c r="AQ346" s="53" t="n">
        <v>9.03204462514617</v>
      </c>
      <c r="AR346" s="53" t="n">
        <v>6561.9866118</v>
      </c>
      <c r="AS346" s="53" t="n">
        <v>10.8995142699302</v>
      </c>
      <c r="AT346" s="53" t="n">
        <v>4.10121618434396</v>
      </c>
      <c r="AU346" s="53" t="n">
        <v>11.1447853454957</v>
      </c>
      <c r="AV346" s="53" t="n">
        <v>8606.0695441</v>
      </c>
      <c r="AW346" s="53" t="n">
        <v>8.48161915355386</v>
      </c>
      <c r="AX346" s="53" t="n">
        <v>5.37876008987631</v>
      </c>
      <c r="AY346" s="53" t="n">
        <v>7.84935115577342</v>
      </c>
      <c r="AZ346" s="53" t="n">
        <v>5725.4358486</v>
      </c>
      <c r="BA346" s="53" t="n">
        <v>12.6325189940914</v>
      </c>
      <c r="BB346" s="53" t="n">
        <v>3.57837520157029</v>
      </c>
      <c r="BC346" s="53" t="n">
        <v>12.7089435789102</v>
      </c>
      <c r="BD346" s="53" t="n">
        <v>9679.3449175</v>
      </c>
      <c r="BE346" s="53" t="n">
        <v>9.33020283668962</v>
      </c>
      <c r="BF346" s="53" t="n">
        <v>6.0495530359836</v>
      </c>
      <c r="BG346" s="53" t="n">
        <v>9.18552886907795</v>
      </c>
      <c r="BH346" s="53" t="n">
        <v>7878.6440972</v>
      </c>
      <c r="BI346" s="53" t="n">
        <v>12.4324948975047</v>
      </c>
      <c r="BJ346" s="53" t="n">
        <v>4.92412200659141</v>
      </c>
      <c r="BK346" s="53" t="n">
        <v>11.7588653619425</v>
      </c>
    </row>
    <row r="347">
      <c r="A347" s="53" t="s">
        <v>203</v>
      </c>
      <c r="B347" s="53" t="s">
        <v>204</v>
      </c>
      <c r="C347" s="53" t="s">
        <v>16</v>
      </c>
      <c r="D347" s="53" t="n">
        <v>41.461255</v>
      </c>
      <c r="E347" s="53" t="n">
        <v>100</v>
      </c>
      <c r="F347" s="53" t="n">
        <v>5.46781509722006</v>
      </c>
      <c r="G347" s="53" t="n">
        <v>74.5598787469891</v>
      </c>
      <c r="H347" s="53" t="n">
        <v>53.7516491</v>
      </c>
      <c r="I347" s="53" t="n">
        <v>71.2400567545535</v>
      </c>
      <c r="J347" s="53" t="n">
        <v>7.08864404730284</v>
      </c>
      <c r="K347" s="53" t="n">
        <v>79.6817765457163</v>
      </c>
      <c r="L347" s="53" t="n">
        <v>103.4110653</v>
      </c>
      <c r="M347" s="53" t="n">
        <v>77.8743374376455</v>
      </c>
      <c r="N347" s="53" t="n">
        <v>13.637613817212</v>
      </c>
      <c r="O347" s="53" t="n">
        <v>48.7588029775867</v>
      </c>
      <c r="P347" s="53" t="n">
        <v>105.121351</v>
      </c>
      <c r="Q347" s="53" t="n">
        <v>57.9605352178433</v>
      </c>
      <c r="R347" s="53" t="n">
        <v>13.863162367805</v>
      </c>
      <c r="S347" s="53" t="n">
        <v>53.7754188987329</v>
      </c>
      <c r="T347" s="53" t="n">
        <v>28.8124839</v>
      </c>
      <c r="U347" s="53" t="n">
        <v>100</v>
      </c>
      <c r="V347" s="53" t="n">
        <v>3.79972421135901</v>
      </c>
      <c r="W347" s="53" t="n">
        <v>106.02956220884</v>
      </c>
      <c r="X347" s="53" t="n">
        <v>19.0727725</v>
      </c>
      <c r="Y347" s="53" t="n">
        <v>99.9999999999999</v>
      </c>
      <c r="Z347" s="53" t="n">
        <v>2.5152734383304</v>
      </c>
      <c r="AA347" s="53" t="n">
        <v>107.249887414473</v>
      </c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 t="n">
        <v>32.9944504</v>
      </c>
      <c r="AO347" s="53" t="n">
        <v>100</v>
      </c>
      <c r="AP347" s="53" t="n">
        <v>4.35123234985527</v>
      </c>
      <c r="AQ347" s="53" t="n">
        <v>93.3408566267525</v>
      </c>
      <c r="AR347" s="53" t="n">
        <v>57.4907842</v>
      </c>
      <c r="AS347" s="53" t="n">
        <v>99.9999999999998</v>
      </c>
      <c r="AT347" s="53" t="n">
        <v>7.58175259769104</v>
      </c>
      <c r="AU347" s="53" t="n">
        <v>93.3408566267526</v>
      </c>
      <c r="AV347" s="53" t="n">
        <v>27.2829569</v>
      </c>
      <c r="AW347" s="53" t="n">
        <v>100</v>
      </c>
      <c r="AX347" s="53" t="n">
        <v>3.59801370302525</v>
      </c>
      <c r="AY347" s="53" t="n">
        <v>91.7411658788381</v>
      </c>
      <c r="AZ347" s="53" t="n">
        <v>53.6381345</v>
      </c>
      <c r="BA347" s="53" t="n">
        <v>99.9999999999999</v>
      </c>
      <c r="BB347" s="53" t="n">
        <v>7.07367400253128</v>
      </c>
      <c r="BC347" s="53" t="n">
        <v>91.7411658788381</v>
      </c>
      <c r="BD347" s="53" t="n">
        <v>78.5011569</v>
      </c>
      <c r="BE347" s="53" t="n">
        <v>70.3582272339899</v>
      </c>
      <c r="BF347" s="53" t="n">
        <v>10.3525523008664</v>
      </c>
      <c r="BG347" s="53" t="n">
        <v>51.1878435543574</v>
      </c>
      <c r="BH347" s="53" t="n">
        <v>156.7402336</v>
      </c>
      <c r="BI347" s="53" t="n">
        <v>61.8345741397616</v>
      </c>
      <c r="BJ347" s="53" t="n">
        <v>20.6705420668014</v>
      </c>
      <c r="BK347" s="53" t="n">
        <v>34.0952239536309</v>
      </c>
    </row>
    <row r="348">
      <c r="A348" s="53" t="s">
        <v>203</v>
      </c>
      <c r="B348" s="53" t="s">
        <v>204</v>
      </c>
      <c r="C348" s="53" t="s">
        <v>18</v>
      </c>
      <c r="D348" s="53" t="n">
        <v>207.1079839</v>
      </c>
      <c r="E348" s="53" t="n">
        <v>51.6881873196111</v>
      </c>
      <c r="F348" s="53" t="n">
        <v>8.59982805513877</v>
      </c>
      <c r="G348" s="53" t="n">
        <v>37.5497660758626</v>
      </c>
      <c r="H348" s="53"/>
      <c r="I348" s="53"/>
      <c r="J348" s="53"/>
      <c r="K348" s="53"/>
      <c r="L348" s="53" t="n">
        <v>101.6117776</v>
      </c>
      <c r="M348" s="53" t="n">
        <v>70.3781347362199</v>
      </c>
      <c r="N348" s="53" t="n">
        <v>4.21926668051063</v>
      </c>
      <c r="O348" s="53" t="n">
        <v>63.0693857421052</v>
      </c>
      <c r="P348" s="53" t="n">
        <v>279.9219362</v>
      </c>
      <c r="Q348" s="53" t="n">
        <v>43.0760122103848</v>
      </c>
      <c r="R348" s="53" t="n">
        <v>11.6233110614599</v>
      </c>
      <c r="S348" s="53" t="n">
        <v>34.1711938315536</v>
      </c>
      <c r="T348" s="53" t="n">
        <v>183.3275673</v>
      </c>
      <c r="U348" s="53" t="n">
        <v>40.1165354538048</v>
      </c>
      <c r="V348" s="53" t="n">
        <v>7.61238425896763</v>
      </c>
      <c r="W348" s="53" t="n">
        <v>38.2408243924743</v>
      </c>
      <c r="X348" s="53" t="n">
        <v>294.7409419</v>
      </c>
      <c r="Y348" s="53" t="n">
        <v>37.103331194739</v>
      </c>
      <c r="Z348" s="53" t="n">
        <v>12.2386465911112</v>
      </c>
      <c r="AA348" s="53" t="n">
        <v>26.0668068748424</v>
      </c>
      <c r="AB348" s="53" t="n">
        <v>188.0351478</v>
      </c>
      <c r="AC348" s="53" t="n">
        <v>45.0119718314978</v>
      </c>
      <c r="AD348" s="53" t="n">
        <v>7.80785901611302</v>
      </c>
      <c r="AE348" s="53" t="n">
        <v>37.9834667453426</v>
      </c>
      <c r="AF348" s="53" t="n">
        <v>305.046433</v>
      </c>
      <c r="AG348" s="53" t="n">
        <v>45.4269914817399</v>
      </c>
      <c r="AH348" s="53" t="n">
        <v>12.6665656399807</v>
      </c>
      <c r="AI348" s="53" t="n">
        <v>26.3189156847577</v>
      </c>
      <c r="AJ348" s="53" t="n">
        <v>258.0504804</v>
      </c>
      <c r="AK348" s="53" t="n">
        <v>40.8276230048251</v>
      </c>
      <c r="AL348" s="53" t="n">
        <v>10.7151338118258</v>
      </c>
      <c r="AM348" s="53" t="n">
        <v>31.4580353138508</v>
      </c>
      <c r="AN348" s="53" t="n">
        <v>111.8041744</v>
      </c>
      <c r="AO348" s="53" t="n">
        <v>58.6274470908561</v>
      </c>
      <c r="AP348" s="53" t="n">
        <v>4.64248966930699</v>
      </c>
      <c r="AQ348" s="53" t="n">
        <v>50.5039905048568</v>
      </c>
      <c r="AR348" s="53" t="n">
        <v>136.0712721</v>
      </c>
      <c r="AS348" s="53" t="n">
        <v>75.3895726789526</v>
      </c>
      <c r="AT348" s="53" t="n">
        <v>5.65014212039752</v>
      </c>
      <c r="AU348" s="53" t="n">
        <v>60.2950153691847</v>
      </c>
      <c r="AV348" s="53" t="n">
        <v>47.704961</v>
      </c>
      <c r="AW348" s="53" t="n">
        <v>100</v>
      </c>
      <c r="AX348" s="53" t="n">
        <v>1.98087226890871</v>
      </c>
      <c r="AY348" s="53" t="n">
        <v>99.7492292604401</v>
      </c>
      <c r="AZ348" s="53" t="n">
        <v>39.1878193</v>
      </c>
      <c r="BA348" s="53" t="n">
        <v>100</v>
      </c>
      <c r="BB348" s="53" t="n">
        <v>1.62721157093862</v>
      </c>
      <c r="BC348" s="53" t="n">
        <v>87.3194412307348</v>
      </c>
      <c r="BD348" s="53" t="n">
        <v>125.2772283</v>
      </c>
      <c r="BE348" s="53" t="n">
        <v>81.1070423471645</v>
      </c>
      <c r="BF348" s="53" t="n">
        <v>5.20193670140963</v>
      </c>
      <c r="BG348" s="53" t="n">
        <v>80.3045274170213</v>
      </c>
      <c r="BH348" s="53" t="n">
        <v>130.3927979</v>
      </c>
      <c r="BI348" s="53" t="n">
        <v>57.6420080183132</v>
      </c>
      <c r="BJ348" s="53" t="n">
        <v>5.41435255393097</v>
      </c>
      <c r="BK348" s="53" t="n">
        <v>45.1009356534126</v>
      </c>
    </row>
    <row r="349">
      <c r="A349" s="53" t="s">
        <v>203</v>
      </c>
      <c r="B349" s="53" t="s">
        <v>204</v>
      </c>
      <c r="C349" s="53" t="s">
        <v>19</v>
      </c>
      <c r="D349" s="53" t="n">
        <v>8166.6040166</v>
      </c>
      <c r="E349" s="53" t="n">
        <v>7.33581023726966</v>
      </c>
      <c r="F349" s="53" t="n">
        <v>8.31964885029448</v>
      </c>
      <c r="G349" s="53" t="n">
        <v>6.16975288753908</v>
      </c>
      <c r="H349" s="53" t="n">
        <v>3144.5253666</v>
      </c>
      <c r="I349" s="53" t="n">
        <v>10.103094413164</v>
      </c>
      <c r="J349" s="53" t="n">
        <v>3.20345480174846</v>
      </c>
      <c r="K349" s="53" t="n">
        <v>10.6052540961477</v>
      </c>
      <c r="L349" s="53" t="n">
        <v>8214.5335227</v>
      </c>
      <c r="M349" s="53" t="n">
        <v>7.14702986267301</v>
      </c>
      <c r="N349" s="53" t="n">
        <v>8.36847657103489</v>
      </c>
      <c r="O349" s="53" t="n">
        <v>5.90186063855428</v>
      </c>
      <c r="P349" s="53" t="n">
        <v>9103.4003474</v>
      </c>
      <c r="Q349" s="53" t="n">
        <v>6.16281056194735</v>
      </c>
      <c r="R349" s="53" t="n">
        <v>9.27400105111848</v>
      </c>
      <c r="S349" s="53" t="n">
        <v>5.58087772318869</v>
      </c>
      <c r="T349" s="53" t="n">
        <v>6161.9425649</v>
      </c>
      <c r="U349" s="53" t="n">
        <v>8.1465631576985</v>
      </c>
      <c r="V349" s="53" t="n">
        <v>6.27741938649722</v>
      </c>
      <c r="W349" s="53" t="n">
        <v>7.91845766659913</v>
      </c>
      <c r="X349" s="53" t="n">
        <v>10234.9815783</v>
      </c>
      <c r="Y349" s="53" t="n">
        <v>8.02018988179961</v>
      </c>
      <c r="Z349" s="53" t="n">
        <v>10.4267884848591</v>
      </c>
      <c r="AA349" s="53" t="n">
        <v>6.77695028789749</v>
      </c>
      <c r="AB349" s="53" t="n">
        <v>9426.3772407</v>
      </c>
      <c r="AC349" s="53" t="n">
        <v>7.59454250484329</v>
      </c>
      <c r="AD349" s="53" t="n">
        <v>9.60303063716834</v>
      </c>
      <c r="AE349" s="53" t="n">
        <v>6.403857502014</v>
      </c>
      <c r="AF349" s="53" t="n">
        <v>8156.0018162</v>
      </c>
      <c r="AG349" s="53" t="n">
        <v>6.20953030147792</v>
      </c>
      <c r="AH349" s="53" t="n">
        <v>8.30884796118695</v>
      </c>
      <c r="AI349" s="53" t="n">
        <v>5.20239763576074</v>
      </c>
      <c r="AJ349" s="53" t="n">
        <v>8037.7280152</v>
      </c>
      <c r="AK349" s="53" t="n">
        <v>8.56299707240714</v>
      </c>
      <c r="AL349" s="53" t="n">
        <v>8.18835767042356</v>
      </c>
      <c r="AM349" s="53" t="n">
        <v>7.27626296133839</v>
      </c>
      <c r="AN349" s="53" t="n">
        <v>4246.2587434</v>
      </c>
      <c r="AO349" s="53" t="n">
        <v>10.509319038969</v>
      </c>
      <c r="AP349" s="53" t="n">
        <v>4.32583502282856</v>
      </c>
      <c r="AQ349" s="53" t="n">
        <v>9.77962153973511</v>
      </c>
      <c r="AR349" s="53" t="n">
        <v>3929.5925134</v>
      </c>
      <c r="AS349" s="53" t="n">
        <v>9.86965662503032</v>
      </c>
      <c r="AT349" s="53" t="n">
        <v>4.00323436397558</v>
      </c>
      <c r="AU349" s="53" t="n">
        <v>9.39484170210378</v>
      </c>
      <c r="AV349" s="53" t="n">
        <v>4640.6752831</v>
      </c>
      <c r="AW349" s="53" t="n">
        <v>7.61222417187518</v>
      </c>
      <c r="AX349" s="53" t="n">
        <v>4.72764305764723</v>
      </c>
      <c r="AY349" s="53" t="n">
        <v>7.90219553986263</v>
      </c>
      <c r="AZ349" s="53" t="n">
        <v>3367.6850923</v>
      </c>
      <c r="BA349" s="53" t="n">
        <v>11.1460550828289</v>
      </c>
      <c r="BB349" s="53" t="n">
        <v>3.43079661378908</v>
      </c>
      <c r="BC349" s="53" t="n">
        <v>10.7599105431123</v>
      </c>
      <c r="BD349" s="53" t="n">
        <v>5586.9947692</v>
      </c>
      <c r="BE349" s="53" t="n">
        <v>7.81030616991498</v>
      </c>
      <c r="BF349" s="53" t="n">
        <v>5.69169688082022</v>
      </c>
      <c r="BG349" s="53" t="n">
        <v>7.5202483071355</v>
      </c>
      <c r="BH349" s="53" t="n">
        <v>5743.1403163</v>
      </c>
      <c r="BI349" s="53" t="n">
        <v>9.08935947117546</v>
      </c>
      <c r="BJ349" s="53" t="n">
        <v>5.85076864660787</v>
      </c>
      <c r="BK349" s="53" t="n">
        <v>9.29393593954458</v>
      </c>
    </row>
    <row r="350">
      <c r="A350" s="53" t="s">
        <v>207</v>
      </c>
      <c r="B350" s="53" t="s">
        <v>208</v>
      </c>
      <c r="C350" s="53" t="s">
        <v>16</v>
      </c>
      <c r="D350" s="53" t="n">
        <v>39.8515981</v>
      </c>
      <c r="E350" s="53" t="n">
        <v>100</v>
      </c>
      <c r="F350" s="53" t="n">
        <v>12.2812588079347</v>
      </c>
      <c r="G350" s="53" t="n">
        <v>94.7989879431897</v>
      </c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 t="n">
        <v>76.9397618</v>
      </c>
      <c r="Y350" s="53" t="n">
        <v>70.3433811554209</v>
      </c>
      <c r="Z350" s="53" t="n">
        <v>23.7108967353219</v>
      </c>
      <c r="AA350" s="53" t="n">
        <v>63.4049701268545</v>
      </c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 t="n">
        <v>34.8685471</v>
      </c>
      <c r="AO350" s="53" t="n">
        <v>100</v>
      </c>
      <c r="AP350" s="53" t="n">
        <v>10.7456079958751</v>
      </c>
      <c r="AQ350" s="53" t="n">
        <v>84.410013142724</v>
      </c>
      <c r="AR350" s="53" t="n">
        <v>69.8988375</v>
      </c>
      <c r="AS350" s="53" t="n">
        <v>70.3296780820728</v>
      </c>
      <c r="AT350" s="53" t="n">
        <v>21.5410612030455</v>
      </c>
      <c r="AU350" s="53" t="n">
        <v>56.168430711378</v>
      </c>
      <c r="AV350" s="53" t="n">
        <v>66.7153212</v>
      </c>
      <c r="AW350" s="53" t="n">
        <v>70.5180807253674</v>
      </c>
      <c r="AX350" s="53" t="n">
        <v>20.5599816613551</v>
      </c>
      <c r="AY350" s="53" t="n">
        <v>65.9794093959453</v>
      </c>
      <c r="AZ350" s="53"/>
      <c r="BA350" s="53"/>
      <c r="BB350" s="53"/>
      <c r="BC350" s="53"/>
      <c r="BD350" s="53"/>
      <c r="BE350" s="53"/>
      <c r="BF350" s="53"/>
      <c r="BG350" s="53"/>
      <c r="BH350" s="53" t="n">
        <v>36.2170856</v>
      </c>
      <c r="BI350" s="53" t="n">
        <v>99.9999999999997</v>
      </c>
      <c r="BJ350" s="53" t="n">
        <v>11.1611935964677</v>
      </c>
      <c r="BK350" s="53" t="n">
        <v>95.9857796745782</v>
      </c>
    </row>
    <row r="351">
      <c r="A351" s="53" t="s">
        <v>207</v>
      </c>
      <c r="B351" s="53" t="s">
        <v>208</v>
      </c>
      <c r="C351" s="53" t="s">
        <v>18</v>
      </c>
      <c r="D351" s="53"/>
      <c r="E351" s="53"/>
      <c r="F351" s="53"/>
      <c r="G351" s="53"/>
      <c r="H351" s="53" t="n">
        <v>29.9989977</v>
      </c>
      <c r="I351" s="53" t="n">
        <v>100</v>
      </c>
      <c r="J351" s="53" t="n">
        <v>23.5330664566717</v>
      </c>
      <c r="K351" s="53" t="n">
        <v>65.4691461217465</v>
      </c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 t="n">
        <v>29.9989977</v>
      </c>
      <c r="Y351" s="53" t="n">
        <v>100</v>
      </c>
      <c r="Z351" s="53" t="n">
        <v>23.5330664566717</v>
      </c>
      <c r="AA351" s="53" t="n">
        <v>65.4691461217465</v>
      </c>
      <c r="AB351" s="53" t="n">
        <v>39.267645</v>
      </c>
      <c r="AC351" s="53" t="n">
        <v>100</v>
      </c>
      <c r="AD351" s="53" t="n">
        <v>30.803965806564</v>
      </c>
      <c r="AE351" s="53" t="n">
        <v>87.026518473662</v>
      </c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3"/>
      <c r="AQ351" s="53"/>
      <c r="AR351" s="53"/>
      <c r="AS351" s="53"/>
      <c r="AT351" s="53"/>
      <c r="AU351" s="53"/>
      <c r="AV351" s="53"/>
      <c r="AW351" s="53"/>
      <c r="AX351" s="53"/>
      <c r="AY351" s="53"/>
      <c r="AZ351" s="53" t="n">
        <v>28.2102997</v>
      </c>
      <c r="BA351" s="53" t="n">
        <v>100</v>
      </c>
      <c r="BB351" s="53" t="n">
        <v>22.1299012800926</v>
      </c>
      <c r="BC351" s="53" t="n">
        <v>96.5768177418804</v>
      </c>
      <c r="BD351" s="53"/>
      <c r="BE351" s="53"/>
      <c r="BF351" s="53"/>
      <c r="BG351" s="53"/>
      <c r="BH351" s="53"/>
      <c r="BI351" s="53"/>
      <c r="BJ351" s="53"/>
      <c r="BK351" s="53"/>
    </row>
    <row r="352">
      <c r="A352" s="53" t="s">
        <v>207</v>
      </c>
      <c r="B352" s="53" t="s">
        <v>208</v>
      </c>
      <c r="C352" s="53" t="s">
        <v>19</v>
      </c>
      <c r="D352" s="53" t="n">
        <v>4609.1185414</v>
      </c>
      <c r="E352" s="53" t="n">
        <v>9.59117088029346</v>
      </c>
      <c r="F352" s="53" t="n">
        <v>5.54526903548235</v>
      </c>
      <c r="G352" s="53" t="n">
        <v>8.90235855750472</v>
      </c>
      <c r="H352" s="53" t="n">
        <v>3595.3755411</v>
      </c>
      <c r="I352" s="53" t="n">
        <v>10.4182324799985</v>
      </c>
      <c r="J352" s="53" t="n">
        <v>4.32562635998868</v>
      </c>
      <c r="K352" s="53" t="n">
        <v>10.4992640570092</v>
      </c>
      <c r="L352" s="53" t="n">
        <v>5270.5040479</v>
      </c>
      <c r="M352" s="53" t="n">
        <v>10.0256954021283</v>
      </c>
      <c r="N352" s="53" t="n">
        <v>6.34098746553975</v>
      </c>
      <c r="O352" s="53" t="n">
        <v>8.9930304945002</v>
      </c>
      <c r="P352" s="53" t="n">
        <v>6385.4959522</v>
      </c>
      <c r="Q352" s="53" t="n">
        <v>8.05473583748195</v>
      </c>
      <c r="R352" s="53" t="n">
        <v>7.68244354357115</v>
      </c>
      <c r="S352" s="53" t="n">
        <v>7.32833731742475</v>
      </c>
      <c r="T352" s="53" t="n">
        <v>6118.1812069</v>
      </c>
      <c r="U352" s="53" t="n">
        <v>9.38760237421413</v>
      </c>
      <c r="V352" s="53" t="n">
        <v>7.36083493955602</v>
      </c>
      <c r="W352" s="53" t="n">
        <v>8.6150267685542</v>
      </c>
      <c r="X352" s="53" t="n">
        <v>6646.7729634</v>
      </c>
      <c r="Y352" s="53" t="n">
        <v>7.66352380546717</v>
      </c>
      <c r="Z352" s="53" t="n">
        <v>7.99678809923334</v>
      </c>
      <c r="AA352" s="53" t="n">
        <v>7.39960703390714</v>
      </c>
      <c r="AB352" s="53" t="n">
        <v>7795.7951472</v>
      </c>
      <c r="AC352" s="53" t="n">
        <v>7.24604126383733</v>
      </c>
      <c r="AD352" s="53" t="n">
        <v>9.37918629092166</v>
      </c>
      <c r="AE352" s="53" t="n">
        <v>7.31015422707633</v>
      </c>
      <c r="AF352" s="53" t="n">
        <v>3709.4823946</v>
      </c>
      <c r="AG352" s="53" t="n">
        <v>10.83653478508</v>
      </c>
      <c r="AH352" s="53" t="n">
        <v>4.46290926902353</v>
      </c>
      <c r="AI352" s="53" t="n">
        <v>10.2986461004519</v>
      </c>
      <c r="AJ352" s="53" t="n">
        <v>2288.547464</v>
      </c>
      <c r="AK352" s="53" t="n">
        <v>14.549877503739</v>
      </c>
      <c r="AL352" s="53" t="n">
        <v>2.75337057929001</v>
      </c>
      <c r="AM352" s="53" t="n">
        <v>13.7806913549507</v>
      </c>
      <c r="AN352" s="53" t="n">
        <v>6425.9573715</v>
      </c>
      <c r="AO352" s="53" t="n">
        <v>8.01205888585674</v>
      </c>
      <c r="AP352" s="53" t="n">
        <v>7.73112301526637</v>
      </c>
      <c r="AQ352" s="53" t="n">
        <v>8.07448124549977</v>
      </c>
      <c r="AR352" s="53" t="n">
        <v>5784.7184523</v>
      </c>
      <c r="AS352" s="53" t="n">
        <v>8.25197665024551</v>
      </c>
      <c r="AT352" s="53" t="n">
        <v>6.95964311275428</v>
      </c>
      <c r="AU352" s="53" t="n">
        <v>8.1034048370917</v>
      </c>
      <c r="AV352" s="53" t="n">
        <v>5263.6358134</v>
      </c>
      <c r="AW352" s="53" t="n">
        <v>8.79161317490229</v>
      </c>
      <c r="AX352" s="53" t="n">
        <v>6.33272423521508</v>
      </c>
      <c r="AY352" s="53" t="n">
        <v>8.34504315214248</v>
      </c>
      <c r="AZ352" s="53" t="n">
        <v>6653.9719558</v>
      </c>
      <c r="BA352" s="53" t="n">
        <v>7.58367460805614</v>
      </c>
      <c r="BB352" s="53" t="n">
        <v>8.00544926715164</v>
      </c>
      <c r="BC352" s="53" t="n">
        <v>7.51780333136236</v>
      </c>
      <c r="BD352" s="53" t="n">
        <v>5437.8935735</v>
      </c>
      <c r="BE352" s="53" t="n">
        <v>8.09732215996423</v>
      </c>
      <c r="BF352" s="53" t="n">
        <v>6.54237520266048</v>
      </c>
      <c r="BG352" s="53" t="n">
        <v>7.90792916742755</v>
      </c>
      <c r="BH352" s="53" t="n">
        <v>7132.5824765</v>
      </c>
      <c r="BI352" s="53" t="n">
        <v>7.57534539039489</v>
      </c>
      <c r="BJ352" s="53" t="n">
        <v>8.58126958434566</v>
      </c>
      <c r="BK352" s="53" t="n">
        <v>7.54201975166267</v>
      </c>
    </row>
    <row r="353">
      <c r="A353" s="53" t="s">
        <v>209</v>
      </c>
      <c r="B353" s="53" t="s">
        <v>210</v>
      </c>
      <c r="C353" s="53" t="s">
        <v>16</v>
      </c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 t="n">
        <v>61.8658051</v>
      </c>
      <c r="Y353" s="53" t="n">
        <v>100</v>
      </c>
      <c r="Z353" s="53" t="n">
        <v>25.838384351885</v>
      </c>
      <c r="AA353" s="53" t="n">
        <v>37.5133245027213</v>
      </c>
      <c r="AB353" s="53" t="n">
        <v>69.4126435</v>
      </c>
      <c r="AC353" s="53" t="n">
        <v>100</v>
      </c>
      <c r="AD353" s="53" t="n">
        <v>28.9903373719026</v>
      </c>
      <c r="AE353" s="53" t="n">
        <v>37.5133245027213</v>
      </c>
      <c r="AF353" s="53" t="n">
        <v>45.013596</v>
      </c>
      <c r="AG353" s="53" t="n">
        <v>100</v>
      </c>
      <c r="AH353" s="53" t="n">
        <v>18.8000235772972</v>
      </c>
      <c r="AI353" s="53" t="n">
        <v>37.5133245027213</v>
      </c>
      <c r="AJ353" s="53"/>
      <c r="AK353" s="53"/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53"/>
      <c r="AW353" s="53"/>
      <c r="AX353" s="53"/>
      <c r="AY353" s="53"/>
      <c r="AZ353" s="53" t="n">
        <v>63.1416764</v>
      </c>
      <c r="BA353" s="53" t="n">
        <v>100</v>
      </c>
      <c r="BB353" s="53" t="n">
        <v>26.3712546989152</v>
      </c>
      <c r="BC353" s="53" t="n">
        <v>104.737489616731</v>
      </c>
      <c r="BD353" s="53"/>
      <c r="BE353" s="53"/>
      <c r="BF353" s="53"/>
      <c r="BG353" s="53"/>
      <c r="BH353" s="53"/>
      <c r="BI353" s="53"/>
      <c r="BJ353" s="53"/>
      <c r="BK353" s="53"/>
    </row>
    <row r="354">
      <c r="A354" s="53" t="s">
        <v>209</v>
      </c>
      <c r="B354" s="53" t="s">
        <v>210</v>
      </c>
      <c r="C354" s="53" t="s">
        <v>18</v>
      </c>
      <c r="D354" s="53" t="n">
        <v>54.7612735</v>
      </c>
      <c r="E354" s="53" t="n">
        <v>99.9999999999999</v>
      </c>
      <c r="F354" s="53" t="n">
        <v>17.7680756008714</v>
      </c>
      <c r="G354" s="53" t="n">
        <v>96.7132843532326</v>
      </c>
      <c r="H354" s="53" t="n">
        <v>63.6731481</v>
      </c>
      <c r="I354" s="53" t="n">
        <v>100</v>
      </c>
      <c r="J354" s="53" t="n">
        <v>20.6596603197382</v>
      </c>
      <c r="K354" s="53" t="n">
        <v>93.6394078252612</v>
      </c>
      <c r="L354" s="53" t="n">
        <v>61.2338996</v>
      </c>
      <c r="M354" s="53" t="n">
        <v>99.9999999999998</v>
      </c>
      <c r="N354" s="53" t="n">
        <v>19.8682113816978</v>
      </c>
      <c r="O354" s="53" t="n">
        <v>70.0578311772971</v>
      </c>
      <c r="P354" s="53"/>
      <c r="Q354" s="53"/>
      <c r="R354" s="53"/>
      <c r="S354" s="53"/>
      <c r="T354" s="53" t="n">
        <v>67.2981422</v>
      </c>
      <c r="U354" s="53" t="n">
        <v>99.9999999999996</v>
      </c>
      <c r="V354" s="53" t="n">
        <v>21.8358413159948</v>
      </c>
      <c r="W354" s="53" t="n">
        <v>92.3598127646282</v>
      </c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3"/>
      <c r="AQ354" s="53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 t="n">
        <v>61.2338996</v>
      </c>
      <c r="BE354" s="53" t="n">
        <v>99.9999999999998</v>
      </c>
      <c r="BF354" s="53" t="n">
        <v>19.8682113816978</v>
      </c>
      <c r="BG354" s="53" t="n">
        <v>70.0578311772971</v>
      </c>
      <c r="BH354" s="53"/>
      <c r="BI354" s="53"/>
      <c r="BJ354" s="53"/>
      <c r="BK354" s="53"/>
    </row>
    <row r="355">
      <c r="A355" s="53" t="s">
        <v>209</v>
      </c>
      <c r="B355" s="53" t="s">
        <v>210</v>
      </c>
      <c r="C355" s="53" t="s">
        <v>19</v>
      </c>
      <c r="D355" s="53" t="n">
        <v>11381.6859734</v>
      </c>
      <c r="E355" s="53" t="n">
        <v>11.6779322772433</v>
      </c>
      <c r="F355" s="53" t="n">
        <v>6.81708036065193</v>
      </c>
      <c r="G355" s="53" t="n">
        <v>9.43066004287204</v>
      </c>
      <c r="H355" s="53" t="n">
        <v>6443.0531684</v>
      </c>
      <c r="I355" s="53" t="n">
        <v>12.5368227745794</v>
      </c>
      <c r="J355" s="53" t="n">
        <v>3.85907776049939</v>
      </c>
      <c r="K355" s="53" t="n">
        <v>12.864490087628</v>
      </c>
      <c r="L355" s="53" t="n">
        <v>11205.4553485</v>
      </c>
      <c r="M355" s="53" t="n">
        <v>10.0274576474908</v>
      </c>
      <c r="N355" s="53" t="n">
        <v>6.71152672520996</v>
      </c>
      <c r="O355" s="53" t="n">
        <v>8.66628902660159</v>
      </c>
      <c r="P355" s="53" t="n">
        <v>12809.3107524</v>
      </c>
      <c r="Q355" s="53" t="n">
        <v>8.46366769364538</v>
      </c>
      <c r="R355" s="53" t="n">
        <v>7.67215867383382</v>
      </c>
      <c r="S355" s="53" t="n">
        <v>7.6385713410755</v>
      </c>
      <c r="T355" s="53" t="n">
        <v>14983.9470469</v>
      </c>
      <c r="U355" s="53" t="n">
        <v>8.20154338778519</v>
      </c>
      <c r="V355" s="53" t="n">
        <v>8.97466081714048</v>
      </c>
      <c r="W355" s="53" t="n">
        <v>7.57902557512072</v>
      </c>
      <c r="X355" s="53" t="n">
        <v>13653.9266982</v>
      </c>
      <c r="Y355" s="53" t="n">
        <v>10.8104929002482</v>
      </c>
      <c r="Z355" s="53" t="n">
        <v>8.17804284511241</v>
      </c>
      <c r="AA355" s="53" t="n">
        <v>9.8565548606464</v>
      </c>
      <c r="AB355" s="53" t="n">
        <v>14006.0225468</v>
      </c>
      <c r="AC355" s="53" t="n">
        <v>8.3528820403861</v>
      </c>
      <c r="AD355" s="53" t="n">
        <v>8.38893125832007</v>
      </c>
      <c r="AE355" s="53" t="n">
        <v>7.72584654720652</v>
      </c>
      <c r="AF355" s="53" t="n">
        <v>9389.6443293</v>
      </c>
      <c r="AG355" s="53" t="n">
        <v>9.85663893310807</v>
      </c>
      <c r="AH355" s="53" t="n">
        <v>5.62394359679002</v>
      </c>
      <c r="AI355" s="53" t="n">
        <v>8.62767919198392</v>
      </c>
      <c r="AJ355" s="53" t="n">
        <v>5786.8948276</v>
      </c>
      <c r="AK355" s="53" t="n">
        <v>14.8688553449837</v>
      </c>
      <c r="AL355" s="53" t="n">
        <v>3.46607059539225</v>
      </c>
      <c r="AM355" s="53" t="n">
        <v>13.116944717637</v>
      </c>
      <c r="AN355" s="53" t="n">
        <v>9469.0118584</v>
      </c>
      <c r="AO355" s="53" t="n">
        <v>8.32668253310076</v>
      </c>
      <c r="AP355" s="53" t="n">
        <v>5.6714809146501</v>
      </c>
      <c r="AQ355" s="53" t="n">
        <v>8.51626653478221</v>
      </c>
      <c r="AR355" s="53" t="n">
        <v>7963.5185047</v>
      </c>
      <c r="AS355" s="53" t="n">
        <v>9.48819151794676</v>
      </c>
      <c r="AT355" s="53" t="n">
        <v>4.76976308492031</v>
      </c>
      <c r="AU355" s="53" t="n">
        <v>9.96087540743906</v>
      </c>
      <c r="AV355" s="53" t="n">
        <v>11347.5527516</v>
      </c>
      <c r="AW355" s="53" t="n">
        <v>8.87615710788158</v>
      </c>
      <c r="AX355" s="53" t="n">
        <v>6.79663620883449</v>
      </c>
      <c r="AY355" s="53" t="n">
        <v>8.43859836732028</v>
      </c>
      <c r="AZ355" s="53" t="n">
        <v>12350.6016449</v>
      </c>
      <c r="BA355" s="53" t="n">
        <v>9.46490809960998</v>
      </c>
      <c r="BB355" s="53" t="n">
        <v>7.39741406611062</v>
      </c>
      <c r="BC355" s="53" t="n">
        <v>9.9047710238684</v>
      </c>
      <c r="BD355" s="53" t="n">
        <v>14291.1917493</v>
      </c>
      <c r="BE355" s="53" t="n">
        <v>8.9236021909562</v>
      </c>
      <c r="BF355" s="53" t="n">
        <v>8.55973384190644</v>
      </c>
      <c r="BG355" s="53" t="n">
        <v>8.39758740639321</v>
      </c>
      <c r="BH355" s="53" t="n">
        <v>11876.5487167</v>
      </c>
      <c r="BI355" s="53" t="n">
        <v>9.38673983929353</v>
      </c>
      <c r="BJ355" s="53" t="n">
        <v>7.11347925062771</v>
      </c>
      <c r="BK355" s="53" t="n">
        <v>9.54105177033804</v>
      </c>
    </row>
    <row r="356">
      <c r="A356" s="53" t="s">
        <v>213</v>
      </c>
      <c r="B356" s="53" t="s">
        <v>214</v>
      </c>
      <c r="C356" s="53" t="s">
        <v>16</v>
      </c>
      <c r="D356" s="53" t="n">
        <v>50.95497</v>
      </c>
      <c r="E356" s="53" t="n">
        <v>99.9999999999999</v>
      </c>
      <c r="F356" s="53" t="n">
        <v>19.4300699656125</v>
      </c>
      <c r="G356" s="53" t="n">
        <v>31.6828448414338</v>
      </c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 t="n">
        <v>101.90994</v>
      </c>
      <c r="Y356" s="53" t="n">
        <v>99.9999999999999</v>
      </c>
      <c r="Z356" s="53" t="n">
        <v>38.8601399312251</v>
      </c>
      <c r="AA356" s="53" t="n">
        <v>31.6828448414338</v>
      </c>
      <c r="AB356" s="53"/>
      <c r="AC356" s="53"/>
      <c r="AD356" s="53"/>
      <c r="AE356" s="53"/>
      <c r="AF356" s="53"/>
      <c r="AG356" s="53"/>
      <c r="AH356" s="53"/>
      <c r="AI356" s="53"/>
      <c r="AJ356" s="53" t="n">
        <v>50.95497</v>
      </c>
      <c r="AK356" s="53" t="n">
        <v>99.9999999999999</v>
      </c>
      <c r="AL356" s="53" t="n">
        <v>19.4300699656125</v>
      </c>
      <c r="AM356" s="53" t="n">
        <v>31.6828448414338</v>
      </c>
      <c r="AN356" s="53"/>
      <c r="AO356" s="53"/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 t="n">
        <v>58.4281206</v>
      </c>
      <c r="BA356" s="53" t="n">
        <v>99.9999999999999</v>
      </c>
      <c r="BB356" s="53" t="n">
        <v>22.2797201375498</v>
      </c>
      <c r="BC356" s="53" t="n">
        <v>110.52201520991</v>
      </c>
      <c r="BD356" s="53"/>
      <c r="BE356" s="53"/>
      <c r="BF356" s="53"/>
      <c r="BG356" s="53"/>
      <c r="BH356" s="53"/>
      <c r="BI356" s="53"/>
      <c r="BJ356" s="53"/>
      <c r="BK356" s="53"/>
    </row>
    <row r="357">
      <c r="A357" s="53" t="s">
        <v>213</v>
      </c>
      <c r="B357" s="53" t="s">
        <v>214</v>
      </c>
      <c r="C357" s="53" t="s">
        <v>18</v>
      </c>
      <c r="D357" s="53" t="n">
        <v>54.5460711</v>
      </c>
      <c r="E357" s="53" t="n">
        <v>100</v>
      </c>
      <c r="F357" s="53" t="n">
        <v>5.52792831288618</v>
      </c>
      <c r="G357" s="53" t="n">
        <v>88.755223881146</v>
      </c>
      <c r="H357" s="53"/>
      <c r="I357" s="53"/>
      <c r="J357" s="53"/>
      <c r="K357" s="53"/>
      <c r="L357" s="53" t="n">
        <v>104.8793169</v>
      </c>
      <c r="M357" s="53" t="n">
        <v>70.3732060471081</v>
      </c>
      <c r="N357" s="53" t="n">
        <v>10.6289111871097</v>
      </c>
      <c r="O357" s="53" t="n">
        <v>67.9782451898101</v>
      </c>
      <c r="P357" s="53" t="n">
        <v>49.391744</v>
      </c>
      <c r="Q357" s="53" t="n">
        <v>100</v>
      </c>
      <c r="R357" s="53" t="n">
        <v>5.00556712104653</v>
      </c>
      <c r="S357" s="53" t="n">
        <v>95.8475984888191</v>
      </c>
      <c r="T357" s="53" t="n">
        <v>274.9263348</v>
      </c>
      <c r="U357" s="53" t="n">
        <v>54.228757762707</v>
      </c>
      <c r="V357" s="53" t="n">
        <v>27.8621913448675</v>
      </c>
      <c r="W357" s="53" t="n">
        <v>40.8197369634596</v>
      </c>
      <c r="X357" s="53" t="n">
        <v>46.0157244</v>
      </c>
      <c r="Y357" s="53" t="n">
        <v>100</v>
      </c>
      <c r="Z357" s="53" t="n">
        <v>4.6634270923452</v>
      </c>
      <c r="AA357" s="53" t="n">
        <v>101.430030166405</v>
      </c>
      <c r="AB357" s="53" t="n">
        <v>197.7204148</v>
      </c>
      <c r="AC357" s="53" t="n">
        <v>72.2252325011781</v>
      </c>
      <c r="AD357" s="53" t="n">
        <v>20.0378186176735</v>
      </c>
      <c r="AE357" s="53" t="n">
        <v>65.6697498472254</v>
      </c>
      <c r="AF357" s="53"/>
      <c r="AG357" s="53"/>
      <c r="AH357" s="53"/>
      <c r="AI357" s="53"/>
      <c r="AJ357" s="53" t="n">
        <v>54.5460711</v>
      </c>
      <c r="AK357" s="53" t="n">
        <v>100</v>
      </c>
      <c r="AL357" s="53" t="n">
        <v>5.52792831288618</v>
      </c>
      <c r="AM357" s="53" t="n">
        <v>88.755223881146</v>
      </c>
      <c r="AN357" s="53" t="n">
        <v>50.1728217</v>
      </c>
      <c r="AO357" s="53" t="n">
        <v>99.9999999999999</v>
      </c>
      <c r="AP357" s="53" t="n">
        <v>5.08472482104802</v>
      </c>
      <c r="AQ357" s="53" t="n">
        <v>101.009184021268</v>
      </c>
      <c r="AR357" s="53"/>
      <c r="AS357" s="53"/>
      <c r="AT357" s="53"/>
      <c r="AU357" s="53"/>
      <c r="AV357" s="53"/>
      <c r="AW357" s="53"/>
      <c r="AX357" s="53"/>
      <c r="AY357" s="53"/>
      <c r="AZ357" s="53" t="n">
        <v>52.0500497</v>
      </c>
      <c r="BA357" s="53" t="n">
        <v>100</v>
      </c>
      <c r="BB357" s="53" t="n">
        <v>5.27497100380091</v>
      </c>
      <c r="BC357" s="53" t="n">
        <v>90.2398432833765</v>
      </c>
      <c r="BD357" s="53" t="n">
        <v>50.4376258</v>
      </c>
      <c r="BE357" s="53" t="n">
        <v>99.9999999999998</v>
      </c>
      <c r="BF357" s="53" t="n">
        <v>5.11156118253545</v>
      </c>
      <c r="BG357" s="53" t="n">
        <v>100.982317006425</v>
      </c>
      <c r="BH357" s="53" t="n">
        <v>52.0500497</v>
      </c>
      <c r="BI357" s="53" t="n">
        <v>100</v>
      </c>
      <c r="BJ357" s="53" t="n">
        <v>5.27497100380091</v>
      </c>
      <c r="BK357" s="53" t="n">
        <v>90.2398432833765</v>
      </c>
    </row>
    <row r="358">
      <c r="A358" s="53" t="s">
        <v>213</v>
      </c>
      <c r="B358" s="53" t="s">
        <v>214</v>
      </c>
      <c r="C358" s="53" t="s">
        <v>19</v>
      </c>
      <c r="D358" s="53" t="n">
        <v>8911.7029756</v>
      </c>
      <c r="E358" s="53" t="n">
        <v>8.81568221996814</v>
      </c>
      <c r="F358" s="53" t="n">
        <v>6.56044017997691</v>
      </c>
      <c r="G358" s="53" t="n">
        <v>7.59049270574196</v>
      </c>
      <c r="H358" s="53" t="n">
        <v>5570.1881994</v>
      </c>
      <c r="I358" s="53" t="n">
        <v>11.1718595706719</v>
      </c>
      <c r="J358" s="53" t="n">
        <v>4.1005503183208</v>
      </c>
      <c r="K358" s="53" t="n">
        <v>11.0259475936354</v>
      </c>
      <c r="L358" s="53" t="n">
        <v>7685.3529002</v>
      </c>
      <c r="M358" s="53" t="n">
        <v>8.59458315532738</v>
      </c>
      <c r="N358" s="53" t="n">
        <v>5.65765018221779</v>
      </c>
      <c r="O358" s="53" t="n">
        <v>7.93874015612673</v>
      </c>
      <c r="P358" s="53" t="n">
        <v>13006.3760396</v>
      </c>
      <c r="Q358" s="53" t="n">
        <v>7.14898338598851</v>
      </c>
      <c r="R358" s="53" t="n">
        <v>9.57477512431745</v>
      </c>
      <c r="S358" s="53" t="n">
        <v>6.11259342470319</v>
      </c>
      <c r="T358" s="53" t="n">
        <v>9344.9866255</v>
      </c>
      <c r="U358" s="53" t="n">
        <v>8.50606592093872</v>
      </c>
      <c r="V358" s="53" t="n">
        <v>6.87940631629381</v>
      </c>
      <c r="W358" s="53" t="n">
        <v>8.1849797149845</v>
      </c>
      <c r="X358" s="53" t="n">
        <v>13428.4314897</v>
      </c>
      <c r="Y358" s="53" t="n">
        <v>6.84024328478712</v>
      </c>
      <c r="Z358" s="53" t="n">
        <v>9.88547550791365</v>
      </c>
      <c r="AA358" s="53" t="n">
        <v>6.36525443784037</v>
      </c>
      <c r="AB358" s="53" t="n">
        <v>10910.708606</v>
      </c>
      <c r="AC358" s="53" t="n">
        <v>7.53014020256869</v>
      </c>
      <c r="AD358" s="53" t="n">
        <v>8.03202837064966</v>
      </c>
      <c r="AE358" s="53" t="n">
        <v>7.37597521479931</v>
      </c>
      <c r="AF358" s="53" t="n">
        <v>7959.9920569</v>
      </c>
      <c r="AG358" s="53" t="n">
        <v>9.69414926702394</v>
      </c>
      <c r="AH358" s="53" t="n">
        <v>5.85982857208814</v>
      </c>
      <c r="AI358" s="53" t="n">
        <v>8.58411403858006</v>
      </c>
      <c r="AJ358" s="53" t="n">
        <v>6147.3028862</v>
      </c>
      <c r="AK358" s="53" t="n">
        <v>10.7784563973859</v>
      </c>
      <c r="AL358" s="53" t="n">
        <v>4.5253991255694</v>
      </c>
      <c r="AM358" s="53" t="n">
        <v>9.78229163906916</v>
      </c>
      <c r="AN358" s="53" t="n">
        <v>7442.804136</v>
      </c>
      <c r="AO358" s="53" t="n">
        <v>9.81065479280783</v>
      </c>
      <c r="AP358" s="53" t="n">
        <v>5.47909545899393</v>
      </c>
      <c r="AQ358" s="53" t="n">
        <v>9.6233708362417</v>
      </c>
      <c r="AR358" s="53" t="n">
        <v>6550.4042781</v>
      </c>
      <c r="AS358" s="53" t="n">
        <v>10.3317200666894</v>
      </c>
      <c r="AT358" s="53" t="n">
        <v>4.82214628772977</v>
      </c>
      <c r="AU358" s="53" t="n">
        <v>10.4127116871709</v>
      </c>
      <c r="AV358" s="53" t="n">
        <v>9458.509205</v>
      </c>
      <c r="AW358" s="53" t="n">
        <v>7.7798563715426</v>
      </c>
      <c r="AX358" s="53" t="n">
        <v>6.96297711010567</v>
      </c>
      <c r="AY358" s="53" t="n">
        <v>7.76356241752088</v>
      </c>
      <c r="AZ358" s="53" t="n">
        <v>10312.952395</v>
      </c>
      <c r="BA358" s="53" t="n">
        <v>8.12240899919227</v>
      </c>
      <c r="BB358" s="53" t="n">
        <v>7.59198409682094</v>
      </c>
      <c r="BC358" s="53" t="n">
        <v>8.19859507580491</v>
      </c>
      <c r="BD358" s="53" t="n">
        <v>9909.5807515</v>
      </c>
      <c r="BE358" s="53" t="n">
        <v>8.29941179287272</v>
      </c>
      <c r="BF358" s="53" t="n">
        <v>7.2950379862149</v>
      </c>
      <c r="BG358" s="53" t="n">
        <v>7.72825569912957</v>
      </c>
      <c r="BH358" s="53" t="n">
        <v>9200.7232335</v>
      </c>
      <c r="BI358" s="53" t="n">
        <v>7.69482420726899</v>
      </c>
      <c r="BJ358" s="53" t="n">
        <v>6.77320536278718</v>
      </c>
      <c r="BK358" s="53" t="n">
        <v>7.73196431105112</v>
      </c>
    </row>
    <row r="359">
      <c r="A359" s="53" t="s">
        <v>215</v>
      </c>
      <c r="B359" s="53" t="s">
        <v>216</v>
      </c>
      <c r="C359" s="53" t="s">
        <v>16</v>
      </c>
      <c r="D359" s="53" t="n">
        <v>9.1142534</v>
      </c>
      <c r="E359" s="53" t="n">
        <v>100</v>
      </c>
      <c r="F359" s="53" t="n">
        <v>4.56101281518791</v>
      </c>
      <c r="G359" s="53" t="n">
        <v>84.4106795747391</v>
      </c>
      <c r="H359" s="53"/>
      <c r="I359" s="53"/>
      <c r="J359" s="53"/>
      <c r="K359" s="53"/>
      <c r="L359" s="53" t="n">
        <v>11.0777651</v>
      </c>
      <c r="M359" s="53" t="n">
        <v>99.9999999999998</v>
      </c>
      <c r="N359" s="53" t="n">
        <v>5.54360586295981</v>
      </c>
      <c r="O359" s="53" t="n">
        <v>85.1631232235636</v>
      </c>
      <c r="P359" s="53" t="n">
        <v>39.7196153</v>
      </c>
      <c r="Q359" s="53" t="n">
        <v>57.5300930893064</v>
      </c>
      <c r="R359" s="53" t="n">
        <v>19.8767432116419</v>
      </c>
      <c r="S359" s="53" t="n">
        <v>41.2236210040386</v>
      </c>
      <c r="T359" s="53" t="n">
        <v>9.1142534</v>
      </c>
      <c r="U359" s="53" t="n">
        <v>100</v>
      </c>
      <c r="V359" s="53" t="n">
        <v>4.56101281518791</v>
      </c>
      <c r="W359" s="53" t="n">
        <v>84.4106795747391</v>
      </c>
      <c r="X359" s="53" t="n">
        <v>11.8765546</v>
      </c>
      <c r="Y359" s="53" t="n">
        <v>100</v>
      </c>
      <c r="Z359" s="53" t="n">
        <v>5.94334119905849</v>
      </c>
      <c r="AA359" s="53" t="n">
        <v>102.648529997567</v>
      </c>
      <c r="AB359" s="53" t="n">
        <v>24.5640175</v>
      </c>
      <c r="AC359" s="53" t="n">
        <v>70.6433848950571</v>
      </c>
      <c r="AD359" s="53" t="n">
        <v>12.2924823014028</v>
      </c>
      <c r="AE359" s="53" t="n">
        <v>56.6309550510949</v>
      </c>
      <c r="AF359" s="53" t="n">
        <v>18.2285068</v>
      </c>
      <c r="AG359" s="53" t="n">
        <v>100</v>
      </c>
      <c r="AH359" s="53" t="n">
        <v>9.12202563037582</v>
      </c>
      <c r="AI359" s="53" t="n">
        <v>84.410679574739</v>
      </c>
      <c r="AJ359" s="53"/>
      <c r="AK359" s="53"/>
      <c r="AL359" s="53"/>
      <c r="AM359" s="53"/>
      <c r="AN359" s="53" t="n">
        <v>11.6582325</v>
      </c>
      <c r="AO359" s="53" t="n">
        <v>100</v>
      </c>
      <c r="AP359" s="53" t="n">
        <v>5.83408706136481</v>
      </c>
      <c r="AQ359" s="53" t="n">
        <v>102.756146373782</v>
      </c>
      <c r="AR359" s="53"/>
      <c r="AS359" s="53"/>
      <c r="AT359" s="53"/>
      <c r="AU359" s="53"/>
      <c r="AV359" s="53"/>
      <c r="AW359" s="53"/>
      <c r="AX359" s="53"/>
      <c r="AY359" s="53"/>
      <c r="AZ359" s="53" t="n">
        <v>11.5251845</v>
      </c>
      <c r="BA359" s="53" t="n">
        <v>100</v>
      </c>
      <c r="BB359" s="53" t="n">
        <v>5.7675063326531</v>
      </c>
      <c r="BC359" s="53" t="n">
        <v>102.821673796124</v>
      </c>
      <c r="BD359" s="53" t="n">
        <v>35.3476163</v>
      </c>
      <c r="BE359" s="53" t="n">
        <v>58.3917789711287</v>
      </c>
      <c r="BF359" s="53" t="n">
        <v>17.6888795883868</v>
      </c>
      <c r="BG359" s="53" t="n">
        <v>35.1740173788455</v>
      </c>
      <c r="BH359" s="53" t="n">
        <v>17.6035948</v>
      </c>
      <c r="BI359" s="53" t="n">
        <v>100</v>
      </c>
      <c r="BJ359" s="53" t="n">
        <v>8.80930318178067</v>
      </c>
      <c r="BK359" s="53" t="n">
        <v>99.784083331212</v>
      </c>
    </row>
    <row r="360">
      <c r="A360" s="53" t="s">
        <v>215</v>
      </c>
      <c r="B360" s="53" t="s">
        <v>216</v>
      </c>
      <c r="C360" s="53" t="s">
        <v>18</v>
      </c>
      <c r="D360" s="53"/>
      <c r="E360" s="53"/>
      <c r="F360" s="53"/>
      <c r="G360" s="53"/>
      <c r="H360" s="53"/>
      <c r="I360" s="53"/>
      <c r="J360" s="53"/>
      <c r="K360" s="53"/>
      <c r="L360" s="53" t="n">
        <v>58.4202011</v>
      </c>
      <c r="M360" s="53" t="n">
        <v>58.4020847325736</v>
      </c>
      <c r="N360" s="53" t="n">
        <v>13.9134252024111</v>
      </c>
      <c r="O360" s="53" t="n">
        <v>61.0967530206148</v>
      </c>
      <c r="P360" s="53" t="n">
        <v>40.280919</v>
      </c>
      <c r="Q360" s="53" t="n">
        <v>78.1382335670604</v>
      </c>
      <c r="R360" s="53" t="n">
        <v>9.59335200903439</v>
      </c>
      <c r="S360" s="53" t="n">
        <v>30.9183033885983</v>
      </c>
      <c r="T360" s="53" t="n">
        <v>54.4055239</v>
      </c>
      <c r="U360" s="53" t="n">
        <v>80.7327781859915</v>
      </c>
      <c r="V360" s="53" t="n">
        <v>12.9572848625582</v>
      </c>
      <c r="W360" s="53" t="n">
        <v>32.1698760559256</v>
      </c>
      <c r="X360" s="53" t="n">
        <v>29.8009415</v>
      </c>
      <c r="Y360" s="53" t="n">
        <v>100</v>
      </c>
      <c r="Z360" s="53" t="n">
        <v>7.09742799090908</v>
      </c>
      <c r="AA360" s="53" t="n">
        <v>44.8479279085679</v>
      </c>
      <c r="AB360" s="53"/>
      <c r="AC360" s="53"/>
      <c r="AD360" s="53"/>
      <c r="AE360" s="53"/>
      <c r="AF360" s="53" t="n">
        <v>43.4398209</v>
      </c>
      <c r="AG360" s="53" t="n">
        <v>100</v>
      </c>
      <c r="AH360" s="53" t="n">
        <v>10.3456798764474</v>
      </c>
      <c r="AI360" s="53" t="n">
        <v>44.8479279085679</v>
      </c>
      <c r="AJ360" s="53" t="n">
        <v>73.2407624</v>
      </c>
      <c r="AK360" s="53" t="n">
        <v>99.9999999999998</v>
      </c>
      <c r="AL360" s="53" t="n">
        <v>17.4431078673565</v>
      </c>
      <c r="AM360" s="53" t="n">
        <v>44.8479279085679</v>
      </c>
      <c r="AN360" s="53"/>
      <c r="AO360" s="53"/>
      <c r="AP360" s="53"/>
      <c r="AQ360" s="53"/>
      <c r="AR360" s="53" t="n">
        <v>36.5463422</v>
      </c>
      <c r="AS360" s="53" t="n">
        <v>74.6830162144954</v>
      </c>
      <c r="AT360" s="53" t="n">
        <v>8.70392071658614</v>
      </c>
      <c r="AU360" s="53" t="n">
        <v>87.7365272249039</v>
      </c>
      <c r="AV360" s="53" t="n">
        <v>32.9695391</v>
      </c>
      <c r="AW360" s="53" t="n">
        <v>100</v>
      </c>
      <c r="AX360" s="53" t="n">
        <v>7.85206499786966</v>
      </c>
      <c r="AY360" s="53" t="n">
        <v>111.106817266165</v>
      </c>
      <c r="AZ360" s="53"/>
      <c r="BA360" s="53"/>
      <c r="BB360" s="53"/>
      <c r="BC360" s="53"/>
      <c r="BD360" s="53" t="n">
        <v>15.1089551</v>
      </c>
      <c r="BE360" s="53" t="n">
        <v>100</v>
      </c>
      <c r="BF360" s="53" t="n">
        <v>3.59836687844673</v>
      </c>
      <c r="BG360" s="53" t="n">
        <v>44.8479279085679</v>
      </c>
      <c r="BH360" s="53" t="n">
        <v>35.6706701</v>
      </c>
      <c r="BI360" s="53" t="n">
        <v>76.1717307586782</v>
      </c>
      <c r="BJ360" s="53" t="n">
        <v>8.49536959838076</v>
      </c>
      <c r="BK360" s="53" t="n">
        <v>87.9734233929373</v>
      </c>
    </row>
    <row r="361">
      <c r="A361" s="53" t="s">
        <v>215</v>
      </c>
      <c r="B361" s="53" t="s">
        <v>216</v>
      </c>
      <c r="C361" s="53" t="s">
        <v>19</v>
      </c>
      <c r="D361" s="53" t="n">
        <v>2251.9275866</v>
      </c>
      <c r="E361" s="53" t="n">
        <v>10.2276565146704</v>
      </c>
      <c r="F361" s="53" t="n">
        <v>6.62715887141732</v>
      </c>
      <c r="G361" s="53" t="n">
        <v>8.97949819394622</v>
      </c>
      <c r="H361" s="53" t="n">
        <v>1014.3604714</v>
      </c>
      <c r="I361" s="53" t="n">
        <v>13.0727919697675</v>
      </c>
      <c r="J361" s="53" t="n">
        <v>2.98514394372825</v>
      </c>
      <c r="K361" s="53" t="n">
        <v>13.4491055429109</v>
      </c>
      <c r="L361" s="53" t="n">
        <v>2304.3865257</v>
      </c>
      <c r="M361" s="53" t="n">
        <v>8.2557145789057</v>
      </c>
      <c r="N361" s="53" t="n">
        <v>6.78153937890362</v>
      </c>
      <c r="O361" s="53" t="n">
        <v>6.86379776391504</v>
      </c>
      <c r="P361" s="53" t="n">
        <v>3336.1149749</v>
      </c>
      <c r="Q361" s="53" t="n">
        <v>9.26874791999471</v>
      </c>
      <c r="R361" s="53" t="n">
        <v>9.81779524507589</v>
      </c>
      <c r="S361" s="53" t="n">
        <v>6.89427328501373</v>
      </c>
      <c r="T361" s="53" t="n">
        <v>2352.3380897</v>
      </c>
      <c r="U361" s="53" t="n">
        <v>7.28683531103806</v>
      </c>
      <c r="V361" s="53" t="n">
        <v>6.92265520991519</v>
      </c>
      <c r="W361" s="53" t="n">
        <v>7.19586308002462</v>
      </c>
      <c r="X361" s="53" t="n">
        <v>3529.345258</v>
      </c>
      <c r="Y361" s="53" t="n">
        <v>7.28794468452263</v>
      </c>
      <c r="Z361" s="53" t="n">
        <v>10.3864493139246</v>
      </c>
      <c r="AA361" s="53" t="n">
        <v>6.2016585688465</v>
      </c>
      <c r="AB361" s="53" t="n">
        <v>3259.224276</v>
      </c>
      <c r="AC361" s="53" t="n">
        <v>7.20463161990936</v>
      </c>
      <c r="AD361" s="53" t="n">
        <v>9.59151493287723</v>
      </c>
      <c r="AE361" s="53" t="n">
        <v>5.85686482538638</v>
      </c>
      <c r="AF361" s="53" t="n">
        <v>2330.5180559</v>
      </c>
      <c r="AG361" s="53" t="n">
        <v>7.11360219929407</v>
      </c>
      <c r="AH361" s="53" t="n">
        <v>6.85844140862213</v>
      </c>
      <c r="AI361" s="53" t="n">
        <v>6.37999761413566</v>
      </c>
      <c r="AJ361" s="53" t="n">
        <v>2365.5310133</v>
      </c>
      <c r="AK361" s="53" t="n">
        <v>9.30817664265902</v>
      </c>
      <c r="AL361" s="53" t="n">
        <v>6.96148043733188</v>
      </c>
      <c r="AM361" s="53" t="n">
        <v>8.00439030130391</v>
      </c>
      <c r="AN361" s="53" t="n">
        <v>1702.9683842</v>
      </c>
      <c r="AO361" s="53" t="n">
        <v>8.46173017021798</v>
      </c>
      <c r="AP361" s="53" t="n">
        <v>5.01163629872034</v>
      </c>
      <c r="AQ361" s="53" t="n">
        <v>9.43955940231398</v>
      </c>
      <c r="AR361" s="53" t="n">
        <v>1326.9564103</v>
      </c>
      <c r="AS361" s="53" t="n">
        <v>9.43281420794771</v>
      </c>
      <c r="AT361" s="53" t="n">
        <v>3.90507714316915</v>
      </c>
      <c r="AU361" s="53" t="n">
        <v>9.91551318506946</v>
      </c>
      <c r="AV361" s="53" t="n">
        <v>2185.9878705</v>
      </c>
      <c r="AW361" s="53" t="n">
        <v>7.83352292325902</v>
      </c>
      <c r="AX361" s="53" t="n">
        <v>6.43310601770605</v>
      </c>
      <c r="AY361" s="53" t="n">
        <v>7.60517044474814</v>
      </c>
      <c r="AZ361" s="53" t="n">
        <v>1588.9849754</v>
      </c>
      <c r="BA361" s="53" t="n">
        <v>10.5812847320398</v>
      </c>
      <c r="BB361" s="53" t="n">
        <v>4.67619649003457</v>
      </c>
      <c r="BC361" s="53" t="n">
        <v>11.4468104810497</v>
      </c>
      <c r="BD361" s="53" t="n">
        <v>2183.0631904</v>
      </c>
      <c r="BE361" s="53" t="n">
        <v>9.13021043268178</v>
      </c>
      <c r="BF361" s="53" t="n">
        <v>6.42449902706119</v>
      </c>
      <c r="BG361" s="53" t="n">
        <v>8.3202306396724</v>
      </c>
      <c r="BH361" s="53" t="n">
        <v>2248.5796483</v>
      </c>
      <c r="BI361" s="53" t="n">
        <v>9.38410949625849</v>
      </c>
      <c r="BJ361" s="53" t="n">
        <v>6.61730628151264</v>
      </c>
      <c r="BK361" s="53" t="n">
        <v>8.16304194185854</v>
      </c>
    </row>
    <row r="362">
      <c r="A362" s="53" t="s">
        <v>217</v>
      </c>
      <c r="B362" s="53" t="s">
        <v>218</v>
      </c>
      <c r="C362" s="53" t="s">
        <v>16</v>
      </c>
      <c r="D362" s="53" t="n">
        <v>35.6020426</v>
      </c>
      <c r="E362" s="53" t="n">
        <v>100</v>
      </c>
      <c r="F362" s="53" t="n">
        <v>6.58311118481537</v>
      </c>
      <c r="G362" s="53" t="n">
        <v>70.3280842049207</v>
      </c>
      <c r="H362" s="53"/>
      <c r="I362" s="53"/>
      <c r="J362" s="53"/>
      <c r="K362" s="53"/>
      <c r="L362" s="53" t="n">
        <v>65.2646902</v>
      </c>
      <c r="M362" s="53" t="n">
        <v>100</v>
      </c>
      <c r="N362" s="53" t="n">
        <v>12.0679792689516</v>
      </c>
      <c r="O362" s="53" t="n">
        <v>98.6970271031171</v>
      </c>
      <c r="P362" s="53" t="n">
        <v>77.7839958</v>
      </c>
      <c r="Q362" s="53" t="n">
        <v>71.3063704159578</v>
      </c>
      <c r="R362" s="53" t="n">
        <v>14.3829020852475</v>
      </c>
      <c r="S362" s="53" t="n">
        <v>31.581974370159</v>
      </c>
      <c r="T362" s="53" t="n">
        <v>68.2343877</v>
      </c>
      <c r="U362" s="53" t="n">
        <v>70.3566611194041</v>
      </c>
      <c r="V362" s="53" t="n">
        <v>12.6171008192912</v>
      </c>
      <c r="W362" s="53" t="n">
        <v>46.7898029347137</v>
      </c>
      <c r="X362" s="53" t="n">
        <v>77.7839958</v>
      </c>
      <c r="Y362" s="53" t="n">
        <v>71.3063704159578</v>
      </c>
      <c r="Z362" s="53" t="n">
        <v>14.3829020852475</v>
      </c>
      <c r="AA362" s="53" t="n">
        <v>31.581974370159</v>
      </c>
      <c r="AB362" s="53" t="n">
        <v>27.2850956</v>
      </c>
      <c r="AC362" s="53" t="n">
        <v>99.9999999999997</v>
      </c>
      <c r="AD362" s="53" t="n">
        <v>5.04523911847453</v>
      </c>
      <c r="AE362" s="53" t="n">
        <v>70.3280842049207</v>
      </c>
      <c r="AF362" s="53" t="n">
        <v>45.4560343</v>
      </c>
      <c r="AG362" s="53" t="n">
        <v>100</v>
      </c>
      <c r="AH362" s="53" t="n">
        <v>8.40519548779151</v>
      </c>
      <c r="AI362" s="53" t="n">
        <v>81.242790415951</v>
      </c>
      <c r="AJ362" s="53" t="n">
        <v>45.4560343</v>
      </c>
      <c r="AK362" s="53" t="n">
        <v>100</v>
      </c>
      <c r="AL362" s="53" t="n">
        <v>8.40519548779151</v>
      </c>
      <c r="AM362" s="53" t="n">
        <v>81.2427904159509</v>
      </c>
      <c r="AN362" s="53"/>
      <c r="AO362" s="53"/>
      <c r="AP362" s="53"/>
      <c r="AQ362" s="53"/>
      <c r="AR362" s="53"/>
      <c r="AS362" s="53"/>
      <c r="AT362" s="53"/>
      <c r="AU362" s="53"/>
      <c r="AV362" s="53" t="n">
        <v>35.0553551</v>
      </c>
      <c r="AW362" s="53" t="n">
        <v>100</v>
      </c>
      <c r="AX362" s="53" t="n">
        <v>6.48202415909936</v>
      </c>
      <c r="AY362" s="53" t="n">
        <v>109.967079814664</v>
      </c>
      <c r="AZ362" s="53"/>
      <c r="BA362" s="53"/>
      <c r="BB362" s="53"/>
      <c r="BC362" s="53"/>
      <c r="BD362" s="53" t="n">
        <v>62.8871382</v>
      </c>
      <c r="BE362" s="53" t="n">
        <v>100</v>
      </c>
      <c r="BF362" s="53" t="n">
        <v>11.6283503032899</v>
      </c>
      <c r="BG362" s="53" t="n">
        <v>70.3280842049207</v>
      </c>
      <c r="BH362" s="53"/>
      <c r="BI362" s="53"/>
      <c r="BJ362" s="53"/>
      <c r="BK362" s="53"/>
    </row>
    <row r="363">
      <c r="A363" s="53" t="s">
        <v>217</v>
      </c>
      <c r="B363" s="53" t="s">
        <v>218</v>
      </c>
      <c r="C363" s="53" t="s">
        <v>18</v>
      </c>
      <c r="D363" s="53"/>
      <c r="E363" s="53"/>
      <c r="F363" s="53"/>
      <c r="G363" s="53"/>
      <c r="H363" s="53"/>
      <c r="I363" s="53"/>
      <c r="J363" s="53"/>
      <c r="K363" s="53"/>
      <c r="L363" s="53" t="n">
        <v>119.8003997</v>
      </c>
      <c r="M363" s="53" t="n">
        <v>75.9507947460184</v>
      </c>
      <c r="N363" s="53" t="n">
        <v>40.068853050521</v>
      </c>
      <c r="O363" s="53" t="n">
        <v>34.9703890697351</v>
      </c>
      <c r="P363" s="53" t="n">
        <v>30.1168779</v>
      </c>
      <c r="Q363" s="53" t="n">
        <v>100</v>
      </c>
      <c r="R363" s="53" t="n">
        <v>10.0729943968257</v>
      </c>
      <c r="S363" s="53" t="n">
        <v>110.8605545877</v>
      </c>
      <c r="T363" s="53" t="n">
        <v>35.6675475</v>
      </c>
      <c r="U363" s="53" t="n">
        <v>100</v>
      </c>
      <c r="V363" s="53" t="n">
        <v>11.9294904109571</v>
      </c>
      <c r="W363" s="53" t="n">
        <v>68.3479205220924</v>
      </c>
      <c r="X363" s="53"/>
      <c r="Y363" s="53"/>
      <c r="Z363" s="53"/>
      <c r="AA363" s="53"/>
      <c r="AB363" s="53" t="n">
        <v>42.0664261</v>
      </c>
      <c r="AC363" s="53" t="n">
        <v>99.9999999999998</v>
      </c>
      <c r="AD363" s="53" t="n">
        <v>14.069681319782</v>
      </c>
      <c r="AE363" s="53" t="n">
        <v>76.0679843775822</v>
      </c>
      <c r="AF363" s="53" t="n">
        <v>35.6675475</v>
      </c>
      <c r="AG363" s="53" t="n">
        <v>100</v>
      </c>
      <c r="AH363" s="53" t="n">
        <v>11.9294904109571</v>
      </c>
      <c r="AI363" s="53" t="n">
        <v>68.3479205220923</v>
      </c>
      <c r="AJ363" s="53"/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 t="n">
        <v>35.6675475</v>
      </c>
      <c r="BE363" s="53" t="n">
        <v>100</v>
      </c>
      <c r="BF363" s="53" t="n">
        <v>11.9294904109571</v>
      </c>
      <c r="BG363" s="53" t="n">
        <v>68.3479205220924</v>
      </c>
      <c r="BH363" s="53"/>
      <c r="BI363" s="53"/>
      <c r="BJ363" s="53"/>
      <c r="BK363" s="53"/>
    </row>
    <row r="364">
      <c r="A364" s="53" t="s">
        <v>217</v>
      </c>
      <c r="B364" s="53" t="s">
        <v>218</v>
      </c>
      <c r="C364" s="53" t="s">
        <v>19</v>
      </c>
      <c r="D364" s="53" t="n">
        <v>4367.0231492</v>
      </c>
      <c r="E364" s="53" t="n">
        <v>9.8158550584377</v>
      </c>
      <c r="F364" s="53" t="n">
        <v>6.97026251084746</v>
      </c>
      <c r="G364" s="53" t="n">
        <v>8.15129287861803</v>
      </c>
      <c r="H364" s="53" t="n">
        <v>1558.1142649</v>
      </c>
      <c r="I364" s="53" t="n">
        <v>12.4860421006412</v>
      </c>
      <c r="J364" s="53" t="n">
        <v>2.48692646619898</v>
      </c>
      <c r="K364" s="53" t="n">
        <v>13.1358938319923</v>
      </c>
      <c r="L364" s="53" t="n">
        <v>4798.3727487</v>
      </c>
      <c r="M364" s="53" t="n">
        <v>9.47291677082521</v>
      </c>
      <c r="N364" s="53" t="n">
        <v>7.65874522315337</v>
      </c>
      <c r="O364" s="53" t="n">
        <v>7.98169789691837</v>
      </c>
      <c r="P364" s="53" t="n">
        <v>5716.661287</v>
      </c>
      <c r="Q364" s="53" t="n">
        <v>9.37695811663158</v>
      </c>
      <c r="R364" s="53" t="n">
        <v>9.12443751604308</v>
      </c>
      <c r="S364" s="53" t="n">
        <v>8.30435073031483</v>
      </c>
      <c r="T364" s="53" t="n">
        <v>5618.4485195</v>
      </c>
      <c r="U364" s="53" t="n">
        <v>8.37783499126986</v>
      </c>
      <c r="V364" s="53" t="n">
        <v>8.96767883902136</v>
      </c>
      <c r="W364" s="53" t="n">
        <v>7.82616697246879</v>
      </c>
      <c r="X364" s="53" t="n">
        <v>5890.5472241</v>
      </c>
      <c r="Y364" s="53" t="n">
        <v>8.61398060320935</v>
      </c>
      <c r="Z364" s="53" t="n">
        <v>9.40197912439332</v>
      </c>
      <c r="AA364" s="53" t="n">
        <v>8.12969317327815</v>
      </c>
      <c r="AB364" s="53" t="n">
        <v>5294.0076509</v>
      </c>
      <c r="AC364" s="53" t="n">
        <v>7.85779889180837</v>
      </c>
      <c r="AD364" s="53" t="n">
        <v>8.44983454414885</v>
      </c>
      <c r="AE364" s="53" t="n">
        <v>7.30284992466265</v>
      </c>
      <c r="AF364" s="53" t="n">
        <v>3990.5991064</v>
      </c>
      <c r="AG364" s="53" t="n">
        <v>9.28123856579103</v>
      </c>
      <c r="AH364" s="53" t="n">
        <v>6.36944719476856</v>
      </c>
      <c r="AI364" s="53" t="n">
        <v>8.06073586291709</v>
      </c>
      <c r="AJ364" s="53" t="n">
        <v>3462.1960858</v>
      </c>
      <c r="AK364" s="53" t="n">
        <v>11.2741082089653</v>
      </c>
      <c r="AL364" s="53" t="n">
        <v>5.52605625332565</v>
      </c>
      <c r="AM364" s="53" t="n">
        <v>9.75916999596771</v>
      </c>
      <c r="AN364" s="53" t="n">
        <v>3032.3877724</v>
      </c>
      <c r="AO364" s="53" t="n">
        <v>10.1804526292629</v>
      </c>
      <c r="AP364" s="53" t="n">
        <v>4.84003360783283</v>
      </c>
      <c r="AQ364" s="53" t="n">
        <v>9.7357107943458</v>
      </c>
      <c r="AR364" s="53" t="n">
        <v>2372.4327622</v>
      </c>
      <c r="AS364" s="53" t="n">
        <v>11.39258895513</v>
      </c>
      <c r="AT364" s="53" t="n">
        <v>3.78667082286896</v>
      </c>
      <c r="AU364" s="53" t="n">
        <v>11.8236798825856</v>
      </c>
      <c r="AV364" s="53" t="n">
        <v>4339.1864107</v>
      </c>
      <c r="AW364" s="53" t="n">
        <v>8.45829467312198</v>
      </c>
      <c r="AX364" s="53" t="n">
        <v>6.92583193006925</v>
      </c>
      <c r="AY364" s="53" t="n">
        <v>8.52684017087011</v>
      </c>
      <c r="AZ364" s="53" t="n">
        <v>2080.0652004</v>
      </c>
      <c r="BA364" s="53" t="n">
        <v>12.6312817657758</v>
      </c>
      <c r="BB364" s="53" t="n">
        <v>3.32001915060206</v>
      </c>
      <c r="BC364" s="53" t="n">
        <v>12.7095295339085</v>
      </c>
      <c r="BD364" s="53" t="n">
        <v>5001.6748401</v>
      </c>
      <c r="BE364" s="53" t="n">
        <v>8.87948742715285</v>
      </c>
      <c r="BF364" s="53" t="n">
        <v>7.98323833840555</v>
      </c>
      <c r="BG364" s="53" t="n">
        <v>8.23056485788095</v>
      </c>
      <c r="BH364" s="53" t="n">
        <v>5130.487861</v>
      </c>
      <c r="BI364" s="53" t="n">
        <v>8.84674627417717</v>
      </c>
      <c r="BJ364" s="53" t="n">
        <v>8.18883847832072</v>
      </c>
      <c r="BK364" s="53" t="n">
        <v>9.24860784746031</v>
      </c>
    </row>
    <row r="365">
      <c r="A365" s="53" t="s">
        <v>219</v>
      </c>
      <c r="B365" s="53" t="s">
        <v>220</v>
      </c>
      <c r="C365" s="53" t="s">
        <v>16</v>
      </c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 t="n">
        <v>17.3696443</v>
      </c>
      <c r="U365" s="53" t="n">
        <v>100</v>
      </c>
      <c r="V365" s="53" t="n">
        <v>20.3787251626444</v>
      </c>
      <c r="W365" s="53" t="n">
        <v>88.392945224658</v>
      </c>
      <c r="X365" s="53" t="n">
        <v>15.1188285</v>
      </c>
      <c r="Y365" s="53" t="n">
        <v>100</v>
      </c>
      <c r="Z365" s="53" t="n">
        <v>17.7379827393849</v>
      </c>
      <c r="AA365" s="53" t="n">
        <v>91.3894097794396</v>
      </c>
      <c r="AB365" s="53" t="n">
        <v>43.8398356</v>
      </c>
      <c r="AC365" s="53" t="n">
        <v>57.0745036014651</v>
      </c>
      <c r="AD365" s="53" t="n">
        <v>51.434557060441</v>
      </c>
      <c r="AE365" s="53" t="n">
        <v>40.8824303061755</v>
      </c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 t="n">
        <v>8.9058962</v>
      </c>
      <c r="BE365" s="53" t="n">
        <v>100</v>
      </c>
      <c r="BF365" s="53" t="n">
        <v>10.4487350375298</v>
      </c>
      <c r="BG365" s="53" t="n">
        <v>99.1918885343594</v>
      </c>
      <c r="BH365" s="53"/>
      <c r="BI365" s="53"/>
      <c r="BJ365" s="53"/>
      <c r="BK365" s="53"/>
    </row>
    <row r="366">
      <c r="A366" s="53" t="s">
        <v>219</v>
      </c>
      <c r="B366" s="53" t="s">
        <v>220</v>
      </c>
      <c r="C366" s="53" t="s">
        <v>18</v>
      </c>
      <c r="D366" s="53" t="n">
        <v>41.6361771</v>
      </c>
      <c r="E366" s="53" t="n">
        <v>56.6235333084233</v>
      </c>
      <c r="F366" s="53" t="n">
        <v>11.1844688342717</v>
      </c>
      <c r="G366" s="53" t="n">
        <v>41.8135046160149</v>
      </c>
      <c r="H366" s="53" t="n">
        <v>11.9364668</v>
      </c>
      <c r="I366" s="53" t="n">
        <v>100</v>
      </c>
      <c r="J366" s="53" t="n">
        <v>3.20641927800616</v>
      </c>
      <c r="K366" s="53" t="n">
        <v>103.497957484367</v>
      </c>
      <c r="L366" s="53" t="n">
        <v>66.4622297</v>
      </c>
      <c r="M366" s="53" t="n">
        <v>42.9943436119537</v>
      </c>
      <c r="N366" s="53" t="n">
        <v>17.8533378544942</v>
      </c>
      <c r="O366" s="53" t="n">
        <v>23.0461596814366</v>
      </c>
      <c r="P366" s="53" t="n">
        <v>38.38834</v>
      </c>
      <c r="Q366" s="53" t="n">
        <v>56.5927229015391</v>
      </c>
      <c r="R366" s="53" t="n">
        <v>10.3120224341976</v>
      </c>
      <c r="S366" s="53" t="n">
        <v>44.4554994360535</v>
      </c>
      <c r="T366" s="53" t="n">
        <v>28.7586252</v>
      </c>
      <c r="U366" s="53" t="n">
        <v>100</v>
      </c>
      <c r="V366" s="53" t="n">
        <v>7.72525168421143</v>
      </c>
      <c r="W366" s="53" t="n">
        <v>90.6313083265981</v>
      </c>
      <c r="X366" s="53" t="n">
        <v>26.7180212</v>
      </c>
      <c r="Y366" s="53" t="n">
        <v>70.2857584007887</v>
      </c>
      <c r="Z366" s="53" t="n">
        <v>7.17709684794309</v>
      </c>
      <c r="AA366" s="53" t="n">
        <v>74.6204154792498</v>
      </c>
      <c r="AB366" s="53" t="n">
        <v>40.3444105</v>
      </c>
      <c r="AC366" s="53" t="n">
        <v>56.6337944587804</v>
      </c>
      <c r="AD366" s="53" t="n">
        <v>10.8374695589983</v>
      </c>
      <c r="AE366" s="53" t="n">
        <v>60.1701160613092</v>
      </c>
      <c r="AF366" s="53" t="n">
        <v>13.0610432</v>
      </c>
      <c r="AG366" s="53" t="n">
        <v>99.9999999999998</v>
      </c>
      <c r="AH366" s="53" t="n">
        <v>3.50850728352474</v>
      </c>
      <c r="AI366" s="53" t="n">
        <v>88.2454492138485</v>
      </c>
      <c r="AJ366" s="53"/>
      <c r="AK366" s="53"/>
      <c r="AL366" s="53"/>
      <c r="AM366" s="53"/>
      <c r="AN366" s="53"/>
      <c r="AO366" s="53"/>
      <c r="AP366" s="53"/>
      <c r="AQ366" s="53"/>
      <c r="AR366" s="53" t="n">
        <v>12.5616707</v>
      </c>
      <c r="AS366" s="53" t="n">
        <v>99.9999999999998</v>
      </c>
      <c r="AT366" s="53" t="n">
        <v>3.37436393627344</v>
      </c>
      <c r="AU366" s="53" t="n">
        <v>99.9459666527349</v>
      </c>
      <c r="AV366" s="53" t="n">
        <v>14.2123957</v>
      </c>
      <c r="AW366" s="53" t="n">
        <v>100</v>
      </c>
      <c r="AX366" s="53" t="n">
        <v>3.81778798724023</v>
      </c>
      <c r="AY366" s="53" t="n">
        <v>90.8329331165801</v>
      </c>
      <c r="AZ366" s="53"/>
      <c r="BA366" s="53"/>
      <c r="BB366" s="53"/>
      <c r="BC366" s="53"/>
      <c r="BD366" s="53" t="n">
        <v>51.6932054</v>
      </c>
      <c r="BE366" s="53" t="n">
        <v>60.441088871593</v>
      </c>
      <c r="BF366" s="53" t="n">
        <v>13.8860261678516</v>
      </c>
      <c r="BG366" s="53" t="n">
        <v>48.3406006150494</v>
      </c>
      <c r="BH366" s="53" t="n">
        <v>26.4952237</v>
      </c>
      <c r="BI366" s="53" t="n">
        <v>70.1929429363117</v>
      </c>
      <c r="BJ366" s="53" t="n">
        <v>7.11724813298737</v>
      </c>
      <c r="BK366" s="53" t="n">
        <v>60.7106483342488</v>
      </c>
    </row>
    <row r="367">
      <c r="A367" s="53" t="s">
        <v>219</v>
      </c>
      <c r="B367" s="53" t="s">
        <v>220</v>
      </c>
      <c r="C367" s="53" t="s">
        <v>19</v>
      </c>
      <c r="D367" s="53" t="n">
        <v>2446.5995323</v>
      </c>
      <c r="E367" s="53" t="n">
        <v>8.39492378741567</v>
      </c>
      <c r="F367" s="53" t="n">
        <v>8.31314350801292</v>
      </c>
      <c r="G367" s="53" t="n">
        <v>7.24866961284547</v>
      </c>
      <c r="H367" s="53" t="n">
        <v>756.4224939</v>
      </c>
      <c r="I367" s="53" t="n">
        <v>13.8112813294277</v>
      </c>
      <c r="J367" s="53" t="n">
        <v>2.57019943863402</v>
      </c>
      <c r="K367" s="53" t="n">
        <v>14.4975675255242</v>
      </c>
      <c r="L367" s="53" t="n">
        <v>2118.1688179</v>
      </c>
      <c r="M367" s="53" t="n">
        <v>8.93360032088332</v>
      </c>
      <c r="N367" s="53" t="n">
        <v>7.1971898649254</v>
      </c>
      <c r="O367" s="53" t="n">
        <v>8.42188767621939</v>
      </c>
      <c r="P367" s="53" t="n">
        <v>2270.9806123</v>
      </c>
      <c r="Q367" s="53" t="n">
        <v>8.06712584886135</v>
      </c>
      <c r="R367" s="53" t="n">
        <v>7.71641925240506</v>
      </c>
      <c r="S367" s="53" t="n">
        <v>7.93272559187307</v>
      </c>
      <c r="T367" s="53" t="n">
        <v>2824.6416806</v>
      </c>
      <c r="U367" s="53" t="n">
        <v>8.95191181078367</v>
      </c>
      <c r="V367" s="53" t="n">
        <v>9.59766865788123</v>
      </c>
      <c r="W367" s="53" t="n">
        <v>8.78540847922428</v>
      </c>
      <c r="X367" s="53" t="n">
        <v>2821.4342246</v>
      </c>
      <c r="Y367" s="53" t="n">
        <v>7.8142991922209</v>
      </c>
      <c r="Z367" s="53" t="n">
        <v>9.58677024901962</v>
      </c>
      <c r="AA367" s="53" t="n">
        <v>7.50506829801421</v>
      </c>
      <c r="AB367" s="53" t="n">
        <v>2682.9962727</v>
      </c>
      <c r="AC367" s="53" t="n">
        <v>8.22890440698795</v>
      </c>
      <c r="AD367" s="53" t="n">
        <v>9.1163808183398</v>
      </c>
      <c r="AE367" s="53" t="n">
        <v>8.35614928581198</v>
      </c>
      <c r="AF367" s="53" t="n">
        <v>1999.4519996</v>
      </c>
      <c r="AG367" s="53" t="n">
        <v>9.44512169491327</v>
      </c>
      <c r="AH367" s="53" t="n">
        <v>6.79380960824121</v>
      </c>
      <c r="AI367" s="53" t="n">
        <v>8.57068033435803</v>
      </c>
      <c r="AJ367" s="53" t="n">
        <v>1479.2512463</v>
      </c>
      <c r="AK367" s="53" t="n">
        <v>9.88959172759082</v>
      </c>
      <c r="AL367" s="53" t="n">
        <v>5.02625285934657</v>
      </c>
      <c r="AM367" s="53" t="n">
        <v>9.67172326532187</v>
      </c>
      <c r="AN367" s="53" t="n">
        <v>1383.9145902</v>
      </c>
      <c r="AO367" s="53" t="n">
        <v>10.7234367546377</v>
      </c>
      <c r="AP367" s="53" t="n">
        <v>4.70231455507153</v>
      </c>
      <c r="AQ367" s="53" t="n">
        <v>10.4026228790912</v>
      </c>
      <c r="AR367" s="53" t="n">
        <v>1052.0960419</v>
      </c>
      <c r="AS367" s="53" t="n">
        <v>12.3583960804135</v>
      </c>
      <c r="AT367" s="53" t="n">
        <v>3.57484960863412</v>
      </c>
      <c r="AU367" s="53" t="n">
        <v>12.1407864973658</v>
      </c>
      <c r="AV367" s="53" t="n">
        <v>2096.475405</v>
      </c>
      <c r="AW367" s="53" t="n">
        <v>10.4255642343873</v>
      </c>
      <c r="AX367" s="53" t="n">
        <v>7.12347920969334</v>
      </c>
      <c r="AY367" s="53" t="n">
        <v>9.89869963439795</v>
      </c>
      <c r="AZ367" s="53" t="n">
        <v>767.0687371</v>
      </c>
      <c r="BA367" s="53" t="n">
        <v>13.4263508310487</v>
      </c>
      <c r="BB367" s="53" t="n">
        <v>2.60637362504025</v>
      </c>
      <c r="BC367" s="53" t="n">
        <v>13.3411825977483</v>
      </c>
      <c r="BD367" s="53" t="n">
        <v>2786.1387552</v>
      </c>
      <c r="BE367" s="53" t="n">
        <v>7.3924460611758</v>
      </c>
      <c r="BF367" s="53" t="n">
        <v>9.46684203909756</v>
      </c>
      <c r="BG367" s="53" t="n">
        <v>7.48080555097747</v>
      </c>
      <c r="BH367" s="53" t="n">
        <v>1944.8575716</v>
      </c>
      <c r="BI367" s="53" t="n">
        <v>9.17092946314504</v>
      </c>
      <c r="BJ367" s="53" t="n">
        <v>6.60830670565738</v>
      </c>
      <c r="BK367" s="53" t="n">
        <v>8.92606663280698</v>
      </c>
    </row>
    <row r="368">
      <c r="A368" s="53" t="s">
        <v>221</v>
      </c>
      <c r="B368" s="53" t="s">
        <v>222</v>
      </c>
      <c r="C368" s="53" t="s">
        <v>16</v>
      </c>
      <c r="D368" s="53" t="n">
        <v>69.4355247</v>
      </c>
      <c r="E368" s="53" t="n">
        <v>100</v>
      </c>
      <c r="F368" s="53" t="n">
        <v>10.1940940771765</v>
      </c>
      <c r="G368" s="53" t="n">
        <v>70.9379959812392</v>
      </c>
      <c r="H368" s="53"/>
      <c r="I368" s="53"/>
      <c r="J368" s="53"/>
      <c r="K368" s="53"/>
      <c r="L368" s="53"/>
      <c r="M368" s="53"/>
      <c r="N368" s="53"/>
      <c r="O368" s="53"/>
      <c r="P368" s="53" t="n">
        <v>80.0955917</v>
      </c>
      <c r="Q368" s="53" t="n">
        <v>100</v>
      </c>
      <c r="R368" s="53" t="n">
        <v>11.7591391508116</v>
      </c>
      <c r="S368" s="53" t="n">
        <v>78.4087371168937</v>
      </c>
      <c r="T368" s="53" t="n">
        <v>80.0955917</v>
      </c>
      <c r="U368" s="53" t="n">
        <v>100</v>
      </c>
      <c r="V368" s="53" t="n">
        <v>11.7591391508116</v>
      </c>
      <c r="W368" s="53" t="n">
        <v>78.4087371168937</v>
      </c>
      <c r="X368" s="53" t="n">
        <v>31.4319945</v>
      </c>
      <c r="Y368" s="53" t="n">
        <v>99.9999999999999</v>
      </c>
      <c r="Z368" s="53" t="n">
        <v>4.61465093481599</v>
      </c>
      <c r="AA368" s="53" t="n">
        <v>111.217628746071</v>
      </c>
      <c r="AB368" s="53"/>
      <c r="AC368" s="53"/>
      <c r="AD368" s="53"/>
      <c r="AE368" s="53"/>
      <c r="AF368" s="53" t="n">
        <v>149.5311164</v>
      </c>
      <c r="AG368" s="53" t="n">
        <v>70.3797968310339</v>
      </c>
      <c r="AH368" s="53" t="n">
        <v>21.9532332279881</v>
      </c>
      <c r="AI368" s="53" t="n">
        <v>24.1485127349075</v>
      </c>
      <c r="AJ368" s="53"/>
      <c r="AK368" s="53"/>
      <c r="AL368" s="53"/>
      <c r="AM368" s="53"/>
      <c r="AN368" s="53" t="n">
        <v>68.1337711</v>
      </c>
      <c r="AO368" s="53" t="n">
        <v>99.9999999999997</v>
      </c>
      <c r="AP368" s="53" t="n">
        <v>10.0029786687305</v>
      </c>
      <c r="AQ368" s="53" t="n">
        <v>106.188874444823</v>
      </c>
      <c r="AR368" s="53" t="n">
        <v>69.4355247</v>
      </c>
      <c r="AS368" s="53" t="n">
        <v>100</v>
      </c>
      <c r="AT368" s="53" t="n">
        <v>10.1940940771765</v>
      </c>
      <c r="AU368" s="53" t="n">
        <v>70.9379959812392</v>
      </c>
      <c r="AV368" s="53"/>
      <c r="AW368" s="53"/>
      <c r="AX368" s="53"/>
      <c r="AY368" s="53"/>
      <c r="AZ368" s="53"/>
      <c r="BA368" s="53"/>
      <c r="BB368" s="53"/>
      <c r="BC368" s="53"/>
      <c r="BD368" s="53" t="n">
        <v>69.4355247</v>
      </c>
      <c r="BE368" s="53" t="n">
        <v>100</v>
      </c>
      <c r="BF368" s="53" t="n">
        <v>10.1940940771765</v>
      </c>
      <c r="BG368" s="53" t="n">
        <v>70.9379959812392</v>
      </c>
      <c r="BH368" s="53" t="n">
        <v>63.540184</v>
      </c>
      <c r="BI368" s="53" t="n">
        <v>100</v>
      </c>
      <c r="BJ368" s="53" t="n">
        <v>9.32857663531279</v>
      </c>
      <c r="BK368" s="53" t="n">
        <v>106.831232563537</v>
      </c>
    </row>
    <row r="369">
      <c r="A369" s="53" t="s">
        <v>221</v>
      </c>
      <c r="B369" s="53" t="s">
        <v>222</v>
      </c>
      <c r="C369" s="53" t="s">
        <v>18</v>
      </c>
      <c r="D369" s="53"/>
      <c r="E369" s="53"/>
      <c r="F369" s="53"/>
      <c r="G369" s="53"/>
      <c r="H369" s="53"/>
      <c r="I369" s="53"/>
      <c r="J369" s="53"/>
      <c r="K369" s="53"/>
      <c r="L369" s="53" t="n">
        <v>110.4608388</v>
      </c>
      <c r="M369" s="53" t="n">
        <v>73.1921899509659</v>
      </c>
      <c r="N369" s="53" t="n">
        <v>16.846783052568</v>
      </c>
      <c r="O369" s="53" t="n">
        <v>66.3863494062196</v>
      </c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 t="n">
        <v>113.4578084</v>
      </c>
      <c r="AC369" s="53" t="n">
        <v>73.5810108585034</v>
      </c>
      <c r="AD369" s="53" t="n">
        <v>17.3038617531721</v>
      </c>
      <c r="AE369" s="53" t="n">
        <v>60.4374268600478</v>
      </c>
      <c r="AF369" s="53"/>
      <c r="AG369" s="53"/>
      <c r="AH369" s="53"/>
      <c r="AI369" s="53"/>
      <c r="AJ369" s="53" t="n">
        <v>66.9146301</v>
      </c>
      <c r="AK369" s="53" t="n">
        <v>100</v>
      </c>
      <c r="AL369" s="53" t="n">
        <v>10.2053928666848</v>
      </c>
      <c r="AM369" s="53" t="n">
        <v>96.2433173193</v>
      </c>
      <c r="AN369" s="53"/>
      <c r="AO369" s="53"/>
      <c r="AP369" s="53"/>
      <c r="AQ369" s="53"/>
      <c r="AR369" s="53" t="n">
        <v>143.2978817</v>
      </c>
      <c r="AS369" s="53" t="n">
        <v>60.8176271049561</v>
      </c>
      <c r="AT369" s="53" t="n">
        <v>21.8548795312286</v>
      </c>
      <c r="AU369" s="53" t="n">
        <v>50.1370080319629</v>
      </c>
      <c r="AV369" s="53" t="n">
        <v>103.9434237</v>
      </c>
      <c r="AW369" s="53" t="n">
        <v>70.2454655463278</v>
      </c>
      <c r="AX369" s="53" t="n">
        <v>15.8527884437453</v>
      </c>
      <c r="AY369" s="53" t="n">
        <v>68.245313543356</v>
      </c>
      <c r="AZ369" s="53" t="n">
        <v>33.5008034</v>
      </c>
      <c r="BA369" s="53" t="n">
        <v>100</v>
      </c>
      <c r="BB369" s="53" t="n">
        <v>5.10932899928815</v>
      </c>
      <c r="BC369" s="53" t="n">
        <v>96.229333638904</v>
      </c>
      <c r="BD369" s="53"/>
      <c r="BE369" s="53"/>
      <c r="BF369" s="53"/>
      <c r="BG369" s="53"/>
      <c r="BH369" s="53" t="n">
        <v>84.1037335</v>
      </c>
      <c r="BI369" s="53" t="n">
        <v>99.9999999999999</v>
      </c>
      <c r="BJ369" s="53" t="n">
        <v>12.826965353313</v>
      </c>
      <c r="BK369" s="53" t="n">
        <v>93.4390864171253</v>
      </c>
    </row>
    <row r="370">
      <c r="A370" s="53" t="s">
        <v>221</v>
      </c>
      <c r="B370" s="53" t="s">
        <v>222</v>
      </c>
      <c r="C370" s="53" t="s">
        <v>19</v>
      </c>
      <c r="D370" s="53" t="n">
        <v>9941.9686979</v>
      </c>
      <c r="E370" s="53" t="n">
        <v>9.22425577665731</v>
      </c>
      <c r="F370" s="53" t="n">
        <v>7.64301269020772</v>
      </c>
      <c r="G370" s="53" t="n">
        <v>8.74850634284596</v>
      </c>
      <c r="H370" s="53" t="n">
        <v>3239.4953643</v>
      </c>
      <c r="I370" s="53" t="n">
        <v>17.3166750915044</v>
      </c>
      <c r="J370" s="53" t="n">
        <v>2.49040254818383</v>
      </c>
      <c r="K370" s="53" t="n">
        <v>17.3650074987522</v>
      </c>
      <c r="L370" s="53" t="n">
        <v>9779.2482451</v>
      </c>
      <c r="M370" s="53" t="n">
        <v>8.90938113518283</v>
      </c>
      <c r="N370" s="53" t="n">
        <v>7.51791930845432</v>
      </c>
      <c r="O370" s="53" t="n">
        <v>7.9088624164462</v>
      </c>
      <c r="P370" s="53" t="n">
        <v>12282.1953251</v>
      </c>
      <c r="Q370" s="53" t="n">
        <v>7.64175743758904</v>
      </c>
      <c r="R370" s="53" t="n">
        <v>9.4420911577782</v>
      </c>
      <c r="S370" s="53" t="n">
        <v>6.70432070788179</v>
      </c>
      <c r="T370" s="53" t="n">
        <v>9895.31405</v>
      </c>
      <c r="U370" s="53" t="n">
        <v>8.81230500645305</v>
      </c>
      <c r="V370" s="53" t="n">
        <v>7.60714634654963</v>
      </c>
      <c r="W370" s="53" t="n">
        <v>9.25090242468213</v>
      </c>
      <c r="X370" s="53" t="n">
        <v>11710.5250747</v>
      </c>
      <c r="Y370" s="53" t="n">
        <v>7.57763679183193</v>
      </c>
      <c r="Z370" s="53" t="n">
        <v>9.00261250810751</v>
      </c>
      <c r="AA370" s="53" t="n">
        <v>7.04618683191151</v>
      </c>
      <c r="AB370" s="53" t="n">
        <v>11993.0239752</v>
      </c>
      <c r="AC370" s="53" t="n">
        <v>8.79893776545786</v>
      </c>
      <c r="AD370" s="53" t="n">
        <v>9.21978706850894</v>
      </c>
      <c r="AE370" s="53" t="n">
        <v>9.26531514040544</v>
      </c>
      <c r="AF370" s="53" t="n">
        <v>8679.249183</v>
      </c>
      <c r="AG370" s="53" t="n">
        <v>8.73146017073714</v>
      </c>
      <c r="AH370" s="53" t="n">
        <v>6.67228128179038</v>
      </c>
      <c r="AI370" s="53" t="n">
        <v>8.34225986712195</v>
      </c>
      <c r="AJ370" s="53" t="n">
        <v>7059.9008482</v>
      </c>
      <c r="AK370" s="53" t="n">
        <v>8.80862439140793</v>
      </c>
      <c r="AL370" s="53" t="n">
        <v>5.42738701096478</v>
      </c>
      <c r="AM370" s="53" t="n">
        <v>8.57247314441905</v>
      </c>
      <c r="AN370" s="53" t="n">
        <v>5729.7769412</v>
      </c>
      <c r="AO370" s="53" t="n">
        <v>10.5090341189759</v>
      </c>
      <c r="AP370" s="53" t="n">
        <v>4.40483763370743</v>
      </c>
      <c r="AQ370" s="53" t="n">
        <v>10.3447480625102</v>
      </c>
      <c r="AR370" s="53" t="n">
        <v>4512.6807574</v>
      </c>
      <c r="AS370" s="53" t="n">
        <v>13.3519073984316</v>
      </c>
      <c r="AT370" s="53" t="n">
        <v>3.46917973126889</v>
      </c>
      <c r="AU370" s="53" t="n">
        <v>13.5019600347831</v>
      </c>
      <c r="AV370" s="53" t="n">
        <v>10004.1407964</v>
      </c>
      <c r="AW370" s="53" t="n">
        <v>9.9719144228961</v>
      </c>
      <c r="AX370" s="53" t="n">
        <v>7.69080826795006</v>
      </c>
      <c r="AY370" s="53" t="n">
        <v>9.25068338864897</v>
      </c>
      <c r="AZ370" s="53" t="n">
        <v>3775.6789572</v>
      </c>
      <c r="BA370" s="53" t="n">
        <v>12.914248054734</v>
      </c>
      <c r="BB370" s="53" t="n">
        <v>2.90260038639282</v>
      </c>
      <c r="BC370" s="53" t="n">
        <v>13.4656206058845</v>
      </c>
      <c r="BD370" s="53" t="n">
        <v>11470.4067548</v>
      </c>
      <c r="BE370" s="53" t="n">
        <v>7.91216142838361</v>
      </c>
      <c r="BF370" s="53" t="n">
        <v>8.81801854871044</v>
      </c>
      <c r="BG370" s="53" t="n">
        <v>7.25368972334623</v>
      </c>
      <c r="BH370" s="53" t="n">
        <v>10005.5810897</v>
      </c>
      <c r="BI370" s="53" t="n">
        <v>8.26715154642007</v>
      </c>
      <c r="BJ370" s="53" t="n">
        <v>7.69191551142507</v>
      </c>
      <c r="BK370" s="53" t="n">
        <v>7.90022621776049</v>
      </c>
    </row>
    <row r="371">
      <c r="A371" s="53" t="s">
        <v>223</v>
      </c>
      <c r="B371" s="53" t="s">
        <v>224</v>
      </c>
      <c r="C371" s="53" t="s">
        <v>16</v>
      </c>
      <c r="D371" s="53" t="n">
        <v>16.0113581</v>
      </c>
      <c r="E371" s="53" t="n">
        <v>100</v>
      </c>
      <c r="F371" s="53" t="n">
        <v>20.1034547274807</v>
      </c>
      <c r="G371" s="53" t="n">
        <v>74.1856968217293</v>
      </c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 t="n">
        <v>16.0113581</v>
      </c>
      <c r="AC371" s="53" t="n">
        <v>100</v>
      </c>
      <c r="AD371" s="53" t="n">
        <v>20.1034547274807</v>
      </c>
      <c r="AE371" s="53" t="n">
        <v>74.1856968217293</v>
      </c>
      <c r="AF371" s="53"/>
      <c r="AG371" s="53"/>
      <c r="AH371" s="53"/>
      <c r="AI371" s="53"/>
      <c r="AJ371" s="53"/>
      <c r="AK371" s="53"/>
      <c r="AL371" s="53"/>
      <c r="AM371" s="53"/>
      <c r="AN371" s="53" t="n">
        <v>18.9280001</v>
      </c>
      <c r="AO371" s="53" t="n">
        <v>99.9999999999998</v>
      </c>
      <c r="AP371" s="53" t="n">
        <v>23.7655163737859</v>
      </c>
      <c r="AQ371" s="53" t="n">
        <v>93.9756034501192</v>
      </c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 t="n">
        <v>28.6940926</v>
      </c>
      <c r="BE371" s="53" t="n">
        <v>99.9999999999999</v>
      </c>
      <c r="BF371" s="53" t="n">
        <v>36.0275741712527</v>
      </c>
      <c r="BG371" s="53" t="n">
        <v>79.6834697857584</v>
      </c>
      <c r="BH371" s="53"/>
      <c r="BI371" s="53"/>
      <c r="BJ371" s="53"/>
      <c r="BK371" s="53"/>
    </row>
    <row r="372">
      <c r="A372" s="53" t="s">
        <v>223</v>
      </c>
      <c r="B372" s="53" t="s">
        <v>224</v>
      </c>
      <c r="C372" s="53" t="s">
        <v>18</v>
      </c>
      <c r="D372" s="53" t="n">
        <v>31.7060122</v>
      </c>
      <c r="E372" s="53" t="n">
        <v>70.5232219865103</v>
      </c>
      <c r="F372" s="53" t="n">
        <v>5.80860073596035</v>
      </c>
      <c r="G372" s="53" t="n">
        <v>64.9878486460754</v>
      </c>
      <c r="H372" s="53"/>
      <c r="I372" s="53"/>
      <c r="J372" s="53"/>
      <c r="K372" s="53"/>
      <c r="L372" s="53" t="n">
        <v>58.5909711</v>
      </c>
      <c r="M372" s="53" t="n">
        <v>70.3524438787116</v>
      </c>
      <c r="N372" s="53" t="n">
        <v>10.7339754903675</v>
      </c>
      <c r="O372" s="53" t="n">
        <v>58.3472570703104</v>
      </c>
      <c r="P372" s="53" t="n">
        <v>50.315046</v>
      </c>
      <c r="Q372" s="53" t="n">
        <v>57.3714430514776</v>
      </c>
      <c r="R372" s="53" t="n">
        <v>9.21781053328046</v>
      </c>
      <c r="S372" s="53" t="n">
        <v>36.4995032700688</v>
      </c>
      <c r="T372" s="53" t="n">
        <v>98.8800204</v>
      </c>
      <c r="U372" s="53" t="n">
        <v>52.482653138136</v>
      </c>
      <c r="V372" s="53" t="n">
        <v>18.1150046762177</v>
      </c>
      <c r="W372" s="53" t="n">
        <v>38.6359822847153</v>
      </c>
      <c r="X372" s="53" t="n">
        <v>24.1383075</v>
      </c>
      <c r="Y372" s="53" t="n">
        <v>71.2808533805252</v>
      </c>
      <c r="Z372" s="53" t="n">
        <v>4.42218308076401</v>
      </c>
      <c r="AA372" s="53" t="n">
        <v>76.2802317413424</v>
      </c>
      <c r="AB372" s="53" t="n">
        <v>9.912644</v>
      </c>
      <c r="AC372" s="53" t="n">
        <v>99.9999999999998</v>
      </c>
      <c r="AD372" s="53" t="n">
        <v>1.81601492078253</v>
      </c>
      <c r="AE372" s="53" t="n">
        <v>85.66654237595</v>
      </c>
      <c r="AF372" s="53" t="n">
        <v>36.2451481</v>
      </c>
      <c r="AG372" s="53" t="n">
        <v>57.7364706586428</v>
      </c>
      <c r="AH372" s="53" t="n">
        <v>6.64017892255311</v>
      </c>
      <c r="AI372" s="53" t="n">
        <v>35.8389473715619</v>
      </c>
      <c r="AJ372" s="53" t="n">
        <v>24.6110843</v>
      </c>
      <c r="AK372" s="53" t="n">
        <v>71.4794133125386</v>
      </c>
      <c r="AL372" s="53" t="n">
        <v>4.50879667477584</v>
      </c>
      <c r="AM372" s="53" t="n">
        <v>60.7814682659083</v>
      </c>
      <c r="AN372" s="53" t="n">
        <v>45.7530551</v>
      </c>
      <c r="AO372" s="53" t="n">
        <v>58.9198023226902</v>
      </c>
      <c r="AP372" s="53" t="n">
        <v>8.38204526794115</v>
      </c>
      <c r="AQ372" s="53" t="n">
        <v>55.0581038844531</v>
      </c>
      <c r="AR372" s="53" t="n">
        <v>12.5666458</v>
      </c>
      <c r="AS372" s="53" t="n">
        <v>100</v>
      </c>
      <c r="AT372" s="53" t="n">
        <v>2.30223301441968</v>
      </c>
      <c r="AU372" s="53" t="n">
        <v>105.08219651796</v>
      </c>
      <c r="AV372" s="53" t="n">
        <v>121.6676694</v>
      </c>
      <c r="AW372" s="53" t="n">
        <v>50.4862202227772</v>
      </c>
      <c r="AX372" s="53" t="n">
        <v>22.2897445935954</v>
      </c>
      <c r="AY372" s="53" t="n">
        <v>37.6995529858417</v>
      </c>
      <c r="AZ372" s="53" t="n">
        <v>9.912644</v>
      </c>
      <c r="BA372" s="53" t="n">
        <v>99.9999999999998</v>
      </c>
      <c r="BB372" s="53" t="n">
        <v>1.81601492078253</v>
      </c>
      <c r="BC372" s="53" t="n">
        <v>85.66654237595</v>
      </c>
      <c r="BD372" s="53"/>
      <c r="BE372" s="53"/>
      <c r="BF372" s="53"/>
      <c r="BG372" s="53"/>
      <c r="BH372" s="53" t="n">
        <v>21.5467078</v>
      </c>
      <c r="BI372" s="53" t="n">
        <v>70.5128185502311</v>
      </c>
      <c r="BJ372" s="53" t="n">
        <v>3.9473971685598</v>
      </c>
      <c r="BK372" s="53" t="n">
        <v>43.7837377966204</v>
      </c>
    </row>
    <row r="373">
      <c r="A373" s="53" t="s">
        <v>223</v>
      </c>
      <c r="B373" s="53" t="s">
        <v>224</v>
      </c>
      <c r="C373" s="53" t="s">
        <v>19</v>
      </c>
      <c r="D373" s="53" t="n">
        <v>4825.0471979</v>
      </c>
      <c r="E373" s="53" t="n">
        <v>7.89528095712696</v>
      </c>
      <c r="F373" s="53" t="n">
        <v>8.64122928110906</v>
      </c>
      <c r="G373" s="53" t="n">
        <v>6.99191370898632</v>
      </c>
      <c r="H373" s="53" t="n">
        <v>1127.489946</v>
      </c>
      <c r="I373" s="53" t="n">
        <v>13.1850162342237</v>
      </c>
      <c r="J373" s="53" t="n">
        <v>2.01923395480394</v>
      </c>
      <c r="K373" s="53" t="n">
        <v>13.9278903515173</v>
      </c>
      <c r="L373" s="53" t="n">
        <v>4647.5474066</v>
      </c>
      <c r="M373" s="53" t="n">
        <v>8.35560842113189</v>
      </c>
      <c r="N373" s="53" t="n">
        <v>8.3233429825792</v>
      </c>
      <c r="O373" s="53" t="n">
        <v>7.5036685458925</v>
      </c>
      <c r="P373" s="53" t="n">
        <v>5647.5465768</v>
      </c>
      <c r="Q373" s="53" t="n">
        <v>6.86822520567929</v>
      </c>
      <c r="R373" s="53" t="n">
        <v>10.1142523263008</v>
      </c>
      <c r="S373" s="53" t="n">
        <v>6.13172198977862</v>
      </c>
      <c r="T373" s="53" t="n">
        <v>4408.3562175</v>
      </c>
      <c r="U373" s="53" t="n">
        <v>9.08613447330049</v>
      </c>
      <c r="V373" s="53" t="n">
        <v>7.89497289162262</v>
      </c>
      <c r="W373" s="53" t="n">
        <v>8.77218232426019</v>
      </c>
      <c r="X373" s="53" t="n">
        <v>5994.5616904</v>
      </c>
      <c r="Y373" s="53" t="n">
        <v>7.61151296756942</v>
      </c>
      <c r="Z373" s="53" t="n">
        <v>10.7357254513581</v>
      </c>
      <c r="AA373" s="53" t="n">
        <v>6.77196802698486</v>
      </c>
      <c r="AB373" s="53" t="n">
        <v>4247.1043488</v>
      </c>
      <c r="AC373" s="53" t="n">
        <v>8.16321158511406</v>
      </c>
      <c r="AD373" s="53" t="n">
        <v>7.60618517363916</v>
      </c>
      <c r="AE373" s="53" t="n">
        <v>7.55797705844139</v>
      </c>
      <c r="AF373" s="53" t="n">
        <v>4113.5472216</v>
      </c>
      <c r="AG373" s="53" t="n">
        <v>8.60978710873722</v>
      </c>
      <c r="AH373" s="53" t="n">
        <v>7.36699626813711</v>
      </c>
      <c r="AI373" s="53" t="n">
        <v>7.59407629784312</v>
      </c>
      <c r="AJ373" s="53" t="n">
        <v>3973.8319773</v>
      </c>
      <c r="AK373" s="53" t="n">
        <v>7.92115134112031</v>
      </c>
      <c r="AL373" s="53" t="n">
        <v>7.11677872402937</v>
      </c>
      <c r="AM373" s="53" t="n">
        <v>6.79255952173807</v>
      </c>
      <c r="AN373" s="53" t="n">
        <v>2256.4448706</v>
      </c>
      <c r="AO373" s="53" t="n">
        <v>9.12360091774913</v>
      </c>
      <c r="AP373" s="53" t="n">
        <v>4.04109155564807</v>
      </c>
      <c r="AQ373" s="53" t="n">
        <v>9.40050733230244</v>
      </c>
      <c r="AR373" s="53" t="n">
        <v>2638.5394337</v>
      </c>
      <c r="AS373" s="53" t="n">
        <v>9.10061238161291</v>
      </c>
      <c r="AT373" s="53" t="n">
        <v>4.72538884671898</v>
      </c>
      <c r="AU373" s="53" t="n">
        <v>9.60746472107399</v>
      </c>
      <c r="AV373" s="53" t="n">
        <v>3275.8460279</v>
      </c>
      <c r="AW373" s="53" t="n">
        <v>8.57776453887759</v>
      </c>
      <c r="AX373" s="53" t="n">
        <v>5.86674812818711</v>
      </c>
      <c r="AY373" s="53" t="n">
        <v>8.27523137472605</v>
      </c>
      <c r="AZ373" s="53" t="n">
        <v>1461.3654036</v>
      </c>
      <c r="BA373" s="53" t="n">
        <v>11.089795717959</v>
      </c>
      <c r="BB373" s="53" t="n">
        <v>2.6171751276307</v>
      </c>
      <c r="BC373" s="53" t="n">
        <v>12.0704212704666</v>
      </c>
      <c r="BD373" s="53" t="n">
        <v>3252.0378969</v>
      </c>
      <c r="BE373" s="53" t="n">
        <v>9.35790769647305</v>
      </c>
      <c r="BF373" s="53" t="n">
        <v>5.82410988854145</v>
      </c>
      <c r="BG373" s="53" t="n">
        <v>9.07055464797662</v>
      </c>
      <c r="BH373" s="53" t="n">
        <v>3968.2430199</v>
      </c>
      <c r="BI373" s="53" t="n">
        <v>7.04944574485522</v>
      </c>
      <c r="BJ373" s="53" t="n">
        <v>7.10676939969431</v>
      </c>
      <c r="BK373" s="53" t="n">
        <v>7.43699588657625</v>
      </c>
    </row>
    <row r="374">
      <c r="A374" s="53" t="s">
        <v>225</v>
      </c>
      <c r="B374" s="53" t="s">
        <v>226</v>
      </c>
      <c r="C374" s="53" t="s">
        <v>16</v>
      </c>
      <c r="D374" s="53"/>
      <c r="E374" s="53"/>
      <c r="F374" s="53"/>
      <c r="G374" s="53"/>
      <c r="H374" s="53" t="n">
        <v>34.22578</v>
      </c>
      <c r="I374" s="53" t="n">
        <v>99.9999999999997</v>
      </c>
      <c r="J374" s="53" t="n">
        <v>23.6666574581438</v>
      </c>
      <c r="K374" s="53" t="n">
        <v>87.0635111040992</v>
      </c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 t="n">
        <v>21.2662316</v>
      </c>
      <c r="AC374" s="53" t="n">
        <v>100</v>
      </c>
      <c r="AD374" s="53" t="n">
        <v>14.7053074817507</v>
      </c>
      <c r="AE374" s="53" t="n">
        <v>96.9135649540914</v>
      </c>
      <c r="AF374" s="53"/>
      <c r="AG374" s="53"/>
      <c r="AH374" s="53"/>
      <c r="AI374" s="53"/>
      <c r="AJ374" s="53"/>
      <c r="AK374" s="53"/>
      <c r="AL374" s="53"/>
      <c r="AM374" s="53"/>
      <c r="AN374" s="53" t="n">
        <v>58.6272069</v>
      </c>
      <c r="AO374" s="53" t="n">
        <v>70.3181469163477</v>
      </c>
      <c r="AP374" s="53" t="n">
        <v>40.539909490157</v>
      </c>
      <c r="AQ374" s="53" t="n">
        <v>46.8097914889767</v>
      </c>
      <c r="AR374" s="53"/>
      <c r="AS374" s="53"/>
      <c r="AT374" s="53"/>
      <c r="AU374" s="53"/>
      <c r="AV374" s="53" t="n">
        <v>14.5019794</v>
      </c>
      <c r="AW374" s="53" t="n">
        <v>99.9999999999997</v>
      </c>
      <c r="AX374" s="53" t="n">
        <v>10.0279198582138</v>
      </c>
      <c r="AY374" s="53" t="n">
        <v>78.8255396251104</v>
      </c>
      <c r="AZ374" s="53"/>
      <c r="BA374" s="53"/>
      <c r="BB374" s="53"/>
      <c r="BC374" s="53"/>
      <c r="BD374" s="53"/>
      <c r="BE374" s="53"/>
      <c r="BF374" s="53"/>
      <c r="BG374" s="53"/>
      <c r="BH374" s="53" t="n">
        <v>15.9948302</v>
      </c>
      <c r="BI374" s="53" t="n">
        <v>99.9999999999999</v>
      </c>
      <c r="BJ374" s="53" t="n">
        <v>11.0602057117347</v>
      </c>
      <c r="BK374" s="53" t="n">
        <v>100.644719942328</v>
      </c>
    </row>
    <row r="375">
      <c r="A375" s="53" t="s">
        <v>225</v>
      </c>
      <c r="B375" s="53" t="s">
        <v>226</v>
      </c>
      <c r="C375" s="53" t="s">
        <v>18</v>
      </c>
      <c r="D375" s="53" t="n">
        <v>70.7887822</v>
      </c>
      <c r="E375" s="53" t="n">
        <v>61.4153375111647</v>
      </c>
      <c r="F375" s="53" t="n">
        <v>7.88434734648568</v>
      </c>
      <c r="G375" s="53" t="n">
        <v>55.6466442778342</v>
      </c>
      <c r="H375" s="53" t="n">
        <v>23.4611622</v>
      </c>
      <c r="I375" s="53" t="n">
        <v>100</v>
      </c>
      <c r="J375" s="53" t="n">
        <v>2.61306871213615</v>
      </c>
      <c r="K375" s="53" t="n">
        <v>99.9693196210391</v>
      </c>
      <c r="L375" s="53" t="n">
        <v>47.634036</v>
      </c>
      <c r="M375" s="53" t="n">
        <v>72.7839193465019</v>
      </c>
      <c r="N375" s="53" t="n">
        <v>5.30540678433939</v>
      </c>
      <c r="O375" s="53" t="n">
        <v>62.7276372377651</v>
      </c>
      <c r="P375" s="53" t="n">
        <v>66.1556251</v>
      </c>
      <c r="Q375" s="53" t="n">
        <v>58.773624208569</v>
      </c>
      <c r="R375" s="53" t="n">
        <v>7.36831332595359</v>
      </c>
      <c r="S375" s="53" t="n">
        <v>51.8172681546194</v>
      </c>
      <c r="T375" s="53" t="n">
        <v>52.288599</v>
      </c>
      <c r="U375" s="53" t="n">
        <v>71.1394528458196</v>
      </c>
      <c r="V375" s="53" t="n">
        <v>5.82382496159262</v>
      </c>
      <c r="W375" s="53" t="n">
        <v>57.5217273882795</v>
      </c>
      <c r="X375" s="53" t="n">
        <v>117.1368241</v>
      </c>
      <c r="Y375" s="53" t="n">
        <v>61.4899970436916</v>
      </c>
      <c r="Z375" s="53" t="n">
        <v>13.0465220557021</v>
      </c>
      <c r="AA375" s="53" t="n">
        <v>50.8821419835096</v>
      </c>
      <c r="AB375" s="53" t="n">
        <v>126.2702168</v>
      </c>
      <c r="AC375" s="53" t="n">
        <v>49.7575740768976</v>
      </c>
      <c r="AD375" s="53" t="n">
        <v>14.0637855014159</v>
      </c>
      <c r="AE375" s="53" t="n">
        <v>44.7111878956256</v>
      </c>
      <c r="AF375" s="53" t="n">
        <v>69.4699504</v>
      </c>
      <c r="AG375" s="53" t="n">
        <v>61.3025700754651</v>
      </c>
      <c r="AH375" s="53" t="n">
        <v>7.73745785807192</v>
      </c>
      <c r="AI375" s="53" t="n">
        <v>46.1734553684892</v>
      </c>
      <c r="AJ375" s="53"/>
      <c r="AK375" s="53"/>
      <c r="AL375" s="53"/>
      <c r="AM375" s="53"/>
      <c r="AN375" s="53" t="n">
        <v>53.8324719</v>
      </c>
      <c r="AO375" s="53" t="n">
        <v>58.0294549478567</v>
      </c>
      <c r="AP375" s="53" t="n">
        <v>5.99577918688266</v>
      </c>
      <c r="AQ375" s="53" t="n">
        <v>56.5584079670969</v>
      </c>
      <c r="AR375" s="53" t="n">
        <v>34.5858214</v>
      </c>
      <c r="AS375" s="53" t="n">
        <v>72.2756106601452</v>
      </c>
      <c r="AT375" s="53" t="n">
        <v>3.85211640469664</v>
      </c>
      <c r="AU375" s="53" t="n">
        <v>61.5182785647337</v>
      </c>
      <c r="AV375" s="53" t="n">
        <v>82.7073239</v>
      </c>
      <c r="AW375" s="53" t="n">
        <v>53.3934475748305</v>
      </c>
      <c r="AX375" s="53" t="n">
        <v>9.21181646950124</v>
      </c>
      <c r="AY375" s="53" t="n">
        <v>54.1978557800717</v>
      </c>
      <c r="AZ375" s="53" t="n">
        <v>77.964418</v>
      </c>
      <c r="BA375" s="53" t="n">
        <v>57.2534453381245</v>
      </c>
      <c r="BB375" s="53" t="n">
        <v>8.68355879384799</v>
      </c>
      <c r="BC375" s="53" t="n">
        <v>53.72778609225</v>
      </c>
      <c r="BD375" s="53" t="n">
        <v>62.3160792</v>
      </c>
      <c r="BE375" s="53" t="n">
        <v>99.9999999999998</v>
      </c>
      <c r="BF375" s="53" t="n">
        <v>6.94067051889348</v>
      </c>
      <c r="BG375" s="53" t="n">
        <v>93.038464227303</v>
      </c>
      <c r="BH375" s="53" t="n">
        <v>13.2281569</v>
      </c>
      <c r="BI375" s="53" t="n">
        <v>100</v>
      </c>
      <c r="BJ375" s="53" t="n">
        <v>1.47333208048056</v>
      </c>
      <c r="BK375" s="53" t="n">
        <v>96.2448079885462</v>
      </c>
    </row>
    <row r="376">
      <c r="A376" s="53" t="s">
        <v>225</v>
      </c>
      <c r="B376" s="53" t="s">
        <v>226</v>
      </c>
      <c r="C376" s="53" t="s">
        <v>19</v>
      </c>
      <c r="D376" s="53" t="n">
        <v>4946.4978659</v>
      </c>
      <c r="E376" s="53" t="n">
        <v>8.30170356244412</v>
      </c>
      <c r="F376" s="53" t="n">
        <v>8.04445358242153</v>
      </c>
      <c r="G376" s="53" t="n">
        <v>7.6714281620916</v>
      </c>
      <c r="H376" s="53" t="n">
        <v>1991.5037026</v>
      </c>
      <c r="I376" s="53" t="n">
        <v>12.8744348575293</v>
      </c>
      <c r="J376" s="53" t="n">
        <v>3.23876801913295</v>
      </c>
      <c r="K376" s="53" t="n">
        <v>12.8826705861545</v>
      </c>
      <c r="L376" s="53" t="n">
        <v>4496.5771242</v>
      </c>
      <c r="M376" s="53" t="n">
        <v>9.51116873224071</v>
      </c>
      <c r="N376" s="53" t="n">
        <v>7.31275074528389</v>
      </c>
      <c r="O376" s="53" t="n">
        <v>8.58848765432675</v>
      </c>
      <c r="P376" s="53" t="n">
        <v>5598.6332152</v>
      </c>
      <c r="Q376" s="53" t="n">
        <v>8.11440114403707</v>
      </c>
      <c r="R376" s="53" t="n">
        <v>9.10501656842124</v>
      </c>
      <c r="S376" s="53" t="n">
        <v>7.07820790893501</v>
      </c>
      <c r="T376" s="53" t="n">
        <v>4206.5591442</v>
      </c>
      <c r="U376" s="53" t="n">
        <v>8.706241517484</v>
      </c>
      <c r="V376" s="53" t="n">
        <v>6.84109660907956</v>
      </c>
      <c r="W376" s="53" t="n">
        <v>8.11283353338253</v>
      </c>
      <c r="X376" s="53" t="n">
        <v>6071.07934</v>
      </c>
      <c r="Y376" s="53" t="n">
        <v>8.28790866004374</v>
      </c>
      <c r="Z376" s="53" t="n">
        <v>9.873352272627</v>
      </c>
      <c r="AA376" s="53" t="n">
        <v>7.5418538783436</v>
      </c>
      <c r="AB376" s="53" t="n">
        <v>4935.6130851</v>
      </c>
      <c r="AC376" s="53" t="n">
        <v>8.85501846112904</v>
      </c>
      <c r="AD376" s="53" t="n">
        <v>8.02675174239769</v>
      </c>
      <c r="AE376" s="53" t="n">
        <v>8.56232083931855</v>
      </c>
      <c r="AF376" s="53" t="n">
        <v>3969.4560877</v>
      </c>
      <c r="AG376" s="53" t="n">
        <v>9.40244426981207</v>
      </c>
      <c r="AH376" s="53" t="n">
        <v>6.45549762895799</v>
      </c>
      <c r="AI376" s="53" t="n">
        <v>8.06113832645811</v>
      </c>
      <c r="AJ376" s="53" t="n">
        <v>3586.7873149</v>
      </c>
      <c r="AK376" s="53" t="n">
        <v>11.0536082290117</v>
      </c>
      <c r="AL376" s="53" t="n">
        <v>5.83316618079276</v>
      </c>
      <c r="AM376" s="53" t="n">
        <v>9.2584706402392</v>
      </c>
      <c r="AN376" s="53" t="n">
        <v>2890.5411263</v>
      </c>
      <c r="AO376" s="53" t="n">
        <v>10.2183506008502</v>
      </c>
      <c r="AP376" s="53" t="n">
        <v>4.70086605695321</v>
      </c>
      <c r="AQ376" s="53" t="n">
        <v>9.65837169939286</v>
      </c>
      <c r="AR376" s="53" t="n">
        <v>2310.8950246</v>
      </c>
      <c r="AS376" s="53" t="n">
        <v>10.7495756915561</v>
      </c>
      <c r="AT376" s="53" t="n">
        <v>3.75819180826862</v>
      </c>
      <c r="AU376" s="53" t="n">
        <v>10.8429632988819</v>
      </c>
      <c r="AV376" s="53" t="n">
        <v>4325.5117449</v>
      </c>
      <c r="AW376" s="53" t="n">
        <v>8.83555552345815</v>
      </c>
      <c r="AX376" s="53" t="n">
        <v>7.03454836035518</v>
      </c>
      <c r="AY376" s="53" t="n">
        <v>8.24184837989693</v>
      </c>
      <c r="AZ376" s="53" t="n">
        <v>4040.3632842</v>
      </c>
      <c r="BA376" s="53" t="n">
        <v>9.98779433562504</v>
      </c>
      <c r="BB376" s="53" t="n">
        <v>6.57081348805017</v>
      </c>
      <c r="BC376" s="53" t="n">
        <v>9.85347077778931</v>
      </c>
      <c r="BD376" s="53" t="n">
        <v>4480.3896236</v>
      </c>
      <c r="BE376" s="53" t="n">
        <v>8.51230493197349</v>
      </c>
      <c r="BF376" s="53" t="n">
        <v>7.28642513053132</v>
      </c>
      <c r="BG376" s="53" t="n">
        <v>7.83621279900949</v>
      </c>
      <c r="BH376" s="53" t="n">
        <v>3639.1368235</v>
      </c>
      <c r="BI376" s="53" t="n">
        <v>8.37901968721848</v>
      </c>
      <c r="BJ376" s="53" t="n">
        <v>5.91830180672689</v>
      </c>
      <c r="BK376" s="53" t="n">
        <v>8.15684086449892</v>
      </c>
    </row>
    <row r="377">
      <c r="A377" s="53" t="s">
        <v>227</v>
      </c>
      <c r="B377" s="53" t="s">
        <v>228</v>
      </c>
      <c r="C377" s="53" t="s">
        <v>16</v>
      </c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 t="n">
        <v>22.1656101</v>
      </c>
      <c r="Q377" s="53" t="n">
        <v>100</v>
      </c>
      <c r="R377" s="53" t="n">
        <v>7.45837003770777</v>
      </c>
      <c r="S377" s="53" t="n">
        <v>78.9797840610081</v>
      </c>
      <c r="T377" s="53" t="n">
        <v>36.4116891</v>
      </c>
      <c r="U377" s="53" t="n">
        <v>99.9999999999999</v>
      </c>
      <c r="V377" s="53" t="n">
        <v>12.2519456843541</v>
      </c>
      <c r="W377" s="53" t="n">
        <v>99.0109401743897</v>
      </c>
      <c r="X377" s="53" t="n">
        <v>82.9485127</v>
      </c>
      <c r="Y377" s="53" t="n">
        <v>100</v>
      </c>
      <c r="Z377" s="53" t="n">
        <v>27.9108357046352</v>
      </c>
      <c r="AA377" s="53" t="n">
        <v>81.4444341589819</v>
      </c>
      <c r="AB377" s="53" t="n">
        <v>36.3213988</v>
      </c>
      <c r="AC377" s="53" t="n">
        <v>100</v>
      </c>
      <c r="AD377" s="53" t="n">
        <v>12.2215644557221</v>
      </c>
      <c r="AE377" s="53" t="n">
        <v>99.0419942271994</v>
      </c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3"/>
      <c r="AQ377" s="53"/>
      <c r="AR377" s="53" t="n">
        <v>52.7564362</v>
      </c>
      <c r="AS377" s="53" t="n">
        <v>71.9797111117521</v>
      </c>
      <c r="AT377" s="53" t="n">
        <v>17.7516892733903</v>
      </c>
      <c r="AU377" s="53" t="n">
        <v>74.7111918706223</v>
      </c>
      <c r="AV377" s="53"/>
      <c r="AW377" s="53"/>
      <c r="AX377" s="53"/>
      <c r="AY377" s="53"/>
      <c r="AZ377" s="53"/>
      <c r="BA377" s="53"/>
      <c r="BB377" s="53"/>
      <c r="BC377" s="53"/>
      <c r="BD377" s="53" t="n">
        <v>66.5874282</v>
      </c>
      <c r="BE377" s="53" t="n">
        <v>99.9999999999998</v>
      </c>
      <c r="BF377" s="53" t="n">
        <v>22.4055948441905</v>
      </c>
      <c r="BG377" s="53" t="n">
        <v>78.9797840610081</v>
      </c>
      <c r="BH377" s="53"/>
      <c r="BI377" s="53"/>
      <c r="BJ377" s="53"/>
      <c r="BK377" s="53"/>
    </row>
    <row r="378">
      <c r="A378" s="53" t="s">
        <v>227</v>
      </c>
      <c r="B378" s="53" t="s">
        <v>228</v>
      </c>
      <c r="C378" s="53" t="s">
        <v>18</v>
      </c>
      <c r="D378" s="53" t="n">
        <v>235.6700014</v>
      </c>
      <c r="E378" s="53" t="n">
        <v>40.7214388178192</v>
      </c>
      <c r="F378" s="53" t="n">
        <v>7.53154807509381</v>
      </c>
      <c r="G378" s="53" t="n">
        <v>36.474075192055</v>
      </c>
      <c r="H378" s="53"/>
      <c r="I378" s="53"/>
      <c r="J378" s="53"/>
      <c r="K378" s="53"/>
      <c r="L378" s="53" t="n">
        <v>381.713076</v>
      </c>
      <c r="M378" s="53" t="n">
        <v>41.079342780767</v>
      </c>
      <c r="N378" s="53" t="n">
        <v>12.1987964768856</v>
      </c>
      <c r="O378" s="53" t="n">
        <v>34.4787789474052</v>
      </c>
      <c r="P378" s="53" t="n">
        <v>317.6537706</v>
      </c>
      <c r="Q378" s="53" t="n">
        <v>51.798548273657</v>
      </c>
      <c r="R378" s="53" t="n">
        <v>10.1515875177006</v>
      </c>
      <c r="S378" s="53" t="n">
        <v>43.4614716835762</v>
      </c>
      <c r="T378" s="53" t="n">
        <v>399.2035284</v>
      </c>
      <c r="U378" s="53" t="n">
        <v>35.8977497661364</v>
      </c>
      <c r="V378" s="53" t="n">
        <v>12.7577568126228</v>
      </c>
      <c r="W378" s="53" t="n">
        <v>29.754472748216</v>
      </c>
      <c r="X378" s="53" t="n">
        <v>330.1887434</v>
      </c>
      <c r="Y378" s="53" t="n">
        <v>53.3735765542161</v>
      </c>
      <c r="Z378" s="53" t="n">
        <v>10.5521805066358</v>
      </c>
      <c r="AA378" s="53" t="n">
        <v>43.9215630170434</v>
      </c>
      <c r="AB378" s="53" t="n">
        <v>366.1837375</v>
      </c>
      <c r="AC378" s="53" t="n">
        <v>44.1969711735918</v>
      </c>
      <c r="AD378" s="53" t="n">
        <v>11.7025094705107</v>
      </c>
      <c r="AE378" s="53" t="n">
        <v>43.3214344151691</v>
      </c>
      <c r="AF378" s="53" t="n">
        <v>124.0812138</v>
      </c>
      <c r="AG378" s="53" t="n">
        <v>59.7157044025821</v>
      </c>
      <c r="AH378" s="53" t="n">
        <v>3.96539067933613</v>
      </c>
      <c r="AI378" s="53" t="n">
        <v>57.2015720449239</v>
      </c>
      <c r="AJ378" s="53" t="n">
        <v>33.0524729</v>
      </c>
      <c r="AK378" s="53" t="n">
        <v>99.9999999999998</v>
      </c>
      <c r="AL378" s="53" t="n">
        <v>1.05629179432374</v>
      </c>
      <c r="AM378" s="53" t="n">
        <v>99.2216657825129</v>
      </c>
      <c r="AN378" s="53" t="n">
        <v>144.1879156</v>
      </c>
      <c r="AO378" s="53" t="n">
        <v>59.5458337616294</v>
      </c>
      <c r="AP378" s="53" t="n">
        <v>4.60796118189767</v>
      </c>
      <c r="AQ378" s="53" t="n">
        <v>50.1471554658691</v>
      </c>
      <c r="AR378" s="53" t="n">
        <v>55.9701518</v>
      </c>
      <c r="AS378" s="53" t="n">
        <v>100</v>
      </c>
      <c r="AT378" s="53" t="n">
        <v>1.78869557664456</v>
      </c>
      <c r="AU378" s="53" t="n">
        <v>98.0508659804326</v>
      </c>
      <c r="AV378" s="53" t="n">
        <v>114.3410078</v>
      </c>
      <c r="AW378" s="53" t="n">
        <v>57.5086125477947</v>
      </c>
      <c r="AX378" s="53" t="n">
        <v>3.65411292096838</v>
      </c>
      <c r="AY378" s="53" t="n">
        <v>55.4123710520003</v>
      </c>
      <c r="AZ378" s="53" t="n">
        <v>102.6899721</v>
      </c>
      <c r="BA378" s="53" t="n">
        <v>57.0442646127782</v>
      </c>
      <c r="BB378" s="53" t="n">
        <v>3.28176881701835</v>
      </c>
      <c r="BC378" s="53" t="n">
        <v>56.426646576395</v>
      </c>
      <c r="BD378" s="53" t="n">
        <v>354.4583899</v>
      </c>
      <c r="BE378" s="53" t="n">
        <v>37.9002807052901</v>
      </c>
      <c r="BF378" s="53" t="n">
        <v>11.3277905049149</v>
      </c>
      <c r="BG378" s="53" t="n">
        <v>35.3494514561463</v>
      </c>
      <c r="BH378" s="53" t="n">
        <v>169.7104081</v>
      </c>
      <c r="BI378" s="53" t="n">
        <v>58.7262836112518</v>
      </c>
      <c r="BJ378" s="53" t="n">
        <v>5.42360966544696</v>
      </c>
      <c r="BK378" s="53" t="n">
        <v>53.305855928266</v>
      </c>
    </row>
    <row r="379">
      <c r="A379" s="53" t="s">
        <v>227</v>
      </c>
      <c r="B379" s="53" t="s">
        <v>228</v>
      </c>
      <c r="C379" s="53" t="s">
        <v>19</v>
      </c>
      <c r="D379" s="53" t="n">
        <v>10264.6592288</v>
      </c>
      <c r="E379" s="53" t="n">
        <v>6.72160494188672</v>
      </c>
      <c r="F379" s="53" t="n">
        <v>7.59042360953603</v>
      </c>
      <c r="G379" s="53" t="n">
        <v>6.06591993477967</v>
      </c>
      <c r="H379" s="53" t="n">
        <v>3605.081253</v>
      </c>
      <c r="I379" s="53" t="n">
        <v>11.4302503180069</v>
      </c>
      <c r="J379" s="53" t="n">
        <v>2.66585507098865</v>
      </c>
      <c r="K379" s="53" t="n">
        <v>11.6478787537712</v>
      </c>
      <c r="L379" s="53" t="n">
        <v>11799.8075825</v>
      </c>
      <c r="M379" s="53" t="n">
        <v>6.49818373818667</v>
      </c>
      <c r="N379" s="53" t="n">
        <v>8.72562216297375</v>
      </c>
      <c r="O379" s="53" t="n">
        <v>6.2880178529999</v>
      </c>
      <c r="P379" s="53" t="n">
        <v>12545.6599611</v>
      </c>
      <c r="Q379" s="53" t="n">
        <v>6.16818461344204</v>
      </c>
      <c r="R379" s="53" t="n">
        <v>9.27715878757691</v>
      </c>
      <c r="S379" s="53" t="n">
        <v>5.31989846719268</v>
      </c>
      <c r="T379" s="53" t="n">
        <v>11710.9530106</v>
      </c>
      <c r="U379" s="53" t="n">
        <v>8.24493076611672</v>
      </c>
      <c r="V379" s="53" t="n">
        <v>8.65991673375963</v>
      </c>
      <c r="W379" s="53" t="n">
        <v>7.10906422053332</v>
      </c>
      <c r="X379" s="53" t="n">
        <v>13588.519852</v>
      </c>
      <c r="Y379" s="53" t="n">
        <v>7.17208752792083</v>
      </c>
      <c r="Z379" s="53" t="n">
        <v>10.0483240216955</v>
      </c>
      <c r="AA379" s="53" t="n">
        <v>6.80772331941738</v>
      </c>
      <c r="AB379" s="53" t="n">
        <v>11283.6474093</v>
      </c>
      <c r="AC379" s="53" t="n">
        <v>7.85915565720906</v>
      </c>
      <c r="AD379" s="53" t="n">
        <v>8.34393639263985</v>
      </c>
      <c r="AE379" s="53" t="n">
        <v>6.88193881006233</v>
      </c>
      <c r="AF379" s="53" t="n">
        <v>10641.3847957</v>
      </c>
      <c r="AG379" s="53" t="n">
        <v>7.20957376388414</v>
      </c>
      <c r="AH379" s="53" t="n">
        <v>7.86900145353212</v>
      </c>
      <c r="AI379" s="53" t="n">
        <v>6.50583019760022</v>
      </c>
      <c r="AJ379" s="53" t="n">
        <v>9292.1522869</v>
      </c>
      <c r="AK379" s="53" t="n">
        <v>8.52214792890042</v>
      </c>
      <c r="AL379" s="53" t="n">
        <v>6.87128238061689</v>
      </c>
      <c r="AM379" s="53" t="n">
        <v>7.49047605038392</v>
      </c>
      <c r="AN379" s="53" t="n">
        <v>5467.88611</v>
      </c>
      <c r="AO379" s="53" t="n">
        <v>9.6070471123117</v>
      </c>
      <c r="AP379" s="53" t="n">
        <v>4.04334629123876</v>
      </c>
      <c r="AQ379" s="53" t="n">
        <v>9.51444056279758</v>
      </c>
      <c r="AR379" s="53" t="n">
        <v>4639.6169508</v>
      </c>
      <c r="AS379" s="53" t="n">
        <v>10.4095226423695</v>
      </c>
      <c r="AT379" s="53" t="n">
        <v>3.43086480102009</v>
      </c>
      <c r="AU379" s="53" t="n">
        <v>10.7457043233573</v>
      </c>
      <c r="AV379" s="53" t="n">
        <v>8331.3346715</v>
      </c>
      <c r="AW379" s="53" t="n">
        <v>7.69946086598094</v>
      </c>
      <c r="AX379" s="53" t="n">
        <v>6.1607850762419</v>
      </c>
      <c r="AY379" s="53" t="n">
        <v>7.14170397488241</v>
      </c>
      <c r="AZ379" s="53" t="n">
        <v>5955.811209</v>
      </c>
      <c r="BA379" s="53" t="n">
        <v>11.5273515994202</v>
      </c>
      <c r="BB379" s="53" t="n">
        <v>4.40415302710618</v>
      </c>
      <c r="BC379" s="53" t="n">
        <v>11.9455209082014</v>
      </c>
      <c r="BD379" s="53" t="n">
        <v>7842.600118</v>
      </c>
      <c r="BE379" s="53" t="n">
        <v>7.89162333307935</v>
      </c>
      <c r="BF379" s="53" t="n">
        <v>5.79937977178971</v>
      </c>
      <c r="BG379" s="53" t="n">
        <v>7.47040641076859</v>
      </c>
      <c r="BH379" s="53" t="n">
        <v>8262.5900984</v>
      </c>
      <c r="BI379" s="53" t="n">
        <v>8.71768732004808</v>
      </c>
      <c r="BJ379" s="53" t="n">
        <v>6.10995041928401</v>
      </c>
      <c r="BK379" s="53" t="n">
        <v>8.31336824901168</v>
      </c>
    </row>
    <row r="380">
      <c r="A380" s="53" t="s">
        <v>229</v>
      </c>
      <c r="B380" s="53" t="s">
        <v>230</v>
      </c>
      <c r="C380" s="53" t="s">
        <v>16</v>
      </c>
      <c r="D380" s="53"/>
      <c r="E380" s="53"/>
      <c r="F380" s="53"/>
      <c r="G380" s="53"/>
      <c r="H380" s="53"/>
      <c r="I380" s="53"/>
      <c r="J380" s="53"/>
      <c r="K380" s="53"/>
      <c r="L380" s="53" t="n">
        <v>12.0886635</v>
      </c>
      <c r="M380" s="53" t="n">
        <v>99.9999999999998</v>
      </c>
      <c r="N380" s="53" t="n">
        <v>17.7832852560281</v>
      </c>
      <c r="O380" s="53" t="n">
        <v>105.261014898105</v>
      </c>
      <c r="P380" s="53"/>
      <c r="Q380" s="53"/>
      <c r="R380" s="53"/>
      <c r="S380" s="53"/>
      <c r="T380" s="53"/>
      <c r="U380" s="53"/>
      <c r="V380" s="53"/>
      <c r="W380" s="53"/>
      <c r="X380" s="53" t="n">
        <v>31.0410501</v>
      </c>
      <c r="Y380" s="53" t="n">
        <v>99.9999999999999</v>
      </c>
      <c r="Z380" s="53" t="n">
        <v>45.6635961928264</v>
      </c>
      <c r="AA380" s="53" t="n">
        <v>48.3181892432927</v>
      </c>
      <c r="AB380" s="53" t="n">
        <v>14.5009427</v>
      </c>
      <c r="AC380" s="53" t="n">
        <v>100</v>
      </c>
      <c r="AD380" s="53" t="n">
        <v>21.3319198202033</v>
      </c>
      <c r="AE380" s="53" t="n">
        <v>101.783438963599</v>
      </c>
      <c r="AF380" s="53"/>
      <c r="AG380" s="53"/>
      <c r="AH380" s="53"/>
      <c r="AI380" s="53"/>
      <c r="AJ380" s="53"/>
      <c r="AK380" s="53"/>
      <c r="AL380" s="53"/>
      <c r="AM380" s="53"/>
      <c r="AN380" s="53"/>
      <c r="AO380" s="53"/>
      <c r="AP380" s="53"/>
      <c r="AQ380" s="53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 t="n">
        <v>10.3470167</v>
      </c>
      <c r="BI380" s="53" t="n">
        <v>99.9999999999999</v>
      </c>
      <c r="BJ380" s="53" t="n">
        <v>15.2211987309421</v>
      </c>
      <c r="BK380" s="53" t="n">
        <v>48.3181892432927</v>
      </c>
    </row>
    <row r="381">
      <c r="A381" s="53" t="s">
        <v>229</v>
      </c>
      <c r="B381" s="53" t="s">
        <v>230</v>
      </c>
      <c r="C381" s="53" t="s">
        <v>18</v>
      </c>
      <c r="D381" s="53" t="n">
        <v>60.4156198</v>
      </c>
      <c r="E381" s="53" t="n">
        <v>64.2061851983234</v>
      </c>
      <c r="F381" s="53" t="n">
        <v>9.26064090752431</v>
      </c>
      <c r="G381" s="53" t="n">
        <v>28.5681031143283</v>
      </c>
      <c r="H381" s="53" t="n">
        <v>22.4097738</v>
      </c>
      <c r="I381" s="53" t="n">
        <v>70.4078817262663</v>
      </c>
      <c r="J381" s="53" t="n">
        <v>3.43502009360577</v>
      </c>
      <c r="K381" s="53" t="n">
        <v>73.7476739515182</v>
      </c>
      <c r="L381" s="53" t="n">
        <v>126.3782178</v>
      </c>
      <c r="M381" s="53" t="n">
        <v>54.190685031737</v>
      </c>
      <c r="N381" s="53" t="n">
        <v>19.371535001263</v>
      </c>
      <c r="O381" s="53" t="n">
        <v>23.1871191862918</v>
      </c>
      <c r="P381" s="53" t="n">
        <v>72.1461016</v>
      </c>
      <c r="Q381" s="53" t="n">
        <v>59.2836358969787</v>
      </c>
      <c r="R381" s="53" t="n">
        <v>11.0587153124822</v>
      </c>
      <c r="S381" s="53" t="n">
        <v>39.1337336024233</v>
      </c>
      <c r="T381" s="53"/>
      <c r="U381" s="53"/>
      <c r="V381" s="53"/>
      <c r="W381" s="53"/>
      <c r="X381" s="53" t="n">
        <v>36.0279982</v>
      </c>
      <c r="Y381" s="53" t="n">
        <v>58.2015579795617</v>
      </c>
      <c r="Z381" s="53" t="n">
        <v>5.52245189326242</v>
      </c>
      <c r="AA381" s="53" t="n">
        <v>44.6906603706802</v>
      </c>
      <c r="AB381" s="53" t="n">
        <v>40.5158787</v>
      </c>
      <c r="AC381" s="53" t="n">
        <v>57.5224713838745</v>
      </c>
      <c r="AD381" s="53" t="n">
        <v>6.21036422262299</v>
      </c>
      <c r="AE381" s="53" t="n">
        <v>32.9036634390778</v>
      </c>
      <c r="AF381" s="53" t="n">
        <v>74.9401837</v>
      </c>
      <c r="AG381" s="53" t="n">
        <v>52.6604970732336</v>
      </c>
      <c r="AH381" s="53" t="n">
        <v>11.4869984465442</v>
      </c>
      <c r="AI381" s="53" t="n">
        <v>27.0535393698005</v>
      </c>
      <c r="AJ381" s="53" t="n">
        <v>24.3399751</v>
      </c>
      <c r="AK381" s="53" t="n">
        <v>71.0024708950661</v>
      </c>
      <c r="AL381" s="53" t="n">
        <v>3.73088565250775</v>
      </c>
      <c r="AM381" s="53" t="n">
        <v>64.4754104933696</v>
      </c>
      <c r="AN381" s="53" t="n">
        <v>9.0347067</v>
      </c>
      <c r="AO381" s="53" t="n">
        <v>100</v>
      </c>
      <c r="AP381" s="53" t="n">
        <v>1.38485998704434</v>
      </c>
      <c r="AQ381" s="53" t="n">
        <v>108.928094095812</v>
      </c>
      <c r="AR381" s="53" t="n">
        <v>20.520158</v>
      </c>
      <c r="AS381" s="53" t="n">
        <v>70.3546553294415</v>
      </c>
      <c r="AT381" s="53" t="n">
        <v>3.14537557063451</v>
      </c>
      <c r="AU381" s="53" t="n">
        <v>80.343654761525</v>
      </c>
      <c r="AV381" s="53" t="n">
        <v>83.1106334</v>
      </c>
      <c r="AW381" s="53" t="n">
        <v>69.0203716865722</v>
      </c>
      <c r="AX381" s="53" t="n">
        <v>12.7393831936538</v>
      </c>
      <c r="AY381" s="53" t="n">
        <v>34.5493932257881</v>
      </c>
      <c r="AZ381" s="53" t="n">
        <v>12.7046642</v>
      </c>
      <c r="BA381" s="53" t="n">
        <v>100</v>
      </c>
      <c r="BB381" s="53" t="n">
        <v>1.94739925529788</v>
      </c>
      <c r="BC381" s="53" t="n">
        <v>90.8153198241381</v>
      </c>
      <c r="BD381" s="53" t="n">
        <v>15.5681448</v>
      </c>
      <c r="BE381" s="53" t="n">
        <v>100</v>
      </c>
      <c r="BF381" s="53" t="n">
        <v>2.38631994617296</v>
      </c>
      <c r="BG381" s="53" t="n">
        <v>103.410701533944</v>
      </c>
      <c r="BH381" s="53" t="n">
        <v>54.2792895</v>
      </c>
      <c r="BI381" s="53" t="n">
        <v>49.3221921432226</v>
      </c>
      <c r="BJ381" s="53" t="n">
        <v>8.32005051738383</v>
      </c>
      <c r="BK381" s="53" t="n">
        <v>49.1896892117989</v>
      </c>
    </row>
    <row r="382">
      <c r="A382" s="53" t="s">
        <v>229</v>
      </c>
      <c r="B382" s="53" t="s">
        <v>230</v>
      </c>
      <c r="C382" s="53" t="s">
        <v>19</v>
      </c>
      <c r="D382" s="53" t="n">
        <v>2776.9791144</v>
      </c>
      <c r="E382" s="53" t="n">
        <v>6.24217568723221</v>
      </c>
      <c r="F382" s="53" t="n">
        <v>9.07965545088849</v>
      </c>
      <c r="G382" s="53" t="n">
        <v>5.5645137382426</v>
      </c>
      <c r="H382" s="53" t="n">
        <v>694.5160061</v>
      </c>
      <c r="I382" s="53" t="n">
        <v>15.0716564285015</v>
      </c>
      <c r="J382" s="53" t="n">
        <v>2.27080067250619</v>
      </c>
      <c r="K382" s="53" t="n">
        <v>14.8589313692562</v>
      </c>
      <c r="L382" s="53" t="n">
        <v>2795.6879369</v>
      </c>
      <c r="M382" s="53" t="n">
        <v>7.89482993305153</v>
      </c>
      <c r="N382" s="53" t="n">
        <v>9.14082611699504</v>
      </c>
      <c r="O382" s="53" t="n">
        <v>6.97033425185355</v>
      </c>
      <c r="P382" s="53" t="n">
        <v>2952.69908</v>
      </c>
      <c r="Q382" s="53" t="n">
        <v>7.57671558575301</v>
      </c>
      <c r="R382" s="53" t="n">
        <v>9.65419226869048</v>
      </c>
      <c r="S382" s="53" t="n">
        <v>7.04686465070331</v>
      </c>
      <c r="T382" s="53" t="n">
        <v>2140.0652201</v>
      </c>
      <c r="U382" s="53" t="n">
        <v>9.03591940323056</v>
      </c>
      <c r="V382" s="53" t="n">
        <v>6.99719156697228</v>
      </c>
      <c r="W382" s="53" t="n">
        <v>8.70676850000187</v>
      </c>
      <c r="X382" s="53" t="n">
        <v>2781.5705199</v>
      </c>
      <c r="Y382" s="53" t="n">
        <v>6.61442482263429</v>
      </c>
      <c r="Z382" s="53" t="n">
        <v>9.09466758395032</v>
      </c>
      <c r="AA382" s="53" t="n">
        <v>6.70458406971774</v>
      </c>
      <c r="AB382" s="53" t="n">
        <v>1982.7145482</v>
      </c>
      <c r="AC382" s="53" t="n">
        <v>7.82502485254346</v>
      </c>
      <c r="AD382" s="53" t="n">
        <v>6.48271528646684</v>
      </c>
      <c r="AE382" s="53" t="n">
        <v>8.34438346393466</v>
      </c>
      <c r="AF382" s="53" t="n">
        <v>1915.6157444</v>
      </c>
      <c r="AG382" s="53" t="n">
        <v>8.98801638301611</v>
      </c>
      <c r="AH382" s="53" t="n">
        <v>6.26332796140142</v>
      </c>
      <c r="AI382" s="53" t="n">
        <v>8.43570873533062</v>
      </c>
      <c r="AJ382" s="53" t="n">
        <v>1460.7093634</v>
      </c>
      <c r="AK382" s="53" t="n">
        <v>9.98351146671914</v>
      </c>
      <c r="AL382" s="53" t="n">
        <v>4.77595876208966</v>
      </c>
      <c r="AM382" s="53" t="n">
        <v>9.52462426865432</v>
      </c>
      <c r="AN382" s="53" t="n">
        <v>1543.9392538</v>
      </c>
      <c r="AO382" s="53" t="n">
        <v>8.30943347853345</v>
      </c>
      <c r="AP382" s="53" t="n">
        <v>5.0480885466201</v>
      </c>
      <c r="AQ382" s="53" t="n">
        <v>8.74492318169784</v>
      </c>
      <c r="AR382" s="53" t="n">
        <v>863.107389</v>
      </c>
      <c r="AS382" s="53" t="n">
        <v>12.2973533271421</v>
      </c>
      <c r="AT382" s="53" t="n">
        <v>2.82202976198083</v>
      </c>
      <c r="AU382" s="53" t="n">
        <v>12.6630373641667</v>
      </c>
      <c r="AV382" s="53" t="n">
        <v>2547.382246</v>
      </c>
      <c r="AW382" s="53" t="n">
        <v>9.14252231888133</v>
      </c>
      <c r="AX382" s="53" t="n">
        <v>8.32896184758949</v>
      </c>
      <c r="AY382" s="53" t="n">
        <v>8.48955582825404</v>
      </c>
      <c r="AZ382" s="53" t="n">
        <v>919.7680491</v>
      </c>
      <c r="BA382" s="53" t="n">
        <v>10.717602199129</v>
      </c>
      <c r="BB382" s="53" t="n">
        <v>3.00728836499307</v>
      </c>
      <c r="BC382" s="53" t="n">
        <v>11.1434283979559</v>
      </c>
      <c r="BD382" s="53" t="n">
        <v>2604.4584014</v>
      </c>
      <c r="BE382" s="53" t="n">
        <v>7.94649538100781</v>
      </c>
      <c r="BF382" s="53" t="n">
        <v>8.51557896069851</v>
      </c>
      <c r="BG382" s="53" t="n">
        <v>7.31671575482753</v>
      </c>
      <c r="BH382" s="53" t="n">
        <v>2605.4181127</v>
      </c>
      <c r="BI382" s="53" t="n">
        <v>7.95828527364445</v>
      </c>
      <c r="BJ382" s="53" t="n">
        <v>8.51871684815728</v>
      </c>
      <c r="BK382" s="53" t="n">
        <v>7.49910791511836</v>
      </c>
    </row>
    <row r="383">
      <c r="A383" s="53" t="s">
        <v>231</v>
      </c>
      <c r="B383" s="53" t="s">
        <v>232</v>
      </c>
      <c r="C383" s="53" t="s">
        <v>16</v>
      </c>
      <c r="D383" s="53" t="n">
        <v>82.8427583</v>
      </c>
      <c r="E383" s="53" t="n">
        <v>99.9999999999999</v>
      </c>
      <c r="F383" s="53" t="n">
        <v>6.96620176101124</v>
      </c>
      <c r="G383" s="53" t="n">
        <v>87.9232046005577</v>
      </c>
      <c r="H383" s="53"/>
      <c r="I383" s="53"/>
      <c r="J383" s="53"/>
      <c r="K383" s="53"/>
      <c r="L383" s="53" t="n">
        <v>64.608655</v>
      </c>
      <c r="M383" s="53" t="n">
        <v>100</v>
      </c>
      <c r="N383" s="53" t="n">
        <v>5.43290609189636</v>
      </c>
      <c r="O383" s="53" t="n">
        <v>78.8915778746121</v>
      </c>
      <c r="P383" s="53" t="n">
        <v>181.5599334</v>
      </c>
      <c r="Q383" s="53" t="n">
        <v>100</v>
      </c>
      <c r="R383" s="53" t="n">
        <v>15.2672744574726</v>
      </c>
      <c r="S383" s="53" t="n">
        <v>78.8915778746121</v>
      </c>
      <c r="T383" s="53"/>
      <c r="U383" s="53"/>
      <c r="V383" s="53"/>
      <c r="W383" s="53"/>
      <c r="X383" s="53"/>
      <c r="Y383" s="53"/>
      <c r="Z383" s="53"/>
      <c r="AA383" s="53"/>
      <c r="AB383" s="53" t="n">
        <v>390.7311166</v>
      </c>
      <c r="AC383" s="53" t="n">
        <v>52.9327367731459</v>
      </c>
      <c r="AD383" s="53" t="n">
        <v>32.8563636508082</v>
      </c>
      <c r="AE383" s="53" t="n">
        <v>50.4356290797254</v>
      </c>
      <c r="AF383" s="53" t="n">
        <v>58.2248501</v>
      </c>
      <c r="AG383" s="53" t="n">
        <v>100</v>
      </c>
      <c r="AH383" s="53" t="n">
        <v>4.8960954659719</v>
      </c>
      <c r="AI383" s="53" t="n">
        <v>94.8097918397127</v>
      </c>
      <c r="AJ383" s="53" t="n">
        <v>58.2248501</v>
      </c>
      <c r="AK383" s="53" t="n">
        <v>100</v>
      </c>
      <c r="AL383" s="53" t="n">
        <v>4.8960954659719</v>
      </c>
      <c r="AM383" s="53" t="n">
        <v>94.8097918397127</v>
      </c>
      <c r="AN383" s="53"/>
      <c r="AO383" s="53"/>
      <c r="AP383" s="53"/>
      <c r="AQ383" s="53"/>
      <c r="AR383" s="53"/>
      <c r="AS383" s="53"/>
      <c r="AT383" s="53"/>
      <c r="AU383" s="53"/>
      <c r="AV383" s="53" t="n">
        <v>270.1749395</v>
      </c>
      <c r="AW383" s="53" t="n">
        <v>57.0856029270869</v>
      </c>
      <c r="AX383" s="53" t="n">
        <v>22.7188613458565</v>
      </c>
      <c r="AY383" s="53" t="n">
        <v>37.5293653039736</v>
      </c>
      <c r="AZ383" s="53"/>
      <c r="BA383" s="53"/>
      <c r="BB383" s="53"/>
      <c r="BC383" s="53"/>
      <c r="BD383" s="53"/>
      <c r="BE383" s="53"/>
      <c r="BF383" s="53"/>
      <c r="BG383" s="53"/>
      <c r="BH383" s="53" t="n">
        <v>82.8427583</v>
      </c>
      <c r="BI383" s="53" t="n">
        <v>99.9999999999999</v>
      </c>
      <c r="BJ383" s="53" t="n">
        <v>6.96620176101124</v>
      </c>
      <c r="BK383" s="53" t="n">
        <v>87.9232046005577</v>
      </c>
    </row>
    <row r="384">
      <c r="A384" s="53" t="s">
        <v>231</v>
      </c>
      <c r="B384" s="53" t="s">
        <v>232</v>
      </c>
      <c r="C384" s="53" t="s">
        <v>18</v>
      </c>
      <c r="D384" s="53" t="n">
        <v>311.8545533</v>
      </c>
      <c r="E384" s="53" t="n">
        <v>50.4816942719583</v>
      </c>
      <c r="F384" s="53" t="n">
        <v>13.487141891419</v>
      </c>
      <c r="G384" s="53" t="n">
        <v>28.7224738021815</v>
      </c>
      <c r="H384" s="53"/>
      <c r="I384" s="53"/>
      <c r="J384" s="53"/>
      <c r="K384" s="53"/>
      <c r="L384" s="53" t="n">
        <v>297.0559717</v>
      </c>
      <c r="M384" s="53" t="n">
        <v>61.2631494333985</v>
      </c>
      <c r="N384" s="53" t="n">
        <v>12.8471301689063</v>
      </c>
      <c r="O384" s="53" t="n">
        <v>46.4048513706769</v>
      </c>
      <c r="P384" s="53" t="n">
        <v>101.5674211</v>
      </c>
      <c r="Q384" s="53" t="n">
        <v>100</v>
      </c>
      <c r="R384" s="53" t="n">
        <v>4.39260612175003</v>
      </c>
      <c r="S384" s="53" t="n">
        <v>83.2779631086929</v>
      </c>
      <c r="T384" s="53" t="n">
        <v>207.8507931</v>
      </c>
      <c r="U384" s="53" t="n">
        <v>58.1717256702403</v>
      </c>
      <c r="V384" s="53" t="n">
        <v>8.98916853744609</v>
      </c>
      <c r="W384" s="53" t="n">
        <v>57.0782369556737</v>
      </c>
      <c r="X384" s="53" t="n">
        <v>366.16813</v>
      </c>
      <c r="Y384" s="53" t="n">
        <v>50.2221447411858</v>
      </c>
      <c r="Z384" s="53" t="n">
        <v>15.836105239338</v>
      </c>
      <c r="AA384" s="53" t="n">
        <v>43.6247946833886</v>
      </c>
      <c r="AB384" s="53" t="n">
        <v>295.9790864</v>
      </c>
      <c r="AC384" s="53" t="n">
        <v>57.4114983290482</v>
      </c>
      <c r="AD384" s="53" t="n">
        <v>12.8005568394866</v>
      </c>
      <c r="AE384" s="53" t="n">
        <v>51.1048409863449</v>
      </c>
      <c r="AF384" s="53" t="n">
        <v>64.6942779</v>
      </c>
      <c r="AG384" s="53" t="n">
        <v>99.9999999999996</v>
      </c>
      <c r="AH384" s="53" t="n">
        <v>2.79790978315721</v>
      </c>
      <c r="AI384" s="53" t="n">
        <v>98.4113208879595</v>
      </c>
      <c r="AJ384" s="53" t="n">
        <v>245.3575901</v>
      </c>
      <c r="AK384" s="53" t="n">
        <v>57.6434095557077</v>
      </c>
      <c r="AL384" s="53" t="n">
        <v>10.6112692497131</v>
      </c>
      <c r="AM384" s="53" t="n">
        <v>47.30540797544</v>
      </c>
      <c r="AN384" s="53"/>
      <c r="AO384" s="53"/>
      <c r="AP384" s="53"/>
      <c r="AQ384" s="53"/>
      <c r="AR384" s="53"/>
      <c r="AS384" s="53"/>
      <c r="AT384" s="53"/>
      <c r="AU384" s="53"/>
      <c r="AV384" s="53" t="n">
        <v>206.3999431</v>
      </c>
      <c r="AW384" s="53" t="n">
        <v>70.2529589417779</v>
      </c>
      <c r="AX384" s="53" t="n">
        <v>8.92642191532337</v>
      </c>
      <c r="AY384" s="53" t="n">
        <v>60.5350031668058</v>
      </c>
      <c r="AZ384" s="53"/>
      <c r="BA384" s="53"/>
      <c r="BB384" s="53"/>
      <c r="BC384" s="53"/>
      <c r="BD384" s="53"/>
      <c r="BE384" s="53"/>
      <c r="BF384" s="53"/>
      <c r="BG384" s="53"/>
      <c r="BH384" s="53" t="n">
        <v>215.3082564</v>
      </c>
      <c r="BI384" s="53" t="n">
        <v>70.3591102366554</v>
      </c>
      <c r="BJ384" s="53" t="n">
        <v>9.31169025346027</v>
      </c>
      <c r="BK384" s="53" t="n">
        <v>60.9104092904994</v>
      </c>
    </row>
    <row r="385">
      <c r="A385" s="53" t="s">
        <v>231</v>
      </c>
      <c r="B385" s="53" t="s">
        <v>232</v>
      </c>
      <c r="C385" s="53" t="s">
        <v>19</v>
      </c>
      <c r="D385" s="53" t="n">
        <v>16859.5890044</v>
      </c>
      <c r="E385" s="53" t="n">
        <v>7.71598291499148</v>
      </c>
      <c r="F385" s="53" t="n">
        <v>8.61635785922506</v>
      </c>
      <c r="G385" s="53" t="n">
        <v>6.93373298998056</v>
      </c>
      <c r="H385" s="53" t="n">
        <v>5644.1029935</v>
      </c>
      <c r="I385" s="53" t="n">
        <v>13.1469637164066</v>
      </c>
      <c r="J385" s="53" t="n">
        <v>2.8845075151967</v>
      </c>
      <c r="K385" s="53" t="n">
        <v>13.3917563903219</v>
      </c>
      <c r="L385" s="53" t="n">
        <v>15723.6322688</v>
      </c>
      <c r="M385" s="53" t="n">
        <v>8.86834160258485</v>
      </c>
      <c r="N385" s="53" t="n">
        <v>8.03580932129971</v>
      </c>
      <c r="O385" s="53" t="n">
        <v>7.69346729083133</v>
      </c>
      <c r="P385" s="53" t="n">
        <v>18203.5757501</v>
      </c>
      <c r="Q385" s="53" t="n">
        <v>7.93692145140492</v>
      </c>
      <c r="R385" s="53" t="n">
        <v>9.30322340238772</v>
      </c>
      <c r="S385" s="53" t="n">
        <v>6.81301382493062</v>
      </c>
      <c r="T385" s="53" t="n">
        <v>14446.7390618</v>
      </c>
      <c r="U385" s="53" t="n">
        <v>7.66543723409546</v>
      </c>
      <c r="V385" s="53" t="n">
        <v>7.383232985266</v>
      </c>
      <c r="W385" s="53" t="n">
        <v>7.1940321518902</v>
      </c>
      <c r="X385" s="53" t="n">
        <v>19998.7016948</v>
      </c>
      <c r="Y385" s="53" t="n">
        <v>8.24982886642932</v>
      </c>
      <c r="Z385" s="53" t="n">
        <v>10.2206507215162</v>
      </c>
      <c r="AA385" s="53" t="n">
        <v>7.01719504811755</v>
      </c>
      <c r="AB385" s="53" t="n">
        <v>18792.3973688</v>
      </c>
      <c r="AC385" s="53" t="n">
        <v>7.59276226053559</v>
      </c>
      <c r="AD385" s="53" t="n">
        <v>9.60414994221282</v>
      </c>
      <c r="AE385" s="53" t="n">
        <v>7.0979205025989</v>
      </c>
      <c r="AF385" s="53" t="n">
        <v>14196.7881834</v>
      </c>
      <c r="AG385" s="53" t="n">
        <v>8.16570062354964</v>
      </c>
      <c r="AH385" s="53" t="n">
        <v>7.25549166162163</v>
      </c>
      <c r="AI385" s="53" t="n">
        <v>7.40195798826903</v>
      </c>
      <c r="AJ385" s="53" t="n">
        <v>12721.4239334</v>
      </c>
      <c r="AK385" s="53" t="n">
        <v>8.93441783955364</v>
      </c>
      <c r="AL385" s="53" t="n">
        <v>6.50148358067793</v>
      </c>
      <c r="AM385" s="53" t="n">
        <v>7.40361765600022</v>
      </c>
      <c r="AN385" s="53" t="n">
        <v>8131.1684831</v>
      </c>
      <c r="AO385" s="53" t="n">
        <v>9.61341294917141</v>
      </c>
      <c r="AP385" s="53" t="n">
        <v>4.1555614105277</v>
      </c>
      <c r="AQ385" s="53" t="n">
        <v>9.94445723760431</v>
      </c>
      <c r="AR385" s="53" t="n">
        <v>9365.6401239</v>
      </c>
      <c r="AS385" s="53" t="n">
        <v>8.46904921323374</v>
      </c>
      <c r="AT385" s="53" t="n">
        <v>4.78645753862558</v>
      </c>
      <c r="AU385" s="53" t="n">
        <v>9.68954562554074</v>
      </c>
      <c r="AV385" s="53" t="n">
        <v>11464.3717298</v>
      </c>
      <c r="AW385" s="53" t="n">
        <v>8.88771674484833</v>
      </c>
      <c r="AX385" s="53" t="n">
        <v>5.85904730117442</v>
      </c>
      <c r="AY385" s="53" t="n">
        <v>8.6513475346419</v>
      </c>
      <c r="AZ385" s="53" t="n">
        <v>7398.0883986</v>
      </c>
      <c r="BA385" s="53" t="n">
        <v>10.2574174606912</v>
      </c>
      <c r="BB385" s="53" t="n">
        <v>3.78090931516082</v>
      </c>
      <c r="BC385" s="53" t="n">
        <v>10.3661562476363</v>
      </c>
      <c r="BD385" s="53" t="n">
        <v>11585.6633382</v>
      </c>
      <c r="BE385" s="53" t="n">
        <v>8.52058549871376</v>
      </c>
      <c r="BF385" s="53" t="n">
        <v>5.92103528338577</v>
      </c>
      <c r="BG385" s="53" t="n">
        <v>8.92622503661162</v>
      </c>
      <c r="BH385" s="53" t="n">
        <v>11137.6717859</v>
      </c>
      <c r="BI385" s="53" t="n">
        <v>10.1519339929745</v>
      </c>
      <c r="BJ385" s="53" t="n">
        <v>5.69208216172194</v>
      </c>
      <c r="BK385" s="53" t="n">
        <v>8.79208310710918</v>
      </c>
    </row>
    <row r="386">
      <c r="A386" s="53" t="s">
        <v>233</v>
      </c>
      <c r="B386" s="53" t="s">
        <v>234</v>
      </c>
      <c r="C386" s="53" t="s">
        <v>16</v>
      </c>
      <c r="D386" s="53" t="n">
        <v>149.0176562</v>
      </c>
      <c r="E386" s="53" t="n">
        <v>70.9594386482969</v>
      </c>
      <c r="F386" s="53" t="n">
        <v>4.26218319466099</v>
      </c>
      <c r="G386" s="53" t="n">
        <v>61.7159705218873</v>
      </c>
      <c r="H386" s="53" t="n">
        <v>81.0990734</v>
      </c>
      <c r="I386" s="53" t="n">
        <v>100</v>
      </c>
      <c r="J386" s="53" t="n">
        <v>2.31958491740161</v>
      </c>
      <c r="K386" s="53" t="n">
        <v>101.138113123513</v>
      </c>
      <c r="L386" s="53" t="n">
        <v>294.5105931</v>
      </c>
      <c r="M386" s="53" t="n">
        <v>58.0929963618171</v>
      </c>
      <c r="N386" s="53" t="n">
        <v>8.42355283642196</v>
      </c>
      <c r="O386" s="53" t="n">
        <v>48.8138951459983</v>
      </c>
      <c r="P386" s="53" t="n">
        <v>468.2815311</v>
      </c>
      <c r="Q386" s="53" t="n">
        <v>82.9563111741609</v>
      </c>
      <c r="R386" s="53" t="n">
        <v>13.3937261068299</v>
      </c>
      <c r="S386" s="53" t="n">
        <v>73.6263567233709</v>
      </c>
      <c r="T386" s="53" t="n">
        <v>186.2198071</v>
      </c>
      <c r="U386" s="53" t="n">
        <v>71.1247720784298</v>
      </c>
      <c r="V386" s="53" t="n">
        <v>5.32623416965695</v>
      </c>
      <c r="W386" s="53" t="n">
        <v>69.9095007574182</v>
      </c>
      <c r="X386" s="53" t="n">
        <v>188.9939952</v>
      </c>
      <c r="Y386" s="53" t="n">
        <v>70.6658652220828</v>
      </c>
      <c r="Z386" s="53" t="n">
        <v>5.40558112893793</v>
      </c>
      <c r="AA386" s="53" t="n">
        <v>55.3551089118349</v>
      </c>
      <c r="AB386" s="53" t="n">
        <v>272.7743687</v>
      </c>
      <c r="AC386" s="53" t="n">
        <v>79.7146627540077</v>
      </c>
      <c r="AD386" s="53" t="n">
        <v>7.80185623539153</v>
      </c>
      <c r="AE386" s="53" t="n">
        <v>64.8728334561445</v>
      </c>
      <c r="AF386" s="53" t="n">
        <v>84.7437593</v>
      </c>
      <c r="AG386" s="53" t="n">
        <v>99.9999999999998</v>
      </c>
      <c r="AH386" s="53" t="n">
        <v>2.42382973904844</v>
      </c>
      <c r="AI386" s="53" t="n">
        <v>93.3536186157231</v>
      </c>
      <c r="AJ386" s="53" t="n">
        <v>168.5241328</v>
      </c>
      <c r="AK386" s="53" t="n">
        <v>72.2807168050188</v>
      </c>
      <c r="AL386" s="53" t="n">
        <v>4.82010484550204</v>
      </c>
      <c r="AM386" s="53" t="n">
        <v>57.1723747367323</v>
      </c>
      <c r="AN386" s="53" t="n">
        <v>353.2065629</v>
      </c>
      <c r="AO386" s="53" t="n">
        <v>59.0077553647825</v>
      </c>
      <c r="AP386" s="53" t="n">
        <v>10.1023671625588</v>
      </c>
      <c r="AQ386" s="53" t="n">
        <v>59.4237027492829</v>
      </c>
      <c r="AR386" s="53" t="n">
        <v>69.4943849</v>
      </c>
      <c r="AS386" s="53" t="n">
        <v>100</v>
      </c>
      <c r="AT386" s="53" t="n">
        <v>1.98766915946221</v>
      </c>
      <c r="AU386" s="53" t="n">
        <v>103.757444164294</v>
      </c>
      <c r="AV386" s="53" t="n">
        <v>195.3156827</v>
      </c>
      <c r="AW386" s="53" t="n">
        <v>70.9101330349877</v>
      </c>
      <c r="AX386" s="53" t="n">
        <v>5.58639319451113</v>
      </c>
      <c r="AY386" s="53" t="n">
        <v>65.250792873089</v>
      </c>
      <c r="AZ386" s="53" t="n">
        <v>128.5477938</v>
      </c>
      <c r="BA386" s="53" t="n">
        <v>100</v>
      </c>
      <c r="BB386" s="53" t="n">
        <v>3.6767069112251</v>
      </c>
      <c r="BC386" s="53" t="n">
        <v>94.0799736146472</v>
      </c>
      <c r="BD386" s="53" t="n">
        <v>643.2259628</v>
      </c>
      <c r="BE386" s="53" t="n">
        <v>40.3915894848119</v>
      </c>
      <c r="BF386" s="53" t="n">
        <v>18.3974634880601</v>
      </c>
      <c r="BG386" s="53" t="n">
        <v>35.1369277091931</v>
      </c>
      <c r="BH386" s="53" t="n">
        <v>212.3199473</v>
      </c>
      <c r="BI386" s="53" t="n">
        <v>70.2950680740471</v>
      </c>
      <c r="BJ386" s="53" t="n">
        <v>6.07274691033134</v>
      </c>
      <c r="BK386" s="53" t="n">
        <v>63.3469957633811</v>
      </c>
    </row>
    <row r="387">
      <c r="A387" s="53" t="s">
        <v>233</v>
      </c>
      <c r="B387" s="53" t="s">
        <v>234</v>
      </c>
      <c r="C387" s="53" t="s">
        <v>18</v>
      </c>
      <c r="D387" s="53" t="n">
        <v>275.9596771</v>
      </c>
      <c r="E387" s="53" t="n">
        <v>57.1357784741893</v>
      </c>
      <c r="F387" s="53" t="n">
        <v>13.0692929283103</v>
      </c>
      <c r="G387" s="53" t="n">
        <v>41.0864338747325</v>
      </c>
      <c r="H387" s="53"/>
      <c r="I387" s="53"/>
      <c r="J387" s="53"/>
      <c r="K387" s="53"/>
      <c r="L387" s="53" t="n">
        <v>110.5719234</v>
      </c>
      <c r="M387" s="53" t="n">
        <v>100</v>
      </c>
      <c r="N387" s="53" t="n">
        <v>5.23662323331979</v>
      </c>
      <c r="O387" s="53" t="n">
        <v>88.14983866933</v>
      </c>
      <c r="P387" s="53" t="n">
        <v>202.1015633</v>
      </c>
      <c r="Q387" s="53" t="n">
        <v>70.3263629285077</v>
      </c>
      <c r="R387" s="53" t="n">
        <v>9.57141477984845</v>
      </c>
      <c r="S387" s="53" t="n">
        <v>60.4902261877737</v>
      </c>
      <c r="T387" s="53" t="n">
        <v>289.1465662</v>
      </c>
      <c r="U387" s="53" t="n">
        <v>74.614128373887</v>
      </c>
      <c r="V387" s="53" t="n">
        <v>13.6938164756349</v>
      </c>
      <c r="W387" s="53" t="n">
        <v>60.3492860849937</v>
      </c>
      <c r="X387" s="53" t="n">
        <v>195.061954</v>
      </c>
      <c r="Y387" s="53" t="n">
        <v>100</v>
      </c>
      <c r="Z387" s="53" t="n">
        <v>9.23802289807285</v>
      </c>
      <c r="AA387" s="53" t="n">
        <v>93.3277505345804</v>
      </c>
      <c r="AB387" s="53"/>
      <c r="AC387" s="53"/>
      <c r="AD387" s="53"/>
      <c r="AE387" s="53"/>
      <c r="AF387" s="53" t="n">
        <v>335.3539121</v>
      </c>
      <c r="AG387" s="53" t="n">
        <v>71.2666061498026</v>
      </c>
      <c r="AH387" s="53" t="n">
        <v>15.8821700255197</v>
      </c>
      <c r="AI387" s="53" t="n">
        <v>62.0475256851831</v>
      </c>
      <c r="AJ387" s="53" t="n">
        <v>97.530977</v>
      </c>
      <c r="AK387" s="53" t="n">
        <v>100</v>
      </c>
      <c r="AL387" s="53" t="n">
        <v>4.61901144903642</v>
      </c>
      <c r="AM387" s="53" t="n">
        <v>93.3277505345804</v>
      </c>
      <c r="AN387" s="53"/>
      <c r="AO387" s="53"/>
      <c r="AP387" s="53"/>
      <c r="AQ387" s="53"/>
      <c r="AR387" s="53"/>
      <c r="AS387" s="53"/>
      <c r="AT387" s="53"/>
      <c r="AU387" s="53"/>
      <c r="AV387" s="53" t="n">
        <v>210.1785442</v>
      </c>
      <c r="AW387" s="53" t="n">
        <v>70.467962049472</v>
      </c>
      <c r="AX387" s="53" t="n">
        <v>9.95393598898951</v>
      </c>
      <c r="AY387" s="53" t="n">
        <v>67.8220826735615</v>
      </c>
      <c r="AZ387" s="53"/>
      <c r="BA387" s="53"/>
      <c r="BB387" s="53"/>
      <c r="BC387" s="53"/>
      <c r="BD387" s="53" t="n">
        <v>395.6067955</v>
      </c>
      <c r="BE387" s="53" t="n">
        <v>60.4030911630581</v>
      </c>
      <c r="BF387" s="53" t="n">
        <v>18.735712221268</v>
      </c>
      <c r="BG387" s="53" t="n">
        <v>53.1674838160723</v>
      </c>
      <c r="BH387" s="53"/>
      <c r="BI387" s="53"/>
      <c r="BJ387" s="53"/>
      <c r="BK387" s="53"/>
    </row>
    <row r="388">
      <c r="A388" s="53" t="s">
        <v>233</v>
      </c>
      <c r="B388" s="53" t="s">
        <v>234</v>
      </c>
      <c r="C388" s="53" t="s">
        <v>19</v>
      </c>
      <c r="D388" s="53" t="n">
        <v>16948.7838325</v>
      </c>
      <c r="E388" s="53" t="n">
        <v>9.24077286855576</v>
      </c>
      <c r="F388" s="53" t="n">
        <v>7.32805627501008</v>
      </c>
      <c r="G388" s="53" t="n">
        <v>8.18167931721469</v>
      </c>
      <c r="H388" s="53" t="n">
        <v>7787.4605612</v>
      </c>
      <c r="I388" s="53" t="n">
        <v>10.3545021826717</v>
      </c>
      <c r="J388" s="53" t="n">
        <v>3.36702325050998</v>
      </c>
      <c r="K388" s="53" t="n">
        <v>10.3904155864734</v>
      </c>
      <c r="L388" s="53" t="n">
        <v>17737.6415729</v>
      </c>
      <c r="M388" s="53" t="n">
        <v>7.48834557342993</v>
      </c>
      <c r="N388" s="53" t="n">
        <v>7.66913053566255</v>
      </c>
      <c r="O388" s="53" t="n">
        <v>6.84494309980871</v>
      </c>
      <c r="P388" s="53" t="n">
        <v>19774.8928156</v>
      </c>
      <c r="Q388" s="53" t="n">
        <v>7.76062966528688</v>
      </c>
      <c r="R388" s="53" t="n">
        <v>8.5499661106737</v>
      </c>
      <c r="S388" s="53" t="n">
        <v>7.44863661121838</v>
      </c>
      <c r="T388" s="53" t="n">
        <v>17211.3625977</v>
      </c>
      <c r="U388" s="53" t="n">
        <v>7.87616618818365</v>
      </c>
      <c r="V388" s="53" t="n">
        <v>7.44158607083641</v>
      </c>
      <c r="W388" s="53" t="n">
        <v>6.89370585233937</v>
      </c>
      <c r="X388" s="53" t="n">
        <v>21372.8718758</v>
      </c>
      <c r="Y388" s="53" t="n">
        <v>6.76094347627862</v>
      </c>
      <c r="Z388" s="53" t="n">
        <v>9.2408758889304</v>
      </c>
      <c r="AA388" s="53" t="n">
        <v>6.75704872376267</v>
      </c>
      <c r="AB388" s="53" t="n">
        <v>18304.0667112</v>
      </c>
      <c r="AC388" s="53" t="n">
        <v>8.96256691536998</v>
      </c>
      <c r="AD388" s="53" t="n">
        <v>7.91403278529084</v>
      </c>
      <c r="AE388" s="53" t="n">
        <v>8.08023140002568</v>
      </c>
      <c r="AF388" s="53" t="n">
        <v>17851.5299353</v>
      </c>
      <c r="AG388" s="53" t="n">
        <v>8.48065175703641</v>
      </c>
      <c r="AH388" s="53" t="n">
        <v>7.71837184624766</v>
      </c>
      <c r="AI388" s="53" t="n">
        <v>7.90674179352564</v>
      </c>
      <c r="AJ388" s="53" t="n">
        <v>13965.5561154</v>
      </c>
      <c r="AK388" s="53" t="n">
        <v>11.88224845726</v>
      </c>
      <c r="AL388" s="53" t="n">
        <v>6.03821384099669</v>
      </c>
      <c r="AM388" s="53" t="n">
        <v>10.8515557283718</v>
      </c>
      <c r="AN388" s="53" t="n">
        <v>12706.943983</v>
      </c>
      <c r="AO388" s="53" t="n">
        <v>8.53393502194689</v>
      </c>
      <c r="AP388" s="53" t="n">
        <v>5.49403435143639</v>
      </c>
      <c r="AQ388" s="53" t="n">
        <v>8.16594678869927</v>
      </c>
      <c r="AR388" s="53" t="n">
        <v>8140.2325801</v>
      </c>
      <c r="AS388" s="53" t="n">
        <v>10.5918109782352</v>
      </c>
      <c r="AT388" s="53" t="n">
        <v>3.51954942774466</v>
      </c>
      <c r="AU388" s="53" t="n">
        <v>10.7158824327963</v>
      </c>
      <c r="AV388" s="53" t="n">
        <v>14455.7488972</v>
      </c>
      <c r="AW388" s="53" t="n">
        <v>9.84698456786718</v>
      </c>
      <c r="AX388" s="53" t="n">
        <v>6.25015590870694</v>
      </c>
      <c r="AY388" s="53" t="n">
        <v>10.0120225437866</v>
      </c>
      <c r="AZ388" s="53" t="n">
        <v>15414.0150606</v>
      </c>
      <c r="BA388" s="53" t="n">
        <v>9.83476613270143</v>
      </c>
      <c r="BB388" s="53" t="n">
        <v>6.66447639572429</v>
      </c>
      <c r="BC388" s="53" t="n">
        <v>10.165583564935</v>
      </c>
      <c r="BD388" s="53" t="n">
        <v>15334.2188765</v>
      </c>
      <c r="BE388" s="53" t="n">
        <v>7.98889222355151</v>
      </c>
      <c r="BF388" s="53" t="n">
        <v>6.62997534046305</v>
      </c>
      <c r="BG388" s="53" t="n">
        <v>7.86300837433085</v>
      </c>
      <c r="BH388" s="53" t="n">
        <v>14280.8874147</v>
      </c>
      <c r="BI388" s="53" t="n">
        <v>11.4709195611586</v>
      </c>
      <c r="BJ388" s="53" t="n">
        <v>6.17455197176637</v>
      </c>
      <c r="BK388" s="53" t="n">
        <v>11.1137809440913</v>
      </c>
    </row>
    <row r="389">
      <c r="A389" s="53" t="s">
        <v>235</v>
      </c>
      <c r="B389" s="53" t="s">
        <v>236</v>
      </c>
      <c r="C389" s="53" t="s">
        <v>16</v>
      </c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 t="n">
        <v>121.2329463</v>
      </c>
      <c r="U389" s="53" t="n">
        <v>99.9999999999999</v>
      </c>
      <c r="V389" s="53" t="n">
        <v>24.929732589434</v>
      </c>
      <c r="W389" s="53" t="n">
        <v>69.5307428055082</v>
      </c>
      <c r="X389" s="53" t="n">
        <v>62.482146</v>
      </c>
      <c r="Y389" s="53" t="n">
        <v>100</v>
      </c>
      <c r="Z389" s="53" t="n">
        <v>12.8485138647</v>
      </c>
      <c r="AA389" s="53" t="n">
        <v>98.6504215714012</v>
      </c>
      <c r="AB389" s="53" t="n">
        <v>48.1507951</v>
      </c>
      <c r="AC389" s="53" t="n">
        <v>99.9999999999999</v>
      </c>
      <c r="AD389" s="53" t="n">
        <v>9.90148703341074</v>
      </c>
      <c r="AE389" s="53" t="n">
        <v>101.632014524162</v>
      </c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 t="n">
        <v>129.5146118</v>
      </c>
      <c r="AW389" s="53" t="n">
        <v>70.5502557264258</v>
      </c>
      <c r="AX389" s="53" t="n">
        <v>26.632732579216</v>
      </c>
      <c r="AY389" s="53" t="n">
        <v>47.9452371997389</v>
      </c>
      <c r="AZ389" s="53" t="n">
        <v>60.5006603</v>
      </c>
      <c r="BA389" s="53" t="n">
        <v>100</v>
      </c>
      <c r="BB389" s="53" t="n">
        <v>12.441051123437</v>
      </c>
      <c r="BC389" s="53" t="n">
        <v>99.0680094421984</v>
      </c>
      <c r="BD389" s="53"/>
      <c r="BE389" s="53"/>
      <c r="BF389" s="53"/>
      <c r="BG389" s="53"/>
      <c r="BH389" s="53" t="n">
        <v>64.4174635</v>
      </c>
      <c r="BI389" s="53" t="n">
        <v>100</v>
      </c>
      <c r="BJ389" s="53" t="n">
        <v>13.2464828098022</v>
      </c>
      <c r="BK389" s="53" t="n">
        <v>98.2408499581364</v>
      </c>
    </row>
    <row r="390">
      <c r="A390" s="53" t="s">
        <v>235</v>
      </c>
      <c r="B390" s="53" t="s">
        <v>236</v>
      </c>
      <c r="C390" s="53" t="s">
        <v>18</v>
      </c>
      <c r="D390" s="53" t="n">
        <v>114.5104314</v>
      </c>
      <c r="E390" s="53" t="n">
        <v>71.1529666093046</v>
      </c>
      <c r="F390" s="53" t="n">
        <v>5.62259238871572</v>
      </c>
      <c r="G390" s="53" t="n">
        <v>58.68151950981</v>
      </c>
      <c r="H390" s="53" t="n">
        <v>49.4768382</v>
      </c>
      <c r="I390" s="53" t="n">
        <v>99.9999999999998</v>
      </c>
      <c r="J390" s="53" t="n">
        <v>2.42936901450744</v>
      </c>
      <c r="K390" s="53" t="n">
        <v>103.644242170517</v>
      </c>
      <c r="L390" s="53" t="n">
        <v>190.7385418</v>
      </c>
      <c r="M390" s="53" t="n">
        <v>57.4269905427206</v>
      </c>
      <c r="N390" s="53" t="n">
        <v>9.36547928645229</v>
      </c>
      <c r="O390" s="53" t="n">
        <v>44.5708819835227</v>
      </c>
      <c r="P390" s="53" t="n">
        <v>229.807109</v>
      </c>
      <c r="Q390" s="53" t="n">
        <v>57.991029078301</v>
      </c>
      <c r="R390" s="53" t="n">
        <v>11.2837903598725</v>
      </c>
      <c r="S390" s="53" t="n">
        <v>47.1151581543379</v>
      </c>
      <c r="T390" s="53" t="n">
        <v>186.8139426</v>
      </c>
      <c r="U390" s="53" t="n">
        <v>57.4167886185281</v>
      </c>
      <c r="V390" s="53" t="n">
        <v>9.17277700316773</v>
      </c>
      <c r="W390" s="53" t="n">
        <v>51.6019403888667</v>
      </c>
      <c r="X390" s="53" t="n">
        <v>175.2040481</v>
      </c>
      <c r="Y390" s="53" t="n">
        <v>57.5934394111551</v>
      </c>
      <c r="Z390" s="53" t="n">
        <v>8.60271798189421</v>
      </c>
      <c r="AA390" s="53" t="n">
        <v>46.6693151197774</v>
      </c>
      <c r="AB390" s="53" t="n">
        <v>152.362576</v>
      </c>
      <c r="AC390" s="53" t="n">
        <v>57.2397113672839</v>
      </c>
      <c r="AD390" s="53" t="n">
        <v>7.48117572931195</v>
      </c>
      <c r="AE390" s="53" t="n">
        <v>52.2699684100347</v>
      </c>
      <c r="AF390" s="53" t="n">
        <v>181.5232812</v>
      </c>
      <c r="AG390" s="53" t="n">
        <v>71.839845371642</v>
      </c>
      <c r="AH390" s="53" t="n">
        <v>8.91299951254768</v>
      </c>
      <c r="AI390" s="53" t="n">
        <v>55.5536386536523</v>
      </c>
      <c r="AJ390" s="53" t="n">
        <v>110.3250475</v>
      </c>
      <c r="AK390" s="53" t="n">
        <v>70.8267303266519</v>
      </c>
      <c r="AL390" s="53" t="n">
        <v>5.41708528012934</v>
      </c>
      <c r="AM390" s="53" t="n">
        <v>59.0173919584302</v>
      </c>
      <c r="AN390" s="53" t="n">
        <v>107.1394139</v>
      </c>
      <c r="AO390" s="53" t="n">
        <v>70.8449735094999</v>
      </c>
      <c r="AP390" s="53" t="n">
        <v>5.26066704806427</v>
      </c>
      <c r="AQ390" s="53" t="n">
        <v>71.4528282835639</v>
      </c>
      <c r="AR390" s="53" t="n">
        <v>57.1417088</v>
      </c>
      <c r="AS390" s="53" t="n">
        <v>100</v>
      </c>
      <c r="AT390" s="53" t="n">
        <v>2.80572287650198</v>
      </c>
      <c r="AU390" s="53" t="n">
        <v>103.275688125531</v>
      </c>
      <c r="AV390" s="53" t="n">
        <v>315.342816</v>
      </c>
      <c r="AW390" s="53" t="n">
        <v>43.5448978018238</v>
      </c>
      <c r="AX390" s="53" t="n">
        <v>15.4836908341067</v>
      </c>
      <c r="AY390" s="53" t="n">
        <v>34.975764837314</v>
      </c>
      <c r="AZ390" s="53"/>
      <c r="BA390" s="53"/>
      <c r="BB390" s="53"/>
      <c r="BC390" s="53"/>
      <c r="BD390" s="53" t="n">
        <v>119.5882051</v>
      </c>
      <c r="BE390" s="53" t="n">
        <v>71.6263375596559</v>
      </c>
      <c r="BF390" s="53" t="n">
        <v>5.87191685119645</v>
      </c>
      <c r="BG390" s="53" t="n">
        <v>60.4881330838945</v>
      </c>
      <c r="BH390" s="53" t="n">
        <v>46.6387536</v>
      </c>
      <c r="BI390" s="53" t="n">
        <v>100</v>
      </c>
      <c r="BJ390" s="53" t="n">
        <v>2.29001583353172</v>
      </c>
      <c r="BK390" s="53" t="n">
        <v>96.8415082374511</v>
      </c>
    </row>
    <row r="391">
      <c r="A391" s="53" t="s">
        <v>235</v>
      </c>
      <c r="B391" s="53" t="s">
        <v>236</v>
      </c>
      <c r="C391" s="53" t="s">
        <v>19</v>
      </c>
      <c r="D391" s="53" t="n">
        <v>12182.5010647</v>
      </c>
      <c r="E391" s="53" t="n">
        <v>7.82702194619975</v>
      </c>
      <c r="F391" s="53" t="n">
        <v>8.76432061172825</v>
      </c>
      <c r="G391" s="53" t="n">
        <v>7.19333164177864</v>
      </c>
      <c r="H391" s="53" t="n">
        <v>3298.0063881</v>
      </c>
      <c r="I391" s="53" t="n">
        <v>16.1682496188423</v>
      </c>
      <c r="J391" s="53" t="n">
        <v>2.37264788333085</v>
      </c>
      <c r="K391" s="53" t="n">
        <v>15.8708385428557</v>
      </c>
      <c r="L391" s="53" t="n">
        <v>11837.7460417</v>
      </c>
      <c r="M391" s="53" t="n">
        <v>6.82355441074182</v>
      </c>
      <c r="N391" s="53" t="n">
        <v>8.51629735788007</v>
      </c>
      <c r="O391" s="53" t="n">
        <v>6.55823251737234</v>
      </c>
      <c r="P391" s="53" t="n">
        <v>13290.708308</v>
      </c>
      <c r="Q391" s="53" t="n">
        <v>6.87895400352211</v>
      </c>
      <c r="R391" s="53" t="n">
        <v>9.56158576548753</v>
      </c>
      <c r="S391" s="53" t="n">
        <v>6.14856571740186</v>
      </c>
      <c r="T391" s="53" t="n">
        <v>9781.6934996</v>
      </c>
      <c r="U391" s="53" t="n">
        <v>7.81029666519394</v>
      </c>
      <c r="V391" s="53" t="n">
        <v>7.03713445218268</v>
      </c>
      <c r="W391" s="53" t="n">
        <v>7.75926278137837</v>
      </c>
      <c r="X391" s="53" t="n">
        <v>14321.3699193</v>
      </c>
      <c r="Y391" s="53" t="n">
        <v>7.24375688911151</v>
      </c>
      <c r="Z391" s="53" t="n">
        <v>10.3030631317246</v>
      </c>
      <c r="AA391" s="53" t="n">
        <v>6.71184526702444</v>
      </c>
      <c r="AB391" s="53" t="n">
        <v>11787.8317905</v>
      </c>
      <c r="AC391" s="53" t="n">
        <v>9.94611012072493</v>
      </c>
      <c r="AD391" s="53" t="n">
        <v>8.48038810588922</v>
      </c>
      <c r="AE391" s="53" t="n">
        <v>9.29552866655744</v>
      </c>
      <c r="AF391" s="53" t="n">
        <v>10888.0261138</v>
      </c>
      <c r="AG391" s="53" t="n">
        <v>8.47274792585538</v>
      </c>
      <c r="AH391" s="53" t="n">
        <v>7.83305096247596</v>
      </c>
      <c r="AI391" s="53" t="n">
        <v>7.15361684743179</v>
      </c>
      <c r="AJ391" s="53" t="n">
        <v>8786.1140604</v>
      </c>
      <c r="AK391" s="53" t="n">
        <v>9.18751238445478</v>
      </c>
      <c r="AL391" s="53" t="n">
        <v>6.32089586100564</v>
      </c>
      <c r="AM391" s="53" t="n">
        <v>8.28303691090096</v>
      </c>
      <c r="AN391" s="53" t="n">
        <v>6783.8538662</v>
      </c>
      <c r="AO391" s="53" t="n">
        <v>10.5702618105842</v>
      </c>
      <c r="AP391" s="53" t="n">
        <v>4.8804321830735</v>
      </c>
      <c r="AQ391" s="53" t="n">
        <v>10.8906495398921</v>
      </c>
      <c r="AR391" s="53" t="n">
        <v>4611.178856</v>
      </c>
      <c r="AS391" s="53" t="n">
        <v>12.768503202302</v>
      </c>
      <c r="AT391" s="53" t="n">
        <v>3.31736887830935</v>
      </c>
      <c r="AU391" s="53" t="n">
        <v>12.1148733160907</v>
      </c>
      <c r="AV391" s="53" t="n">
        <v>8889.3161746</v>
      </c>
      <c r="AW391" s="53" t="n">
        <v>9.55428472301149</v>
      </c>
      <c r="AX391" s="53" t="n">
        <v>6.39514140482734</v>
      </c>
      <c r="AY391" s="53" t="n">
        <v>8.93342496592005</v>
      </c>
      <c r="AZ391" s="53" t="n">
        <v>3855.7022692</v>
      </c>
      <c r="BA391" s="53" t="n">
        <v>13.4815605794216</v>
      </c>
      <c r="BB391" s="53" t="n">
        <v>2.77386479928611</v>
      </c>
      <c r="BC391" s="53" t="n">
        <v>14.012466872201</v>
      </c>
      <c r="BD391" s="53" t="n">
        <v>10096.1646836</v>
      </c>
      <c r="BE391" s="53" t="n">
        <v>8.47576842442346</v>
      </c>
      <c r="BF391" s="53" t="n">
        <v>7.26337094213562</v>
      </c>
      <c r="BG391" s="53" t="n">
        <v>8.63362689519352</v>
      </c>
      <c r="BH391" s="53" t="n">
        <v>8590.8756328</v>
      </c>
      <c r="BI391" s="53" t="n">
        <v>11.2098038068532</v>
      </c>
      <c r="BJ391" s="53" t="n">
        <v>6.18043766066333</v>
      </c>
      <c r="BK391" s="53" t="n">
        <v>10.9103660513853</v>
      </c>
    </row>
    <row r="392">
      <c r="A392" s="53" t="s">
        <v>241</v>
      </c>
      <c r="B392" s="53" t="s">
        <v>242</v>
      </c>
      <c r="C392" s="53" t="s">
        <v>16</v>
      </c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 t="n">
        <v>10.187536</v>
      </c>
      <c r="U392" s="53" t="n">
        <v>100</v>
      </c>
      <c r="V392" s="53" t="n">
        <v>53.4535827177221</v>
      </c>
      <c r="W392" s="53" t="n">
        <v>57.6259508525713</v>
      </c>
      <c r="X392" s="53" t="n">
        <v>5.2393042</v>
      </c>
      <c r="Y392" s="53" t="n">
        <v>100</v>
      </c>
      <c r="Z392" s="53" t="n">
        <v>27.4904138192011</v>
      </c>
      <c r="AA392" s="53" t="n">
        <v>92.5700748794768</v>
      </c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53"/>
      <c r="AM392" s="53"/>
      <c r="AN392" s="53"/>
      <c r="AO392" s="53"/>
      <c r="AP392" s="53"/>
      <c r="AQ392" s="53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 t="n">
        <v>3.6318187</v>
      </c>
      <c r="BE392" s="53" t="n">
        <v>99.9999999999997</v>
      </c>
      <c r="BF392" s="53" t="n">
        <v>19.0560034630768</v>
      </c>
      <c r="BG392" s="53" t="n">
        <v>101.361922590841</v>
      </c>
      <c r="BH392" s="53"/>
      <c r="BI392" s="53"/>
      <c r="BJ392" s="53"/>
      <c r="BK392" s="53"/>
    </row>
    <row r="393">
      <c r="A393" s="53" t="s">
        <v>241</v>
      </c>
      <c r="B393" s="53" t="s">
        <v>242</v>
      </c>
      <c r="C393" s="53" t="s">
        <v>18</v>
      </c>
      <c r="D393" s="53"/>
      <c r="E393" s="53"/>
      <c r="F393" s="53"/>
      <c r="G393" s="53"/>
      <c r="H393" s="53" t="n">
        <v>3.3627606</v>
      </c>
      <c r="I393" s="53" t="n">
        <v>100</v>
      </c>
      <c r="J393" s="53" t="n">
        <v>6.70936132751844</v>
      </c>
      <c r="K393" s="53" t="n">
        <v>103.619619618002</v>
      </c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 t="n">
        <v>9.0284588</v>
      </c>
      <c r="Y393" s="53" t="n">
        <v>70.4102164122422</v>
      </c>
      <c r="Z393" s="53" t="n">
        <v>18.0135310018244</v>
      </c>
      <c r="AA393" s="53" t="n">
        <v>52.4201942982365</v>
      </c>
      <c r="AB393" s="53" t="n">
        <v>4.300185</v>
      </c>
      <c r="AC393" s="53" t="n">
        <v>100</v>
      </c>
      <c r="AD393" s="53" t="n">
        <v>8.57970529932308</v>
      </c>
      <c r="AE393" s="53" t="n">
        <v>71.8036100297821</v>
      </c>
      <c r="AF393" s="53" t="n">
        <v>4.300185</v>
      </c>
      <c r="AG393" s="53" t="n">
        <v>100</v>
      </c>
      <c r="AH393" s="53" t="n">
        <v>8.57970529932308</v>
      </c>
      <c r="AI393" s="53" t="n">
        <v>71.8036100297821</v>
      </c>
      <c r="AJ393" s="53"/>
      <c r="AK393" s="53"/>
      <c r="AL393" s="53"/>
      <c r="AM393" s="53"/>
      <c r="AN393" s="53" t="n">
        <v>14.4295931</v>
      </c>
      <c r="AO393" s="53" t="n">
        <v>57.6453122881647</v>
      </c>
      <c r="AP393" s="53" t="n">
        <v>28.7898442478977</v>
      </c>
      <c r="AQ393" s="53" t="n">
        <v>43.4790273617699</v>
      </c>
      <c r="AR393" s="53"/>
      <c r="AS393" s="53"/>
      <c r="AT393" s="53"/>
      <c r="AU393" s="53"/>
      <c r="AV393" s="53" t="n">
        <v>5.9717512</v>
      </c>
      <c r="AW393" s="53" t="n">
        <v>100</v>
      </c>
      <c r="AX393" s="53" t="n">
        <v>11.9148049251088</v>
      </c>
      <c r="AY393" s="53" t="n">
        <v>98.4110885413883</v>
      </c>
      <c r="AZ393" s="53"/>
      <c r="BA393" s="53"/>
      <c r="BB393" s="53"/>
      <c r="BC393" s="53"/>
      <c r="BD393" s="53" t="n">
        <v>8.7274941</v>
      </c>
      <c r="BE393" s="53" t="n">
        <v>99.9999999999999</v>
      </c>
      <c r="BF393" s="53" t="n">
        <v>17.4130478990046</v>
      </c>
      <c r="BG393" s="53" t="n">
        <v>92.5919519973703</v>
      </c>
      <c r="BH393" s="53"/>
      <c r="BI393" s="53"/>
      <c r="BJ393" s="53"/>
      <c r="BK393" s="53"/>
    </row>
    <row r="394">
      <c r="A394" s="53" t="s">
        <v>241</v>
      </c>
      <c r="B394" s="53" t="s">
        <v>242</v>
      </c>
      <c r="C394" s="53" t="s">
        <v>19</v>
      </c>
      <c r="D394" s="53" t="n">
        <v>614.6478221</v>
      </c>
      <c r="E394" s="53" t="n">
        <v>15.4992753252899</v>
      </c>
      <c r="F394" s="53" t="n">
        <v>5.02293713710187</v>
      </c>
      <c r="G394" s="53" t="n">
        <v>13.1470672366186</v>
      </c>
      <c r="H394" s="53" t="n">
        <v>582.4033383</v>
      </c>
      <c r="I394" s="53" t="n">
        <v>10.8290662388743</v>
      </c>
      <c r="J394" s="53" t="n">
        <v>4.759433372308</v>
      </c>
      <c r="K394" s="53" t="n">
        <v>10.6146851307664</v>
      </c>
      <c r="L394" s="53" t="n">
        <v>900.5503669</v>
      </c>
      <c r="M394" s="53" t="n">
        <v>13.0628464751327</v>
      </c>
      <c r="N394" s="53" t="n">
        <v>7.35934907615566</v>
      </c>
      <c r="O394" s="53" t="n">
        <v>10.0842190737138</v>
      </c>
      <c r="P394" s="53" t="n">
        <v>1206.4496322</v>
      </c>
      <c r="Q394" s="53" t="n">
        <v>11.2864405905879</v>
      </c>
      <c r="R394" s="53" t="n">
        <v>9.85917535820106</v>
      </c>
      <c r="S394" s="53" t="n">
        <v>9.3172184248001</v>
      </c>
      <c r="T394" s="53" t="n">
        <v>1014.2303552</v>
      </c>
      <c r="U394" s="53" t="n">
        <v>7.86603419984812</v>
      </c>
      <c r="V394" s="53" t="n">
        <v>8.28834843879307</v>
      </c>
      <c r="W394" s="53" t="n">
        <v>8.10528608857476</v>
      </c>
      <c r="X394" s="53" t="n">
        <v>1169.1434952</v>
      </c>
      <c r="Y394" s="53" t="n">
        <v>7.81430568954383</v>
      </c>
      <c r="Z394" s="53" t="n">
        <v>9.55430747411927</v>
      </c>
      <c r="AA394" s="53" t="n">
        <v>7.22984585619218</v>
      </c>
      <c r="AB394" s="53" t="n">
        <v>1057.2739425</v>
      </c>
      <c r="AC394" s="53" t="n">
        <v>7.665592930583</v>
      </c>
      <c r="AD394" s="53" t="n">
        <v>8.64010309469435</v>
      </c>
      <c r="AE394" s="53" t="n">
        <v>6.87082733229671</v>
      </c>
      <c r="AF394" s="53" t="n">
        <v>547.4384963</v>
      </c>
      <c r="AG394" s="53" t="n">
        <v>14.1834645246513</v>
      </c>
      <c r="AH394" s="53" t="n">
        <v>4.47369868480084</v>
      </c>
      <c r="AI394" s="53" t="n">
        <v>12.2206812278882</v>
      </c>
      <c r="AJ394" s="53" t="n">
        <v>434.6134966</v>
      </c>
      <c r="AK394" s="53" t="n">
        <v>14.061599517657</v>
      </c>
      <c r="AL394" s="53" t="n">
        <v>3.55168633787605</v>
      </c>
      <c r="AM394" s="53" t="n">
        <v>12.9831857899196</v>
      </c>
      <c r="AN394" s="53" t="n">
        <v>719.9472529</v>
      </c>
      <c r="AO394" s="53" t="n">
        <v>8.9433478017413</v>
      </c>
      <c r="AP394" s="53" t="n">
        <v>5.88345010479438</v>
      </c>
      <c r="AQ394" s="53" t="n">
        <v>8.43315213722548</v>
      </c>
      <c r="AR394" s="53" t="n">
        <v>643.7541856</v>
      </c>
      <c r="AS394" s="53" t="n">
        <v>8.86277355216631</v>
      </c>
      <c r="AT394" s="53" t="n">
        <v>5.26079600342085</v>
      </c>
      <c r="AU394" s="53" t="n">
        <v>7.74643645135966</v>
      </c>
      <c r="AV394" s="53" t="n">
        <v>744.243407</v>
      </c>
      <c r="AW394" s="53" t="n">
        <v>10.5525559240886</v>
      </c>
      <c r="AX394" s="53" t="n">
        <v>6.08199966493222</v>
      </c>
      <c r="AY394" s="53" t="n">
        <v>9.6593518012065</v>
      </c>
      <c r="AZ394" s="53" t="n">
        <v>808.1028718</v>
      </c>
      <c r="BA394" s="53" t="n">
        <v>9.42671831806958</v>
      </c>
      <c r="BB394" s="53" t="n">
        <v>6.6038628616543</v>
      </c>
      <c r="BC394" s="53" t="n">
        <v>9.01129949411076</v>
      </c>
      <c r="BD394" s="53" t="n">
        <v>1050.6977064</v>
      </c>
      <c r="BE394" s="53" t="n">
        <v>9.06708305890594</v>
      </c>
      <c r="BF394" s="53" t="n">
        <v>8.58636171737005</v>
      </c>
      <c r="BG394" s="53" t="n">
        <v>8.73516794261051</v>
      </c>
      <c r="BH394" s="53" t="n">
        <v>743.3245452</v>
      </c>
      <c r="BI394" s="53" t="n">
        <v>11.2905677939847</v>
      </c>
      <c r="BJ394" s="53" t="n">
        <v>6.07449067377804</v>
      </c>
      <c r="BK394" s="53" t="n">
        <v>10.6242106124593</v>
      </c>
    </row>
    <row r="395">
      <c r="A395" s="53" t="s">
        <v>245</v>
      </c>
      <c r="B395" s="53" t="s">
        <v>246</v>
      </c>
      <c r="C395" s="53" t="s">
        <v>16</v>
      </c>
      <c r="D395" s="53" t="n">
        <v>9.1001486</v>
      </c>
      <c r="E395" s="53" t="n">
        <v>100</v>
      </c>
      <c r="F395" s="53" t="n">
        <v>5.00485312407458</v>
      </c>
      <c r="G395" s="53" t="n">
        <v>73.9516520320894</v>
      </c>
      <c r="H395" s="53" t="n">
        <v>12.4195545</v>
      </c>
      <c r="I395" s="53" t="n">
        <v>99.9999999999997</v>
      </c>
      <c r="J395" s="53" t="n">
        <v>6.83044298188048</v>
      </c>
      <c r="K395" s="53" t="n">
        <v>100.786610595802</v>
      </c>
      <c r="L395" s="53" t="n">
        <v>18.2002972</v>
      </c>
      <c r="M395" s="53" t="n">
        <v>100</v>
      </c>
      <c r="N395" s="53" t="n">
        <v>10.0097062481492</v>
      </c>
      <c r="O395" s="53" t="n">
        <v>73.9516520320894</v>
      </c>
      <c r="P395" s="53" t="n">
        <v>25.5259108</v>
      </c>
      <c r="Q395" s="53" t="n">
        <v>57.5947641716548</v>
      </c>
      <c r="R395" s="53" t="n">
        <v>14.0386097005305</v>
      </c>
      <c r="S395" s="53" t="n">
        <v>45.7300897080563</v>
      </c>
      <c r="T395" s="53" t="n">
        <v>7.4081781</v>
      </c>
      <c r="U395" s="53" t="n">
        <v>100</v>
      </c>
      <c r="V395" s="53" t="n">
        <v>4.07431185326863</v>
      </c>
      <c r="W395" s="53" t="n">
        <v>99.4560208867155</v>
      </c>
      <c r="X395" s="53" t="n">
        <v>25.3513996</v>
      </c>
      <c r="Y395" s="53" t="n">
        <v>57.7802931331261</v>
      </c>
      <c r="Z395" s="53" t="n">
        <v>13.9426329244473</v>
      </c>
      <c r="AA395" s="53" t="n">
        <v>62.5818860493995</v>
      </c>
      <c r="AB395" s="53"/>
      <c r="AC395" s="53"/>
      <c r="AD395" s="53"/>
      <c r="AE395" s="53"/>
      <c r="AF395" s="53" t="n">
        <v>14.8416502</v>
      </c>
      <c r="AG395" s="53" t="n">
        <v>70.3336561512916</v>
      </c>
      <c r="AH395" s="53" t="n">
        <v>8.16253477112364</v>
      </c>
      <c r="AI395" s="53" t="n">
        <v>66.495346148448</v>
      </c>
      <c r="AJ395" s="53" t="n">
        <v>14.8669442</v>
      </c>
      <c r="AK395" s="53" t="n">
        <v>100</v>
      </c>
      <c r="AL395" s="53" t="n">
        <v>8.17644583571003</v>
      </c>
      <c r="AM395" s="53" t="n">
        <v>95.1815819292786</v>
      </c>
      <c r="AN395" s="53"/>
      <c r="AO395" s="53"/>
      <c r="AP395" s="53"/>
      <c r="AQ395" s="53"/>
      <c r="AR395" s="53"/>
      <c r="AS395" s="53"/>
      <c r="AT395" s="53"/>
      <c r="AU395" s="53"/>
      <c r="AV395" s="53" t="n">
        <v>4.3360518</v>
      </c>
      <c r="AW395" s="53" t="n">
        <v>100</v>
      </c>
      <c r="AX395" s="53" t="n">
        <v>2.3847195635222</v>
      </c>
      <c r="AY395" s="53" t="n">
        <v>105.150104826662</v>
      </c>
      <c r="AZ395" s="53" t="n">
        <v>5.7248209</v>
      </c>
      <c r="BA395" s="53" t="n">
        <v>100</v>
      </c>
      <c r="BB395" s="53" t="n">
        <v>3.14850768108693</v>
      </c>
      <c r="BC395" s="53" t="n">
        <v>104.41341791381</v>
      </c>
      <c r="BD395" s="53" t="n">
        <v>24.4164618</v>
      </c>
      <c r="BE395" s="53" t="n">
        <v>78.5121203071873</v>
      </c>
      <c r="BF395" s="53" t="n">
        <v>13.428440621132</v>
      </c>
      <c r="BG395" s="53" t="n">
        <v>54.7937662865749</v>
      </c>
      <c r="BH395" s="53" t="n">
        <v>19.635069</v>
      </c>
      <c r="BI395" s="53" t="n">
        <v>99.9999999999999</v>
      </c>
      <c r="BJ395" s="53" t="n">
        <v>10.7987946950745</v>
      </c>
      <c r="BK395" s="53" t="n">
        <v>96.7255252311074</v>
      </c>
    </row>
    <row r="396">
      <c r="A396" s="53" t="s">
        <v>245</v>
      </c>
      <c r="B396" s="53" t="s">
        <v>246</v>
      </c>
      <c r="C396" s="53" t="s">
        <v>18</v>
      </c>
      <c r="D396" s="53" t="n">
        <v>7.9290267</v>
      </c>
      <c r="E396" s="53" t="n">
        <v>100</v>
      </c>
      <c r="F396" s="53" t="n">
        <v>5.64344264386561</v>
      </c>
      <c r="G396" s="53" t="n">
        <v>75.6663545978982</v>
      </c>
      <c r="H396" s="53" t="n">
        <v>18.2295579</v>
      </c>
      <c r="I396" s="53" t="n">
        <v>70.3336582359575</v>
      </c>
      <c r="J396" s="53" t="n">
        <v>12.9747910209052</v>
      </c>
      <c r="K396" s="53" t="n">
        <v>73.0830771643035</v>
      </c>
      <c r="L396" s="53" t="n">
        <v>5.8457209</v>
      </c>
      <c r="M396" s="53" t="n">
        <v>99.9999999999996</v>
      </c>
      <c r="N396" s="53" t="n">
        <v>4.16066080483705</v>
      </c>
      <c r="O396" s="53" t="n">
        <v>104.233459177731</v>
      </c>
      <c r="P396" s="53"/>
      <c r="Q396" s="53"/>
      <c r="R396" s="53"/>
      <c r="S396" s="53"/>
      <c r="T396" s="53" t="n">
        <v>37.5457506</v>
      </c>
      <c r="U396" s="53" t="n">
        <v>73.8841439567818</v>
      </c>
      <c r="V396" s="53" t="n">
        <v>26.7229885897575</v>
      </c>
      <c r="W396" s="53" t="n">
        <v>44.3572728177082</v>
      </c>
      <c r="X396" s="53" t="n">
        <v>5.2269026</v>
      </c>
      <c r="Y396" s="53" t="n">
        <v>99.9999999999997</v>
      </c>
      <c r="Z396" s="53" t="n">
        <v>3.72022016626228</v>
      </c>
      <c r="AA396" s="53" t="n">
        <v>104.659635235426</v>
      </c>
      <c r="AB396" s="53" t="n">
        <v>29.5482849</v>
      </c>
      <c r="AC396" s="53" t="n">
        <v>58.134064889133</v>
      </c>
      <c r="AD396" s="53" t="n">
        <v>21.0308348511111</v>
      </c>
      <c r="AE396" s="53" t="n">
        <v>46.9509468664061</v>
      </c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/>
      <c r="AS396" s="53"/>
      <c r="AT396" s="53"/>
      <c r="AU396" s="53"/>
      <c r="AV396" s="53" t="n">
        <v>8.719106</v>
      </c>
      <c r="AW396" s="53" t="n">
        <v>100</v>
      </c>
      <c r="AX396" s="53" t="n">
        <v>6.20577738964916</v>
      </c>
      <c r="AY396" s="53" t="n">
        <v>102.2313033435</v>
      </c>
      <c r="AZ396" s="53"/>
      <c r="BA396" s="53"/>
      <c r="BB396" s="53"/>
      <c r="BC396" s="53"/>
      <c r="BD396" s="53" t="n">
        <v>27.4554694</v>
      </c>
      <c r="BE396" s="53" t="n">
        <v>70.4985184332936</v>
      </c>
      <c r="BF396" s="53" t="n">
        <v>19.5412845336121</v>
      </c>
      <c r="BG396" s="53" t="n">
        <v>61.915707829261</v>
      </c>
      <c r="BH396" s="53"/>
      <c r="BI396" s="53"/>
      <c r="BJ396" s="53"/>
      <c r="BK396" s="53"/>
    </row>
    <row r="397">
      <c r="A397" s="53" t="s">
        <v>245</v>
      </c>
      <c r="B397" s="53" t="s">
        <v>246</v>
      </c>
      <c r="C397" s="53" t="s">
        <v>19</v>
      </c>
      <c r="D397" s="53" t="n">
        <v>1426.1434899</v>
      </c>
      <c r="E397" s="53" t="n">
        <v>9.88543911124214</v>
      </c>
      <c r="F397" s="53" t="n">
        <v>6.93728050604922</v>
      </c>
      <c r="G397" s="53" t="n">
        <v>8.57771054874077</v>
      </c>
      <c r="H397" s="53" t="n">
        <v>760.1579376</v>
      </c>
      <c r="I397" s="53" t="n">
        <v>11.0104560868048</v>
      </c>
      <c r="J397" s="53" t="n">
        <v>3.69768461545256</v>
      </c>
      <c r="K397" s="53" t="n">
        <v>10.5843370930887</v>
      </c>
      <c r="L397" s="53" t="n">
        <v>1662.96256</v>
      </c>
      <c r="M397" s="53" t="n">
        <v>8.83326100413495</v>
      </c>
      <c r="N397" s="53" t="n">
        <v>8.08925457464776</v>
      </c>
      <c r="O397" s="53" t="n">
        <v>7.76917888165191</v>
      </c>
      <c r="P397" s="53" t="n">
        <v>1957.4655132</v>
      </c>
      <c r="Q397" s="53" t="n">
        <v>6.65559425527743</v>
      </c>
      <c r="R397" s="53" t="n">
        <v>9.52182402553208</v>
      </c>
      <c r="S397" s="53" t="n">
        <v>6.17670980304127</v>
      </c>
      <c r="T397" s="53" t="n">
        <v>1493.2129312</v>
      </c>
      <c r="U397" s="53" t="n">
        <v>7.31236286979609</v>
      </c>
      <c r="V397" s="53" t="n">
        <v>7.26353065617592</v>
      </c>
      <c r="W397" s="53" t="n">
        <v>6.7686011194478</v>
      </c>
      <c r="X397" s="53" t="n">
        <v>2059.4530081</v>
      </c>
      <c r="Y397" s="53" t="n">
        <v>6.90891584821074</v>
      </c>
      <c r="Z397" s="53" t="n">
        <v>10.0179282851954</v>
      </c>
      <c r="AA397" s="53" t="n">
        <v>6.47981041471022</v>
      </c>
      <c r="AB397" s="53" t="n">
        <v>1696.507725</v>
      </c>
      <c r="AC397" s="53" t="n">
        <v>8.56933909764981</v>
      </c>
      <c r="AD397" s="53" t="n">
        <v>8.25243045482727</v>
      </c>
      <c r="AE397" s="53" t="n">
        <v>7.50104142236616</v>
      </c>
      <c r="AF397" s="53" t="n">
        <v>1385.2088519</v>
      </c>
      <c r="AG397" s="53" t="n">
        <v>9.85847588715611</v>
      </c>
      <c r="AH397" s="53" t="n">
        <v>6.7381595422537</v>
      </c>
      <c r="AI397" s="53" t="n">
        <v>8.88916781403663</v>
      </c>
      <c r="AJ397" s="53" t="n">
        <v>1418.9098882</v>
      </c>
      <c r="AK397" s="53" t="n">
        <v>10.4996864640526</v>
      </c>
      <c r="AL397" s="53" t="n">
        <v>6.90209363711399</v>
      </c>
      <c r="AM397" s="53" t="n">
        <v>9.2224863170678</v>
      </c>
      <c r="AN397" s="53" t="n">
        <v>1038.2252399</v>
      </c>
      <c r="AO397" s="53" t="n">
        <v>8.05918282510699</v>
      </c>
      <c r="AP397" s="53" t="n">
        <v>5.05030508406386</v>
      </c>
      <c r="AQ397" s="53" t="n">
        <v>8.59338484496718</v>
      </c>
      <c r="AR397" s="53" t="n">
        <v>808.9041795</v>
      </c>
      <c r="AS397" s="53" t="n">
        <v>9.95425697186302</v>
      </c>
      <c r="AT397" s="53" t="n">
        <v>3.93480406105599</v>
      </c>
      <c r="AU397" s="53" t="n">
        <v>10.3906911573595</v>
      </c>
      <c r="AV397" s="53" t="n">
        <v>1331.4861244</v>
      </c>
      <c r="AW397" s="53" t="n">
        <v>8.65822772657542</v>
      </c>
      <c r="AX397" s="53" t="n">
        <v>6.47683266115307</v>
      </c>
      <c r="AY397" s="53" t="n">
        <v>8.5606865537913</v>
      </c>
      <c r="AZ397" s="53" t="n">
        <v>1066.3387112</v>
      </c>
      <c r="BA397" s="53" t="n">
        <v>8.18341173311872</v>
      </c>
      <c r="BB397" s="53" t="n">
        <v>5.18705923102598</v>
      </c>
      <c r="BC397" s="53" t="n">
        <v>8.51452024562722</v>
      </c>
      <c r="BD397" s="53" t="n">
        <v>1145.5465136</v>
      </c>
      <c r="BE397" s="53" t="n">
        <v>9.81773453632703</v>
      </c>
      <c r="BF397" s="53" t="n">
        <v>5.5723547832674</v>
      </c>
      <c r="BG397" s="53" t="n">
        <v>9.37958678888767</v>
      </c>
      <c r="BH397" s="53" t="n">
        <v>1307.1510236</v>
      </c>
      <c r="BI397" s="53" t="n">
        <v>7.59938523199203</v>
      </c>
      <c r="BJ397" s="53" t="n">
        <v>6.35845788218576</v>
      </c>
      <c r="BK397" s="53" t="n">
        <v>7.70933176412198</v>
      </c>
    </row>
    <row r="398">
      <c r="A398" s="53" t="s">
        <v>247</v>
      </c>
      <c r="B398" s="53" t="s">
        <v>248</v>
      </c>
      <c r="C398" s="53" t="s">
        <v>16</v>
      </c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 t="n">
        <v>15.7723564</v>
      </c>
      <c r="Y398" s="53" t="n">
        <v>100</v>
      </c>
      <c r="Z398" s="53" t="n">
        <v>25.8979587098103</v>
      </c>
      <c r="AA398" s="53" t="n">
        <v>64.8493719094056</v>
      </c>
      <c r="AB398" s="53"/>
      <c r="AC398" s="53"/>
      <c r="AD398" s="53"/>
      <c r="AE398" s="53"/>
      <c r="AF398" s="53"/>
      <c r="AG398" s="53"/>
      <c r="AH398" s="53"/>
      <c r="AI398" s="53"/>
      <c r="AJ398" s="53" t="n">
        <v>13.1328072</v>
      </c>
      <c r="AK398" s="53" t="n">
        <v>99.9999999999998</v>
      </c>
      <c r="AL398" s="53" t="n">
        <v>21.5638608451366</v>
      </c>
      <c r="AM398" s="53" t="n">
        <v>64.8493719094056</v>
      </c>
      <c r="AN398" s="53"/>
      <c r="AO398" s="53"/>
      <c r="AP398" s="53"/>
      <c r="AQ398" s="53"/>
      <c r="AR398" s="53"/>
      <c r="AS398" s="53"/>
      <c r="AT398" s="53"/>
      <c r="AU398" s="53"/>
      <c r="AV398" s="53"/>
      <c r="AW398" s="53"/>
      <c r="AX398" s="53"/>
      <c r="AY398" s="53"/>
      <c r="AZ398" s="53" t="n">
        <v>14.6560732</v>
      </c>
      <c r="BA398" s="53" t="n">
        <v>100</v>
      </c>
      <c r="BB398" s="53" t="n">
        <v>24.0650394243917</v>
      </c>
      <c r="BC398" s="53" t="n">
        <v>94.5895791133299</v>
      </c>
      <c r="BD398" s="53" t="n">
        <v>17.3406921</v>
      </c>
      <c r="BE398" s="53" t="n">
        <v>100</v>
      </c>
      <c r="BF398" s="53" t="n">
        <v>28.4731410206615</v>
      </c>
      <c r="BG398" s="53" t="n">
        <v>89.7430399529283</v>
      </c>
      <c r="BH398" s="53"/>
      <c r="BI398" s="53"/>
      <c r="BJ398" s="53"/>
      <c r="BK398" s="53"/>
    </row>
    <row r="399">
      <c r="A399" s="53" t="s">
        <v>247</v>
      </c>
      <c r="B399" s="53" t="s">
        <v>248</v>
      </c>
      <c r="C399" s="53" t="s">
        <v>18</v>
      </c>
      <c r="D399" s="53" t="n">
        <v>21.2581649</v>
      </c>
      <c r="E399" s="53" t="n">
        <v>100</v>
      </c>
      <c r="F399" s="53" t="n">
        <v>20.7912083325431</v>
      </c>
      <c r="G399" s="53" t="n">
        <v>100.957012381048</v>
      </c>
      <c r="H399" s="53" t="n">
        <v>18.8777782</v>
      </c>
      <c r="I399" s="53" t="n">
        <v>99.9999999999998</v>
      </c>
      <c r="J399" s="53" t="n">
        <v>18.4631091751358</v>
      </c>
      <c r="K399" s="53" t="n">
        <v>52.286498214653</v>
      </c>
      <c r="L399" s="53" t="n">
        <v>20.0042197</v>
      </c>
      <c r="M399" s="53" t="n">
        <v>100</v>
      </c>
      <c r="N399" s="53" t="n">
        <v>19.5648072761286</v>
      </c>
      <c r="O399" s="53" t="n">
        <v>52.286498214653</v>
      </c>
      <c r="P399" s="53"/>
      <c r="Q399" s="53"/>
      <c r="R399" s="53"/>
      <c r="S399" s="53"/>
      <c r="T399" s="53" t="n">
        <v>20.0042197</v>
      </c>
      <c r="U399" s="53" t="n">
        <v>100</v>
      </c>
      <c r="V399" s="53" t="n">
        <v>19.5648072761286</v>
      </c>
      <c r="W399" s="53" t="n">
        <v>52.286498214653</v>
      </c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53" t="n">
        <v>22.1015503</v>
      </c>
      <c r="AW399" s="53" t="n">
        <v>100</v>
      </c>
      <c r="AX399" s="53" t="n">
        <v>21.6160679400638</v>
      </c>
      <c r="AY399" s="53" t="n">
        <v>100.125655062941</v>
      </c>
      <c r="AZ399" s="53"/>
      <c r="BA399" s="53"/>
      <c r="BB399" s="53"/>
      <c r="BC399" s="53"/>
      <c r="BD399" s="53"/>
      <c r="BE399" s="53"/>
      <c r="BF399" s="53"/>
      <c r="BG399" s="53"/>
      <c r="BH399" s="53"/>
      <c r="BI399" s="53"/>
      <c r="BJ399" s="53"/>
      <c r="BK399" s="53"/>
    </row>
    <row r="400">
      <c r="A400" s="53" t="s">
        <v>247</v>
      </c>
      <c r="B400" s="53" t="s">
        <v>248</v>
      </c>
      <c r="C400" s="53" t="s">
        <v>19</v>
      </c>
      <c r="D400" s="53" t="n">
        <v>4160.4427615</v>
      </c>
      <c r="E400" s="53" t="n">
        <v>7.80327706310011</v>
      </c>
      <c r="F400" s="53" t="n">
        <v>9.21698839171308</v>
      </c>
      <c r="G400" s="53" t="n">
        <v>6.33035348619675</v>
      </c>
      <c r="H400" s="53" t="n">
        <v>1589.2749924</v>
      </c>
      <c r="I400" s="53" t="n">
        <v>11.3587561040099</v>
      </c>
      <c r="J400" s="53" t="n">
        <v>3.52085823454747</v>
      </c>
      <c r="K400" s="53" t="n">
        <v>11.9997315331351</v>
      </c>
      <c r="L400" s="53" t="n">
        <v>3668.465657</v>
      </c>
      <c r="M400" s="53" t="n">
        <v>8.9046291861963</v>
      </c>
      <c r="N400" s="53" t="n">
        <v>8.12706899584324</v>
      </c>
      <c r="O400" s="53" t="n">
        <v>7.15261161976071</v>
      </c>
      <c r="P400" s="53" t="n">
        <v>4007.5301224</v>
      </c>
      <c r="Q400" s="53" t="n">
        <v>8.35001757564502</v>
      </c>
      <c r="R400" s="53" t="n">
        <v>8.87822780772591</v>
      </c>
      <c r="S400" s="53" t="n">
        <v>7.57070261334104</v>
      </c>
      <c r="T400" s="53" t="n">
        <v>3065.1285614</v>
      </c>
      <c r="U400" s="53" t="n">
        <v>8.67750646983454</v>
      </c>
      <c r="V400" s="53" t="n">
        <v>6.79044418804751</v>
      </c>
      <c r="W400" s="53" t="n">
        <v>8.02938787489877</v>
      </c>
      <c r="X400" s="53" t="n">
        <v>4271.8793886</v>
      </c>
      <c r="Y400" s="53" t="n">
        <v>9.92396998482596</v>
      </c>
      <c r="Z400" s="53" t="n">
        <v>9.4638635819926</v>
      </c>
      <c r="AA400" s="53" t="n">
        <v>8.45644174862016</v>
      </c>
      <c r="AB400" s="53" t="n">
        <v>3650.7478994</v>
      </c>
      <c r="AC400" s="53" t="n">
        <v>8.80187616218585</v>
      </c>
      <c r="AD400" s="53" t="n">
        <v>8.08781731627741</v>
      </c>
      <c r="AE400" s="53" t="n">
        <v>8.2575377154754</v>
      </c>
      <c r="AF400" s="53" t="n">
        <v>3487.5904562</v>
      </c>
      <c r="AG400" s="53" t="n">
        <v>9.82195202215586</v>
      </c>
      <c r="AH400" s="53" t="n">
        <v>7.72636053241967</v>
      </c>
      <c r="AI400" s="53" t="n">
        <v>8.23235997448671</v>
      </c>
      <c r="AJ400" s="53" t="n">
        <v>2727.5758095</v>
      </c>
      <c r="AK400" s="53" t="n">
        <v>8.93306639004659</v>
      </c>
      <c r="AL400" s="53" t="n">
        <v>6.04263440572247</v>
      </c>
      <c r="AM400" s="53" t="n">
        <v>7.91744206478239</v>
      </c>
      <c r="AN400" s="53" t="n">
        <v>1819.3884832</v>
      </c>
      <c r="AO400" s="53" t="n">
        <v>9.59299538833995</v>
      </c>
      <c r="AP400" s="53" t="n">
        <v>4.03064853694199</v>
      </c>
      <c r="AQ400" s="53" t="n">
        <v>9.67490541225122</v>
      </c>
      <c r="AR400" s="53" t="n">
        <v>1808.3321654</v>
      </c>
      <c r="AS400" s="53" t="n">
        <v>10.1296174755034</v>
      </c>
      <c r="AT400" s="53" t="n">
        <v>4.00615452064144</v>
      </c>
      <c r="AU400" s="53" t="n">
        <v>10.5580536337346</v>
      </c>
      <c r="AV400" s="53" t="n">
        <v>2515.7906397</v>
      </c>
      <c r="AW400" s="53" t="n">
        <v>11.0400377556619</v>
      </c>
      <c r="AX400" s="53" t="n">
        <v>5.57344841675821</v>
      </c>
      <c r="AY400" s="53" t="n">
        <v>10.2848905404873</v>
      </c>
      <c r="AZ400" s="53" t="n">
        <v>2171.4705073</v>
      </c>
      <c r="BA400" s="53" t="n">
        <v>9.95565114356301</v>
      </c>
      <c r="BB400" s="53" t="n">
        <v>4.81064627157986</v>
      </c>
      <c r="BC400" s="53" t="n">
        <v>10.5085282000245</v>
      </c>
      <c r="BD400" s="53" t="n">
        <v>3201.5656636</v>
      </c>
      <c r="BE400" s="53" t="n">
        <v>10.1517101626223</v>
      </c>
      <c r="BF400" s="53" t="n">
        <v>7.09270509133728</v>
      </c>
      <c r="BG400" s="53" t="n">
        <v>9.4706625370676</v>
      </c>
      <c r="BH400" s="53" t="n">
        <v>2993.6690281</v>
      </c>
      <c r="BI400" s="53" t="n">
        <v>10.5335589267058</v>
      </c>
      <c r="BJ400" s="53" t="n">
        <v>6.63213370845186</v>
      </c>
      <c r="BK400" s="53" t="n">
        <v>9.72729378730033</v>
      </c>
    </row>
    <row r="401">
      <c r="A401" s="53" t="s">
        <v>249</v>
      </c>
      <c r="B401" s="53" t="s">
        <v>250</v>
      </c>
      <c r="C401" s="53" t="s">
        <v>16</v>
      </c>
      <c r="D401" s="53" t="n">
        <v>29.2328822</v>
      </c>
      <c r="E401" s="53" t="n">
        <v>70.4842572079068</v>
      </c>
      <c r="F401" s="53" t="n">
        <v>1.30896283160421</v>
      </c>
      <c r="G401" s="53" t="n">
        <v>72.9130343255376</v>
      </c>
      <c r="H401" s="53" t="n">
        <v>94.5285181</v>
      </c>
      <c r="I401" s="53" t="n">
        <v>51.1150683747308</v>
      </c>
      <c r="J401" s="53" t="n">
        <v>4.23271013350596</v>
      </c>
      <c r="K401" s="53" t="n">
        <v>45.537489056574</v>
      </c>
      <c r="L401" s="53" t="n">
        <v>92.0645364</v>
      </c>
      <c r="M401" s="53" t="n">
        <v>58.8327127875914</v>
      </c>
      <c r="N401" s="53" t="n">
        <v>4.12238025084208</v>
      </c>
      <c r="O401" s="53" t="n">
        <v>45.7476932964101</v>
      </c>
      <c r="P401" s="53" t="n">
        <v>76.2873095</v>
      </c>
      <c r="Q401" s="53" t="n">
        <v>49.7654008179453</v>
      </c>
      <c r="R401" s="53" t="n">
        <v>3.4159222472626</v>
      </c>
      <c r="S401" s="53" t="n">
        <v>38.3392620556406</v>
      </c>
      <c r="T401" s="53" t="n">
        <v>283.8731043</v>
      </c>
      <c r="U401" s="53" t="n">
        <v>41.2550762645205</v>
      </c>
      <c r="V401" s="53" t="n">
        <v>12.7110060471836</v>
      </c>
      <c r="W401" s="53" t="n">
        <v>26.5712405900384</v>
      </c>
      <c r="X401" s="53" t="n">
        <v>167.9993732</v>
      </c>
      <c r="Y401" s="53" t="n">
        <v>44.2732360508597</v>
      </c>
      <c r="Z401" s="53" t="n">
        <v>7.52251980311421</v>
      </c>
      <c r="AA401" s="53" t="n">
        <v>26.6466225409126</v>
      </c>
      <c r="AB401" s="53" t="n">
        <v>243.7303209</v>
      </c>
      <c r="AC401" s="53" t="n">
        <v>33.8671586204514</v>
      </c>
      <c r="AD401" s="53" t="n">
        <v>10.9135297987506</v>
      </c>
      <c r="AE401" s="53" t="n">
        <v>20.5422827545751</v>
      </c>
      <c r="AF401" s="53" t="n">
        <v>66.983943</v>
      </c>
      <c r="AG401" s="53" t="n">
        <v>50.8804205065071</v>
      </c>
      <c r="AH401" s="53" t="n">
        <v>2.99934474819918</v>
      </c>
      <c r="AI401" s="53" t="n">
        <v>48.4829983269315</v>
      </c>
      <c r="AJ401" s="53" t="n">
        <v>74.2777781</v>
      </c>
      <c r="AK401" s="53" t="n">
        <v>59.1314253901986</v>
      </c>
      <c r="AL401" s="53" t="n">
        <v>3.32594131778923</v>
      </c>
      <c r="AM401" s="53" t="n">
        <v>53.8997409145095</v>
      </c>
      <c r="AN401" s="53" t="n">
        <v>170.4623703</v>
      </c>
      <c r="AO401" s="53" t="n">
        <v>39.227423676874</v>
      </c>
      <c r="AP401" s="53" t="n">
        <v>7.63280559827432</v>
      </c>
      <c r="AQ401" s="53" t="n">
        <v>23.7691434765942</v>
      </c>
      <c r="AR401" s="53" t="n">
        <v>43.3673223</v>
      </c>
      <c r="AS401" s="53" t="n">
        <v>57.1793874796582</v>
      </c>
      <c r="AT401" s="53" t="n">
        <v>1.94186165457543</v>
      </c>
      <c r="AU401" s="53" t="n">
        <v>58.6610277591465</v>
      </c>
      <c r="AV401" s="53" t="n">
        <v>122.271925</v>
      </c>
      <c r="AW401" s="53" t="n">
        <v>46.6760119657395</v>
      </c>
      <c r="AX401" s="53" t="n">
        <v>5.47497862436903</v>
      </c>
      <c r="AY401" s="53" t="n">
        <v>39.4015161922861</v>
      </c>
      <c r="AZ401" s="53" t="n">
        <v>395.3489457</v>
      </c>
      <c r="BA401" s="53" t="n">
        <v>42.6894223371347</v>
      </c>
      <c r="BB401" s="53" t="n">
        <v>17.7025676734404</v>
      </c>
      <c r="BC401" s="53" t="n">
        <v>26.5661686717896</v>
      </c>
      <c r="BD401" s="53" t="n">
        <v>218.0350592</v>
      </c>
      <c r="BE401" s="53" t="n">
        <v>45.2694402730495</v>
      </c>
      <c r="BF401" s="53" t="n">
        <v>9.76297125021165</v>
      </c>
      <c r="BG401" s="53" t="n">
        <v>37.4726931983894</v>
      </c>
      <c r="BH401" s="53" t="n">
        <v>154.8225</v>
      </c>
      <c r="BI401" s="53" t="n">
        <v>38.0178767500083</v>
      </c>
      <c r="BJ401" s="53" t="n">
        <v>6.93249802087743</v>
      </c>
      <c r="BK401" s="53" t="n">
        <v>23.5543331885023</v>
      </c>
    </row>
    <row r="402">
      <c r="A402" s="53" t="s">
        <v>249</v>
      </c>
      <c r="B402" s="53" t="s">
        <v>250</v>
      </c>
      <c r="C402" s="53" t="s">
        <v>18</v>
      </c>
      <c r="D402" s="53"/>
      <c r="E402" s="53"/>
      <c r="F402" s="53"/>
      <c r="G402" s="53"/>
      <c r="H402" s="53" t="n">
        <v>16.9401657</v>
      </c>
      <c r="I402" s="53" t="n">
        <v>99.9999999999998</v>
      </c>
      <c r="J402" s="53" t="n">
        <v>7.59669462547467</v>
      </c>
      <c r="K402" s="53" t="n">
        <v>106.590093885725</v>
      </c>
      <c r="L402" s="53"/>
      <c r="M402" s="53"/>
      <c r="N402" s="53"/>
      <c r="O402" s="53"/>
      <c r="P402" s="53" t="n">
        <v>19.6603253</v>
      </c>
      <c r="Q402" s="53" t="n">
        <v>99.9999999999997</v>
      </c>
      <c r="R402" s="53" t="n">
        <v>8.81653049837604</v>
      </c>
      <c r="S402" s="53" t="n">
        <v>105.425181999181</v>
      </c>
      <c r="T402" s="53" t="n">
        <v>51.5338228</v>
      </c>
      <c r="U402" s="53" t="n">
        <v>70.2760655132156</v>
      </c>
      <c r="V402" s="53" t="n">
        <v>23.1099696205996</v>
      </c>
      <c r="W402" s="53" t="n">
        <v>28.6191739723539</v>
      </c>
      <c r="X402" s="53"/>
      <c r="Y402" s="53"/>
      <c r="Z402" s="53"/>
      <c r="AA402" s="53"/>
      <c r="AB402" s="53" t="n">
        <v>26.0108807</v>
      </c>
      <c r="AC402" s="53" t="n">
        <v>99.9999999999999</v>
      </c>
      <c r="AD402" s="53" t="n">
        <v>11.6643910760302</v>
      </c>
      <c r="AE402" s="53" t="n">
        <v>76.252913176253</v>
      </c>
      <c r="AF402" s="53" t="n">
        <v>25.5229421</v>
      </c>
      <c r="AG402" s="53" t="n">
        <v>100</v>
      </c>
      <c r="AH402" s="53" t="n">
        <v>11.4455785445694</v>
      </c>
      <c r="AI402" s="53" t="n">
        <v>77.1194859961346</v>
      </c>
      <c r="AJ402" s="53" t="n">
        <v>26.0108807</v>
      </c>
      <c r="AK402" s="53" t="n">
        <v>99.9999999999999</v>
      </c>
      <c r="AL402" s="53" t="n">
        <v>11.6643910760302</v>
      </c>
      <c r="AM402" s="53" t="n">
        <v>76.252913176253</v>
      </c>
      <c r="AN402" s="53"/>
      <c r="AO402" s="53"/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 t="n">
        <v>57.3148838</v>
      </c>
      <c r="BE402" s="53" t="n">
        <v>70.7023908108476</v>
      </c>
      <c r="BF402" s="53" t="n">
        <v>25.7024445589198</v>
      </c>
      <c r="BG402" s="53" t="n">
        <v>56.5805763460476</v>
      </c>
      <c r="BH402" s="53"/>
      <c r="BI402" s="53"/>
      <c r="BJ402" s="53"/>
      <c r="BK402" s="53"/>
    </row>
    <row r="403">
      <c r="A403" s="53" t="s">
        <v>249</v>
      </c>
      <c r="B403" s="53" t="s">
        <v>250</v>
      </c>
      <c r="C403" s="53" t="s">
        <v>19</v>
      </c>
      <c r="D403" s="53" t="n">
        <v>1968.6010205</v>
      </c>
      <c r="E403" s="53" t="n">
        <v>12.9055506322719</v>
      </c>
      <c r="F403" s="53" t="n">
        <v>4.81688932346571</v>
      </c>
      <c r="G403" s="53" t="n">
        <v>11.4128559528796</v>
      </c>
      <c r="H403" s="53" t="n">
        <v>2039.5967219</v>
      </c>
      <c r="I403" s="53" t="n">
        <v>10.4719671094146</v>
      </c>
      <c r="J403" s="53" t="n">
        <v>4.99060580157602</v>
      </c>
      <c r="K403" s="53" t="n">
        <v>10.5336380338338</v>
      </c>
      <c r="L403" s="53" t="n">
        <v>2168.4510036</v>
      </c>
      <c r="M403" s="53" t="n">
        <v>12.3735896153551</v>
      </c>
      <c r="N403" s="53" t="n">
        <v>5.30589407347071</v>
      </c>
      <c r="O403" s="53" t="n">
        <v>10.8625605647443</v>
      </c>
      <c r="P403" s="53" t="n">
        <v>3484.5368254</v>
      </c>
      <c r="Q403" s="53" t="n">
        <v>8.10912373258203</v>
      </c>
      <c r="R403" s="53" t="n">
        <v>8.52617064438445</v>
      </c>
      <c r="S403" s="53" t="n">
        <v>7.26208571070668</v>
      </c>
      <c r="T403" s="53" t="n">
        <v>3081.9127393</v>
      </c>
      <c r="U403" s="53" t="n">
        <v>7.78475026166145</v>
      </c>
      <c r="V403" s="53" t="n">
        <v>7.54100623498439</v>
      </c>
      <c r="W403" s="53" t="n">
        <v>7.92427155972367</v>
      </c>
      <c r="X403" s="53" t="n">
        <v>4130.4765376</v>
      </c>
      <c r="Y403" s="53" t="n">
        <v>8.43504709360002</v>
      </c>
      <c r="Z403" s="53" t="n">
        <v>10.1066941079497</v>
      </c>
      <c r="AA403" s="53" t="n">
        <v>7.75999637340517</v>
      </c>
      <c r="AB403" s="53" t="n">
        <v>3535.5264342</v>
      </c>
      <c r="AC403" s="53" t="n">
        <v>8.70838195091392</v>
      </c>
      <c r="AD403" s="53" t="n">
        <v>8.65093503273879</v>
      </c>
      <c r="AE403" s="53" t="n">
        <v>7.95885773590532</v>
      </c>
      <c r="AF403" s="53" t="n">
        <v>2097.5893022</v>
      </c>
      <c r="AG403" s="53" t="n">
        <v>11.1749261541806</v>
      </c>
      <c r="AH403" s="53" t="n">
        <v>5.13250547447995</v>
      </c>
      <c r="AI403" s="53" t="n">
        <v>9.87909189354727</v>
      </c>
      <c r="AJ403" s="53" t="n">
        <v>1729.7812519</v>
      </c>
      <c r="AK403" s="53" t="n">
        <v>14.2954913931001</v>
      </c>
      <c r="AL403" s="53" t="n">
        <v>4.23253099914171</v>
      </c>
      <c r="AM403" s="53" t="n">
        <v>13.0354931235855</v>
      </c>
      <c r="AN403" s="53" t="n">
        <v>2353.6152198</v>
      </c>
      <c r="AO403" s="53" t="n">
        <v>8.44955245320042</v>
      </c>
      <c r="AP403" s="53" t="n">
        <v>5.75896482107966</v>
      </c>
      <c r="AQ403" s="53" t="n">
        <v>8.06606112708926</v>
      </c>
      <c r="AR403" s="53" t="n">
        <v>2267.8337382</v>
      </c>
      <c r="AS403" s="53" t="n">
        <v>10.5058653699277</v>
      </c>
      <c r="AT403" s="53" t="n">
        <v>5.54906962211997</v>
      </c>
      <c r="AU403" s="53" t="n">
        <v>10.1793544632013</v>
      </c>
      <c r="AV403" s="53" t="n">
        <v>2770.3069179</v>
      </c>
      <c r="AW403" s="53" t="n">
        <v>9.51932754318559</v>
      </c>
      <c r="AX403" s="53" t="n">
        <v>6.77855069493281</v>
      </c>
      <c r="AY403" s="53" t="n">
        <v>8.25835213839539</v>
      </c>
      <c r="AZ403" s="53" t="n">
        <v>3330.3070005</v>
      </c>
      <c r="BA403" s="53" t="n">
        <v>8.22640903981698</v>
      </c>
      <c r="BB403" s="53" t="n">
        <v>8.14879199366521</v>
      </c>
      <c r="BC403" s="53" t="n">
        <v>8.32313442924594</v>
      </c>
      <c r="BD403" s="53" t="n">
        <v>3260.9060989</v>
      </c>
      <c r="BE403" s="53" t="n">
        <v>8.91441945650153</v>
      </c>
      <c r="BF403" s="53" t="n">
        <v>7.97897776595998</v>
      </c>
      <c r="BG403" s="53" t="n">
        <v>8.38968794474365</v>
      </c>
      <c r="BH403" s="53" t="n">
        <v>2649.2793995</v>
      </c>
      <c r="BI403" s="53" t="n">
        <v>9.81399150254379</v>
      </c>
      <c r="BJ403" s="53" t="n">
        <v>6.48241341005096</v>
      </c>
      <c r="BK403" s="53" t="n">
        <v>9.57339022924902</v>
      </c>
    </row>
    <row r="404">
      <c r="A404" s="53" t="s">
        <v>251</v>
      </c>
      <c r="B404" s="53" t="s">
        <v>252</v>
      </c>
      <c r="C404" s="53" t="s">
        <v>16</v>
      </c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 t="n">
        <v>24.3455898</v>
      </c>
      <c r="Q404" s="53" t="n">
        <v>100</v>
      </c>
      <c r="R404" s="53" t="n">
        <v>13.972589792406</v>
      </c>
      <c r="S404" s="53" t="n">
        <v>76.9771600280345</v>
      </c>
      <c r="T404" s="53"/>
      <c r="U404" s="53"/>
      <c r="V404" s="53"/>
      <c r="W404" s="53"/>
      <c r="X404" s="53" t="n">
        <v>24.3455898</v>
      </c>
      <c r="Y404" s="53" t="n">
        <v>100</v>
      </c>
      <c r="Z404" s="53" t="n">
        <v>13.972589792406</v>
      </c>
      <c r="AA404" s="53" t="n">
        <v>76.9771600280345</v>
      </c>
      <c r="AB404" s="53" t="n">
        <v>29.5424403</v>
      </c>
      <c r="AC404" s="53" t="n">
        <v>70.5877332973176</v>
      </c>
      <c r="AD404" s="53" t="n">
        <v>16.9552022838463</v>
      </c>
      <c r="AE404" s="53" t="n">
        <v>69.4763925239133</v>
      </c>
      <c r="AF404" s="53"/>
      <c r="AG404" s="53"/>
      <c r="AH404" s="53"/>
      <c r="AI404" s="53"/>
      <c r="AJ404" s="53"/>
      <c r="AK404" s="53"/>
      <c r="AL404" s="53"/>
      <c r="AM404" s="53"/>
      <c r="AN404" s="53" t="n">
        <v>16.7603578</v>
      </c>
      <c r="AO404" s="53" t="n">
        <v>100</v>
      </c>
      <c r="AP404" s="53" t="n">
        <v>9.61922082139711</v>
      </c>
      <c r="AQ404" s="53" t="n">
        <v>98.0974527901189</v>
      </c>
      <c r="AR404" s="53"/>
      <c r="AS404" s="53"/>
      <c r="AT404" s="53"/>
      <c r="AU404" s="53"/>
      <c r="AV404" s="53" t="n">
        <v>11.2610585</v>
      </c>
      <c r="AW404" s="53" t="n">
        <v>100</v>
      </c>
      <c r="AX404" s="53" t="n">
        <v>6.46302481646131</v>
      </c>
      <c r="AY404" s="53" t="n">
        <v>101.291340362916</v>
      </c>
      <c r="AZ404" s="53" t="n">
        <v>56.9593893</v>
      </c>
      <c r="BA404" s="53" t="n">
        <v>57.7596032118099</v>
      </c>
      <c r="BB404" s="53" t="n">
        <v>32.6905278554747</v>
      </c>
      <c r="BC404" s="53" t="n">
        <v>51.5855375132566</v>
      </c>
      <c r="BD404" s="53"/>
      <c r="BE404" s="53"/>
      <c r="BF404" s="53"/>
      <c r="BG404" s="53"/>
      <c r="BH404" s="53" t="n">
        <v>11.0237806</v>
      </c>
      <c r="BI404" s="53" t="n">
        <v>99.9999999999998</v>
      </c>
      <c r="BJ404" s="53" t="n">
        <v>6.32684463800847</v>
      </c>
      <c r="BK404" s="53" t="n">
        <v>101.426883492845</v>
      </c>
    </row>
    <row r="405">
      <c r="A405" s="53" t="s">
        <v>251</v>
      </c>
      <c r="B405" s="53" t="s">
        <v>252</v>
      </c>
      <c r="C405" s="53" t="s">
        <v>18</v>
      </c>
      <c r="D405" s="53"/>
      <c r="E405" s="53"/>
      <c r="F405" s="53"/>
      <c r="G405" s="53"/>
      <c r="H405" s="53" t="n">
        <v>14.5062216</v>
      </c>
      <c r="I405" s="53" t="n">
        <v>100</v>
      </c>
      <c r="J405" s="53" t="n">
        <v>9.50051026083871</v>
      </c>
      <c r="K405" s="53" t="n">
        <v>96.9490059434661</v>
      </c>
      <c r="L405" s="53"/>
      <c r="M405" s="53"/>
      <c r="N405" s="53"/>
      <c r="O405" s="53"/>
      <c r="P405" s="53" t="n">
        <v>15.8494206</v>
      </c>
      <c r="Q405" s="53" t="n">
        <v>99.9999999999999</v>
      </c>
      <c r="R405" s="53" t="n">
        <v>10.3802070029489</v>
      </c>
      <c r="S405" s="53" t="n">
        <v>96.029232109915</v>
      </c>
      <c r="T405" s="53" t="n">
        <v>29.8328544</v>
      </c>
      <c r="U405" s="53" t="n">
        <v>71.168507331366</v>
      </c>
      <c r="V405" s="53" t="n">
        <v>19.538329632115</v>
      </c>
      <c r="W405" s="53" t="n">
        <v>66.084691276382</v>
      </c>
      <c r="X405" s="53" t="n">
        <v>37.2316217</v>
      </c>
      <c r="Y405" s="53" t="n">
        <v>70.7821020990124</v>
      </c>
      <c r="Z405" s="53" t="n">
        <v>24.383979077537</v>
      </c>
      <c r="AA405" s="53" t="n">
        <v>61.9649011441612</v>
      </c>
      <c r="AB405" s="53" t="n">
        <v>41.7554798</v>
      </c>
      <c r="AC405" s="53" t="n">
        <v>61.6474420739871</v>
      </c>
      <c r="AD405" s="53" t="n">
        <v>27.3467740411565</v>
      </c>
      <c r="AE405" s="53" t="n">
        <v>49.1075360375152</v>
      </c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 t="n">
        <v>13.5132702</v>
      </c>
      <c r="BE405" s="53" t="n">
        <v>100</v>
      </c>
      <c r="BF405" s="53" t="n">
        <v>8.85019998540391</v>
      </c>
      <c r="BG405" s="53" t="n">
        <v>88.0035154542119</v>
      </c>
      <c r="BH405" s="53"/>
      <c r="BI405" s="53"/>
      <c r="BJ405" s="53"/>
      <c r="BK405" s="53"/>
    </row>
    <row r="406">
      <c r="A406" s="53" t="s">
        <v>251</v>
      </c>
      <c r="B406" s="53" t="s">
        <v>252</v>
      </c>
      <c r="C406" s="53" t="s">
        <v>19</v>
      </c>
      <c r="D406" s="53" t="n">
        <v>1201.7927691</v>
      </c>
      <c r="E406" s="53" t="n">
        <v>17.1801177220608</v>
      </c>
      <c r="F406" s="53" t="n">
        <v>3.10748953577547</v>
      </c>
      <c r="G406" s="53" t="n">
        <v>15.890689026455</v>
      </c>
      <c r="H406" s="53" t="n">
        <v>1618.8860759</v>
      </c>
      <c r="I406" s="53" t="n">
        <v>10.6450024935691</v>
      </c>
      <c r="J406" s="53" t="n">
        <v>4.18597254852784</v>
      </c>
      <c r="K406" s="53" t="n">
        <v>10.8733098716102</v>
      </c>
      <c r="L406" s="53" t="n">
        <v>1531.6570283</v>
      </c>
      <c r="M406" s="53" t="n">
        <v>14.1221485472477</v>
      </c>
      <c r="N406" s="53" t="n">
        <v>3.96042338597492</v>
      </c>
      <c r="O406" s="53" t="n">
        <v>12.4801822018347</v>
      </c>
      <c r="P406" s="53" t="n">
        <v>3129.1479609</v>
      </c>
      <c r="Q406" s="53" t="n">
        <v>10.0134370033141</v>
      </c>
      <c r="R406" s="53" t="n">
        <v>8.09107426372007</v>
      </c>
      <c r="S406" s="53" t="n">
        <v>9.10976754109784</v>
      </c>
      <c r="T406" s="53" t="n">
        <v>4499.1603193</v>
      </c>
      <c r="U406" s="53" t="n">
        <v>6.5784855307417</v>
      </c>
      <c r="V406" s="53" t="n">
        <v>11.6335311473634</v>
      </c>
      <c r="W406" s="53" t="n">
        <v>6.73934571081024</v>
      </c>
      <c r="X406" s="53" t="n">
        <v>3883.1847504</v>
      </c>
      <c r="Y406" s="53" t="n">
        <v>7.51191138909856</v>
      </c>
      <c r="Z406" s="53" t="n">
        <v>10.0407959571828</v>
      </c>
      <c r="AA406" s="53" t="n">
        <v>7.47538323125378</v>
      </c>
      <c r="AB406" s="53" t="n">
        <v>4152.1737703</v>
      </c>
      <c r="AC406" s="53" t="n">
        <v>7.24093767311841</v>
      </c>
      <c r="AD406" s="53" t="n">
        <v>10.7363239933548</v>
      </c>
      <c r="AE406" s="53" t="n">
        <v>7.53371644896802</v>
      </c>
      <c r="AF406" s="53" t="n">
        <v>1653.9952912</v>
      </c>
      <c r="AG406" s="53" t="n">
        <v>12.5740331637278</v>
      </c>
      <c r="AH406" s="53" t="n">
        <v>4.27675485472838</v>
      </c>
      <c r="AI406" s="53" t="n">
        <v>11.0470411594727</v>
      </c>
      <c r="AJ406" s="53" t="n">
        <v>1248.2119392</v>
      </c>
      <c r="AK406" s="53" t="n">
        <v>13.2912758562996</v>
      </c>
      <c r="AL406" s="53" t="n">
        <v>3.22751612359822</v>
      </c>
      <c r="AM406" s="53" t="n">
        <v>12.2189140422969</v>
      </c>
      <c r="AN406" s="53" t="n">
        <v>2320.262683</v>
      </c>
      <c r="AO406" s="53" t="n">
        <v>9.43122468573632</v>
      </c>
      <c r="AP406" s="53" t="n">
        <v>5.99953019610226</v>
      </c>
      <c r="AQ406" s="53" t="n">
        <v>8.79603208180707</v>
      </c>
      <c r="AR406" s="53" t="n">
        <v>2118.0909765</v>
      </c>
      <c r="AS406" s="53" t="n">
        <v>9.53476128698532</v>
      </c>
      <c r="AT406" s="53" t="n">
        <v>5.4767724640441</v>
      </c>
      <c r="AU406" s="53" t="n">
        <v>9.10956165794911</v>
      </c>
      <c r="AV406" s="53" t="n">
        <v>2171.1026266</v>
      </c>
      <c r="AW406" s="53" t="n">
        <v>9.6467822218792</v>
      </c>
      <c r="AX406" s="53" t="n">
        <v>5.6138453040507</v>
      </c>
      <c r="AY406" s="53" t="n">
        <v>9.43687094978033</v>
      </c>
      <c r="AZ406" s="53" t="n">
        <v>3215.5342949</v>
      </c>
      <c r="BA406" s="53" t="n">
        <v>8.96987388253443</v>
      </c>
      <c r="BB406" s="53" t="n">
        <v>8.31444441191961</v>
      </c>
      <c r="BC406" s="53" t="n">
        <v>8.6302752415177</v>
      </c>
      <c r="BD406" s="53" t="n">
        <v>3760.676606</v>
      </c>
      <c r="BE406" s="53" t="n">
        <v>7.93765617214838</v>
      </c>
      <c r="BF406" s="53" t="n">
        <v>9.7240252238597</v>
      </c>
      <c r="BG406" s="53" t="n">
        <v>7.29846308152067</v>
      </c>
      <c r="BH406" s="53" t="n">
        <v>2170.1958301</v>
      </c>
      <c r="BI406" s="53" t="n">
        <v>9.38777530583368</v>
      </c>
      <c r="BJ406" s="53" t="n">
        <v>5.61150058979773</v>
      </c>
      <c r="BK406" s="53" t="n">
        <v>8.77926496247973</v>
      </c>
    </row>
    <row r="407">
      <c r="A407" s="53" t="s">
        <v>253</v>
      </c>
      <c r="B407" s="53" t="s">
        <v>254</v>
      </c>
      <c r="C407" s="53" t="s">
        <v>16</v>
      </c>
      <c r="D407" s="53"/>
      <c r="E407" s="53"/>
      <c r="F407" s="53"/>
      <c r="G407" s="53"/>
      <c r="H407" s="53"/>
      <c r="I407" s="53"/>
      <c r="J407" s="53"/>
      <c r="K407" s="53"/>
      <c r="L407" s="53" t="n">
        <v>9.0107789</v>
      </c>
      <c r="M407" s="53" t="n">
        <v>99.9999999999998</v>
      </c>
      <c r="N407" s="53" t="n">
        <v>11.6321179510159</v>
      </c>
      <c r="O407" s="53" t="n">
        <v>64.3807586568489</v>
      </c>
      <c r="P407" s="53"/>
      <c r="Q407" s="53"/>
      <c r="R407" s="53"/>
      <c r="S407" s="53"/>
      <c r="T407" s="53" t="n">
        <v>11.9391644</v>
      </c>
      <c r="U407" s="53" t="n">
        <v>100</v>
      </c>
      <c r="V407" s="53" t="n">
        <v>15.412404419042</v>
      </c>
      <c r="W407" s="53" t="n">
        <v>98.6416890672568</v>
      </c>
      <c r="X407" s="53" t="n">
        <v>15.3626591</v>
      </c>
      <c r="Y407" s="53" t="n">
        <v>100</v>
      </c>
      <c r="Z407" s="53" t="n">
        <v>19.8318330385898</v>
      </c>
      <c r="AA407" s="53" t="n">
        <v>64.3807586568489</v>
      </c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 t="n">
        <v>15.6489668</v>
      </c>
      <c r="AO407" s="53" t="n">
        <v>71.2185470911099</v>
      </c>
      <c r="AP407" s="53" t="n">
        <v>20.201430936135</v>
      </c>
      <c r="AQ407" s="53" t="n">
        <v>46.6032453050081</v>
      </c>
      <c r="AR407" s="53"/>
      <c r="AS407" s="53"/>
      <c r="AT407" s="53"/>
      <c r="AU407" s="53"/>
      <c r="AV407" s="53"/>
      <c r="AW407" s="53"/>
      <c r="AX407" s="53"/>
      <c r="AY407" s="53"/>
      <c r="AZ407" s="53" t="n">
        <v>10.4359507</v>
      </c>
      <c r="BA407" s="53" t="n">
        <v>100</v>
      </c>
      <c r="BB407" s="53" t="n">
        <v>13.4718885926041</v>
      </c>
      <c r="BC407" s="53" t="n">
        <v>100.606612114013</v>
      </c>
      <c r="BD407" s="53" t="n">
        <v>15.0671253</v>
      </c>
      <c r="BE407" s="53" t="n">
        <v>100</v>
      </c>
      <c r="BF407" s="53" t="n">
        <v>19.4503250626132</v>
      </c>
      <c r="BG407" s="53" t="n">
        <v>94.422002849032</v>
      </c>
      <c r="BH407" s="53"/>
      <c r="BI407" s="53"/>
      <c r="BJ407" s="53"/>
      <c r="BK407" s="53"/>
    </row>
    <row r="408">
      <c r="A408" s="53" t="s">
        <v>253</v>
      </c>
      <c r="B408" s="53" t="s">
        <v>254</v>
      </c>
      <c r="C408" s="53" t="s">
        <v>18</v>
      </c>
      <c r="D408" s="53"/>
      <c r="E408" s="53"/>
      <c r="F408" s="53"/>
      <c r="G408" s="53"/>
      <c r="H408" s="53" t="n">
        <v>9.1220517</v>
      </c>
      <c r="I408" s="53" t="n">
        <v>99.9999999999996</v>
      </c>
      <c r="J408" s="53" t="n">
        <v>9.54475371745228</v>
      </c>
      <c r="K408" s="53" t="n">
        <v>103.407864891658</v>
      </c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 t="n">
        <v>37.5634644</v>
      </c>
      <c r="Y408" s="53" t="n">
        <v>59.8485710655012</v>
      </c>
      <c r="Z408" s="53" t="n">
        <v>39.3040982734494</v>
      </c>
      <c r="AA408" s="53" t="n">
        <v>57.5860270597816</v>
      </c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3"/>
      <c r="AQ408" s="53"/>
      <c r="AR408" s="53" t="n">
        <v>22.1399771</v>
      </c>
      <c r="AS408" s="53" t="n">
        <v>72.126519228883</v>
      </c>
      <c r="AT408" s="53" t="n">
        <v>23.1659100035065</v>
      </c>
      <c r="AU408" s="53" t="n">
        <v>43.8581133432902</v>
      </c>
      <c r="AV408" s="53"/>
      <c r="AW408" s="53"/>
      <c r="AX408" s="53"/>
      <c r="AY408" s="53"/>
      <c r="AZ408" s="53" t="n">
        <v>10.4359507</v>
      </c>
      <c r="BA408" s="53" t="n">
        <v>100</v>
      </c>
      <c r="BB408" s="53" t="n">
        <v>10.9195368010218</v>
      </c>
      <c r="BC408" s="53" t="n">
        <v>64.1843703543841</v>
      </c>
      <c r="BD408" s="53" t="n">
        <v>16.3099241</v>
      </c>
      <c r="BE408" s="53" t="n">
        <v>99.9999999999998</v>
      </c>
      <c r="BF408" s="53" t="n">
        <v>17.06570120457</v>
      </c>
      <c r="BG408" s="53" t="n">
        <v>64.1843703543841</v>
      </c>
      <c r="BH408" s="53"/>
      <c r="BI408" s="53"/>
      <c r="BJ408" s="53"/>
      <c r="BK408" s="53"/>
    </row>
    <row r="409">
      <c r="A409" s="53" t="s">
        <v>253</v>
      </c>
      <c r="B409" s="53" t="s">
        <v>254</v>
      </c>
      <c r="C409" s="53" t="s">
        <v>19</v>
      </c>
      <c r="D409" s="53" t="n">
        <v>1186.9666004</v>
      </c>
      <c r="E409" s="53" t="n">
        <v>13.199383167473</v>
      </c>
      <c r="F409" s="53" t="n">
        <v>4.06927925499635</v>
      </c>
      <c r="G409" s="53" t="n">
        <v>12.0205645683596</v>
      </c>
      <c r="H409" s="53" t="n">
        <v>1268.6651217</v>
      </c>
      <c r="I409" s="53" t="n">
        <v>10.6544830094093</v>
      </c>
      <c r="J409" s="53" t="n">
        <v>4.3493664097469</v>
      </c>
      <c r="K409" s="53" t="n">
        <v>10.9996880555545</v>
      </c>
      <c r="L409" s="53" t="n">
        <v>1324.9604311</v>
      </c>
      <c r="M409" s="53" t="n">
        <v>12.4443166794579</v>
      </c>
      <c r="N409" s="53" t="n">
        <v>4.54236369763842</v>
      </c>
      <c r="O409" s="53" t="n">
        <v>11.4892585332415</v>
      </c>
      <c r="P409" s="53" t="n">
        <v>2132.0287902</v>
      </c>
      <c r="Q409" s="53" t="n">
        <v>10.0219710059239</v>
      </c>
      <c r="R409" s="53" t="n">
        <v>7.30923728105923</v>
      </c>
      <c r="S409" s="53" t="n">
        <v>9.18713771816373</v>
      </c>
      <c r="T409" s="53" t="n">
        <v>3074.7344657</v>
      </c>
      <c r="U409" s="53" t="n">
        <v>8.57185484860942</v>
      </c>
      <c r="V409" s="53" t="n">
        <v>10.5411164658541</v>
      </c>
      <c r="W409" s="53" t="n">
        <v>8.23005533408677</v>
      </c>
      <c r="X409" s="53" t="n">
        <v>2747.4284842</v>
      </c>
      <c r="Y409" s="53" t="n">
        <v>7.92459307390664</v>
      </c>
      <c r="Z409" s="53" t="n">
        <v>9.4190129120512</v>
      </c>
      <c r="AA409" s="53" t="n">
        <v>7.92552788767797</v>
      </c>
      <c r="AB409" s="53" t="n">
        <v>3240.5055797</v>
      </c>
      <c r="AC409" s="53" t="n">
        <v>7.35832207817411</v>
      </c>
      <c r="AD409" s="53" t="n">
        <v>11.1094298076537</v>
      </c>
      <c r="AE409" s="53" t="n">
        <v>7.24942146130853</v>
      </c>
      <c r="AF409" s="53" t="n">
        <v>915.8795182</v>
      </c>
      <c r="AG409" s="53" t="n">
        <v>15.7088938053535</v>
      </c>
      <c r="AH409" s="53" t="n">
        <v>3.13991103223237</v>
      </c>
      <c r="AI409" s="53" t="n">
        <v>14.3202665750095</v>
      </c>
      <c r="AJ409" s="53" t="n">
        <v>721.1538809</v>
      </c>
      <c r="AK409" s="53" t="n">
        <v>18.5802675755019</v>
      </c>
      <c r="AL409" s="53" t="n">
        <v>2.47233285773799</v>
      </c>
      <c r="AM409" s="53" t="n">
        <v>17.5444988298398</v>
      </c>
      <c r="AN409" s="53" t="n">
        <v>1637.6645844</v>
      </c>
      <c r="AO409" s="53" t="n">
        <v>8.62515727648509</v>
      </c>
      <c r="AP409" s="53" t="n">
        <v>5.61440778341646</v>
      </c>
      <c r="AQ409" s="53" t="n">
        <v>8.25059965382012</v>
      </c>
      <c r="AR409" s="53" t="n">
        <v>1774.4337512</v>
      </c>
      <c r="AS409" s="53" t="n">
        <v>8.69066672926896</v>
      </c>
      <c r="AT409" s="53" t="n">
        <v>6.08329370909863</v>
      </c>
      <c r="AU409" s="53" t="n">
        <v>8.63851436079898</v>
      </c>
      <c r="AV409" s="53" t="n">
        <v>1975.8267877</v>
      </c>
      <c r="AW409" s="53" t="n">
        <v>9.43585510913488</v>
      </c>
      <c r="AX409" s="53" t="n">
        <v>6.7737297375884</v>
      </c>
      <c r="AY409" s="53" t="n">
        <v>8.68685262805175</v>
      </c>
      <c r="AZ409" s="53" t="n">
        <v>2581.4536492</v>
      </c>
      <c r="BA409" s="53" t="n">
        <v>8.18038121349977</v>
      </c>
      <c r="BB409" s="53" t="n">
        <v>8.85000115326259</v>
      </c>
      <c r="BC409" s="53" t="n">
        <v>7.94604071576659</v>
      </c>
      <c r="BD409" s="53" t="n">
        <v>2779.5711321</v>
      </c>
      <c r="BE409" s="53" t="n">
        <v>7.94126720680239</v>
      </c>
      <c r="BF409" s="53" t="n">
        <v>9.52920759676773</v>
      </c>
      <c r="BG409" s="53" t="n">
        <v>7.16403825311072</v>
      </c>
      <c r="BH409" s="53" t="n">
        <v>1807.6912098</v>
      </c>
      <c r="BI409" s="53" t="n">
        <v>8.16929652690882</v>
      </c>
      <c r="BJ409" s="53" t="n">
        <v>6.19731030089597</v>
      </c>
      <c r="BK409" s="53" t="n">
        <v>8.15860871768359</v>
      </c>
    </row>
    <row r="410">
      <c r="A410" s="53" t="s">
        <v>255</v>
      </c>
      <c r="B410" s="53" t="s">
        <v>256</v>
      </c>
      <c r="C410" s="53" t="s">
        <v>16</v>
      </c>
      <c r="D410" s="53" t="n">
        <v>97.5391754</v>
      </c>
      <c r="E410" s="53" t="n">
        <v>70.7458605092169</v>
      </c>
      <c r="F410" s="53" t="n">
        <v>6.55753036531906</v>
      </c>
      <c r="G410" s="53" t="n">
        <v>31.2349078375304</v>
      </c>
      <c r="H410" s="53"/>
      <c r="I410" s="53"/>
      <c r="J410" s="53"/>
      <c r="K410" s="53"/>
      <c r="L410" s="53" t="n">
        <v>288.6727048</v>
      </c>
      <c r="M410" s="53" t="n">
        <v>64.3226388135742</v>
      </c>
      <c r="N410" s="53" t="n">
        <v>19.4073819017009</v>
      </c>
      <c r="O410" s="53" t="n">
        <v>9.89330042103741</v>
      </c>
      <c r="P410" s="53" t="n">
        <v>137.4468622</v>
      </c>
      <c r="Q410" s="53" t="n">
        <v>74.4402690191088</v>
      </c>
      <c r="R410" s="53" t="n">
        <v>9.24051253045886</v>
      </c>
      <c r="S410" s="53" t="n">
        <v>27.8790637297166</v>
      </c>
      <c r="T410" s="53" t="n">
        <v>170.5042192</v>
      </c>
      <c r="U410" s="53" t="n">
        <v>59.1194630281232</v>
      </c>
      <c r="V410" s="53" t="n">
        <v>11.4629490174982</v>
      </c>
      <c r="W410" s="53" t="n">
        <v>45.3523195460483</v>
      </c>
      <c r="X410" s="53" t="n">
        <v>241.3103563</v>
      </c>
      <c r="Y410" s="53" t="n">
        <v>63.0482132099069</v>
      </c>
      <c r="Z410" s="53" t="n">
        <v>16.2232250007643</v>
      </c>
      <c r="AA410" s="53" t="n">
        <v>20.4905042305461</v>
      </c>
      <c r="AB410" s="53" t="n">
        <v>142.9743487</v>
      </c>
      <c r="AC410" s="53" t="n">
        <v>46.2735233318612</v>
      </c>
      <c r="AD410" s="53" t="n">
        <v>9.61212383862296</v>
      </c>
      <c r="AE410" s="53" t="n">
        <v>36.4012236965581</v>
      </c>
      <c r="AF410" s="53" t="n">
        <v>78.0440864</v>
      </c>
      <c r="AG410" s="53" t="n">
        <v>89.7814574850526</v>
      </c>
      <c r="AH410" s="53" t="n">
        <v>5.24688120750285</v>
      </c>
      <c r="AI410" s="53" t="n">
        <v>44.4629482549771</v>
      </c>
      <c r="AJ410" s="53" t="n">
        <v>87.2784412</v>
      </c>
      <c r="AK410" s="53" t="n">
        <v>73.1655697418989</v>
      </c>
      <c r="AL410" s="53" t="n">
        <v>5.86770419228615</v>
      </c>
      <c r="AM410" s="53" t="n">
        <v>20.4819453224142</v>
      </c>
      <c r="AN410" s="53" t="n">
        <v>13.4522294</v>
      </c>
      <c r="AO410" s="53" t="n">
        <v>100</v>
      </c>
      <c r="AP410" s="53" t="n">
        <v>0.904389466180968</v>
      </c>
      <c r="AQ410" s="53" t="n">
        <v>115.567314421302</v>
      </c>
      <c r="AR410" s="53" t="n">
        <v>29.4933558</v>
      </c>
      <c r="AS410" s="53" t="n">
        <v>71.5326150017135</v>
      </c>
      <c r="AT410" s="53" t="n">
        <v>1.98282972395991</v>
      </c>
      <c r="AU410" s="53" t="n">
        <v>72.9216609148361</v>
      </c>
      <c r="AV410" s="53" t="n">
        <v>73.3447112</v>
      </c>
      <c r="AW410" s="53" t="n">
        <v>57.4373601797339</v>
      </c>
      <c r="AX410" s="53" t="n">
        <v>4.93094358094765</v>
      </c>
      <c r="AY410" s="53" t="n">
        <v>40.1592540016417</v>
      </c>
      <c r="AZ410" s="53"/>
      <c r="BA410" s="53"/>
      <c r="BB410" s="53"/>
      <c r="BC410" s="53"/>
      <c r="BD410" s="53" t="n">
        <v>86.5317558</v>
      </c>
      <c r="BE410" s="53" t="n">
        <v>88.0007603204567</v>
      </c>
      <c r="BF410" s="53" t="n">
        <v>5.81750475022853</v>
      </c>
      <c r="BG410" s="53" t="n">
        <v>41.8857562977613</v>
      </c>
      <c r="BH410" s="53" t="n">
        <v>40.8454011</v>
      </c>
      <c r="BI410" s="53" t="n">
        <v>71.0639925154836</v>
      </c>
      <c r="BJ410" s="53" t="n">
        <v>2.7460244245297</v>
      </c>
      <c r="BK410" s="53" t="n">
        <v>70.5547257715562</v>
      </c>
    </row>
    <row r="411">
      <c r="A411" s="53" t="s">
        <v>255</v>
      </c>
      <c r="B411" s="53" t="s">
        <v>256</v>
      </c>
      <c r="C411" s="53" t="s">
        <v>18</v>
      </c>
      <c r="D411" s="53" t="n">
        <v>25.7941362</v>
      </c>
      <c r="E411" s="53" t="n">
        <v>71.8031167322781</v>
      </c>
      <c r="F411" s="53" t="n">
        <v>4.01799475541332</v>
      </c>
      <c r="G411" s="53" t="n">
        <v>53.1189956915611</v>
      </c>
      <c r="H411" s="53" t="n">
        <v>13.10489</v>
      </c>
      <c r="I411" s="53" t="n">
        <v>100</v>
      </c>
      <c r="J411" s="53" t="n">
        <v>2.04137013474669</v>
      </c>
      <c r="K411" s="53" t="n">
        <v>104.136963236376</v>
      </c>
      <c r="L411" s="53" t="n">
        <v>27.3523509</v>
      </c>
      <c r="M411" s="53" t="n">
        <v>72.5241219429115</v>
      </c>
      <c r="N411" s="53" t="n">
        <v>4.26072040607527</v>
      </c>
      <c r="O411" s="53" t="n">
        <v>53.5118634739619</v>
      </c>
      <c r="P411" s="53" t="n">
        <v>111.3476797</v>
      </c>
      <c r="Q411" s="53" t="n">
        <v>72.4334277597335</v>
      </c>
      <c r="R411" s="53" t="n">
        <v>17.344810060437</v>
      </c>
      <c r="S411" s="53" t="n">
        <v>67.055387384119</v>
      </c>
      <c r="T411" s="53" t="n">
        <v>65.9127603</v>
      </c>
      <c r="U411" s="53" t="n">
        <v>49.5696944216491</v>
      </c>
      <c r="V411" s="53" t="n">
        <v>10.2673384038429</v>
      </c>
      <c r="W411" s="53" t="n">
        <v>42.7666172820649</v>
      </c>
      <c r="X411" s="53" t="n">
        <v>81.5851212</v>
      </c>
      <c r="Y411" s="53" t="n">
        <v>54.1336250601357</v>
      </c>
      <c r="Z411" s="53" t="n">
        <v>12.7086476771166</v>
      </c>
      <c r="AA411" s="53" t="n">
        <v>37.1010624602819</v>
      </c>
      <c r="AB411" s="53" t="n">
        <v>139.3024902</v>
      </c>
      <c r="AC411" s="53" t="n">
        <v>45.8288950092555</v>
      </c>
      <c r="AD411" s="53" t="n">
        <v>21.6993765831017</v>
      </c>
      <c r="AE411" s="53" t="n">
        <v>31.8153674338461</v>
      </c>
      <c r="AF411" s="53" t="n">
        <v>67.8724538</v>
      </c>
      <c r="AG411" s="53" t="n">
        <v>60.4400103635605</v>
      </c>
      <c r="AH411" s="53" t="n">
        <v>10.5726030633828</v>
      </c>
      <c r="AI411" s="53" t="n">
        <v>47.6737324364656</v>
      </c>
      <c r="AJ411" s="53" t="n">
        <v>36.054886</v>
      </c>
      <c r="AK411" s="53" t="n">
        <v>71.0014669973737</v>
      </c>
      <c r="AL411" s="53" t="n">
        <v>5.6163285225665</v>
      </c>
      <c r="AM411" s="53" t="n">
        <v>56.3675863265639</v>
      </c>
      <c r="AN411" s="53" t="n">
        <v>17.5481933</v>
      </c>
      <c r="AO411" s="53" t="n">
        <v>100</v>
      </c>
      <c r="AP411" s="53" t="n">
        <v>2.73351075219875</v>
      </c>
      <c r="AQ411" s="53" t="n">
        <v>103.462751260263</v>
      </c>
      <c r="AR411" s="53"/>
      <c r="AS411" s="53"/>
      <c r="AT411" s="53"/>
      <c r="AU411" s="53"/>
      <c r="AV411" s="53" t="n">
        <v>23.3749732</v>
      </c>
      <c r="AW411" s="53" t="n">
        <v>100</v>
      </c>
      <c r="AX411" s="53" t="n">
        <v>3.64115778087296</v>
      </c>
      <c r="AY411" s="53" t="n">
        <v>99.1316727526256</v>
      </c>
      <c r="AZ411" s="53" t="n">
        <v>10.687047</v>
      </c>
      <c r="BA411" s="53" t="n">
        <v>100</v>
      </c>
      <c r="BB411" s="53" t="n">
        <v>1.66473877876382</v>
      </c>
      <c r="BC411" s="53" t="n">
        <v>104.502011185717</v>
      </c>
      <c r="BD411" s="53"/>
      <c r="BE411" s="53"/>
      <c r="BF411" s="53"/>
      <c r="BG411" s="53"/>
      <c r="BH411" s="53" t="n">
        <v>22.0284206</v>
      </c>
      <c r="BI411" s="53" t="n">
        <v>100</v>
      </c>
      <c r="BJ411" s="53" t="n">
        <v>3.4314030814817</v>
      </c>
      <c r="BK411" s="53" t="n">
        <v>99.1316727526256</v>
      </c>
    </row>
    <row r="412">
      <c r="A412" s="53" t="s">
        <v>255</v>
      </c>
      <c r="B412" s="53" t="s">
        <v>256</v>
      </c>
      <c r="C412" s="53" t="s">
        <v>19</v>
      </c>
      <c r="D412" s="53" t="n">
        <v>2020.313871</v>
      </c>
      <c r="E412" s="53" t="n">
        <v>12.06607646172</v>
      </c>
      <c r="F412" s="53" t="n">
        <v>5.43597853066252</v>
      </c>
      <c r="G412" s="53" t="n">
        <v>10.7148596868697</v>
      </c>
      <c r="H412" s="53" t="n">
        <v>1340.0300096</v>
      </c>
      <c r="I412" s="53" t="n">
        <v>12.901328715742</v>
      </c>
      <c r="J412" s="53" t="n">
        <v>3.60556568322897</v>
      </c>
      <c r="K412" s="53" t="n">
        <v>13.5006096197101</v>
      </c>
      <c r="L412" s="53" t="n">
        <v>2930.9306621</v>
      </c>
      <c r="M412" s="53" t="n">
        <v>9.40834165085368</v>
      </c>
      <c r="N412" s="53" t="n">
        <v>7.88613907112856</v>
      </c>
      <c r="O412" s="53" t="n">
        <v>9.30238738489093</v>
      </c>
      <c r="P412" s="53" t="n">
        <v>3472.2497404</v>
      </c>
      <c r="Q412" s="53" t="n">
        <v>8.17653011732021</v>
      </c>
      <c r="R412" s="53" t="n">
        <v>9.34264487951581</v>
      </c>
      <c r="S412" s="53" t="n">
        <v>7.55633679039904</v>
      </c>
      <c r="T412" s="53" t="n">
        <v>2661.5547831</v>
      </c>
      <c r="U412" s="53" t="n">
        <v>10.6594063281081</v>
      </c>
      <c r="V412" s="53" t="n">
        <v>7.16134006046912</v>
      </c>
      <c r="W412" s="53" t="n">
        <v>9.5508075170448</v>
      </c>
      <c r="X412" s="53" t="n">
        <v>3951.2284009</v>
      </c>
      <c r="Y412" s="53" t="n">
        <v>10.4207358760103</v>
      </c>
      <c r="Z412" s="53" t="n">
        <v>10.6314137943353</v>
      </c>
      <c r="AA412" s="53" t="n">
        <v>8.6474258550978</v>
      </c>
      <c r="AB412" s="53" t="n">
        <v>3585.7151475</v>
      </c>
      <c r="AC412" s="53" t="n">
        <v>8.63495684116448</v>
      </c>
      <c r="AD412" s="53" t="n">
        <v>9.647941757304</v>
      </c>
      <c r="AE412" s="53" t="n">
        <v>7.32169970940037</v>
      </c>
      <c r="AF412" s="53" t="n">
        <v>2127.7798312</v>
      </c>
      <c r="AG412" s="53" t="n">
        <v>11.3858954224017</v>
      </c>
      <c r="AH412" s="53" t="n">
        <v>5.72513293424788</v>
      </c>
      <c r="AI412" s="53" t="n">
        <v>9.80390779694985</v>
      </c>
      <c r="AJ412" s="53" t="n">
        <v>2122.3231189</v>
      </c>
      <c r="AK412" s="53" t="n">
        <v>12.1346616514789</v>
      </c>
      <c r="AL412" s="53" t="n">
        <v>5.71045077454161</v>
      </c>
      <c r="AM412" s="53" t="n">
        <v>11.0122646474275</v>
      </c>
      <c r="AN412" s="53" t="n">
        <v>1864.2856975</v>
      </c>
      <c r="AO412" s="53" t="n">
        <v>10.8888060264184</v>
      </c>
      <c r="AP412" s="53" t="n">
        <v>5.016159702757</v>
      </c>
      <c r="AQ412" s="53" t="n">
        <v>10.8260748581134</v>
      </c>
      <c r="AR412" s="53" t="n">
        <v>1664.361042</v>
      </c>
      <c r="AS412" s="53" t="n">
        <v>12.3321589279992</v>
      </c>
      <c r="AT412" s="53" t="n">
        <v>4.47823034898279</v>
      </c>
      <c r="AU412" s="53" t="n">
        <v>11.5300820770794</v>
      </c>
      <c r="AV412" s="53" t="n">
        <v>2104.4294647</v>
      </c>
      <c r="AW412" s="53" t="n">
        <v>11.9871168673177</v>
      </c>
      <c r="AX412" s="53" t="n">
        <v>5.66230502775319</v>
      </c>
      <c r="AY412" s="53" t="n">
        <v>11.6692940473271</v>
      </c>
      <c r="AZ412" s="53" t="n">
        <v>1890.0375348</v>
      </c>
      <c r="BA412" s="53" t="n">
        <v>11.5939379167269</v>
      </c>
      <c r="BB412" s="53" t="n">
        <v>5.08544915163784</v>
      </c>
      <c r="BC412" s="53" t="n">
        <v>11.5987733381443</v>
      </c>
      <c r="BD412" s="53" t="n">
        <v>2473.4765845</v>
      </c>
      <c r="BE412" s="53" t="n">
        <v>8.59135944859694</v>
      </c>
      <c r="BF412" s="53" t="n">
        <v>6.65528549917007</v>
      </c>
      <c r="BG412" s="53" t="n">
        <v>8.74577208312545</v>
      </c>
      <c r="BH412" s="53" t="n">
        <v>2956.8810619</v>
      </c>
      <c r="BI412" s="53" t="n">
        <v>9.20998175487176</v>
      </c>
      <c r="BJ412" s="53" t="n">
        <v>7.95596278426531</v>
      </c>
      <c r="BK412" s="53" t="n">
        <v>8.70658286294288</v>
      </c>
    </row>
    <row r="413">
      <c r="A413" s="53" t="s">
        <v>261</v>
      </c>
      <c r="B413" s="53" t="s">
        <v>262</v>
      </c>
      <c r="C413" s="53" t="s">
        <v>16</v>
      </c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 t="n">
        <v>55.0882286</v>
      </c>
      <c r="Q413" s="53" t="n">
        <v>70.5140934508509</v>
      </c>
      <c r="R413" s="53" t="n">
        <v>32.3849883360412</v>
      </c>
      <c r="S413" s="53" t="n">
        <v>41.3996691023375</v>
      </c>
      <c r="T413" s="53"/>
      <c r="U413" s="53"/>
      <c r="V413" s="53"/>
      <c r="W413" s="53"/>
      <c r="X413" s="53"/>
      <c r="Y413" s="53"/>
      <c r="Z413" s="53"/>
      <c r="AA413" s="53"/>
      <c r="AB413" s="53" t="n">
        <v>25.5464789</v>
      </c>
      <c r="AC413" s="53" t="n">
        <v>100</v>
      </c>
      <c r="AD413" s="53" t="n">
        <v>15.0181344041878</v>
      </c>
      <c r="AE413" s="53" t="n">
        <v>45.9523486365048</v>
      </c>
      <c r="AF413" s="53"/>
      <c r="AG413" s="53"/>
      <c r="AH413" s="53"/>
      <c r="AI413" s="53"/>
      <c r="AJ413" s="53"/>
      <c r="AK413" s="53"/>
      <c r="AL413" s="53"/>
      <c r="AM413" s="53"/>
      <c r="AN413" s="53" t="n">
        <v>28.5363377</v>
      </c>
      <c r="AO413" s="53" t="n">
        <v>75.0028843138623</v>
      </c>
      <c r="AP413" s="53" t="n">
        <v>16.7757974263096</v>
      </c>
      <c r="AQ413" s="53" t="n">
        <v>89.2090774470488</v>
      </c>
      <c r="AR413" s="53" t="n">
        <v>25.5464789</v>
      </c>
      <c r="AS413" s="53" t="n">
        <v>100</v>
      </c>
      <c r="AT413" s="53" t="n">
        <v>15.0181344041878</v>
      </c>
      <c r="AU413" s="53" t="n">
        <v>45.9523486365048</v>
      </c>
      <c r="AV413" s="53" t="n">
        <v>25.5464789</v>
      </c>
      <c r="AW413" s="53" t="n">
        <v>100</v>
      </c>
      <c r="AX413" s="53" t="n">
        <v>15.0181344041878</v>
      </c>
      <c r="AY413" s="53" t="n">
        <v>45.9523486365048</v>
      </c>
      <c r="AZ413" s="53" t="n">
        <v>9.8402071</v>
      </c>
      <c r="BA413" s="53" t="n">
        <v>99.9999999999998</v>
      </c>
      <c r="BB413" s="53" t="n">
        <v>5.78481102508585</v>
      </c>
      <c r="BC413" s="53" t="n">
        <v>114.39921529662</v>
      </c>
      <c r="BD413" s="53"/>
      <c r="BE413" s="53"/>
      <c r="BF413" s="53"/>
      <c r="BG413" s="53"/>
      <c r="BH413" s="53"/>
      <c r="BI413" s="53"/>
      <c r="BJ413" s="53"/>
      <c r="BK413" s="53"/>
    </row>
    <row r="414">
      <c r="A414" s="53" t="s">
        <v>261</v>
      </c>
      <c r="B414" s="53" t="s">
        <v>262</v>
      </c>
      <c r="C414" s="53" t="s">
        <v>18</v>
      </c>
      <c r="D414" s="53" t="n">
        <v>28.492731</v>
      </c>
      <c r="E414" s="53" t="n">
        <v>99.9999999999999</v>
      </c>
      <c r="F414" s="53" t="n">
        <v>15.1242228061048</v>
      </c>
      <c r="G414" s="53" t="n">
        <v>79.7501014894029</v>
      </c>
      <c r="H414" s="53" t="n">
        <v>17.5362689</v>
      </c>
      <c r="I414" s="53" t="n">
        <v>100</v>
      </c>
      <c r="J414" s="53" t="n">
        <v>9.30842459542985</v>
      </c>
      <c r="K414" s="53" t="n">
        <v>78.1241956695121</v>
      </c>
      <c r="L414" s="53"/>
      <c r="M414" s="53"/>
      <c r="N414" s="53"/>
      <c r="O414" s="53"/>
      <c r="P414" s="53" t="n">
        <v>17.5362689</v>
      </c>
      <c r="Q414" s="53" t="n">
        <v>100</v>
      </c>
      <c r="R414" s="53" t="n">
        <v>9.30842459542985</v>
      </c>
      <c r="S414" s="53" t="n">
        <v>78.1241956695121</v>
      </c>
      <c r="T414" s="53"/>
      <c r="U414" s="53"/>
      <c r="V414" s="53"/>
      <c r="W414" s="53"/>
      <c r="X414" s="53"/>
      <c r="Y414" s="53"/>
      <c r="Z414" s="53"/>
      <c r="AA414" s="53"/>
      <c r="AB414" s="53" t="n">
        <v>52.7975535</v>
      </c>
      <c r="AC414" s="53" t="n">
        <v>70.5510632354816</v>
      </c>
      <c r="AD414" s="53" t="n">
        <v>28.0254624504488</v>
      </c>
      <c r="AE414" s="53" t="n">
        <v>34.9194377568598</v>
      </c>
      <c r="AF414" s="53"/>
      <c r="AG414" s="53"/>
      <c r="AH414" s="53"/>
      <c r="AI414" s="53"/>
      <c r="AJ414" s="53"/>
      <c r="AK414" s="53"/>
      <c r="AL414" s="53"/>
      <c r="AM414" s="53"/>
      <c r="AN414" s="53" t="n">
        <v>31.0965511</v>
      </c>
      <c r="AO414" s="53" t="n">
        <v>100</v>
      </c>
      <c r="AP414" s="53" t="n">
        <v>16.5063562119694</v>
      </c>
      <c r="AQ414" s="53" t="n">
        <v>95.5948255660835</v>
      </c>
      <c r="AR414" s="53" t="n">
        <v>16.3944586</v>
      </c>
      <c r="AS414" s="53" t="n">
        <v>99.9999999999995</v>
      </c>
      <c r="AT414" s="53" t="n">
        <v>8.70234041980255</v>
      </c>
      <c r="AU414" s="53" t="n">
        <v>103.518786146117</v>
      </c>
      <c r="AV414" s="53"/>
      <c r="AW414" s="53"/>
      <c r="AX414" s="53"/>
      <c r="AY414" s="53"/>
      <c r="AZ414" s="53" t="n">
        <v>24.537541</v>
      </c>
      <c r="BA414" s="53" t="n">
        <v>70.3289973714911</v>
      </c>
      <c r="BB414" s="53" t="n">
        <v>13.0247689208146</v>
      </c>
      <c r="BC414" s="53" t="n">
        <v>78.1340168260144</v>
      </c>
      <c r="BD414" s="53"/>
      <c r="BE414" s="53"/>
      <c r="BF414" s="53"/>
      <c r="BG414" s="53"/>
      <c r="BH414" s="53"/>
      <c r="BI414" s="53"/>
      <c r="BJ414" s="53"/>
      <c r="BK414" s="53"/>
    </row>
    <row r="415">
      <c r="A415" s="53" t="s">
        <v>261</v>
      </c>
      <c r="B415" s="53" t="s">
        <v>262</v>
      </c>
      <c r="C415" s="53" t="s">
        <v>19</v>
      </c>
      <c r="D415" s="53" t="n">
        <v>2117.6597338</v>
      </c>
      <c r="E415" s="53" t="n">
        <v>12.3231238213112</v>
      </c>
      <c r="F415" s="53" t="n">
        <v>4.65783089701943</v>
      </c>
      <c r="G415" s="53" t="n">
        <v>11.2835173506562</v>
      </c>
      <c r="H415" s="53" t="n">
        <v>2457.8313863</v>
      </c>
      <c r="I415" s="53" t="n">
        <v>8.53093925187594</v>
      </c>
      <c r="J415" s="53" t="n">
        <v>5.40604460105083</v>
      </c>
      <c r="K415" s="53" t="n">
        <v>8.69893882445112</v>
      </c>
      <c r="L415" s="53" t="n">
        <v>2613.0228775</v>
      </c>
      <c r="M415" s="53" t="n">
        <v>11.7064566788111</v>
      </c>
      <c r="N415" s="53" t="n">
        <v>5.74739109365697</v>
      </c>
      <c r="O415" s="53" t="n">
        <v>10.2566199087628</v>
      </c>
      <c r="P415" s="53" t="n">
        <v>4016.3526257</v>
      </c>
      <c r="Q415" s="53" t="n">
        <v>10.3791471674755</v>
      </c>
      <c r="R415" s="53" t="n">
        <v>8.83404026374965</v>
      </c>
      <c r="S415" s="53" t="n">
        <v>9.09323295713713</v>
      </c>
      <c r="T415" s="53" t="n">
        <v>3544.1064013</v>
      </c>
      <c r="U415" s="53" t="n">
        <v>8.62905000928139</v>
      </c>
      <c r="V415" s="53" t="n">
        <v>7.79532614934186</v>
      </c>
      <c r="W415" s="53" t="n">
        <v>8.57667206113753</v>
      </c>
      <c r="X415" s="53" t="n">
        <v>3499.1805835</v>
      </c>
      <c r="Y415" s="53" t="n">
        <v>7.60062096962117</v>
      </c>
      <c r="Z415" s="53" t="n">
        <v>7.69651100029655</v>
      </c>
      <c r="AA415" s="53" t="n">
        <v>8.04004969962037</v>
      </c>
      <c r="AB415" s="53" t="n">
        <v>2747.520477</v>
      </c>
      <c r="AC415" s="53" t="n">
        <v>10.0114245030869</v>
      </c>
      <c r="AD415" s="53" t="n">
        <v>6.04322099707676</v>
      </c>
      <c r="AE415" s="53" t="n">
        <v>10.5948584231373</v>
      </c>
      <c r="AF415" s="53" t="n">
        <v>2207.4007793</v>
      </c>
      <c r="AG415" s="53" t="n">
        <v>11.4685748123074</v>
      </c>
      <c r="AH415" s="53" t="n">
        <v>4.85521795018432</v>
      </c>
      <c r="AI415" s="53" t="n">
        <v>10.5913952206888</v>
      </c>
      <c r="AJ415" s="53" t="n">
        <v>1236.4467555</v>
      </c>
      <c r="AK415" s="53" t="n">
        <v>13.6204519475355</v>
      </c>
      <c r="AL415" s="53" t="n">
        <v>2.7195870084156</v>
      </c>
      <c r="AM415" s="53" t="n">
        <v>13.3311617969689</v>
      </c>
      <c r="AN415" s="53" t="n">
        <v>3494.7663557</v>
      </c>
      <c r="AO415" s="53" t="n">
        <v>7.45928585318067</v>
      </c>
      <c r="AP415" s="53" t="n">
        <v>7.6868018263886</v>
      </c>
      <c r="AQ415" s="53" t="n">
        <v>7.50821854523237</v>
      </c>
      <c r="AR415" s="53" t="n">
        <v>2559.4639058</v>
      </c>
      <c r="AS415" s="53" t="n">
        <v>8.70799293484417</v>
      </c>
      <c r="AT415" s="53" t="n">
        <v>5.62958716641829</v>
      </c>
      <c r="AU415" s="53" t="n">
        <v>8.99121797207421</v>
      </c>
      <c r="AV415" s="53" t="n">
        <v>3941.8198253</v>
      </c>
      <c r="AW415" s="53" t="n">
        <v>8.78073317101523</v>
      </c>
      <c r="AX415" s="53" t="n">
        <v>8.67010402082853</v>
      </c>
      <c r="AY415" s="53" t="n">
        <v>8.09847775875142</v>
      </c>
      <c r="AZ415" s="53" t="n">
        <v>3848.4505094</v>
      </c>
      <c r="BA415" s="53" t="n">
        <v>7.64625386130492</v>
      </c>
      <c r="BB415" s="53" t="n">
        <v>8.46473652127647</v>
      </c>
      <c r="BC415" s="53" t="n">
        <v>7.66821333359667</v>
      </c>
      <c r="BD415" s="53" t="n">
        <v>3562.7178718</v>
      </c>
      <c r="BE415" s="53" t="n">
        <v>10.8501462353437</v>
      </c>
      <c r="BF415" s="53" t="n">
        <v>7.83626241542381</v>
      </c>
      <c r="BG415" s="53" t="n">
        <v>10.5264882783089</v>
      </c>
      <c r="BH415" s="53" t="n">
        <v>3617.7643267</v>
      </c>
      <c r="BI415" s="53" t="n">
        <v>9.3153836286804</v>
      </c>
      <c r="BJ415" s="53" t="n">
        <v>7.95733808887231</v>
      </c>
      <c r="BK415" s="53" t="n">
        <v>8.48290104169091</v>
      </c>
    </row>
    <row r="416">
      <c r="A416" s="53" t="s">
        <v>263</v>
      </c>
      <c r="B416" s="53" t="s">
        <v>264</v>
      </c>
      <c r="C416" s="53" t="s">
        <v>16</v>
      </c>
      <c r="D416" s="53" t="n">
        <v>23.1776606</v>
      </c>
      <c r="E416" s="53" t="n">
        <v>99.9999999999996</v>
      </c>
      <c r="F416" s="53" t="n">
        <v>27.4937302125917</v>
      </c>
      <c r="G416" s="53" t="n">
        <v>89.2896586855385</v>
      </c>
      <c r="H416" s="53"/>
      <c r="I416" s="53"/>
      <c r="J416" s="53"/>
      <c r="K416" s="53"/>
      <c r="L416" s="53" t="n">
        <v>30.2667772</v>
      </c>
      <c r="M416" s="53" t="n">
        <v>99.9999999999997</v>
      </c>
      <c r="N416" s="53" t="n">
        <v>35.9029593668923</v>
      </c>
      <c r="O416" s="53" t="n">
        <v>79.1979513308437</v>
      </c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53" t="n">
        <v>30.8571845</v>
      </c>
      <c r="AW416" s="53" t="n">
        <v>100</v>
      </c>
      <c r="AX416" s="53" t="n">
        <v>36.6033104205161</v>
      </c>
      <c r="AY416" s="53" t="n">
        <v>78.2988253500206</v>
      </c>
      <c r="AZ416" s="53"/>
      <c r="BA416" s="53"/>
      <c r="BB416" s="53"/>
      <c r="BC416" s="53"/>
      <c r="BD416" s="53"/>
      <c r="BE416" s="53"/>
      <c r="BF416" s="53"/>
      <c r="BG416" s="53"/>
      <c r="BH416" s="53"/>
      <c r="BI416" s="53"/>
      <c r="BJ416" s="53"/>
      <c r="BK416" s="53"/>
    </row>
    <row r="417">
      <c r="A417" s="53" t="s">
        <v>263</v>
      </c>
      <c r="B417" s="53" t="s">
        <v>264</v>
      </c>
      <c r="C417" s="53" t="s">
        <v>18</v>
      </c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 t="n">
        <v>21.4411399</v>
      </c>
      <c r="Q417" s="53" t="n">
        <v>99.9999999999998</v>
      </c>
      <c r="R417" s="53" t="n">
        <v>26.0167106058348</v>
      </c>
      <c r="S417" s="53" t="n">
        <v>31.2118946110318</v>
      </c>
      <c r="T417" s="53"/>
      <c r="U417" s="53"/>
      <c r="V417" s="53"/>
      <c r="W417" s="53"/>
      <c r="X417" s="53" t="n">
        <v>18.0895349</v>
      </c>
      <c r="Y417" s="53" t="n">
        <v>100</v>
      </c>
      <c r="Z417" s="53" t="n">
        <v>21.9498681824957</v>
      </c>
      <c r="AA417" s="53" t="n">
        <v>110.984378968061</v>
      </c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 t="n">
        <v>21.4411399</v>
      </c>
      <c r="AO417" s="53" t="n">
        <v>99.9999999999998</v>
      </c>
      <c r="AP417" s="53" t="n">
        <v>26.0167106058348</v>
      </c>
      <c r="AQ417" s="53" t="n">
        <v>31.2118946110318</v>
      </c>
      <c r="AR417" s="53" t="n">
        <v>21.4411399</v>
      </c>
      <c r="AS417" s="53" t="n">
        <v>99.9999999999998</v>
      </c>
      <c r="AT417" s="53" t="n">
        <v>26.0167106058348</v>
      </c>
      <c r="AU417" s="53" t="n">
        <v>31.2118946110318</v>
      </c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  <c r="BI417" s="53"/>
      <c r="BJ417" s="53"/>
      <c r="BK417" s="53"/>
    </row>
    <row r="418">
      <c r="A418" s="53" t="s">
        <v>263</v>
      </c>
      <c r="B418" s="53" t="s">
        <v>264</v>
      </c>
      <c r="C418" s="53" t="s">
        <v>19</v>
      </c>
      <c r="D418" s="53" t="n">
        <v>3329.3460581</v>
      </c>
      <c r="E418" s="53" t="n">
        <v>8.82823119894478</v>
      </c>
      <c r="F418" s="53" t="n">
        <v>6.56374292398573</v>
      </c>
      <c r="G418" s="53" t="n">
        <v>7.93836128237156</v>
      </c>
      <c r="H418" s="53" t="n">
        <v>1735.3768505</v>
      </c>
      <c r="I418" s="53" t="n">
        <v>11.585258419622</v>
      </c>
      <c r="J418" s="53" t="n">
        <v>3.42126271169853</v>
      </c>
      <c r="K418" s="53" t="n">
        <v>12.1250201706857</v>
      </c>
      <c r="L418" s="53" t="n">
        <v>3211.047765</v>
      </c>
      <c r="M418" s="53" t="n">
        <v>10.3254471179055</v>
      </c>
      <c r="N418" s="53" t="n">
        <v>6.33052007159837</v>
      </c>
      <c r="O418" s="53" t="n">
        <v>9.38480656039145</v>
      </c>
      <c r="P418" s="53" t="n">
        <v>3068.2443179</v>
      </c>
      <c r="Q418" s="53" t="n">
        <v>9.39210772680387</v>
      </c>
      <c r="R418" s="53" t="n">
        <v>6.04898577054757</v>
      </c>
      <c r="S418" s="53" t="n">
        <v>9.09307409024704</v>
      </c>
      <c r="T418" s="53" t="n">
        <v>4695.3060106</v>
      </c>
      <c r="U418" s="53" t="n">
        <v>8.68723304652009</v>
      </c>
      <c r="V418" s="53" t="n">
        <v>9.25670719270654</v>
      </c>
      <c r="W418" s="53" t="n">
        <v>8.2358334356033</v>
      </c>
      <c r="X418" s="53" t="n">
        <v>3369.9236561</v>
      </c>
      <c r="Y418" s="53" t="n">
        <v>8.90579019265799</v>
      </c>
      <c r="Z418" s="53" t="n">
        <v>6.64374089268498</v>
      </c>
      <c r="AA418" s="53" t="n">
        <v>8.33687722588243</v>
      </c>
      <c r="AB418" s="53" t="n">
        <v>4349.6530894</v>
      </c>
      <c r="AC418" s="53" t="n">
        <v>7.90031146431316</v>
      </c>
      <c r="AD418" s="53" t="n">
        <v>8.57525898152952</v>
      </c>
      <c r="AE418" s="53" t="n">
        <v>7.95180077236427</v>
      </c>
      <c r="AF418" s="53" t="n">
        <v>2806.0764208</v>
      </c>
      <c r="AG418" s="53" t="n">
        <v>10.4835353118379</v>
      </c>
      <c r="AH418" s="53" t="n">
        <v>5.53212670890098</v>
      </c>
      <c r="AI418" s="53" t="n">
        <v>9.66156352675778</v>
      </c>
      <c r="AJ418" s="53" t="n">
        <v>2187.3998612</v>
      </c>
      <c r="AK418" s="53" t="n">
        <v>11.8072775927263</v>
      </c>
      <c r="AL418" s="53" t="n">
        <v>4.31241754696791</v>
      </c>
      <c r="AM418" s="53" t="n">
        <v>11.4944069217468</v>
      </c>
      <c r="AN418" s="53" t="n">
        <v>3016.1449651</v>
      </c>
      <c r="AO418" s="53" t="n">
        <v>9.27981891329063</v>
      </c>
      <c r="AP418" s="53" t="n">
        <v>5.94627287969225</v>
      </c>
      <c r="AQ418" s="53" t="n">
        <v>9.47334056043399</v>
      </c>
      <c r="AR418" s="53" t="n">
        <v>2154.2875481</v>
      </c>
      <c r="AS418" s="53" t="n">
        <v>9.81622372088208</v>
      </c>
      <c r="AT418" s="53" t="n">
        <v>4.24713724656833</v>
      </c>
      <c r="AU418" s="53" t="n">
        <v>9.82989266879721</v>
      </c>
      <c r="AV418" s="53" t="n">
        <v>5055.8338766</v>
      </c>
      <c r="AW418" s="53" t="n">
        <v>7.96727189818371</v>
      </c>
      <c r="AX418" s="53" t="n">
        <v>9.96748107684511</v>
      </c>
      <c r="AY418" s="53" t="n">
        <v>7.22742403533193</v>
      </c>
      <c r="AZ418" s="53" t="n">
        <v>2474.3083572</v>
      </c>
      <c r="BA418" s="53" t="n">
        <v>10.194973974314</v>
      </c>
      <c r="BB418" s="53" t="n">
        <v>4.87805223245509</v>
      </c>
      <c r="BC418" s="53" t="n">
        <v>10.8088703685107</v>
      </c>
      <c r="BD418" s="53" t="n">
        <v>5313.0582887</v>
      </c>
      <c r="BE418" s="53" t="n">
        <v>7.31883632391147</v>
      </c>
      <c r="BF418" s="53" t="n">
        <v>10.4745941511049</v>
      </c>
      <c r="BG418" s="53" t="n">
        <v>7.09230145417272</v>
      </c>
      <c r="BH418" s="53" t="n">
        <v>3957.2783628</v>
      </c>
      <c r="BI418" s="53" t="n">
        <v>9.54968063799737</v>
      </c>
      <c r="BJ418" s="53" t="n">
        <v>7.80169961271421</v>
      </c>
      <c r="BK418" s="53" t="n">
        <v>9.0329370692653</v>
      </c>
    </row>
    <row r="419">
      <c r="A419" s="53" t="s">
        <v>265</v>
      </c>
      <c r="B419" s="53" t="s">
        <v>266</v>
      </c>
      <c r="C419" s="53" t="s">
        <v>16</v>
      </c>
      <c r="D419" s="53" t="n">
        <v>19.4705987</v>
      </c>
      <c r="E419" s="53" t="n">
        <v>99.9999999999999</v>
      </c>
      <c r="F419" s="53" t="n">
        <v>16.2912180023364</v>
      </c>
      <c r="G419" s="53" t="n">
        <v>26.3280947810565</v>
      </c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 t="n">
        <v>11.3455949</v>
      </c>
      <c r="Y419" s="53" t="n">
        <v>100</v>
      </c>
      <c r="Z419" s="53" t="n">
        <v>9.49295718791105</v>
      </c>
      <c r="AA419" s="53" t="n">
        <v>115.648946725522</v>
      </c>
      <c r="AB419" s="53" t="n">
        <v>19.4705987</v>
      </c>
      <c r="AC419" s="53" t="n">
        <v>99.9999999999999</v>
      </c>
      <c r="AD419" s="53" t="n">
        <v>16.2912180023364</v>
      </c>
      <c r="AE419" s="53" t="n">
        <v>26.3280947810565</v>
      </c>
      <c r="AF419" s="53" t="n">
        <v>38.9411974</v>
      </c>
      <c r="AG419" s="53" t="n">
        <v>99.9999999999999</v>
      </c>
      <c r="AH419" s="53" t="n">
        <v>32.5824360046729</v>
      </c>
      <c r="AI419" s="53" t="n">
        <v>26.3280947810565</v>
      </c>
      <c r="AJ419" s="53"/>
      <c r="AK419" s="53"/>
      <c r="AL419" s="53"/>
      <c r="AM419" s="53"/>
      <c r="AN419" s="53" t="n">
        <v>10.8173293</v>
      </c>
      <c r="AO419" s="53" t="n">
        <v>100</v>
      </c>
      <c r="AP419" s="53" t="n">
        <v>9.05095280040677</v>
      </c>
      <c r="AQ419" s="53" t="n">
        <v>115.648946725522</v>
      </c>
      <c r="AR419" s="53"/>
      <c r="AS419" s="53"/>
      <c r="AT419" s="53"/>
      <c r="AU419" s="53"/>
      <c r="AV419" s="53" t="n">
        <v>19.4705987</v>
      </c>
      <c r="AW419" s="53" t="n">
        <v>99.9999999999999</v>
      </c>
      <c r="AX419" s="53" t="n">
        <v>16.2912180023364</v>
      </c>
      <c r="AY419" s="53" t="n">
        <v>26.3280947810565</v>
      </c>
      <c r="AZ419" s="53"/>
      <c r="BA419" s="53"/>
      <c r="BB419" s="53"/>
      <c r="BC419" s="53"/>
      <c r="BD419" s="53"/>
      <c r="BE419" s="53"/>
      <c r="BF419" s="53"/>
      <c r="BG419" s="53"/>
      <c r="BH419" s="53"/>
      <c r="BI419" s="53"/>
      <c r="BJ419" s="53"/>
      <c r="BK419" s="53"/>
    </row>
    <row r="420">
      <c r="A420" s="53" t="s">
        <v>265</v>
      </c>
      <c r="B420" s="53" t="s">
        <v>266</v>
      </c>
      <c r="C420" s="53" t="s">
        <v>18</v>
      </c>
      <c r="D420" s="53" t="n">
        <v>35.2439666</v>
      </c>
      <c r="E420" s="53" t="n">
        <v>71.2337067426336</v>
      </c>
      <c r="F420" s="53" t="n">
        <v>27.7461353961723</v>
      </c>
      <c r="G420" s="53" t="n">
        <v>49.9736488788792</v>
      </c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 t="n">
        <v>14.0099545</v>
      </c>
      <c r="Y420" s="53" t="n">
        <v>100</v>
      </c>
      <c r="Z420" s="53" t="n">
        <v>11.0294649539026</v>
      </c>
      <c r="AA420" s="53" t="n">
        <v>87.6683811883855</v>
      </c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 t="n">
        <v>27.9709509</v>
      </c>
      <c r="AO420" s="53" t="n">
        <v>70.6906159088265</v>
      </c>
      <c r="AP420" s="53" t="n">
        <v>22.0203871953246</v>
      </c>
      <c r="AQ420" s="53" t="n">
        <v>69.9568835465208</v>
      </c>
      <c r="AR420" s="53"/>
      <c r="AS420" s="53"/>
      <c r="AT420" s="53"/>
      <c r="AU420" s="53"/>
      <c r="AV420" s="53" t="n">
        <v>14.0099545</v>
      </c>
      <c r="AW420" s="53" t="n">
        <v>100</v>
      </c>
      <c r="AX420" s="53" t="n">
        <v>11.0294649539026</v>
      </c>
      <c r="AY420" s="53" t="n">
        <v>87.6683811883855</v>
      </c>
      <c r="AZ420" s="53"/>
      <c r="BA420" s="53"/>
      <c r="BB420" s="53"/>
      <c r="BC420" s="53"/>
      <c r="BD420" s="53" t="n">
        <v>15.5202436</v>
      </c>
      <c r="BE420" s="53" t="n">
        <v>100</v>
      </c>
      <c r="BF420" s="53" t="n">
        <v>12.2184538759374</v>
      </c>
      <c r="BG420" s="53" t="n">
        <v>98.3327874069186</v>
      </c>
      <c r="BH420" s="53" t="n">
        <v>20.2679048</v>
      </c>
      <c r="BI420" s="53" t="n">
        <v>100</v>
      </c>
      <c r="BJ420" s="53" t="n">
        <v>15.9560936247605</v>
      </c>
      <c r="BK420" s="53" t="n">
        <v>75.4955406044178</v>
      </c>
    </row>
    <row r="421">
      <c r="A421" s="53" t="s">
        <v>265</v>
      </c>
      <c r="B421" s="53" t="s">
        <v>266</v>
      </c>
      <c r="C421" s="53" t="s">
        <v>19</v>
      </c>
      <c r="D421" s="53" t="n">
        <v>2619.8259123</v>
      </c>
      <c r="E421" s="53" t="n">
        <v>9.41592445232183</v>
      </c>
      <c r="F421" s="53" t="n">
        <v>5.92459936606892</v>
      </c>
      <c r="G421" s="53" t="n">
        <v>8.4332365252915</v>
      </c>
      <c r="H421" s="53" t="n">
        <v>2230.5236185</v>
      </c>
      <c r="I421" s="53" t="n">
        <v>8.5692932744678</v>
      </c>
      <c r="J421" s="53" t="n">
        <v>5.04421257692087</v>
      </c>
      <c r="K421" s="53" t="n">
        <v>8.8000464437633</v>
      </c>
      <c r="L421" s="53" t="n">
        <v>2562.5544575</v>
      </c>
      <c r="M421" s="53" t="n">
        <v>9.02013735867539</v>
      </c>
      <c r="N421" s="53" t="n">
        <v>5.79508296453672</v>
      </c>
      <c r="O421" s="53" t="n">
        <v>7.97772468573637</v>
      </c>
      <c r="P421" s="53" t="n">
        <v>3222.4455422</v>
      </c>
      <c r="Q421" s="53" t="n">
        <v>7.8057938375485</v>
      </c>
      <c r="R421" s="53" t="n">
        <v>7.28739216101147</v>
      </c>
      <c r="S421" s="53" t="n">
        <v>7.27120801342809</v>
      </c>
      <c r="T421" s="53" t="n">
        <v>3391.4574704</v>
      </c>
      <c r="U421" s="53" t="n">
        <v>7.70549268537691</v>
      </c>
      <c r="V421" s="53" t="n">
        <v>7.66960380262117</v>
      </c>
      <c r="W421" s="53" t="n">
        <v>7.48069348259548</v>
      </c>
      <c r="X421" s="53" t="n">
        <v>2844.7896682</v>
      </c>
      <c r="Y421" s="53" t="n">
        <v>7.41614135754425</v>
      </c>
      <c r="Z421" s="53" t="n">
        <v>6.43334314149922</v>
      </c>
      <c r="AA421" s="53" t="n">
        <v>7.62692675873969</v>
      </c>
      <c r="AB421" s="53" t="n">
        <v>2706.1458046</v>
      </c>
      <c r="AC421" s="53" t="n">
        <v>8.89719832355053</v>
      </c>
      <c r="AD421" s="53" t="n">
        <v>6.11980729068661</v>
      </c>
      <c r="AE421" s="53" t="n">
        <v>9.27655214371044</v>
      </c>
      <c r="AF421" s="53" t="n">
        <v>1899.7479277</v>
      </c>
      <c r="AG421" s="53" t="n">
        <v>11.3286967832973</v>
      </c>
      <c r="AH421" s="53" t="n">
        <v>4.29618064135451</v>
      </c>
      <c r="AI421" s="53" t="n">
        <v>10.4509306866298</v>
      </c>
      <c r="AJ421" s="53" t="n">
        <v>1127.7703961</v>
      </c>
      <c r="AK421" s="53" t="n">
        <v>15.7423280473112</v>
      </c>
      <c r="AL421" s="53" t="n">
        <v>2.55039380381556</v>
      </c>
      <c r="AM421" s="53" t="n">
        <v>15.1035133255858</v>
      </c>
      <c r="AN421" s="53" t="n">
        <v>3321.0761027</v>
      </c>
      <c r="AO421" s="53" t="n">
        <v>7.03729234873233</v>
      </c>
      <c r="AP421" s="53" t="n">
        <v>7.51044001830223</v>
      </c>
      <c r="AQ421" s="53" t="n">
        <v>7.28983351318144</v>
      </c>
      <c r="AR421" s="53" t="n">
        <v>2845.1379903</v>
      </c>
      <c r="AS421" s="53" t="n">
        <v>6.81312785860605</v>
      </c>
      <c r="AT421" s="53" t="n">
        <v>6.43413085372207</v>
      </c>
      <c r="AU421" s="53" t="n">
        <v>7.19215723096079</v>
      </c>
      <c r="AV421" s="53" t="n">
        <v>3514.8546073</v>
      </c>
      <c r="AW421" s="53" t="n">
        <v>7.25886866111413</v>
      </c>
      <c r="AX421" s="53" t="n">
        <v>7.94865997792659</v>
      </c>
      <c r="AY421" s="53" t="n">
        <v>6.82686430193158</v>
      </c>
      <c r="AZ421" s="53" t="n">
        <v>4535.4740086</v>
      </c>
      <c r="BA421" s="53" t="n">
        <v>6.4709390896569</v>
      </c>
      <c r="BB421" s="53" t="n">
        <v>10.256737407633</v>
      </c>
      <c r="BC421" s="53" t="n">
        <v>6.37274244235822</v>
      </c>
      <c r="BD421" s="53" t="n">
        <v>3648.3209912</v>
      </c>
      <c r="BE421" s="53" t="n">
        <v>6.85967336253188</v>
      </c>
      <c r="BF421" s="53" t="n">
        <v>8.25048722901719</v>
      </c>
      <c r="BG421" s="53" t="n">
        <v>6.43274557010176</v>
      </c>
      <c r="BH421" s="53" t="n">
        <v>3749.3366073</v>
      </c>
      <c r="BI421" s="53" t="n">
        <v>7.48529541157622</v>
      </c>
      <c r="BJ421" s="53" t="n">
        <v>8.47892876488387</v>
      </c>
      <c r="BK421" s="53" t="n">
        <v>6.78709910117682</v>
      </c>
    </row>
    <row r="422">
      <c r="A422" s="53" t="s">
        <v>267</v>
      </c>
      <c r="B422" s="53" t="s">
        <v>268</v>
      </c>
      <c r="C422" s="53" t="s">
        <v>16</v>
      </c>
      <c r="D422" s="53"/>
      <c r="E422" s="53"/>
      <c r="F422" s="53"/>
      <c r="G422" s="53"/>
      <c r="H422" s="53"/>
      <c r="I422" s="53"/>
      <c r="J422" s="53"/>
      <c r="K422" s="53"/>
      <c r="L422" s="53" t="n">
        <v>18.1413752</v>
      </c>
      <c r="M422" s="53" t="n">
        <v>72.2789339979658</v>
      </c>
      <c r="N422" s="53" t="n">
        <v>49.531957122425</v>
      </c>
      <c r="O422" s="53" t="n">
        <v>27.6963433659286</v>
      </c>
      <c r="P422" s="53"/>
      <c r="Q422" s="53"/>
      <c r="R422" s="53"/>
      <c r="S422" s="53"/>
      <c r="T422" s="53"/>
      <c r="U422" s="53"/>
      <c r="V422" s="53"/>
      <c r="W422" s="53"/>
      <c r="X422" s="53" t="n">
        <v>11.2573602</v>
      </c>
      <c r="Y422" s="53" t="n">
        <v>100</v>
      </c>
      <c r="Z422" s="53" t="n">
        <v>30.7363183105376</v>
      </c>
      <c r="AA422" s="53" t="n">
        <v>47.5220008292824</v>
      </c>
      <c r="AB422" s="53"/>
      <c r="AC422" s="53"/>
      <c r="AD422" s="53"/>
      <c r="AE422" s="53"/>
      <c r="AF422" s="53"/>
      <c r="AG422" s="53"/>
      <c r="AH422" s="53"/>
      <c r="AI422" s="53"/>
      <c r="AJ422" s="53" t="n">
        <v>7.226862</v>
      </c>
      <c r="AK422" s="53" t="n">
        <v>100</v>
      </c>
      <c r="AL422" s="53" t="n">
        <v>19.7317245670374</v>
      </c>
      <c r="AM422" s="53" t="n">
        <v>103.557245075277</v>
      </c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  <c r="BI422" s="53"/>
      <c r="BJ422" s="53"/>
      <c r="BK422" s="53"/>
    </row>
    <row r="423">
      <c r="A423" s="53" t="s">
        <v>267</v>
      </c>
      <c r="B423" s="53" t="s">
        <v>268</v>
      </c>
      <c r="C423" s="53" t="s">
        <v>18</v>
      </c>
      <c r="D423" s="53"/>
      <c r="E423" s="53"/>
      <c r="F423" s="53"/>
      <c r="G423" s="53"/>
      <c r="H423" s="53"/>
      <c r="I423" s="53"/>
      <c r="J423" s="53"/>
      <c r="K423" s="53"/>
      <c r="L423" s="53" t="n">
        <v>7.2585216</v>
      </c>
      <c r="M423" s="53" t="n">
        <v>100</v>
      </c>
      <c r="N423" s="53" t="n">
        <v>12.3645559635513</v>
      </c>
      <c r="O423" s="53" t="n">
        <v>71.265446735916</v>
      </c>
      <c r="P423" s="53" t="n">
        <v>6.0972682</v>
      </c>
      <c r="Q423" s="53" t="n">
        <v>99.9999999999998</v>
      </c>
      <c r="R423" s="53" t="n">
        <v>10.3864144846909</v>
      </c>
      <c r="S423" s="53" t="n">
        <v>91.0086846007441</v>
      </c>
      <c r="T423" s="53" t="n">
        <v>4.6396989</v>
      </c>
      <c r="U423" s="53" t="n">
        <v>100</v>
      </c>
      <c r="V423" s="53" t="n">
        <v>7.90351256970529</v>
      </c>
      <c r="W423" s="53" t="n">
        <v>104.368077246757</v>
      </c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 t="n">
        <v>18.0909118</v>
      </c>
      <c r="AO423" s="53" t="n">
        <v>57.5821104284316</v>
      </c>
      <c r="AP423" s="53" t="n">
        <v>30.8170318571168</v>
      </c>
      <c r="AQ423" s="53" t="n">
        <v>31.9715075714121</v>
      </c>
      <c r="AR423" s="53" t="n">
        <v>10.8665893</v>
      </c>
      <c r="AS423" s="53" t="n">
        <v>73.5484141619816</v>
      </c>
      <c r="AT423" s="53" t="n">
        <v>18.5107324792941</v>
      </c>
      <c r="AU423" s="53" t="n">
        <v>41.3032775136135</v>
      </c>
      <c r="AV423" s="53"/>
      <c r="AW423" s="53"/>
      <c r="AX423" s="53"/>
      <c r="AY423" s="53"/>
      <c r="AZ423" s="53"/>
      <c r="BA423" s="53"/>
      <c r="BB423" s="53"/>
      <c r="BC423" s="53"/>
      <c r="BD423" s="53" t="n">
        <v>11.7512744</v>
      </c>
      <c r="BE423" s="53" t="n">
        <v>72.9971556006004</v>
      </c>
      <c r="BF423" s="53" t="n">
        <v>20.0177526456417</v>
      </c>
      <c r="BG423" s="53" t="n">
        <v>69.299187924298</v>
      </c>
      <c r="BH423" s="53"/>
      <c r="BI423" s="53"/>
      <c r="BJ423" s="53"/>
      <c r="BK423" s="53"/>
    </row>
    <row r="424">
      <c r="A424" s="53" t="s">
        <v>267</v>
      </c>
      <c r="B424" s="53" t="s">
        <v>268</v>
      </c>
      <c r="C424" s="53" t="s">
        <v>19</v>
      </c>
      <c r="D424" s="53" t="n">
        <v>724.0766605</v>
      </c>
      <c r="E424" s="53" t="n">
        <v>11.4751063915817</v>
      </c>
      <c r="F424" s="53" t="n">
        <v>6.04976703292496</v>
      </c>
      <c r="G424" s="53" t="n">
        <v>9.67825542058372</v>
      </c>
      <c r="H424" s="53" t="n">
        <v>326.514973</v>
      </c>
      <c r="I424" s="53" t="n">
        <v>11.8314684539899</v>
      </c>
      <c r="J424" s="53" t="n">
        <v>2.72808064003574</v>
      </c>
      <c r="K424" s="53" t="n">
        <v>12.6911174819428</v>
      </c>
      <c r="L424" s="53" t="n">
        <v>701.5883358</v>
      </c>
      <c r="M424" s="53" t="n">
        <v>10.1498803705847</v>
      </c>
      <c r="N424" s="53" t="n">
        <v>5.86187377131668</v>
      </c>
      <c r="O424" s="53" t="n">
        <v>8.74833887977346</v>
      </c>
      <c r="P424" s="53" t="n">
        <v>1154.9144988</v>
      </c>
      <c r="Q424" s="53" t="n">
        <v>9.49378400723093</v>
      </c>
      <c r="R424" s="53" t="n">
        <v>9.64948056171642</v>
      </c>
      <c r="S424" s="53" t="n">
        <v>8.22063954120501</v>
      </c>
      <c r="T424" s="53" t="n">
        <v>849.5372631</v>
      </c>
      <c r="U424" s="53" t="n">
        <v>11.5879844531178</v>
      </c>
      <c r="V424" s="53" t="n">
        <v>7.09800882684807</v>
      </c>
      <c r="W424" s="53" t="n">
        <v>11.0161239288614</v>
      </c>
      <c r="X424" s="53" t="n">
        <v>1137.6401391</v>
      </c>
      <c r="Y424" s="53" t="n">
        <v>7.45561184449565</v>
      </c>
      <c r="Z424" s="53" t="n">
        <v>9.50515074482137</v>
      </c>
      <c r="AA424" s="53" t="n">
        <v>7.71150600790628</v>
      </c>
      <c r="AB424" s="53" t="n">
        <v>1084.2972107</v>
      </c>
      <c r="AC424" s="53" t="n">
        <v>10.1962146230733</v>
      </c>
      <c r="AD424" s="53" t="n">
        <v>9.05946272961708</v>
      </c>
      <c r="AE424" s="53" t="n">
        <v>10.4231610421593</v>
      </c>
      <c r="AF424" s="53" t="n">
        <v>622.3709591</v>
      </c>
      <c r="AG424" s="53" t="n">
        <v>11.8233880403549</v>
      </c>
      <c r="AH424" s="53" t="n">
        <v>5.20000093362085</v>
      </c>
      <c r="AI424" s="53" t="n">
        <v>10.6928713955509</v>
      </c>
      <c r="AJ424" s="53" t="n">
        <v>462.3255185</v>
      </c>
      <c r="AK424" s="53" t="n">
        <v>14.4730548502881</v>
      </c>
      <c r="AL424" s="53" t="n">
        <v>3.86279772969044</v>
      </c>
      <c r="AM424" s="53" t="n">
        <v>13.5376861682601</v>
      </c>
      <c r="AN424" s="53" t="n">
        <v>875.8272714</v>
      </c>
      <c r="AO424" s="53" t="n">
        <v>8.33994272174621</v>
      </c>
      <c r="AP424" s="53" t="n">
        <v>7.31766571428156</v>
      </c>
      <c r="AQ424" s="53" t="n">
        <v>8.38898264864662</v>
      </c>
      <c r="AR424" s="53" t="n">
        <v>538.2924836</v>
      </c>
      <c r="AS424" s="53" t="n">
        <v>9.10704191881784</v>
      </c>
      <c r="AT424" s="53" t="n">
        <v>4.49751290023051</v>
      </c>
      <c r="AU424" s="53" t="n">
        <v>10.1141410805304</v>
      </c>
      <c r="AV424" s="53" t="n">
        <v>860.2631485</v>
      </c>
      <c r="AW424" s="53" t="n">
        <v>10.298491319347</v>
      </c>
      <c r="AX424" s="53" t="n">
        <v>7.18762517748012</v>
      </c>
      <c r="AY424" s="53" t="n">
        <v>9.06996286193827</v>
      </c>
      <c r="AZ424" s="53" t="n">
        <v>572.4077713</v>
      </c>
      <c r="BA424" s="53" t="n">
        <v>11.6146870018114</v>
      </c>
      <c r="BB424" s="53" t="n">
        <v>4.78255114839569</v>
      </c>
      <c r="BC424" s="53" t="n">
        <v>11.840158220438</v>
      </c>
      <c r="BD424" s="53" t="n">
        <v>1008.7031041</v>
      </c>
      <c r="BE424" s="53" t="n">
        <v>7.92924964196528</v>
      </c>
      <c r="BF424" s="53" t="n">
        <v>8.42786284670372</v>
      </c>
      <c r="BG424" s="53" t="n">
        <v>6.89071421910895</v>
      </c>
      <c r="BH424" s="53" t="n">
        <v>1049.910804</v>
      </c>
      <c r="BI424" s="53" t="n">
        <v>10.468295865159</v>
      </c>
      <c r="BJ424" s="53" t="n">
        <v>8.77215924231677</v>
      </c>
      <c r="BK424" s="53" t="n">
        <v>9.33235334188077</v>
      </c>
    </row>
    <row r="425">
      <c r="A425" s="53" t="s">
        <v>269</v>
      </c>
      <c r="B425" s="53" t="s">
        <v>270</v>
      </c>
      <c r="C425" s="53" t="s">
        <v>16</v>
      </c>
      <c r="D425" s="53" t="n">
        <v>49.4910436</v>
      </c>
      <c r="E425" s="53" t="n">
        <v>99.9999999999997</v>
      </c>
      <c r="F425" s="53" t="n">
        <v>4.99075660928229</v>
      </c>
      <c r="G425" s="53" t="n">
        <v>92.8839440308846</v>
      </c>
      <c r="H425" s="53"/>
      <c r="I425" s="53"/>
      <c r="J425" s="53"/>
      <c r="K425" s="53"/>
      <c r="L425" s="53" t="n">
        <v>145.0323681</v>
      </c>
      <c r="M425" s="53" t="n">
        <v>73.7844194241277</v>
      </c>
      <c r="N425" s="53" t="n">
        <v>14.6252977711494</v>
      </c>
      <c r="O425" s="53" t="n">
        <v>49.9063071290521</v>
      </c>
      <c r="P425" s="53"/>
      <c r="Q425" s="53"/>
      <c r="R425" s="53"/>
      <c r="S425" s="53"/>
      <c r="T425" s="53" t="n">
        <v>95.5413245</v>
      </c>
      <c r="U425" s="53" t="n">
        <v>100</v>
      </c>
      <c r="V425" s="53" t="n">
        <v>9.6345411618671</v>
      </c>
      <c r="W425" s="53" t="n">
        <v>78.9149391932787</v>
      </c>
      <c r="X425" s="53"/>
      <c r="Y425" s="53"/>
      <c r="Z425" s="53"/>
      <c r="AA425" s="53"/>
      <c r="AB425" s="53" t="n">
        <v>58.0731534</v>
      </c>
      <c r="AC425" s="53" t="n">
        <v>99.9999999999998</v>
      </c>
      <c r="AD425" s="53" t="n">
        <v>5.85619039467809</v>
      </c>
      <c r="AE425" s="53" t="n">
        <v>102.347215353039</v>
      </c>
      <c r="AF425" s="53"/>
      <c r="AG425" s="53"/>
      <c r="AH425" s="53"/>
      <c r="AI425" s="53"/>
      <c r="AJ425" s="53"/>
      <c r="AK425" s="53"/>
      <c r="AL425" s="53"/>
      <c r="AM425" s="53"/>
      <c r="AN425" s="53" t="n">
        <v>196.4318685</v>
      </c>
      <c r="AO425" s="53" t="n">
        <v>72.255964982895</v>
      </c>
      <c r="AP425" s="53" t="n">
        <v>19.8085062403098</v>
      </c>
      <c r="AQ425" s="53" t="n">
        <v>52.5470638609279</v>
      </c>
      <c r="AR425" s="53" t="n">
        <v>67.3346957</v>
      </c>
      <c r="AS425" s="53" t="n">
        <v>100</v>
      </c>
      <c r="AT425" s="53" t="n">
        <v>6.79013924852429</v>
      </c>
      <c r="AU425" s="53" t="n">
        <v>101.418303029952</v>
      </c>
      <c r="AV425" s="53" t="n">
        <v>76.9989671</v>
      </c>
      <c r="AW425" s="53" t="n">
        <v>99.9999999999999</v>
      </c>
      <c r="AX425" s="53" t="n">
        <v>7.76469995395763</v>
      </c>
      <c r="AY425" s="53" t="n">
        <v>100.439838808317</v>
      </c>
      <c r="AZ425" s="53" t="n">
        <v>179.9273072</v>
      </c>
      <c r="BA425" s="53" t="n">
        <v>59.4543871151141</v>
      </c>
      <c r="BB425" s="53" t="n">
        <v>18.1441596757674</v>
      </c>
      <c r="BC425" s="53" t="n">
        <v>57.4937075479735</v>
      </c>
      <c r="BD425" s="53" t="n">
        <v>49.4910436</v>
      </c>
      <c r="BE425" s="53" t="n">
        <v>99.9999999999997</v>
      </c>
      <c r="BF425" s="53" t="n">
        <v>4.99075660928229</v>
      </c>
      <c r="BG425" s="53" t="n">
        <v>92.8839440308846</v>
      </c>
      <c r="BH425" s="53" t="n">
        <v>73.3323496</v>
      </c>
      <c r="BI425" s="53" t="n">
        <v>99.9999999999998</v>
      </c>
      <c r="BJ425" s="53" t="n">
        <v>7.39495233518171</v>
      </c>
      <c r="BK425" s="53" t="n">
        <v>100.812185460122</v>
      </c>
    </row>
    <row r="426">
      <c r="A426" s="53" t="s">
        <v>269</v>
      </c>
      <c r="B426" s="53" t="s">
        <v>270</v>
      </c>
      <c r="C426" s="53" t="s">
        <v>18</v>
      </c>
      <c r="D426" s="53" t="n">
        <v>55.2515463</v>
      </c>
      <c r="E426" s="53" t="n">
        <v>100</v>
      </c>
      <c r="F426" s="53" t="n">
        <v>3.7842270637976</v>
      </c>
      <c r="G426" s="53" t="n">
        <v>99.6141889365966</v>
      </c>
      <c r="H426" s="53"/>
      <c r="I426" s="53"/>
      <c r="J426" s="53"/>
      <c r="K426" s="53"/>
      <c r="L426" s="53" t="n">
        <v>117.7005614</v>
      </c>
      <c r="M426" s="53" t="n">
        <v>100</v>
      </c>
      <c r="N426" s="53" t="n">
        <v>8.06141510421494</v>
      </c>
      <c r="O426" s="53" t="n">
        <v>80.9661634511145</v>
      </c>
      <c r="P426" s="53" t="n">
        <v>125.3863502</v>
      </c>
      <c r="Q426" s="53" t="n">
        <v>71.6764032895382</v>
      </c>
      <c r="R426" s="53" t="n">
        <v>8.58782154767755</v>
      </c>
      <c r="S426" s="53" t="n">
        <v>75.4258981280483</v>
      </c>
      <c r="T426" s="53" t="n">
        <v>122.3875772</v>
      </c>
      <c r="U426" s="53" t="n">
        <v>71.1720937609564</v>
      </c>
      <c r="V426" s="53" t="n">
        <v>8.38243294401442</v>
      </c>
      <c r="W426" s="53" t="n">
        <v>63.3835829061769</v>
      </c>
      <c r="X426" s="53" t="n">
        <v>117.7005614</v>
      </c>
      <c r="Y426" s="53" t="n">
        <v>100</v>
      </c>
      <c r="Z426" s="53" t="n">
        <v>8.06141510421494</v>
      </c>
      <c r="AA426" s="53" t="n">
        <v>80.9661634511144</v>
      </c>
      <c r="AB426" s="53" t="n">
        <v>328.5192237</v>
      </c>
      <c r="AC426" s="53" t="n">
        <v>50.9767387348012</v>
      </c>
      <c r="AD426" s="53" t="n">
        <v>22.5005709442618</v>
      </c>
      <c r="AE426" s="53" t="n">
        <v>30.2974184959769</v>
      </c>
      <c r="AF426" s="53"/>
      <c r="AG426" s="53"/>
      <c r="AH426" s="53"/>
      <c r="AI426" s="53"/>
      <c r="AJ426" s="53" t="n">
        <v>140.326513</v>
      </c>
      <c r="AK426" s="53" t="n">
        <v>70.2437948116182</v>
      </c>
      <c r="AL426" s="53" t="n">
        <v>9.61108645502191</v>
      </c>
      <c r="AM426" s="53" t="n">
        <v>59.3136109966516</v>
      </c>
      <c r="AN426" s="53"/>
      <c r="AO426" s="53"/>
      <c r="AP426" s="53"/>
      <c r="AQ426" s="53"/>
      <c r="AR426" s="53"/>
      <c r="AS426" s="53"/>
      <c r="AT426" s="53"/>
      <c r="AU426" s="53"/>
      <c r="AV426" s="53" t="n">
        <v>60.4572662</v>
      </c>
      <c r="AW426" s="53" t="n">
        <v>100</v>
      </c>
      <c r="AX426" s="53" t="n">
        <v>4.14077140420694</v>
      </c>
      <c r="AY426" s="53" t="n">
        <v>87.509346772291</v>
      </c>
      <c r="AZ426" s="53"/>
      <c r="BA426" s="53"/>
      <c r="BB426" s="53"/>
      <c r="BC426" s="53"/>
      <c r="BD426" s="53" t="n">
        <v>333.9147392</v>
      </c>
      <c r="BE426" s="53" t="n">
        <v>51.7081749113693</v>
      </c>
      <c r="BF426" s="53" t="n">
        <v>22.8701145524602</v>
      </c>
      <c r="BG426" s="53" t="n">
        <v>51.4517375567931</v>
      </c>
      <c r="BH426" s="53" t="n">
        <v>58.4040509</v>
      </c>
      <c r="BI426" s="53" t="n">
        <v>99.9999999999999</v>
      </c>
      <c r="BJ426" s="53" t="n">
        <v>4.00014488012967</v>
      </c>
      <c r="BK426" s="53" t="n">
        <v>103.180249943076</v>
      </c>
    </row>
    <row r="427">
      <c r="A427" s="53" t="s">
        <v>269</v>
      </c>
      <c r="B427" s="53" t="s">
        <v>270</v>
      </c>
      <c r="C427" s="53" t="s">
        <v>19</v>
      </c>
      <c r="D427" s="53" t="n">
        <v>11573.981465</v>
      </c>
      <c r="E427" s="53" t="n">
        <v>8.15267149493724</v>
      </c>
      <c r="F427" s="53" t="n">
        <v>6.44983018732566</v>
      </c>
      <c r="G427" s="53" t="n">
        <v>7.2731058340155</v>
      </c>
      <c r="H427" s="53" t="n">
        <v>6736.5796608</v>
      </c>
      <c r="I427" s="53" t="n">
        <v>10.3263805444603</v>
      </c>
      <c r="J427" s="53" t="n">
        <v>3.75409231360402</v>
      </c>
      <c r="K427" s="53" t="n">
        <v>10.6090142455283</v>
      </c>
      <c r="L427" s="53" t="n">
        <v>10980.5019043</v>
      </c>
      <c r="M427" s="53" t="n">
        <v>9.74756383220509</v>
      </c>
      <c r="N427" s="53" t="n">
        <v>6.11910195886434</v>
      </c>
      <c r="O427" s="53" t="n">
        <v>8.28477287307468</v>
      </c>
      <c r="P427" s="53" t="n">
        <v>14290.3788156</v>
      </c>
      <c r="Q427" s="53" t="n">
        <v>8.2963465833067</v>
      </c>
      <c r="R427" s="53" t="n">
        <v>7.96359636067346</v>
      </c>
      <c r="S427" s="53" t="n">
        <v>7.38093112111483</v>
      </c>
      <c r="T427" s="53" t="n">
        <v>14249.3162773</v>
      </c>
      <c r="U427" s="53" t="n">
        <v>7.62011315126635</v>
      </c>
      <c r="V427" s="53" t="n">
        <v>7.94071344869572</v>
      </c>
      <c r="W427" s="53" t="n">
        <v>7.23186401362242</v>
      </c>
      <c r="X427" s="53" t="n">
        <v>17450.9661816</v>
      </c>
      <c r="Y427" s="53" t="n">
        <v>8.24305846770686</v>
      </c>
      <c r="Z427" s="53" t="n">
        <v>9.7248962093515</v>
      </c>
      <c r="AA427" s="53" t="n">
        <v>6.99970935629483</v>
      </c>
      <c r="AB427" s="53" t="n">
        <v>16097.3549095</v>
      </c>
      <c r="AC427" s="53" t="n">
        <v>8.29861092176079</v>
      </c>
      <c r="AD427" s="53" t="n">
        <v>8.97056954388237</v>
      </c>
      <c r="AE427" s="53" t="n">
        <v>7.41415253861548</v>
      </c>
      <c r="AF427" s="53" t="n">
        <v>10334.8214546</v>
      </c>
      <c r="AG427" s="53" t="n">
        <v>9.54602642946494</v>
      </c>
      <c r="AH427" s="53" t="n">
        <v>5.75928375210164</v>
      </c>
      <c r="AI427" s="53" t="n">
        <v>8.03479921517065</v>
      </c>
      <c r="AJ427" s="53" t="n">
        <v>7682.1279773</v>
      </c>
      <c r="AK427" s="53" t="n">
        <v>12.1141530051036</v>
      </c>
      <c r="AL427" s="53" t="n">
        <v>4.28101782266752</v>
      </c>
      <c r="AM427" s="53" t="n">
        <v>10.8459197891765</v>
      </c>
      <c r="AN427" s="53" t="n">
        <v>11289.9036654</v>
      </c>
      <c r="AO427" s="53" t="n">
        <v>9.3217128227137</v>
      </c>
      <c r="AP427" s="53" t="n">
        <v>6.29152221241229</v>
      </c>
      <c r="AQ427" s="53" t="n">
        <v>8.96594280874261</v>
      </c>
      <c r="AR427" s="53" t="n">
        <v>8515.2970806</v>
      </c>
      <c r="AS427" s="53" t="n">
        <v>9.98951586766087</v>
      </c>
      <c r="AT427" s="53" t="n">
        <v>4.74531779151246</v>
      </c>
      <c r="AU427" s="53" t="n">
        <v>9.88538594151152</v>
      </c>
      <c r="AV427" s="53" t="n">
        <v>13128.7248697</v>
      </c>
      <c r="AW427" s="53" t="n">
        <v>7.88066133777148</v>
      </c>
      <c r="AX427" s="53" t="n">
        <v>7.31624171351516</v>
      </c>
      <c r="AY427" s="53" t="n">
        <v>6.84533013996276</v>
      </c>
      <c r="AZ427" s="53" t="n">
        <v>10025.5257181</v>
      </c>
      <c r="BA427" s="53" t="n">
        <v>10.4788348147105</v>
      </c>
      <c r="BB427" s="53" t="n">
        <v>5.58692258285997</v>
      </c>
      <c r="BC427" s="53" t="n">
        <v>10.8348499013772</v>
      </c>
      <c r="BD427" s="53" t="n">
        <v>14881.6133537</v>
      </c>
      <c r="BE427" s="53" t="n">
        <v>7.93871000103823</v>
      </c>
      <c r="BF427" s="53" t="n">
        <v>8.29307350586836</v>
      </c>
      <c r="BG427" s="53" t="n">
        <v>7.4586720956692</v>
      </c>
      <c r="BH427" s="53" t="n">
        <v>12209.204148</v>
      </c>
      <c r="BI427" s="53" t="n">
        <v>7.93204964674903</v>
      </c>
      <c r="BJ427" s="53" t="n">
        <v>6.80382059666553</v>
      </c>
      <c r="BK427" s="53" t="n">
        <v>7.6063484466235</v>
      </c>
    </row>
    <row r="428">
      <c r="A428" s="53" t="s">
        <v>273</v>
      </c>
      <c r="B428" s="53" t="s">
        <v>274</v>
      </c>
      <c r="C428" s="53" t="s">
        <v>16</v>
      </c>
      <c r="D428" s="53"/>
      <c r="E428" s="53"/>
      <c r="F428" s="53"/>
      <c r="G428" s="53"/>
      <c r="H428" s="53"/>
      <c r="I428" s="53"/>
      <c r="J428" s="53"/>
      <c r="K428" s="53"/>
      <c r="L428" s="53" t="n">
        <v>14.1137157</v>
      </c>
      <c r="M428" s="53" t="n">
        <v>100</v>
      </c>
      <c r="N428" s="53" t="n">
        <v>10.8031488296768</v>
      </c>
      <c r="O428" s="53" t="n">
        <v>77.2541513304401</v>
      </c>
      <c r="P428" s="53" t="n">
        <v>49.3412496</v>
      </c>
      <c r="Q428" s="53" t="n">
        <v>56.9165766618208</v>
      </c>
      <c r="R428" s="53" t="n">
        <v>37.7675783047714</v>
      </c>
      <c r="S428" s="53" t="n">
        <v>31.0613839378541</v>
      </c>
      <c r="T428" s="53"/>
      <c r="U428" s="53"/>
      <c r="V428" s="53"/>
      <c r="W428" s="53"/>
      <c r="X428" s="53" t="n">
        <v>19.4603463</v>
      </c>
      <c r="Y428" s="53" t="n">
        <v>100</v>
      </c>
      <c r="Z428" s="53" t="n">
        <v>14.8956534072704</v>
      </c>
      <c r="AA428" s="53" t="n">
        <v>97.6643397395421</v>
      </c>
      <c r="AB428" s="53" t="n">
        <v>15.8560066</v>
      </c>
      <c r="AC428" s="53" t="n">
        <v>100</v>
      </c>
      <c r="AD428" s="53" t="n">
        <v>12.1367613451458</v>
      </c>
      <c r="AE428" s="53" t="n">
        <v>100.502302423882</v>
      </c>
      <c r="AF428" s="53"/>
      <c r="AG428" s="53"/>
      <c r="AH428" s="53"/>
      <c r="AI428" s="53"/>
      <c r="AJ428" s="53" t="n">
        <v>17.7594284</v>
      </c>
      <c r="AK428" s="53" t="n">
        <v>100</v>
      </c>
      <c r="AL428" s="53" t="n">
        <v>13.5937092834589</v>
      </c>
      <c r="AM428" s="53" t="n">
        <v>83.8611602888157</v>
      </c>
      <c r="AN428" s="53"/>
      <c r="AO428" s="53"/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 t="n">
        <v>14.1137157</v>
      </c>
      <c r="BE428" s="53" t="n">
        <v>100</v>
      </c>
      <c r="BF428" s="53" t="n">
        <v>10.8031488296768</v>
      </c>
      <c r="BG428" s="53" t="n">
        <v>77.2541513304401</v>
      </c>
      <c r="BH428" s="53"/>
      <c r="BI428" s="53"/>
      <c r="BJ428" s="53"/>
      <c r="BK428" s="53"/>
    </row>
    <row r="429">
      <c r="A429" s="53" t="s">
        <v>273</v>
      </c>
      <c r="B429" s="53" t="s">
        <v>274</v>
      </c>
      <c r="C429" s="53" t="s">
        <v>18</v>
      </c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 t="n">
        <v>36.8381761</v>
      </c>
      <c r="AC429" s="53" t="n">
        <v>70.0573205821148</v>
      </c>
      <c r="AD429" s="53" t="n">
        <v>36.5826328374735</v>
      </c>
      <c r="AE429" s="53" t="n">
        <v>55.7538920555358</v>
      </c>
      <c r="AF429" s="53" t="n">
        <v>17.0267322</v>
      </c>
      <c r="AG429" s="53" t="n">
        <v>99.9999999999998</v>
      </c>
      <c r="AH429" s="53" t="n">
        <v>16.9086192216391</v>
      </c>
      <c r="AI429" s="53" t="n">
        <v>92.1161527577989</v>
      </c>
      <c r="AJ429" s="53"/>
      <c r="AK429" s="53"/>
      <c r="AL429" s="53"/>
      <c r="AM429" s="53"/>
      <c r="AN429" s="53" t="n">
        <v>14.036354</v>
      </c>
      <c r="AO429" s="53" t="n">
        <v>99.9999999999998</v>
      </c>
      <c r="AP429" s="53" t="n">
        <v>13.9389850182838</v>
      </c>
      <c r="AQ429" s="53" t="n">
        <v>95.3453413103236</v>
      </c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 t="n">
        <v>20.0794937</v>
      </c>
      <c r="BE429" s="53" t="n">
        <v>99.9999999999999</v>
      </c>
      <c r="BF429" s="53" t="n">
        <v>19.9402039774022</v>
      </c>
      <c r="BG429" s="53" t="n">
        <v>88.6984143397007</v>
      </c>
      <c r="BH429" s="53" t="n">
        <v>12.7177811</v>
      </c>
      <c r="BI429" s="53" t="n">
        <v>99.9999999999998</v>
      </c>
      <c r="BJ429" s="53" t="n">
        <v>12.6295589452014</v>
      </c>
      <c r="BK429" s="53" t="n">
        <v>96.7349759824534</v>
      </c>
    </row>
    <row r="430">
      <c r="A430" s="53" t="s">
        <v>273</v>
      </c>
      <c r="B430" s="53" t="s">
        <v>274</v>
      </c>
      <c r="C430" s="53" t="s">
        <v>19</v>
      </c>
      <c r="D430" s="53" t="n">
        <v>2878.5329383</v>
      </c>
      <c r="E430" s="53" t="n">
        <v>9.09430136017437</v>
      </c>
      <c r="F430" s="53" t="n">
        <v>7.57595253224162</v>
      </c>
      <c r="G430" s="53" t="n">
        <v>8.11603557517119</v>
      </c>
      <c r="H430" s="53" t="n">
        <v>1533.885396</v>
      </c>
      <c r="I430" s="53" t="n">
        <v>14.920539544631</v>
      </c>
      <c r="J430" s="53" t="n">
        <v>4.03700190307968</v>
      </c>
      <c r="K430" s="53" t="n">
        <v>14.4095542367207</v>
      </c>
      <c r="L430" s="53" t="n">
        <v>2243.5097646</v>
      </c>
      <c r="M430" s="53" t="n">
        <v>8.93411458911855</v>
      </c>
      <c r="N430" s="53" t="n">
        <v>5.90464790452184</v>
      </c>
      <c r="O430" s="53" t="n">
        <v>7.77474882562257</v>
      </c>
      <c r="P430" s="53" t="n">
        <v>2902.0352692</v>
      </c>
      <c r="Q430" s="53" t="n">
        <v>7.94995021522523</v>
      </c>
      <c r="R430" s="53" t="n">
        <v>7.63780784086998</v>
      </c>
      <c r="S430" s="53" t="n">
        <v>7.76610160422255</v>
      </c>
      <c r="T430" s="53" t="n">
        <v>3750.8368978</v>
      </c>
      <c r="U430" s="53" t="n">
        <v>7.98125422025984</v>
      </c>
      <c r="V430" s="53" t="n">
        <v>9.87175165370705</v>
      </c>
      <c r="W430" s="53" t="n">
        <v>7.38436636115058</v>
      </c>
      <c r="X430" s="53" t="n">
        <v>2527.3644822</v>
      </c>
      <c r="Y430" s="53" t="n">
        <v>8.90832123729169</v>
      </c>
      <c r="Z430" s="53" t="n">
        <v>6.65171938596213</v>
      </c>
      <c r="AA430" s="53" t="n">
        <v>8.97060037537613</v>
      </c>
      <c r="AB430" s="53" t="n">
        <v>3399.0866075</v>
      </c>
      <c r="AC430" s="53" t="n">
        <v>8.34082217459867</v>
      </c>
      <c r="AD430" s="53" t="n">
        <v>8.9459871897823</v>
      </c>
      <c r="AE430" s="53" t="n">
        <v>7.63862839669177</v>
      </c>
      <c r="AF430" s="53" t="n">
        <v>2217.5990326</v>
      </c>
      <c r="AG430" s="53" t="n">
        <v>10.2380775797216</v>
      </c>
      <c r="AH430" s="53" t="n">
        <v>5.83645397382339</v>
      </c>
      <c r="AI430" s="53" t="n">
        <v>9.91164199852945</v>
      </c>
      <c r="AJ430" s="53" t="n">
        <v>1570.0818664</v>
      </c>
      <c r="AK430" s="53" t="n">
        <v>11.9351766149423</v>
      </c>
      <c r="AL430" s="53" t="n">
        <v>4.13226666032336</v>
      </c>
      <c r="AM430" s="53" t="n">
        <v>11.7702323326177</v>
      </c>
      <c r="AN430" s="53" t="n">
        <v>1903.6483494</v>
      </c>
      <c r="AO430" s="53" t="n">
        <v>9.89839795411537</v>
      </c>
      <c r="AP430" s="53" t="n">
        <v>5.01017353014964</v>
      </c>
      <c r="AQ430" s="53" t="n">
        <v>9.69093319589895</v>
      </c>
      <c r="AR430" s="53" t="n">
        <v>1855.9690928</v>
      </c>
      <c r="AS430" s="53" t="n">
        <v>8.69309645929959</v>
      </c>
      <c r="AT430" s="53" t="n">
        <v>4.88468746050351</v>
      </c>
      <c r="AU430" s="53" t="n">
        <v>9.05204392905212</v>
      </c>
      <c r="AV430" s="53" t="n">
        <v>2840.4339288</v>
      </c>
      <c r="AW430" s="53" t="n">
        <v>8.07312358376058</v>
      </c>
      <c r="AX430" s="53" t="n">
        <v>7.47568052087882</v>
      </c>
      <c r="AY430" s="53" t="n">
        <v>7.60492987041086</v>
      </c>
      <c r="AZ430" s="53" t="n">
        <v>2411.460808</v>
      </c>
      <c r="BA430" s="53" t="n">
        <v>9.63554907703941</v>
      </c>
      <c r="BB430" s="53" t="n">
        <v>6.34667485360038</v>
      </c>
      <c r="BC430" s="53" t="n">
        <v>9.85682249851582</v>
      </c>
      <c r="BD430" s="53" t="n">
        <v>3363.7516037</v>
      </c>
      <c r="BE430" s="53" t="n">
        <v>8.99963354619504</v>
      </c>
      <c r="BF430" s="53" t="n">
        <v>8.85298970903314</v>
      </c>
      <c r="BG430" s="53" t="n">
        <v>8.44305167390014</v>
      </c>
      <c r="BH430" s="53" t="n">
        <v>2597.4609583</v>
      </c>
      <c r="BI430" s="53" t="n">
        <v>10.7412924523949</v>
      </c>
      <c r="BJ430" s="53" t="n">
        <v>6.83620488152315</v>
      </c>
      <c r="BK430" s="53" t="n">
        <v>10.4095989210667</v>
      </c>
    </row>
    <row r="431">
      <c r="A431" s="53" t="s">
        <v>275</v>
      </c>
      <c r="B431" s="53" t="s">
        <v>276</v>
      </c>
      <c r="C431" s="53" t="s">
        <v>16</v>
      </c>
      <c r="D431" s="53"/>
      <c r="E431" s="53"/>
      <c r="F431" s="53"/>
      <c r="G431" s="53"/>
      <c r="H431" s="53" t="n">
        <v>46.4234565</v>
      </c>
      <c r="I431" s="53" t="n">
        <v>70.7050680440284</v>
      </c>
      <c r="J431" s="53" t="n">
        <v>46.3640626520927</v>
      </c>
      <c r="K431" s="53" t="n">
        <v>37.0231353595608</v>
      </c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 t="n">
        <v>27.8284407</v>
      </c>
      <c r="AS431" s="53" t="n">
        <v>100</v>
      </c>
      <c r="AT431" s="53" t="n">
        <v>27.7928371861937</v>
      </c>
      <c r="AU431" s="53" t="n">
        <v>91.7534569292667</v>
      </c>
      <c r="AV431" s="53"/>
      <c r="AW431" s="53"/>
      <c r="AX431" s="53"/>
      <c r="AY431" s="53"/>
      <c r="AZ431" s="53" t="n">
        <v>25.876206</v>
      </c>
      <c r="BA431" s="53" t="n">
        <v>100</v>
      </c>
      <c r="BB431" s="53" t="n">
        <v>25.8431001617136</v>
      </c>
      <c r="BC431" s="53" t="n">
        <v>59.7950463993167</v>
      </c>
      <c r="BD431" s="53"/>
      <c r="BE431" s="53"/>
      <c r="BF431" s="53"/>
      <c r="BG431" s="53"/>
      <c r="BH431" s="53"/>
      <c r="BI431" s="53"/>
      <c r="BJ431" s="53"/>
      <c r="BK431" s="53"/>
    </row>
    <row r="432">
      <c r="A432" s="53" t="s">
        <v>275</v>
      </c>
      <c r="B432" s="53" t="s">
        <v>276</v>
      </c>
      <c r="C432" s="53" t="s">
        <v>18</v>
      </c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 t="n">
        <v>80.3873022</v>
      </c>
      <c r="U432" s="53" t="n">
        <v>57.0872791410186</v>
      </c>
      <c r="V432" s="53" t="n">
        <v>42.3896805026485</v>
      </c>
      <c r="W432" s="53" t="n">
        <v>36.9910181115527</v>
      </c>
      <c r="X432" s="53"/>
      <c r="Y432" s="53"/>
      <c r="Z432" s="53"/>
      <c r="AA432" s="53"/>
      <c r="AB432" s="53" t="n">
        <v>35.2234828</v>
      </c>
      <c r="AC432" s="53" t="n">
        <v>70.4325798530115</v>
      </c>
      <c r="AD432" s="53" t="n">
        <v>18.5739804822376</v>
      </c>
      <c r="AE432" s="53" t="n">
        <v>69.5272295441172</v>
      </c>
      <c r="AF432" s="53"/>
      <c r="AG432" s="53"/>
      <c r="AH432" s="53"/>
      <c r="AI432" s="53"/>
      <c r="AJ432" s="53"/>
      <c r="AK432" s="53"/>
      <c r="AL432" s="53"/>
      <c r="AM432" s="53"/>
      <c r="AN432" s="53" t="n">
        <v>24.2112876</v>
      </c>
      <c r="AO432" s="53" t="n">
        <v>100</v>
      </c>
      <c r="AP432" s="53" t="n">
        <v>12.7670504897443</v>
      </c>
      <c r="AQ432" s="53" t="n">
        <v>81.1817273451818</v>
      </c>
      <c r="AR432" s="53"/>
      <c r="AS432" s="53"/>
      <c r="AT432" s="53"/>
      <c r="AU432" s="53"/>
      <c r="AV432" s="53" t="n">
        <v>25.4799451</v>
      </c>
      <c r="AW432" s="53" t="n">
        <v>100</v>
      </c>
      <c r="AX432" s="53" t="n">
        <v>13.4360365686463</v>
      </c>
      <c r="AY432" s="53" t="n">
        <v>95.0935497722983</v>
      </c>
      <c r="AZ432" s="53"/>
      <c r="BA432" s="53"/>
      <c r="BB432" s="53"/>
      <c r="BC432" s="53"/>
      <c r="BD432" s="53" t="n">
        <v>24.3368313</v>
      </c>
      <c r="BE432" s="53" t="n">
        <v>100</v>
      </c>
      <c r="BF432" s="53" t="n">
        <v>12.8332519567233</v>
      </c>
      <c r="BG432" s="53" t="n">
        <v>95.7338460435021</v>
      </c>
      <c r="BH432" s="53"/>
      <c r="BI432" s="53"/>
      <c r="BJ432" s="53"/>
      <c r="BK432" s="53"/>
    </row>
    <row r="433">
      <c r="A433" s="53" t="s">
        <v>275</v>
      </c>
      <c r="B433" s="53" t="s">
        <v>276</v>
      </c>
      <c r="C433" s="53" t="s">
        <v>19</v>
      </c>
      <c r="D433" s="53" t="n">
        <v>3326.459172</v>
      </c>
      <c r="E433" s="53" t="n">
        <v>10.7647375372397</v>
      </c>
      <c r="F433" s="53" t="n">
        <v>5.70642422508095</v>
      </c>
      <c r="G433" s="53" t="n">
        <v>9.98343503228905</v>
      </c>
      <c r="H433" s="53" t="n">
        <v>3236.1221655</v>
      </c>
      <c r="I433" s="53" t="n">
        <v>11.5747745230243</v>
      </c>
      <c r="J433" s="53" t="n">
        <v>5.55145425381178</v>
      </c>
      <c r="K433" s="53" t="n">
        <v>11.7089580393611</v>
      </c>
      <c r="L433" s="53" t="n">
        <v>3431.2494995</v>
      </c>
      <c r="M433" s="53" t="n">
        <v>9.23389479470193</v>
      </c>
      <c r="N433" s="53" t="n">
        <v>5.88618836240557</v>
      </c>
      <c r="O433" s="53" t="n">
        <v>8.74040548614173</v>
      </c>
      <c r="P433" s="53" t="n">
        <v>5285.7504999</v>
      </c>
      <c r="Q433" s="53" t="n">
        <v>8.17736918861922</v>
      </c>
      <c r="R433" s="53" t="n">
        <v>9.06751988849093</v>
      </c>
      <c r="S433" s="53" t="n">
        <v>6.9737307186025</v>
      </c>
      <c r="T433" s="53" t="n">
        <v>4621.3392065</v>
      </c>
      <c r="U433" s="53" t="n">
        <v>9.13474032825654</v>
      </c>
      <c r="V433" s="53" t="n">
        <v>7.92774558072585</v>
      </c>
      <c r="W433" s="53" t="n">
        <v>8.63728368298833</v>
      </c>
      <c r="X433" s="53" t="n">
        <v>4805.1624406</v>
      </c>
      <c r="Y433" s="53" t="n">
        <v>8.33406809832154</v>
      </c>
      <c r="Z433" s="53" t="n">
        <v>8.24308790178319</v>
      </c>
      <c r="AA433" s="53" t="n">
        <v>8.20760265667911</v>
      </c>
      <c r="AB433" s="53" t="n">
        <v>4123.1819796</v>
      </c>
      <c r="AC433" s="53" t="n">
        <v>9.64664836973948</v>
      </c>
      <c r="AD433" s="53" t="n">
        <v>7.07317430222969</v>
      </c>
      <c r="AE433" s="53" t="n">
        <v>10.1071035788033</v>
      </c>
      <c r="AF433" s="53" t="n">
        <v>3115.3710234</v>
      </c>
      <c r="AG433" s="53" t="n">
        <v>12.0357559732528</v>
      </c>
      <c r="AH433" s="53" t="n">
        <v>5.34430989794964</v>
      </c>
      <c r="AI433" s="53" t="n">
        <v>11.0867003138558</v>
      </c>
      <c r="AJ433" s="53" t="n">
        <v>2031.1698029</v>
      </c>
      <c r="AK433" s="53" t="n">
        <v>16.7417078833753</v>
      </c>
      <c r="AL433" s="53" t="n">
        <v>3.48440067026364</v>
      </c>
      <c r="AM433" s="53" t="n">
        <v>15.9049161545152</v>
      </c>
      <c r="AN433" s="53" t="n">
        <v>3961.6319232</v>
      </c>
      <c r="AO433" s="53" t="n">
        <v>9.06407653319688</v>
      </c>
      <c r="AP433" s="53" t="n">
        <v>6.79604083756435</v>
      </c>
      <c r="AQ433" s="53" t="n">
        <v>8.91942702574147</v>
      </c>
      <c r="AR433" s="53" t="n">
        <v>3354.2104582</v>
      </c>
      <c r="AS433" s="53" t="n">
        <v>9.18357353479607</v>
      </c>
      <c r="AT433" s="53" t="n">
        <v>5.7540305847747</v>
      </c>
      <c r="AU433" s="53" t="n">
        <v>9.27664935381307</v>
      </c>
      <c r="AV433" s="53" t="n">
        <v>3735.4396925</v>
      </c>
      <c r="AW433" s="53" t="n">
        <v>8.33693444148579</v>
      </c>
      <c r="AX433" s="53" t="n">
        <v>6.40801598649861</v>
      </c>
      <c r="AY433" s="53" t="n">
        <v>8.14482443272327</v>
      </c>
      <c r="AZ433" s="53" t="n">
        <v>4501.696062</v>
      </c>
      <c r="BA433" s="53" t="n">
        <v>9.2971901166249</v>
      </c>
      <c r="BB433" s="53" t="n">
        <v>7.72250195594714</v>
      </c>
      <c r="BC433" s="53" t="n">
        <v>9.80731715248722</v>
      </c>
      <c r="BD433" s="53" t="n">
        <v>4463.5776145</v>
      </c>
      <c r="BE433" s="53" t="n">
        <v>9.20316344059966</v>
      </c>
      <c r="BF433" s="53" t="n">
        <v>7.65711109407592</v>
      </c>
      <c r="BG433" s="53" t="n">
        <v>8.71263633111129</v>
      </c>
      <c r="BH433" s="53" t="n">
        <v>4300.8715036</v>
      </c>
      <c r="BI433" s="53" t="n">
        <v>10.4819793212776</v>
      </c>
      <c r="BJ433" s="53" t="n">
        <v>7.37799445839805</v>
      </c>
      <c r="BK433" s="53" t="n">
        <v>9.68559927322647</v>
      </c>
    </row>
    <row r="434">
      <c r="A434" s="53" t="s">
        <v>279</v>
      </c>
      <c r="B434" s="53" t="s">
        <v>280</v>
      </c>
      <c r="C434" s="53" t="s">
        <v>16</v>
      </c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 t="n">
        <v>20.2240408</v>
      </c>
      <c r="AO434" s="53" t="n">
        <v>100</v>
      </c>
      <c r="AP434" s="53" t="n">
        <v>39.9442380036436</v>
      </c>
      <c r="AQ434" s="53" t="n">
        <v>74.1979488733922</v>
      </c>
      <c r="AR434" s="53" t="n">
        <v>13.6071199</v>
      </c>
      <c r="AS434" s="53" t="n">
        <v>99.9999999999999</v>
      </c>
      <c r="AT434" s="53" t="n">
        <v>26.8752442306048</v>
      </c>
      <c r="AU434" s="53" t="n">
        <v>90.307458895193</v>
      </c>
      <c r="AV434" s="53"/>
      <c r="AW434" s="53"/>
      <c r="AX434" s="53"/>
      <c r="AY434" s="53"/>
      <c r="AZ434" s="53"/>
      <c r="BA434" s="53"/>
      <c r="BB434" s="53"/>
      <c r="BC434" s="53"/>
      <c r="BD434" s="53"/>
      <c r="BE434" s="53"/>
      <c r="BF434" s="53"/>
      <c r="BG434" s="53"/>
      <c r="BH434" s="53" t="n">
        <v>16.799523</v>
      </c>
      <c r="BI434" s="53" t="n">
        <v>100</v>
      </c>
      <c r="BJ434" s="53" t="n">
        <v>33.1805177657516</v>
      </c>
      <c r="BK434" s="53" t="n">
        <v>82.9268821092947</v>
      </c>
    </row>
    <row r="435">
      <c r="A435" s="53" t="s">
        <v>279</v>
      </c>
      <c r="B435" s="53" t="s">
        <v>280</v>
      </c>
      <c r="C435" s="53" t="s">
        <v>18</v>
      </c>
      <c r="D435" s="53"/>
      <c r="E435" s="53"/>
      <c r="F435" s="53"/>
      <c r="G435" s="53"/>
      <c r="H435" s="53" t="n">
        <v>21.0573255</v>
      </c>
      <c r="I435" s="53" t="n">
        <v>99.9999999999998</v>
      </c>
      <c r="J435" s="53" t="n">
        <v>18.3219704633989</v>
      </c>
      <c r="K435" s="53" t="n">
        <v>95.6115194450565</v>
      </c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 t="n">
        <v>21.1125426</v>
      </c>
      <c r="AC435" s="53" t="n">
        <v>100</v>
      </c>
      <c r="AD435" s="53" t="n">
        <v>18.3700148399402</v>
      </c>
      <c r="AE435" s="53" t="n">
        <v>95.5605583841088</v>
      </c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3"/>
      <c r="AQ435" s="53"/>
      <c r="AR435" s="53" t="n">
        <v>37.9271314</v>
      </c>
      <c r="AS435" s="53" t="n">
        <v>100</v>
      </c>
      <c r="AT435" s="53" t="n">
        <v>33.0003818040543</v>
      </c>
      <c r="AU435" s="53" t="n">
        <v>78.5181954557425</v>
      </c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 t="n">
        <v>34.832372</v>
      </c>
      <c r="BI435" s="53" t="n">
        <v>100</v>
      </c>
      <c r="BJ435" s="53" t="n">
        <v>30.3076328926066</v>
      </c>
      <c r="BK435" s="53" t="n">
        <v>81.9215274393922</v>
      </c>
    </row>
    <row r="436">
      <c r="A436" s="53" t="s">
        <v>279</v>
      </c>
      <c r="B436" s="53" t="s">
        <v>280</v>
      </c>
      <c r="C436" s="53" t="s">
        <v>19</v>
      </c>
      <c r="D436" s="53" t="n">
        <v>2181.4093177</v>
      </c>
      <c r="E436" s="53" t="n">
        <v>13.1557855690313</v>
      </c>
      <c r="F436" s="53" t="n">
        <v>4.86960419258437</v>
      </c>
      <c r="G436" s="53" t="n">
        <v>11.4537458396653</v>
      </c>
      <c r="H436" s="53" t="n">
        <v>2605.9102079</v>
      </c>
      <c r="I436" s="53" t="n">
        <v>7.76086025085915</v>
      </c>
      <c r="J436" s="53" t="n">
        <v>5.81722612575428</v>
      </c>
      <c r="K436" s="53" t="n">
        <v>7.72325506023079</v>
      </c>
      <c r="L436" s="53" t="n">
        <v>2063.7987961</v>
      </c>
      <c r="M436" s="53" t="n">
        <v>11.5242303101708</v>
      </c>
      <c r="N436" s="53" t="n">
        <v>4.60705984364978</v>
      </c>
      <c r="O436" s="53" t="n">
        <v>10.7625843784253</v>
      </c>
      <c r="P436" s="53" t="n">
        <v>3189.2012035</v>
      </c>
      <c r="Q436" s="53" t="n">
        <v>8.99772821579452</v>
      </c>
      <c r="R436" s="53" t="n">
        <v>7.11931842664593</v>
      </c>
      <c r="S436" s="53" t="n">
        <v>7.46539163288468</v>
      </c>
      <c r="T436" s="53" t="n">
        <v>3678.7605269</v>
      </c>
      <c r="U436" s="53" t="n">
        <v>8.65260936166473</v>
      </c>
      <c r="V436" s="53" t="n">
        <v>8.21217161765593</v>
      </c>
      <c r="W436" s="53" t="n">
        <v>7.90237598812058</v>
      </c>
      <c r="X436" s="53" t="n">
        <v>2593.1864497</v>
      </c>
      <c r="Y436" s="53" t="n">
        <v>10.4047997403572</v>
      </c>
      <c r="Z436" s="53" t="n">
        <v>5.78882262267331</v>
      </c>
      <c r="AA436" s="53" t="n">
        <v>9.75723353990217</v>
      </c>
      <c r="AB436" s="53" t="n">
        <v>3345.7469379</v>
      </c>
      <c r="AC436" s="53" t="n">
        <v>9.51140080372371</v>
      </c>
      <c r="AD436" s="53" t="n">
        <v>7.46877863953674</v>
      </c>
      <c r="AE436" s="53" t="n">
        <v>9.19843872410134</v>
      </c>
      <c r="AF436" s="53" t="n">
        <v>1726.6094267</v>
      </c>
      <c r="AG436" s="53" t="n">
        <v>13.6912154416934</v>
      </c>
      <c r="AH436" s="53" t="n">
        <v>3.85434518638575</v>
      </c>
      <c r="AI436" s="53" t="n">
        <v>12.678937398537</v>
      </c>
      <c r="AJ436" s="53" t="n">
        <v>1363.9812555</v>
      </c>
      <c r="AK436" s="53" t="n">
        <v>14.8803596433266</v>
      </c>
      <c r="AL436" s="53" t="n">
        <v>3.04484297673783</v>
      </c>
      <c r="AM436" s="53" t="n">
        <v>14.4811928130308</v>
      </c>
      <c r="AN436" s="53" t="n">
        <v>3047.2531662</v>
      </c>
      <c r="AO436" s="53" t="n">
        <v>7.06574654009929</v>
      </c>
      <c r="AP436" s="53" t="n">
        <v>6.80244494858908</v>
      </c>
      <c r="AQ436" s="53" t="n">
        <v>6.74894261138582</v>
      </c>
      <c r="AR436" s="53" t="n">
        <v>3103.117825</v>
      </c>
      <c r="AS436" s="53" t="n">
        <v>6.6077455691955</v>
      </c>
      <c r="AT436" s="53" t="n">
        <v>6.92715275766574</v>
      </c>
      <c r="AU436" s="53" t="n">
        <v>6.9809273041987</v>
      </c>
      <c r="AV436" s="53" t="n">
        <v>3450.6036559</v>
      </c>
      <c r="AW436" s="53" t="n">
        <v>8.87766711708234</v>
      </c>
      <c r="AX436" s="53" t="n">
        <v>7.70285241443553</v>
      </c>
      <c r="AY436" s="53" t="n">
        <v>7.84268054328238</v>
      </c>
      <c r="AZ436" s="53" t="n">
        <v>5215.9031846</v>
      </c>
      <c r="BA436" s="53" t="n">
        <v>5.86989494274304</v>
      </c>
      <c r="BB436" s="53" t="n">
        <v>11.6435662989753</v>
      </c>
      <c r="BC436" s="53" t="n">
        <v>5.93302762494543</v>
      </c>
      <c r="BD436" s="53" t="n">
        <v>3643.7539824</v>
      </c>
      <c r="BE436" s="53" t="n">
        <v>8.56657986984301</v>
      </c>
      <c r="BF436" s="53" t="n">
        <v>8.1340257994998</v>
      </c>
      <c r="BG436" s="53" t="n">
        <v>7.73242902861135</v>
      </c>
      <c r="BH436" s="53" t="n">
        <v>3587.2040092</v>
      </c>
      <c r="BI436" s="53" t="n">
        <v>8.05553060258505</v>
      </c>
      <c r="BJ436" s="53" t="n">
        <v>8.00778814921067</v>
      </c>
      <c r="BK436" s="53" t="n">
        <v>7.4819195718717</v>
      </c>
    </row>
    <row r="437">
      <c r="A437" s="53" t="s">
        <v>281</v>
      </c>
      <c r="B437" s="53" t="s">
        <v>282</v>
      </c>
      <c r="C437" s="53" t="s">
        <v>16</v>
      </c>
      <c r="D437" s="53"/>
      <c r="E437" s="53"/>
      <c r="F437" s="53"/>
      <c r="G437" s="53"/>
      <c r="H437" s="53"/>
      <c r="I437" s="53"/>
      <c r="J437" s="53"/>
      <c r="K437" s="53"/>
      <c r="L437" s="53" t="n">
        <v>11.8043158</v>
      </c>
      <c r="M437" s="53" t="n">
        <v>99.9999999999998</v>
      </c>
      <c r="N437" s="53" t="n">
        <v>14.943322421067</v>
      </c>
      <c r="O437" s="53" t="n">
        <v>99.9269056528084</v>
      </c>
      <c r="P437" s="53" t="n">
        <v>20.9246995</v>
      </c>
      <c r="Q437" s="53" t="n">
        <v>70.7490031400507</v>
      </c>
      <c r="R437" s="53" t="n">
        <v>26.4890008442878</v>
      </c>
      <c r="S437" s="53" t="n">
        <v>37.8063160464036</v>
      </c>
      <c r="T437" s="53"/>
      <c r="U437" s="53"/>
      <c r="V437" s="53"/>
      <c r="W437" s="53"/>
      <c r="X437" s="53" t="n">
        <v>17.5733786</v>
      </c>
      <c r="Y437" s="53" t="n">
        <v>99.9999999999998</v>
      </c>
      <c r="Z437" s="53" t="n">
        <v>22.2464958491943</v>
      </c>
      <c r="AA437" s="53" t="n">
        <v>42.5950224845839</v>
      </c>
      <c r="AB437" s="53" t="n">
        <v>19.57114</v>
      </c>
      <c r="AC437" s="53" t="n">
        <v>100</v>
      </c>
      <c r="AD437" s="53" t="n">
        <v>24.7755024622301</v>
      </c>
      <c r="AE437" s="53" t="n">
        <v>42.5950224845839</v>
      </c>
      <c r="AF437" s="53"/>
      <c r="AG437" s="53"/>
      <c r="AH437" s="53"/>
      <c r="AI437" s="53"/>
      <c r="AJ437" s="53" t="n">
        <v>9.1203837</v>
      </c>
      <c r="AK437" s="53" t="n">
        <v>99.9999999999998</v>
      </c>
      <c r="AL437" s="53" t="n">
        <v>11.5456784232208</v>
      </c>
      <c r="AM437" s="53" t="n">
        <v>42.5950224845839</v>
      </c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  <c r="BI437" s="53"/>
      <c r="BJ437" s="53"/>
      <c r="BK437" s="53"/>
    </row>
    <row r="438">
      <c r="A438" s="53" t="s">
        <v>281</v>
      </c>
      <c r="B438" s="53" t="s">
        <v>282</v>
      </c>
      <c r="C438" s="53" t="s">
        <v>18</v>
      </c>
      <c r="D438" s="53" t="n">
        <v>14.2186071</v>
      </c>
      <c r="E438" s="53" t="n">
        <v>75.6225252360364</v>
      </c>
      <c r="F438" s="53" t="n">
        <v>8.91900139902784</v>
      </c>
      <c r="G438" s="53" t="n">
        <v>68.6797973230357</v>
      </c>
      <c r="H438" s="53"/>
      <c r="I438" s="53"/>
      <c r="J438" s="53"/>
      <c r="K438" s="53"/>
      <c r="L438" s="53" t="n">
        <v>18.5511967</v>
      </c>
      <c r="M438" s="53" t="n">
        <v>77.5868390873563</v>
      </c>
      <c r="N438" s="53" t="n">
        <v>11.636734045555</v>
      </c>
      <c r="O438" s="53" t="n">
        <v>77.0500474190346</v>
      </c>
      <c r="P438" s="53" t="n">
        <v>31.5239957</v>
      </c>
      <c r="Q438" s="53" t="n">
        <v>61.8166992750445</v>
      </c>
      <c r="R438" s="53" t="n">
        <v>19.7742690105874</v>
      </c>
      <c r="S438" s="53" t="n">
        <v>38.2262862493451</v>
      </c>
      <c r="T438" s="53" t="n">
        <v>14.1439233</v>
      </c>
      <c r="U438" s="53" t="n">
        <v>73.3046571573538</v>
      </c>
      <c r="V438" s="53" t="n">
        <v>8.87215398901081</v>
      </c>
      <c r="W438" s="53" t="n">
        <v>74.403316609363</v>
      </c>
      <c r="X438" s="53" t="n">
        <v>16.157985</v>
      </c>
      <c r="Y438" s="53" t="n">
        <v>57.5922971830438</v>
      </c>
      <c r="Z438" s="53" t="n">
        <v>10.1355280307641</v>
      </c>
      <c r="AA438" s="53" t="n">
        <v>61.8720963285411</v>
      </c>
      <c r="AB438" s="53" t="n">
        <v>17.8953305</v>
      </c>
      <c r="AC438" s="53" t="n">
        <v>79.3479177463187</v>
      </c>
      <c r="AD438" s="53" t="n">
        <v>11.2253244388169</v>
      </c>
      <c r="AE438" s="53" t="n">
        <v>50.7506892031258</v>
      </c>
      <c r="AF438" s="53" t="n">
        <v>4.2930295</v>
      </c>
      <c r="AG438" s="53" t="n">
        <v>100</v>
      </c>
      <c r="AH438" s="53" t="n">
        <v>2.69291751627118</v>
      </c>
      <c r="AI438" s="53" t="n">
        <v>96.4158014664411</v>
      </c>
      <c r="AJ438" s="53"/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 t="n">
        <v>30.3694056</v>
      </c>
      <c r="BE438" s="53" t="n">
        <v>84.9887029879152</v>
      </c>
      <c r="BF438" s="53" t="n">
        <v>19.0500215055555</v>
      </c>
      <c r="BG438" s="53" t="n">
        <v>55.9407945199228</v>
      </c>
      <c r="BH438" s="53" t="n">
        <v>12.2657986</v>
      </c>
      <c r="BI438" s="53" t="n">
        <v>70.6014724309097</v>
      </c>
      <c r="BJ438" s="53" t="n">
        <v>7.69405006441128</v>
      </c>
      <c r="BK438" s="53" t="n">
        <v>70.3637569529644</v>
      </c>
    </row>
    <row r="439">
      <c r="A439" s="53" t="s">
        <v>281</v>
      </c>
      <c r="B439" s="53" t="s">
        <v>282</v>
      </c>
      <c r="C439" s="53" t="s">
        <v>19</v>
      </c>
      <c r="D439" s="53" t="n">
        <v>922.511711</v>
      </c>
      <c r="E439" s="53" t="n">
        <v>9.97631234639019</v>
      </c>
      <c r="F439" s="53" t="n">
        <v>5.02879525573825</v>
      </c>
      <c r="G439" s="53" t="n">
        <v>9.47246456764053</v>
      </c>
      <c r="H439" s="53" t="n">
        <v>850.4238158</v>
      </c>
      <c r="I439" s="53" t="n">
        <v>14.5002533397345</v>
      </c>
      <c r="J439" s="53" t="n">
        <v>4.63582976700213</v>
      </c>
      <c r="K439" s="53" t="n">
        <v>14.9982207754196</v>
      </c>
      <c r="L439" s="53" t="n">
        <v>1591.3911887</v>
      </c>
      <c r="M439" s="53" t="n">
        <v>10.3197776031734</v>
      </c>
      <c r="N439" s="53" t="n">
        <v>8.67499064167243</v>
      </c>
      <c r="O439" s="53" t="n">
        <v>8.22512619338746</v>
      </c>
      <c r="P439" s="53" t="n">
        <v>1748.1019883</v>
      </c>
      <c r="Q439" s="53" t="n">
        <v>11.1926852022244</v>
      </c>
      <c r="R439" s="53" t="n">
        <v>9.52925245337037</v>
      </c>
      <c r="S439" s="53" t="n">
        <v>9.52569258857587</v>
      </c>
      <c r="T439" s="53" t="n">
        <v>1314.5878403</v>
      </c>
      <c r="U439" s="53" t="n">
        <v>9.81044066648125</v>
      </c>
      <c r="V439" s="53" t="n">
        <v>7.16608040388534</v>
      </c>
      <c r="W439" s="53" t="n">
        <v>8.78135349424059</v>
      </c>
      <c r="X439" s="53" t="n">
        <v>1642.4795418</v>
      </c>
      <c r="Y439" s="53" t="n">
        <v>9.862206971478</v>
      </c>
      <c r="Z439" s="53" t="n">
        <v>8.95348343979015</v>
      </c>
      <c r="AA439" s="53" t="n">
        <v>9.96853970102846</v>
      </c>
      <c r="AB439" s="53" t="n">
        <v>1277.7309265</v>
      </c>
      <c r="AC439" s="53" t="n">
        <v>9.27843967921961</v>
      </c>
      <c r="AD439" s="53" t="n">
        <v>6.96516601868184</v>
      </c>
      <c r="AE439" s="53" t="n">
        <v>9.20200154640398</v>
      </c>
      <c r="AF439" s="53" t="n">
        <v>672.646337</v>
      </c>
      <c r="AG439" s="53" t="n">
        <v>11.9164818319177</v>
      </c>
      <c r="AH439" s="53" t="n">
        <v>3.66672928696871</v>
      </c>
      <c r="AI439" s="53" t="n">
        <v>11.7043924382118</v>
      </c>
      <c r="AJ439" s="53" t="n">
        <v>599.2099296</v>
      </c>
      <c r="AK439" s="53" t="n">
        <v>11.6381465227108</v>
      </c>
      <c r="AL439" s="53" t="n">
        <v>3.26641278938055</v>
      </c>
      <c r="AM439" s="53" t="n">
        <v>11.8963247585608</v>
      </c>
      <c r="AN439" s="53" t="n">
        <v>1274.7357749</v>
      </c>
      <c r="AO439" s="53" t="n">
        <v>10.1312239413857</v>
      </c>
      <c r="AP439" s="53" t="n">
        <v>6.94883885017363</v>
      </c>
      <c r="AQ439" s="53" t="n">
        <v>9.49595946735588</v>
      </c>
      <c r="AR439" s="53" t="n">
        <v>1082.0091221</v>
      </c>
      <c r="AS439" s="53" t="n">
        <v>12.1281225789363</v>
      </c>
      <c r="AT439" s="53" t="n">
        <v>5.89824744228314</v>
      </c>
      <c r="AU439" s="53" t="n">
        <v>11.6902335209936</v>
      </c>
      <c r="AV439" s="53" t="n">
        <v>1298.2741954</v>
      </c>
      <c r="AW439" s="53" t="n">
        <v>10.085272682381</v>
      </c>
      <c r="AX439" s="53" t="n">
        <v>7.07715147312089</v>
      </c>
      <c r="AY439" s="53" t="n">
        <v>9.49157235917423</v>
      </c>
      <c r="AZ439" s="53" t="n">
        <v>1581.2945766</v>
      </c>
      <c r="BA439" s="53" t="n">
        <v>12.2427960193826</v>
      </c>
      <c r="BB439" s="53" t="n">
        <v>8.61995199617657</v>
      </c>
      <c r="BC439" s="53" t="n">
        <v>12.2622632444052</v>
      </c>
      <c r="BD439" s="53" t="n">
        <v>1311.3448001</v>
      </c>
      <c r="BE439" s="53" t="n">
        <v>10.9610600875144</v>
      </c>
      <c r="BF439" s="53" t="n">
        <v>7.14840194519754</v>
      </c>
      <c r="BG439" s="53" t="n">
        <v>10.4023305663694</v>
      </c>
      <c r="BH439" s="53" t="n">
        <v>1177.8450582</v>
      </c>
      <c r="BI439" s="53" t="n">
        <v>11.8780391298959</v>
      </c>
      <c r="BJ439" s="53" t="n">
        <v>6.42066823655847</v>
      </c>
      <c r="BK439" s="53" t="n">
        <v>11.3530125762973</v>
      </c>
    </row>
    <row r="440">
      <c r="A440" s="53" t="s">
        <v>283</v>
      </c>
      <c r="B440" s="53" t="s">
        <v>284</v>
      </c>
      <c r="C440" s="53" t="s">
        <v>16</v>
      </c>
      <c r="D440" s="53" t="n">
        <v>29.4448683</v>
      </c>
      <c r="E440" s="53" t="n">
        <v>100</v>
      </c>
      <c r="F440" s="53" t="n">
        <v>9.11920281008874</v>
      </c>
      <c r="G440" s="53" t="n">
        <v>89.8875355585871</v>
      </c>
      <c r="H440" s="53" t="n">
        <v>40.1133706</v>
      </c>
      <c r="I440" s="53" t="n">
        <v>100</v>
      </c>
      <c r="J440" s="53" t="n">
        <v>12.4232840225558</v>
      </c>
      <c r="K440" s="53" t="n">
        <v>96.2081574180159</v>
      </c>
      <c r="L440" s="53"/>
      <c r="M440" s="53"/>
      <c r="N440" s="53"/>
      <c r="O440" s="53"/>
      <c r="P440" s="53"/>
      <c r="Q440" s="53"/>
      <c r="R440" s="53"/>
      <c r="S440" s="53"/>
      <c r="T440" s="53" t="n">
        <v>41.4394736</v>
      </c>
      <c r="U440" s="53" t="n">
        <v>100</v>
      </c>
      <c r="V440" s="53" t="n">
        <v>12.8339838457256</v>
      </c>
      <c r="W440" s="53" t="n">
        <v>81.9110921787794</v>
      </c>
      <c r="X440" s="53"/>
      <c r="Y440" s="53"/>
      <c r="Z440" s="53"/>
      <c r="AA440" s="53"/>
      <c r="AB440" s="53" t="n">
        <v>43.1265919</v>
      </c>
      <c r="AC440" s="53" t="n">
        <v>99.9999999999998</v>
      </c>
      <c r="AD440" s="53" t="n">
        <v>13.3564916656133</v>
      </c>
      <c r="AE440" s="53" t="n">
        <v>95.2220935429208</v>
      </c>
      <c r="AF440" s="53" t="n">
        <v>46.4067784</v>
      </c>
      <c r="AG440" s="53" t="n">
        <v>100</v>
      </c>
      <c r="AH440" s="53" t="n">
        <v>14.3723795834551</v>
      </c>
      <c r="AI440" s="53" t="n">
        <v>94.136925161976</v>
      </c>
      <c r="AJ440" s="53"/>
      <c r="AK440" s="53"/>
      <c r="AL440" s="53"/>
      <c r="AM440" s="53"/>
      <c r="AN440" s="53" t="n">
        <v>29.4448683</v>
      </c>
      <c r="AO440" s="53" t="n">
        <v>100</v>
      </c>
      <c r="AP440" s="53" t="n">
        <v>9.11920281008874</v>
      </c>
      <c r="AQ440" s="53" t="n">
        <v>89.8875355585871</v>
      </c>
      <c r="AR440" s="53" t="n">
        <v>29.4487994</v>
      </c>
      <c r="AS440" s="53" t="n">
        <v>99.9999999999999</v>
      </c>
      <c r="AT440" s="53" t="n">
        <v>9.12042028872717</v>
      </c>
      <c r="AU440" s="53" t="n">
        <v>99.6197209844589</v>
      </c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 t="n">
        <v>63.4638716</v>
      </c>
      <c r="BI440" s="53" t="n">
        <v>72.3376408681328</v>
      </c>
      <c r="BJ440" s="53" t="n">
        <v>19.6550349737455</v>
      </c>
      <c r="BK440" s="53" t="n">
        <v>57.3706925330346</v>
      </c>
    </row>
    <row r="441">
      <c r="A441" s="53" t="s">
        <v>283</v>
      </c>
      <c r="B441" s="53" t="s">
        <v>284</v>
      </c>
      <c r="C441" s="53" t="s">
        <v>18</v>
      </c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 t="n">
        <v>27.844067</v>
      </c>
      <c r="U441" s="53" t="n">
        <v>100</v>
      </c>
      <c r="V441" s="53" t="n">
        <v>37.1443113909467</v>
      </c>
      <c r="W441" s="53" t="n">
        <v>89.3950051426668</v>
      </c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 t="n">
        <v>47.1177938</v>
      </c>
      <c r="AW441" s="53" t="n">
        <v>100</v>
      </c>
      <c r="AX441" s="53" t="n">
        <v>62.8556886090533</v>
      </c>
      <c r="AY441" s="53" t="n">
        <v>52.8276116497152</v>
      </c>
      <c r="AZ441" s="53"/>
      <c r="BA441" s="53"/>
      <c r="BB441" s="53"/>
      <c r="BC441" s="53"/>
      <c r="BD441" s="53"/>
      <c r="BE441" s="53"/>
      <c r="BF441" s="53"/>
      <c r="BG441" s="53"/>
      <c r="BH441" s="53"/>
      <c r="BI441" s="53"/>
      <c r="BJ441" s="53"/>
      <c r="BK441" s="53"/>
    </row>
    <row r="442">
      <c r="A442" s="53" t="s">
        <v>283</v>
      </c>
      <c r="B442" s="53" t="s">
        <v>284</v>
      </c>
      <c r="C442" s="53" t="s">
        <v>19</v>
      </c>
      <c r="D442" s="53" t="n">
        <v>3403.5119867</v>
      </c>
      <c r="E442" s="53" t="n">
        <v>12.0729225259019</v>
      </c>
      <c r="F442" s="53" t="n">
        <v>4.88034627649152</v>
      </c>
      <c r="G442" s="53" t="n">
        <v>10.392331336853</v>
      </c>
      <c r="H442" s="53" t="n">
        <v>2749.5018269</v>
      </c>
      <c r="I442" s="53" t="n">
        <v>11.022715839168</v>
      </c>
      <c r="J442" s="53" t="n">
        <v>3.9425514161707</v>
      </c>
      <c r="K442" s="53" t="n">
        <v>11.3037141528916</v>
      </c>
      <c r="L442" s="53" t="n">
        <v>3611.1146959</v>
      </c>
      <c r="M442" s="53" t="n">
        <v>13.4110202272412</v>
      </c>
      <c r="N442" s="53" t="n">
        <v>5.17803087780715</v>
      </c>
      <c r="O442" s="53" t="n">
        <v>11.8676920778946</v>
      </c>
      <c r="P442" s="53" t="n">
        <v>6024.8853042</v>
      </c>
      <c r="Q442" s="53" t="n">
        <v>10.9351588086596</v>
      </c>
      <c r="R442" s="53" t="n">
        <v>8.63917232421743</v>
      </c>
      <c r="S442" s="53" t="n">
        <v>10.0478538214872</v>
      </c>
      <c r="T442" s="53" t="n">
        <v>5583.7267708</v>
      </c>
      <c r="U442" s="53" t="n">
        <v>9.162984941677</v>
      </c>
      <c r="V442" s="53" t="n">
        <v>8.0065885653723</v>
      </c>
      <c r="W442" s="53" t="n">
        <v>8.89538224365362</v>
      </c>
      <c r="X442" s="53" t="n">
        <v>5543.6463041</v>
      </c>
      <c r="Y442" s="53" t="n">
        <v>7.98205706854185</v>
      </c>
      <c r="Z442" s="53" t="n">
        <v>7.94911659019379</v>
      </c>
      <c r="AA442" s="53" t="n">
        <v>8.22362437420682</v>
      </c>
      <c r="AB442" s="53" t="n">
        <v>5802.6997205</v>
      </c>
      <c r="AC442" s="53" t="n">
        <v>8.56255723596711</v>
      </c>
      <c r="AD442" s="53" t="n">
        <v>8.32057712304355</v>
      </c>
      <c r="AE442" s="53" t="n">
        <v>7.89885100159278</v>
      </c>
      <c r="AF442" s="53" t="n">
        <v>3355.045099</v>
      </c>
      <c r="AG442" s="53" t="n">
        <v>12.0296244693823</v>
      </c>
      <c r="AH442" s="53" t="n">
        <v>4.81084888795751</v>
      </c>
      <c r="AI442" s="53" t="n">
        <v>10.6698989834645</v>
      </c>
      <c r="AJ442" s="53" t="n">
        <v>2568.591266</v>
      </c>
      <c r="AK442" s="53" t="n">
        <v>14.8148554288636</v>
      </c>
      <c r="AL442" s="53" t="n">
        <v>3.68314108186999</v>
      </c>
      <c r="AM442" s="53" t="n">
        <v>13.9838774872317</v>
      </c>
      <c r="AN442" s="53" t="n">
        <v>4753.4247635</v>
      </c>
      <c r="AO442" s="53" t="n">
        <v>9.371516938702</v>
      </c>
      <c r="AP442" s="53" t="n">
        <v>6.81600621234263</v>
      </c>
      <c r="AQ442" s="53" t="n">
        <v>8.73322139869483</v>
      </c>
      <c r="AR442" s="53" t="n">
        <v>4414.448396</v>
      </c>
      <c r="AS442" s="53" t="n">
        <v>9.48050315792762</v>
      </c>
      <c r="AT442" s="53" t="n">
        <v>6.32994297548262</v>
      </c>
      <c r="AU442" s="53" t="n">
        <v>9.08853959343895</v>
      </c>
      <c r="AV442" s="53" t="n">
        <v>5252.8532859</v>
      </c>
      <c r="AW442" s="53" t="n">
        <v>11.1883678797042</v>
      </c>
      <c r="AX442" s="53" t="n">
        <v>7.53214417195409</v>
      </c>
      <c r="AY442" s="53" t="n">
        <v>10.2427164803087</v>
      </c>
      <c r="AZ442" s="53" t="n">
        <v>6724.6179742</v>
      </c>
      <c r="BA442" s="53" t="n">
        <v>9.14138496866811</v>
      </c>
      <c r="BB442" s="53" t="n">
        <v>9.64252936950436</v>
      </c>
      <c r="BC442" s="53" t="n">
        <v>10.0128380086226</v>
      </c>
      <c r="BD442" s="53" t="n">
        <v>4755.2313642</v>
      </c>
      <c r="BE442" s="53" t="n">
        <v>9.98019983345414</v>
      </c>
      <c r="BF442" s="53" t="n">
        <v>6.8185967238595</v>
      </c>
      <c r="BG442" s="53" t="n">
        <v>9.38071599431908</v>
      </c>
      <c r="BH442" s="53" t="n">
        <v>5195.8507589</v>
      </c>
      <c r="BI442" s="53" t="n">
        <v>9.35272197847979</v>
      </c>
      <c r="BJ442" s="53" t="n">
        <v>7.45040740373287</v>
      </c>
      <c r="BK442" s="53" t="n">
        <v>8.74125688994157</v>
      </c>
    </row>
    <row r="443">
      <c r="A443" s="53" t="s">
        <v>287</v>
      </c>
      <c r="B443" s="53" t="s">
        <v>288</v>
      </c>
      <c r="C443" s="53" t="s">
        <v>16</v>
      </c>
      <c r="D443" s="53"/>
      <c r="E443" s="53"/>
      <c r="F443" s="53"/>
      <c r="G443" s="53"/>
      <c r="H443" s="53" t="n">
        <v>30.5103334</v>
      </c>
      <c r="I443" s="53" t="n">
        <v>100</v>
      </c>
      <c r="J443" s="53" t="n">
        <v>14.3659104164753</v>
      </c>
      <c r="K443" s="53" t="n">
        <v>95.9071864425077</v>
      </c>
      <c r="L443" s="53" t="n">
        <v>35.5579249</v>
      </c>
      <c r="M443" s="53" t="n">
        <v>100</v>
      </c>
      <c r="N443" s="53" t="n">
        <v>16.7425887161612</v>
      </c>
      <c r="O443" s="53" t="n">
        <v>93.3608636807466</v>
      </c>
      <c r="P443" s="53" t="n">
        <v>32.8930341</v>
      </c>
      <c r="Q443" s="53" t="n">
        <v>100</v>
      </c>
      <c r="R443" s="53" t="n">
        <v>15.4878144073859</v>
      </c>
      <c r="S443" s="53" t="n">
        <v>76.3551348960677</v>
      </c>
      <c r="T443" s="53" t="n">
        <v>52.4972525</v>
      </c>
      <c r="U443" s="53" t="n">
        <v>72.4867766813771</v>
      </c>
      <c r="V443" s="53" t="n">
        <v>24.7185377045432</v>
      </c>
      <c r="W443" s="53" t="n">
        <v>68.5518601119067</v>
      </c>
      <c r="X443" s="53"/>
      <c r="Y443" s="53"/>
      <c r="Z443" s="53"/>
      <c r="AA443" s="53"/>
      <c r="AB443" s="53"/>
      <c r="AC443" s="53"/>
      <c r="AD443" s="53"/>
      <c r="AE443" s="53"/>
      <c r="AF443" s="53" t="n">
        <v>28.0285105</v>
      </c>
      <c r="AG443" s="53" t="n">
        <v>100</v>
      </c>
      <c r="AH443" s="53" t="n">
        <v>13.1973343480487</v>
      </c>
      <c r="AI443" s="53" t="n">
        <v>97.1346985872596</v>
      </c>
      <c r="AJ443" s="53"/>
      <c r="AK443" s="53"/>
      <c r="AL443" s="53"/>
      <c r="AM443" s="53"/>
      <c r="AN443" s="53"/>
      <c r="AO443" s="53"/>
      <c r="AP443" s="53"/>
      <c r="AQ443" s="53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 t="n">
        <v>32.8930341</v>
      </c>
      <c r="BE443" s="53" t="n">
        <v>100</v>
      </c>
      <c r="BF443" s="53" t="n">
        <v>15.4878144073859</v>
      </c>
      <c r="BG443" s="53" t="n">
        <v>76.3551348960677</v>
      </c>
      <c r="BH443" s="53"/>
      <c r="BI443" s="53"/>
      <c r="BJ443" s="53"/>
      <c r="BK443" s="53"/>
    </row>
    <row r="444">
      <c r="A444" s="53" t="s">
        <v>287</v>
      </c>
      <c r="B444" s="53" t="s">
        <v>288</v>
      </c>
      <c r="C444" s="53" t="s">
        <v>18</v>
      </c>
      <c r="D444" s="53" t="n">
        <v>27.5948643</v>
      </c>
      <c r="E444" s="53" t="n">
        <v>99.9999999999997</v>
      </c>
      <c r="F444" s="53" t="n">
        <v>3.73254771575782</v>
      </c>
      <c r="G444" s="53" t="n">
        <v>78.9469395670706</v>
      </c>
      <c r="H444" s="53"/>
      <c r="I444" s="53"/>
      <c r="J444" s="53"/>
      <c r="K444" s="53"/>
      <c r="L444" s="53" t="n">
        <v>51.1314646</v>
      </c>
      <c r="M444" s="53" t="n">
        <v>70.9728062207571</v>
      </c>
      <c r="N444" s="53" t="n">
        <v>6.9161648820314</v>
      </c>
      <c r="O444" s="53" t="n">
        <v>58.0919408913716</v>
      </c>
      <c r="P444" s="53" t="n">
        <v>88.360109</v>
      </c>
      <c r="Q444" s="53" t="n">
        <v>57.9060722692926</v>
      </c>
      <c r="R444" s="53" t="n">
        <v>11.9518008650639</v>
      </c>
      <c r="S444" s="53" t="n">
        <v>41.3523653894201</v>
      </c>
      <c r="T444" s="53" t="n">
        <v>37.8773898</v>
      </c>
      <c r="U444" s="53" t="n">
        <v>100</v>
      </c>
      <c r="V444" s="53" t="n">
        <v>5.12338684618423</v>
      </c>
      <c r="W444" s="53" t="n">
        <v>104.711018553547</v>
      </c>
      <c r="X444" s="53" t="n">
        <v>95.9480397</v>
      </c>
      <c r="Y444" s="53" t="n">
        <v>75.5043737253053</v>
      </c>
      <c r="Z444" s="53" t="n">
        <v>12.9781626218642</v>
      </c>
      <c r="AA444" s="53" t="n">
        <v>46.3718620450717</v>
      </c>
      <c r="AB444" s="53" t="n">
        <v>85.2098289</v>
      </c>
      <c r="AC444" s="53" t="n">
        <v>59.2398761850562</v>
      </c>
      <c r="AD444" s="53" t="n">
        <v>11.5256864017559</v>
      </c>
      <c r="AE444" s="53" t="n">
        <v>51.5238137313408</v>
      </c>
      <c r="AF444" s="53" t="n">
        <v>90.563122</v>
      </c>
      <c r="AG444" s="53" t="n">
        <v>75.5246171961956</v>
      </c>
      <c r="AH444" s="53" t="n">
        <v>12.2497857020807</v>
      </c>
      <c r="AI444" s="53" t="n">
        <v>49.3023132087664</v>
      </c>
      <c r="AJ444" s="53"/>
      <c r="AK444" s="53"/>
      <c r="AL444" s="53"/>
      <c r="AM444" s="53"/>
      <c r="AN444" s="53"/>
      <c r="AO444" s="53"/>
      <c r="AP444" s="53"/>
      <c r="AQ444" s="53"/>
      <c r="AR444" s="53"/>
      <c r="AS444" s="53"/>
      <c r="AT444" s="53"/>
      <c r="AU444" s="53"/>
      <c r="AV444" s="53" t="n">
        <v>146.3177249</v>
      </c>
      <c r="AW444" s="53" t="n">
        <v>44.0000944694211</v>
      </c>
      <c r="AX444" s="53" t="n">
        <v>19.7912873900372</v>
      </c>
      <c r="AY444" s="53" t="n">
        <v>22.5185049583788</v>
      </c>
      <c r="AZ444" s="53"/>
      <c r="BA444" s="53"/>
      <c r="BB444" s="53"/>
      <c r="BC444" s="53"/>
      <c r="BD444" s="53" t="n">
        <v>116.3011818</v>
      </c>
      <c r="BE444" s="53" t="n">
        <v>49.1179914563485</v>
      </c>
      <c r="BF444" s="53" t="n">
        <v>15.7311775752246</v>
      </c>
      <c r="BG444" s="53" t="n">
        <v>43.6433005307785</v>
      </c>
      <c r="BH444" s="53"/>
      <c r="BI444" s="53"/>
      <c r="BJ444" s="53"/>
      <c r="BK444" s="53"/>
    </row>
    <row r="445">
      <c r="A445" s="53" t="s">
        <v>287</v>
      </c>
      <c r="B445" s="53" t="s">
        <v>288</v>
      </c>
      <c r="C445" s="53" t="s">
        <v>19</v>
      </c>
      <c r="D445" s="53" t="n">
        <v>4969.0506798</v>
      </c>
      <c r="E445" s="53" t="n">
        <v>7.87571660393926</v>
      </c>
      <c r="F445" s="53" t="n">
        <v>8.79644331844915</v>
      </c>
      <c r="G445" s="53" t="n">
        <v>7.11235944608338</v>
      </c>
      <c r="H445" s="53" t="n">
        <v>1290.0198152</v>
      </c>
      <c r="I445" s="53" t="n">
        <v>15.8280047978397</v>
      </c>
      <c r="J445" s="53" t="n">
        <v>2.2836527367718</v>
      </c>
      <c r="K445" s="53" t="n">
        <v>16.1646334214076</v>
      </c>
      <c r="L445" s="53" t="n">
        <v>4612.5857386</v>
      </c>
      <c r="M445" s="53" t="n">
        <v>7.49113304545894</v>
      </c>
      <c r="N445" s="53" t="n">
        <v>8.16541259400375</v>
      </c>
      <c r="O445" s="53" t="n">
        <v>6.8278826255404</v>
      </c>
      <c r="P445" s="53" t="n">
        <v>5267.471729</v>
      </c>
      <c r="Q445" s="53" t="n">
        <v>8.09383524306599</v>
      </c>
      <c r="R445" s="53" t="n">
        <v>9.32472206090415</v>
      </c>
      <c r="S445" s="53" t="n">
        <v>7.36269772192741</v>
      </c>
      <c r="T445" s="53" t="n">
        <v>5262.3716096</v>
      </c>
      <c r="U445" s="53" t="n">
        <v>7.98728069612436</v>
      </c>
      <c r="V445" s="53" t="n">
        <v>9.31569359367563</v>
      </c>
      <c r="W445" s="53" t="n">
        <v>8.38302669504275</v>
      </c>
      <c r="X445" s="53" t="n">
        <v>5014.0417281</v>
      </c>
      <c r="Y445" s="53" t="n">
        <v>8.07117548509864</v>
      </c>
      <c r="Z445" s="53" t="n">
        <v>8.87608855286332</v>
      </c>
      <c r="AA445" s="53" t="n">
        <v>7.23886675532127</v>
      </c>
      <c r="AB445" s="53" t="n">
        <v>4555.4412683</v>
      </c>
      <c r="AC445" s="53" t="n">
        <v>8.54513735935952</v>
      </c>
      <c r="AD445" s="53" t="n">
        <v>8.06425280990249</v>
      </c>
      <c r="AE445" s="53" t="n">
        <v>7.96447857276514</v>
      </c>
      <c r="AF445" s="53" t="n">
        <v>5297.0752292</v>
      </c>
      <c r="AG445" s="53" t="n">
        <v>8.0379935023951</v>
      </c>
      <c r="AH445" s="53" t="n">
        <v>9.37712754603949</v>
      </c>
      <c r="AI445" s="53" t="n">
        <v>6.6720861560967</v>
      </c>
      <c r="AJ445" s="53" t="n">
        <v>3891.6875957</v>
      </c>
      <c r="AK445" s="53" t="n">
        <v>10.5017850546686</v>
      </c>
      <c r="AL445" s="53" t="n">
        <v>6.88924536186549</v>
      </c>
      <c r="AM445" s="53" t="n">
        <v>8.91556090820203</v>
      </c>
      <c r="AN445" s="53" t="n">
        <v>1953.9333061</v>
      </c>
      <c r="AO445" s="53" t="n">
        <v>11.8079663782087</v>
      </c>
      <c r="AP445" s="53" t="n">
        <v>3.45894310255463</v>
      </c>
      <c r="AQ445" s="53" t="n">
        <v>12.2539452878813</v>
      </c>
      <c r="AR445" s="53" t="n">
        <v>1966.4600493</v>
      </c>
      <c r="AS445" s="53" t="n">
        <v>11.7702776455216</v>
      </c>
      <c r="AT445" s="53" t="n">
        <v>3.48111852269504</v>
      </c>
      <c r="AU445" s="53" t="n">
        <v>11.2408590387909</v>
      </c>
      <c r="AV445" s="53" t="n">
        <v>2928.3794157</v>
      </c>
      <c r="AW445" s="53" t="n">
        <v>8.69813941365637</v>
      </c>
      <c r="AX445" s="53" t="n">
        <v>5.18395267124848</v>
      </c>
      <c r="AY445" s="53" t="n">
        <v>8.74657402262924</v>
      </c>
      <c r="AZ445" s="53" t="n">
        <v>1724.076496</v>
      </c>
      <c r="BA445" s="53" t="n">
        <v>12.5076128492305</v>
      </c>
      <c r="BB445" s="53" t="n">
        <v>3.05203994706386</v>
      </c>
      <c r="BC445" s="53" t="n">
        <v>12.3691051176539</v>
      </c>
      <c r="BD445" s="53" t="n">
        <v>4346.1947368</v>
      </c>
      <c r="BE445" s="53" t="n">
        <v>8.11419513855104</v>
      </c>
      <c r="BF445" s="53" t="n">
        <v>7.69383492275872</v>
      </c>
      <c r="BG445" s="53" t="n">
        <v>8.00848942372133</v>
      </c>
      <c r="BH445" s="53" t="n">
        <v>3410.5267945</v>
      </c>
      <c r="BI445" s="53" t="n">
        <v>9.60538482434101</v>
      </c>
      <c r="BJ445" s="53" t="n">
        <v>6.03747225920401</v>
      </c>
      <c r="BK445" s="53" t="n">
        <v>8.74802426196069</v>
      </c>
    </row>
    <row r="446">
      <c r="A446" s="53" t="s">
        <v>289</v>
      </c>
      <c r="B446" s="53" t="s">
        <v>290</v>
      </c>
      <c r="C446" s="53" t="s">
        <v>16</v>
      </c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 t="n">
        <v>8.9524786</v>
      </c>
      <c r="AC446" s="53" t="n">
        <v>99.9999999999999</v>
      </c>
      <c r="AD446" s="53" t="n">
        <v>40.567745884573</v>
      </c>
      <c r="AE446" s="53" t="n">
        <v>84.6748147349553</v>
      </c>
      <c r="AF446" s="53"/>
      <c r="AG446" s="53"/>
      <c r="AH446" s="53"/>
      <c r="AI446" s="53"/>
      <c r="AJ446" s="53"/>
      <c r="AK446" s="53"/>
      <c r="AL446" s="53"/>
      <c r="AM446" s="53"/>
      <c r="AN446" s="53" t="n">
        <v>3.7835023</v>
      </c>
      <c r="AO446" s="53" t="n">
        <v>100</v>
      </c>
      <c r="AP446" s="53" t="n">
        <v>17.1447670212915</v>
      </c>
      <c r="AQ446" s="53" t="n">
        <v>57.7980158773638</v>
      </c>
      <c r="AR446" s="53"/>
      <c r="AS446" s="53"/>
      <c r="AT446" s="53"/>
      <c r="AU446" s="53"/>
      <c r="AV446" s="53" t="n">
        <v>5.5484883</v>
      </c>
      <c r="AW446" s="53" t="n">
        <v>100</v>
      </c>
      <c r="AX446" s="53" t="n">
        <v>25.142720072844</v>
      </c>
      <c r="AY446" s="53" t="n">
        <v>57.7980158773638</v>
      </c>
      <c r="AZ446" s="53" t="n">
        <v>3.7835023</v>
      </c>
      <c r="BA446" s="53" t="n">
        <v>100</v>
      </c>
      <c r="BB446" s="53" t="n">
        <v>17.1447670212915</v>
      </c>
      <c r="BC446" s="53" t="n">
        <v>57.7980158773638</v>
      </c>
      <c r="BD446" s="53"/>
      <c r="BE446" s="53"/>
      <c r="BF446" s="53"/>
      <c r="BG446" s="53"/>
      <c r="BH446" s="53"/>
      <c r="BI446" s="53"/>
      <c r="BJ446" s="53"/>
      <c r="BK446" s="53"/>
    </row>
    <row r="447">
      <c r="A447" s="53" t="s">
        <v>289</v>
      </c>
      <c r="B447" s="53" t="s">
        <v>290</v>
      </c>
      <c r="C447" s="53" t="s">
        <v>18</v>
      </c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 t="n">
        <v>9.3838543</v>
      </c>
      <c r="Q447" s="53" t="n">
        <v>100</v>
      </c>
      <c r="R447" s="53" t="n">
        <v>17.6464043628215</v>
      </c>
      <c r="S447" s="53" t="n">
        <v>93.1900570179297</v>
      </c>
      <c r="T447" s="53"/>
      <c r="U447" s="53"/>
      <c r="V447" s="53"/>
      <c r="W447" s="53"/>
      <c r="X447" s="53" t="n">
        <v>12.2632745</v>
      </c>
      <c r="Y447" s="53" t="n">
        <v>100</v>
      </c>
      <c r="Z447" s="53" t="n">
        <v>23.0611744088224</v>
      </c>
      <c r="AA447" s="53" t="n">
        <v>87.0934511035714</v>
      </c>
      <c r="AB447" s="53" t="n">
        <v>7.0075854</v>
      </c>
      <c r="AC447" s="53" t="n">
        <v>99.9999999999999</v>
      </c>
      <c r="AD447" s="53" t="n">
        <v>13.1778138941697</v>
      </c>
      <c r="AE447" s="53" t="n">
        <v>97.9359172967771</v>
      </c>
      <c r="AF447" s="53" t="n">
        <v>11.3549089</v>
      </c>
      <c r="AG447" s="53" t="n">
        <v>99.9999999999999</v>
      </c>
      <c r="AH447" s="53" t="n">
        <v>21.3529864751205</v>
      </c>
      <c r="AI447" s="53" t="n">
        <v>89.0618093254868</v>
      </c>
      <c r="AJ447" s="53"/>
      <c r="AK447" s="53"/>
      <c r="AL447" s="53"/>
      <c r="AM447" s="53"/>
      <c r="AN447" s="53"/>
      <c r="AO447" s="53"/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 t="n">
        <v>13.1675234</v>
      </c>
      <c r="BE447" s="53" t="n">
        <v>99.9999999999999</v>
      </c>
      <c r="BF447" s="53" t="n">
        <v>24.7616208590658</v>
      </c>
      <c r="BG447" s="53" t="n">
        <v>85.0888005293795</v>
      </c>
      <c r="BH447" s="53"/>
      <c r="BI447" s="53"/>
      <c r="BJ447" s="53"/>
      <c r="BK447" s="53"/>
    </row>
    <row r="448">
      <c r="A448" s="53" t="s">
        <v>289</v>
      </c>
      <c r="B448" s="53" t="s">
        <v>290</v>
      </c>
      <c r="C448" s="53" t="s">
        <v>19</v>
      </c>
      <c r="D448" s="53" t="n">
        <v>1154.1910909</v>
      </c>
      <c r="E448" s="53" t="n">
        <v>9.98200284098629</v>
      </c>
      <c r="F448" s="53" t="n">
        <v>6.0763673877861</v>
      </c>
      <c r="G448" s="53" t="n">
        <v>8.92067701028008</v>
      </c>
      <c r="H448" s="53" t="n">
        <v>592.2240166</v>
      </c>
      <c r="I448" s="53" t="n">
        <v>12.7300012838596</v>
      </c>
      <c r="J448" s="53" t="n">
        <v>3.11782921312093</v>
      </c>
      <c r="K448" s="53" t="n">
        <v>12.9112260560747</v>
      </c>
      <c r="L448" s="53" t="n">
        <v>1337.7643822</v>
      </c>
      <c r="M448" s="53" t="n">
        <v>11.8371958116176</v>
      </c>
      <c r="N448" s="53" t="n">
        <v>7.0428094001344</v>
      </c>
      <c r="O448" s="53" t="n">
        <v>10.2867156165535</v>
      </c>
      <c r="P448" s="53" t="n">
        <v>1680.8517636</v>
      </c>
      <c r="Q448" s="53" t="n">
        <v>8.80332704494062</v>
      </c>
      <c r="R448" s="53" t="n">
        <v>8.84903108381963</v>
      </c>
      <c r="S448" s="53" t="n">
        <v>7.78170114113814</v>
      </c>
      <c r="T448" s="53" t="n">
        <v>1501.6473818</v>
      </c>
      <c r="U448" s="53" t="n">
        <v>9.43527475751176</v>
      </c>
      <c r="V448" s="53" t="n">
        <v>7.90558968152221</v>
      </c>
      <c r="W448" s="53" t="n">
        <v>9.66765555168164</v>
      </c>
      <c r="X448" s="53" t="n">
        <v>1759.7018065</v>
      </c>
      <c r="Y448" s="53" t="n">
        <v>7.99331147100885</v>
      </c>
      <c r="Z448" s="53" t="n">
        <v>9.26414590577645</v>
      </c>
      <c r="AA448" s="53" t="n">
        <v>7.62527551328998</v>
      </c>
      <c r="AB448" s="53" t="n">
        <v>1381.8374618</v>
      </c>
      <c r="AC448" s="53" t="n">
        <v>8.22449638051644</v>
      </c>
      <c r="AD448" s="53" t="n">
        <v>7.27483703028351</v>
      </c>
      <c r="AE448" s="53" t="n">
        <v>8.62670292321245</v>
      </c>
      <c r="AF448" s="53" t="n">
        <v>865.6960736</v>
      </c>
      <c r="AG448" s="53" t="n">
        <v>11.4961856078939</v>
      </c>
      <c r="AH448" s="53" t="n">
        <v>4.55755327764289</v>
      </c>
      <c r="AI448" s="53" t="n">
        <v>11.0375406838105</v>
      </c>
      <c r="AJ448" s="53" t="n">
        <v>754.757927</v>
      </c>
      <c r="AK448" s="53" t="n">
        <v>12.910074649353</v>
      </c>
      <c r="AL448" s="53" t="n">
        <v>3.97350706434555</v>
      </c>
      <c r="AM448" s="53" t="n">
        <v>12.3094908645254</v>
      </c>
      <c r="AN448" s="53" t="n">
        <v>1349.7583805</v>
      </c>
      <c r="AO448" s="53" t="n">
        <v>8.85489802739816</v>
      </c>
      <c r="AP448" s="53" t="n">
        <v>7.10595313837142</v>
      </c>
      <c r="AQ448" s="53" t="n">
        <v>8.55650284758694</v>
      </c>
      <c r="AR448" s="53" t="n">
        <v>828.4914286</v>
      </c>
      <c r="AS448" s="53" t="n">
        <v>9.66874343353917</v>
      </c>
      <c r="AT448" s="53" t="n">
        <v>4.36168528547542</v>
      </c>
      <c r="AU448" s="53" t="n">
        <v>9.67553982070931</v>
      </c>
      <c r="AV448" s="53" t="n">
        <v>1341.4205816</v>
      </c>
      <c r="AW448" s="53" t="n">
        <v>9.10149063168005</v>
      </c>
      <c r="AX448" s="53" t="n">
        <v>7.06205786858349</v>
      </c>
      <c r="AY448" s="53" t="n">
        <v>8.31549377804473</v>
      </c>
      <c r="AZ448" s="53" t="n">
        <v>1247.9591682</v>
      </c>
      <c r="BA448" s="53" t="n">
        <v>8.73939030586668</v>
      </c>
      <c r="BB448" s="53" t="n">
        <v>6.57001986129189</v>
      </c>
      <c r="BC448" s="53" t="n">
        <v>9.06598785671879</v>
      </c>
      <c r="BD448" s="53" t="n">
        <v>1402.9789233</v>
      </c>
      <c r="BE448" s="53" t="n">
        <v>9.22401524218639</v>
      </c>
      <c r="BF448" s="53" t="n">
        <v>7.38613860608112</v>
      </c>
      <c r="BG448" s="53" t="n">
        <v>8.86916987995236</v>
      </c>
      <c r="BH448" s="53" t="n">
        <v>1795.4744935</v>
      </c>
      <c r="BI448" s="53" t="n">
        <v>9.25142916460464</v>
      </c>
      <c r="BJ448" s="53" t="n">
        <v>9.45247519576498</v>
      </c>
      <c r="BK448" s="53" t="n">
        <v>8.26757830116997</v>
      </c>
    </row>
    <row r="449">
      <c r="A449" s="53" t="s">
        <v>291</v>
      </c>
      <c r="B449" s="53" t="s">
        <v>292</v>
      </c>
      <c r="C449" s="53" t="s">
        <v>16</v>
      </c>
      <c r="D449" s="53" t="n">
        <v>110.9482635</v>
      </c>
      <c r="E449" s="53" t="n">
        <v>37.0470879714246</v>
      </c>
      <c r="F449" s="53" t="n">
        <v>7.45403661373442</v>
      </c>
      <c r="G449" s="53" t="n">
        <v>29.0072726007065</v>
      </c>
      <c r="H449" s="53" t="n">
        <v>33.9351668</v>
      </c>
      <c r="I449" s="53" t="n">
        <v>50.8074587322037</v>
      </c>
      <c r="J449" s="53" t="n">
        <v>2.2799273088252</v>
      </c>
      <c r="K449" s="53" t="n">
        <v>26.3693251808447</v>
      </c>
      <c r="L449" s="53" t="n">
        <v>189.3185008</v>
      </c>
      <c r="M449" s="53" t="n">
        <v>42.5651240400887</v>
      </c>
      <c r="N449" s="53" t="n">
        <v>12.7193251350032</v>
      </c>
      <c r="O449" s="53" t="n">
        <v>30.4140825893296</v>
      </c>
      <c r="P449" s="53" t="n">
        <v>203.6463409</v>
      </c>
      <c r="Q449" s="53" t="n">
        <v>39.631489816366</v>
      </c>
      <c r="R449" s="53" t="n">
        <v>13.6819381704126</v>
      </c>
      <c r="S449" s="53" t="n">
        <v>27.0854550078261</v>
      </c>
      <c r="T449" s="53" t="n">
        <v>165.259993</v>
      </c>
      <c r="U449" s="53" t="n">
        <v>46.9501696846617</v>
      </c>
      <c r="V449" s="53" t="n">
        <v>11.1029591608479</v>
      </c>
      <c r="W449" s="53" t="n">
        <v>24.9274120237095</v>
      </c>
      <c r="X449" s="53" t="n">
        <v>82.5217201</v>
      </c>
      <c r="Y449" s="53" t="n">
        <v>45.4248648636352</v>
      </c>
      <c r="Z449" s="53" t="n">
        <v>5.54420505241836</v>
      </c>
      <c r="AA449" s="53" t="n">
        <v>32.7134657019708</v>
      </c>
      <c r="AB449" s="53" t="n">
        <v>50.0987064</v>
      </c>
      <c r="AC449" s="53" t="n">
        <v>58.638361131974</v>
      </c>
      <c r="AD449" s="53" t="n">
        <v>3.36587144337172</v>
      </c>
      <c r="AE449" s="53" t="n">
        <v>38.6542951844744</v>
      </c>
      <c r="AF449" s="53" t="n">
        <v>29.0564145</v>
      </c>
      <c r="AG449" s="53" t="n">
        <v>61.0021998527342</v>
      </c>
      <c r="AH449" s="53" t="n">
        <v>1.95214932360653</v>
      </c>
      <c r="AI449" s="53" t="n">
        <v>58.5430061514874</v>
      </c>
      <c r="AJ449" s="53" t="n">
        <v>25.258244</v>
      </c>
      <c r="AK449" s="53" t="n">
        <v>58.6196352343709</v>
      </c>
      <c r="AL449" s="53" t="n">
        <v>1.69697000777879</v>
      </c>
      <c r="AM449" s="53" t="n">
        <v>57.5602504914321</v>
      </c>
      <c r="AN449" s="53" t="n">
        <v>126.7059623</v>
      </c>
      <c r="AO449" s="53" t="n">
        <v>42.8735964085306</v>
      </c>
      <c r="AP449" s="53" t="n">
        <v>8.5127144163248</v>
      </c>
      <c r="AQ449" s="53" t="n">
        <v>28.8020283725417</v>
      </c>
      <c r="AR449" s="53" t="n">
        <v>84.697039</v>
      </c>
      <c r="AS449" s="53" t="n">
        <v>48.5299322920178</v>
      </c>
      <c r="AT449" s="53" t="n">
        <v>5.69035341216397</v>
      </c>
      <c r="AU449" s="53" t="n">
        <v>32.3548505183207</v>
      </c>
      <c r="AV449" s="53" t="n">
        <v>103.4981546</v>
      </c>
      <c r="AW449" s="53" t="n">
        <v>51.8838524098613</v>
      </c>
      <c r="AX449" s="53" t="n">
        <v>6.95350255610216</v>
      </c>
      <c r="AY449" s="53" t="n">
        <v>44.0022757122395</v>
      </c>
      <c r="AZ449" s="53" t="n">
        <v>42.092248</v>
      </c>
      <c r="BA449" s="53" t="n">
        <v>70.6587162094757</v>
      </c>
      <c r="BB449" s="53" t="n">
        <v>2.82795915725521</v>
      </c>
      <c r="BC449" s="53" t="n">
        <v>50.5789647516079</v>
      </c>
      <c r="BD449" s="53" t="n">
        <v>182.444617</v>
      </c>
      <c r="BE449" s="53" t="n">
        <v>52.609562506838</v>
      </c>
      <c r="BF449" s="53" t="n">
        <v>12.2575046440159</v>
      </c>
      <c r="BG449" s="53" t="n">
        <v>33.9258379713435</v>
      </c>
      <c r="BH449" s="53" t="n">
        <v>58.9505922</v>
      </c>
      <c r="BI449" s="53" t="n">
        <v>70.5336228304402</v>
      </c>
      <c r="BJ449" s="53" t="n">
        <v>3.96058359813921</v>
      </c>
      <c r="BK449" s="53" t="n">
        <v>53.974379945434</v>
      </c>
    </row>
    <row r="450">
      <c r="A450" s="53" t="s">
        <v>291</v>
      </c>
      <c r="B450" s="53" t="s">
        <v>292</v>
      </c>
      <c r="C450" s="53" t="s">
        <v>18</v>
      </c>
      <c r="D450" s="53" t="n">
        <v>9.5648693</v>
      </c>
      <c r="E450" s="53" t="n">
        <v>100</v>
      </c>
      <c r="F450" s="53" t="n">
        <v>5.24312679654748</v>
      </c>
      <c r="G450" s="53" t="n">
        <v>95.9035990644123</v>
      </c>
      <c r="H450" s="53" t="n">
        <v>7.6248444</v>
      </c>
      <c r="I450" s="53" t="n">
        <v>100</v>
      </c>
      <c r="J450" s="53" t="n">
        <v>4.17967300328348</v>
      </c>
      <c r="K450" s="53" t="n">
        <v>102.359001548034</v>
      </c>
      <c r="L450" s="53"/>
      <c r="M450" s="53"/>
      <c r="N450" s="53"/>
      <c r="O450" s="53"/>
      <c r="P450" s="53" t="n">
        <v>19.5669099</v>
      </c>
      <c r="Q450" s="53" t="n">
        <v>70.2463278488852</v>
      </c>
      <c r="R450" s="53" t="n">
        <v>10.7258956086645</v>
      </c>
      <c r="S450" s="53" t="n">
        <v>64.5507095337916</v>
      </c>
      <c r="T450" s="53" t="n">
        <v>19.6515269</v>
      </c>
      <c r="U450" s="53" t="n">
        <v>74.95095903861</v>
      </c>
      <c r="V450" s="53" t="n">
        <v>10.7722796883867</v>
      </c>
      <c r="W450" s="53" t="n">
        <v>61.4739318505381</v>
      </c>
      <c r="X450" s="53" t="n">
        <v>9.3931222</v>
      </c>
      <c r="Y450" s="53" t="n">
        <v>99.9999999999998</v>
      </c>
      <c r="Z450" s="53" t="n">
        <v>5.14898104358468</v>
      </c>
      <c r="AA450" s="53" t="n">
        <v>90.502884719934</v>
      </c>
      <c r="AB450" s="53" t="n">
        <v>10.595109</v>
      </c>
      <c r="AC450" s="53" t="n">
        <v>100</v>
      </c>
      <c r="AD450" s="53" t="n">
        <v>5.80786816504031</v>
      </c>
      <c r="AE450" s="53" t="n">
        <v>100.732007605626</v>
      </c>
      <c r="AF450" s="53"/>
      <c r="AG450" s="53"/>
      <c r="AH450" s="53"/>
      <c r="AI450" s="53"/>
      <c r="AJ450" s="53"/>
      <c r="AK450" s="53"/>
      <c r="AL450" s="53"/>
      <c r="AM450" s="53"/>
      <c r="AN450" s="53" t="n">
        <v>11.5241092</v>
      </c>
      <c r="AO450" s="53" t="n">
        <v>99.9999999999997</v>
      </c>
      <c r="AP450" s="53" t="n">
        <v>6.31711358072183</v>
      </c>
      <c r="AQ450" s="53" t="n">
        <v>100.217715462333</v>
      </c>
      <c r="AR450" s="53" t="n">
        <v>9.0836236</v>
      </c>
      <c r="AS450" s="53" t="n">
        <v>99.9999999999997</v>
      </c>
      <c r="AT450" s="53" t="n">
        <v>4.97932473650331</v>
      </c>
      <c r="AU450" s="53" t="n">
        <v>101.563196751599</v>
      </c>
      <c r="AV450" s="53" t="n">
        <v>36.4416942</v>
      </c>
      <c r="AW450" s="53" t="n">
        <v>57.9911672934883</v>
      </c>
      <c r="AX450" s="53" t="n">
        <v>19.9760621268091</v>
      </c>
      <c r="AY450" s="53" t="n">
        <v>38.158551096792</v>
      </c>
      <c r="AZ450" s="53" t="n">
        <v>16.448845</v>
      </c>
      <c r="BA450" s="53" t="n">
        <v>71.1424081045267</v>
      </c>
      <c r="BB450" s="53" t="n">
        <v>9.01668149210947</v>
      </c>
      <c r="BC450" s="53" t="n">
        <v>64.2121168240853</v>
      </c>
      <c r="BD450" s="53" t="n">
        <v>32.5321628</v>
      </c>
      <c r="BE450" s="53" t="n">
        <v>58.541383930516</v>
      </c>
      <c r="BF450" s="53" t="n">
        <v>17.8329937583491</v>
      </c>
      <c r="BG450" s="53" t="n">
        <v>48.176188846322</v>
      </c>
      <c r="BH450" s="53"/>
      <c r="BI450" s="53"/>
      <c r="BJ450" s="53"/>
      <c r="BK450" s="53"/>
    </row>
    <row r="451">
      <c r="A451" s="53" t="s">
        <v>291</v>
      </c>
      <c r="B451" s="53" t="s">
        <v>292</v>
      </c>
      <c r="C451" s="53" t="s">
        <v>19</v>
      </c>
      <c r="D451" s="53" t="n">
        <v>822.4183645</v>
      </c>
      <c r="E451" s="53" t="n">
        <v>14.093035956943</v>
      </c>
      <c r="F451" s="53" t="n">
        <v>3.09830466022112</v>
      </c>
      <c r="G451" s="53" t="n">
        <v>12.7022399908304</v>
      </c>
      <c r="H451" s="53" t="n">
        <v>884.0311841</v>
      </c>
      <c r="I451" s="53" t="n">
        <v>11.9614995216353</v>
      </c>
      <c r="J451" s="53" t="n">
        <v>3.33041923151003</v>
      </c>
      <c r="K451" s="53" t="n">
        <v>11.0999243859135</v>
      </c>
      <c r="L451" s="53" t="n">
        <v>1430.2422961</v>
      </c>
      <c r="M451" s="53" t="n">
        <v>12.0975878553319</v>
      </c>
      <c r="N451" s="53" t="n">
        <v>5.38816563750503</v>
      </c>
      <c r="O451" s="53" t="n">
        <v>10.5888354798305</v>
      </c>
      <c r="P451" s="53" t="n">
        <v>2556.2259514</v>
      </c>
      <c r="Q451" s="53" t="n">
        <v>9.08138308451446</v>
      </c>
      <c r="R451" s="53" t="n">
        <v>9.63009475428706</v>
      </c>
      <c r="S451" s="53" t="n">
        <v>8.09307682145295</v>
      </c>
      <c r="T451" s="53" t="n">
        <v>2691.5974014</v>
      </c>
      <c r="U451" s="53" t="n">
        <v>7.95813586631088</v>
      </c>
      <c r="V451" s="53" t="n">
        <v>10.1400809273839</v>
      </c>
      <c r="W451" s="53" t="n">
        <v>7.24582297290443</v>
      </c>
      <c r="X451" s="53" t="n">
        <v>3194.5262756</v>
      </c>
      <c r="Y451" s="53" t="n">
        <v>7.45065832088465</v>
      </c>
      <c r="Z451" s="53" t="n">
        <v>12.0347697402254</v>
      </c>
      <c r="AA451" s="53" t="n">
        <v>6.45542761306795</v>
      </c>
      <c r="AB451" s="53" t="n">
        <v>2882.0683308</v>
      </c>
      <c r="AC451" s="53" t="n">
        <v>7.76307233232368</v>
      </c>
      <c r="AD451" s="53" t="n">
        <v>10.8576439022275</v>
      </c>
      <c r="AE451" s="53" t="n">
        <v>8.00167114033756</v>
      </c>
      <c r="AF451" s="53" t="n">
        <v>988.5105521</v>
      </c>
      <c r="AG451" s="53" t="n">
        <v>13.0887275737907</v>
      </c>
      <c r="AH451" s="53" t="n">
        <v>3.72402536525458</v>
      </c>
      <c r="AI451" s="53" t="n">
        <v>12.4362788946028</v>
      </c>
      <c r="AJ451" s="53" t="n">
        <v>1386.2432926</v>
      </c>
      <c r="AK451" s="53" t="n">
        <v>14.0933761972088</v>
      </c>
      <c r="AL451" s="53" t="n">
        <v>5.22240776599639</v>
      </c>
      <c r="AM451" s="53" t="n">
        <v>13.3668459290454</v>
      </c>
      <c r="AN451" s="53" t="n">
        <v>1470.1857565</v>
      </c>
      <c r="AO451" s="53" t="n">
        <v>9.69500939606577</v>
      </c>
      <c r="AP451" s="53" t="n">
        <v>5.53864502226186</v>
      </c>
      <c r="AQ451" s="53" t="n">
        <v>9.11528131597847</v>
      </c>
      <c r="AR451" s="53" t="n">
        <v>1191.9254712</v>
      </c>
      <c r="AS451" s="53" t="n">
        <v>11.8997915871821</v>
      </c>
      <c r="AT451" s="53" t="n">
        <v>4.49035235770835</v>
      </c>
      <c r="AU451" s="53" t="n">
        <v>11.516033812487</v>
      </c>
      <c r="AV451" s="53" t="n">
        <v>1840.6485931</v>
      </c>
      <c r="AW451" s="53" t="n">
        <v>8.67154439719484</v>
      </c>
      <c r="AX451" s="53" t="n">
        <v>6.93429325024658</v>
      </c>
      <c r="AY451" s="53" t="n">
        <v>7.89652751232133</v>
      </c>
      <c r="AZ451" s="53" t="n">
        <v>1534.7457473</v>
      </c>
      <c r="BA451" s="53" t="n">
        <v>10.914572376993</v>
      </c>
      <c r="BB451" s="53" t="n">
        <v>5.7818625001219</v>
      </c>
      <c r="BC451" s="53" t="n">
        <v>10.8872686251521</v>
      </c>
      <c r="BD451" s="53" t="n">
        <v>2247.1891325</v>
      </c>
      <c r="BE451" s="53" t="n">
        <v>10.7317819304495</v>
      </c>
      <c r="BF451" s="53" t="n">
        <v>8.46585735698635</v>
      </c>
      <c r="BG451" s="53" t="n">
        <v>9.76624552941152</v>
      </c>
      <c r="BH451" s="53" t="n">
        <v>1423.5828729</v>
      </c>
      <c r="BI451" s="53" t="n">
        <v>10.2900275485928</v>
      </c>
      <c r="BJ451" s="53" t="n">
        <v>5.36307752806393</v>
      </c>
      <c r="BK451" s="53" t="n">
        <v>10.0706243853404</v>
      </c>
    </row>
    <row r="452">
      <c r="A452" s="53" t="s">
        <v>293</v>
      </c>
      <c r="B452" s="53" t="s">
        <v>294</v>
      </c>
      <c r="C452" s="53" t="s">
        <v>16</v>
      </c>
      <c r="D452" s="53" t="n">
        <v>61.1302224</v>
      </c>
      <c r="E452" s="53" t="n">
        <v>100</v>
      </c>
      <c r="F452" s="53" t="n">
        <v>9.15760837731671</v>
      </c>
      <c r="G452" s="53" t="n">
        <v>70.4226019757274</v>
      </c>
      <c r="H452" s="53" t="n">
        <v>39.457019</v>
      </c>
      <c r="I452" s="53" t="n">
        <v>70.4422955873126</v>
      </c>
      <c r="J452" s="53" t="n">
        <v>5.91085576908263</v>
      </c>
      <c r="K452" s="53" t="n">
        <v>74.4189863327365</v>
      </c>
      <c r="L452" s="53" t="n">
        <v>19.8953945</v>
      </c>
      <c r="M452" s="53" t="n">
        <v>99.9999999999997</v>
      </c>
      <c r="N452" s="53" t="n">
        <v>2.98042807943752</v>
      </c>
      <c r="O452" s="53" t="n">
        <v>85.1273623347505</v>
      </c>
      <c r="P452" s="53" t="n">
        <v>61.1302224</v>
      </c>
      <c r="Q452" s="53" t="n">
        <v>100</v>
      </c>
      <c r="R452" s="53" t="n">
        <v>9.15760837731671</v>
      </c>
      <c r="S452" s="53" t="n">
        <v>70.4226019757274</v>
      </c>
      <c r="T452" s="53" t="n">
        <v>30.5651112</v>
      </c>
      <c r="U452" s="53" t="n">
        <v>100</v>
      </c>
      <c r="V452" s="53" t="n">
        <v>4.57880418865835</v>
      </c>
      <c r="W452" s="53" t="n">
        <v>70.4226019757274</v>
      </c>
      <c r="X452" s="53" t="n">
        <v>77.2681172</v>
      </c>
      <c r="Y452" s="53" t="n">
        <v>57.3682725376503</v>
      </c>
      <c r="Z452" s="53" t="n">
        <v>11.5751444962878</v>
      </c>
      <c r="AA452" s="53" t="n">
        <v>56.9807614804692</v>
      </c>
      <c r="AB452" s="53" t="n">
        <v>19.8953945</v>
      </c>
      <c r="AC452" s="53" t="n">
        <v>99.9999999999997</v>
      </c>
      <c r="AD452" s="53" t="n">
        <v>2.98042807943752</v>
      </c>
      <c r="AE452" s="53" t="n">
        <v>85.1273623347505</v>
      </c>
      <c r="AF452" s="53"/>
      <c r="AG452" s="53"/>
      <c r="AH452" s="53"/>
      <c r="AI452" s="53"/>
      <c r="AJ452" s="53"/>
      <c r="AK452" s="53"/>
      <c r="AL452" s="53"/>
      <c r="AM452" s="53"/>
      <c r="AN452" s="53" t="n">
        <v>58.9669585</v>
      </c>
      <c r="AO452" s="53" t="n">
        <v>72.5227983735989</v>
      </c>
      <c r="AP452" s="53" t="n">
        <v>8.83354079118297</v>
      </c>
      <c r="AQ452" s="53" t="n">
        <v>76.7037105311048</v>
      </c>
      <c r="AR452" s="53" t="n">
        <v>11.4308235</v>
      </c>
      <c r="AS452" s="53" t="n">
        <v>99.9999999999997</v>
      </c>
      <c r="AT452" s="53" t="n">
        <v>1.71239365625519</v>
      </c>
      <c r="AU452" s="53" t="n">
        <v>109.714738847239</v>
      </c>
      <c r="AV452" s="53" t="n">
        <v>98.567115</v>
      </c>
      <c r="AW452" s="53" t="n">
        <v>66.1881059833228</v>
      </c>
      <c r="AX452" s="53" t="n">
        <v>14.7658392627071</v>
      </c>
      <c r="AY452" s="53" t="n">
        <v>55.1138236323976</v>
      </c>
      <c r="AZ452" s="53" t="n">
        <v>22.3215056</v>
      </c>
      <c r="BA452" s="53" t="n">
        <v>99.9999999999999</v>
      </c>
      <c r="BB452" s="53" t="n">
        <v>3.34387147063417</v>
      </c>
      <c r="BC452" s="53" t="n">
        <v>108.197130081827</v>
      </c>
      <c r="BD452" s="53" t="n">
        <v>109.9139023</v>
      </c>
      <c r="BE452" s="53" t="n">
        <v>84.8354127882102</v>
      </c>
      <c r="BF452" s="53" t="n">
        <v>16.4656438823303</v>
      </c>
      <c r="BG452" s="53" t="n">
        <v>56.6014547321992</v>
      </c>
      <c r="BH452" s="53" t="n">
        <v>56.9930099</v>
      </c>
      <c r="BI452" s="53" t="n">
        <v>75.6866591117127</v>
      </c>
      <c r="BJ452" s="53" t="n">
        <v>8.53783356935299</v>
      </c>
      <c r="BK452" s="53" t="n">
        <v>66.0924113802507</v>
      </c>
    </row>
    <row r="453">
      <c r="A453" s="53" t="s">
        <v>293</v>
      </c>
      <c r="B453" s="53" t="s">
        <v>294</v>
      </c>
      <c r="C453" s="53" t="s">
        <v>18</v>
      </c>
      <c r="D453" s="53" t="n">
        <v>16.3810118</v>
      </c>
      <c r="E453" s="53" t="n">
        <v>100</v>
      </c>
      <c r="F453" s="53" t="n">
        <v>5.06028663641696</v>
      </c>
      <c r="G453" s="53" t="n">
        <v>86.3327690804562</v>
      </c>
      <c r="H453" s="53"/>
      <c r="I453" s="53"/>
      <c r="J453" s="53"/>
      <c r="K453" s="53"/>
      <c r="L453" s="53"/>
      <c r="M453" s="53"/>
      <c r="N453" s="53"/>
      <c r="O453" s="53"/>
      <c r="P453" s="53" t="n">
        <v>42.9931731</v>
      </c>
      <c r="Q453" s="53" t="n">
        <v>72.0702672188137</v>
      </c>
      <c r="R453" s="53" t="n">
        <v>13.2810953286226</v>
      </c>
      <c r="S453" s="53" t="n">
        <v>61.7287483264533</v>
      </c>
      <c r="T453" s="53"/>
      <c r="U453" s="53"/>
      <c r="V453" s="53"/>
      <c r="W453" s="53"/>
      <c r="X453" s="53" t="n">
        <v>25.0169691</v>
      </c>
      <c r="Y453" s="53" t="n">
        <v>99.9999999999998</v>
      </c>
      <c r="Z453" s="53" t="n">
        <v>7.72803511565666</v>
      </c>
      <c r="AA453" s="53" t="n">
        <v>99.4030028867392</v>
      </c>
      <c r="AB453" s="53" t="n">
        <v>33.6421635</v>
      </c>
      <c r="AC453" s="53" t="n">
        <v>70.2559668639904</v>
      </c>
      <c r="AD453" s="53" t="n">
        <v>10.3924588088756</v>
      </c>
      <c r="AE453" s="53" t="n">
        <v>62.3216244709566</v>
      </c>
      <c r="AF453" s="53" t="n">
        <v>16.3810118</v>
      </c>
      <c r="AG453" s="53" t="n">
        <v>100</v>
      </c>
      <c r="AH453" s="53" t="n">
        <v>5.06028663641696</v>
      </c>
      <c r="AI453" s="53" t="n">
        <v>86.3327690804562</v>
      </c>
      <c r="AJ453" s="53"/>
      <c r="AK453" s="53"/>
      <c r="AL453" s="53"/>
      <c r="AM453" s="53"/>
      <c r="AN453" s="53" t="n">
        <v>90.0907553</v>
      </c>
      <c r="AO453" s="53" t="n">
        <v>60.8160938516117</v>
      </c>
      <c r="AP453" s="53" t="n">
        <v>27.8300907584537</v>
      </c>
      <c r="AQ453" s="53" t="n">
        <v>50.1201581143569</v>
      </c>
      <c r="AR453" s="53"/>
      <c r="AS453" s="53"/>
      <c r="AT453" s="53"/>
      <c r="AU453" s="53"/>
      <c r="AV453" s="53" t="n">
        <v>16.6115917</v>
      </c>
      <c r="AW453" s="53" t="n">
        <v>100</v>
      </c>
      <c r="AX453" s="53" t="n">
        <v>5.13151547141459</v>
      </c>
      <c r="AY453" s="53" t="n">
        <v>96.783813095957</v>
      </c>
      <c r="AZ453" s="53"/>
      <c r="BA453" s="53"/>
      <c r="BB453" s="53"/>
      <c r="BC453" s="53"/>
      <c r="BD453" s="53" t="n">
        <v>26.3815814</v>
      </c>
      <c r="BE453" s="53" t="n">
        <v>100</v>
      </c>
      <c r="BF453" s="53" t="n">
        <v>8.14957985720798</v>
      </c>
      <c r="BG453" s="53" t="n">
        <v>90.2417135338805</v>
      </c>
      <c r="BH453" s="53" t="n">
        <v>56.2188156</v>
      </c>
      <c r="BI453" s="53" t="n">
        <v>75.7791903678689</v>
      </c>
      <c r="BJ453" s="53" t="n">
        <v>17.3666513869351</v>
      </c>
      <c r="BK453" s="53" t="n">
        <v>71.7526615685136</v>
      </c>
    </row>
    <row r="454">
      <c r="A454" s="53" t="s">
        <v>293</v>
      </c>
      <c r="B454" s="53" t="s">
        <v>294</v>
      </c>
      <c r="C454" s="53" t="s">
        <v>19</v>
      </c>
      <c r="D454" s="53" t="n">
        <v>6077.7607454</v>
      </c>
      <c r="E454" s="53" t="n">
        <v>8.5317550290141</v>
      </c>
      <c r="F454" s="53" t="n">
        <v>10.342352370982</v>
      </c>
      <c r="G454" s="53" t="n">
        <v>6.34917389923313</v>
      </c>
      <c r="H454" s="53" t="n">
        <v>1465.8477793</v>
      </c>
      <c r="I454" s="53" t="n">
        <v>15.1009587780019</v>
      </c>
      <c r="J454" s="53" t="n">
        <v>2.49439141993476</v>
      </c>
      <c r="K454" s="53" t="n">
        <v>15.2650787238281</v>
      </c>
      <c r="L454" s="53" t="n">
        <v>5140.4595012</v>
      </c>
      <c r="M454" s="53" t="n">
        <v>7.31708299305063</v>
      </c>
      <c r="N454" s="53" t="n">
        <v>8.74737353727039</v>
      </c>
      <c r="O454" s="53" t="n">
        <v>6.50236459613151</v>
      </c>
      <c r="P454" s="53" t="n">
        <v>5683.5217086</v>
      </c>
      <c r="Q454" s="53" t="n">
        <v>7.24655054854966</v>
      </c>
      <c r="R454" s="53" t="n">
        <v>9.67148702965244</v>
      </c>
      <c r="S454" s="53" t="n">
        <v>6.60056922750635</v>
      </c>
      <c r="T454" s="53" t="n">
        <v>4148.9001015</v>
      </c>
      <c r="U454" s="53" t="n">
        <v>7.31657376179437</v>
      </c>
      <c r="V454" s="53" t="n">
        <v>7.06006514557064</v>
      </c>
      <c r="W454" s="53" t="n">
        <v>6.88006305951787</v>
      </c>
      <c r="X454" s="53" t="n">
        <v>5235.8861422</v>
      </c>
      <c r="Y454" s="53" t="n">
        <v>7.81494917713343</v>
      </c>
      <c r="Z454" s="53" t="n">
        <v>8.90975833459039</v>
      </c>
      <c r="AA454" s="53" t="n">
        <v>7.13167453176579</v>
      </c>
      <c r="AB454" s="53" t="n">
        <v>5134.6959306</v>
      </c>
      <c r="AC454" s="53" t="n">
        <v>7.1900338148841</v>
      </c>
      <c r="AD454" s="53" t="n">
        <v>8.73756583332197</v>
      </c>
      <c r="AE454" s="53" t="n">
        <v>6.54655282663194</v>
      </c>
      <c r="AF454" s="53" t="n">
        <v>5774.1760315</v>
      </c>
      <c r="AG454" s="53" t="n">
        <v>7.64445610278181</v>
      </c>
      <c r="AH454" s="53" t="n">
        <v>9.82575090917323</v>
      </c>
      <c r="AI454" s="53" t="n">
        <v>5.86517766117407</v>
      </c>
      <c r="AJ454" s="53" t="n">
        <v>4137.1709781</v>
      </c>
      <c r="AK454" s="53" t="n">
        <v>7.03737782543265</v>
      </c>
      <c r="AL454" s="53" t="n">
        <v>7.04010603031633</v>
      </c>
      <c r="AM454" s="53" t="n">
        <v>7.38622825342829</v>
      </c>
      <c r="AN454" s="53" t="n">
        <v>2267.6644768</v>
      </c>
      <c r="AO454" s="53" t="n">
        <v>11.8294267791476</v>
      </c>
      <c r="AP454" s="53" t="n">
        <v>3.85882005901181</v>
      </c>
      <c r="AQ454" s="53" t="n">
        <v>12.1868112944109</v>
      </c>
      <c r="AR454" s="53" t="n">
        <v>1638.5405652</v>
      </c>
      <c r="AS454" s="53" t="n">
        <v>13.5549711382507</v>
      </c>
      <c r="AT454" s="53" t="n">
        <v>2.78825781555689</v>
      </c>
      <c r="AU454" s="53" t="n">
        <v>13.6495104711605</v>
      </c>
      <c r="AV454" s="53" t="n">
        <v>3065.5170682</v>
      </c>
      <c r="AW454" s="53" t="n">
        <v>9.27078919836222</v>
      </c>
      <c r="AX454" s="53" t="n">
        <v>5.21650309163288</v>
      </c>
      <c r="AY454" s="53" t="n">
        <v>8.5814833883368</v>
      </c>
      <c r="AZ454" s="53" t="n">
        <v>2189.6801167</v>
      </c>
      <c r="BA454" s="53" t="n">
        <v>13.1426870038312</v>
      </c>
      <c r="BB454" s="53" t="n">
        <v>3.726116294358</v>
      </c>
      <c r="BC454" s="53" t="n">
        <v>13.3594957545749</v>
      </c>
      <c r="BD454" s="53" t="n">
        <v>3859.588823</v>
      </c>
      <c r="BE454" s="53" t="n">
        <v>8.02408918102161</v>
      </c>
      <c r="BF454" s="53" t="n">
        <v>6.56775238228673</v>
      </c>
      <c r="BG454" s="53" t="n">
        <v>7.4933299912989</v>
      </c>
      <c r="BH454" s="53" t="n">
        <v>2946.3381651</v>
      </c>
      <c r="BI454" s="53" t="n">
        <v>10.104055991129</v>
      </c>
      <c r="BJ454" s="53" t="n">
        <v>5.01369974634157</v>
      </c>
      <c r="BK454" s="53" t="n">
        <v>9.91906839281885</v>
      </c>
    </row>
    <row r="455">
      <c r="A455" s="53" t="s">
        <v>295</v>
      </c>
      <c r="B455" s="53" t="s">
        <v>296</v>
      </c>
      <c r="C455" s="53" t="s">
        <v>16</v>
      </c>
      <c r="D455" s="53"/>
      <c r="E455" s="53"/>
      <c r="F455" s="53"/>
      <c r="G455" s="53"/>
      <c r="H455" s="53" t="n">
        <v>20.0695348</v>
      </c>
      <c r="I455" s="53" t="n">
        <v>99.9999999999998</v>
      </c>
      <c r="J455" s="53" t="n">
        <v>7.13359379487729</v>
      </c>
      <c r="K455" s="53" t="n">
        <v>99.4801629586704</v>
      </c>
      <c r="L455" s="53"/>
      <c r="M455" s="53"/>
      <c r="N455" s="53"/>
      <c r="O455" s="53"/>
      <c r="P455" s="53"/>
      <c r="Q455" s="53"/>
      <c r="R455" s="53"/>
      <c r="S455" s="53"/>
      <c r="T455" s="53" t="n">
        <v>30.2138234</v>
      </c>
      <c r="U455" s="53" t="n">
        <v>100</v>
      </c>
      <c r="V455" s="53" t="n">
        <v>10.7393193351825</v>
      </c>
      <c r="W455" s="53" t="n">
        <v>95.735463722239</v>
      </c>
      <c r="X455" s="53" t="n">
        <v>76.8581901</v>
      </c>
      <c r="Y455" s="53" t="n">
        <v>71.0541494809241</v>
      </c>
      <c r="Z455" s="53" t="n">
        <v>27.318775120929</v>
      </c>
      <c r="AA455" s="53" t="n">
        <v>59.648387727045</v>
      </c>
      <c r="AB455" s="53" t="n">
        <v>26.5300702</v>
      </c>
      <c r="AC455" s="53" t="n">
        <v>100</v>
      </c>
      <c r="AD455" s="53" t="n">
        <v>9.4299517174847</v>
      </c>
      <c r="AE455" s="53" t="n">
        <v>97.1119964072068</v>
      </c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3"/>
      <c r="AQ455" s="53"/>
      <c r="AR455" s="53"/>
      <c r="AS455" s="53"/>
      <c r="AT455" s="53"/>
      <c r="AU455" s="53"/>
      <c r="AV455" s="53" t="n">
        <v>26.3450507</v>
      </c>
      <c r="AW455" s="53" t="n">
        <v>100</v>
      </c>
      <c r="AX455" s="53" t="n">
        <v>9.36418766414295</v>
      </c>
      <c r="AY455" s="53" t="n">
        <v>97.1806196334964</v>
      </c>
      <c r="AZ455" s="53" t="n">
        <v>20.9122426</v>
      </c>
      <c r="BA455" s="53" t="n">
        <v>100</v>
      </c>
      <c r="BB455" s="53" t="n">
        <v>7.43312914499286</v>
      </c>
      <c r="BC455" s="53" t="n">
        <v>99.1744680220956</v>
      </c>
      <c r="BD455" s="53" t="n">
        <v>80.4094343</v>
      </c>
      <c r="BE455" s="53" t="n">
        <v>70.3112163510433</v>
      </c>
      <c r="BF455" s="53" t="n">
        <v>28.5810432223906</v>
      </c>
      <c r="BG455" s="53" t="n">
        <v>58.1551829484925</v>
      </c>
      <c r="BH455" s="53"/>
      <c r="BI455" s="53"/>
      <c r="BJ455" s="53"/>
      <c r="BK455" s="53"/>
    </row>
    <row r="456">
      <c r="A456" s="53" t="s">
        <v>295</v>
      </c>
      <c r="B456" s="53" t="s">
        <v>296</v>
      </c>
      <c r="C456" s="53" t="s">
        <v>18</v>
      </c>
      <c r="D456" s="53"/>
      <c r="E456" s="53"/>
      <c r="F456" s="53"/>
      <c r="G456" s="53"/>
      <c r="H456" s="53"/>
      <c r="I456" s="53"/>
      <c r="J456" s="53"/>
      <c r="K456" s="53"/>
      <c r="L456" s="53" t="n">
        <v>26.8843702</v>
      </c>
      <c r="M456" s="53" t="n">
        <v>100</v>
      </c>
      <c r="N456" s="53" t="n">
        <v>4.99914062229606</v>
      </c>
      <c r="O456" s="53" t="n">
        <v>95.6666898106123</v>
      </c>
      <c r="P456" s="53" t="n">
        <v>73.7172111</v>
      </c>
      <c r="Q456" s="53" t="n">
        <v>57.1629707285695</v>
      </c>
      <c r="R456" s="53" t="n">
        <v>13.7076934230129</v>
      </c>
      <c r="S456" s="53" t="n">
        <v>56.5554307479558</v>
      </c>
      <c r="T456" s="53" t="n">
        <v>32.971671</v>
      </c>
      <c r="U456" s="53" t="n">
        <v>100</v>
      </c>
      <c r="V456" s="53" t="n">
        <v>6.13107239094189</v>
      </c>
      <c r="W456" s="53" t="n">
        <v>92.5239782376787</v>
      </c>
      <c r="X456" s="53" t="n">
        <v>96.0316931</v>
      </c>
      <c r="Y456" s="53" t="n">
        <v>60.7119297373247</v>
      </c>
      <c r="Z456" s="53" t="n">
        <v>17.8570646971703</v>
      </c>
      <c r="AA456" s="53" t="n">
        <v>54.7048355294364</v>
      </c>
      <c r="AB456" s="53" t="n">
        <v>128.3372664</v>
      </c>
      <c r="AC456" s="53" t="n">
        <v>49.4320763148312</v>
      </c>
      <c r="AD456" s="53" t="n">
        <v>23.8642764194145</v>
      </c>
      <c r="AE456" s="53" t="n">
        <v>39.3869405383126</v>
      </c>
      <c r="AF456" s="53" t="n">
        <v>65.4223916</v>
      </c>
      <c r="AG456" s="53" t="n">
        <v>99.9999999999998</v>
      </c>
      <c r="AH456" s="53" t="n">
        <v>12.165274210341</v>
      </c>
      <c r="AI456" s="53" t="n">
        <v>86.4986549813723</v>
      </c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 t="n">
        <v>29.8715225</v>
      </c>
      <c r="AW456" s="53" t="n">
        <v>100</v>
      </c>
      <c r="AX456" s="53" t="n">
        <v>5.5546007017706</v>
      </c>
      <c r="AY456" s="53" t="n">
        <v>100.264780033294</v>
      </c>
      <c r="AZ456" s="53" t="n">
        <v>48.0586151</v>
      </c>
      <c r="BA456" s="53" t="n">
        <v>72.1428450965858</v>
      </c>
      <c r="BB456" s="53" t="n">
        <v>8.93648514770492</v>
      </c>
      <c r="BC456" s="53" t="n">
        <v>69.9901490302553</v>
      </c>
      <c r="BD456" s="53"/>
      <c r="BE456" s="53"/>
      <c r="BF456" s="53"/>
      <c r="BG456" s="53"/>
      <c r="BH456" s="53" t="n">
        <v>36.4850942</v>
      </c>
      <c r="BI456" s="53" t="n">
        <v>99.9999999999998</v>
      </c>
      <c r="BJ456" s="53" t="n">
        <v>6.78439238734774</v>
      </c>
      <c r="BK456" s="53" t="n">
        <v>92.5239782376787</v>
      </c>
    </row>
    <row r="457">
      <c r="A457" s="53" t="s">
        <v>295</v>
      </c>
      <c r="B457" s="53" t="s">
        <v>296</v>
      </c>
      <c r="C457" s="53" t="s">
        <v>19</v>
      </c>
      <c r="D457" s="53" t="n">
        <v>2918.4237391</v>
      </c>
      <c r="E457" s="53" t="n">
        <v>16.8874259217646</v>
      </c>
      <c r="F457" s="53" t="n">
        <v>3.78304259501256</v>
      </c>
      <c r="G457" s="53" t="n">
        <v>14.6691869914485</v>
      </c>
      <c r="H457" s="53" t="n">
        <v>2854.217355</v>
      </c>
      <c r="I457" s="53" t="n">
        <v>12.7665037849721</v>
      </c>
      <c r="J457" s="53" t="n">
        <v>3.69981428149941</v>
      </c>
      <c r="K457" s="53" t="n">
        <v>11.7573401004621</v>
      </c>
      <c r="L457" s="53" t="n">
        <v>3911.9572915</v>
      </c>
      <c r="M457" s="53" t="n">
        <v>11.292732142312</v>
      </c>
      <c r="N457" s="53" t="n">
        <v>5.07092265778316</v>
      </c>
      <c r="O457" s="53" t="n">
        <v>9.87887164675608</v>
      </c>
      <c r="P457" s="53" t="n">
        <v>6529.4411293</v>
      </c>
      <c r="Q457" s="53" t="n">
        <v>9.83929934866599</v>
      </c>
      <c r="R457" s="53" t="n">
        <v>8.46386821174442</v>
      </c>
      <c r="S457" s="53" t="n">
        <v>9.49698014434067</v>
      </c>
      <c r="T457" s="53" t="n">
        <v>8395.3555765</v>
      </c>
      <c r="U457" s="53" t="n">
        <v>7.39369273070854</v>
      </c>
      <c r="V457" s="53" t="n">
        <v>10.8825827177413</v>
      </c>
      <c r="W457" s="53" t="n">
        <v>7.80309011230264</v>
      </c>
      <c r="X457" s="53" t="n">
        <v>9245.548512</v>
      </c>
      <c r="Y457" s="53" t="n">
        <v>9.77013539154991</v>
      </c>
      <c r="Z457" s="53" t="n">
        <v>11.9846557463712</v>
      </c>
      <c r="AA457" s="53" t="n">
        <v>8.52985068307514</v>
      </c>
      <c r="AB457" s="53" t="n">
        <v>10510.6724872</v>
      </c>
      <c r="AC457" s="53" t="n">
        <v>7.04699060193181</v>
      </c>
      <c r="AD457" s="53" t="n">
        <v>13.6245882284271</v>
      </c>
      <c r="AE457" s="53" t="n">
        <v>7.61875741056526</v>
      </c>
      <c r="AF457" s="53" t="n">
        <v>3268.9080534</v>
      </c>
      <c r="AG457" s="53" t="n">
        <v>18.3157643188573</v>
      </c>
      <c r="AH457" s="53" t="n">
        <v>4.23736218956518</v>
      </c>
      <c r="AI457" s="53" t="n">
        <v>15.733112419043</v>
      </c>
      <c r="AJ457" s="53" t="n">
        <v>2755.2458146</v>
      </c>
      <c r="AK457" s="53" t="n">
        <v>17.83156119715</v>
      </c>
      <c r="AL457" s="53" t="n">
        <v>3.57152120739541</v>
      </c>
      <c r="AM457" s="53" t="n">
        <v>15.6909048347521</v>
      </c>
      <c r="AN457" s="53" t="n">
        <v>3899.6159467</v>
      </c>
      <c r="AO457" s="53" t="n">
        <v>10.7445468253551</v>
      </c>
      <c r="AP457" s="53" t="n">
        <v>5.05492503809805</v>
      </c>
      <c r="AQ457" s="53" t="n">
        <v>9.29482146905264</v>
      </c>
      <c r="AR457" s="53" t="n">
        <v>3029.1867361</v>
      </c>
      <c r="AS457" s="53" t="n">
        <v>11.643125292066</v>
      </c>
      <c r="AT457" s="53" t="n">
        <v>3.92662048947262</v>
      </c>
      <c r="AU457" s="53" t="n">
        <v>10.572866892946</v>
      </c>
      <c r="AV457" s="53" t="n">
        <v>4592.7234942</v>
      </c>
      <c r="AW457" s="53" t="n">
        <v>11.6210304661099</v>
      </c>
      <c r="AX457" s="53" t="n">
        <v>5.95337420433386</v>
      </c>
      <c r="AY457" s="53" t="n">
        <v>9.99594149655754</v>
      </c>
      <c r="AZ457" s="53" t="n">
        <v>3724.9395661</v>
      </c>
      <c r="BA457" s="53" t="n">
        <v>10.4863435771151</v>
      </c>
      <c r="BB457" s="53" t="n">
        <v>4.82849863561949</v>
      </c>
      <c r="BC457" s="53" t="n">
        <v>10.0723814327741</v>
      </c>
      <c r="BD457" s="53" t="n">
        <v>7384.0134856</v>
      </c>
      <c r="BE457" s="53" t="n">
        <v>7.50146864733183</v>
      </c>
      <c r="BF457" s="53" t="n">
        <v>9.57161811834302</v>
      </c>
      <c r="BG457" s="53" t="n">
        <v>7.12854192705749</v>
      </c>
      <c r="BH457" s="53" t="n">
        <v>4124.6326321</v>
      </c>
      <c r="BI457" s="53" t="n">
        <v>11.0132256960142</v>
      </c>
      <c r="BJ457" s="53" t="n">
        <v>5.34660567859313</v>
      </c>
      <c r="BK457" s="53" t="n">
        <v>9.58285325543356</v>
      </c>
    </row>
    <row r="458">
      <c r="A458" t="s">
        <v>22</v>
      </c>
    </row>
    <row r="459">
      <c r="A459" t="s">
        <v>23</v>
      </c>
    </row>
    <row r="460">
      <c r="A460" t="s">
        <v>24</v>
      </c>
    </row>
    <row r="461">
      <c r="A461" t="s">
        <v>25</v>
      </c>
    </row>
    <row r="462">
      <c r="A462" t="s">
        <v>26</v>
      </c>
    </row>
    <row r="465">
      <c r="L465" s="7" t="str">
        <f>=HYPERLINK("#'Indice'!A1", "Ir al índice")</f>
      </c>
    </row>
    <row r="466">
      <c r="A466" s="4" t="s">
        <v>445</v>
      </c>
    </row>
    <row r="467">
      <c r="A467" s="5" t="s">
        <v>28</v>
      </c>
      <c r="B467" s="5" t="s">
        <v>73</v>
      </c>
      <c r="C467" s="5" t="s">
        <v>11</v>
      </c>
      <c r="D467" s="5" t="s">
        <v>380</v>
      </c>
      <c r="E467" s="5" t="s">
        <v>381</v>
      </c>
      <c r="F467" s="5" t="s">
        <v>382</v>
      </c>
      <c r="G467" s="5" t="s">
        <v>383</v>
      </c>
      <c r="H467" s="5" t="s">
        <v>384</v>
      </c>
      <c r="I467" s="5" t="s">
        <v>385</v>
      </c>
      <c r="J467" s="5" t="s">
        <v>386</v>
      </c>
      <c r="K467" s="5" t="s">
        <v>387</v>
      </c>
      <c r="L467" s="5" t="s">
        <v>388</v>
      </c>
      <c r="M467" s="5" t="s">
        <v>389</v>
      </c>
      <c r="N467" s="5" t="s">
        <v>390</v>
      </c>
      <c r="O467" s="5" t="s">
        <v>391</v>
      </c>
      <c r="P467" s="5" t="s">
        <v>392</v>
      </c>
      <c r="Q467" s="5" t="s">
        <v>393</v>
      </c>
      <c r="R467" s="5" t="s">
        <v>394</v>
      </c>
      <c r="S467" s="5" t="s">
        <v>395</v>
      </c>
      <c r="T467" s="5" t="s">
        <v>396</v>
      </c>
      <c r="U467" s="5" t="s">
        <v>397</v>
      </c>
      <c r="V467" s="5" t="s">
        <v>398</v>
      </c>
      <c r="W467" s="5" t="s">
        <v>399</v>
      </c>
      <c r="X467" s="5" t="s">
        <v>400</v>
      </c>
      <c r="Y467" s="5" t="s">
        <v>401</v>
      </c>
      <c r="Z467" s="5" t="s">
        <v>402</v>
      </c>
      <c r="AA467" s="5" t="s">
        <v>403</v>
      </c>
      <c r="AB467" s="5" t="s">
        <v>404</v>
      </c>
      <c r="AC467" s="5" t="s">
        <v>405</v>
      </c>
      <c r="AD467" s="5" t="s">
        <v>406</v>
      </c>
      <c r="AE467" s="5" t="s">
        <v>407</v>
      </c>
      <c r="AF467" s="5" t="s">
        <v>408</v>
      </c>
      <c r="AG467" s="5" t="s">
        <v>409</v>
      </c>
      <c r="AH467" s="5" t="s">
        <v>410</v>
      </c>
      <c r="AI467" s="5" t="s">
        <v>411</v>
      </c>
      <c r="AJ467" s="5" t="s">
        <v>412</v>
      </c>
      <c r="AK467" s="5" t="s">
        <v>413</v>
      </c>
      <c r="AL467" s="5" t="s">
        <v>414</v>
      </c>
      <c r="AM467" s="5" t="s">
        <v>415</v>
      </c>
      <c r="AN467" s="5" t="s">
        <v>416</v>
      </c>
      <c r="AO467" s="5" t="s">
        <v>417</v>
      </c>
      <c r="AP467" s="5" t="s">
        <v>418</v>
      </c>
      <c r="AQ467" s="5" t="s">
        <v>419</v>
      </c>
      <c r="AR467" s="5" t="s">
        <v>420</v>
      </c>
      <c r="AS467" s="5" t="s">
        <v>421</v>
      </c>
      <c r="AT467" s="5" t="s">
        <v>422</v>
      </c>
      <c r="AU467" s="5" t="s">
        <v>423</v>
      </c>
      <c r="AV467" s="5" t="s">
        <v>424</v>
      </c>
      <c r="AW467" s="5" t="s">
        <v>425</v>
      </c>
      <c r="AX467" s="5" t="s">
        <v>426</v>
      </c>
      <c r="AY467" s="5" t="s">
        <v>427</v>
      </c>
      <c r="AZ467" s="5" t="s">
        <v>428</v>
      </c>
      <c r="BA467" s="5" t="s">
        <v>429</v>
      </c>
      <c r="BB467" s="5" t="s">
        <v>430</v>
      </c>
      <c r="BC467" s="5" t="s">
        <v>431</v>
      </c>
      <c r="BD467" s="5" t="s">
        <v>432</v>
      </c>
      <c r="BE467" s="5" t="s">
        <v>433</v>
      </c>
      <c r="BF467" s="5" t="s">
        <v>434</v>
      </c>
      <c r="BG467" s="5" t="s">
        <v>435</v>
      </c>
      <c r="BH467" s="5" t="s">
        <v>436</v>
      </c>
      <c r="BI467" s="5" t="s">
        <v>437</v>
      </c>
      <c r="BJ467" s="5" t="s">
        <v>438</v>
      </c>
      <c r="BK467" s="5" t="s">
        <v>439</v>
      </c>
    </row>
    <row r="468">
      <c r="A468" s="54" t="s">
        <v>76</v>
      </c>
      <c r="B468" s="54" t="s">
        <v>77</v>
      </c>
      <c r="C468" s="54" t="s">
        <v>19</v>
      </c>
      <c r="D468" s="54" t="n">
        <v>56.0502525</v>
      </c>
      <c r="E468" s="54"/>
      <c r="F468" s="54" t="n">
        <v>5.52763819095477</v>
      </c>
      <c r="G468" s="54"/>
      <c r="H468" s="54" t="n">
        <v>47.55779</v>
      </c>
      <c r="I468" s="54"/>
      <c r="J468" s="54" t="n">
        <v>4.69011725293132</v>
      </c>
      <c r="K468" s="54"/>
      <c r="L468" s="54" t="n">
        <v>84.924625</v>
      </c>
      <c r="M468" s="54"/>
      <c r="N468" s="54" t="n">
        <v>8.37520938023451</v>
      </c>
      <c r="O468" s="54"/>
      <c r="P468" s="54" t="n">
        <v>88.32161</v>
      </c>
      <c r="Q468" s="54"/>
      <c r="R468" s="54" t="n">
        <v>8.71021775544389</v>
      </c>
      <c r="S468" s="54"/>
      <c r="T468" s="54" t="n">
        <v>67.9397</v>
      </c>
      <c r="U468" s="54"/>
      <c r="V468" s="54" t="n">
        <v>6.7001675041876</v>
      </c>
      <c r="W468" s="54"/>
      <c r="X468" s="54" t="n">
        <v>64.542715</v>
      </c>
      <c r="Y468" s="54"/>
      <c r="Z468" s="54" t="n">
        <v>6.36515912897822</v>
      </c>
      <c r="AA468" s="54"/>
      <c r="AB468" s="54" t="n">
        <v>86.6231175</v>
      </c>
      <c r="AC468" s="54"/>
      <c r="AD468" s="54" t="n">
        <v>8.5427135678392</v>
      </c>
      <c r="AE468" s="54"/>
      <c r="AF468" s="54" t="n">
        <v>62.8442225</v>
      </c>
      <c r="AG468" s="54"/>
      <c r="AH468" s="54" t="n">
        <v>6.19765494137353</v>
      </c>
      <c r="AI468" s="54"/>
      <c r="AJ468" s="54" t="n">
        <v>91.718595</v>
      </c>
      <c r="AK468" s="54"/>
      <c r="AL468" s="54" t="n">
        <v>9.04522613065327</v>
      </c>
      <c r="AM468" s="54"/>
      <c r="AN468" s="54" t="n">
        <v>76.4321625</v>
      </c>
      <c r="AO468" s="54"/>
      <c r="AP468" s="54" t="n">
        <v>7.53768844221106</v>
      </c>
      <c r="AQ468" s="54"/>
      <c r="AR468" s="54" t="n">
        <v>73.0351775</v>
      </c>
      <c r="AS468" s="54"/>
      <c r="AT468" s="54" t="n">
        <v>7.20268006700168</v>
      </c>
      <c r="AU468" s="54"/>
      <c r="AV468" s="54" t="n">
        <v>62.8442225</v>
      </c>
      <c r="AW468" s="54"/>
      <c r="AX468" s="54" t="n">
        <v>6.19765494137353</v>
      </c>
      <c r="AY468" s="54"/>
      <c r="AZ468" s="54" t="n">
        <v>52.6532675</v>
      </c>
      <c r="BA468" s="54"/>
      <c r="BB468" s="54" t="n">
        <v>5.19262981574539</v>
      </c>
      <c r="BC468" s="54"/>
      <c r="BD468" s="54" t="n">
        <v>28.8743725</v>
      </c>
      <c r="BE468" s="54"/>
      <c r="BF468" s="54" t="n">
        <v>2.84757118927973</v>
      </c>
      <c r="BG468" s="54"/>
      <c r="BH468" s="54" t="n">
        <v>69.6381925</v>
      </c>
      <c r="BI468" s="54"/>
      <c r="BJ468" s="54" t="n">
        <v>6.86767169179229</v>
      </c>
      <c r="BK468" s="54"/>
    </row>
    <row r="469">
      <c r="A469" s="54" t="s">
        <v>78</v>
      </c>
      <c r="B469" s="54" t="s">
        <v>79</v>
      </c>
      <c r="C469" s="54" t="s">
        <v>19</v>
      </c>
      <c r="D469" s="54" t="n">
        <v>73.3784337</v>
      </c>
      <c r="E469" s="54"/>
      <c r="F469" s="54" t="n">
        <v>7.14493021837911</v>
      </c>
      <c r="G469" s="54"/>
      <c r="H469" s="54" t="n">
        <v>172.8459908</v>
      </c>
      <c r="I469" s="54"/>
      <c r="J469" s="54" t="n">
        <v>16.8301840271169</v>
      </c>
      <c r="K469" s="54"/>
      <c r="L469" s="54" t="n">
        <v>100.7755767</v>
      </c>
      <c r="M469" s="54"/>
      <c r="N469" s="54" t="n">
        <v>9.8126169629376</v>
      </c>
      <c r="O469" s="54"/>
      <c r="P469" s="54" t="n">
        <v>96.1468126</v>
      </c>
      <c r="Q469" s="54"/>
      <c r="R469" s="54" t="n">
        <v>9.36190965257103</v>
      </c>
      <c r="S469" s="54"/>
      <c r="T469" s="54" t="n">
        <v>73.8531882</v>
      </c>
      <c r="U469" s="54"/>
      <c r="V469" s="54" t="n">
        <v>7.19115753071491</v>
      </c>
      <c r="W469" s="54"/>
      <c r="X469" s="54" t="n">
        <v>55.4741983</v>
      </c>
      <c r="Y469" s="54"/>
      <c r="Z469" s="54" t="n">
        <v>5.40157721810332</v>
      </c>
      <c r="AA469" s="54"/>
      <c r="AB469" s="54" t="n">
        <v>71.9803914</v>
      </c>
      <c r="AC469" s="54"/>
      <c r="AD469" s="54" t="n">
        <v>7.00880146539045</v>
      </c>
      <c r="AE469" s="54"/>
      <c r="AF469" s="54" t="n">
        <v>103.7527029</v>
      </c>
      <c r="AG469" s="54"/>
      <c r="AH469" s="54" t="n">
        <v>10.1025026674659</v>
      </c>
      <c r="AI469" s="54"/>
      <c r="AJ469" s="54" t="n">
        <v>76.932491</v>
      </c>
      <c r="AK469" s="54"/>
      <c r="AL469" s="54" t="n">
        <v>7.49099227122204</v>
      </c>
      <c r="AM469" s="54"/>
      <c r="AN469" s="54" t="n">
        <v>30.9867891</v>
      </c>
      <c r="AO469" s="54"/>
      <c r="AP469" s="54" t="n">
        <v>3.01721411384024</v>
      </c>
      <c r="AQ469" s="54"/>
      <c r="AR469" s="54" t="n">
        <v>38.8734299</v>
      </c>
      <c r="AS469" s="54"/>
      <c r="AT469" s="54" t="n">
        <v>3.78514408089024</v>
      </c>
      <c r="AU469" s="54"/>
      <c r="AV469" s="54" t="n">
        <v>26.7129621</v>
      </c>
      <c r="AW469" s="54"/>
      <c r="AX469" s="54" t="n">
        <v>2.60106737779422</v>
      </c>
      <c r="AY469" s="54"/>
      <c r="AZ469" s="54" t="n">
        <v>36.4160482</v>
      </c>
      <c r="BA469" s="54"/>
      <c r="BB469" s="54" t="n">
        <v>3.54586640922168</v>
      </c>
      <c r="BC469" s="54"/>
      <c r="BD469" s="54" t="n">
        <v>22.9543545</v>
      </c>
      <c r="BE469" s="54"/>
      <c r="BF469" s="54" t="n">
        <v>2.23508806117289</v>
      </c>
      <c r="BG469" s="54"/>
      <c r="BH469" s="54" t="n">
        <v>45.9166356</v>
      </c>
      <c r="BI469" s="54"/>
      <c r="BJ469" s="54" t="n">
        <v>4.47094794317942</v>
      </c>
      <c r="BK469" s="54"/>
    </row>
    <row r="470">
      <c r="A470" s="54" t="s">
        <v>110</v>
      </c>
      <c r="B470" s="54" t="s">
        <v>111</v>
      </c>
      <c r="C470" s="54" t="s">
        <v>16</v>
      </c>
      <c r="D470" s="54"/>
      <c r="E470" s="54"/>
      <c r="F470" s="54"/>
      <c r="G470" s="54"/>
      <c r="H470" s="54" t="n">
        <v>4.3401186</v>
      </c>
      <c r="I470" s="54"/>
      <c r="J470" s="54" t="n">
        <v>7.96953214333156</v>
      </c>
      <c r="K470" s="54"/>
      <c r="L470" s="54"/>
      <c r="M470" s="54"/>
      <c r="N470" s="54"/>
      <c r="O470" s="54"/>
      <c r="P470" s="54" t="n">
        <v>8.6302931</v>
      </c>
      <c r="Q470" s="54"/>
      <c r="R470" s="54" t="n">
        <v>15.8473545554314</v>
      </c>
      <c r="S470" s="54"/>
      <c r="T470" s="54" t="n">
        <v>5.3629514</v>
      </c>
      <c r="U470" s="54"/>
      <c r="V470" s="54" t="n">
        <v>9.8477063657719</v>
      </c>
      <c r="W470" s="54"/>
      <c r="X470" s="54"/>
      <c r="Y470" s="54"/>
      <c r="Z470" s="54"/>
      <c r="AA470" s="54"/>
      <c r="AB470" s="54" t="n">
        <v>4.3401186</v>
      </c>
      <c r="AC470" s="54"/>
      <c r="AD470" s="54" t="n">
        <v>7.96953214333156</v>
      </c>
      <c r="AE470" s="54"/>
      <c r="AF470" s="54" t="n">
        <v>4.3401186</v>
      </c>
      <c r="AG470" s="54"/>
      <c r="AH470" s="54" t="n">
        <v>7.96953214333156</v>
      </c>
      <c r="AI470" s="54"/>
      <c r="AJ470" s="54" t="n">
        <v>7.7752557</v>
      </c>
      <c r="AK470" s="54"/>
      <c r="AL470" s="54" t="n">
        <v>14.2772942250408</v>
      </c>
      <c r="AM470" s="54"/>
      <c r="AN470" s="54" t="n">
        <v>4.2901745</v>
      </c>
      <c r="AO470" s="54"/>
      <c r="AP470" s="54" t="n">
        <v>7.87782241209985</v>
      </c>
      <c r="AQ470" s="54"/>
      <c r="AR470" s="54" t="n">
        <v>3.4850812</v>
      </c>
      <c r="AS470" s="54"/>
      <c r="AT470" s="54" t="n">
        <v>6.3994718129409</v>
      </c>
      <c r="AU470" s="54"/>
      <c r="AV470" s="54" t="n">
        <v>3.0213012</v>
      </c>
      <c r="AW470" s="54"/>
      <c r="AX470" s="54" t="n">
        <v>5.54785692448271</v>
      </c>
      <c r="AY470" s="54"/>
      <c r="AZ470" s="54"/>
      <c r="BA470" s="54"/>
      <c r="BB470" s="54"/>
      <c r="BC470" s="54"/>
      <c r="BD470" s="54" t="n">
        <v>2.3414752</v>
      </c>
      <c r="BE470" s="54"/>
      <c r="BF470" s="54" t="n">
        <v>4.29952809796804</v>
      </c>
      <c r="BG470" s="54"/>
      <c r="BH470" s="54" t="n">
        <v>6.5320001</v>
      </c>
      <c r="BI470" s="54"/>
      <c r="BJ470" s="54" t="n">
        <v>11.9943691762697</v>
      </c>
      <c r="BK470" s="54"/>
    </row>
    <row r="471">
      <c r="A471" s="54" t="s">
        <v>110</v>
      </c>
      <c r="B471" s="54" t="s">
        <v>111</v>
      </c>
      <c r="C471" s="54" t="s">
        <v>18</v>
      </c>
      <c r="D471" s="54" t="n">
        <v>5.9118678</v>
      </c>
      <c r="E471" s="54"/>
      <c r="F471" s="54" t="n">
        <v>5.47898498695628</v>
      </c>
      <c r="G471" s="54"/>
      <c r="H471" s="54" t="n">
        <v>18.1459945</v>
      </c>
      <c r="I471" s="54"/>
      <c r="J471" s="54" t="n">
        <v>16.8172961240593</v>
      </c>
      <c r="K471" s="54"/>
      <c r="L471" s="54" t="n">
        <v>5.858452</v>
      </c>
      <c r="M471" s="54"/>
      <c r="N471" s="54" t="n">
        <v>5.42948043506723</v>
      </c>
      <c r="O471" s="54"/>
      <c r="P471" s="54" t="n">
        <v>17.8539257</v>
      </c>
      <c r="Q471" s="54"/>
      <c r="R471" s="54" t="n">
        <v>16.5466133847805</v>
      </c>
      <c r="S471" s="54"/>
      <c r="T471" s="54" t="n">
        <v>4.2901745</v>
      </c>
      <c r="U471" s="54"/>
      <c r="V471" s="54" t="n">
        <v>3.97603641896773</v>
      </c>
      <c r="W471" s="54"/>
      <c r="X471" s="54" t="n">
        <v>6.1203052</v>
      </c>
      <c r="Y471" s="54"/>
      <c r="Z471" s="54" t="n">
        <v>5.67216004160148</v>
      </c>
      <c r="AA471" s="54"/>
      <c r="AB471" s="54" t="n">
        <v>22.8574252</v>
      </c>
      <c r="AC471" s="54"/>
      <c r="AD471" s="54" t="n">
        <v>21.1837432344607</v>
      </c>
      <c r="AE471" s="54"/>
      <c r="AF471" s="54" t="n">
        <v>11.3279238</v>
      </c>
      <c r="AG471" s="54"/>
      <c r="AH471" s="54" t="n">
        <v>10.4984628434324</v>
      </c>
      <c r="AI471" s="54"/>
      <c r="AJ471" s="54" t="n">
        <v>9.0933003</v>
      </c>
      <c r="AK471" s="54"/>
      <c r="AL471" s="54" t="n">
        <v>8.42746446826585</v>
      </c>
      <c r="AM471" s="54"/>
      <c r="AN471" s="54"/>
      <c r="AO471" s="54"/>
      <c r="AP471" s="54"/>
      <c r="AQ471" s="54"/>
      <c r="AR471" s="54" t="n">
        <v>3.2207079</v>
      </c>
      <c r="AS471" s="54"/>
      <c r="AT471" s="54" t="n">
        <v>2.98487903120423</v>
      </c>
      <c r="AU471" s="54"/>
      <c r="AV471" s="54" t="n">
        <v>3.2207079</v>
      </c>
      <c r="AW471" s="54"/>
      <c r="AX471" s="54" t="n">
        <v>2.98487903120423</v>
      </c>
      <c r="AY471" s="54"/>
      <c r="AZ471" s="54"/>
      <c r="BA471" s="54"/>
      <c r="BB471" s="54"/>
      <c r="BC471" s="54"/>
      <c r="BD471" s="54"/>
      <c r="BE471" s="54"/>
      <c r="BF471" s="54"/>
      <c r="BG471" s="54"/>
      <c r="BH471" s="54"/>
      <c r="BI471" s="54"/>
      <c r="BJ471" s="54"/>
      <c r="BK471" s="54"/>
    </row>
    <row r="472">
      <c r="A472" s="54" t="s">
        <v>110</v>
      </c>
      <c r="B472" s="54" t="s">
        <v>111</v>
      </c>
      <c r="C472" s="54" t="s">
        <v>19</v>
      </c>
      <c r="D472" s="54" t="n">
        <v>848.7757632</v>
      </c>
      <c r="E472" s="54"/>
      <c r="F472" s="54" t="n">
        <v>8.67900797238909</v>
      </c>
      <c r="G472" s="54"/>
      <c r="H472" s="54" t="n">
        <v>1090.1558069</v>
      </c>
      <c r="I472" s="54"/>
      <c r="J472" s="54" t="n">
        <v>11.1471973511123</v>
      </c>
      <c r="K472" s="54"/>
      <c r="L472" s="54" t="n">
        <v>1058.8119961</v>
      </c>
      <c r="M472" s="54"/>
      <c r="N472" s="54" t="n">
        <v>10.8266967011024</v>
      </c>
      <c r="O472" s="54"/>
      <c r="P472" s="54" t="n">
        <v>779.8429764</v>
      </c>
      <c r="Q472" s="54"/>
      <c r="R472" s="54" t="n">
        <v>7.97414782895068</v>
      </c>
      <c r="S472" s="54"/>
      <c r="T472" s="54" t="n">
        <v>843.0196784</v>
      </c>
      <c r="U472" s="54"/>
      <c r="V472" s="54" t="n">
        <v>8.62015013497794</v>
      </c>
      <c r="W472" s="54"/>
      <c r="X472" s="54" t="n">
        <v>685.096607</v>
      </c>
      <c r="Y472" s="54"/>
      <c r="Z472" s="54" t="n">
        <v>7.00533541579067</v>
      </c>
      <c r="AA472" s="54"/>
      <c r="AB472" s="54" t="n">
        <v>815.1190197</v>
      </c>
      <c r="AC472" s="54"/>
      <c r="AD472" s="54" t="n">
        <v>8.33485683397784</v>
      </c>
      <c r="AE472" s="54"/>
      <c r="AF472" s="54" t="n">
        <v>712.3070943</v>
      </c>
      <c r="AG472" s="54"/>
      <c r="AH472" s="54" t="n">
        <v>7.2835714899676</v>
      </c>
      <c r="AI472" s="54"/>
      <c r="AJ472" s="54" t="n">
        <v>569.8292142</v>
      </c>
      <c r="AK472" s="54"/>
      <c r="AL472" s="54" t="n">
        <v>5.82668887044631</v>
      </c>
      <c r="AM472" s="54"/>
      <c r="AN472" s="54" t="n">
        <v>486.059342</v>
      </c>
      <c r="AO472" s="54"/>
      <c r="AP472" s="54" t="n">
        <v>4.97011470776195</v>
      </c>
      <c r="AQ472" s="54"/>
      <c r="AR472" s="54" t="n">
        <v>407.7383095</v>
      </c>
      <c r="AS472" s="54"/>
      <c r="AT472" s="54" t="n">
        <v>4.16925670150774</v>
      </c>
      <c r="AU472" s="54"/>
      <c r="AV472" s="54" t="n">
        <v>473.3076614</v>
      </c>
      <c r="AW472" s="54"/>
      <c r="AX472" s="54" t="n">
        <v>4.83972463020895</v>
      </c>
      <c r="AY472" s="54"/>
      <c r="AZ472" s="54" t="n">
        <v>366.4954657</v>
      </c>
      <c r="BA472" s="54"/>
      <c r="BB472" s="54" t="n">
        <v>3.74753522256884</v>
      </c>
      <c r="BC472" s="54"/>
      <c r="BD472" s="54" t="n">
        <v>245.7613052</v>
      </c>
      <c r="BE472" s="54"/>
      <c r="BF472" s="54" t="n">
        <v>2.51298920116897</v>
      </c>
      <c r="BG472" s="54"/>
      <c r="BH472" s="54" t="n">
        <v>397.3200818</v>
      </c>
      <c r="BI472" s="54"/>
      <c r="BJ472" s="54" t="n">
        <v>4.06272693806873</v>
      </c>
      <c r="BK472" s="54"/>
    </row>
    <row r="473">
      <c r="A473" t="s">
        <v>22</v>
      </c>
    </row>
    <row r="474">
      <c r="A474" t="s">
        <v>23</v>
      </c>
    </row>
    <row r="475">
      <c r="A475" t="s">
        <v>24</v>
      </c>
    </row>
    <row r="476">
      <c r="A476" t="s">
        <v>25</v>
      </c>
    </row>
    <row r="477">
      <c r="A477" t="s">
        <v>26</v>
      </c>
    </row>
    <row r="480">
      <c r="L480" s="7" t="str">
        <f>=HYPERLINK("#'Indice'!A1", "Ir al índice")</f>
      </c>
    </row>
    <row r="481">
      <c r="A481" s="14" t="s">
        <v>446</v>
      </c>
    </row>
    <row r="482">
      <c r="A482" s="5" t="s">
        <v>28</v>
      </c>
      <c r="B482" s="5" t="s">
        <v>10</v>
      </c>
      <c r="C482" s="5" t="s">
        <v>11</v>
      </c>
      <c r="D482" s="5" t="s">
        <v>380</v>
      </c>
      <c r="E482" s="5" t="s">
        <v>381</v>
      </c>
      <c r="F482" s="5" t="s">
        <v>382</v>
      </c>
      <c r="G482" s="5" t="s">
        <v>383</v>
      </c>
      <c r="H482" s="5" t="s">
        <v>384</v>
      </c>
      <c r="I482" s="5" t="s">
        <v>385</v>
      </c>
      <c r="J482" s="5" t="s">
        <v>386</v>
      </c>
      <c r="K482" s="5" t="s">
        <v>387</v>
      </c>
      <c r="L482" s="5" t="s">
        <v>388</v>
      </c>
      <c r="M482" s="5" t="s">
        <v>389</v>
      </c>
      <c r="N482" s="5" t="s">
        <v>390</v>
      </c>
      <c r="O482" s="5" t="s">
        <v>391</v>
      </c>
      <c r="P482" s="5" t="s">
        <v>392</v>
      </c>
      <c r="Q482" s="5" t="s">
        <v>393</v>
      </c>
      <c r="R482" s="5" t="s">
        <v>394</v>
      </c>
      <c r="S482" s="5" t="s">
        <v>395</v>
      </c>
      <c r="T482" s="5" t="s">
        <v>396</v>
      </c>
      <c r="U482" s="5" t="s">
        <v>397</v>
      </c>
      <c r="V482" s="5" t="s">
        <v>398</v>
      </c>
      <c r="W482" s="5" t="s">
        <v>399</v>
      </c>
      <c r="X482" s="5" t="s">
        <v>400</v>
      </c>
      <c r="Y482" s="5" t="s">
        <v>401</v>
      </c>
      <c r="Z482" s="5" t="s">
        <v>402</v>
      </c>
      <c r="AA482" s="5" t="s">
        <v>403</v>
      </c>
      <c r="AB482" s="5" t="s">
        <v>404</v>
      </c>
      <c r="AC482" s="5" t="s">
        <v>405</v>
      </c>
      <c r="AD482" s="5" t="s">
        <v>406</v>
      </c>
      <c r="AE482" s="5" t="s">
        <v>407</v>
      </c>
      <c r="AF482" s="5" t="s">
        <v>408</v>
      </c>
      <c r="AG482" s="5" t="s">
        <v>409</v>
      </c>
      <c r="AH482" s="5" t="s">
        <v>410</v>
      </c>
      <c r="AI482" s="5" t="s">
        <v>411</v>
      </c>
      <c r="AJ482" s="5" t="s">
        <v>412</v>
      </c>
      <c r="AK482" s="5" t="s">
        <v>413</v>
      </c>
      <c r="AL482" s="5" t="s">
        <v>414</v>
      </c>
      <c r="AM482" s="5" t="s">
        <v>415</v>
      </c>
      <c r="AN482" s="5" t="s">
        <v>416</v>
      </c>
      <c r="AO482" s="5" t="s">
        <v>417</v>
      </c>
      <c r="AP482" s="5" t="s">
        <v>418</v>
      </c>
      <c r="AQ482" s="5" t="s">
        <v>419</v>
      </c>
      <c r="AR482" s="5" t="s">
        <v>420</v>
      </c>
      <c r="AS482" s="5" t="s">
        <v>421</v>
      </c>
      <c r="AT482" s="5" t="s">
        <v>422</v>
      </c>
      <c r="AU482" s="5" t="s">
        <v>423</v>
      </c>
      <c r="AV482" s="5" t="s">
        <v>424</v>
      </c>
      <c r="AW482" s="5" t="s">
        <v>425</v>
      </c>
      <c r="AX482" s="5" t="s">
        <v>426</v>
      </c>
      <c r="AY482" s="5" t="s">
        <v>427</v>
      </c>
      <c r="AZ482" s="5" t="s">
        <v>428</v>
      </c>
      <c r="BA482" s="5" t="s">
        <v>429</v>
      </c>
      <c r="BB482" s="5" t="s">
        <v>430</v>
      </c>
      <c r="BC482" s="5" t="s">
        <v>431</v>
      </c>
      <c r="BD482" s="5" t="s">
        <v>432</v>
      </c>
      <c r="BE482" s="5" t="s">
        <v>433</v>
      </c>
      <c r="BF482" s="5" t="s">
        <v>434</v>
      </c>
      <c r="BG482" s="5" t="s">
        <v>435</v>
      </c>
      <c r="BH482" s="5" t="s">
        <v>436</v>
      </c>
      <c r="BI482" s="5" t="s">
        <v>437</v>
      </c>
      <c r="BJ482" s="5" t="s">
        <v>438</v>
      </c>
      <c r="BK482" s="5" t="s">
        <v>439</v>
      </c>
    </row>
    <row r="483">
      <c r="A483" s="55" t="s">
        <v>14</v>
      </c>
      <c r="B483" s="55" t="s">
        <v>15</v>
      </c>
      <c r="C483" s="55" t="s">
        <v>16</v>
      </c>
      <c r="D483" s="55"/>
      <c r="E483" s="55"/>
      <c r="F483" s="55"/>
      <c r="G483" s="55"/>
      <c r="H483" s="55" t="n">
        <v>4.3401186</v>
      </c>
      <c r="I483" s="55"/>
      <c r="J483" s="55" t="n">
        <v>7.96953214333156</v>
      </c>
      <c r="K483" s="55"/>
      <c r="L483" s="55"/>
      <c r="M483" s="55"/>
      <c r="N483" s="55"/>
      <c r="O483" s="55"/>
      <c r="P483" s="55" t="n">
        <v>8.6302931</v>
      </c>
      <c r="Q483" s="55"/>
      <c r="R483" s="55" t="n">
        <v>15.8473545554314</v>
      </c>
      <c r="S483" s="55"/>
      <c r="T483" s="55" t="n">
        <v>5.3629514</v>
      </c>
      <c r="U483" s="55"/>
      <c r="V483" s="55" t="n">
        <v>9.8477063657719</v>
      </c>
      <c r="W483" s="55"/>
      <c r="X483" s="55"/>
      <c r="Y483" s="55"/>
      <c r="Z483" s="55"/>
      <c r="AA483" s="55"/>
      <c r="AB483" s="55" t="n">
        <v>4.3401186</v>
      </c>
      <c r="AC483" s="55"/>
      <c r="AD483" s="55" t="n">
        <v>7.96953214333156</v>
      </c>
      <c r="AE483" s="55"/>
      <c r="AF483" s="55" t="n">
        <v>4.3401186</v>
      </c>
      <c r="AG483" s="55"/>
      <c r="AH483" s="55" t="n">
        <v>7.96953214333156</v>
      </c>
      <c r="AI483" s="55"/>
      <c r="AJ483" s="55" t="n">
        <v>7.7752557</v>
      </c>
      <c r="AK483" s="55"/>
      <c r="AL483" s="55" t="n">
        <v>14.2772942250408</v>
      </c>
      <c r="AM483" s="55"/>
      <c r="AN483" s="55" t="n">
        <v>4.2901745</v>
      </c>
      <c r="AO483" s="55"/>
      <c r="AP483" s="55" t="n">
        <v>7.87782241209985</v>
      </c>
      <c r="AQ483" s="55"/>
      <c r="AR483" s="55" t="n">
        <v>3.4850812</v>
      </c>
      <c r="AS483" s="55"/>
      <c r="AT483" s="55" t="n">
        <v>6.3994718129409</v>
      </c>
      <c r="AU483" s="55"/>
      <c r="AV483" s="55" t="n">
        <v>3.0213012</v>
      </c>
      <c r="AW483" s="55"/>
      <c r="AX483" s="55" t="n">
        <v>5.54785692448271</v>
      </c>
      <c r="AY483" s="55"/>
      <c r="AZ483" s="55"/>
      <c r="BA483" s="55"/>
      <c r="BB483" s="55"/>
      <c r="BC483" s="55"/>
      <c r="BD483" s="55" t="n">
        <v>2.3414752</v>
      </c>
      <c r="BE483" s="55"/>
      <c r="BF483" s="55" t="n">
        <v>4.29952809796804</v>
      </c>
      <c r="BG483" s="55"/>
      <c r="BH483" s="55" t="n">
        <v>6.5320001</v>
      </c>
      <c r="BI483" s="55"/>
      <c r="BJ483" s="55" t="n">
        <v>11.9943691762697</v>
      </c>
      <c r="BK483" s="55"/>
    </row>
    <row r="484">
      <c r="A484" s="55" t="s">
        <v>14</v>
      </c>
      <c r="B484" s="55" t="s">
        <v>15</v>
      </c>
      <c r="C484" s="55" t="s">
        <v>18</v>
      </c>
      <c r="D484" s="55" t="n">
        <v>5.9118678</v>
      </c>
      <c r="E484" s="55"/>
      <c r="F484" s="55" t="n">
        <v>5.47898498695628</v>
      </c>
      <c r="G484" s="55"/>
      <c r="H484" s="55" t="n">
        <v>18.1459945</v>
      </c>
      <c r="I484" s="55"/>
      <c r="J484" s="55" t="n">
        <v>16.8172961240593</v>
      </c>
      <c r="K484" s="55"/>
      <c r="L484" s="55" t="n">
        <v>5.858452</v>
      </c>
      <c r="M484" s="55"/>
      <c r="N484" s="55" t="n">
        <v>5.42948043506723</v>
      </c>
      <c r="O484" s="55"/>
      <c r="P484" s="55" t="n">
        <v>17.8539257</v>
      </c>
      <c r="Q484" s="55"/>
      <c r="R484" s="55" t="n">
        <v>16.5466133847805</v>
      </c>
      <c r="S484" s="55"/>
      <c r="T484" s="55" t="n">
        <v>4.2901745</v>
      </c>
      <c r="U484" s="55"/>
      <c r="V484" s="55" t="n">
        <v>3.97603641896773</v>
      </c>
      <c r="W484" s="55"/>
      <c r="X484" s="55" t="n">
        <v>6.1203052</v>
      </c>
      <c r="Y484" s="55"/>
      <c r="Z484" s="55" t="n">
        <v>5.67216004160148</v>
      </c>
      <c r="AA484" s="55"/>
      <c r="AB484" s="55" t="n">
        <v>22.8574252</v>
      </c>
      <c r="AC484" s="55"/>
      <c r="AD484" s="55" t="n">
        <v>21.1837432344607</v>
      </c>
      <c r="AE484" s="55"/>
      <c r="AF484" s="55" t="n">
        <v>11.3279238</v>
      </c>
      <c r="AG484" s="55"/>
      <c r="AH484" s="55" t="n">
        <v>10.4984628434324</v>
      </c>
      <c r="AI484" s="55"/>
      <c r="AJ484" s="55" t="n">
        <v>9.0933003</v>
      </c>
      <c r="AK484" s="55"/>
      <c r="AL484" s="55" t="n">
        <v>8.42746446826585</v>
      </c>
      <c r="AM484" s="55"/>
      <c r="AN484" s="55"/>
      <c r="AO484" s="55"/>
      <c r="AP484" s="55"/>
      <c r="AQ484" s="55"/>
      <c r="AR484" s="55" t="n">
        <v>3.2207079</v>
      </c>
      <c r="AS484" s="55"/>
      <c r="AT484" s="55" t="n">
        <v>2.98487903120423</v>
      </c>
      <c r="AU484" s="55"/>
      <c r="AV484" s="55" t="n">
        <v>3.2207079</v>
      </c>
      <c r="AW484" s="55"/>
      <c r="AX484" s="55" t="n">
        <v>2.98487903120423</v>
      </c>
      <c r="AY484" s="55"/>
      <c r="AZ484" s="55"/>
      <c r="BA484" s="55"/>
      <c r="BB484" s="55"/>
      <c r="BC484" s="55"/>
      <c r="BD484" s="55"/>
      <c r="BE484" s="55"/>
      <c r="BF484" s="55"/>
      <c r="BG484" s="55"/>
      <c r="BH484" s="55"/>
      <c r="BI484" s="55"/>
      <c r="BJ484" s="55"/>
      <c r="BK484" s="55"/>
    </row>
    <row r="485">
      <c r="A485" s="55" t="s">
        <v>14</v>
      </c>
      <c r="B485" s="55" t="s">
        <v>15</v>
      </c>
      <c r="C485" s="55" t="s">
        <v>19</v>
      </c>
      <c r="D485" s="55" t="n">
        <v>978.2044494</v>
      </c>
      <c r="E485" s="55"/>
      <c r="F485" s="55" t="n">
        <v>8.2753930455039</v>
      </c>
      <c r="G485" s="55"/>
      <c r="H485" s="55" t="n">
        <v>1310.5595877</v>
      </c>
      <c r="I485" s="55"/>
      <c r="J485" s="55" t="n">
        <v>11.0870439246348</v>
      </c>
      <c r="K485" s="55"/>
      <c r="L485" s="55" t="n">
        <v>1244.5121978</v>
      </c>
      <c r="M485" s="55"/>
      <c r="N485" s="55" t="n">
        <v>10.5282976304553</v>
      </c>
      <c r="O485" s="55"/>
      <c r="P485" s="55" t="n">
        <v>964.311399</v>
      </c>
      <c r="Q485" s="55"/>
      <c r="R485" s="55" t="n">
        <v>8.15786091535307</v>
      </c>
      <c r="S485" s="55"/>
      <c r="T485" s="55" t="n">
        <v>984.8125666</v>
      </c>
      <c r="U485" s="55"/>
      <c r="V485" s="55" t="n">
        <v>8.33129625383044</v>
      </c>
      <c r="W485" s="55"/>
      <c r="X485" s="55" t="n">
        <v>805.1135203</v>
      </c>
      <c r="Y485" s="55"/>
      <c r="Z485" s="55" t="n">
        <v>6.81108211153449</v>
      </c>
      <c r="AA485" s="55"/>
      <c r="AB485" s="55" t="n">
        <v>973.7225286</v>
      </c>
      <c r="AC485" s="55"/>
      <c r="AD485" s="55" t="n">
        <v>8.23747698793376</v>
      </c>
      <c r="AE485" s="55"/>
      <c r="AF485" s="55" t="n">
        <v>878.9040197</v>
      </c>
      <c r="AG485" s="55"/>
      <c r="AH485" s="55" t="n">
        <v>7.43533339758575</v>
      </c>
      <c r="AI485" s="55"/>
      <c r="AJ485" s="55" t="n">
        <v>738.4803002</v>
      </c>
      <c r="AK485" s="55"/>
      <c r="AL485" s="55" t="n">
        <v>6.24737982357895</v>
      </c>
      <c r="AM485" s="55"/>
      <c r="AN485" s="55" t="n">
        <v>593.4782936</v>
      </c>
      <c r="AO485" s="55"/>
      <c r="AP485" s="55" t="n">
        <v>5.02069495444166</v>
      </c>
      <c r="AQ485" s="55"/>
      <c r="AR485" s="55" t="n">
        <v>519.6469169</v>
      </c>
      <c r="AS485" s="55"/>
      <c r="AT485" s="55" t="n">
        <v>4.39609785548355</v>
      </c>
      <c r="AU485" s="55"/>
      <c r="AV485" s="55" t="n">
        <v>562.864846</v>
      </c>
      <c r="AW485" s="55"/>
      <c r="AX485" s="55" t="n">
        <v>4.76171196625005</v>
      </c>
      <c r="AY485" s="55"/>
      <c r="AZ485" s="55" t="n">
        <v>455.5647814</v>
      </c>
      <c r="BA485" s="55"/>
      <c r="BB485" s="55" t="n">
        <v>3.85397717837662</v>
      </c>
      <c r="BC485" s="55"/>
      <c r="BD485" s="55" t="n">
        <v>297.5900322</v>
      </c>
      <c r="BE485" s="55"/>
      <c r="BF485" s="55" t="n">
        <v>2.5175457792997</v>
      </c>
      <c r="BG485" s="55"/>
      <c r="BH485" s="55" t="n">
        <v>512.8749099</v>
      </c>
      <c r="BI485" s="55"/>
      <c r="BJ485" s="55" t="n">
        <v>4.33880817573789</v>
      </c>
      <c r="BK485" s="55"/>
    </row>
    <row r="486">
      <c r="A486" s="55" t="s">
        <v>29</v>
      </c>
      <c r="B486" s="55" t="s">
        <v>30</v>
      </c>
      <c r="C486" s="55" t="s">
        <v>16</v>
      </c>
      <c r="D486" s="55" t="n">
        <v>23.6328933</v>
      </c>
      <c r="E486" s="55" t="n">
        <v>70.2479221315716</v>
      </c>
      <c r="F486" s="55" t="n">
        <v>4.13799595781122</v>
      </c>
      <c r="G486" s="55" t="n">
        <v>56.2517851581399</v>
      </c>
      <c r="H486" s="55" t="n">
        <v>11.516597</v>
      </c>
      <c r="I486" s="55" t="n">
        <v>100</v>
      </c>
      <c r="J486" s="55" t="n">
        <v>2.0164958741527</v>
      </c>
      <c r="K486" s="55" t="n">
        <v>77.2616920266864</v>
      </c>
      <c r="L486" s="55" t="n">
        <v>33.6315867</v>
      </c>
      <c r="M486" s="55" t="n">
        <v>56.9518206307104</v>
      </c>
      <c r="N486" s="55" t="n">
        <v>5.88871485402838</v>
      </c>
      <c r="O486" s="55" t="n">
        <v>39.0806317296895</v>
      </c>
      <c r="P486" s="55" t="n">
        <v>26.2106404</v>
      </c>
      <c r="Q486" s="55" t="n">
        <v>58.9925161467057</v>
      </c>
      <c r="R486" s="55" t="n">
        <v>4.58934598696993</v>
      </c>
      <c r="S486" s="55" t="n">
        <v>62.3404838365778</v>
      </c>
      <c r="T486" s="55" t="n">
        <v>52.3651679</v>
      </c>
      <c r="U486" s="55" t="n">
        <v>58.333868817509</v>
      </c>
      <c r="V486" s="55" t="n">
        <v>9.16886689876038</v>
      </c>
      <c r="W486" s="55" t="n">
        <v>33.9471885032579</v>
      </c>
      <c r="X486" s="55" t="n">
        <v>40.4822563</v>
      </c>
      <c r="Y486" s="55" t="n">
        <v>58.9912482218636</v>
      </c>
      <c r="Z486" s="55" t="n">
        <v>7.08823125488736</v>
      </c>
      <c r="AA486" s="55" t="n">
        <v>49.0665864493924</v>
      </c>
      <c r="AB486" s="55" t="n">
        <v>20.2704594</v>
      </c>
      <c r="AC486" s="55" t="n">
        <v>70.7648434856811</v>
      </c>
      <c r="AD486" s="55" t="n">
        <v>3.54925137584303</v>
      </c>
      <c r="AE486" s="55" t="n">
        <v>55.3320777891534</v>
      </c>
      <c r="AF486" s="55" t="n">
        <v>37.4557576</v>
      </c>
      <c r="AG486" s="55" t="n">
        <v>57.3480966114875</v>
      </c>
      <c r="AH486" s="55" t="n">
        <v>6.55830716865958</v>
      </c>
      <c r="AI486" s="55" t="n">
        <v>45.079022635446</v>
      </c>
      <c r="AJ486" s="55" t="n">
        <v>21.8626513</v>
      </c>
      <c r="AK486" s="55" t="n">
        <v>70.6474768478918</v>
      </c>
      <c r="AL486" s="55" t="n">
        <v>3.82803584639534</v>
      </c>
      <c r="AM486" s="55" t="n">
        <v>76.0907984717049</v>
      </c>
      <c r="AN486" s="55" t="n">
        <v>42.2064772</v>
      </c>
      <c r="AO486" s="55" t="n">
        <v>70.242680711109</v>
      </c>
      <c r="AP486" s="55" t="n">
        <v>7.39013331249846</v>
      </c>
      <c r="AQ486" s="55" t="n">
        <v>43.5974761908864</v>
      </c>
      <c r="AR486" s="55" t="n">
        <v>58.0519806</v>
      </c>
      <c r="AS486" s="55" t="n">
        <v>62.274404496483</v>
      </c>
      <c r="AT486" s="55" t="n">
        <v>10.1645980463059</v>
      </c>
      <c r="AU486" s="55" t="n">
        <v>55.6826061963404</v>
      </c>
      <c r="AV486" s="55" t="n">
        <v>24.0626552</v>
      </c>
      <c r="AW486" s="55" t="n">
        <v>58.1864495117464</v>
      </c>
      <c r="AX486" s="55" t="n">
        <v>4.21324501777382</v>
      </c>
      <c r="AY486" s="55" t="n">
        <v>64.9902579870599</v>
      </c>
      <c r="AZ486" s="55" t="n">
        <v>61.2357377</v>
      </c>
      <c r="BA486" s="55" t="n">
        <v>52.3449808163744</v>
      </c>
      <c r="BB486" s="55" t="n">
        <v>10.7220572555197</v>
      </c>
      <c r="BC486" s="55" t="n">
        <v>35.2643209653938</v>
      </c>
      <c r="BD486" s="55" t="n">
        <v>48.9367575</v>
      </c>
      <c r="BE486" s="55" t="n">
        <v>58.9956339495233</v>
      </c>
      <c r="BF486" s="55" t="n">
        <v>8.56857017686396</v>
      </c>
      <c r="BG486" s="55" t="n">
        <v>52.1169239445197</v>
      </c>
      <c r="BH486" s="55" t="n">
        <v>69.1976759</v>
      </c>
      <c r="BI486" s="55" t="n">
        <v>54.7894307081302</v>
      </c>
      <c r="BJ486" s="55" t="n">
        <v>12.1161509735302</v>
      </c>
      <c r="BK486" s="55" t="n">
        <v>29.2486331217854</v>
      </c>
    </row>
    <row r="487">
      <c r="A487" s="55" t="s">
        <v>29</v>
      </c>
      <c r="B487" s="55" t="s">
        <v>30</v>
      </c>
      <c r="C487" s="55" t="s">
        <v>18</v>
      </c>
      <c r="D487" s="55" t="n">
        <v>10.9687987</v>
      </c>
      <c r="E487" s="55" t="n">
        <v>100</v>
      </c>
      <c r="F487" s="55" t="n">
        <v>14.6230528792468</v>
      </c>
      <c r="G487" s="55" t="n">
        <v>103.048201109524</v>
      </c>
      <c r="H487" s="55" t="n">
        <v>27.8052908</v>
      </c>
      <c r="I487" s="55" t="n">
        <v>71.3172896597744</v>
      </c>
      <c r="J487" s="55" t="n">
        <v>37.0686206221684</v>
      </c>
      <c r="K487" s="55" t="n">
        <v>43.1655257524433</v>
      </c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 t="n">
        <v>14.8332427</v>
      </c>
      <c r="Y487" s="55" t="n">
        <v>100</v>
      </c>
      <c r="Z487" s="55" t="n">
        <v>19.774936007605</v>
      </c>
      <c r="AA487" s="55" t="n">
        <v>58.068065911223</v>
      </c>
      <c r="AB487" s="55"/>
      <c r="AC487" s="55"/>
      <c r="AD487" s="55"/>
      <c r="AE487" s="55"/>
      <c r="AF487" s="55" t="n">
        <v>11.4741823</v>
      </c>
      <c r="AG487" s="55" t="n">
        <v>99.9999999999998</v>
      </c>
      <c r="AH487" s="55" t="n">
        <v>15.2968049745518</v>
      </c>
      <c r="AI487" s="55" t="n">
        <v>58.068065911223</v>
      </c>
      <c r="AJ487" s="55"/>
      <c r="AK487" s="55"/>
      <c r="AL487" s="55"/>
      <c r="AM487" s="55"/>
      <c r="AN487" s="55"/>
      <c r="AO487" s="55"/>
      <c r="AP487" s="55"/>
      <c r="AQ487" s="55"/>
      <c r="AR487" s="55" t="n">
        <v>9.9288051</v>
      </c>
      <c r="AS487" s="55" t="n">
        <v>100</v>
      </c>
      <c r="AT487" s="55" t="n">
        <v>13.2365855164281</v>
      </c>
      <c r="AU487" s="55" t="n">
        <v>104.403178903675</v>
      </c>
      <c r="AV487" s="55"/>
      <c r="AW487" s="55"/>
      <c r="AX487" s="55"/>
      <c r="AY487" s="55"/>
      <c r="AZ487" s="55"/>
      <c r="BA487" s="55"/>
      <c r="BB487" s="55"/>
      <c r="BC487" s="55"/>
      <c r="BD487" s="55"/>
      <c r="BE487" s="55"/>
      <c r="BF487" s="55"/>
      <c r="BG487" s="55"/>
      <c r="BH487" s="55"/>
      <c r="BI487" s="55"/>
      <c r="BJ487" s="55"/>
      <c r="BK487" s="55"/>
    </row>
    <row r="488">
      <c r="A488" s="55" t="s">
        <v>29</v>
      </c>
      <c r="B488" s="55" t="s">
        <v>30</v>
      </c>
      <c r="C488" s="55" t="s">
        <v>19</v>
      </c>
      <c r="D488" s="55" t="n">
        <v>2042.5500426</v>
      </c>
      <c r="E488" s="55" t="n">
        <v>8.97758566322587</v>
      </c>
      <c r="F488" s="55" t="n">
        <v>8.26512667514687</v>
      </c>
      <c r="G488" s="55" t="n">
        <v>7.87077859039695</v>
      </c>
      <c r="H488" s="55" t="n">
        <v>2040.7596748</v>
      </c>
      <c r="I488" s="55" t="n">
        <v>8.62006086063936</v>
      </c>
      <c r="J488" s="55" t="n">
        <v>8.25788199748734</v>
      </c>
      <c r="K488" s="55" t="n">
        <v>8.03108113943153</v>
      </c>
      <c r="L488" s="55" t="n">
        <v>2017.1351158</v>
      </c>
      <c r="M488" s="55" t="n">
        <v>8.12142000144959</v>
      </c>
      <c r="N488" s="55" t="n">
        <v>8.16228582177214</v>
      </c>
      <c r="O488" s="55" t="n">
        <v>7.55102402593934</v>
      </c>
      <c r="P488" s="55" t="n">
        <v>1951.6823333</v>
      </c>
      <c r="Q488" s="55" t="n">
        <v>7.5799682538376</v>
      </c>
      <c r="R488" s="55" t="n">
        <v>7.89743280602192</v>
      </c>
      <c r="S488" s="55" t="n">
        <v>6.99172994259123</v>
      </c>
      <c r="T488" s="55" t="n">
        <v>2317.7418595</v>
      </c>
      <c r="U488" s="55" t="n">
        <v>7.74577265832121</v>
      </c>
      <c r="V488" s="55" t="n">
        <v>9.37868334656486</v>
      </c>
      <c r="W488" s="55" t="n">
        <v>7.27597334581785</v>
      </c>
      <c r="X488" s="55" t="n">
        <v>2062.7693438</v>
      </c>
      <c r="Y488" s="55" t="n">
        <v>7.93312725609257</v>
      </c>
      <c r="Z488" s="55" t="n">
        <v>8.34694356198712</v>
      </c>
      <c r="AA488" s="55" t="n">
        <v>7.48195042890419</v>
      </c>
      <c r="AB488" s="55" t="n">
        <v>1995.1409389</v>
      </c>
      <c r="AC488" s="55" t="n">
        <v>7.96873590659074</v>
      </c>
      <c r="AD488" s="55" t="n">
        <v>8.07328694566005</v>
      </c>
      <c r="AE488" s="55" t="n">
        <v>7.65284415469767</v>
      </c>
      <c r="AF488" s="55" t="n">
        <v>2127.1867419</v>
      </c>
      <c r="AG488" s="55" t="n">
        <v>6.17539933103856</v>
      </c>
      <c r="AH488" s="55" t="n">
        <v>8.60760692115855</v>
      </c>
      <c r="AI488" s="55" t="n">
        <v>6.38743045747438</v>
      </c>
      <c r="AJ488" s="55" t="n">
        <v>1687.6156138</v>
      </c>
      <c r="AK488" s="55" t="n">
        <v>9.32914783605602</v>
      </c>
      <c r="AL488" s="55" t="n">
        <v>6.82889355761273</v>
      </c>
      <c r="AM488" s="55" t="n">
        <v>9.40527164708508</v>
      </c>
      <c r="AN488" s="55" t="n">
        <v>1295.3850097</v>
      </c>
      <c r="AO488" s="55" t="n">
        <v>10.37602877215</v>
      </c>
      <c r="AP488" s="55" t="n">
        <v>5.24174241754603</v>
      </c>
      <c r="AQ488" s="55" t="n">
        <v>9.97186993561153</v>
      </c>
      <c r="AR488" s="55" t="n">
        <v>1201.3365419</v>
      </c>
      <c r="AS488" s="55" t="n">
        <v>9.82850851453695</v>
      </c>
      <c r="AT488" s="55" t="n">
        <v>4.86117769024025</v>
      </c>
      <c r="AU488" s="55" t="n">
        <v>9.77998526799065</v>
      </c>
      <c r="AV488" s="55" t="n">
        <v>1014.9189701</v>
      </c>
      <c r="AW488" s="55" t="n">
        <v>10.7169011320904</v>
      </c>
      <c r="AX488" s="55" t="n">
        <v>4.10684373843214</v>
      </c>
      <c r="AY488" s="55" t="n">
        <v>10.86127464631</v>
      </c>
      <c r="AZ488" s="55" t="n">
        <v>1038.3958456</v>
      </c>
      <c r="BA488" s="55" t="n">
        <v>11.3497710714472</v>
      </c>
      <c r="BB488" s="55" t="n">
        <v>4.20184231662959</v>
      </c>
      <c r="BC488" s="55" t="n">
        <v>11.4051560764847</v>
      </c>
      <c r="BD488" s="55" t="n">
        <v>731.094727</v>
      </c>
      <c r="BE488" s="55" t="n">
        <v>10.947070783013</v>
      </c>
      <c r="BF488" s="55" t="n">
        <v>2.95835617446865</v>
      </c>
      <c r="BG488" s="55" t="n">
        <v>11.2786455218178</v>
      </c>
      <c r="BH488" s="55" t="n">
        <v>1189.1576289</v>
      </c>
      <c r="BI488" s="55" t="n">
        <v>8.50717045699444</v>
      </c>
      <c r="BJ488" s="55" t="n">
        <v>4.81189602927176</v>
      </c>
      <c r="BK488" s="55" t="n">
        <v>8.90232223127688</v>
      </c>
    </row>
    <row r="489">
      <c r="A489" s="55" t="s">
        <v>31</v>
      </c>
      <c r="B489" s="55" t="s">
        <v>32</v>
      </c>
      <c r="C489" s="55" t="s">
        <v>16</v>
      </c>
      <c r="D489" s="55" t="n">
        <v>99.5208132</v>
      </c>
      <c r="E489" s="55" t="n">
        <v>35.7973579702287</v>
      </c>
      <c r="F489" s="55" t="n">
        <v>4.3394023393404</v>
      </c>
      <c r="G489" s="55" t="n">
        <v>24.8099261981126</v>
      </c>
      <c r="H489" s="55" t="n">
        <v>193.5203002</v>
      </c>
      <c r="I489" s="55" t="n">
        <v>33.7435507092471</v>
      </c>
      <c r="J489" s="55" t="n">
        <v>8.43805849646872</v>
      </c>
      <c r="K489" s="55" t="n">
        <v>22.50679514416</v>
      </c>
      <c r="L489" s="55" t="n">
        <v>190.4152961</v>
      </c>
      <c r="M489" s="55" t="n">
        <v>30.2623478608922</v>
      </c>
      <c r="N489" s="55" t="n">
        <v>8.30267111746766</v>
      </c>
      <c r="O489" s="55" t="n">
        <v>19.277564533523</v>
      </c>
      <c r="P489" s="55" t="n">
        <v>172.9585544</v>
      </c>
      <c r="Q489" s="55" t="n">
        <v>28.9683117841543</v>
      </c>
      <c r="R489" s="55" t="n">
        <v>7.54150545438161</v>
      </c>
      <c r="S489" s="55" t="n">
        <v>13.4503430470743</v>
      </c>
      <c r="T489" s="55" t="n">
        <v>265.7431676</v>
      </c>
      <c r="U489" s="55" t="n">
        <v>28.123478619184</v>
      </c>
      <c r="V489" s="55" t="n">
        <v>11.5871895141143</v>
      </c>
      <c r="W489" s="55" t="n">
        <v>15.546348804093</v>
      </c>
      <c r="X489" s="55" t="n">
        <v>278.7448306</v>
      </c>
      <c r="Y489" s="55" t="n">
        <v>24.2667227901727</v>
      </c>
      <c r="Z489" s="55" t="n">
        <v>12.1541005453187</v>
      </c>
      <c r="AA489" s="55" t="n">
        <v>11.5749342568042</v>
      </c>
      <c r="AB489" s="55" t="n">
        <v>116.7661025</v>
      </c>
      <c r="AC489" s="55" t="n">
        <v>30.2134929829676</v>
      </c>
      <c r="AD489" s="55" t="n">
        <v>5.09134805124523</v>
      </c>
      <c r="AE489" s="55" t="n">
        <v>23.5281197721576</v>
      </c>
      <c r="AF489" s="55" t="n">
        <v>138.9284817</v>
      </c>
      <c r="AG489" s="55" t="n">
        <v>29.9458523359428</v>
      </c>
      <c r="AH489" s="55" t="n">
        <v>6.05769345230782</v>
      </c>
      <c r="AI489" s="55" t="n">
        <v>20.0431948265777</v>
      </c>
      <c r="AJ489" s="55" t="n">
        <v>140.6045505</v>
      </c>
      <c r="AK489" s="55" t="n">
        <v>33.1988186701619</v>
      </c>
      <c r="AL489" s="55" t="n">
        <v>6.13077501824116</v>
      </c>
      <c r="AM489" s="55" t="n">
        <v>24.6103018692206</v>
      </c>
      <c r="AN489" s="55" t="n">
        <v>175.9378442</v>
      </c>
      <c r="AO489" s="55" t="n">
        <v>28.3795182424604</v>
      </c>
      <c r="AP489" s="55" t="n">
        <v>7.67141131740658</v>
      </c>
      <c r="AQ489" s="55" t="n">
        <v>18.8128255036687</v>
      </c>
      <c r="AR489" s="55" t="n">
        <v>167.5038969</v>
      </c>
      <c r="AS489" s="55" t="n">
        <v>24.8881286359915</v>
      </c>
      <c r="AT489" s="55" t="n">
        <v>7.30366622503134</v>
      </c>
      <c r="AU489" s="55" t="n">
        <v>20.2620095478647</v>
      </c>
      <c r="AV489" s="55" t="n">
        <v>116.8906312</v>
      </c>
      <c r="AW489" s="55" t="n">
        <v>29.3956009192701</v>
      </c>
      <c r="AX489" s="55" t="n">
        <v>5.09677787154834</v>
      </c>
      <c r="AY489" s="55" t="n">
        <v>23.3393588381741</v>
      </c>
      <c r="AZ489" s="55" t="n">
        <v>57.7922615</v>
      </c>
      <c r="BA489" s="55" t="n">
        <v>38.2299569879724</v>
      </c>
      <c r="BB489" s="55" t="n">
        <v>2.51991384199091</v>
      </c>
      <c r="BC489" s="55" t="n">
        <v>35.3981475510777</v>
      </c>
      <c r="BD489" s="55" t="n">
        <v>67.6112143</v>
      </c>
      <c r="BE489" s="55" t="n">
        <v>34.5754327515717</v>
      </c>
      <c r="BF489" s="55" t="n">
        <v>2.94804927798826</v>
      </c>
      <c r="BG489" s="55" t="n">
        <v>28.966028679225</v>
      </c>
      <c r="BH489" s="55" t="n">
        <v>110.4841768</v>
      </c>
      <c r="BI489" s="55" t="n">
        <v>37.7298540605167</v>
      </c>
      <c r="BJ489" s="55" t="n">
        <v>4.81743747714893</v>
      </c>
      <c r="BK489" s="55" t="n">
        <v>33.5296885355707</v>
      </c>
    </row>
    <row r="490">
      <c r="A490" s="55" t="s">
        <v>31</v>
      </c>
      <c r="B490" s="55" t="s">
        <v>32</v>
      </c>
      <c r="C490" s="55" t="s">
        <v>18</v>
      </c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  <c r="AA490" s="55"/>
      <c r="AB490" s="55"/>
      <c r="AC490" s="55"/>
      <c r="AD490" s="55"/>
      <c r="AE490" s="55"/>
      <c r="AF490" s="55"/>
      <c r="AG490" s="55"/>
      <c r="AH490" s="55"/>
      <c r="AI490" s="55"/>
      <c r="AJ490" s="55"/>
      <c r="AK490" s="55"/>
      <c r="AL490" s="55"/>
      <c r="AM490" s="55"/>
      <c r="AN490" s="55"/>
      <c r="AO490" s="55"/>
      <c r="AP490" s="55"/>
      <c r="AQ490" s="55"/>
      <c r="AR490" s="55"/>
      <c r="AS490" s="55"/>
      <c r="AT490" s="55"/>
      <c r="AU490" s="55"/>
      <c r="AV490" s="55" t="n">
        <v>7.2127476</v>
      </c>
      <c r="AW490" s="55" t="n">
        <v>99.9999999999999</v>
      </c>
      <c r="AX490" s="55" t="n">
        <v>55.7115876170643</v>
      </c>
      <c r="AY490" s="55" t="n">
        <v>63.1802993226546</v>
      </c>
      <c r="AZ490" s="55" t="n">
        <v>5.7338366</v>
      </c>
      <c r="BA490" s="55" t="n">
        <v>99.9999999999999</v>
      </c>
      <c r="BB490" s="55" t="n">
        <v>44.2884123829357</v>
      </c>
      <c r="BC490" s="55" t="n">
        <v>79.4762013808971</v>
      </c>
      <c r="BD490" s="55"/>
      <c r="BE490" s="55"/>
      <c r="BF490" s="55"/>
      <c r="BG490" s="55"/>
      <c r="BH490" s="55"/>
      <c r="BI490" s="55"/>
      <c r="BJ490" s="55"/>
      <c r="BK490" s="55"/>
    </row>
    <row r="491">
      <c r="A491" s="55" t="s">
        <v>31</v>
      </c>
      <c r="B491" s="55" t="s">
        <v>32</v>
      </c>
      <c r="C491" s="55" t="s">
        <v>19</v>
      </c>
      <c r="D491" s="55" t="n">
        <v>838.9020225</v>
      </c>
      <c r="E491" s="55" t="n">
        <v>12.3709584175603</v>
      </c>
      <c r="F491" s="55" t="n">
        <v>8.12603625714407</v>
      </c>
      <c r="G491" s="55" t="n">
        <v>10.7586525975924</v>
      </c>
      <c r="H491" s="55" t="n">
        <v>808.5256565</v>
      </c>
      <c r="I491" s="55" t="n">
        <v>12.8632218978993</v>
      </c>
      <c r="J491" s="55" t="n">
        <v>7.83179516002444</v>
      </c>
      <c r="K491" s="55" t="n">
        <v>10.309859711312</v>
      </c>
      <c r="L491" s="55" t="n">
        <v>1050.1159138</v>
      </c>
      <c r="M491" s="55" t="n">
        <v>10.7534482844712</v>
      </c>
      <c r="N491" s="55" t="n">
        <v>10.1719625902354</v>
      </c>
      <c r="O491" s="55" t="n">
        <v>8.48012948154951</v>
      </c>
      <c r="P491" s="55" t="n">
        <v>873.11755</v>
      </c>
      <c r="Q491" s="55" t="n">
        <v>11.8733563797011</v>
      </c>
      <c r="R491" s="55" t="n">
        <v>8.45746544620925</v>
      </c>
      <c r="S491" s="55" t="n">
        <v>9.89978895512265</v>
      </c>
      <c r="T491" s="55" t="n">
        <v>800.1807284</v>
      </c>
      <c r="U491" s="55" t="n">
        <v>13.2277744010208</v>
      </c>
      <c r="V491" s="55" t="n">
        <v>7.75096189644286</v>
      </c>
      <c r="W491" s="55" t="n">
        <v>11.7501068475362</v>
      </c>
      <c r="X491" s="55" t="n">
        <v>826.5539249</v>
      </c>
      <c r="Y491" s="55" t="n">
        <v>11.6607141986351</v>
      </c>
      <c r="Z491" s="55" t="n">
        <v>8.00642623581485</v>
      </c>
      <c r="AA491" s="55" t="n">
        <v>10.8742719710817</v>
      </c>
      <c r="AB491" s="55" t="n">
        <v>696.1086162</v>
      </c>
      <c r="AC491" s="55" t="n">
        <v>12.6532080979452</v>
      </c>
      <c r="AD491" s="55" t="n">
        <v>6.74286591572926</v>
      </c>
      <c r="AE491" s="55" t="n">
        <v>10.3904015831895</v>
      </c>
      <c r="AF491" s="55" t="n">
        <v>685.7810331</v>
      </c>
      <c r="AG491" s="55" t="n">
        <v>12.1586017125252</v>
      </c>
      <c r="AH491" s="55" t="n">
        <v>6.64282763656386</v>
      </c>
      <c r="AI491" s="55" t="n">
        <v>11.3318910970752</v>
      </c>
      <c r="AJ491" s="55" t="n">
        <v>753.6951646</v>
      </c>
      <c r="AK491" s="55" t="n">
        <v>9.76672207150425</v>
      </c>
      <c r="AL491" s="55" t="n">
        <v>7.30067882793043</v>
      </c>
      <c r="AM491" s="55" t="n">
        <v>9.04809468981881</v>
      </c>
      <c r="AN491" s="55" t="n">
        <v>721.093489</v>
      </c>
      <c r="AO491" s="55" t="n">
        <v>11.9404927148288</v>
      </c>
      <c r="AP491" s="55" t="n">
        <v>6.98488223802622</v>
      </c>
      <c r="AQ491" s="55" t="n">
        <v>10.3206013440101</v>
      </c>
      <c r="AR491" s="55" t="n">
        <v>588.2820684</v>
      </c>
      <c r="AS491" s="55" t="n">
        <v>11.8536478645548</v>
      </c>
      <c r="AT491" s="55" t="n">
        <v>5.69840254169385</v>
      </c>
      <c r="AU491" s="55" t="n">
        <v>11.3074807385357</v>
      </c>
      <c r="AV491" s="55" t="n">
        <v>463.3101229</v>
      </c>
      <c r="AW491" s="55" t="n">
        <v>13.0043976429209</v>
      </c>
      <c r="AX491" s="55" t="n">
        <v>4.48786003133909</v>
      </c>
      <c r="AY491" s="55" t="n">
        <v>13.0408192750655</v>
      </c>
      <c r="AZ491" s="55" t="n">
        <v>412.8840337</v>
      </c>
      <c r="BA491" s="55" t="n">
        <v>15.1575182659184</v>
      </c>
      <c r="BB491" s="55" t="n">
        <v>3.99940700803603</v>
      </c>
      <c r="BC491" s="55" t="n">
        <v>14.6401833442308</v>
      </c>
      <c r="BD491" s="55" t="n">
        <v>264.3675379</v>
      </c>
      <c r="BE491" s="55" t="n">
        <v>16.0323074025247</v>
      </c>
      <c r="BF491" s="55" t="n">
        <v>2.56079987956795</v>
      </c>
      <c r="BG491" s="55" t="n">
        <v>16.159340426705</v>
      </c>
      <c r="BH491" s="55" t="n">
        <v>540.7134382</v>
      </c>
      <c r="BI491" s="55" t="n">
        <v>13.2370892932243</v>
      </c>
      <c r="BJ491" s="55" t="n">
        <v>5.23762833524249</v>
      </c>
      <c r="BK491" s="55" t="n">
        <v>13.3014994592149</v>
      </c>
    </row>
    <row r="492">
      <c r="A492" s="55" t="s">
        <v>33</v>
      </c>
      <c r="B492" s="55" t="s">
        <v>34</v>
      </c>
      <c r="C492" s="55" t="s">
        <v>16</v>
      </c>
      <c r="D492" s="55" t="n">
        <v>1.131677</v>
      </c>
      <c r="E492" s="55" t="n">
        <v>99.9999999999998</v>
      </c>
      <c r="F492" s="55" t="n">
        <v>12.5</v>
      </c>
      <c r="G492" s="55" t="n">
        <v>47.236109069228</v>
      </c>
      <c r="H492" s="55"/>
      <c r="I492" s="55"/>
      <c r="J492" s="55"/>
      <c r="K492" s="55"/>
      <c r="L492" s="55"/>
      <c r="M492" s="55"/>
      <c r="N492" s="55"/>
      <c r="O492" s="55"/>
      <c r="P492" s="55" t="n">
        <v>1.131677</v>
      </c>
      <c r="Q492" s="55" t="n">
        <v>99.9999999999998</v>
      </c>
      <c r="R492" s="55" t="n">
        <v>12.5</v>
      </c>
      <c r="S492" s="55" t="n">
        <v>99.4044767603552</v>
      </c>
      <c r="T492" s="55" t="n">
        <v>3.395031</v>
      </c>
      <c r="U492" s="55" t="n">
        <v>73.9369100427296</v>
      </c>
      <c r="V492" s="55" t="n">
        <v>37.5</v>
      </c>
      <c r="W492" s="55" t="n">
        <v>15.7453696897427</v>
      </c>
      <c r="X492" s="55" t="n">
        <v>2.263354</v>
      </c>
      <c r="Y492" s="55" t="n">
        <v>99.9999999999998</v>
      </c>
      <c r="Z492" s="55" t="n">
        <v>25</v>
      </c>
      <c r="AA492" s="55" t="n">
        <v>47.236109069228</v>
      </c>
      <c r="AB492" s="55"/>
      <c r="AC492" s="55"/>
      <c r="AD492" s="55"/>
      <c r="AE492" s="55"/>
      <c r="AF492" s="55"/>
      <c r="AG492" s="55"/>
      <c r="AH492" s="55"/>
      <c r="AI492" s="55"/>
      <c r="AJ492" s="55"/>
      <c r="AK492" s="55"/>
      <c r="AL492" s="55"/>
      <c r="AM492" s="55"/>
      <c r="AN492" s="55"/>
      <c r="AO492" s="55"/>
      <c r="AP492" s="55"/>
      <c r="AQ492" s="55"/>
      <c r="AR492" s="55" t="n">
        <v>1.131677</v>
      </c>
      <c r="AS492" s="55" t="n">
        <v>99.9999999999998</v>
      </c>
      <c r="AT492" s="55" t="n">
        <v>12.5</v>
      </c>
      <c r="AU492" s="55" t="n">
        <v>111.495515604889</v>
      </c>
      <c r="AV492" s="55"/>
      <c r="AW492" s="55"/>
      <c r="AX492" s="55"/>
      <c r="AY492" s="55"/>
      <c r="AZ492" s="55"/>
      <c r="BA492" s="55"/>
      <c r="BB492" s="55"/>
      <c r="BC492" s="55"/>
      <c r="BD492" s="55"/>
      <c r="BE492" s="55"/>
      <c r="BF492" s="55"/>
      <c r="BG492" s="55"/>
      <c r="BH492" s="55"/>
      <c r="BI492" s="55"/>
      <c r="BJ492" s="55"/>
      <c r="BK492" s="55"/>
    </row>
    <row r="493">
      <c r="A493" s="55" t="s">
        <v>33</v>
      </c>
      <c r="B493" s="55" t="s">
        <v>34</v>
      </c>
      <c r="C493" s="55" t="s">
        <v>18</v>
      </c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  <c r="AA493" s="55"/>
      <c r="AB493" s="55"/>
      <c r="AC493" s="55"/>
      <c r="AD493" s="55"/>
      <c r="AE493" s="55"/>
      <c r="AF493" s="55"/>
      <c r="AG493" s="55"/>
      <c r="AH493" s="55"/>
      <c r="AI493" s="55"/>
      <c r="AJ493" s="55"/>
      <c r="AK493" s="55"/>
      <c r="AL493" s="55"/>
      <c r="AM493" s="55"/>
      <c r="AN493" s="55"/>
      <c r="AO493" s="55"/>
      <c r="AP493" s="55"/>
      <c r="AQ493" s="55"/>
      <c r="AR493" s="55" t="n">
        <v>1.131677</v>
      </c>
      <c r="AS493" s="55" t="n">
        <v>99.9999999999998</v>
      </c>
      <c r="AT493" s="55" t="n">
        <v>33.3333333333333</v>
      </c>
      <c r="AU493" s="55" t="n">
        <v>47.6095228569523</v>
      </c>
      <c r="AV493" s="55"/>
      <c r="AW493" s="55"/>
      <c r="AX493" s="55"/>
      <c r="AY493" s="55"/>
      <c r="AZ493" s="55" t="n">
        <v>1.131677</v>
      </c>
      <c r="BA493" s="55" t="n">
        <v>99.9999999999998</v>
      </c>
      <c r="BB493" s="55" t="n">
        <v>33.3333333333333</v>
      </c>
      <c r="BC493" s="55" t="n">
        <v>47.6095228569523</v>
      </c>
      <c r="BD493" s="55"/>
      <c r="BE493" s="55"/>
      <c r="BF493" s="55"/>
      <c r="BG493" s="55"/>
      <c r="BH493" s="55" t="n">
        <v>1.131677</v>
      </c>
      <c r="BI493" s="55" t="n">
        <v>99.9999999999998</v>
      </c>
      <c r="BJ493" s="55" t="n">
        <v>33.3333333333333</v>
      </c>
      <c r="BK493" s="55" t="n">
        <v>95.2190457139047</v>
      </c>
    </row>
    <row r="494">
      <c r="A494" s="55" t="s">
        <v>33</v>
      </c>
      <c r="B494" s="55" t="s">
        <v>34</v>
      </c>
      <c r="C494" s="55" t="s">
        <v>19</v>
      </c>
      <c r="D494" s="55" t="n">
        <v>139.196271</v>
      </c>
      <c r="E494" s="55" t="n">
        <v>10.2671049657801</v>
      </c>
      <c r="F494" s="55" t="n">
        <v>7.69230769230769</v>
      </c>
      <c r="G494" s="55" t="n">
        <v>8.31430288946047</v>
      </c>
      <c r="H494" s="55" t="n">
        <v>127.879501</v>
      </c>
      <c r="I494" s="55" t="n">
        <v>9.73451327433629</v>
      </c>
      <c r="J494" s="55" t="n">
        <v>7.06691682301438</v>
      </c>
      <c r="K494" s="55" t="n">
        <v>8.73523557389113</v>
      </c>
      <c r="L494" s="55" t="n">
        <v>156.171426</v>
      </c>
      <c r="M494" s="55" t="n">
        <v>9.99684890491625</v>
      </c>
      <c r="N494" s="55" t="n">
        <v>8.63039399624765</v>
      </c>
      <c r="O494" s="55" t="n">
        <v>8.47336827643037</v>
      </c>
      <c r="P494" s="55" t="n">
        <v>161.829811</v>
      </c>
      <c r="Q494" s="55" t="n">
        <v>11.6915046400036</v>
      </c>
      <c r="R494" s="55" t="n">
        <v>8.94308943089431</v>
      </c>
      <c r="S494" s="55" t="n">
        <v>10.0432095800296</v>
      </c>
      <c r="T494" s="55" t="n">
        <v>172.014904</v>
      </c>
      <c r="U494" s="55" t="n">
        <v>9.87718908728227</v>
      </c>
      <c r="V494" s="55" t="n">
        <v>9.50594121325829</v>
      </c>
      <c r="W494" s="55" t="n">
        <v>7.72645423428762</v>
      </c>
      <c r="X494" s="55" t="n">
        <v>157.303103</v>
      </c>
      <c r="Y494" s="55" t="n">
        <v>9.86005277640968</v>
      </c>
      <c r="Z494" s="55" t="n">
        <v>8.69293308317699</v>
      </c>
      <c r="AA494" s="55" t="n">
        <v>8.03282911912238</v>
      </c>
      <c r="AB494" s="55" t="n">
        <v>142.591302</v>
      </c>
      <c r="AC494" s="55" t="n">
        <v>9.6421222530079</v>
      </c>
      <c r="AD494" s="55" t="n">
        <v>7.87992495309568</v>
      </c>
      <c r="AE494" s="55" t="n">
        <v>8.74252037254184</v>
      </c>
      <c r="AF494" s="55" t="n">
        <v>129.011178</v>
      </c>
      <c r="AG494" s="55" t="n">
        <v>11.9903007893627</v>
      </c>
      <c r="AH494" s="55" t="n">
        <v>7.12945590994371</v>
      </c>
      <c r="AI494" s="55" t="n">
        <v>10.5169791242722</v>
      </c>
      <c r="AJ494" s="55" t="n">
        <v>95.060868</v>
      </c>
      <c r="AK494" s="55" t="n">
        <v>13.477115902938</v>
      </c>
      <c r="AL494" s="55" t="n">
        <v>5.25328330206379</v>
      </c>
      <c r="AM494" s="55" t="n">
        <v>12.0917313806867</v>
      </c>
      <c r="AN494" s="55" t="n">
        <v>124.48447</v>
      </c>
      <c r="AO494" s="55" t="n">
        <v>10.4983272969106</v>
      </c>
      <c r="AP494" s="55" t="n">
        <v>6.87929956222639</v>
      </c>
      <c r="AQ494" s="55" t="n">
        <v>9.04453168359956</v>
      </c>
      <c r="AR494" s="55" t="n">
        <v>121.089439</v>
      </c>
      <c r="AS494" s="55" t="n">
        <v>10.2752748612222</v>
      </c>
      <c r="AT494" s="55" t="n">
        <v>6.6916823014384</v>
      </c>
      <c r="AU494" s="55" t="n">
        <v>10.2668238325805</v>
      </c>
      <c r="AV494" s="55" t="n">
        <v>104.114284</v>
      </c>
      <c r="AW494" s="55" t="n">
        <v>10.5317056641646</v>
      </c>
      <c r="AX494" s="55" t="n">
        <v>5.75359599749844</v>
      </c>
      <c r="AY494" s="55" t="n">
        <v>10.2385014965854</v>
      </c>
      <c r="AZ494" s="55" t="n">
        <v>73.559005</v>
      </c>
      <c r="BA494" s="55" t="n">
        <v>12.8274852834928</v>
      </c>
      <c r="BB494" s="55" t="n">
        <v>4.0650406504065</v>
      </c>
      <c r="BC494" s="55" t="n">
        <v>13.1721634360588</v>
      </c>
      <c r="BD494" s="55" t="n">
        <v>36.213664</v>
      </c>
      <c r="BE494" s="55" t="n">
        <v>23.175620272174</v>
      </c>
      <c r="BF494" s="55" t="n">
        <v>2.00125078173859</v>
      </c>
      <c r="BG494" s="55" t="n">
        <v>23.914295210524</v>
      </c>
      <c r="BH494" s="55" t="n">
        <v>69.032297</v>
      </c>
      <c r="BI494" s="55" t="n">
        <v>14.8122714728872</v>
      </c>
      <c r="BJ494" s="55" t="n">
        <v>3.81488430268918</v>
      </c>
      <c r="BK494" s="55" t="n">
        <v>14.6775322418</v>
      </c>
    </row>
    <row r="495">
      <c r="A495" s="55" t="s">
        <v>35</v>
      </c>
      <c r="B495" s="55" t="s">
        <v>36</v>
      </c>
      <c r="C495" s="55" t="s">
        <v>16</v>
      </c>
      <c r="D495" s="55"/>
      <c r="E495" s="55"/>
      <c r="F495" s="55"/>
      <c r="G495" s="55"/>
      <c r="H495" s="55" t="n">
        <v>11.8461897</v>
      </c>
      <c r="I495" s="55" t="n">
        <v>100</v>
      </c>
      <c r="J495" s="55" t="n">
        <v>7.92765936745823</v>
      </c>
      <c r="K495" s="55" t="n">
        <v>90.2669053790283</v>
      </c>
      <c r="L495" s="55"/>
      <c r="M495" s="55"/>
      <c r="N495" s="55"/>
      <c r="O495" s="55"/>
      <c r="P495" s="55" t="n">
        <v>9.3372658</v>
      </c>
      <c r="Q495" s="55" t="n">
        <v>100</v>
      </c>
      <c r="R495" s="55" t="n">
        <v>6.24864741831859</v>
      </c>
      <c r="S495" s="55" t="n">
        <v>96.4819060912289</v>
      </c>
      <c r="T495" s="55" t="n">
        <v>35.9367706</v>
      </c>
      <c r="U495" s="55" t="n">
        <v>61.1804618885787</v>
      </c>
      <c r="V495" s="55" t="n">
        <v>24.0494609066819</v>
      </c>
      <c r="W495" s="55" t="n">
        <v>41.3959171373627</v>
      </c>
      <c r="X495" s="55" t="n">
        <v>8.5307513</v>
      </c>
      <c r="Y495" s="55" t="n">
        <v>99.9999999999999</v>
      </c>
      <c r="Z495" s="55" t="n">
        <v>5.70891503239235</v>
      </c>
      <c r="AA495" s="55" t="n">
        <v>65.9343630625942</v>
      </c>
      <c r="AB495" s="55" t="n">
        <v>18.4481741</v>
      </c>
      <c r="AC495" s="55" t="n">
        <v>100</v>
      </c>
      <c r="AD495" s="55" t="n">
        <v>12.3458127820092</v>
      </c>
      <c r="AE495" s="55" t="n">
        <v>65.9343630625942</v>
      </c>
      <c r="AF495" s="55" t="n">
        <v>23.6923794</v>
      </c>
      <c r="AG495" s="55" t="n">
        <v>100</v>
      </c>
      <c r="AH495" s="55" t="n">
        <v>15.8553187349165</v>
      </c>
      <c r="AI495" s="55" t="n">
        <v>90.2669053790283</v>
      </c>
      <c r="AJ495" s="55"/>
      <c r="AK495" s="55"/>
      <c r="AL495" s="55"/>
      <c r="AM495" s="55"/>
      <c r="AN495" s="55"/>
      <c r="AO495" s="55"/>
      <c r="AP495" s="55"/>
      <c r="AQ495" s="55"/>
      <c r="AR495" s="55" t="n">
        <v>27.4142672</v>
      </c>
      <c r="AS495" s="55" t="n">
        <v>73.1217376183</v>
      </c>
      <c r="AT495" s="55" t="n">
        <v>18.3460655007139</v>
      </c>
      <c r="AU495" s="55" t="n">
        <v>53.7560305930134</v>
      </c>
      <c r="AV495" s="55" t="n">
        <v>14.222793</v>
      </c>
      <c r="AW495" s="55" t="n">
        <v>71.4175686227662</v>
      </c>
      <c r="AX495" s="55" t="n">
        <v>9.51812025750941</v>
      </c>
      <c r="AY495" s="55" t="n">
        <v>51.3846717085709</v>
      </c>
      <c r="AZ495" s="55"/>
      <c r="BA495" s="55"/>
      <c r="BB495" s="55"/>
      <c r="BC495" s="55"/>
      <c r="BD495" s="55"/>
      <c r="BE495" s="55"/>
      <c r="BF495" s="55"/>
      <c r="BG495" s="55"/>
      <c r="BH495" s="55"/>
      <c r="BI495" s="55"/>
      <c r="BJ495" s="55"/>
      <c r="BK495" s="55"/>
    </row>
    <row r="496">
      <c r="A496" s="55" t="s">
        <v>35</v>
      </c>
      <c r="B496" s="55" t="s">
        <v>36</v>
      </c>
      <c r="C496" s="55" t="s">
        <v>18</v>
      </c>
      <c r="D496" s="55"/>
      <c r="E496" s="55"/>
      <c r="F496" s="55"/>
      <c r="G496" s="55"/>
      <c r="H496" s="55"/>
      <c r="I496" s="55"/>
      <c r="J496" s="55"/>
      <c r="K496" s="55"/>
      <c r="L496" s="55" t="n">
        <v>10.0558058</v>
      </c>
      <c r="M496" s="55" t="n">
        <v>100</v>
      </c>
      <c r="N496" s="55" t="n">
        <v>21.6074716693577</v>
      </c>
      <c r="O496" s="55" t="n">
        <v>66.9523104363856</v>
      </c>
      <c r="P496" s="55"/>
      <c r="Q496" s="55"/>
      <c r="R496" s="55"/>
      <c r="S496" s="55"/>
      <c r="T496" s="55"/>
      <c r="U496" s="55"/>
      <c r="V496" s="55"/>
      <c r="W496" s="55"/>
      <c r="X496" s="55" t="n">
        <v>9.5519127</v>
      </c>
      <c r="Y496" s="55" t="n">
        <v>100</v>
      </c>
      <c r="Z496" s="55" t="n">
        <v>20.5247284164366</v>
      </c>
      <c r="AA496" s="55" t="n">
        <v>95.3330312224914</v>
      </c>
      <c r="AB496" s="55"/>
      <c r="AC496" s="55"/>
      <c r="AD496" s="55"/>
      <c r="AE496" s="55"/>
      <c r="AF496" s="55" t="n">
        <v>16.0273317</v>
      </c>
      <c r="AG496" s="55" t="n">
        <v>72.4908033116615</v>
      </c>
      <c r="AH496" s="55" t="n">
        <v>34.4388229576936</v>
      </c>
      <c r="AI496" s="55" t="n">
        <v>32.634128971097</v>
      </c>
      <c r="AJ496" s="55" t="n">
        <v>5.9715259</v>
      </c>
      <c r="AK496" s="55" t="n">
        <v>99.9999999999999</v>
      </c>
      <c r="AL496" s="55" t="n">
        <v>12.8313512883359</v>
      </c>
      <c r="AM496" s="55" t="n">
        <v>89.6964590924429</v>
      </c>
      <c r="AN496" s="55" t="n">
        <v>4.9319822</v>
      </c>
      <c r="AO496" s="55" t="n">
        <v>99.9999999999998</v>
      </c>
      <c r="AP496" s="55" t="n">
        <v>10.5976256681763</v>
      </c>
      <c r="AQ496" s="55" t="n">
        <v>105.372864316449</v>
      </c>
      <c r="AR496" s="55"/>
      <c r="AS496" s="55"/>
      <c r="AT496" s="55"/>
      <c r="AU496" s="55"/>
      <c r="AV496" s="55"/>
      <c r="AW496" s="55"/>
      <c r="AX496" s="55"/>
      <c r="AY496" s="55"/>
      <c r="AZ496" s="55"/>
      <c r="BA496" s="55"/>
      <c r="BB496" s="55"/>
      <c r="BC496" s="55"/>
      <c r="BD496" s="55"/>
      <c r="BE496" s="55"/>
      <c r="BF496" s="55"/>
      <c r="BG496" s="55"/>
      <c r="BH496" s="55"/>
      <c r="BI496" s="55"/>
      <c r="BJ496" s="55"/>
      <c r="BK496" s="55"/>
    </row>
    <row r="497">
      <c r="A497" s="55" t="s">
        <v>35</v>
      </c>
      <c r="B497" s="55" t="s">
        <v>36</v>
      </c>
      <c r="C497" s="55" t="s">
        <v>19</v>
      </c>
      <c r="D497" s="55" t="n">
        <v>1024.3342855</v>
      </c>
      <c r="E497" s="55" t="n">
        <v>14.4370898896966</v>
      </c>
      <c r="F497" s="55" t="n">
        <v>5.99164902406072</v>
      </c>
      <c r="G497" s="55" t="n">
        <v>11.7922496566519</v>
      </c>
      <c r="H497" s="55" t="n">
        <v>1391.3511417</v>
      </c>
      <c r="I497" s="55" t="n">
        <v>12.75453283255</v>
      </c>
      <c r="J497" s="55" t="n">
        <v>8.13844447881909</v>
      </c>
      <c r="K497" s="55" t="n">
        <v>10.133481849699</v>
      </c>
      <c r="L497" s="55" t="n">
        <v>1383.4125795</v>
      </c>
      <c r="M497" s="55" t="n">
        <v>10.8156335730972</v>
      </c>
      <c r="N497" s="55" t="n">
        <v>8.09200936566181</v>
      </c>
      <c r="O497" s="55" t="n">
        <v>8.43524061587169</v>
      </c>
      <c r="P497" s="55" t="n">
        <v>1169.0710174</v>
      </c>
      <c r="Q497" s="55" t="n">
        <v>10.7024927543004</v>
      </c>
      <c r="R497" s="55" t="n">
        <v>6.83825907188419</v>
      </c>
      <c r="S497" s="55" t="n">
        <v>10.2223178112214</v>
      </c>
      <c r="T497" s="55" t="n">
        <v>1257.6549467</v>
      </c>
      <c r="U497" s="55" t="n">
        <v>9.43379184421322</v>
      </c>
      <c r="V497" s="55" t="n">
        <v>7.35641395652591</v>
      </c>
      <c r="W497" s="55" t="n">
        <v>8.39771054278151</v>
      </c>
      <c r="X497" s="55" t="n">
        <v>1222.1724795</v>
      </c>
      <c r="Y497" s="55" t="n">
        <v>10.1023925010559</v>
      </c>
      <c r="Z497" s="55" t="n">
        <v>7.14886599783743</v>
      </c>
      <c r="AA497" s="55" t="n">
        <v>9.54228551888961</v>
      </c>
      <c r="AB497" s="55" t="n">
        <v>1221.1960613</v>
      </c>
      <c r="AC497" s="55" t="n">
        <v>9.3264790122064</v>
      </c>
      <c r="AD497" s="55" t="n">
        <v>7.14315462486288</v>
      </c>
      <c r="AE497" s="55" t="n">
        <v>7.71158650373326</v>
      </c>
      <c r="AF497" s="55" t="n">
        <v>1588.785409</v>
      </c>
      <c r="AG497" s="55" t="n">
        <v>8.09547451090165</v>
      </c>
      <c r="AH497" s="55" t="n">
        <v>9.29329876001379</v>
      </c>
      <c r="AI497" s="55" t="n">
        <v>7.29203045994399</v>
      </c>
      <c r="AJ497" s="55" t="n">
        <v>1190.2951083</v>
      </c>
      <c r="AK497" s="55" t="n">
        <v>9.78524397435474</v>
      </c>
      <c r="AL497" s="55" t="n">
        <v>6.96240536409337</v>
      </c>
      <c r="AM497" s="55" t="n">
        <v>8.96249260581157</v>
      </c>
      <c r="AN497" s="55" t="n">
        <v>1065.7463594</v>
      </c>
      <c r="AO497" s="55" t="n">
        <v>9.42703422452463</v>
      </c>
      <c r="AP497" s="55" t="n">
        <v>6.23388109193117</v>
      </c>
      <c r="AQ497" s="55" t="n">
        <v>9.60783516440547</v>
      </c>
      <c r="AR497" s="55" t="n">
        <v>946.2362598</v>
      </c>
      <c r="AS497" s="55" t="n">
        <v>9.65009947376855</v>
      </c>
      <c r="AT497" s="55" t="n">
        <v>5.53482944270885</v>
      </c>
      <c r="AU497" s="55" t="n">
        <v>9.10580152369081</v>
      </c>
      <c r="AV497" s="55" t="n">
        <v>923.1541112</v>
      </c>
      <c r="AW497" s="55" t="n">
        <v>8.98570205648027</v>
      </c>
      <c r="AX497" s="55" t="n">
        <v>5.39981479457091</v>
      </c>
      <c r="AY497" s="55" t="n">
        <v>9.78321105791752</v>
      </c>
      <c r="AZ497" s="55" t="n">
        <v>820.4588887</v>
      </c>
      <c r="BA497" s="55" t="n">
        <v>11.7533611330161</v>
      </c>
      <c r="BB497" s="55" t="n">
        <v>4.79911857813266</v>
      </c>
      <c r="BC497" s="55" t="n">
        <v>12.06662864825</v>
      </c>
      <c r="BD497" s="55" t="n">
        <v>734.0580359</v>
      </c>
      <c r="BE497" s="55" t="n">
        <v>9.77391469083571</v>
      </c>
      <c r="BF497" s="55" t="n">
        <v>4.29373318521433</v>
      </c>
      <c r="BG497" s="55" t="n">
        <v>10.1034354951675</v>
      </c>
      <c r="BH497" s="55" t="n">
        <v>1158.1061676</v>
      </c>
      <c r="BI497" s="55" t="n">
        <v>10.9885042064158</v>
      </c>
      <c r="BJ497" s="55" t="n">
        <v>6.77412226368288</v>
      </c>
      <c r="BK497" s="55" t="n">
        <v>11.7229978290457</v>
      </c>
    </row>
    <row r="498">
      <c r="A498" s="55" t="s">
        <v>37</v>
      </c>
      <c r="B498" s="55" t="s">
        <v>38</v>
      </c>
      <c r="C498" s="55" t="s">
        <v>16</v>
      </c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  <c r="AA498" s="55"/>
      <c r="AB498" s="55"/>
      <c r="AC498" s="55"/>
      <c r="AD498" s="55"/>
      <c r="AE498" s="55"/>
      <c r="AF498" s="55"/>
      <c r="AG498" s="55"/>
      <c r="AH498" s="55"/>
      <c r="AI498" s="55"/>
      <c r="AJ498" s="55"/>
      <c r="AK498" s="55"/>
      <c r="AL498" s="55"/>
      <c r="AM498" s="55"/>
      <c r="AN498" s="55" t="n">
        <v>2.8791554</v>
      </c>
      <c r="AO498" s="55" t="n">
        <v>69.9543924373344</v>
      </c>
      <c r="AP498" s="55" t="n">
        <v>100</v>
      </c>
      <c r="AQ498" s="55" t="n">
        <v>0</v>
      </c>
      <c r="AR498" s="55"/>
      <c r="AS498" s="55"/>
      <c r="AT498" s="55"/>
      <c r="AU498" s="55"/>
      <c r="AV498" s="55"/>
      <c r="AW498" s="55"/>
      <c r="AX498" s="55"/>
      <c r="AY498" s="55"/>
      <c r="AZ498" s="55"/>
      <c r="BA498" s="55"/>
      <c r="BB498" s="55"/>
      <c r="BC498" s="55"/>
      <c r="BD498" s="55"/>
      <c r="BE498" s="55"/>
      <c r="BF498" s="55"/>
      <c r="BG498" s="55"/>
      <c r="BH498" s="55"/>
      <c r="BI498" s="55"/>
      <c r="BJ498" s="55"/>
      <c r="BK498" s="55"/>
    </row>
    <row r="499">
      <c r="A499" s="55" t="s">
        <v>37</v>
      </c>
      <c r="B499" s="55" t="s">
        <v>38</v>
      </c>
      <c r="C499" s="55" t="s">
        <v>18</v>
      </c>
      <c r="D499" s="55" t="n">
        <v>4.3187331</v>
      </c>
      <c r="E499" s="55" t="n">
        <v>73.8985311613258</v>
      </c>
      <c r="F499" s="55" t="n">
        <v>8.60068256000825</v>
      </c>
      <c r="G499" s="55" t="n">
        <v>64.171110615402</v>
      </c>
      <c r="H499" s="55" t="n">
        <v>8.157607</v>
      </c>
      <c r="I499" s="55" t="n">
        <v>44.0779964450097</v>
      </c>
      <c r="J499" s="55" t="n">
        <v>16.2457337908428</v>
      </c>
      <c r="K499" s="55" t="n">
        <v>29.7801364035037</v>
      </c>
      <c r="L499" s="55" t="n">
        <v>7.8148504</v>
      </c>
      <c r="M499" s="55" t="n">
        <v>50.7328273119142</v>
      </c>
      <c r="N499" s="55" t="n">
        <v>15.5631399273906</v>
      </c>
      <c r="O499" s="55" t="n">
        <v>30.0823495284675</v>
      </c>
      <c r="P499" s="55" t="n">
        <v>4.6957654</v>
      </c>
      <c r="Q499" s="55" t="n">
        <v>58.073256335775</v>
      </c>
      <c r="R499" s="55" t="n">
        <v>9.35153588946493</v>
      </c>
      <c r="S499" s="55" t="n">
        <v>45.9407384213317</v>
      </c>
      <c r="T499" s="55" t="n">
        <v>2.8791554</v>
      </c>
      <c r="U499" s="55" t="n">
        <v>69.9543924373344</v>
      </c>
      <c r="V499" s="55" t="n">
        <v>5.73378837333883</v>
      </c>
      <c r="W499" s="55" t="n">
        <v>70.8131450985642</v>
      </c>
      <c r="X499" s="55" t="n">
        <v>5.5183812</v>
      </c>
      <c r="Y499" s="55" t="n">
        <v>48.5273621438091</v>
      </c>
      <c r="Z499" s="55" t="n">
        <v>10.9897610820908</v>
      </c>
      <c r="AA499" s="55" t="n">
        <v>46.2662615495069</v>
      </c>
      <c r="AB499" s="55" t="n">
        <v>5.5183812</v>
      </c>
      <c r="AC499" s="55" t="n">
        <v>61.1957691594401</v>
      </c>
      <c r="AD499" s="55" t="n">
        <v>10.9897610820908</v>
      </c>
      <c r="AE499" s="55" t="n">
        <v>52.6002504773727</v>
      </c>
      <c r="AF499" s="55" t="n">
        <v>5.7583108</v>
      </c>
      <c r="AG499" s="55" t="n">
        <v>60.141676702564</v>
      </c>
      <c r="AH499" s="55" t="n">
        <v>11.4675767466777</v>
      </c>
      <c r="AI499" s="55" t="n">
        <v>46.1255374997667</v>
      </c>
      <c r="AJ499" s="55" t="n">
        <v>5.5526569</v>
      </c>
      <c r="AK499" s="55" t="n">
        <v>77.9576891947545</v>
      </c>
      <c r="AL499" s="55" t="n">
        <v>11.0580205480953</v>
      </c>
      <c r="AM499" s="55" t="n">
        <v>65.3658423575747</v>
      </c>
      <c r="AN499" s="55"/>
      <c r="AO499" s="55"/>
      <c r="AP499" s="55"/>
      <c r="AQ499" s="55"/>
      <c r="AR499" s="55"/>
      <c r="AS499" s="55"/>
      <c r="AT499" s="55"/>
      <c r="AU499" s="55"/>
      <c r="AV499" s="55"/>
      <c r="AW499" s="55"/>
      <c r="AX499" s="55"/>
      <c r="AY499" s="55"/>
      <c r="AZ499" s="55"/>
      <c r="BA499" s="55"/>
      <c r="BB499" s="55"/>
      <c r="BC499" s="55"/>
      <c r="BD499" s="55"/>
      <c r="BE499" s="55"/>
      <c r="BF499" s="55"/>
      <c r="BG499" s="55"/>
      <c r="BH499" s="55"/>
      <c r="BI499" s="55"/>
      <c r="BJ499" s="55"/>
      <c r="BK499" s="55"/>
    </row>
    <row r="500">
      <c r="A500" s="55" t="s">
        <v>37</v>
      </c>
      <c r="B500" s="55" t="s">
        <v>38</v>
      </c>
      <c r="C500" s="55" t="s">
        <v>19</v>
      </c>
      <c r="D500" s="55" t="n">
        <v>148.8607482</v>
      </c>
      <c r="E500" s="55" t="n">
        <v>10.0431235211259</v>
      </c>
      <c r="F500" s="55" t="n">
        <v>7.81869868567617</v>
      </c>
      <c r="G500" s="55" t="n">
        <v>9.06319491932461</v>
      </c>
      <c r="H500" s="55" t="n">
        <v>171.437502</v>
      </c>
      <c r="I500" s="55" t="n">
        <v>11.5581760904301</v>
      </c>
      <c r="J500" s="55" t="n">
        <v>9.00451050912429</v>
      </c>
      <c r="K500" s="55" t="n">
        <v>9.50434193666631</v>
      </c>
      <c r="L500" s="55" t="n">
        <v>137.474997</v>
      </c>
      <c r="M500" s="55" t="n">
        <v>12.7670482611238</v>
      </c>
      <c r="N500" s="55" t="n">
        <v>7.22067832759445</v>
      </c>
      <c r="O500" s="55" t="n">
        <v>11.3254607598877</v>
      </c>
      <c r="P500" s="55" t="n">
        <v>141.5023872</v>
      </c>
      <c r="Q500" s="55" t="n">
        <v>9.77797738788002</v>
      </c>
      <c r="R500" s="55" t="n">
        <v>7.43221125917114</v>
      </c>
      <c r="S500" s="55" t="n">
        <v>9.60614571916018</v>
      </c>
      <c r="T500" s="55" t="n">
        <v>182.3293722</v>
      </c>
      <c r="U500" s="55" t="n">
        <v>10.1896646616842</v>
      </c>
      <c r="V500" s="55" t="n">
        <v>9.57659047141818</v>
      </c>
      <c r="W500" s="55" t="n">
        <v>9.09535556247352</v>
      </c>
      <c r="X500" s="55" t="n">
        <v>184.8470749</v>
      </c>
      <c r="Y500" s="55" t="n">
        <v>8.58192152263079</v>
      </c>
      <c r="Z500" s="55" t="n">
        <v>9.70882921822983</v>
      </c>
      <c r="AA500" s="55" t="n">
        <v>8.35782455333194</v>
      </c>
      <c r="AB500" s="55" t="n">
        <v>168.8247624</v>
      </c>
      <c r="AC500" s="55" t="n">
        <v>10.5945532899599</v>
      </c>
      <c r="AD500" s="55" t="n">
        <v>8.8672800845594</v>
      </c>
      <c r="AE500" s="55" t="n">
        <v>9.97582665707476</v>
      </c>
      <c r="AF500" s="55" t="n">
        <v>119.9180695</v>
      </c>
      <c r="AG500" s="55" t="n">
        <v>9.23006617612033</v>
      </c>
      <c r="AH500" s="55" t="n">
        <v>6.29852572774099</v>
      </c>
      <c r="AI500" s="55" t="n">
        <v>9.2840510338334</v>
      </c>
      <c r="AJ500" s="55" t="n">
        <v>114.9044754</v>
      </c>
      <c r="AK500" s="55" t="n">
        <v>13.10181906885</v>
      </c>
      <c r="AL500" s="55" t="n">
        <v>6.03519384157099</v>
      </c>
      <c r="AM500" s="55" t="n">
        <v>12.7650104929716</v>
      </c>
      <c r="AN500" s="55" t="n">
        <v>100.0631147</v>
      </c>
      <c r="AO500" s="55" t="n">
        <v>11.3454041633404</v>
      </c>
      <c r="AP500" s="55" t="n">
        <v>5.25567251844267</v>
      </c>
      <c r="AQ500" s="55" t="n">
        <v>12.0791119987305</v>
      </c>
      <c r="AR500" s="55" t="n">
        <v>112.2107201</v>
      </c>
      <c r="AS500" s="55" t="n">
        <v>11.7346481225913</v>
      </c>
      <c r="AT500" s="55" t="n">
        <v>5.89370818280387</v>
      </c>
      <c r="AU500" s="55" t="n">
        <v>12.1261927284318</v>
      </c>
      <c r="AV500" s="55" t="n">
        <v>92.6845003</v>
      </c>
      <c r="AW500" s="55" t="n">
        <v>13.0661581509182</v>
      </c>
      <c r="AX500" s="55" t="n">
        <v>4.86812131096196</v>
      </c>
      <c r="AY500" s="55" t="n">
        <v>13.6538597151137</v>
      </c>
      <c r="AZ500" s="55" t="n">
        <v>93.6083852</v>
      </c>
      <c r="BA500" s="55" t="n">
        <v>16.7165240870139</v>
      </c>
      <c r="BB500" s="55" t="n">
        <v>4.91664704887939</v>
      </c>
      <c r="BC500" s="55" t="n">
        <v>16.9398916941339</v>
      </c>
      <c r="BD500" s="55" t="n">
        <v>47.7537841</v>
      </c>
      <c r="BE500" s="55" t="n">
        <v>19.4189132868389</v>
      </c>
      <c r="BF500" s="55" t="n">
        <v>2.50819946489247</v>
      </c>
      <c r="BG500" s="55" t="n">
        <v>19.9028225531182</v>
      </c>
      <c r="BH500" s="55" t="n">
        <v>87.4870635</v>
      </c>
      <c r="BI500" s="55" t="n">
        <v>16.0420392844537</v>
      </c>
      <c r="BJ500" s="55" t="n">
        <v>4.5951333489342</v>
      </c>
      <c r="BK500" s="55" t="n">
        <v>15.8476784571303</v>
      </c>
    </row>
    <row r="501">
      <c r="A501" s="55" t="s">
        <v>39</v>
      </c>
      <c r="B501" s="55" t="s">
        <v>40</v>
      </c>
      <c r="C501" s="55" t="s">
        <v>16</v>
      </c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 t="n">
        <v>2.3676671</v>
      </c>
      <c r="Q501" s="55" t="n">
        <v>100</v>
      </c>
      <c r="R501" s="55" t="n">
        <v>27.4675388217704</v>
      </c>
      <c r="S501" s="55" t="n">
        <v>90.2492453620566</v>
      </c>
      <c r="T501" s="55"/>
      <c r="U501" s="55"/>
      <c r="V501" s="55"/>
      <c r="W501" s="55"/>
      <c r="X501" s="55" t="n">
        <v>2.500346</v>
      </c>
      <c r="Y501" s="55" t="n">
        <v>100</v>
      </c>
      <c r="Z501" s="55" t="n">
        <v>29.006759785976</v>
      </c>
      <c r="AA501" s="55" t="n">
        <v>88.4950918254433</v>
      </c>
      <c r="AB501" s="55" t="n">
        <v>3.7518604</v>
      </c>
      <c r="AC501" s="55" t="n">
        <v>99.9999999999999</v>
      </c>
      <c r="AD501" s="55" t="n">
        <v>43.5257013922536</v>
      </c>
      <c r="AE501" s="55" t="n">
        <v>69.8127430927699</v>
      </c>
      <c r="AF501" s="55"/>
      <c r="AG501" s="55"/>
      <c r="AH501" s="55"/>
      <c r="AI501" s="55"/>
      <c r="AJ501" s="55"/>
      <c r="AK501" s="55"/>
      <c r="AL501" s="55"/>
      <c r="AM501" s="55"/>
      <c r="AN501" s="55"/>
      <c r="AO501" s="55"/>
      <c r="AP501" s="55"/>
      <c r="AQ501" s="55"/>
      <c r="AR501" s="55"/>
      <c r="AS501" s="55"/>
      <c r="AT501" s="55"/>
      <c r="AU501" s="55"/>
      <c r="AV501" s="55"/>
      <c r="AW501" s="55"/>
      <c r="AX501" s="55"/>
      <c r="AY501" s="55"/>
      <c r="AZ501" s="55"/>
      <c r="BA501" s="55"/>
      <c r="BB501" s="55"/>
      <c r="BC501" s="55"/>
      <c r="BD501" s="55"/>
      <c r="BE501" s="55"/>
      <c r="BF501" s="55"/>
      <c r="BG501" s="55"/>
      <c r="BH501" s="55"/>
      <c r="BI501" s="55"/>
      <c r="BJ501" s="55"/>
      <c r="BK501" s="55"/>
    </row>
    <row r="502">
      <c r="A502" s="55" t="s">
        <v>39</v>
      </c>
      <c r="B502" s="55" t="s">
        <v>40</v>
      </c>
      <c r="C502" s="55" t="s">
        <v>18</v>
      </c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 t="n">
        <v>2.1437677</v>
      </c>
      <c r="Q502" s="55" t="n">
        <v>100</v>
      </c>
      <c r="R502" s="55" t="n">
        <v>61.1475960571956</v>
      </c>
      <c r="S502" s="55" t="n">
        <v>55.4520183206187</v>
      </c>
      <c r="T502" s="55"/>
      <c r="U502" s="55"/>
      <c r="V502" s="55"/>
      <c r="W502" s="55"/>
      <c r="X502" s="55"/>
      <c r="Y502" s="55"/>
      <c r="Z502" s="55"/>
      <c r="AA502" s="55"/>
      <c r="AB502" s="55" t="n">
        <v>1.3621227</v>
      </c>
      <c r="AC502" s="55" t="n">
        <v>100</v>
      </c>
      <c r="AD502" s="55" t="n">
        <v>38.8524039428044</v>
      </c>
      <c r="AE502" s="55" t="n">
        <v>87.2727881089939</v>
      </c>
      <c r="AF502" s="55"/>
      <c r="AG502" s="55"/>
      <c r="AH502" s="55"/>
      <c r="AI502" s="55"/>
      <c r="AJ502" s="55"/>
      <c r="AK502" s="55"/>
      <c r="AL502" s="55"/>
      <c r="AM502" s="55"/>
      <c r="AN502" s="55"/>
      <c r="AO502" s="55"/>
      <c r="AP502" s="55"/>
      <c r="AQ502" s="55"/>
      <c r="AR502" s="55"/>
      <c r="AS502" s="55"/>
      <c r="AT502" s="55"/>
      <c r="AU502" s="55"/>
      <c r="AV502" s="55"/>
      <c r="AW502" s="55"/>
      <c r="AX502" s="55"/>
      <c r="AY502" s="55"/>
      <c r="AZ502" s="55"/>
      <c r="BA502" s="55"/>
      <c r="BB502" s="55"/>
      <c r="BC502" s="55"/>
      <c r="BD502" s="55"/>
      <c r="BE502" s="55"/>
      <c r="BF502" s="55"/>
      <c r="BG502" s="55"/>
      <c r="BH502" s="55"/>
      <c r="BI502" s="55"/>
      <c r="BJ502" s="55"/>
      <c r="BK502" s="55"/>
    </row>
    <row r="503">
      <c r="A503" s="55" t="s">
        <v>39</v>
      </c>
      <c r="B503" s="55" t="s">
        <v>40</v>
      </c>
      <c r="C503" s="55" t="s">
        <v>19</v>
      </c>
      <c r="D503" s="55" t="n">
        <v>390.1089135</v>
      </c>
      <c r="E503" s="55" t="n">
        <v>10.5186986797744</v>
      </c>
      <c r="F503" s="55" t="n">
        <v>8.6309683223067</v>
      </c>
      <c r="G503" s="55" t="n">
        <v>9.69715251082734</v>
      </c>
      <c r="H503" s="55" t="n">
        <v>459.7254937</v>
      </c>
      <c r="I503" s="55" t="n">
        <v>10.1976756770327</v>
      </c>
      <c r="J503" s="55" t="n">
        <v>10.1712010050791</v>
      </c>
      <c r="K503" s="55" t="n">
        <v>7.47215061926699</v>
      </c>
      <c r="L503" s="55" t="n">
        <v>429.165592</v>
      </c>
      <c r="M503" s="55" t="n">
        <v>12.803360322597</v>
      </c>
      <c r="N503" s="55" t="n">
        <v>9.49507817276777</v>
      </c>
      <c r="O503" s="55" t="n">
        <v>10.3426951465737</v>
      </c>
      <c r="P503" s="55" t="n">
        <v>298.3976449</v>
      </c>
      <c r="Q503" s="55" t="n">
        <v>11.2195459140972</v>
      </c>
      <c r="R503" s="55" t="n">
        <v>6.60190149842045</v>
      </c>
      <c r="S503" s="55" t="n">
        <v>9.65086515441306</v>
      </c>
      <c r="T503" s="55" t="n">
        <v>427.0909191</v>
      </c>
      <c r="U503" s="55" t="n">
        <v>8.72145031931976</v>
      </c>
      <c r="V503" s="55" t="n">
        <v>9.4491770526975</v>
      </c>
      <c r="W503" s="55" t="n">
        <v>8.28992575522821</v>
      </c>
      <c r="X503" s="55" t="n">
        <v>368.3543464</v>
      </c>
      <c r="Y503" s="55" t="n">
        <v>8.73118294166759</v>
      </c>
      <c r="Z503" s="55" t="n">
        <v>8.14965919809056</v>
      </c>
      <c r="AA503" s="55" t="n">
        <v>8.56669121683807</v>
      </c>
      <c r="AB503" s="55" t="n">
        <v>432.7150828</v>
      </c>
      <c r="AC503" s="55" t="n">
        <v>9.07386200656634</v>
      </c>
      <c r="AD503" s="55" t="n">
        <v>9.57360891532441</v>
      </c>
      <c r="AE503" s="55" t="n">
        <v>8.3077187107314</v>
      </c>
      <c r="AF503" s="55" t="n">
        <v>368.2138878</v>
      </c>
      <c r="AG503" s="55" t="n">
        <v>10.6723267752515</v>
      </c>
      <c r="AH503" s="55" t="n">
        <v>8.14655162047507</v>
      </c>
      <c r="AI503" s="55" t="n">
        <v>9.48355725979463</v>
      </c>
      <c r="AJ503" s="55" t="n">
        <v>210.8767402</v>
      </c>
      <c r="AK503" s="55" t="n">
        <v>12.992022235416</v>
      </c>
      <c r="AL503" s="55" t="n">
        <v>4.66554442001362</v>
      </c>
      <c r="AM503" s="55" t="n">
        <v>12.9168166398727</v>
      </c>
      <c r="AN503" s="55" t="n">
        <v>220.3748656</v>
      </c>
      <c r="AO503" s="55" t="n">
        <v>11.4357741438993</v>
      </c>
      <c r="AP503" s="55" t="n">
        <v>4.87568578467304</v>
      </c>
      <c r="AQ503" s="55" t="n">
        <v>10.6672708364611</v>
      </c>
      <c r="AR503" s="55" t="n">
        <v>183.8507473</v>
      </c>
      <c r="AS503" s="55" t="n">
        <v>10.7840962370787</v>
      </c>
      <c r="AT503" s="55" t="n">
        <v>4.06760758615354</v>
      </c>
      <c r="AU503" s="55" t="n">
        <v>11.0770166662331</v>
      </c>
      <c r="AV503" s="55" t="n">
        <v>240.1626927</v>
      </c>
      <c r="AW503" s="55" t="n">
        <v>10.802505461973</v>
      </c>
      <c r="AX503" s="55" t="n">
        <v>5.31348175127913</v>
      </c>
      <c r="AY503" s="55" t="n">
        <v>11.3498439240445</v>
      </c>
      <c r="AZ503" s="55" t="n">
        <v>182.6508438</v>
      </c>
      <c r="BA503" s="55" t="n">
        <v>11.5022646421177</v>
      </c>
      <c r="BB503" s="55" t="n">
        <v>4.04106030989315</v>
      </c>
      <c r="BC503" s="55" t="n">
        <v>12.1144006821898</v>
      </c>
      <c r="BD503" s="55" t="n">
        <v>113.3399576</v>
      </c>
      <c r="BE503" s="55" t="n">
        <v>16.3810938789037</v>
      </c>
      <c r="BF503" s="55" t="n">
        <v>2.50759095689616</v>
      </c>
      <c r="BG503" s="55" t="n">
        <v>16.0497462623372</v>
      </c>
      <c r="BH503" s="55" t="n">
        <v>194.8465084</v>
      </c>
      <c r="BI503" s="55" t="n">
        <v>12.405819730791</v>
      </c>
      <c r="BJ503" s="55" t="n">
        <v>4.31088340592983</v>
      </c>
      <c r="BK503" s="55" t="n">
        <v>13.3721569966957</v>
      </c>
    </row>
    <row r="504">
      <c r="A504" s="55" t="s">
        <v>41</v>
      </c>
      <c r="B504" s="55" t="s">
        <v>42</v>
      </c>
      <c r="C504" s="55" t="s">
        <v>16</v>
      </c>
      <c r="D504" s="55"/>
      <c r="E504" s="55"/>
      <c r="F504" s="55"/>
      <c r="G504" s="55"/>
      <c r="H504" s="55" t="n">
        <v>10.2829112</v>
      </c>
      <c r="I504" s="55" t="n">
        <v>100</v>
      </c>
      <c r="J504" s="55" t="n">
        <v>4.86073168732924</v>
      </c>
      <c r="K504" s="55" t="n">
        <v>91.7410003657213</v>
      </c>
      <c r="L504" s="55"/>
      <c r="M504" s="55"/>
      <c r="N504" s="55"/>
      <c r="O504" s="55"/>
      <c r="P504" s="55"/>
      <c r="Q504" s="55"/>
      <c r="R504" s="55"/>
      <c r="S504" s="55"/>
      <c r="T504" s="55" t="n">
        <v>33.0414322</v>
      </c>
      <c r="U504" s="55" t="n">
        <v>55.3418127719939</v>
      </c>
      <c r="V504" s="55" t="n">
        <v>15.6186835970421</v>
      </c>
      <c r="W504" s="55" t="n">
        <v>34.2362486739036</v>
      </c>
      <c r="X504" s="55" t="n">
        <v>22.2686176</v>
      </c>
      <c r="Y504" s="55" t="n">
        <v>69.885698391905</v>
      </c>
      <c r="Z504" s="55" t="n">
        <v>10.5263745933484</v>
      </c>
      <c r="AA504" s="55" t="n">
        <v>51.3498353310199</v>
      </c>
      <c r="AB504" s="55" t="n">
        <v>23.5256653</v>
      </c>
      <c r="AC504" s="55" t="n">
        <v>60.196917905056</v>
      </c>
      <c r="AD504" s="55" t="n">
        <v>11.1205809877277</v>
      </c>
      <c r="AE504" s="55" t="n">
        <v>52.3959461014443</v>
      </c>
      <c r="AF504" s="55" t="n">
        <v>32.2909183</v>
      </c>
      <c r="AG504" s="55" t="n">
        <v>46.1862614078098</v>
      </c>
      <c r="AH504" s="55" t="n">
        <v>15.2639157084007</v>
      </c>
      <c r="AI504" s="55" t="n">
        <v>32.2776898600828</v>
      </c>
      <c r="AJ504" s="55" t="n">
        <v>7.4357675</v>
      </c>
      <c r="AK504" s="55" t="n">
        <v>77.8616634476337</v>
      </c>
      <c r="AL504" s="55" t="n">
        <v>3.51488698131157</v>
      </c>
      <c r="AM504" s="55" t="n">
        <v>75.1702022824726</v>
      </c>
      <c r="AN504" s="55" t="n">
        <v>13.5020364</v>
      </c>
      <c r="AO504" s="55" t="n">
        <v>53.1544908787004</v>
      </c>
      <c r="AP504" s="55" t="n">
        <v>6.38241203259179</v>
      </c>
      <c r="AQ504" s="55" t="n">
        <v>55.4260064321969</v>
      </c>
      <c r="AR504" s="55" t="n">
        <v>4.2983042</v>
      </c>
      <c r="AS504" s="55" t="n">
        <v>70.3185759854145</v>
      </c>
      <c r="AT504" s="55" t="n">
        <v>2.03180821270929</v>
      </c>
      <c r="AU504" s="55" t="n">
        <v>72.8955276571067</v>
      </c>
      <c r="AV504" s="55" t="n">
        <v>5.1414556</v>
      </c>
      <c r="AW504" s="55" t="n">
        <v>70.1286873318278</v>
      </c>
      <c r="AX504" s="55" t="n">
        <v>2.43036584366462</v>
      </c>
      <c r="AY504" s="55" t="n">
        <v>67.2448283071004</v>
      </c>
      <c r="AZ504" s="55" t="n">
        <v>20.9512138</v>
      </c>
      <c r="BA504" s="55" t="n">
        <v>50.3266751677207</v>
      </c>
      <c r="BB504" s="55" t="n">
        <v>9.90363787306359</v>
      </c>
      <c r="BC504" s="55" t="n">
        <v>43.6203249809869</v>
      </c>
      <c r="BD504" s="55" t="n">
        <v>6.6600196</v>
      </c>
      <c r="BE504" s="55" t="n">
        <v>71.9877867723056</v>
      </c>
      <c r="BF504" s="55" t="n">
        <v>3.14819098194234</v>
      </c>
      <c r="BG504" s="55" t="n">
        <v>68.4691314012797</v>
      </c>
      <c r="BH504" s="55" t="n">
        <v>32.1523437</v>
      </c>
      <c r="BI504" s="55" t="n">
        <v>40.8342903262961</v>
      </c>
      <c r="BJ504" s="55" t="n">
        <v>15.1984115008686</v>
      </c>
      <c r="BK504" s="55" t="n">
        <v>31.6781890556325</v>
      </c>
    </row>
    <row r="505">
      <c r="A505" s="55" t="s">
        <v>41</v>
      </c>
      <c r="B505" s="55" t="s">
        <v>42</v>
      </c>
      <c r="C505" s="55" t="s">
        <v>18</v>
      </c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 t="n">
        <v>2.3883308</v>
      </c>
      <c r="Y505" s="55" t="n">
        <v>100</v>
      </c>
      <c r="Z505" s="55" t="n">
        <v>25.6830232534232</v>
      </c>
      <c r="AA505" s="55" t="n">
        <v>92.7595463738691</v>
      </c>
      <c r="AB505" s="55"/>
      <c r="AC505" s="55"/>
      <c r="AD505" s="55"/>
      <c r="AE505" s="55"/>
      <c r="AF505" s="55"/>
      <c r="AG505" s="55"/>
      <c r="AH505" s="55"/>
      <c r="AI505" s="55"/>
      <c r="AJ505" s="55" t="n">
        <v>4.3402002</v>
      </c>
      <c r="AK505" s="55" t="n">
        <v>100</v>
      </c>
      <c r="AL505" s="55" t="n">
        <v>46.6725391060199</v>
      </c>
      <c r="AM505" s="55" t="n">
        <v>65.8605510772876</v>
      </c>
      <c r="AN505" s="55"/>
      <c r="AO505" s="55"/>
      <c r="AP505" s="55"/>
      <c r="AQ505" s="55"/>
      <c r="AR505" s="55"/>
      <c r="AS505" s="55"/>
      <c r="AT505" s="55"/>
      <c r="AU505" s="55"/>
      <c r="AV505" s="55"/>
      <c r="AW505" s="55"/>
      <c r="AX505" s="55"/>
      <c r="AY505" s="55"/>
      <c r="AZ505" s="55" t="n">
        <v>2.5707278</v>
      </c>
      <c r="BA505" s="55" t="n">
        <v>100</v>
      </c>
      <c r="BB505" s="55" t="n">
        <v>27.6444376405569</v>
      </c>
      <c r="BC505" s="55" t="n">
        <v>90.5848756648491</v>
      </c>
      <c r="BD505" s="55"/>
      <c r="BE505" s="55"/>
      <c r="BF505" s="55"/>
      <c r="BG505" s="55"/>
      <c r="BH505" s="55"/>
      <c r="BI505" s="55"/>
      <c r="BJ505" s="55"/>
      <c r="BK505" s="55"/>
    </row>
    <row r="506">
      <c r="A506" s="55" t="s">
        <v>41</v>
      </c>
      <c r="B506" s="55" t="s">
        <v>42</v>
      </c>
      <c r="C506" s="55" t="s">
        <v>19</v>
      </c>
      <c r="D506" s="55" t="n">
        <v>518.7834619</v>
      </c>
      <c r="E506" s="55" t="n">
        <v>11.8579906279234</v>
      </c>
      <c r="F506" s="55" t="n">
        <v>6.59429981552183</v>
      </c>
      <c r="G506" s="55" t="n">
        <v>10.5880009016241</v>
      </c>
      <c r="H506" s="55" t="n">
        <v>566.8016498</v>
      </c>
      <c r="I506" s="55" t="n">
        <v>12.0206055782687</v>
      </c>
      <c r="J506" s="55" t="n">
        <v>7.20466300337476</v>
      </c>
      <c r="K506" s="55" t="n">
        <v>11.1181562352098</v>
      </c>
      <c r="L506" s="55" t="n">
        <v>760.1319797</v>
      </c>
      <c r="M506" s="55" t="n">
        <v>8.65695096483923</v>
      </c>
      <c r="N506" s="55" t="n">
        <v>9.66210093735441</v>
      </c>
      <c r="O506" s="55" t="n">
        <v>7.15397055724013</v>
      </c>
      <c r="P506" s="55" t="n">
        <v>667.3237072</v>
      </c>
      <c r="Q506" s="55" t="n">
        <v>10.9249222657025</v>
      </c>
      <c r="R506" s="55" t="n">
        <v>8.48240725169945</v>
      </c>
      <c r="S506" s="55" t="n">
        <v>9.68859674511443</v>
      </c>
      <c r="T506" s="55" t="n">
        <v>641.634861</v>
      </c>
      <c r="U506" s="55" t="n">
        <v>12.2801068713176</v>
      </c>
      <c r="V506" s="55" t="n">
        <v>8.15587418694597</v>
      </c>
      <c r="W506" s="55" t="n">
        <v>10.9869814770186</v>
      </c>
      <c r="X506" s="55" t="n">
        <v>493.9309112</v>
      </c>
      <c r="Y506" s="55" t="n">
        <v>11.9817124891207</v>
      </c>
      <c r="Z506" s="55" t="n">
        <v>6.2783969725591</v>
      </c>
      <c r="AA506" s="55" t="n">
        <v>11.6683334115414</v>
      </c>
      <c r="AB506" s="55" t="n">
        <v>514.5282202</v>
      </c>
      <c r="AC506" s="55" t="n">
        <v>11.4071024618905</v>
      </c>
      <c r="AD506" s="55" t="n">
        <v>6.54021108367494</v>
      </c>
      <c r="AE506" s="55" t="n">
        <v>11.0341829728006</v>
      </c>
      <c r="AF506" s="55" t="n">
        <v>615.0038721</v>
      </c>
      <c r="AG506" s="55" t="n">
        <v>10.3155374445871</v>
      </c>
      <c r="AH506" s="55" t="n">
        <v>7.81736546782206</v>
      </c>
      <c r="AI506" s="55" t="n">
        <v>9.2805533384682</v>
      </c>
      <c r="AJ506" s="55" t="n">
        <v>578.3927117</v>
      </c>
      <c r="AK506" s="55" t="n">
        <v>8.92779955600537</v>
      </c>
      <c r="AL506" s="55" t="n">
        <v>7.35199795709309</v>
      </c>
      <c r="AM506" s="55" t="n">
        <v>8.79364178870005</v>
      </c>
      <c r="AN506" s="55" t="n">
        <v>576.1241173</v>
      </c>
      <c r="AO506" s="55" t="n">
        <v>11.1205211564374</v>
      </c>
      <c r="AP506" s="55" t="n">
        <v>7.32316166462798</v>
      </c>
      <c r="AQ506" s="55" t="n">
        <v>11.4842532237776</v>
      </c>
      <c r="AR506" s="55" t="n">
        <v>509.9703267</v>
      </c>
      <c r="AS506" s="55" t="n">
        <v>10.3165824767758</v>
      </c>
      <c r="AT506" s="55" t="n">
        <v>6.48227531957764</v>
      </c>
      <c r="AU506" s="55" t="n">
        <v>9.98116441263397</v>
      </c>
      <c r="AV506" s="55" t="n">
        <v>502.5531458</v>
      </c>
      <c r="AW506" s="55" t="n">
        <v>10.4876430725184</v>
      </c>
      <c r="AX506" s="55" t="n">
        <v>6.38799491506855</v>
      </c>
      <c r="AY506" s="55" t="n">
        <v>11.2477200644051</v>
      </c>
      <c r="AZ506" s="55" t="n">
        <v>307.7957296</v>
      </c>
      <c r="BA506" s="55" t="n">
        <v>9.14773200179421</v>
      </c>
      <c r="BB506" s="55" t="n">
        <v>3.91241716820751</v>
      </c>
      <c r="BC506" s="55" t="n">
        <v>9.83980974583764</v>
      </c>
      <c r="BD506" s="55" t="n">
        <v>254.8900551</v>
      </c>
      <c r="BE506" s="55" t="n">
        <v>11.1637308206974</v>
      </c>
      <c r="BF506" s="55" t="n">
        <v>3.2399287308975</v>
      </c>
      <c r="BG506" s="55" t="n">
        <v>11.7435494435124</v>
      </c>
      <c r="BH506" s="55" t="n">
        <v>359.2853108</v>
      </c>
      <c r="BI506" s="55" t="n">
        <v>11.4990355635291</v>
      </c>
      <c r="BJ506" s="55" t="n">
        <v>4.56690552557521</v>
      </c>
      <c r="BK506" s="55" t="n">
        <v>11.7416526765587</v>
      </c>
    </row>
    <row r="507">
      <c r="A507" t="s">
        <v>22</v>
      </c>
    </row>
    <row r="508">
      <c r="A508" t="s">
        <v>23</v>
      </c>
    </row>
    <row r="509">
      <c r="A509" t="s">
        <v>24</v>
      </c>
    </row>
    <row r="510">
      <c r="A510" t="s">
        <v>25</v>
      </c>
    </row>
    <row r="511">
      <c r="A511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447</v>
      </c>
    </row>
    <row r="9">
      <c r="A9" t="s">
        <v>3</v>
      </c>
    </row>
    <row r="10">
      <c r="A10" t="s">
        <v>4</v>
      </c>
    </row>
    <row r="11">
      <c r="A11" t="s">
        <v>448</v>
      </c>
    </row>
    <row r="12">
      <c r="A12" s="3" t="s">
        <v>6</v>
      </c>
    </row>
    <row r="13">
      <c r="A13" s="3" t="s">
        <v>449</v>
      </c>
    </row>
    <row r="15">
      <c r="A15" s="4" t="s">
        <v>450</v>
      </c>
    </row>
    <row r="16">
      <c r="A16" s="5" t="s">
        <v>9</v>
      </c>
      <c r="B16" s="5" t="s">
        <v>10</v>
      </c>
      <c r="C16" s="5" t="s">
        <v>11</v>
      </c>
      <c r="D16" s="5" t="s">
        <v>451</v>
      </c>
      <c r="E16" s="5" t="s">
        <v>452</v>
      </c>
      <c r="F16" s="5" t="s">
        <v>453</v>
      </c>
      <c r="G16" s="5" t="s">
        <v>454</v>
      </c>
      <c r="H16" s="5" t="s">
        <v>455</v>
      </c>
      <c r="I16" s="5" t="s">
        <v>456</v>
      </c>
      <c r="J16" s="5" t="s">
        <v>457</v>
      </c>
      <c r="K16" s="5" t="s">
        <v>458</v>
      </c>
      <c r="L16" s="5" t="s">
        <v>459</v>
      </c>
      <c r="M16" s="5" t="s">
        <v>460</v>
      </c>
      <c r="N16" s="5" t="s">
        <v>461</v>
      </c>
      <c r="O16" s="5" t="s">
        <v>462</v>
      </c>
      <c r="P16" s="5" t="s">
        <v>463</v>
      </c>
      <c r="Q16" s="5" t="s">
        <v>464</v>
      </c>
      <c r="R16" s="5" t="s">
        <v>465</v>
      </c>
      <c r="S16" s="5" t="s">
        <v>466</v>
      </c>
      <c r="T16" s="5" t="s">
        <v>467</v>
      </c>
      <c r="U16" s="5" t="s">
        <v>468</v>
      </c>
      <c r="V16" s="5" t="s">
        <v>469</v>
      </c>
      <c r="W16" s="5" t="s">
        <v>470</v>
      </c>
      <c r="X16" s="5" t="s">
        <v>471</v>
      </c>
      <c r="Y16" s="5" t="s">
        <v>472</v>
      </c>
      <c r="Z16" s="5" t="s">
        <v>473</v>
      </c>
      <c r="AA16" s="5" t="s">
        <v>474</v>
      </c>
    </row>
    <row r="17">
      <c r="A17" s="56" t="s">
        <v>14</v>
      </c>
      <c r="B17" s="56" t="s">
        <v>15</v>
      </c>
      <c r="C17" s="56" t="s">
        <v>16</v>
      </c>
      <c r="D17" s="56" t="n">
        <v>736.0924552</v>
      </c>
      <c r="E17" s="56" t="n">
        <v>36.247755540236</v>
      </c>
      <c r="F17" s="56" t="n">
        <v>2.0472391627844</v>
      </c>
      <c r="G17" s="56" t="n">
        <v>35.343056084499</v>
      </c>
      <c r="H17" s="56" t="n">
        <v>9822.3861285</v>
      </c>
      <c r="I17" s="56" t="n">
        <v>11.1310994366419</v>
      </c>
      <c r="J17" s="56" t="n">
        <v>27.3182715190196</v>
      </c>
      <c r="K17" s="56" t="n">
        <v>8.83395440367755</v>
      </c>
      <c r="L17" s="56" t="n">
        <v>13186.8806307</v>
      </c>
      <c r="M17" s="56" t="n">
        <v>9.21220708204553</v>
      </c>
      <c r="N17" s="56" t="n">
        <v>36.6756896792223</v>
      </c>
      <c r="O17" s="56" t="n">
        <v>6.52667268343013</v>
      </c>
      <c r="P17" s="56" t="n">
        <v>2523.4370528</v>
      </c>
      <c r="Q17" s="56" t="n">
        <v>15.7621571706073</v>
      </c>
      <c r="R17" s="56" t="n">
        <v>7.01824767095289</v>
      </c>
      <c r="S17" s="56" t="n">
        <v>14.648334649107</v>
      </c>
      <c r="T17" s="56" t="n">
        <v>405.4374028</v>
      </c>
      <c r="U17" s="56" t="n">
        <v>30.4221701141003</v>
      </c>
      <c r="V17" s="56" t="n">
        <v>1.12761287417928</v>
      </c>
      <c r="W17" s="56" t="n">
        <v>30.0479480165432</v>
      </c>
      <c r="X17" s="56" t="n">
        <v>9281.1382563</v>
      </c>
      <c r="Y17" s="56" t="n">
        <v>14.9777684763814</v>
      </c>
      <c r="Z17" s="56" t="n">
        <v>25.8129390938415</v>
      </c>
      <c r="AA17" s="56" t="n">
        <v>11.8223283763769</v>
      </c>
    </row>
    <row r="18">
      <c r="A18" s="56" t="s">
        <v>14</v>
      </c>
      <c r="B18" s="56" t="s">
        <v>15</v>
      </c>
      <c r="C18" s="56" t="s">
        <v>18</v>
      </c>
      <c r="D18" s="56" t="n">
        <v>801.8000329</v>
      </c>
      <c r="E18" s="56" t="n">
        <v>32.4068902676664</v>
      </c>
      <c r="F18" s="56" t="n">
        <v>4.07842413494357</v>
      </c>
      <c r="G18" s="56" t="n">
        <v>31.4740256874536</v>
      </c>
      <c r="H18" s="56" t="n">
        <v>3204.1538746</v>
      </c>
      <c r="I18" s="56" t="n">
        <v>13.0360627469778</v>
      </c>
      <c r="J18" s="56" t="n">
        <v>16.2982014941765</v>
      </c>
      <c r="K18" s="56" t="n">
        <v>11.6652726345604</v>
      </c>
      <c r="L18" s="56" t="n">
        <v>8859.0559631</v>
      </c>
      <c r="M18" s="56" t="n">
        <v>8.66100572472006</v>
      </c>
      <c r="N18" s="56" t="n">
        <v>45.0623424422196</v>
      </c>
      <c r="O18" s="56" t="n">
        <v>5.6975326658155</v>
      </c>
      <c r="P18" s="56" t="n">
        <v>2290.3951984</v>
      </c>
      <c r="Q18" s="56" t="n">
        <v>15.1172513537226</v>
      </c>
      <c r="R18" s="56" t="n">
        <v>11.6502901876015</v>
      </c>
      <c r="S18" s="56" t="n">
        <v>13.6632410989181</v>
      </c>
      <c r="T18" s="56" t="n">
        <v>522.6669606</v>
      </c>
      <c r="U18" s="56" t="n">
        <v>34.3873561259248</v>
      </c>
      <c r="V18" s="56" t="n">
        <v>2.65858999648419</v>
      </c>
      <c r="W18" s="56" t="n">
        <v>33.6715360965381</v>
      </c>
      <c r="X18" s="56" t="n">
        <v>3981.4828958</v>
      </c>
      <c r="Y18" s="56" t="n">
        <v>11.9965620209487</v>
      </c>
      <c r="Z18" s="56" t="n">
        <v>20.2521517445746</v>
      </c>
      <c r="AA18" s="56" t="n">
        <v>10.8338095236432</v>
      </c>
    </row>
    <row r="19">
      <c r="A19" s="56" t="s">
        <v>14</v>
      </c>
      <c r="B19" s="56" t="s">
        <v>15</v>
      </c>
      <c r="C19" s="56" t="s">
        <v>19</v>
      </c>
      <c r="D19" s="56" t="n">
        <v>54501.2150224</v>
      </c>
      <c r="E19" s="56" t="n">
        <v>3.26577057603825</v>
      </c>
      <c r="F19" s="56" t="n">
        <v>1.97988896598458</v>
      </c>
      <c r="G19" s="56" t="n">
        <v>3.23139522100443</v>
      </c>
      <c r="H19" s="56" t="n">
        <v>564935.5851984</v>
      </c>
      <c r="I19" s="56" t="n">
        <v>1.11715294287539</v>
      </c>
      <c r="J19" s="56" t="n">
        <v>20.522656809883</v>
      </c>
      <c r="K19" s="56" t="n">
        <v>1.03130867376103</v>
      </c>
      <c r="L19" s="56" t="n">
        <v>1040387.3095555</v>
      </c>
      <c r="M19" s="56" t="n">
        <v>0.826972827673461</v>
      </c>
      <c r="N19" s="56" t="n">
        <v>37.7945951056819</v>
      </c>
      <c r="O19" s="56" t="n">
        <v>0.682017387281558</v>
      </c>
      <c r="P19" s="56" t="n">
        <v>347269.3108605</v>
      </c>
      <c r="Q19" s="56" t="n">
        <v>1.39184881483038</v>
      </c>
      <c r="R19" s="56" t="n">
        <v>12.6154008954697</v>
      </c>
      <c r="S19" s="56" t="n">
        <v>1.31530774230382</v>
      </c>
      <c r="T19" s="56" t="n">
        <v>70184.078889</v>
      </c>
      <c r="U19" s="56" t="n">
        <v>2.62342875762167</v>
      </c>
      <c r="V19" s="56" t="n">
        <v>2.54960707431956</v>
      </c>
      <c r="W19" s="56" t="n">
        <v>2.59762672084616</v>
      </c>
      <c r="X19" s="56" t="n">
        <v>675463.4853858</v>
      </c>
      <c r="Y19" s="56" t="n">
        <v>1.13193061958264</v>
      </c>
      <c r="Z19" s="56" t="n">
        <v>24.5378511486612</v>
      </c>
      <c r="AA19" s="56" t="n">
        <v>1.05158755539432</v>
      </c>
    </row>
    <row r="20">
      <c r="A20" s="56" t="s">
        <v>14</v>
      </c>
      <c r="B20" s="56" t="s">
        <v>20</v>
      </c>
      <c r="C20" s="56" t="s">
        <v>16</v>
      </c>
      <c r="D20" s="56"/>
      <c r="E20" s="56"/>
      <c r="F20" s="56"/>
      <c r="G20" s="56"/>
      <c r="H20" s="56" t="n">
        <v>16.1798939</v>
      </c>
      <c r="I20" s="56"/>
      <c r="J20" s="56" t="n">
        <v>50.9035298950794</v>
      </c>
      <c r="K20" s="56"/>
      <c r="L20" s="56" t="n">
        <v>15.6055126</v>
      </c>
      <c r="M20" s="56"/>
      <c r="N20" s="56" t="n">
        <v>49.0964701049206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</row>
    <row r="21">
      <c r="A21" s="56" t="s">
        <v>14</v>
      </c>
      <c r="B21" s="56" t="s">
        <v>20</v>
      </c>
      <c r="C21" s="56" t="s">
        <v>18</v>
      </c>
      <c r="D21" s="56"/>
      <c r="E21" s="56"/>
      <c r="F21" s="56"/>
      <c r="G21" s="56"/>
      <c r="H21" s="56" t="n">
        <v>9.0933003</v>
      </c>
      <c r="I21" s="56"/>
      <c r="J21" s="56" t="n">
        <v>33.8511044850808</v>
      </c>
      <c r="K21" s="56"/>
      <c r="L21" s="56" t="n">
        <v>11.8639555</v>
      </c>
      <c r="M21" s="56"/>
      <c r="N21" s="56" t="n">
        <v>44.16526277449</v>
      </c>
      <c r="O21" s="56"/>
      <c r="P21" s="56" t="n">
        <v>5.9053841</v>
      </c>
      <c r="Q21" s="56"/>
      <c r="R21" s="56" t="n">
        <v>21.9836327404292</v>
      </c>
      <c r="S21" s="56"/>
      <c r="T21" s="56"/>
      <c r="U21" s="56"/>
      <c r="V21" s="56"/>
      <c r="W21" s="56"/>
      <c r="X21" s="56"/>
      <c r="Y21" s="56"/>
      <c r="Z21" s="56"/>
      <c r="AA21" s="56"/>
    </row>
    <row r="22">
      <c r="A22" s="56" t="s">
        <v>14</v>
      </c>
      <c r="B22" s="56" t="s">
        <v>20</v>
      </c>
      <c r="C22" s="56" t="s">
        <v>19</v>
      </c>
      <c r="D22" s="56" t="n">
        <v>221.4991437</v>
      </c>
      <c r="E22" s="56"/>
      <c r="F22" s="56" t="n">
        <v>4.85807221397327</v>
      </c>
      <c r="G22" s="56"/>
      <c r="H22" s="56" t="n">
        <v>2531.7457007</v>
      </c>
      <c r="I22" s="56"/>
      <c r="J22" s="56" t="n">
        <v>55.5279954403587</v>
      </c>
      <c r="K22" s="56"/>
      <c r="L22" s="56" t="n">
        <v>1449.5379706</v>
      </c>
      <c r="M22" s="56"/>
      <c r="N22" s="56" t="n">
        <v>31.7922679990526</v>
      </c>
      <c r="O22" s="56"/>
      <c r="P22" s="56" t="n">
        <v>151.1319703</v>
      </c>
      <c r="Q22" s="56"/>
      <c r="R22" s="56" t="n">
        <v>3.31473076280549</v>
      </c>
      <c r="S22" s="56"/>
      <c r="T22" s="56" t="n">
        <v>18.2022995</v>
      </c>
      <c r="U22" s="56"/>
      <c r="V22" s="56" t="n">
        <v>0.399225405363811</v>
      </c>
      <c r="W22" s="56"/>
      <c r="X22" s="56" t="n">
        <v>187.2870151</v>
      </c>
      <c r="Y22" s="56"/>
      <c r="Z22" s="56" t="n">
        <v>4.10770817844612</v>
      </c>
      <c r="AA22" s="56"/>
    </row>
    <row r="23">
      <c r="A23" s="56" t="s">
        <v>14</v>
      </c>
      <c r="B23" s="56" t="s">
        <v>21</v>
      </c>
      <c r="C23" s="56" t="s">
        <v>16</v>
      </c>
      <c r="D23" s="56" t="n">
        <v>736.0924552</v>
      </c>
      <c r="E23" s="56" t="n">
        <v>36.247755540236</v>
      </c>
      <c r="F23" s="56" t="n">
        <v>2.04905057237057</v>
      </c>
      <c r="G23" s="56" t="n">
        <v>35.3428998764225</v>
      </c>
      <c r="H23" s="56" t="n">
        <v>9806.2062346</v>
      </c>
      <c r="I23" s="56" t="n">
        <v>11.1492274431124</v>
      </c>
      <c r="J23" s="56" t="n">
        <v>27.2974031398427</v>
      </c>
      <c r="K23" s="56" t="n">
        <v>8.84808539264237</v>
      </c>
      <c r="L23" s="56" t="n">
        <v>13171.2751181</v>
      </c>
      <c r="M23" s="56" t="n">
        <v>9.22293875738186</v>
      </c>
      <c r="N23" s="56" t="n">
        <v>36.6646996976217</v>
      </c>
      <c r="O23" s="56" t="n">
        <v>6.53407870732385</v>
      </c>
      <c r="P23" s="56" t="n">
        <v>2523.4370528</v>
      </c>
      <c r="Q23" s="56" t="n">
        <v>15.7621571706073</v>
      </c>
      <c r="R23" s="56" t="n">
        <v>7.02445745891535</v>
      </c>
      <c r="S23" s="56" t="n">
        <v>14.648890862049</v>
      </c>
      <c r="T23" s="56" t="n">
        <v>405.4374028</v>
      </c>
      <c r="U23" s="56" t="n">
        <v>30.4221701141003</v>
      </c>
      <c r="V23" s="56" t="n">
        <v>1.12861059286643</v>
      </c>
      <c r="W23" s="56" t="n">
        <v>30.0483846995704</v>
      </c>
      <c r="X23" s="56" t="n">
        <v>9281.1382563</v>
      </c>
      <c r="Y23" s="56" t="n">
        <v>14.9777684763814</v>
      </c>
      <c r="Z23" s="56" t="n">
        <v>25.8357785383832</v>
      </c>
      <c r="AA23" s="56" t="n">
        <v>11.8211204710799</v>
      </c>
    </row>
    <row r="24">
      <c r="A24" s="56" t="s">
        <v>14</v>
      </c>
      <c r="B24" s="56" t="s">
        <v>21</v>
      </c>
      <c r="C24" s="56" t="s">
        <v>18</v>
      </c>
      <c r="D24" s="56" t="n">
        <v>801.8000329</v>
      </c>
      <c r="E24" s="56" t="n">
        <v>32.4068902676664</v>
      </c>
      <c r="F24" s="56" t="n">
        <v>4.0840044821167</v>
      </c>
      <c r="G24" s="56" t="n">
        <v>31.4735149707175</v>
      </c>
      <c r="H24" s="56" t="n">
        <v>3195.0605743</v>
      </c>
      <c r="I24" s="56" t="n">
        <v>13.071609104358</v>
      </c>
      <c r="J24" s="56" t="n">
        <v>16.2741845480854</v>
      </c>
      <c r="K24" s="56" t="n">
        <v>11.6968096952095</v>
      </c>
      <c r="L24" s="56" t="n">
        <v>8847.1920076</v>
      </c>
      <c r="M24" s="56" t="n">
        <v>8.6721062363675</v>
      </c>
      <c r="N24" s="56" t="n">
        <v>45.0635698810102</v>
      </c>
      <c r="O24" s="56" t="n">
        <v>5.70474214820206</v>
      </c>
      <c r="P24" s="56" t="n">
        <v>2284.4898143</v>
      </c>
      <c r="Q24" s="56" t="n">
        <v>15.1541247247435</v>
      </c>
      <c r="R24" s="56" t="n">
        <v>11.6361514818181</v>
      </c>
      <c r="S24" s="56" t="n">
        <v>13.6966682572162</v>
      </c>
      <c r="T24" s="56" t="n">
        <v>522.6669606</v>
      </c>
      <c r="U24" s="56" t="n">
        <v>34.3873561259248</v>
      </c>
      <c r="V24" s="56" t="n">
        <v>2.66222764050564</v>
      </c>
      <c r="W24" s="56" t="n">
        <v>33.6712796556584</v>
      </c>
      <c r="X24" s="56" t="n">
        <v>3981.4828958</v>
      </c>
      <c r="Y24" s="56" t="n">
        <v>11.9965620209487</v>
      </c>
      <c r="Z24" s="56" t="n">
        <v>20.2798619664639</v>
      </c>
      <c r="AA24" s="56" t="n">
        <v>10.834412591765</v>
      </c>
    </row>
    <row r="25">
      <c r="A25" s="56" t="s">
        <v>14</v>
      </c>
      <c r="B25" s="56" t="s">
        <v>21</v>
      </c>
      <c r="C25" s="56" t="s">
        <v>19</v>
      </c>
      <c r="D25" s="56" t="n">
        <v>54279.7158787</v>
      </c>
      <c r="E25" s="56" t="n">
        <v>3.27859452005192</v>
      </c>
      <c r="F25" s="56" t="n">
        <v>1.97511388103649</v>
      </c>
      <c r="G25" s="56" t="n">
        <v>3.24413317340021</v>
      </c>
      <c r="H25" s="56" t="n">
        <v>562403.8394977</v>
      </c>
      <c r="I25" s="56" t="n">
        <v>1.12187540982803</v>
      </c>
      <c r="J25" s="56" t="n">
        <v>20.4645807767764</v>
      </c>
      <c r="K25" s="56" t="n">
        <v>1.03572992369918</v>
      </c>
      <c r="L25" s="56" t="n">
        <v>1038937.7715849</v>
      </c>
      <c r="M25" s="56" t="n">
        <v>0.828052210443974</v>
      </c>
      <c r="N25" s="56" t="n">
        <v>37.8045533395228</v>
      </c>
      <c r="O25" s="56" t="n">
        <v>0.682915736526886</v>
      </c>
      <c r="P25" s="56" t="n">
        <v>347118.1788902</v>
      </c>
      <c r="Q25" s="56" t="n">
        <v>1.3924350005412</v>
      </c>
      <c r="R25" s="56" t="n">
        <v>12.6308312854522</v>
      </c>
      <c r="S25" s="56" t="n">
        <v>1.31583744170992</v>
      </c>
      <c r="T25" s="56" t="n">
        <v>70165.8765895</v>
      </c>
      <c r="U25" s="56" t="n">
        <v>2.62408426145595</v>
      </c>
      <c r="V25" s="56" t="n">
        <v>2.55317469119984</v>
      </c>
      <c r="W25" s="56" t="n">
        <v>2.59827887956949</v>
      </c>
      <c r="X25" s="56" t="n">
        <v>675276.1983707</v>
      </c>
      <c r="Y25" s="56" t="n">
        <v>1.1322219933865</v>
      </c>
      <c r="Z25" s="56" t="n">
        <v>24.5717460260123</v>
      </c>
      <c r="AA25" s="56" t="n">
        <v>1.05185036342547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L33" s="7" t="str">
        <f>=HYPERLINK("#'Indice'!A1", "Ir al índice")</f>
      </c>
    </row>
    <row r="34">
      <c r="A34" s="4" t="s">
        <v>475</v>
      </c>
    </row>
    <row r="35">
      <c r="A35" s="5" t="s">
        <v>28</v>
      </c>
      <c r="B35" s="5" t="s">
        <v>10</v>
      </c>
      <c r="C35" s="5" t="s">
        <v>11</v>
      </c>
      <c r="D35" s="5" t="s">
        <v>451</v>
      </c>
      <c r="E35" s="5" t="s">
        <v>452</v>
      </c>
      <c r="F35" s="5" t="s">
        <v>453</v>
      </c>
      <c r="G35" s="5" t="s">
        <v>454</v>
      </c>
      <c r="H35" s="5" t="s">
        <v>455</v>
      </c>
      <c r="I35" s="5" t="s">
        <v>456</v>
      </c>
      <c r="J35" s="5" t="s">
        <v>457</v>
      </c>
      <c r="K35" s="5" t="s">
        <v>458</v>
      </c>
      <c r="L35" s="5" t="s">
        <v>459</v>
      </c>
      <c r="M35" s="5" t="s">
        <v>460</v>
      </c>
      <c r="N35" s="5" t="s">
        <v>461</v>
      </c>
      <c r="O35" s="5" t="s">
        <v>462</v>
      </c>
      <c r="P35" s="5" t="s">
        <v>463</v>
      </c>
      <c r="Q35" s="5" t="s">
        <v>464</v>
      </c>
      <c r="R35" s="5" t="s">
        <v>465</v>
      </c>
      <c r="S35" s="5" t="s">
        <v>466</v>
      </c>
      <c r="T35" s="5" t="s">
        <v>467</v>
      </c>
      <c r="U35" s="5" t="s">
        <v>468</v>
      </c>
      <c r="V35" s="5" t="s">
        <v>469</v>
      </c>
      <c r="W35" s="5" t="s">
        <v>470</v>
      </c>
      <c r="X35" s="5" t="s">
        <v>471</v>
      </c>
      <c r="Y35" s="5" t="s">
        <v>472</v>
      </c>
      <c r="Z35" s="5" t="s">
        <v>473</v>
      </c>
      <c r="AA35" s="5" t="s">
        <v>474</v>
      </c>
    </row>
    <row r="36">
      <c r="A36" s="57" t="s">
        <v>14</v>
      </c>
      <c r="B36" s="57" t="s">
        <v>15</v>
      </c>
      <c r="C36" s="57" t="s">
        <v>16</v>
      </c>
      <c r="D36" s="57" t="n">
        <v>736.0924552</v>
      </c>
      <c r="E36" s="57" t="n">
        <v>36.247755540236</v>
      </c>
      <c r="F36" s="57" t="n">
        <v>2.0472391627844</v>
      </c>
      <c r="G36" s="57" t="n">
        <v>35.343056084499</v>
      </c>
      <c r="H36" s="57" t="n">
        <v>9822.3861285</v>
      </c>
      <c r="I36" s="57" t="n">
        <v>11.1310994366419</v>
      </c>
      <c r="J36" s="57" t="n">
        <v>27.3182715190196</v>
      </c>
      <c r="K36" s="57" t="n">
        <v>8.83395440367755</v>
      </c>
      <c r="L36" s="57" t="n">
        <v>13186.8806307</v>
      </c>
      <c r="M36" s="57" t="n">
        <v>9.21220708204553</v>
      </c>
      <c r="N36" s="57" t="n">
        <v>36.6756896792223</v>
      </c>
      <c r="O36" s="57" t="n">
        <v>6.52667268343013</v>
      </c>
      <c r="P36" s="57" t="n">
        <v>2523.4370528</v>
      </c>
      <c r="Q36" s="57" t="n">
        <v>15.7621571706073</v>
      </c>
      <c r="R36" s="57" t="n">
        <v>7.01824767095289</v>
      </c>
      <c r="S36" s="57" t="n">
        <v>14.648334649107</v>
      </c>
      <c r="T36" s="57" t="n">
        <v>405.4374028</v>
      </c>
      <c r="U36" s="57" t="n">
        <v>30.4221701141003</v>
      </c>
      <c r="V36" s="57" t="n">
        <v>1.12761287417928</v>
      </c>
      <c r="W36" s="57" t="n">
        <v>30.0479480165432</v>
      </c>
      <c r="X36" s="57" t="n">
        <v>9281.1382563</v>
      </c>
      <c r="Y36" s="57" t="n">
        <v>14.9777684763814</v>
      </c>
      <c r="Z36" s="57" t="n">
        <v>25.8129390938415</v>
      </c>
      <c r="AA36" s="57" t="n">
        <v>11.8223283763769</v>
      </c>
    </row>
    <row r="37">
      <c r="A37" s="57" t="s">
        <v>14</v>
      </c>
      <c r="B37" s="57" t="s">
        <v>15</v>
      </c>
      <c r="C37" s="57" t="s">
        <v>18</v>
      </c>
      <c r="D37" s="57" t="n">
        <v>801.8000329</v>
      </c>
      <c r="E37" s="57" t="n">
        <v>32.4068902676664</v>
      </c>
      <c r="F37" s="57" t="n">
        <v>4.07842413494357</v>
      </c>
      <c r="G37" s="57" t="n">
        <v>31.4740256874536</v>
      </c>
      <c r="H37" s="57" t="n">
        <v>3204.1538746</v>
      </c>
      <c r="I37" s="57" t="n">
        <v>13.0360627469778</v>
      </c>
      <c r="J37" s="57" t="n">
        <v>16.2982014941765</v>
      </c>
      <c r="K37" s="57" t="n">
        <v>11.6652726345604</v>
      </c>
      <c r="L37" s="57" t="n">
        <v>8859.0559631</v>
      </c>
      <c r="M37" s="57" t="n">
        <v>8.66100572472006</v>
      </c>
      <c r="N37" s="57" t="n">
        <v>45.0623424422196</v>
      </c>
      <c r="O37" s="57" t="n">
        <v>5.6975326658155</v>
      </c>
      <c r="P37" s="57" t="n">
        <v>2290.3951984</v>
      </c>
      <c r="Q37" s="57" t="n">
        <v>15.1172513537226</v>
      </c>
      <c r="R37" s="57" t="n">
        <v>11.6502901876015</v>
      </c>
      <c r="S37" s="57" t="n">
        <v>13.6632410989181</v>
      </c>
      <c r="T37" s="57" t="n">
        <v>522.6669606</v>
      </c>
      <c r="U37" s="57" t="n">
        <v>34.3873561259248</v>
      </c>
      <c r="V37" s="57" t="n">
        <v>2.65858999648419</v>
      </c>
      <c r="W37" s="57" t="n">
        <v>33.6715360965381</v>
      </c>
      <c r="X37" s="57" t="n">
        <v>3981.4828958</v>
      </c>
      <c r="Y37" s="57" t="n">
        <v>11.9965620209487</v>
      </c>
      <c r="Z37" s="57" t="n">
        <v>20.2521517445746</v>
      </c>
      <c r="AA37" s="57" t="n">
        <v>10.8338095236432</v>
      </c>
    </row>
    <row r="38">
      <c r="A38" s="57" t="s">
        <v>14</v>
      </c>
      <c r="B38" s="57" t="s">
        <v>15</v>
      </c>
      <c r="C38" s="57" t="s">
        <v>19</v>
      </c>
      <c r="D38" s="57" t="n">
        <v>54501.2150224</v>
      </c>
      <c r="E38" s="57" t="n">
        <v>3.26577057603825</v>
      </c>
      <c r="F38" s="57" t="n">
        <v>1.97988896598458</v>
      </c>
      <c r="G38" s="57" t="n">
        <v>3.23139522100443</v>
      </c>
      <c r="H38" s="57" t="n">
        <v>564935.5851984</v>
      </c>
      <c r="I38" s="57" t="n">
        <v>1.11715294287539</v>
      </c>
      <c r="J38" s="57" t="n">
        <v>20.522656809883</v>
      </c>
      <c r="K38" s="57" t="n">
        <v>1.03130867376103</v>
      </c>
      <c r="L38" s="57" t="n">
        <v>1040387.3095555</v>
      </c>
      <c r="M38" s="57" t="n">
        <v>0.826972827673461</v>
      </c>
      <c r="N38" s="57" t="n">
        <v>37.7945951056819</v>
      </c>
      <c r="O38" s="57" t="n">
        <v>0.682017387281558</v>
      </c>
      <c r="P38" s="57" t="n">
        <v>347269.3108605</v>
      </c>
      <c r="Q38" s="57" t="n">
        <v>1.39184881483038</v>
      </c>
      <c r="R38" s="57" t="n">
        <v>12.6154008954697</v>
      </c>
      <c r="S38" s="57" t="n">
        <v>1.31530774230382</v>
      </c>
      <c r="T38" s="57" t="n">
        <v>70184.078889</v>
      </c>
      <c r="U38" s="57" t="n">
        <v>2.62342875762167</v>
      </c>
      <c r="V38" s="57" t="n">
        <v>2.54960707431956</v>
      </c>
      <c r="W38" s="57" t="n">
        <v>2.59762672084616</v>
      </c>
      <c r="X38" s="57" t="n">
        <v>675463.4853858</v>
      </c>
      <c r="Y38" s="57" t="n">
        <v>1.13193061958264</v>
      </c>
      <c r="Z38" s="57" t="n">
        <v>24.5378511486612</v>
      </c>
      <c r="AA38" s="57" t="n">
        <v>1.05158755539432</v>
      </c>
    </row>
    <row r="39">
      <c r="A39" s="57" t="s">
        <v>29</v>
      </c>
      <c r="B39" s="57" t="s">
        <v>30</v>
      </c>
      <c r="C39" s="57" t="s">
        <v>16</v>
      </c>
      <c r="D39" s="57" t="n">
        <v>30.8460123</v>
      </c>
      <c r="E39" s="57" t="n">
        <v>76.1833927652311</v>
      </c>
      <c r="F39" s="57" t="n">
        <v>8.49729715068517</v>
      </c>
      <c r="G39" s="57" t="n">
        <v>58.5119107982163</v>
      </c>
      <c r="H39" s="57" t="n">
        <v>210.4656612</v>
      </c>
      <c r="I39" s="57" t="n">
        <v>37.1619388705339</v>
      </c>
      <c r="J39" s="57" t="n">
        <v>57.9779728361138</v>
      </c>
      <c r="K39" s="57" t="n">
        <v>17.5179899250044</v>
      </c>
      <c r="L39" s="57" t="n">
        <v>65.949843</v>
      </c>
      <c r="M39" s="57" t="n">
        <v>62.5496390470675</v>
      </c>
      <c r="N39" s="57" t="n">
        <v>18.1675157087334</v>
      </c>
      <c r="O39" s="57" t="n">
        <v>45.4021120924294</v>
      </c>
      <c r="P39" s="57" t="n">
        <v>35.0104813</v>
      </c>
      <c r="Q39" s="57" t="n">
        <v>56.9610229358327</v>
      </c>
      <c r="R39" s="57" t="n">
        <v>9.64450315655896</v>
      </c>
      <c r="S39" s="57" t="n">
        <v>53.9272454211057</v>
      </c>
      <c r="T39" s="57"/>
      <c r="U39" s="57"/>
      <c r="V39" s="57"/>
      <c r="W39" s="57"/>
      <c r="X39" s="57" t="n">
        <v>20.7376952</v>
      </c>
      <c r="Y39" s="57" t="n">
        <v>99.9999999999998</v>
      </c>
      <c r="Z39" s="57" t="n">
        <v>5.71271114790866</v>
      </c>
      <c r="AA39" s="57" t="n">
        <v>83.4845498926329</v>
      </c>
    </row>
    <row r="40">
      <c r="A40" s="57" t="s">
        <v>29</v>
      </c>
      <c r="B40" s="57" t="s">
        <v>30</v>
      </c>
      <c r="C40" s="57" t="s">
        <v>18</v>
      </c>
      <c r="D40" s="57"/>
      <c r="E40" s="57"/>
      <c r="F40" s="57"/>
      <c r="G40" s="57"/>
      <c r="H40" s="57" t="n">
        <v>9.9288051</v>
      </c>
      <c r="I40" s="57" t="n">
        <v>100</v>
      </c>
      <c r="J40" s="57" t="n">
        <v>46.3898095833108</v>
      </c>
      <c r="K40" s="57" t="n">
        <v>76.333781498517</v>
      </c>
      <c r="L40" s="57" t="n">
        <v>11.4741823</v>
      </c>
      <c r="M40" s="57" t="n">
        <v>99.9999999999998</v>
      </c>
      <c r="N40" s="57" t="n">
        <v>53.6101904166892</v>
      </c>
      <c r="O40" s="57" t="n">
        <v>66.0529194350312</v>
      </c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</row>
    <row r="41">
      <c r="A41" s="57" t="s">
        <v>29</v>
      </c>
      <c r="B41" s="57" t="s">
        <v>30</v>
      </c>
      <c r="C41" s="57" t="s">
        <v>19</v>
      </c>
      <c r="D41" s="57" t="n">
        <v>282.9115256</v>
      </c>
      <c r="E41" s="57" t="n">
        <v>18.7804700677308</v>
      </c>
      <c r="F41" s="57" t="n">
        <v>2.75069538451047</v>
      </c>
      <c r="G41" s="57" t="n">
        <v>19.0460296665556</v>
      </c>
      <c r="H41" s="57" t="n">
        <v>3389.1894493</v>
      </c>
      <c r="I41" s="57" t="n">
        <v>6.09934680946508</v>
      </c>
      <c r="J41" s="57" t="n">
        <v>32.9524495534412</v>
      </c>
      <c r="K41" s="57" t="n">
        <v>6.73267712745098</v>
      </c>
      <c r="L41" s="57" t="n">
        <v>3829.0419635</v>
      </c>
      <c r="M41" s="57" t="n">
        <v>5.73597961078705</v>
      </c>
      <c r="N41" s="57" t="n">
        <v>37.2290525589543</v>
      </c>
      <c r="O41" s="57" t="n">
        <v>5.57235119314141</v>
      </c>
      <c r="P41" s="57" t="n">
        <v>848.3254722</v>
      </c>
      <c r="Q41" s="57" t="n">
        <v>15.1543955858484</v>
      </c>
      <c r="R41" s="57" t="n">
        <v>8.24810850669423</v>
      </c>
      <c r="S41" s="57" t="n">
        <v>14.2776925555343</v>
      </c>
      <c r="T41" s="57" t="n">
        <v>74.9207521</v>
      </c>
      <c r="U41" s="57" t="n">
        <v>38.6531424045168</v>
      </c>
      <c r="V41" s="57" t="n">
        <v>0.728440336845445</v>
      </c>
      <c r="W41" s="57" t="n">
        <v>38.1243803076536</v>
      </c>
      <c r="X41" s="57" t="n">
        <v>1860.7019162</v>
      </c>
      <c r="Y41" s="57" t="n">
        <v>17.8299192331735</v>
      </c>
      <c r="Z41" s="57" t="n">
        <v>18.0912536595544</v>
      </c>
      <c r="AA41" s="57" t="n">
        <v>16.3036960149051</v>
      </c>
    </row>
    <row r="42">
      <c r="A42" s="57" t="s">
        <v>31</v>
      </c>
      <c r="B42" s="57" t="s">
        <v>32</v>
      </c>
      <c r="C42" s="57" t="s">
        <v>16</v>
      </c>
      <c r="D42" s="57" t="n">
        <v>74.3428895</v>
      </c>
      <c r="E42" s="57" t="n">
        <v>39.5254651827666</v>
      </c>
      <c r="F42" s="57" t="n">
        <v>4.44963517766838</v>
      </c>
      <c r="G42" s="57" t="n">
        <v>37.2442156718627</v>
      </c>
      <c r="H42" s="57" t="n">
        <v>769.3123189</v>
      </c>
      <c r="I42" s="57" t="n">
        <v>21.7037485960174</v>
      </c>
      <c r="J42" s="57" t="n">
        <v>46.0455489397016</v>
      </c>
      <c r="K42" s="57" t="n">
        <v>9.71500615413163</v>
      </c>
      <c r="L42" s="57" t="n">
        <v>603.6117469</v>
      </c>
      <c r="M42" s="57" t="n">
        <v>18.9982458607793</v>
      </c>
      <c r="N42" s="57" t="n">
        <v>36.1278944190097</v>
      </c>
      <c r="O42" s="57" t="n">
        <v>10.0216589612518</v>
      </c>
      <c r="P42" s="57" t="n">
        <v>99.6870864</v>
      </c>
      <c r="Q42" s="57" t="n">
        <v>34.8446409474327</v>
      </c>
      <c r="R42" s="57" t="n">
        <v>5.9665580580468</v>
      </c>
      <c r="S42" s="57" t="n">
        <v>31.3805783032883</v>
      </c>
      <c r="T42" s="57" t="n">
        <v>7.4473696</v>
      </c>
      <c r="U42" s="57" t="n">
        <v>99.9999999999999</v>
      </c>
      <c r="V42" s="57" t="n">
        <v>0.445746432189162</v>
      </c>
      <c r="W42" s="57" t="n">
        <v>101.168450642502</v>
      </c>
      <c r="X42" s="57" t="n">
        <v>116.3622925</v>
      </c>
      <c r="Y42" s="57" t="n">
        <v>28.1322097256617</v>
      </c>
      <c r="Z42" s="57" t="n">
        <v>6.96461697338436</v>
      </c>
      <c r="AA42" s="57" t="n">
        <v>28.9448667183725</v>
      </c>
    </row>
    <row r="43">
      <c r="A43" s="57" t="s">
        <v>31</v>
      </c>
      <c r="B43" s="57" t="s">
        <v>32</v>
      </c>
      <c r="C43" s="57" t="s">
        <v>18</v>
      </c>
      <c r="D43" s="57"/>
      <c r="E43" s="57"/>
      <c r="F43" s="57"/>
      <c r="G43" s="57"/>
      <c r="H43" s="57" t="n">
        <v>7.2127476</v>
      </c>
      <c r="I43" s="57" t="n">
        <v>99.9999999999999</v>
      </c>
      <c r="J43" s="57" t="n">
        <v>7.1424264687953</v>
      </c>
      <c r="K43" s="57" t="n">
        <v>105.072585294052</v>
      </c>
      <c r="L43" s="57" t="n">
        <v>46.149854</v>
      </c>
      <c r="M43" s="57" t="n">
        <v>58.3790824839294</v>
      </c>
      <c r="N43" s="57" t="n">
        <v>45.699913128894</v>
      </c>
      <c r="O43" s="57" t="n">
        <v>53.7117160710781</v>
      </c>
      <c r="P43" s="57"/>
      <c r="Q43" s="57"/>
      <c r="R43" s="57"/>
      <c r="S43" s="57"/>
      <c r="T43" s="57"/>
      <c r="U43" s="57"/>
      <c r="V43" s="57"/>
      <c r="W43" s="57"/>
      <c r="X43" s="57" t="n">
        <v>47.6219536</v>
      </c>
      <c r="Y43" s="57" t="n">
        <v>88.7799205549315</v>
      </c>
      <c r="Z43" s="57" t="n">
        <v>47.1576604023107</v>
      </c>
      <c r="AA43" s="57" t="n">
        <v>55.1225876145915</v>
      </c>
    </row>
    <row r="44">
      <c r="A44" s="57" t="s">
        <v>31</v>
      </c>
      <c r="B44" s="57" t="s">
        <v>32</v>
      </c>
      <c r="C44" s="57" t="s">
        <v>19</v>
      </c>
      <c r="D44" s="57" t="n">
        <v>242.9423321</v>
      </c>
      <c r="E44" s="57" t="n">
        <v>21.7904634400676</v>
      </c>
      <c r="F44" s="57" t="n">
        <v>1.54145432023066</v>
      </c>
      <c r="G44" s="57" t="n">
        <v>21.9995770066459</v>
      </c>
      <c r="H44" s="57" t="n">
        <v>3950.5592073</v>
      </c>
      <c r="I44" s="57" t="n">
        <v>7.35676264939182</v>
      </c>
      <c r="J44" s="57" t="n">
        <v>25.0660578779369</v>
      </c>
      <c r="K44" s="57" t="n">
        <v>7.41664026174192</v>
      </c>
      <c r="L44" s="57" t="n">
        <v>5408.7879728</v>
      </c>
      <c r="M44" s="57" t="n">
        <v>5.77121696254781</v>
      </c>
      <c r="N44" s="57" t="n">
        <v>34.3184306984109</v>
      </c>
      <c r="O44" s="57" t="n">
        <v>5.6505029513144</v>
      </c>
      <c r="P44" s="57" t="n">
        <v>1500.1822555</v>
      </c>
      <c r="Q44" s="57" t="n">
        <v>11.589573860866</v>
      </c>
      <c r="R44" s="57" t="n">
        <v>9.51856516270695</v>
      </c>
      <c r="S44" s="57" t="n">
        <v>11.0727681029533</v>
      </c>
      <c r="T44" s="57" t="n">
        <v>470.3843679</v>
      </c>
      <c r="U44" s="57" t="n">
        <v>17.1892037682401</v>
      </c>
      <c r="V44" s="57" t="n">
        <v>2.98456020324183</v>
      </c>
      <c r="W44" s="57" t="n">
        <v>16.8836580899271</v>
      </c>
      <c r="X44" s="57" t="n">
        <v>4187.7362421</v>
      </c>
      <c r="Y44" s="57" t="n">
        <v>11.5196544636462</v>
      </c>
      <c r="Z44" s="57" t="n">
        <v>26.5709317374727</v>
      </c>
      <c r="AA44" s="57" t="n">
        <v>10.4341930371051</v>
      </c>
    </row>
    <row r="45">
      <c r="A45" s="57" t="s">
        <v>33</v>
      </c>
      <c r="B45" s="57" t="s">
        <v>34</v>
      </c>
      <c r="C45" s="57" t="s">
        <v>16</v>
      </c>
      <c r="D45" s="57"/>
      <c r="E45" s="57"/>
      <c r="F45" s="57"/>
      <c r="G45" s="57"/>
      <c r="H45" s="57" t="n">
        <v>51.8946542</v>
      </c>
      <c r="I45" s="57" t="n">
        <v>99.9999999999997</v>
      </c>
      <c r="J45" s="57" t="n">
        <v>18.9992615405171</v>
      </c>
      <c r="K45" s="57" t="n">
        <v>95.1753005383214</v>
      </c>
      <c r="L45" s="57" t="n">
        <v>104.6402337</v>
      </c>
      <c r="M45" s="57" t="n">
        <v>70.2117927013615</v>
      </c>
      <c r="N45" s="57" t="n">
        <v>38.3100571412447</v>
      </c>
      <c r="O45" s="57" t="n">
        <v>45.4987313607264</v>
      </c>
      <c r="P45" s="57" t="n">
        <v>65.0644197</v>
      </c>
      <c r="Q45" s="57" t="n">
        <v>99.9999999999997</v>
      </c>
      <c r="R45" s="57" t="n">
        <v>23.8208722250677</v>
      </c>
      <c r="S45" s="57" t="n">
        <v>89.8901533268377</v>
      </c>
      <c r="T45" s="57"/>
      <c r="U45" s="57"/>
      <c r="V45" s="57"/>
      <c r="W45" s="57"/>
      <c r="X45" s="57" t="n">
        <v>51.5410673</v>
      </c>
      <c r="Y45" s="57" t="n">
        <v>99.9999999999999</v>
      </c>
      <c r="Z45" s="57" t="n">
        <v>18.8698090931704</v>
      </c>
      <c r="AA45" s="57" t="n">
        <v>72.5032594251053</v>
      </c>
    </row>
    <row r="46">
      <c r="A46" s="57" t="s">
        <v>33</v>
      </c>
      <c r="B46" s="57" t="s">
        <v>34</v>
      </c>
      <c r="C46" s="57" t="s">
        <v>18</v>
      </c>
      <c r="D46" s="57"/>
      <c r="E46" s="57"/>
      <c r="F46" s="57"/>
      <c r="G46" s="57"/>
      <c r="H46" s="57" t="n">
        <v>27.9817314</v>
      </c>
      <c r="I46" s="57" t="n">
        <v>100</v>
      </c>
      <c r="J46" s="57" t="n">
        <v>23.4874498640705</v>
      </c>
      <c r="K46" s="57" t="n">
        <v>94.5099987788594</v>
      </c>
      <c r="L46" s="57"/>
      <c r="M46" s="57"/>
      <c r="N46" s="57"/>
      <c r="O46" s="57"/>
      <c r="P46" s="57" t="n">
        <v>49.7952963</v>
      </c>
      <c r="Q46" s="57" t="n">
        <v>100</v>
      </c>
      <c r="R46" s="57" t="n">
        <v>41.7974323530525</v>
      </c>
      <c r="S46" s="57" t="n">
        <v>72.2345425381847</v>
      </c>
      <c r="T46" s="57"/>
      <c r="U46" s="57"/>
      <c r="V46" s="57"/>
      <c r="W46" s="57"/>
      <c r="X46" s="57" t="n">
        <v>41.3577935</v>
      </c>
      <c r="Y46" s="57" t="n">
        <v>99.9999999999998</v>
      </c>
      <c r="Z46" s="57" t="n">
        <v>34.7151177828771</v>
      </c>
      <c r="AA46" s="57" t="n">
        <v>81.5752856827489</v>
      </c>
    </row>
    <row r="47">
      <c r="A47" s="57" t="s">
        <v>33</v>
      </c>
      <c r="B47" s="57" t="s">
        <v>34</v>
      </c>
      <c r="C47" s="57" t="s">
        <v>19</v>
      </c>
      <c r="D47" s="57" t="n">
        <v>822.4715591</v>
      </c>
      <c r="E47" s="57" t="n">
        <v>26.469985565274</v>
      </c>
      <c r="F47" s="57" t="n">
        <v>1.70187843929985</v>
      </c>
      <c r="G47" s="57" t="n">
        <v>27.0091958327682</v>
      </c>
      <c r="H47" s="57" t="n">
        <v>10869.4385246</v>
      </c>
      <c r="I47" s="57" t="n">
        <v>8.63395368720989</v>
      </c>
      <c r="J47" s="57" t="n">
        <v>22.491310328778</v>
      </c>
      <c r="K47" s="57" t="n">
        <v>9.08734761617514</v>
      </c>
      <c r="L47" s="57" t="n">
        <v>21086.1522833</v>
      </c>
      <c r="M47" s="57" t="n">
        <v>5.95843695256978</v>
      </c>
      <c r="N47" s="57" t="n">
        <v>43.6319864701588</v>
      </c>
      <c r="O47" s="57" t="n">
        <v>4.75088168783252</v>
      </c>
      <c r="P47" s="57" t="n">
        <v>7364.9931004</v>
      </c>
      <c r="Q47" s="57" t="n">
        <v>10.9264855713964</v>
      </c>
      <c r="R47" s="57" t="n">
        <v>15.2398254073111</v>
      </c>
      <c r="S47" s="57" t="n">
        <v>9.92537247708201</v>
      </c>
      <c r="T47" s="57" t="n">
        <v>561.7772271</v>
      </c>
      <c r="U47" s="57" t="n">
        <v>33.3577173078445</v>
      </c>
      <c r="V47" s="57" t="n">
        <v>1.16244329656499</v>
      </c>
      <c r="W47" s="57" t="n">
        <v>32.956419481412</v>
      </c>
      <c r="X47" s="57" t="n">
        <v>7622.4473337</v>
      </c>
      <c r="Y47" s="57" t="n">
        <v>15.3089335338025</v>
      </c>
      <c r="Z47" s="57" t="n">
        <v>15.7725560578873</v>
      </c>
      <c r="AA47" s="57" t="n">
        <v>13.8173826522324</v>
      </c>
    </row>
    <row r="48">
      <c r="A48" s="57" t="s">
        <v>35</v>
      </c>
      <c r="B48" s="57" t="s">
        <v>36</v>
      </c>
      <c r="C48" s="57" t="s">
        <v>16</v>
      </c>
      <c r="D48" s="57" t="n">
        <v>9.3372658</v>
      </c>
      <c r="E48" s="57" t="n">
        <v>100</v>
      </c>
      <c r="F48" s="57" t="n">
        <v>14.2925851762549</v>
      </c>
      <c r="G48" s="57" t="n">
        <v>87.2111223083036</v>
      </c>
      <c r="H48" s="57" t="n">
        <v>18.1894695</v>
      </c>
      <c r="I48" s="57" t="n">
        <v>99.9999999999999</v>
      </c>
      <c r="J48" s="57" t="n">
        <v>27.8426841120492</v>
      </c>
      <c r="K48" s="57" t="n">
        <v>86.2576684720524</v>
      </c>
      <c r="L48" s="57" t="n">
        <v>25.9565146</v>
      </c>
      <c r="M48" s="57" t="n">
        <v>59.2666963099185</v>
      </c>
      <c r="N48" s="57" t="n">
        <v>39.7317270114774</v>
      </c>
      <c r="O48" s="57" t="n">
        <v>32.9398331782507</v>
      </c>
      <c r="P48" s="57" t="n">
        <v>11.8461897</v>
      </c>
      <c r="Q48" s="57" t="n">
        <v>100</v>
      </c>
      <c r="R48" s="57" t="n">
        <v>18.1330037002185</v>
      </c>
      <c r="S48" s="57" t="n">
        <v>75.7005710938492</v>
      </c>
      <c r="T48" s="57"/>
      <c r="U48" s="57"/>
      <c r="V48" s="57"/>
      <c r="W48" s="57"/>
      <c r="X48" s="57"/>
      <c r="Y48" s="57"/>
      <c r="Z48" s="57"/>
      <c r="AA48" s="57"/>
    </row>
    <row r="49">
      <c r="A49" s="57" t="s">
        <v>35</v>
      </c>
      <c r="B49" s="57" t="s">
        <v>36</v>
      </c>
      <c r="C49" s="57" t="s">
        <v>18</v>
      </c>
      <c r="D49" s="57"/>
      <c r="E49" s="57"/>
      <c r="F49" s="57"/>
      <c r="G49" s="57"/>
      <c r="H49" s="57" t="n">
        <v>10.9035081</v>
      </c>
      <c r="I49" s="57" t="n">
        <v>70.50886707817</v>
      </c>
      <c r="J49" s="57" t="n">
        <v>40.4870705146001</v>
      </c>
      <c r="K49" s="57" t="n">
        <v>47.5468876605147</v>
      </c>
      <c r="L49" s="57" t="n">
        <v>5.9715259</v>
      </c>
      <c r="M49" s="57" t="n">
        <v>99.9999999999999</v>
      </c>
      <c r="N49" s="57" t="n">
        <v>22.1735599199547</v>
      </c>
      <c r="O49" s="57" t="n">
        <v>69.9921344916995</v>
      </c>
      <c r="P49" s="57"/>
      <c r="Q49" s="57"/>
      <c r="R49" s="57"/>
      <c r="S49" s="57"/>
      <c r="T49" s="57"/>
      <c r="U49" s="57"/>
      <c r="V49" s="57"/>
      <c r="W49" s="57"/>
      <c r="X49" s="57" t="n">
        <v>10.0558058</v>
      </c>
      <c r="Y49" s="57" t="n">
        <v>100</v>
      </c>
      <c r="Z49" s="57" t="n">
        <v>37.3393695654452</v>
      </c>
      <c r="AA49" s="57" t="n">
        <v>79.5070286398171</v>
      </c>
    </row>
    <row r="50">
      <c r="A50" s="57" t="s">
        <v>35</v>
      </c>
      <c r="B50" s="57" t="s">
        <v>36</v>
      </c>
      <c r="C50" s="57" t="s">
        <v>19</v>
      </c>
      <c r="D50" s="57" t="n">
        <v>525.0050043</v>
      </c>
      <c r="E50" s="57" t="n">
        <v>18.9094080264959</v>
      </c>
      <c r="F50" s="57" t="n">
        <v>3.16124611964149</v>
      </c>
      <c r="G50" s="57" t="n">
        <v>19.2275581788509</v>
      </c>
      <c r="H50" s="57" t="n">
        <v>5459.9376588</v>
      </c>
      <c r="I50" s="57" t="n">
        <v>5.1915281825074</v>
      </c>
      <c r="J50" s="57" t="n">
        <v>32.8762708850354</v>
      </c>
      <c r="K50" s="57" t="n">
        <v>4.66338744773797</v>
      </c>
      <c r="L50" s="57" t="n">
        <v>5426.3104038</v>
      </c>
      <c r="M50" s="57" t="n">
        <v>4.247476935642</v>
      </c>
      <c r="N50" s="57" t="n">
        <v>32.6737889496019</v>
      </c>
      <c r="O50" s="57" t="n">
        <v>3.88334448197139</v>
      </c>
      <c r="P50" s="57" t="n">
        <v>1618.7679903</v>
      </c>
      <c r="Q50" s="57" t="n">
        <v>8.67299203281166</v>
      </c>
      <c r="R50" s="57" t="n">
        <v>9.74719095251058</v>
      </c>
      <c r="S50" s="57" t="n">
        <v>8.15072627071041</v>
      </c>
      <c r="T50" s="57" t="n">
        <v>259.8988217</v>
      </c>
      <c r="U50" s="57" t="n">
        <v>19.3919526085861</v>
      </c>
      <c r="V50" s="57" t="n">
        <v>1.56494535265237</v>
      </c>
      <c r="W50" s="57" t="n">
        <v>19.1032197291775</v>
      </c>
      <c r="X50" s="57" t="n">
        <v>3317.6134934</v>
      </c>
      <c r="Y50" s="57" t="n">
        <v>8.5148766987184</v>
      </c>
      <c r="Z50" s="57" t="n">
        <v>19.9765577405583</v>
      </c>
      <c r="AA50" s="57" t="n">
        <v>7.8890429112362</v>
      </c>
    </row>
    <row r="51">
      <c r="A51" s="57" t="s">
        <v>37</v>
      </c>
      <c r="B51" s="57" t="s">
        <v>38</v>
      </c>
      <c r="C51" s="57" t="s">
        <v>16</v>
      </c>
      <c r="D51" s="57"/>
      <c r="E51" s="57"/>
      <c r="F51" s="57"/>
      <c r="G51" s="57"/>
      <c r="H51" s="57" t="n">
        <v>2.8791554</v>
      </c>
      <c r="I51" s="57" t="n">
        <v>69.9543924373344</v>
      </c>
      <c r="J51" s="57" t="n">
        <v>100</v>
      </c>
      <c r="K51" s="57" t="n">
        <v>0</v>
      </c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</row>
    <row r="52">
      <c r="A52" s="57" t="s">
        <v>37</v>
      </c>
      <c r="B52" s="57" t="s">
        <v>38</v>
      </c>
      <c r="C52" s="57" t="s">
        <v>18</v>
      </c>
      <c r="D52" s="57"/>
      <c r="E52" s="57"/>
      <c r="F52" s="57"/>
      <c r="G52" s="57"/>
      <c r="H52" s="57" t="n">
        <v>1.4395777</v>
      </c>
      <c r="I52" s="57" t="n">
        <v>100</v>
      </c>
      <c r="J52" s="57" t="n">
        <v>12.7272726629747</v>
      </c>
      <c r="K52" s="57" t="n">
        <v>88.6163496718191</v>
      </c>
      <c r="L52" s="57" t="n">
        <v>9.87139</v>
      </c>
      <c r="M52" s="57" t="n">
        <v>53.5114491576868</v>
      </c>
      <c r="N52" s="57" t="n">
        <v>87.2727273370253</v>
      </c>
      <c r="O52" s="57" t="n">
        <v>12.9232175856645</v>
      </c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</row>
    <row r="53">
      <c r="A53" s="57" t="s">
        <v>37</v>
      </c>
      <c r="B53" s="57" t="s">
        <v>38</v>
      </c>
      <c r="C53" s="57" t="s">
        <v>19</v>
      </c>
      <c r="D53" s="57" t="n">
        <v>35.8367601</v>
      </c>
      <c r="E53" s="57" t="n">
        <v>24.9650046969389</v>
      </c>
      <c r="F53" s="57" t="n">
        <v>4.66241947891584</v>
      </c>
      <c r="G53" s="57" t="n">
        <v>25.9682745053023</v>
      </c>
      <c r="H53" s="57" t="n">
        <v>388.6174302</v>
      </c>
      <c r="I53" s="57" t="n">
        <v>6.64135477351703</v>
      </c>
      <c r="J53" s="57" t="n">
        <v>50.5597456732897</v>
      </c>
      <c r="K53" s="57" t="n">
        <v>7.67087186246449</v>
      </c>
      <c r="L53" s="57" t="n">
        <v>230.9945774</v>
      </c>
      <c r="M53" s="57" t="n">
        <v>8.11096637565166</v>
      </c>
      <c r="N53" s="57" t="n">
        <v>30.0527618620773</v>
      </c>
      <c r="O53" s="57" t="n">
        <v>8.3310039858</v>
      </c>
      <c r="P53" s="57" t="n">
        <v>27.8442998</v>
      </c>
      <c r="Q53" s="57" t="n">
        <v>34.2431997258578</v>
      </c>
      <c r="R53" s="57" t="n">
        <v>3.62258768376476</v>
      </c>
      <c r="S53" s="57" t="n">
        <v>32.8792953774269</v>
      </c>
      <c r="T53" s="57" t="n">
        <v>9.87139</v>
      </c>
      <c r="U53" s="57" t="n">
        <v>39.2753509952504</v>
      </c>
      <c r="V53" s="57" t="n">
        <v>1.28428353711515</v>
      </c>
      <c r="W53" s="57" t="n">
        <v>37.7389322694661</v>
      </c>
      <c r="X53" s="57" t="n">
        <v>75.4656553</v>
      </c>
      <c r="Y53" s="57" t="n">
        <v>47.8737539240982</v>
      </c>
      <c r="Z53" s="57" t="n">
        <v>9.81820176483723</v>
      </c>
      <c r="AA53" s="57" t="n">
        <v>44.916018651295</v>
      </c>
    </row>
    <row r="54">
      <c r="A54" s="57" t="s">
        <v>39</v>
      </c>
      <c r="B54" s="57" t="s">
        <v>40</v>
      </c>
      <c r="C54" s="57" t="s">
        <v>19</v>
      </c>
      <c r="D54" s="57" t="n">
        <v>55.2916802</v>
      </c>
      <c r="E54" s="57" t="n">
        <v>20.3109455390621</v>
      </c>
      <c r="F54" s="57" t="n">
        <v>3.22529057359569</v>
      </c>
      <c r="G54" s="57" t="n">
        <v>19.6857192697742</v>
      </c>
      <c r="H54" s="57" t="n">
        <v>916.9941305</v>
      </c>
      <c r="I54" s="57" t="n">
        <v>6.53903402183885</v>
      </c>
      <c r="J54" s="57" t="n">
        <v>53.4903716878589</v>
      </c>
      <c r="K54" s="57" t="n">
        <v>5.31723908639932</v>
      </c>
      <c r="L54" s="57" t="n">
        <v>662.6572305</v>
      </c>
      <c r="M54" s="57" t="n">
        <v>7.90019646472195</v>
      </c>
      <c r="N54" s="57" t="n">
        <v>38.6543167313023</v>
      </c>
      <c r="O54" s="57" t="n">
        <v>6.61429453317635</v>
      </c>
      <c r="P54" s="57" t="n">
        <v>46.8351595</v>
      </c>
      <c r="Q54" s="57" t="n">
        <v>26.2126010360461</v>
      </c>
      <c r="R54" s="57" t="n">
        <v>2.73200231756026</v>
      </c>
      <c r="S54" s="57" t="n">
        <v>25.8788483298529</v>
      </c>
      <c r="T54" s="57" t="n">
        <v>3.0929964</v>
      </c>
      <c r="U54" s="57" t="n">
        <v>72.2025416144948</v>
      </c>
      <c r="V54" s="57" t="n">
        <v>0.180421576935284</v>
      </c>
      <c r="W54" s="57" t="n">
        <v>71.9650968890986</v>
      </c>
      <c r="X54" s="57" t="n">
        <v>29.4450463</v>
      </c>
      <c r="Y54" s="57" t="n">
        <v>30.8049321611499</v>
      </c>
      <c r="Z54" s="57" t="n">
        <v>1.71759711274751</v>
      </c>
      <c r="AA54" s="57" t="n">
        <v>31.0437459400815</v>
      </c>
    </row>
    <row r="55">
      <c r="A55" s="57" t="s">
        <v>41</v>
      </c>
      <c r="B55" s="57" t="s">
        <v>42</v>
      </c>
      <c r="C55" s="57" t="s">
        <v>16</v>
      </c>
      <c r="D55" s="57" t="n">
        <v>6.5867842</v>
      </c>
      <c r="E55" s="57" t="n">
        <v>100</v>
      </c>
      <c r="F55" s="57" t="n">
        <v>5.37995051983897</v>
      </c>
      <c r="G55" s="57" t="n">
        <v>101.109081125142</v>
      </c>
      <c r="H55" s="57" t="n">
        <v>57.3046778</v>
      </c>
      <c r="I55" s="57" t="n">
        <v>33.2973599270855</v>
      </c>
      <c r="J55" s="57" t="n">
        <v>46.805287946023</v>
      </c>
      <c r="K55" s="57" t="n">
        <v>14.6373181912394</v>
      </c>
      <c r="L55" s="57" t="n">
        <v>39.2649382</v>
      </c>
      <c r="M55" s="57" t="n">
        <v>50.5921554949998</v>
      </c>
      <c r="N55" s="57" t="n">
        <v>32.0707978683338</v>
      </c>
      <c r="O55" s="57" t="n">
        <v>30.6582511668474</v>
      </c>
      <c r="P55" s="57"/>
      <c r="Q55" s="57"/>
      <c r="R55" s="57"/>
      <c r="S55" s="57"/>
      <c r="T55" s="57"/>
      <c r="U55" s="57"/>
      <c r="V55" s="57"/>
      <c r="W55" s="57"/>
      <c r="X55" s="57" t="n">
        <v>19.2756589</v>
      </c>
      <c r="Y55" s="57" t="n">
        <v>57.8701059916549</v>
      </c>
      <c r="Z55" s="57" t="n">
        <v>15.7439636658043</v>
      </c>
      <c r="AA55" s="57" t="n">
        <v>54.3192064543619</v>
      </c>
    </row>
    <row r="56">
      <c r="A56" s="57" t="s">
        <v>41</v>
      </c>
      <c r="B56" s="57" t="s">
        <v>42</v>
      </c>
      <c r="C56" s="57" t="s">
        <v>18</v>
      </c>
      <c r="D56" s="57"/>
      <c r="E56" s="57"/>
      <c r="F56" s="57"/>
      <c r="G56" s="57"/>
      <c r="H56" s="57" t="n">
        <v>2.5707278</v>
      </c>
      <c r="I56" s="57" t="n">
        <v>100</v>
      </c>
      <c r="J56" s="57" t="n">
        <v>37.1980116129122</v>
      </c>
      <c r="K56" s="57" t="n">
        <v>89.5404596181239</v>
      </c>
      <c r="L56" s="57" t="n">
        <v>4.3402002</v>
      </c>
      <c r="M56" s="57" t="n">
        <v>100</v>
      </c>
      <c r="N56" s="57" t="n">
        <v>62.8019883870878</v>
      </c>
      <c r="O56" s="57" t="n">
        <v>53.035375825541</v>
      </c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</row>
    <row r="57">
      <c r="A57" s="57" t="s">
        <v>41</v>
      </c>
      <c r="B57" s="57" t="s">
        <v>42</v>
      </c>
      <c r="C57" s="57" t="s">
        <v>19</v>
      </c>
      <c r="D57" s="57" t="n">
        <v>88.045353</v>
      </c>
      <c r="E57" s="57" t="n">
        <v>20.9828775357409</v>
      </c>
      <c r="F57" s="57" t="n">
        <v>2.37702456937747</v>
      </c>
      <c r="G57" s="57" t="n">
        <v>21.7862847608741</v>
      </c>
      <c r="H57" s="57" t="n">
        <v>1072.5100675</v>
      </c>
      <c r="I57" s="57" t="n">
        <v>8.31134698655273</v>
      </c>
      <c r="J57" s="57" t="n">
        <v>28.9553360226994</v>
      </c>
      <c r="K57" s="57" t="n">
        <v>9.58871600824263</v>
      </c>
      <c r="L57" s="57" t="n">
        <v>1310.4066415</v>
      </c>
      <c r="M57" s="57" t="n">
        <v>8.12211221673873</v>
      </c>
      <c r="N57" s="57" t="n">
        <v>35.378003228869</v>
      </c>
      <c r="O57" s="57" t="n">
        <v>8.72994847439885</v>
      </c>
      <c r="P57" s="57" t="n">
        <v>183.9772913</v>
      </c>
      <c r="Q57" s="57" t="n">
        <v>18.9956381966819</v>
      </c>
      <c r="R57" s="57" t="n">
        <v>4.96696903046792</v>
      </c>
      <c r="S57" s="57" t="n">
        <v>19.1352593836213</v>
      </c>
      <c r="T57" s="57" t="n">
        <v>48.3633005</v>
      </c>
      <c r="U57" s="57" t="n">
        <v>33.4923731922344</v>
      </c>
      <c r="V57" s="57" t="n">
        <v>1.30569927460778</v>
      </c>
      <c r="W57" s="57" t="n">
        <v>32.8145373443599</v>
      </c>
      <c r="X57" s="57" t="n">
        <v>1000.7126153</v>
      </c>
      <c r="Y57" s="57" t="n">
        <v>19.6193882470722</v>
      </c>
      <c r="Z57" s="57" t="n">
        <v>27.0169678739784</v>
      </c>
      <c r="AA57" s="57" t="n">
        <v>17.2219898510006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L65" s="7" t="str">
        <f>=HYPERLINK("#'Indice'!A1", "Ir al índice")</f>
      </c>
    </row>
    <row r="66">
      <c r="A66" s="4" t="s">
        <v>476</v>
      </c>
    </row>
    <row r="67">
      <c r="A67" s="5" t="s">
        <v>28</v>
      </c>
      <c r="B67" s="5" t="s">
        <v>10</v>
      </c>
      <c r="C67" s="5" t="s">
        <v>11</v>
      </c>
      <c r="D67" s="5" t="s">
        <v>451</v>
      </c>
      <c r="E67" s="5" t="s">
        <v>452</v>
      </c>
      <c r="F67" s="5" t="s">
        <v>453</v>
      </c>
      <c r="G67" s="5" t="s">
        <v>454</v>
      </c>
      <c r="H67" s="5" t="s">
        <v>455</v>
      </c>
      <c r="I67" s="5" t="s">
        <v>456</v>
      </c>
      <c r="J67" s="5" t="s">
        <v>457</v>
      </c>
      <c r="K67" s="5" t="s">
        <v>458</v>
      </c>
      <c r="L67" s="5" t="s">
        <v>459</v>
      </c>
      <c r="M67" s="5" t="s">
        <v>460</v>
      </c>
      <c r="N67" s="5" t="s">
        <v>461</v>
      </c>
      <c r="O67" s="5" t="s">
        <v>462</v>
      </c>
      <c r="P67" s="5" t="s">
        <v>463</v>
      </c>
      <c r="Q67" s="5" t="s">
        <v>464</v>
      </c>
      <c r="R67" s="5" t="s">
        <v>465</v>
      </c>
      <c r="S67" s="5" t="s">
        <v>466</v>
      </c>
      <c r="T67" s="5" t="s">
        <v>467</v>
      </c>
      <c r="U67" s="5" t="s">
        <v>468</v>
      </c>
      <c r="V67" s="5" t="s">
        <v>469</v>
      </c>
      <c r="W67" s="5" t="s">
        <v>470</v>
      </c>
      <c r="X67" s="5" t="s">
        <v>471</v>
      </c>
      <c r="Y67" s="5" t="s">
        <v>472</v>
      </c>
      <c r="Z67" s="5" t="s">
        <v>473</v>
      </c>
      <c r="AA67" s="5" t="s">
        <v>474</v>
      </c>
    </row>
    <row r="68">
      <c r="A68" s="58" t="s">
        <v>14</v>
      </c>
      <c r="B68" s="58" t="s">
        <v>15</v>
      </c>
      <c r="C68" s="58" t="s">
        <v>16</v>
      </c>
      <c r="D68" s="58" t="n">
        <v>736.0924552</v>
      </c>
      <c r="E68" s="58" t="n">
        <v>36.247755540236</v>
      </c>
      <c r="F68" s="58" t="n">
        <v>2.04905057237057</v>
      </c>
      <c r="G68" s="58" t="n">
        <v>35.3428998764225</v>
      </c>
      <c r="H68" s="58" t="n">
        <v>9806.2062346</v>
      </c>
      <c r="I68" s="58" t="n">
        <v>11.1492274431124</v>
      </c>
      <c r="J68" s="58" t="n">
        <v>27.2974031398427</v>
      </c>
      <c r="K68" s="58" t="n">
        <v>8.84808539264237</v>
      </c>
      <c r="L68" s="58" t="n">
        <v>13171.2751181</v>
      </c>
      <c r="M68" s="58" t="n">
        <v>9.22293875738186</v>
      </c>
      <c r="N68" s="58" t="n">
        <v>36.6646996976217</v>
      </c>
      <c r="O68" s="58" t="n">
        <v>6.53407870732385</v>
      </c>
      <c r="P68" s="58" t="n">
        <v>2523.4370528</v>
      </c>
      <c r="Q68" s="58" t="n">
        <v>15.7621571706073</v>
      </c>
      <c r="R68" s="58" t="n">
        <v>7.02445745891535</v>
      </c>
      <c r="S68" s="58" t="n">
        <v>14.648890862049</v>
      </c>
      <c r="T68" s="58" t="n">
        <v>405.4374028</v>
      </c>
      <c r="U68" s="58" t="n">
        <v>30.4221701141003</v>
      </c>
      <c r="V68" s="58" t="n">
        <v>1.12861059286643</v>
      </c>
      <c r="W68" s="58" t="n">
        <v>30.0483846995704</v>
      </c>
      <c r="X68" s="58" t="n">
        <v>9281.1382563</v>
      </c>
      <c r="Y68" s="58" t="n">
        <v>14.9777684763814</v>
      </c>
      <c r="Z68" s="58" t="n">
        <v>25.8357785383832</v>
      </c>
      <c r="AA68" s="58" t="n">
        <v>11.8211204710799</v>
      </c>
    </row>
    <row r="69">
      <c r="A69" s="58" t="s">
        <v>14</v>
      </c>
      <c r="B69" s="58" t="s">
        <v>15</v>
      </c>
      <c r="C69" s="58" t="s">
        <v>18</v>
      </c>
      <c r="D69" s="58" t="n">
        <v>801.8000329</v>
      </c>
      <c r="E69" s="58" t="n">
        <v>32.4068902676664</v>
      </c>
      <c r="F69" s="58" t="n">
        <v>4.0840044821167</v>
      </c>
      <c r="G69" s="58" t="n">
        <v>31.4735149707175</v>
      </c>
      <c r="H69" s="58" t="n">
        <v>3195.0605743</v>
      </c>
      <c r="I69" s="58" t="n">
        <v>13.071609104358</v>
      </c>
      <c r="J69" s="58" t="n">
        <v>16.2741845480854</v>
      </c>
      <c r="K69" s="58" t="n">
        <v>11.6968096952095</v>
      </c>
      <c r="L69" s="58" t="n">
        <v>8847.1920076</v>
      </c>
      <c r="M69" s="58" t="n">
        <v>8.6721062363675</v>
      </c>
      <c r="N69" s="58" t="n">
        <v>45.0635698810102</v>
      </c>
      <c r="O69" s="58" t="n">
        <v>5.70474214820206</v>
      </c>
      <c r="P69" s="58" t="n">
        <v>2284.4898143</v>
      </c>
      <c r="Q69" s="58" t="n">
        <v>15.1541247247435</v>
      </c>
      <c r="R69" s="58" t="n">
        <v>11.6361514818181</v>
      </c>
      <c r="S69" s="58" t="n">
        <v>13.6966682572162</v>
      </c>
      <c r="T69" s="58" t="n">
        <v>522.6669606</v>
      </c>
      <c r="U69" s="58" t="n">
        <v>34.3873561259248</v>
      </c>
      <c r="V69" s="58" t="n">
        <v>2.66222764050564</v>
      </c>
      <c r="W69" s="58" t="n">
        <v>33.6712796556584</v>
      </c>
      <c r="X69" s="58" t="n">
        <v>3981.4828958</v>
      </c>
      <c r="Y69" s="58" t="n">
        <v>11.9965620209487</v>
      </c>
      <c r="Z69" s="58" t="n">
        <v>20.2798619664639</v>
      </c>
      <c r="AA69" s="58" t="n">
        <v>10.834412591765</v>
      </c>
    </row>
    <row r="70">
      <c r="A70" s="58" t="s">
        <v>14</v>
      </c>
      <c r="B70" s="58" t="s">
        <v>15</v>
      </c>
      <c r="C70" s="58" t="s">
        <v>19</v>
      </c>
      <c r="D70" s="58" t="n">
        <v>54279.7158787</v>
      </c>
      <c r="E70" s="58" t="n">
        <v>3.27859452005192</v>
      </c>
      <c r="F70" s="58" t="n">
        <v>1.97511388103649</v>
      </c>
      <c r="G70" s="58" t="n">
        <v>3.24413317340021</v>
      </c>
      <c r="H70" s="58" t="n">
        <v>562403.8394977</v>
      </c>
      <c r="I70" s="58" t="n">
        <v>1.12187540982803</v>
      </c>
      <c r="J70" s="58" t="n">
        <v>20.4645807767764</v>
      </c>
      <c r="K70" s="58" t="n">
        <v>1.03572992369918</v>
      </c>
      <c r="L70" s="58" t="n">
        <v>1038937.7715849</v>
      </c>
      <c r="M70" s="58" t="n">
        <v>0.828052210443974</v>
      </c>
      <c r="N70" s="58" t="n">
        <v>37.8045533395228</v>
      </c>
      <c r="O70" s="58" t="n">
        <v>0.682915736526886</v>
      </c>
      <c r="P70" s="58" t="n">
        <v>347118.1788902</v>
      </c>
      <c r="Q70" s="58" t="n">
        <v>1.3924350005412</v>
      </c>
      <c r="R70" s="58" t="n">
        <v>12.6308312854522</v>
      </c>
      <c r="S70" s="58" t="n">
        <v>1.31583744170992</v>
      </c>
      <c r="T70" s="58" t="n">
        <v>70165.8765895</v>
      </c>
      <c r="U70" s="58" t="n">
        <v>2.62408426145595</v>
      </c>
      <c r="V70" s="58" t="n">
        <v>2.55317469119984</v>
      </c>
      <c r="W70" s="58" t="n">
        <v>2.59827887956949</v>
      </c>
      <c r="X70" s="58" t="n">
        <v>675276.1983707</v>
      </c>
      <c r="Y70" s="58" t="n">
        <v>1.1322219933865</v>
      </c>
      <c r="Z70" s="58" t="n">
        <v>24.5717460260123</v>
      </c>
      <c r="AA70" s="58" t="n">
        <v>1.05185036342547</v>
      </c>
    </row>
    <row r="71">
      <c r="A71" s="58" t="s">
        <v>44</v>
      </c>
      <c r="B71" s="58" t="s">
        <v>45</v>
      </c>
      <c r="C71" s="58" t="s">
        <v>18</v>
      </c>
      <c r="D71" s="58"/>
      <c r="E71" s="58"/>
      <c r="F71" s="58"/>
      <c r="G71" s="58"/>
      <c r="H71" s="58" t="n">
        <v>2.4336871</v>
      </c>
      <c r="I71" s="58" t="n">
        <v>99.9999999999999</v>
      </c>
      <c r="J71" s="58" t="n">
        <v>18.9262963481301</v>
      </c>
      <c r="K71" s="58" t="n">
        <v>115.656908620525</v>
      </c>
      <c r="L71" s="58" t="n">
        <v>10.4250733</v>
      </c>
      <c r="M71" s="58" t="n">
        <v>99.9999999999998</v>
      </c>
      <c r="N71" s="58" t="n">
        <v>81.0737036518699</v>
      </c>
      <c r="O71" s="58" t="n">
        <v>26.9995920830265</v>
      </c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</row>
    <row r="72">
      <c r="A72" s="58" t="s">
        <v>44</v>
      </c>
      <c r="B72" s="58" t="s">
        <v>45</v>
      </c>
      <c r="C72" s="58" t="s">
        <v>19</v>
      </c>
      <c r="D72" s="58" t="n">
        <v>157.5214326</v>
      </c>
      <c r="E72" s="58" t="n">
        <v>23.7581643807636</v>
      </c>
      <c r="F72" s="58" t="n">
        <v>3.85546348671137</v>
      </c>
      <c r="G72" s="58" t="n">
        <v>23.0729142481543</v>
      </c>
      <c r="H72" s="58" t="n">
        <v>1666.4430172</v>
      </c>
      <c r="I72" s="58" t="n">
        <v>5.86706802606725</v>
      </c>
      <c r="J72" s="58" t="n">
        <v>40.7875303027159</v>
      </c>
      <c r="K72" s="58" t="n">
        <v>5.80246608994116</v>
      </c>
      <c r="L72" s="58" t="n">
        <v>1735.7541508</v>
      </c>
      <c r="M72" s="58" t="n">
        <v>6.9961678793501</v>
      </c>
      <c r="N72" s="58" t="n">
        <v>42.4839759254265</v>
      </c>
      <c r="O72" s="58" t="n">
        <v>4.92791320155031</v>
      </c>
      <c r="P72" s="58" t="n">
        <v>291.7667399</v>
      </c>
      <c r="Q72" s="58" t="n">
        <v>19.2234834041611</v>
      </c>
      <c r="R72" s="58" t="n">
        <v>7.14122512571195</v>
      </c>
      <c r="S72" s="58" t="n">
        <v>18.8673441824672</v>
      </c>
      <c r="T72" s="58" t="n">
        <v>37.8824609</v>
      </c>
      <c r="U72" s="58" t="n">
        <v>40.5452677650785</v>
      </c>
      <c r="V72" s="58" t="n">
        <v>0.927203634299102</v>
      </c>
      <c r="W72" s="58" t="n">
        <v>39.4803685291837</v>
      </c>
      <c r="X72" s="58" t="n">
        <v>196.3000604</v>
      </c>
      <c r="Y72" s="58" t="n">
        <v>22.7968815164407</v>
      </c>
      <c r="Z72" s="58" t="n">
        <v>4.80460152513516</v>
      </c>
      <c r="AA72" s="58" t="n">
        <v>22.0682802475608</v>
      </c>
    </row>
    <row r="73">
      <c r="A73" s="58" t="s">
        <v>46</v>
      </c>
      <c r="B73" s="58" t="s">
        <v>47</v>
      </c>
      <c r="C73" s="58" t="s">
        <v>18</v>
      </c>
      <c r="D73" s="58"/>
      <c r="E73" s="58"/>
      <c r="F73" s="58"/>
      <c r="G73" s="58"/>
      <c r="H73" s="58" t="n">
        <v>45.108465</v>
      </c>
      <c r="I73" s="58" t="n">
        <v>100</v>
      </c>
      <c r="J73" s="58" t="n">
        <v>29.3331297957129</v>
      </c>
      <c r="K73" s="58" t="n">
        <v>59.5601227451406</v>
      </c>
      <c r="L73" s="58"/>
      <c r="M73" s="58"/>
      <c r="N73" s="58"/>
      <c r="O73" s="58"/>
      <c r="P73" s="58" t="n">
        <v>75.9358697</v>
      </c>
      <c r="Q73" s="58" t="n">
        <v>71.2263354618844</v>
      </c>
      <c r="R73" s="58" t="n">
        <v>49.379572593757</v>
      </c>
      <c r="S73" s="58" t="n">
        <v>0.337104033130244</v>
      </c>
      <c r="T73" s="58"/>
      <c r="U73" s="58"/>
      <c r="V73" s="58"/>
      <c r="W73" s="58"/>
      <c r="X73" s="58" t="n">
        <v>32.7355903</v>
      </c>
      <c r="Y73" s="58" t="n">
        <v>100</v>
      </c>
      <c r="Z73" s="58" t="n">
        <v>21.2872976105301</v>
      </c>
      <c r="AA73" s="58" t="n">
        <v>82.8536762381218</v>
      </c>
    </row>
    <row r="74">
      <c r="A74" s="58" t="s">
        <v>46</v>
      </c>
      <c r="B74" s="58" t="s">
        <v>47</v>
      </c>
      <c r="C74" s="58" t="s">
        <v>19</v>
      </c>
      <c r="D74" s="58" t="n">
        <v>634.7539738</v>
      </c>
      <c r="E74" s="58" t="n">
        <v>28.4204551788456</v>
      </c>
      <c r="F74" s="58" t="n">
        <v>1.94170919565693</v>
      </c>
      <c r="G74" s="58" t="n">
        <v>28.0780875536173</v>
      </c>
      <c r="H74" s="58" t="n">
        <v>6252.0587975</v>
      </c>
      <c r="I74" s="58" t="n">
        <v>10.0396257164266</v>
      </c>
      <c r="J74" s="58" t="n">
        <v>19.125016242464</v>
      </c>
      <c r="K74" s="58" t="n">
        <v>10.2084486335365</v>
      </c>
      <c r="L74" s="58" t="n">
        <v>9633.0392453</v>
      </c>
      <c r="M74" s="58" t="n">
        <v>7.24550673693929</v>
      </c>
      <c r="N74" s="58" t="n">
        <v>29.4674183333535</v>
      </c>
      <c r="O74" s="58" t="n">
        <v>7.65984590946276</v>
      </c>
      <c r="P74" s="58" t="n">
        <v>4184.3495119</v>
      </c>
      <c r="Q74" s="58" t="n">
        <v>9.36710593210821</v>
      </c>
      <c r="R74" s="58" t="n">
        <v>12.7999039950222</v>
      </c>
      <c r="S74" s="58" t="n">
        <v>9.37033677795099</v>
      </c>
      <c r="T74" s="58" t="n">
        <v>1451.3407347</v>
      </c>
      <c r="U74" s="58" t="n">
        <v>19.8604570471099</v>
      </c>
      <c r="V74" s="58" t="n">
        <v>4.43964396745376</v>
      </c>
      <c r="W74" s="58" t="n">
        <v>19.5142363759482</v>
      </c>
      <c r="X74" s="58" t="n">
        <v>10534.9334898</v>
      </c>
      <c r="Y74" s="58" t="n">
        <v>12.4573129883889</v>
      </c>
      <c r="Z74" s="58" t="n">
        <v>32.2263082660497</v>
      </c>
      <c r="AA74" s="58" t="n">
        <v>10.6622992567287</v>
      </c>
    </row>
    <row r="75">
      <c r="A75" s="58" t="s">
        <v>31</v>
      </c>
      <c r="B75" s="58" t="s">
        <v>32</v>
      </c>
      <c r="C75" s="58" t="s">
        <v>16</v>
      </c>
      <c r="D75" s="58" t="n">
        <v>13.0260353</v>
      </c>
      <c r="E75" s="58" t="n">
        <v>100</v>
      </c>
      <c r="F75" s="58" t="n">
        <v>1.87422097227565</v>
      </c>
      <c r="G75" s="58" t="n">
        <v>102.041439660998</v>
      </c>
      <c r="H75" s="58" t="n">
        <v>300.1614108</v>
      </c>
      <c r="I75" s="58" t="n">
        <v>41.7292457605669</v>
      </c>
      <c r="J75" s="58" t="n">
        <v>43.1880306043087</v>
      </c>
      <c r="K75" s="58" t="n">
        <v>20.7926997143971</v>
      </c>
      <c r="L75" s="58" t="n">
        <v>288.6894496</v>
      </c>
      <c r="M75" s="58" t="n">
        <v>29.4357270625289</v>
      </c>
      <c r="N75" s="58" t="n">
        <v>41.5374139908122</v>
      </c>
      <c r="O75" s="58" t="n">
        <v>16.9723814983502</v>
      </c>
      <c r="P75" s="58" t="n">
        <v>42.7168117</v>
      </c>
      <c r="Q75" s="58" t="n">
        <v>58.1159140636001</v>
      </c>
      <c r="R75" s="58" t="n">
        <v>6.14620968798463</v>
      </c>
      <c r="S75" s="58" t="n">
        <v>52.7177020798531</v>
      </c>
      <c r="T75" s="58"/>
      <c r="U75" s="58"/>
      <c r="V75" s="58"/>
      <c r="W75" s="58"/>
      <c r="X75" s="58" t="n">
        <v>50.4169393</v>
      </c>
      <c r="Y75" s="58" t="n">
        <v>50.6312737506472</v>
      </c>
      <c r="Z75" s="58" t="n">
        <v>7.25412474461882</v>
      </c>
      <c r="AA75" s="58" t="n">
        <v>51.2243196857561</v>
      </c>
    </row>
    <row r="76">
      <c r="A76" s="58" t="s">
        <v>31</v>
      </c>
      <c r="B76" s="58" t="s">
        <v>32</v>
      </c>
      <c r="C76" s="58" t="s">
        <v>18</v>
      </c>
      <c r="D76" s="58"/>
      <c r="E76" s="58"/>
      <c r="F76" s="58"/>
      <c r="G76" s="58"/>
      <c r="H76" s="58"/>
      <c r="I76" s="58"/>
      <c r="J76" s="58"/>
      <c r="K76" s="58"/>
      <c r="L76" s="58" t="n">
        <v>46.149854</v>
      </c>
      <c r="M76" s="58" t="n">
        <v>58.3790824839294</v>
      </c>
      <c r="N76" s="58" t="n">
        <v>52.4203971034271</v>
      </c>
      <c r="O76" s="58" t="n">
        <v>55.7980040290417</v>
      </c>
      <c r="P76" s="58"/>
      <c r="Q76" s="58"/>
      <c r="R76" s="58"/>
      <c r="S76" s="58"/>
      <c r="T76" s="58"/>
      <c r="U76" s="58"/>
      <c r="V76" s="58"/>
      <c r="W76" s="58"/>
      <c r="X76" s="58" t="n">
        <v>41.888117</v>
      </c>
      <c r="Y76" s="58" t="n">
        <v>99.9999999999999</v>
      </c>
      <c r="Z76" s="58" t="n">
        <v>47.5796028965729</v>
      </c>
      <c r="AA76" s="58" t="n">
        <v>61.4749462104416</v>
      </c>
    </row>
    <row r="77">
      <c r="A77" s="58" t="s">
        <v>31</v>
      </c>
      <c r="B77" s="58" t="s">
        <v>32</v>
      </c>
      <c r="C77" s="58" t="s">
        <v>19</v>
      </c>
      <c r="D77" s="58" t="n">
        <v>154.3293899</v>
      </c>
      <c r="E77" s="58" t="n">
        <v>30.9438762351826</v>
      </c>
      <c r="F77" s="58" t="n">
        <v>1.36207457705572</v>
      </c>
      <c r="G77" s="58" t="n">
        <v>31.2960426839446</v>
      </c>
      <c r="H77" s="58" t="n">
        <v>2689.598592</v>
      </c>
      <c r="I77" s="58" t="n">
        <v>9.66003855088601</v>
      </c>
      <c r="J77" s="58" t="n">
        <v>23.7377590037895</v>
      </c>
      <c r="K77" s="58" t="n">
        <v>10.0665728464822</v>
      </c>
      <c r="L77" s="58" t="n">
        <v>3947.8256744</v>
      </c>
      <c r="M77" s="58" t="n">
        <v>7.21212395047868</v>
      </c>
      <c r="N77" s="58" t="n">
        <v>34.8425726897019</v>
      </c>
      <c r="O77" s="58" t="n">
        <v>7.32766644369165</v>
      </c>
      <c r="P77" s="58" t="n">
        <v>1170.8538537</v>
      </c>
      <c r="Q77" s="58" t="n">
        <v>14.0453163534642</v>
      </c>
      <c r="R77" s="58" t="n">
        <v>10.3336783007168</v>
      </c>
      <c r="S77" s="58" t="n">
        <v>13.3982480017636</v>
      </c>
      <c r="T77" s="58" t="n">
        <v>318.274373</v>
      </c>
      <c r="U77" s="58" t="n">
        <v>22.5436176102694</v>
      </c>
      <c r="V77" s="58" t="n">
        <v>2.80901409817373</v>
      </c>
      <c r="W77" s="58" t="n">
        <v>22.2351046328996</v>
      </c>
      <c r="X77" s="58" t="n">
        <v>3049.5836069</v>
      </c>
      <c r="Y77" s="58" t="n">
        <v>14.6619120794299</v>
      </c>
      <c r="Z77" s="58" t="n">
        <v>26.9149013305623</v>
      </c>
      <c r="AA77" s="58" t="n">
        <v>13.318620955118</v>
      </c>
    </row>
    <row r="78">
      <c r="A78" s="58" t="s">
        <v>33</v>
      </c>
      <c r="B78" s="58" t="s">
        <v>34</v>
      </c>
      <c r="C78" s="58" t="s">
        <v>16</v>
      </c>
      <c r="D78" s="58"/>
      <c r="E78" s="58"/>
      <c r="F78" s="58"/>
      <c r="G78" s="58"/>
      <c r="H78" s="58" t="n">
        <v>51.8946542</v>
      </c>
      <c r="I78" s="58" t="n">
        <v>99.9999999999997</v>
      </c>
      <c r="J78" s="58" t="n">
        <v>18.9992615405171</v>
      </c>
      <c r="K78" s="58" t="n">
        <v>95.1753005383214</v>
      </c>
      <c r="L78" s="58" t="n">
        <v>104.6402337</v>
      </c>
      <c r="M78" s="58" t="n">
        <v>70.2117927013615</v>
      </c>
      <c r="N78" s="58" t="n">
        <v>38.3100571412447</v>
      </c>
      <c r="O78" s="58" t="n">
        <v>45.4987313607264</v>
      </c>
      <c r="P78" s="58" t="n">
        <v>65.0644197</v>
      </c>
      <c r="Q78" s="58" t="n">
        <v>99.9999999999997</v>
      </c>
      <c r="R78" s="58" t="n">
        <v>23.8208722250677</v>
      </c>
      <c r="S78" s="58" t="n">
        <v>89.8901533268377</v>
      </c>
      <c r="T78" s="58"/>
      <c r="U78" s="58"/>
      <c r="V78" s="58"/>
      <c r="W78" s="58"/>
      <c r="X78" s="58" t="n">
        <v>51.5410673</v>
      </c>
      <c r="Y78" s="58" t="n">
        <v>99.9999999999999</v>
      </c>
      <c r="Z78" s="58" t="n">
        <v>18.8698090931704</v>
      </c>
      <c r="AA78" s="58" t="n">
        <v>72.5032594251053</v>
      </c>
    </row>
    <row r="79">
      <c r="A79" s="58" t="s">
        <v>33</v>
      </c>
      <c r="B79" s="58" t="s">
        <v>34</v>
      </c>
      <c r="C79" s="58" t="s">
        <v>18</v>
      </c>
      <c r="D79" s="58"/>
      <c r="E79" s="58"/>
      <c r="F79" s="58"/>
      <c r="G79" s="58"/>
      <c r="H79" s="58" t="n">
        <v>27.9817314</v>
      </c>
      <c r="I79" s="58" t="n">
        <v>100</v>
      </c>
      <c r="J79" s="58" t="n">
        <v>23.4874498640705</v>
      </c>
      <c r="K79" s="58" t="n">
        <v>94.5099987788594</v>
      </c>
      <c r="L79" s="58"/>
      <c r="M79" s="58"/>
      <c r="N79" s="58"/>
      <c r="O79" s="58"/>
      <c r="P79" s="58" t="n">
        <v>49.7952963</v>
      </c>
      <c r="Q79" s="58" t="n">
        <v>100</v>
      </c>
      <c r="R79" s="58" t="n">
        <v>41.7974323530525</v>
      </c>
      <c r="S79" s="58" t="n">
        <v>72.2345425381847</v>
      </c>
      <c r="T79" s="58"/>
      <c r="U79" s="58"/>
      <c r="V79" s="58"/>
      <c r="W79" s="58"/>
      <c r="X79" s="58" t="n">
        <v>41.3577935</v>
      </c>
      <c r="Y79" s="58" t="n">
        <v>99.9999999999998</v>
      </c>
      <c r="Z79" s="58" t="n">
        <v>34.7151177828771</v>
      </c>
      <c r="AA79" s="58" t="n">
        <v>81.5752856827489</v>
      </c>
    </row>
    <row r="80">
      <c r="A80" s="58" t="s">
        <v>33</v>
      </c>
      <c r="B80" s="58" t="s">
        <v>34</v>
      </c>
      <c r="C80" s="58" t="s">
        <v>19</v>
      </c>
      <c r="D80" s="58" t="n">
        <v>822.4715591</v>
      </c>
      <c r="E80" s="58" t="n">
        <v>26.469985565274</v>
      </c>
      <c r="F80" s="58" t="n">
        <v>1.70187843929985</v>
      </c>
      <c r="G80" s="58" t="n">
        <v>27.0091958327682</v>
      </c>
      <c r="H80" s="58" t="n">
        <v>10869.4385246</v>
      </c>
      <c r="I80" s="58" t="n">
        <v>8.63395368720989</v>
      </c>
      <c r="J80" s="58" t="n">
        <v>22.491310328778</v>
      </c>
      <c r="K80" s="58" t="n">
        <v>9.08734761617514</v>
      </c>
      <c r="L80" s="58" t="n">
        <v>21086.1522833</v>
      </c>
      <c r="M80" s="58" t="n">
        <v>5.95843695256978</v>
      </c>
      <c r="N80" s="58" t="n">
        <v>43.6319864701588</v>
      </c>
      <c r="O80" s="58" t="n">
        <v>4.75088168783252</v>
      </c>
      <c r="P80" s="58" t="n">
        <v>7364.9931004</v>
      </c>
      <c r="Q80" s="58" t="n">
        <v>10.9264855713964</v>
      </c>
      <c r="R80" s="58" t="n">
        <v>15.2398254073111</v>
      </c>
      <c r="S80" s="58" t="n">
        <v>9.92537247708201</v>
      </c>
      <c r="T80" s="58" t="n">
        <v>561.7772271</v>
      </c>
      <c r="U80" s="58" t="n">
        <v>33.3577173078445</v>
      </c>
      <c r="V80" s="58" t="n">
        <v>1.16244329656499</v>
      </c>
      <c r="W80" s="58" t="n">
        <v>32.956419481412</v>
      </c>
      <c r="X80" s="58" t="n">
        <v>7622.4473337</v>
      </c>
      <c r="Y80" s="58" t="n">
        <v>15.3089335338025</v>
      </c>
      <c r="Z80" s="58" t="n">
        <v>15.7725560578873</v>
      </c>
      <c r="AA80" s="58" t="n">
        <v>13.8173826522324</v>
      </c>
    </row>
    <row r="81">
      <c r="A81" s="58" t="s">
        <v>52</v>
      </c>
      <c r="B81" s="58" t="s">
        <v>53</v>
      </c>
      <c r="C81" s="58" t="s">
        <v>16</v>
      </c>
      <c r="D81" s="58"/>
      <c r="E81" s="58"/>
      <c r="F81" s="58"/>
      <c r="G81" s="58"/>
      <c r="H81" s="58" t="n">
        <v>127.8316228</v>
      </c>
      <c r="I81" s="58" t="n">
        <v>72.8653928865468</v>
      </c>
      <c r="J81" s="58" t="n">
        <v>75.2349977668855</v>
      </c>
      <c r="K81" s="58" t="n">
        <v>30.8851132443498</v>
      </c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 t="n">
        <v>42.078162</v>
      </c>
      <c r="Y81" s="58" t="n">
        <v>99.9999999999999</v>
      </c>
      <c r="Z81" s="58" t="n">
        <v>24.7650022331145</v>
      </c>
      <c r="AA81" s="58" t="n">
        <v>93.8276283642573</v>
      </c>
    </row>
    <row r="82">
      <c r="A82" s="58" t="s">
        <v>52</v>
      </c>
      <c r="B82" s="58" t="s">
        <v>53</v>
      </c>
      <c r="C82" s="58" t="s">
        <v>18</v>
      </c>
      <c r="D82" s="58"/>
      <c r="E82" s="58"/>
      <c r="F82" s="58"/>
      <c r="G82" s="58"/>
      <c r="H82" s="58" t="n">
        <v>189.8948305</v>
      </c>
      <c r="I82" s="58" t="n">
        <v>74.0260144071211</v>
      </c>
      <c r="J82" s="58" t="n">
        <v>46.4537096329306</v>
      </c>
      <c r="K82" s="58" t="n">
        <v>55.8219077572298</v>
      </c>
      <c r="L82" s="58" t="n">
        <v>218.8880891</v>
      </c>
      <c r="M82" s="58" t="n">
        <v>71.7235688810395</v>
      </c>
      <c r="N82" s="58" t="n">
        <v>53.5462903670694</v>
      </c>
      <c r="O82" s="58" t="n">
        <v>48.427905581025</v>
      </c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</row>
    <row r="83">
      <c r="A83" s="58" t="s">
        <v>52</v>
      </c>
      <c r="B83" s="58" t="s">
        <v>53</v>
      </c>
      <c r="C83" s="58" t="s">
        <v>19</v>
      </c>
      <c r="D83" s="58" t="n">
        <v>2720.249503</v>
      </c>
      <c r="E83" s="58" t="n">
        <v>14.55908529651</v>
      </c>
      <c r="F83" s="58" t="n">
        <v>3.77452168710258</v>
      </c>
      <c r="G83" s="58" t="n">
        <v>14.8970759683732</v>
      </c>
      <c r="H83" s="58" t="n">
        <v>24145.6738638</v>
      </c>
      <c r="I83" s="58" t="n">
        <v>6.72325804374906</v>
      </c>
      <c r="J83" s="58" t="n">
        <v>33.5036802867193</v>
      </c>
      <c r="K83" s="58" t="n">
        <v>6.32560534972222</v>
      </c>
      <c r="L83" s="58" t="n">
        <v>25067.2339882</v>
      </c>
      <c r="M83" s="58" t="n">
        <v>5.64510364815603</v>
      </c>
      <c r="N83" s="58" t="n">
        <v>34.7824044153996</v>
      </c>
      <c r="O83" s="58" t="n">
        <v>4.68268336888395</v>
      </c>
      <c r="P83" s="58" t="n">
        <v>7491.4001244</v>
      </c>
      <c r="Q83" s="58" t="n">
        <v>10.9875719035092</v>
      </c>
      <c r="R83" s="58" t="n">
        <v>10.3948009934847</v>
      </c>
      <c r="S83" s="58" t="n">
        <v>10.3083991353409</v>
      </c>
      <c r="T83" s="58" t="n">
        <v>1533.5158365</v>
      </c>
      <c r="U83" s="58" t="n">
        <v>21.7783078949666</v>
      </c>
      <c r="V83" s="58" t="n">
        <v>2.12785216062018</v>
      </c>
      <c r="W83" s="58" t="n">
        <v>21.3070137261508</v>
      </c>
      <c r="X83" s="58" t="n">
        <v>11110.6476639</v>
      </c>
      <c r="Y83" s="58" t="n">
        <v>12.2978829130935</v>
      </c>
      <c r="Z83" s="58" t="n">
        <v>15.4167404566735</v>
      </c>
      <c r="AA83" s="58" t="n">
        <v>11.7142748369945</v>
      </c>
    </row>
    <row r="84">
      <c r="A84" s="58" t="s">
        <v>35</v>
      </c>
      <c r="B84" s="58" t="s">
        <v>36</v>
      </c>
      <c r="C84" s="58" t="s">
        <v>19</v>
      </c>
      <c r="D84" s="58" t="n">
        <v>308.9997217</v>
      </c>
      <c r="E84" s="58" t="n">
        <v>27.2404334273365</v>
      </c>
      <c r="F84" s="58" t="n">
        <v>3.77718269682278</v>
      </c>
      <c r="G84" s="58" t="n">
        <v>27.6059689849455</v>
      </c>
      <c r="H84" s="58" t="n">
        <v>2020.253478</v>
      </c>
      <c r="I84" s="58" t="n">
        <v>8.84336369268527</v>
      </c>
      <c r="J84" s="58" t="n">
        <v>24.6953830194911</v>
      </c>
      <c r="K84" s="58" t="n">
        <v>7.83685615225001</v>
      </c>
      <c r="L84" s="58" t="n">
        <v>2771.2348581</v>
      </c>
      <c r="M84" s="58" t="n">
        <v>5.89894109829333</v>
      </c>
      <c r="N84" s="58" t="n">
        <v>33.8753067389817</v>
      </c>
      <c r="O84" s="58" t="n">
        <v>5.8902557067187</v>
      </c>
      <c r="P84" s="58" t="n">
        <v>1147.517311</v>
      </c>
      <c r="Q84" s="58" t="n">
        <v>10.4564282424992</v>
      </c>
      <c r="R84" s="58" t="n">
        <v>14.0271405668836</v>
      </c>
      <c r="S84" s="58" t="n">
        <v>9.91057696815056</v>
      </c>
      <c r="T84" s="58" t="n">
        <v>155.6217246</v>
      </c>
      <c r="U84" s="58" t="n">
        <v>22.6861403535148</v>
      </c>
      <c r="V84" s="58" t="n">
        <v>1.90230490233105</v>
      </c>
      <c r="W84" s="58" t="n">
        <v>22.2268905792111</v>
      </c>
      <c r="X84" s="58" t="n">
        <v>1777.065939</v>
      </c>
      <c r="Y84" s="58" t="n">
        <v>12.503327063861</v>
      </c>
      <c r="Z84" s="58" t="n">
        <v>21.7226820754898</v>
      </c>
      <c r="AA84" s="58" t="n">
        <v>11.1657202391443</v>
      </c>
    </row>
    <row r="85">
      <c r="A85" s="58" t="s">
        <v>56</v>
      </c>
      <c r="B85" s="58" t="s">
        <v>57</v>
      </c>
      <c r="C85" s="58" t="s">
        <v>16</v>
      </c>
      <c r="D85" s="58"/>
      <c r="E85" s="58"/>
      <c r="F85" s="58"/>
      <c r="G85" s="58"/>
      <c r="H85" s="58"/>
      <c r="I85" s="58"/>
      <c r="J85" s="58"/>
      <c r="K85" s="58"/>
      <c r="L85" s="58" t="n">
        <v>103.8689223</v>
      </c>
      <c r="M85" s="58" t="n">
        <v>70.303150126837</v>
      </c>
      <c r="N85" s="58" t="n">
        <v>100</v>
      </c>
      <c r="O85" s="58" t="n">
        <v>0.00000000000000780521759744935</v>
      </c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</row>
    <row r="86">
      <c r="A86" s="58" t="s">
        <v>56</v>
      </c>
      <c r="B86" s="58" t="s">
        <v>57</v>
      </c>
      <c r="C86" s="58" t="s">
        <v>18</v>
      </c>
      <c r="D86" s="58"/>
      <c r="E86" s="58"/>
      <c r="F86" s="58"/>
      <c r="G86" s="58"/>
      <c r="H86" s="58" t="n">
        <v>82.3741222</v>
      </c>
      <c r="I86" s="58" t="n">
        <v>70.3644893745986</v>
      </c>
      <c r="J86" s="58" t="n">
        <v>22.0454859473927</v>
      </c>
      <c r="K86" s="58" t="n">
        <v>57.3940557496809</v>
      </c>
      <c r="L86" s="58" t="n">
        <v>291.2811576</v>
      </c>
      <c r="M86" s="58" t="n">
        <v>40.3714424244603</v>
      </c>
      <c r="N86" s="58" t="n">
        <v>77.9545140526073</v>
      </c>
      <c r="O86" s="58" t="n">
        <v>16.2310016920841</v>
      </c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</row>
    <row r="87">
      <c r="A87" s="58" t="s">
        <v>56</v>
      </c>
      <c r="B87" s="58" t="s">
        <v>57</v>
      </c>
      <c r="C87" s="58" t="s">
        <v>19</v>
      </c>
      <c r="D87" s="58" t="n">
        <v>905.0095418</v>
      </c>
      <c r="E87" s="58" t="n">
        <v>25.8714331532268</v>
      </c>
      <c r="F87" s="58" t="n">
        <v>1.68423438629258</v>
      </c>
      <c r="G87" s="58" t="n">
        <v>26.014167219889</v>
      </c>
      <c r="H87" s="58" t="n">
        <v>12045.5120712</v>
      </c>
      <c r="I87" s="58" t="n">
        <v>8.26741786200507</v>
      </c>
      <c r="J87" s="58" t="n">
        <v>22.4168527444109</v>
      </c>
      <c r="K87" s="58" t="n">
        <v>8.14929789468481</v>
      </c>
      <c r="L87" s="58" t="n">
        <v>22331.7116185</v>
      </c>
      <c r="M87" s="58" t="n">
        <v>6.2120192315171</v>
      </c>
      <c r="N87" s="58" t="n">
        <v>41.5596022753969</v>
      </c>
      <c r="O87" s="58" t="n">
        <v>5.67794450359811</v>
      </c>
      <c r="P87" s="58" t="n">
        <v>7422.044808</v>
      </c>
      <c r="Q87" s="58" t="n">
        <v>11.140675916249</v>
      </c>
      <c r="R87" s="58" t="n">
        <v>13.8125207579308</v>
      </c>
      <c r="S87" s="58" t="n">
        <v>10.1797623939916</v>
      </c>
      <c r="T87" s="58" t="n">
        <v>2073.7335061</v>
      </c>
      <c r="U87" s="58" t="n">
        <v>19.6777997726971</v>
      </c>
      <c r="V87" s="58" t="n">
        <v>3.85924470148022</v>
      </c>
      <c r="W87" s="58" t="n">
        <v>19.0265738683086</v>
      </c>
      <c r="X87" s="58" t="n">
        <v>8956.1687541</v>
      </c>
      <c r="Y87" s="58" t="n">
        <v>16.2731655736575</v>
      </c>
      <c r="Z87" s="58" t="n">
        <v>16.6675451344886</v>
      </c>
      <c r="AA87" s="58" t="n">
        <v>15.4943433909171</v>
      </c>
    </row>
    <row r="88">
      <c r="A88" s="58" t="s">
        <v>62</v>
      </c>
      <c r="B88" s="58" t="s">
        <v>63</v>
      </c>
      <c r="C88" s="58" t="s">
        <v>16</v>
      </c>
      <c r="D88" s="58" t="n">
        <v>7.0198351</v>
      </c>
      <c r="E88" s="58" t="n">
        <v>70.486459810361</v>
      </c>
      <c r="F88" s="58" t="n">
        <v>17.7889228983186</v>
      </c>
      <c r="G88" s="58" t="n">
        <v>66.0387333424889</v>
      </c>
      <c r="H88" s="58" t="n">
        <v>8.9951661</v>
      </c>
      <c r="I88" s="58" t="n">
        <v>71.4031969285593</v>
      </c>
      <c r="J88" s="58" t="n">
        <v>22.7945975839901</v>
      </c>
      <c r="K88" s="58" t="n">
        <v>62.6026307993955</v>
      </c>
      <c r="L88" s="58" t="n">
        <v>15.6472711</v>
      </c>
      <c r="M88" s="58" t="n">
        <v>50.3848034756831</v>
      </c>
      <c r="N88" s="58" t="n">
        <v>39.6516577956352</v>
      </c>
      <c r="O88" s="58" t="n">
        <v>40.2311315967126</v>
      </c>
      <c r="P88" s="58"/>
      <c r="Q88" s="58"/>
      <c r="R88" s="58"/>
      <c r="S88" s="58"/>
      <c r="T88" s="58" t="n">
        <v>3.303105</v>
      </c>
      <c r="U88" s="58" t="n">
        <v>100</v>
      </c>
      <c r="V88" s="58" t="n">
        <v>8.37037898084679</v>
      </c>
      <c r="W88" s="58" t="n">
        <v>97.5464316588784</v>
      </c>
      <c r="X88" s="58" t="n">
        <v>4.496456</v>
      </c>
      <c r="Y88" s="58" t="n">
        <v>100</v>
      </c>
      <c r="Z88" s="58" t="n">
        <v>11.3944427412094</v>
      </c>
      <c r="AA88" s="58" t="n">
        <v>94.3461115560009</v>
      </c>
    </row>
    <row r="89">
      <c r="A89" s="58" t="s">
        <v>62</v>
      </c>
      <c r="B89" s="58" t="s">
        <v>63</v>
      </c>
      <c r="C89" s="58" t="s">
        <v>18</v>
      </c>
      <c r="D89" s="58"/>
      <c r="E89" s="58"/>
      <c r="F89" s="58"/>
      <c r="G89" s="58"/>
      <c r="H89" s="58"/>
      <c r="I89" s="58"/>
      <c r="J89" s="58"/>
      <c r="K89" s="58"/>
      <c r="L89" s="58" t="n">
        <v>17.5027056</v>
      </c>
      <c r="M89" s="58" t="n">
        <v>52.2528963774809</v>
      </c>
      <c r="N89" s="58" t="n">
        <v>53.9223333061443</v>
      </c>
      <c r="O89" s="58" t="n">
        <v>28.8868658708397</v>
      </c>
      <c r="P89" s="58" t="n">
        <v>7.6296556</v>
      </c>
      <c r="Q89" s="58" t="n">
        <v>71.182580217063</v>
      </c>
      <c r="R89" s="58" t="n">
        <v>23.505442054301</v>
      </c>
      <c r="S89" s="58" t="n">
        <v>53.9285388406291</v>
      </c>
      <c r="T89" s="58"/>
      <c r="U89" s="58"/>
      <c r="V89" s="58"/>
      <c r="W89" s="58"/>
      <c r="X89" s="58" t="n">
        <v>7.3267416</v>
      </c>
      <c r="Y89" s="58" t="n">
        <v>70.4656424449844</v>
      </c>
      <c r="Z89" s="58" t="n">
        <v>22.5722246395547</v>
      </c>
      <c r="AA89" s="58" t="n">
        <v>67.6682350593256</v>
      </c>
    </row>
    <row r="90">
      <c r="A90" s="58" t="s">
        <v>62</v>
      </c>
      <c r="B90" s="58" t="s">
        <v>63</v>
      </c>
      <c r="C90" s="58" t="s">
        <v>19</v>
      </c>
      <c r="D90" s="58" t="n">
        <v>65.1078503</v>
      </c>
      <c r="E90" s="58" t="n">
        <v>22.2471257707453</v>
      </c>
      <c r="F90" s="58" t="n">
        <v>1.67510096585778</v>
      </c>
      <c r="G90" s="58" t="n">
        <v>22.1573088563532</v>
      </c>
      <c r="H90" s="58" t="n">
        <v>929.8540386</v>
      </c>
      <c r="I90" s="58" t="n">
        <v>8.2619258536831</v>
      </c>
      <c r="J90" s="58" t="n">
        <v>23.9233731568253</v>
      </c>
      <c r="K90" s="58" t="n">
        <v>7.91091414797135</v>
      </c>
      <c r="L90" s="58" t="n">
        <v>1424.6661015</v>
      </c>
      <c r="M90" s="58" t="n">
        <v>5.29625630802283</v>
      </c>
      <c r="N90" s="58" t="n">
        <v>36.6539449797729</v>
      </c>
      <c r="O90" s="58" t="n">
        <v>4.34880497524176</v>
      </c>
      <c r="P90" s="58" t="n">
        <v>517.0097295</v>
      </c>
      <c r="Q90" s="58" t="n">
        <v>9.88398635247772</v>
      </c>
      <c r="R90" s="58" t="n">
        <v>13.3016755007702</v>
      </c>
      <c r="S90" s="58" t="n">
        <v>8.53766528687686</v>
      </c>
      <c r="T90" s="58" t="n">
        <v>158.1307414</v>
      </c>
      <c r="U90" s="58" t="n">
        <v>16.3700837450821</v>
      </c>
      <c r="V90" s="58" t="n">
        <v>4.06840275681698</v>
      </c>
      <c r="W90" s="58" t="n">
        <v>15.2829466751353</v>
      </c>
      <c r="X90" s="58" t="n">
        <v>792.0330884</v>
      </c>
      <c r="Y90" s="58" t="n">
        <v>9.79096824431434</v>
      </c>
      <c r="Z90" s="58" t="n">
        <v>20.3775026399568</v>
      </c>
      <c r="AA90" s="58" t="n">
        <v>9.0212351391624</v>
      </c>
    </row>
    <row r="91">
      <c r="A91" t="s">
        <v>22</v>
      </c>
    </row>
    <row r="92">
      <c r="A92" t="s">
        <v>23</v>
      </c>
    </row>
    <row r="93">
      <c r="A93" t="s">
        <v>24</v>
      </c>
    </row>
    <row r="94">
      <c r="A94" t="s">
        <v>25</v>
      </c>
    </row>
    <row r="95">
      <c r="A95" t="s">
        <v>26</v>
      </c>
    </row>
    <row r="98">
      <c r="L98" s="7" t="str">
        <f>=HYPERLINK("#'Indice'!A1", "Ir al índice")</f>
      </c>
    </row>
    <row r="99">
      <c r="A99" s="4" t="s">
        <v>477</v>
      </c>
    </row>
    <row r="100">
      <c r="A100" s="5" t="s">
        <v>28</v>
      </c>
      <c r="B100" s="5" t="s">
        <v>73</v>
      </c>
      <c r="C100" s="5" t="s">
        <v>11</v>
      </c>
      <c r="D100" s="5" t="s">
        <v>451</v>
      </c>
      <c r="E100" s="5" t="s">
        <v>452</v>
      </c>
      <c r="F100" s="5" t="s">
        <v>453</v>
      </c>
      <c r="G100" s="5" t="s">
        <v>454</v>
      </c>
      <c r="H100" s="5" t="s">
        <v>455</v>
      </c>
      <c r="I100" s="5" t="s">
        <v>456</v>
      </c>
      <c r="J100" s="5" t="s">
        <v>457</v>
      </c>
      <c r="K100" s="5" t="s">
        <v>458</v>
      </c>
      <c r="L100" s="5" t="s">
        <v>459</v>
      </c>
      <c r="M100" s="5" t="s">
        <v>460</v>
      </c>
      <c r="N100" s="5" t="s">
        <v>461</v>
      </c>
      <c r="O100" s="5" t="s">
        <v>462</v>
      </c>
      <c r="P100" s="5" t="s">
        <v>463</v>
      </c>
      <c r="Q100" s="5" t="s">
        <v>464</v>
      </c>
      <c r="R100" s="5" t="s">
        <v>465</v>
      </c>
      <c r="S100" s="5" t="s">
        <v>466</v>
      </c>
      <c r="T100" s="5" t="s">
        <v>467</v>
      </c>
      <c r="U100" s="5" t="s">
        <v>468</v>
      </c>
      <c r="V100" s="5" t="s">
        <v>469</v>
      </c>
      <c r="W100" s="5" t="s">
        <v>470</v>
      </c>
      <c r="X100" s="5" t="s">
        <v>471</v>
      </c>
      <c r="Y100" s="5" t="s">
        <v>472</v>
      </c>
      <c r="Z100" s="5" t="s">
        <v>473</v>
      </c>
      <c r="AA100" s="5" t="s">
        <v>474</v>
      </c>
    </row>
    <row r="101">
      <c r="A101" s="59" t="s">
        <v>74</v>
      </c>
      <c r="B101" s="59" t="s">
        <v>75</v>
      </c>
      <c r="C101" s="59" t="s">
        <v>18</v>
      </c>
      <c r="D101" s="59" t="n">
        <v>28.1431888</v>
      </c>
      <c r="E101" s="59" t="n">
        <v>99.9999999999998</v>
      </c>
      <c r="F101" s="59" t="n">
        <v>4.25304325017504</v>
      </c>
      <c r="G101" s="59" t="n">
        <v>100.272414206259</v>
      </c>
      <c r="H101" s="59" t="n">
        <v>151.5402114</v>
      </c>
      <c r="I101" s="59" t="n">
        <v>49.5894563769158</v>
      </c>
      <c r="J101" s="59" t="n">
        <v>22.9009966782751</v>
      </c>
      <c r="K101" s="59" t="n">
        <v>45.0864404294132</v>
      </c>
      <c r="L101" s="59" t="n">
        <v>133.5456921</v>
      </c>
      <c r="M101" s="59" t="n">
        <v>50.2118838586184</v>
      </c>
      <c r="N101" s="59" t="n">
        <v>20.1816364311872</v>
      </c>
      <c r="O101" s="59" t="n">
        <v>45.9928014565735</v>
      </c>
      <c r="P101" s="59" t="n">
        <v>38.838741</v>
      </c>
      <c r="Q101" s="59" t="n">
        <v>99.9999999999999</v>
      </c>
      <c r="R101" s="59" t="n">
        <v>5.86937203275794</v>
      </c>
      <c r="S101" s="59" t="n">
        <v>99.4662241431189</v>
      </c>
      <c r="T101" s="59"/>
      <c r="U101" s="59"/>
      <c r="V101" s="59"/>
      <c r="W101" s="59"/>
      <c r="X101" s="59" t="n">
        <v>309.6510147</v>
      </c>
      <c r="Y101" s="59" t="n">
        <v>51.4245994041945</v>
      </c>
      <c r="Z101" s="59" t="n">
        <v>46.7949516076048</v>
      </c>
      <c r="AA101" s="59" t="n">
        <v>33.8371229395311</v>
      </c>
    </row>
    <row r="102">
      <c r="A102" s="59" t="s">
        <v>74</v>
      </c>
      <c r="B102" s="59" t="s">
        <v>75</v>
      </c>
      <c r="C102" s="59" t="s">
        <v>19</v>
      </c>
      <c r="D102" s="59" t="n">
        <v>935.9074848</v>
      </c>
      <c r="E102" s="59" t="n">
        <v>24.0044148366597</v>
      </c>
      <c r="F102" s="59" t="n">
        <v>0.978158735389786</v>
      </c>
      <c r="G102" s="59" t="n">
        <v>23.7953533166236</v>
      </c>
      <c r="H102" s="59" t="n">
        <v>8588.5634699</v>
      </c>
      <c r="I102" s="59" t="n">
        <v>7.56413279987324</v>
      </c>
      <c r="J102" s="59" t="n">
        <v>8.9762914806986</v>
      </c>
      <c r="K102" s="59" t="n">
        <v>7.35027683358977</v>
      </c>
      <c r="L102" s="59" t="n">
        <v>21088.8918899</v>
      </c>
      <c r="M102" s="59" t="n">
        <v>4.45716996716144</v>
      </c>
      <c r="N102" s="59" t="n">
        <v>22.0409433163201</v>
      </c>
      <c r="O102" s="59" t="n">
        <v>3.99649942591346</v>
      </c>
      <c r="P102" s="59" t="n">
        <v>7080.4880934</v>
      </c>
      <c r="Q102" s="59" t="n">
        <v>8.43662425685773</v>
      </c>
      <c r="R102" s="59" t="n">
        <v>7.4001345131486</v>
      </c>
      <c r="S102" s="59" t="n">
        <v>8.02753910745905</v>
      </c>
      <c r="T102" s="59" t="n">
        <v>2417.4074699</v>
      </c>
      <c r="U102" s="59" t="n">
        <v>14.0498404894162</v>
      </c>
      <c r="V102" s="59" t="n">
        <v>2.52654057380951</v>
      </c>
      <c r="W102" s="59" t="n">
        <v>13.7556301748318</v>
      </c>
      <c r="X102" s="59" t="n">
        <v>55569.2738962</v>
      </c>
      <c r="Y102" s="59" t="n">
        <v>2.95995411631304</v>
      </c>
      <c r="Z102" s="59" t="n">
        <v>58.0779313806334</v>
      </c>
      <c r="AA102" s="59" t="n">
        <v>2.03354240807353</v>
      </c>
    </row>
    <row r="103">
      <c r="A103" s="59" t="s">
        <v>76</v>
      </c>
      <c r="B103" s="59" t="s">
        <v>77</v>
      </c>
      <c r="C103" s="59" t="s">
        <v>16</v>
      </c>
      <c r="D103" s="59"/>
      <c r="E103" s="59"/>
      <c r="F103" s="59"/>
      <c r="G103" s="59"/>
      <c r="H103" s="59"/>
      <c r="I103" s="59"/>
      <c r="J103" s="59"/>
      <c r="K103" s="59"/>
      <c r="L103" s="59" t="n">
        <v>43.6738542</v>
      </c>
      <c r="M103" s="59" t="n">
        <v>70.941899712554</v>
      </c>
      <c r="N103" s="59" t="n">
        <v>16.8249051699389</v>
      </c>
      <c r="O103" s="59" t="n">
        <v>67.6867023512624</v>
      </c>
      <c r="P103" s="59" t="n">
        <v>30.2138234</v>
      </c>
      <c r="Q103" s="59" t="n">
        <v>100</v>
      </c>
      <c r="R103" s="59" t="n">
        <v>11.6395661165687</v>
      </c>
      <c r="S103" s="59" t="n">
        <v>94.6603941628368</v>
      </c>
      <c r="T103" s="59"/>
      <c r="U103" s="59"/>
      <c r="V103" s="59"/>
      <c r="W103" s="59"/>
      <c r="X103" s="59" t="n">
        <v>185.6909278</v>
      </c>
      <c r="Y103" s="59" t="n">
        <v>41.6746446317871</v>
      </c>
      <c r="Z103" s="59" t="n">
        <v>71.5355287134923</v>
      </c>
      <c r="AA103" s="59" t="n">
        <v>20.7074861255539</v>
      </c>
    </row>
    <row r="104">
      <c r="A104" s="59" t="s">
        <v>76</v>
      </c>
      <c r="B104" s="59" t="s">
        <v>77</v>
      </c>
      <c r="C104" s="59" t="s">
        <v>18</v>
      </c>
      <c r="D104" s="59"/>
      <c r="E104" s="59"/>
      <c r="F104" s="59"/>
      <c r="G104" s="59"/>
      <c r="H104" s="59" t="n">
        <v>68.7955806</v>
      </c>
      <c r="I104" s="59" t="n">
        <v>58.7234383455737</v>
      </c>
      <c r="J104" s="59" t="n">
        <v>21.3118121000011</v>
      </c>
      <c r="K104" s="59" t="n">
        <v>57.1304752701635</v>
      </c>
      <c r="L104" s="59" t="n">
        <v>22.1089853</v>
      </c>
      <c r="M104" s="59" t="n">
        <v>99.9999999999998</v>
      </c>
      <c r="N104" s="59" t="n">
        <v>6.84902338676224</v>
      </c>
      <c r="O104" s="59" t="n">
        <v>99.7353962942802</v>
      </c>
      <c r="P104" s="59" t="n">
        <v>55.7212593</v>
      </c>
      <c r="Q104" s="59" t="n">
        <v>70.2462368071089</v>
      </c>
      <c r="R104" s="59" t="n">
        <v>17.261588576186</v>
      </c>
      <c r="S104" s="59" t="n">
        <v>60.5009181643434</v>
      </c>
      <c r="T104" s="59"/>
      <c r="U104" s="59"/>
      <c r="V104" s="59"/>
      <c r="W104" s="59"/>
      <c r="X104" s="59" t="n">
        <v>176.179107</v>
      </c>
      <c r="Y104" s="59" t="n">
        <v>49.4347682391707</v>
      </c>
      <c r="Z104" s="59" t="n">
        <v>54.5775759370507</v>
      </c>
      <c r="AA104" s="59" t="n">
        <v>27.4025011225416</v>
      </c>
    </row>
    <row r="105">
      <c r="A105" s="59" t="s">
        <v>76</v>
      </c>
      <c r="B105" s="59" t="s">
        <v>77</v>
      </c>
      <c r="C105" s="59" t="s">
        <v>19</v>
      </c>
      <c r="D105" s="59" t="n">
        <v>253.3192719</v>
      </c>
      <c r="E105" s="59" t="n">
        <v>28.9207448390268</v>
      </c>
      <c r="F105" s="59" t="n">
        <v>0.294604963203615</v>
      </c>
      <c r="G105" s="59" t="n">
        <v>28.553094901092</v>
      </c>
      <c r="H105" s="59" t="n">
        <v>3290.1609702</v>
      </c>
      <c r="I105" s="59" t="n">
        <v>16.3697066590641</v>
      </c>
      <c r="J105" s="59" t="n">
        <v>3.82638772127207</v>
      </c>
      <c r="K105" s="59" t="n">
        <v>15.5278179471972</v>
      </c>
      <c r="L105" s="59" t="n">
        <v>11723.2312824</v>
      </c>
      <c r="M105" s="59" t="n">
        <v>10.5798849785667</v>
      </c>
      <c r="N105" s="59" t="n">
        <v>13.6338703908099</v>
      </c>
      <c r="O105" s="59" t="n">
        <v>9.57052867366547</v>
      </c>
      <c r="P105" s="59" t="n">
        <v>7662.3691677</v>
      </c>
      <c r="Q105" s="59" t="n">
        <v>8.17117622662796</v>
      </c>
      <c r="R105" s="59" t="n">
        <v>8.91117351542796</v>
      </c>
      <c r="S105" s="59" t="n">
        <v>8.19054741368133</v>
      </c>
      <c r="T105" s="59" t="n">
        <v>2576.2038007</v>
      </c>
      <c r="U105" s="59" t="n">
        <v>10.8778331738322</v>
      </c>
      <c r="V105" s="59" t="n">
        <v>2.99607061167397</v>
      </c>
      <c r="W105" s="59" t="n">
        <v>10.7825700128423</v>
      </c>
      <c r="X105" s="59" t="n">
        <v>60480.799769</v>
      </c>
      <c r="Y105" s="59" t="n">
        <v>3.81978170815353</v>
      </c>
      <c r="Z105" s="59" t="n">
        <v>70.3378927976125</v>
      </c>
      <c r="AA105" s="59" t="n">
        <v>2.65233186895749</v>
      </c>
    </row>
    <row r="106">
      <c r="A106" s="59" t="s">
        <v>78</v>
      </c>
      <c r="B106" s="59" t="s">
        <v>79</v>
      </c>
      <c r="C106" s="59" t="s">
        <v>16</v>
      </c>
      <c r="D106" s="59" t="n">
        <v>12.4195545</v>
      </c>
      <c r="E106" s="59" t="n">
        <v>99.9999999999997</v>
      </c>
      <c r="F106" s="59" t="n">
        <v>1.35386597198191</v>
      </c>
      <c r="G106" s="59" t="n">
        <v>104.700460556572</v>
      </c>
      <c r="H106" s="59" t="n">
        <v>188.7108043</v>
      </c>
      <c r="I106" s="59" t="n">
        <v>33.2512708949039</v>
      </c>
      <c r="J106" s="59" t="n">
        <v>20.5715218277039</v>
      </c>
      <c r="K106" s="59" t="n">
        <v>31.0019887724509</v>
      </c>
      <c r="L106" s="59" t="n">
        <v>539.8553822</v>
      </c>
      <c r="M106" s="59" t="n">
        <v>40.7101222274712</v>
      </c>
      <c r="N106" s="59" t="n">
        <v>58.8500844979479</v>
      </c>
      <c r="O106" s="59" t="n">
        <v>9.45017478757896</v>
      </c>
      <c r="P106" s="59" t="n">
        <v>9.321179</v>
      </c>
      <c r="Q106" s="59" t="n">
        <v>100</v>
      </c>
      <c r="R106" s="59" t="n">
        <v>1.01610948016311</v>
      </c>
      <c r="S106" s="59" t="n">
        <v>84.7083661348262</v>
      </c>
      <c r="T106" s="59" t="n">
        <v>27.4372448</v>
      </c>
      <c r="U106" s="59" t="n">
        <v>73.1337679098744</v>
      </c>
      <c r="V106" s="59" t="n">
        <v>2.9909568897707</v>
      </c>
      <c r="W106" s="59" t="n">
        <v>76.6568528476004</v>
      </c>
      <c r="X106" s="59" t="n">
        <v>139.5958642</v>
      </c>
      <c r="Y106" s="59" t="n">
        <v>47.6322792730977</v>
      </c>
      <c r="Z106" s="59" t="n">
        <v>15.2174613324325</v>
      </c>
      <c r="AA106" s="59" t="n">
        <v>22.7792259037473</v>
      </c>
    </row>
    <row r="107">
      <c r="A107" s="59" t="s">
        <v>78</v>
      </c>
      <c r="B107" s="59" t="s">
        <v>79</v>
      </c>
      <c r="C107" s="59" t="s">
        <v>18</v>
      </c>
      <c r="D107" s="59" t="n">
        <v>12.6460303</v>
      </c>
      <c r="E107" s="59" t="n">
        <v>70.4727115768257</v>
      </c>
      <c r="F107" s="59" t="n">
        <v>3.96760813450361</v>
      </c>
      <c r="G107" s="59" t="n">
        <v>67.8788594955397</v>
      </c>
      <c r="H107" s="59" t="n">
        <v>37.836516</v>
      </c>
      <c r="I107" s="59" t="n">
        <v>64.1826156277219</v>
      </c>
      <c r="J107" s="59" t="n">
        <v>11.8709559523099</v>
      </c>
      <c r="K107" s="59" t="n">
        <v>56.2395311174876</v>
      </c>
      <c r="L107" s="59" t="n">
        <v>143.9756321</v>
      </c>
      <c r="M107" s="59" t="n">
        <v>37.8257835020826</v>
      </c>
      <c r="N107" s="59" t="n">
        <v>45.1713996834452</v>
      </c>
      <c r="O107" s="59" t="n">
        <v>22.8417245947578</v>
      </c>
      <c r="P107" s="59" t="n">
        <v>46.5103501</v>
      </c>
      <c r="Q107" s="59" t="n">
        <v>47.9339304186641</v>
      </c>
      <c r="R107" s="59" t="n">
        <v>14.5923138738147</v>
      </c>
      <c r="S107" s="59" t="n">
        <v>46.1099592671144</v>
      </c>
      <c r="T107" s="59"/>
      <c r="U107" s="59"/>
      <c r="V107" s="59"/>
      <c r="W107" s="59"/>
      <c r="X107" s="59" t="n">
        <v>77.7633087</v>
      </c>
      <c r="Y107" s="59" t="n">
        <v>42.1142633299302</v>
      </c>
      <c r="Z107" s="59" t="n">
        <v>24.3977223559266</v>
      </c>
      <c r="AA107" s="59" t="n">
        <v>39.4532047647593</v>
      </c>
    </row>
    <row r="108">
      <c r="A108" s="59" t="s">
        <v>78</v>
      </c>
      <c r="B108" s="59" t="s">
        <v>79</v>
      </c>
      <c r="C108" s="59" t="s">
        <v>19</v>
      </c>
      <c r="D108" s="59" t="n">
        <v>1771.6478264</v>
      </c>
      <c r="E108" s="59" t="n">
        <v>11.8408508130999</v>
      </c>
      <c r="F108" s="59" t="n">
        <v>3.68411751262396</v>
      </c>
      <c r="G108" s="59" t="n">
        <v>11.4738493504729</v>
      </c>
      <c r="H108" s="59" t="n">
        <v>10235.4799927</v>
      </c>
      <c r="I108" s="59" t="n">
        <v>4.24678401894595</v>
      </c>
      <c r="J108" s="59" t="n">
        <v>21.2845411651833</v>
      </c>
      <c r="K108" s="59" t="n">
        <v>3.90831228349104</v>
      </c>
      <c r="L108" s="59" t="n">
        <v>18354.8989626</v>
      </c>
      <c r="M108" s="59" t="n">
        <v>3.86973751637373</v>
      </c>
      <c r="N108" s="59" t="n">
        <v>38.1687622691727</v>
      </c>
      <c r="O108" s="59" t="n">
        <v>3.15536316977485</v>
      </c>
      <c r="P108" s="59" t="n">
        <v>4213.2023226</v>
      </c>
      <c r="Q108" s="59" t="n">
        <v>7.23526799274028</v>
      </c>
      <c r="R108" s="59" t="n">
        <v>8.76129681622972</v>
      </c>
      <c r="S108" s="59" t="n">
        <v>6.84837094622294</v>
      </c>
      <c r="T108" s="59" t="n">
        <v>923.9527514</v>
      </c>
      <c r="U108" s="59" t="n">
        <v>12.7090067931015</v>
      </c>
      <c r="V108" s="59" t="n">
        <v>1.92134715576441</v>
      </c>
      <c r="W108" s="59" t="n">
        <v>12.7965317159631</v>
      </c>
      <c r="X108" s="59" t="n">
        <v>12589.6160811</v>
      </c>
      <c r="Y108" s="59" t="n">
        <v>5.85227680787414</v>
      </c>
      <c r="Z108" s="59" t="n">
        <v>26.179935081026</v>
      </c>
      <c r="AA108" s="59" t="n">
        <v>5.34585018681488</v>
      </c>
    </row>
    <row r="109">
      <c r="A109" s="59" t="s">
        <v>80</v>
      </c>
      <c r="B109" s="59" t="s">
        <v>81</v>
      </c>
      <c r="C109" s="59" t="s">
        <v>16</v>
      </c>
      <c r="D109" s="59"/>
      <c r="E109" s="59"/>
      <c r="F109" s="59"/>
      <c r="G109" s="59"/>
      <c r="H109" s="59" t="n">
        <v>535.0172092</v>
      </c>
      <c r="I109" s="59" t="n">
        <v>28.0732452673306</v>
      </c>
      <c r="J109" s="59" t="n">
        <v>35.4952085564028</v>
      </c>
      <c r="K109" s="59" t="n">
        <v>18.6108481345199</v>
      </c>
      <c r="L109" s="59" t="n">
        <v>758.6040437</v>
      </c>
      <c r="M109" s="59" t="n">
        <v>31.3395994772808</v>
      </c>
      <c r="N109" s="59" t="n">
        <v>50.3288647165669</v>
      </c>
      <c r="O109" s="59" t="n">
        <v>14.6837988514816</v>
      </c>
      <c r="P109" s="59" t="n">
        <v>158.3728006</v>
      </c>
      <c r="Q109" s="59" t="n">
        <v>52.4384842348752</v>
      </c>
      <c r="R109" s="59" t="n">
        <v>10.5070930248473</v>
      </c>
      <c r="S109" s="59" t="n">
        <v>48.6574708607105</v>
      </c>
      <c r="T109" s="59"/>
      <c r="U109" s="59"/>
      <c r="V109" s="59"/>
      <c r="W109" s="59"/>
      <c r="X109" s="59" t="n">
        <v>55.3001165</v>
      </c>
      <c r="Y109" s="59" t="n">
        <v>71.6570316052155</v>
      </c>
      <c r="Z109" s="59" t="n">
        <v>3.66883370218303</v>
      </c>
      <c r="AA109" s="59" t="n">
        <v>73.5743730329451</v>
      </c>
    </row>
    <row r="110">
      <c r="A110" s="59" t="s">
        <v>80</v>
      </c>
      <c r="B110" s="59" t="s">
        <v>81</v>
      </c>
      <c r="C110" s="59" t="s">
        <v>18</v>
      </c>
      <c r="D110" s="59" t="n">
        <v>82.6135031</v>
      </c>
      <c r="E110" s="59" t="n">
        <v>83.4141975324301</v>
      </c>
      <c r="F110" s="59" t="n">
        <v>8.12058899243955</v>
      </c>
      <c r="G110" s="59" t="n">
        <v>79.8133986008214</v>
      </c>
      <c r="H110" s="59" t="n">
        <v>198.5487505</v>
      </c>
      <c r="I110" s="59" t="n">
        <v>41.7828287115018</v>
      </c>
      <c r="J110" s="59" t="n">
        <v>19.5165770397276</v>
      </c>
      <c r="K110" s="59" t="n">
        <v>38.0693076971872</v>
      </c>
      <c r="L110" s="59" t="n">
        <v>429.9332278</v>
      </c>
      <c r="M110" s="59" t="n">
        <v>40.6170629403747</v>
      </c>
      <c r="N110" s="59" t="n">
        <v>42.2607794869879</v>
      </c>
      <c r="O110" s="59" t="n">
        <v>28.3442687178534</v>
      </c>
      <c r="P110" s="59" t="n">
        <v>94.4067842</v>
      </c>
      <c r="Q110" s="59" t="n">
        <v>51.6390655800609</v>
      </c>
      <c r="R110" s="59" t="n">
        <v>9.27982307756825</v>
      </c>
      <c r="S110" s="59" t="n">
        <v>51.5555469694006</v>
      </c>
      <c r="T110" s="59" t="n">
        <v>20.746624</v>
      </c>
      <c r="U110" s="59" t="n">
        <v>100</v>
      </c>
      <c r="V110" s="59" t="n">
        <v>2.03931318928276</v>
      </c>
      <c r="W110" s="59" t="n">
        <v>100.767485736596</v>
      </c>
      <c r="X110" s="59" t="n">
        <v>191.0849907</v>
      </c>
      <c r="Y110" s="59" t="n">
        <v>40.3013839231165</v>
      </c>
      <c r="Z110" s="59" t="n">
        <v>18.7829182139939</v>
      </c>
      <c r="AA110" s="59" t="n">
        <v>36.9574111242971</v>
      </c>
    </row>
    <row r="111">
      <c r="A111" s="59" t="s">
        <v>80</v>
      </c>
      <c r="B111" s="59" t="s">
        <v>81</v>
      </c>
      <c r="C111" s="59" t="s">
        <v>19</v>
      </c>
      <c r="D111" s="59" t="n">
        <v>5111.8262307</v>
      </c>
      <c r="E111" s="59" t="n">
        <v>9.19397693436304</v>
      </c>
      <c r="F111" s="59" t="n">
        <v>2.81659212221053</v>
      </c>
      <c r="G111" s="59" t="n">
        <v>9.08508342258201</v>
      </c>
      <c r="H111" s="59" t="n">
        <v>52966.5381153</v>
      </c>
      <c r="I111" s="59" t="n">
        <v>3.00906507957982</v>
      </c>
      <c r="J111" s="59" t="n">
        <v>29.1843124675012</v>
      </c>
      <c r="K111" s="59" t="n">
        <v>2.67560886973937</v>
      </c>
      <c r="L111" s="59" t="n">
        <v>83508.7622533</v>
      </c>
      <c r="M111" s="59" t="n">
        <v>2.2995040469729</v>
      </c>
      <c r="N111" s="59" t="n">
        <v>46.0129337898067</v>
      </c>
      <c r="O111" s="59" t="n">
        <v>1.70455318917097</v>
      </c>
      <c r="P111" s="59" t="n">
        <v>21919.8715357</v>
      </c>
      <c r="Q111" s="59" t="n">
        <v>4.23058633577605</v>
      </c>
      <c r="R111" s="59" t="n">
        <v>12.0777457411468</v>
      </c>
      <c r="S111" s="59" t="n">
        <v>4.13217316918089</v>
      </c>
      <c r="T111" s="59" t="n">
        <v>3625.7231024</v>
      </c>
      <c r="U111" s="59" t="n">
        <v>10.544880631811</v>
      </c>
      <c r="V111" s="59" t="n">
        <v>1.99775631382096</v>
      </c>
      <c r="W111" s="59" t="n">
        <v>10.4197537372897</v>
      </c>
      <c r="X111" s="59" t="n">
        <v>14357.0369136</v>
      </c>
      <c r="Y111" s="59" t="n">
        <v>5.60982447819244</v>
      </c>
      <c r="Z111" s="59" t="n">
        <v>7.91065956551383</v>
      </c>
      <c r="AA111" s="59" t="n">
        <v>5.44374511602784</v>
      </c>
    </row>
    <row r="112">
      <c r="A112" s="59" t="s">
        <v>82</v>
      </c>
      <c r="B112" s="59" t="s">
        <v>83</v>
      </c>
      <c r="C112" s="59" t="s">
        <v>16</v>
      </c>
      <c r="D112" s="59" t="n">
        <v>7.9295224</v>
      </c>
      <c r="E112" s="59" t="n">
        <v>100</v>
      </c>
      <c r="F112" s="59" t="n">
        <v>0.592215384717907</v>
      </c>
      <c r="G112" s="59" t="n">
        <v>101.397402015275</v>
      </c>
      <c r="H112" s="59" t="n">
        <v>655.3865661</v>
      </c>
      <c r="I112" s="59" t="n">
        <v>29.5198926449039</v>
      </c>
      <c r="J112" s="59" t="n">
        <v>48.9474633909679</v>
      </c>
      <c r="K112" s="59" t="n">
        <v>15.6061554720658</v>
      </c>
      <c r="L112" s="59" t="n">
        <v>528.539931</v>
      </c>
      <c r="M112" s="59" t="n">
        <v>27.2105827861235</v>
      </c>
      <c r="N112" s="59" t="n">
        <v>39.4739383769117</v>
      </c>
      <c r="O112" s="59" t="n">
        <v>17.9670731971501</v>
      </c>
      <c r="P112" s="59" t="n">
        <v>147.1031843</v>
      </c>
      <c r="Q112" s="59" t="n">
        <v>55.9015365691796</v>
      </c>
      <c r="R112" s="59" t="n">
        <v>10.9863828474025</v>
      </c>
      <c r="S112" s="59" t="n">
        <v>54.0821973103219</v>
      </c>
      <c r="T112" s="59"/>
      <c r="U112" s="59"/>
      <c r="V112" s="59"/>
      <c r="W112" s="59"/>
      <c r="X112" s="59"/>
      <c r="Y112" s="59"/>
      <c r="Z112" s="59"/>
      <c r="AA112" s="59"/>
    </row>
    <row r="113">
      <c r="A113" s="59" t="s">
        <v>82</v>
      </c>
      <c r="B113" s="59" t="s">
        <v>83</v>
      </c>
      <c r="C113" s="59" t="s">
        <v>18</v>
      </c>
      <c r="D113" s="59" t="n">
        <v>16.1215526</v>
      </c>
      <c r="E113" s="59" t="n">
        <v>99.9999999999999</v>
      </c>
      <c r="F113" s="59" t="n">
        <v>1.07056869849855</v>
      </c>
      <c r="G113" s="59" t="n">
        <v>99.6758516030466</v>
      </c>
      <c r="H113" s="59" t="n">
        <v>710.7278411</v>
      </c>
      <c r="I113" s="59" t="n">
        <v>30.3375695528869</v>
      </c>
      <c r="J113" s="59" t="n">
        <v>47.1966316589823</v>
      </c>
      <c r="K113" s="59" t="n">
        <v>19.1027498686962</v>
      </c>
      <c r="L113" s="59" t="n">
        <v>481.3340617</v>
      </c>
      <c r="M113" s="59" t="n">
        <v>31.7557542302019</v>
      </c>
      <c r="N113" s="59" t="n">
        <v>31.9634958718051</v>
      </c>
      <c r="O113" s="59" t="n">
        <v>24.8368995480874</v>
      </c>
      <c r="P113" s="59" t="n">
        <v>156.0065016</v>
      </c>
      <c r="Q113" s="59" t="n">
        <v>46.214696869228</v>
      </c>
      <c r="R113" s="59" t="n">
        <v>10.3597762274599</v>
      </c>
      <c r="S113" s="59" t="n">
        <v>45.3430125918114</v>
      </c>
      <c r="T113" s="59" t="n">
        <v>27.6499451</v>
      </c>
      <c r="U113" s="59" t="n">
        <v>99.9999999999998</v>
      </c>
      <c r="V113" s="59" t="n">
        <v>1.83612375766235</v>
      </c>
      <c r="W113" s="59" t="n">
        <v>100.36168153557</v>
      </c>
      <c r="X113" s="59" t="n">
        <v>114.0468871</v>
      </c>
      <c r="Y113" s="59" t="n">
        <v>47.908458939381</v>
      </c>
      <c r="Z113" s="59" t="n">
        <v>7.57340378559183</v>
      </c>
      <c r="AA113" s="59" t="n">
        <v>48.6711175608072</v>
      </c>
    </row>
    <row r="114">
      <c r="A114" s="59" t="s">
        <v>82</v>
      </c>
      <c r="B114" s="59" t="s">
        <v>83</v>
      </c>
      <c r="C114" s="59" t="s">
        <v>19</v>
      </c>
      <c r="D114" s="59" t="n">
        <v>6722.8484211</v>
      </c>
      <c r="E114" s="59" t="n">
        <v>8.71364412099683</v>
      </c>
      <c r="F114" s="59" t="n">
        <v>4.26724273987183</v>
      </c>
      <c r="G114" s="59" t="n">
        <v>8.66968059320552</v>
      </c>
      <c r="H114" s="59" t="n">
        <v>57490.6505062</v>
      </c>
      <c r="I114" s="59" t="n">
        <v>3.03683316513488</v>
      </c>
      <c r="J114" s="59" t="n">
        <v>36.4914610023217</v>
      </c>
      <c r="K114" s="59" t="n">
        <v>2.55324666742022</v>
      </c>
      <c r="L114" s="59" t="n">
        <v>71684.777575</v>
      </c>
      <c r="M114" s="59" t="n">
        <v>2.57454462519573</v>
      </c>
      <c r="N114" s="59" t="n">
        <v>45.5010030727711</v>
      </c>
      <c r="O114" s="59" t="n">
        <v>1.99119100913704</v>
      </c>
      <c r="P114" s="59" t="n">
        <v>13566.4631947</v>
      </c>
      <c r="Q114" s="59" t="n">
        <v>7.04516410801397</v>
      </c>
      <c r="R114" s="59" t="n">
        <v>8.61114038978283</v>
      </c>
      <c r="S114" s="59" t="n">
        <v>6.7652620290142</v>
      </c>
      <c r="T114" s="59" t="n">
        <v>1495.7364758</v>
      </c>
      <c r="U114" s="59" t="n">
        <v>17.4442901232489</v>
      </c>
      <c r="V114" s="59" t="n">
        <v>0.949399751017245</v>
      </c>
      <c r="W114" s="59" t="n">
        <v>17.2891654400189</v>
      </c>
      <c r="X114" s="59" t="n">
        <v>6585.0123527</v>
      </c>
      <c r="Y114" s="59" t="n">
        <v>10.3421946392648</v>
      </c>
      <c r="Z114" s="59" t="n">
        <v>4.17975304423532</v>
      </c>
      <c r="AA114" s="59" t="n">
        <v>9.92075607781742</v>
      </c>
    </row>
    <row r="115">
      <c r="A115" s="59" t="s">
        <v>84</v>
      </c>
      <c r="B115" s="59" t="s">
        <v>85</v>
      </c>
      <c r="C115" s="59" t="s">
        <v>16</v>
      </c>
      <c r="D115" s="59"/>
      <c r="E115" s="59"/>
      <c r="F115" s="59"/>
      <c r="G115" s="59"/>
      <c r="H115" s="59" t="n">
        <v>101.2565713</v>
      </c>
      <c r="I115" s="59" t="n">
        <v>61.3314230180292</v>
      </c>
      <c r="J115" s="59" t="n">
        <v>21.868400671201</v>
      </c>
      <c r="K115" s="59" t="n">
        <v>57.5720986993211</v>
      </c>
      <c r="L115" s="59" t="n">
        <v>302.816692</v>
      </c>
      <c r="M115" s="59" t="n">
        <v>42.5907033245062</v>
      </c>
      <c r="N115" s="59" t="n">
        <v>65.3993776953386</v>
      </c>
      <c r="O115" s="59" t="n">
        <v>23.9510007914552</v>
      </c>
      <c r="P115" s="59" t="n">
        <v>58.9536074</v>
      </c>
      <c r="Q115" s="59" t="n">
        <v>100</v>
      </c>
      <c r="R115" s="59" t="n">
        <v>12.7322216334604</v>
      </c>
      <c r="S115" s="59" t="n">
        <v>93.2040744544042</v>
      </c>
      <c r="T115" s="59"/>
      <c r="U115" s="59"/>
      <c r="V115" s="59"/>
      <c r="W115" s="59"/>
      <c r="X115" s="59"/>
      <c r="Y115" s="59"/>
      <c r="Z115" s="59"/>
      <c r="AA115" s="59"/>
    </row>
    <row r="116">
      <c r="A116" s="59" t="s">
        <v>84</v>
      </c>
      <c r="B116" s="59" t="s">
        <v>85</v>
      </c>
      <c r="C116" s="59" t="s">
        <v>18</v>
      </c>
      <c r="D116" s="59"/>
      <c r="E116" s="59"/>
      <c r="F116" s="59"/>
      <c r="G116" s="59"/>
      <c r="H116" s="59" t="n">
        <v>99.6232784</v>
      </c>
      <c r="I116" s="59" t="n">
        <v>62.8158853380234</v>
      </c>
      <c r="J116" s="59" t="n">
        <v>48.3182314542473</v>
      </c>
      <c r="K116" s="59" t="n">
        <v>44.7988427101842</v>
      </c>
      <c r="L116" s="59" t="n">
        <v>38.9751573</v>
      </c>
      <c r="M116" s="59" t="n">
        <v>74.5263792520093</v>
      </c>
      <c r="N116" s="59" t="n">
        <v>18.9033196019285</v>
      </c>
      <c r="O116" s="59" t="n">
        <v>65.2875626996741</v>
      </c>
      <c r="P116" s="59"/>
      <c r="Q116" s="59"/>
      <c r="R116" s="59"/>
      <c r="S116" s="59"/>
      <c r="T116" s="59"/>
      <c r="U116" s="59"/>
      <c r="V116" s="59"/>
      <c r="W116" s="59"/>
      <c r="X116" s="59" t="n">
        <v>67.583114</v>
      </c>
      <c r="Y116" s="59" t="n">
        <v>99.9999999999997</v>
      </c>
      <c r="Z116" s="59" t="n">
        <v>32.7784489438242</v>
      </c>
      <c r="AA116" s="59" t="n">
        <v>77.4393427798754</v>
      </c>
    </row>
    <row r="117">
      <c r="A117" s="59" t="s">
        <v>84</v>
      </c>
      <c r="B117" s="59" t="s">
        <v>85</v>
      </c>
      <c r="C117" s="59" t="s">
        <v>19</v>
      </c>
      <c r="D117" s="59" t="n">
        <v>1489.8809976</v>
      </c>
      <c r="E117" s="59" t="n">
        <v>17.927099837419</v>
      </c>
      <c r="F117" s="59" t="n">
        <v>1.75698426410845</v>
      </c>
      <c r="G117" s="59" t="n">
        <v>18.1720933822969</v>
      </c>
      <c r="H117" s="59" t="n">
        <v>18196.2426185</v>
      </c>
      <c r="I117" s="59" t="n">
        <v>5.18854666233764</v>
      </c>
      <c r="J117" s="59" t="n">
        <v>21.4584332561488</v>
      </c>
      <c r="K117" s="59" t="n">
        <v>5.29893852805935</v>
      </c>
      <c r="L117" s="59" t="n">
        <v>39415.9616467</v>
      </c>
      <c r="M117" s="59" t="n">
        <v>4.07431935286805</v>
      </c>
      <c r="N117" s="59" t="n">
        <v>46.4823864989967</v>
      </c>
      <c r="O117" s="59" t="n">
        <v>3.31894268596959</v>
      </c>
      <c r="P117" s="59" t="n">
        <v>11112.7929822</v>
      </c>
      <c r="Q117" s="59" t="n">
        <v>8.39312406510796</v>
      </c>
      <c r="R117" s="59" t="n">
        <v>13.1050751244377</v>
      </c>
      <c r="S117" s="59" t="n">
        <v>7.63907745264753</v>
      </c>
      <c r="T117" s="59" t="n">
        <v>2376.0661748</v>
      </c>
      <c r="U117" s="59" t="n">
        <v>14.9240135899185</v>
      </c>
      <c r="V117" s="59" t="n">
        <v>2.80204317413864</v>
      </c>
      <c r="W117" s="59" t="n">
        <v>15.1503098659792</v>
      </c>
      <c r="X117" s="59" t="n">
        <v>12206.684565</v>
      </c>
      <c r="Y117" s="59" t="n">
        <v>11.083301072633</v>
      </c>
      <c r="Z117" s="59" t="n">
        <v>14.3950776821697</v>
      </c>
      <c r="AA117" s="59" t="n">
        <v>10.1246757424735</v>
      </c>
    </row>
    <row r="118">
      <c r="A118" s="59" t="s">
        <v>86</v>
      </c>
      <c r="B118" s="59" t="s">
        <v>87</v>
      </c>
      <c r="C118" s="59" t="s">
        <v>16</v>
      </c>
      <c r="D118" s="59"/>
      <c r="E118" s="59"/>
      <c r="F118" s="59"/>
      <c r="G118" s="59"/>
      <c r="H118" s="59" t="n">
        <v>791.474151</v>
      </c>
      <c r="I118" s="59" t="n">
        <v>41.8578218409565</v>
      </c>
      <c r="J118" s="59" t="n">
        <v>30.4634276684169</v>
      </c>
      <c r="K118" s="59" t="n">
        <v>32.3732622254274</v>
      </c>
      <c r="L118" s="59" t="n">
        <v>1491.2118563</v>
      </c>
      <c r="M118" s="59" t="n">
        <v>26.950537434092</v>
      </c>
      <c r="N118" s="59" t="n">
        <v>57.3959673418074</v>
      </c>
      <c r="O118" s="59" t="n">
        <v>18.0517861277741</v>
      </c>
      <c r="P118" s="59" t="n">
        <v>208.0396951</v>
      </c>
      <c r="Q118" s="59" t="n">
        <v>72.363248701756</v>
      </c>
      <c r="R118" s="59" t="n">
        <v>8.0073394637475</v>
      </c>
      <c r="S118" s="59" t="n">
        <v>68.3306828599544</v>
      </c>
      <c r="T118" s="59"/>
      <c r="U118" s="59"/>
      <c r="V118" s="59"/>
      <c r="W118" s="59"/>
      <c r="X118" s="59" t="n">
        <v>107.3868922</v>
      </c>
      <c r="Y118" s="59" t="n">
        <v>100</v>
      </c>
      <c r="Z118" s="59" t="n">
        <v>4.13326552602825</v>
      </c>
      <c r="AA118" s="59" t="n">
        <v>99.1635644506666</v>
      </c>
    </row>
    <row r="119">
      <c r="A119" s="59" t="s">
        <v>86</v>
      </c>
      <c r="B119" s="59" t="s">
        <v>87</v>
      </c>
      <c r="C119" s="59" t="s">
        <v>18</v>
      </c>
      <c r="D119" s="59" t="n">
        <v>57.1417088</v>
      </c>
      <c r="E119" s="59" t="n">
        <v>100</v>
      </c>
      <c r="F119" s="59" t="n">
        <v>2.26921571452592</v>
      </c>
      <c r="G119" s="59" t="n">
        <v>100.178045358654</v>
      </c>
      <c r="H119" s="59" t="n">
        <v>226.182069</v>
      </c>
      <c r="I119" s="59" t="n">
        <v>55.9897603347971</v>
      </c>
      <c r="J119" s="59" t="n">
        <v>8.98215884854297</v>
      </c>
      <c r="K119" s="59" t="n">
        <v>51.9609608507384</v>
      </c>
      <c r="L119" s="59" t="n">
        <v>1798.7940157</v>
      </c>
      <c r="M119" s="59" t="n">
        <v>22.9121787186098</v>
      </c>
      <c r="N119" s="59" t="n">
        <v>71.4338393678144</v>
      </c>
      <c r="O119" s="59" t="n">
        <v>10.5791136861674</v>
      </c>
      <c r="P119" s="59" t="n">
        <v>80.7942697</v>
      </c>
      <c r="Q119" s="59" t="n">
        <v>84.0696028532598</v>
      </c>
      <c r="R119" s="59" t="n">
        <v>3.20850794099608</v>
      </c>
      <c r="S119" s="59" t="n">
        <v>84.0505696282651</v>
      </c>
      <c r="T119" s="59" t="n">
        <v>208.0161873</v>
      </c>
      <c r="U119" s="59" t="n">
        <v>70.7301442653696</v>
      </c>
      <c r="V119" s="59" t="n">
        <v>8.26075402730916</v>
      </c>
      <c r="W119" s="59" t="n">
        <v>65.1611810660801</v>
      </c>
      <c r="X119" s="59" t="n">
        <v>147.1976568</v>
      </c>
      <c r="Y119" s="59" t="n">
        <v>71.5127392839831</v>
      </c>
      <c r="Z119" s="59" t="n">
        <v>5.84552410081151</v>
      </c>
      <c r="AA119" s="59" t="n">
        <v>70.6298818774022</v>
      </c>
    </row>
    <row r="120">
      <c r="A120" s="59" t="s">
        <v>86</v>
      </c>
      <c r="B120" s="59" t="s">
        <v>87</v>
      </c>
      <c r="C120" s="59" t="s">
        <v>19</v>
      </c>
      <c r="D120" s="59" t="n">
        <v>6313.3371757</v>
      </c>
      <c r="E120" s="59" t="n">
        <v>11.7138118472285</v>
      </c>
      <c r="F120" s="59" t="n">
        <v>2.43532553069889</v>
      </c>
      <c r="G120" s="59" t="n">
        <v>11.5039481677492</v>
      </c>
      <c r="H120" s="59" t="n">
        <v>81235.142545</v>
      </c>
      <c r="I120" s="59" t="n">
        <v>3.23141230191519</v>
      </c>
      <c r="J120" s="59" t="n">
        <v>31.3358864138073</v>
      </c>
      <c r="K120" s="59" t="n">
        <v>2.86672414121095</v>
      </c>
      <c r="L120" s="59" t="n">
        <v>123916.4004573</v>
      </c>
      <c r="M120" s="59" t="n">
        <v>2.88541666328981</v>
      </c>
      <c r="N120" s="59" t="n">
        <v>47.7998822663088</v>
      </c>
      <c r="O120" s="59" t="n">
        <v>1.9756480933522</v>
      </c>
      <c r="P120" s="59" t="n">
        <v>27427.14061</v>
      </c>
      <c r="Q120" s="59" t="n">
        <v>6.04480807147583</v>
      </c>
      <c r="R120" s="59" t="n">
        <v>10.5798271029609</v>
      </c>
      <c r="S120" s="59" t="n">
        <v>5.87134820679197</v>
      </c>
      <c r="T120" s="59" t="n">
        <v>4153.4068721</v>
      </c>
      <c r="U120" s="59" t="n">
        <v>13.4341681886267</v>
      </c>
      <c r="V120" s="59" t="n">
        <v>1.60214756689022</v>
      </c>
      <c r="W120" s="59" t="n">
        <v>13.2599345166922</v>
      </c>
      <c r="X120" s="59" t="n">
        <v>16194.542361</v>
      </c>
      <c r="Y120" s="59" t="n">
        <v>8.2843670918946</v>
      </c>
      <c r="Z120" s="59" t="n">
        <v>6.24693111933391</v>
      </c>
      <c r="AA120" s="59" t="n">
        <v>8.02164175325875</v>
      </c>
    </row>
    <row r="121">
      <c r="A121" s="59" t="s">
        <v>88</v>
      </c>
      <c r="B121" s="59" t="s">
        <v>89</v>
      </c>
      <c r="C121" s="59" t="s">
        <v>16</v>
      </c>
      <c r="D121" s="59" t="n">
        <v>40.5385133</v>
      </c>
      <c r="E121" s="59" t="n">
        <v>99.9999999999999</v>
      </c>
      <c r="F121" s="59" t="n">
        <v>1.82037503791375</v>
      </c>
      <c r="G121" s="59" t="n">
        <v>94.525807283941</v>
      </c>
      <c r="H121" s="59" t="n">
        <v>647.0420252</v>
      </c>
      <c r="I121" s="59" t="n">
        <v>26.7853479841947</v>
      </c>
      <c r="J121" s="59" t="n">
        <v>29.055311980453</v>
      </c>
      <c r="K121" s="59" t="n">
        <v>21.579465031462</v>
      </c>
      <c r="L121" s="59" t="n">
        <v>597.5063554</v>
      </c>
      <c r="M121" s="59" t="n">
        <v>29.0433540395304</v>
      </c>
      <c r="N121" s="59" t="n">
        <v>26.8309211617039</v>
      </c>
      <c r="O121" s="59" t="n">
        <v>23.4328899010239</v>
      </c>
      <c r="P121" s="59" t="n">
        <v>281.9014476</v>
      </c>
      <c r="Q121" s="59" t="n">
        <v>45.7400767395702</v>
      </c>
      <c r="R121" s="59" t="n">
        <v>12.658736509777</v>
      </c>
      <c r="S121" s="59" t="n">
        <v>42.9606131511182</v>
      </c>
      <c r="T121" s="59" t="n">
        <v>63.2367957</v>
      </c>
      <c r="U121" s="59" t="n">
        <v>99.9999999999998</v>
      </c>
      <c r="V121" s="59" t="n">
        <v>2.83963754462431</v>
      </c>
      <c r="W121" s="59" t="n">
        <v>98.8608953105226</v>
      </c>
      <c r="X121" s="59" t="n">
        <v>596.7068112</v>
      </c>
      <c r="Y121" s="59" t="n">
        <v>37.0718617093973</v>
      </c>
      <c r="Z121" s="59" t="n">
        <v>26.7950177655281</v>
      </c>
      <c r="AA121" s="59" t="n">
        <v>30.8539952216593</v>
      </c>
    </row>
    <row r="122">
      <c r="A122" s="59" t="s">
        <v>88</v>
      </c>
      <c r="B122" s="59" t="s">
        <v>89</v>
      </c>
      <c r="C122" s="59" t="s">
        <v>18</v>
      </c>
      <c r="D122" s="59" t="n">
        <v>121.377562</v>
      </c>
      <c r="E122" s="59" t="n">
        <v>52.2912429504823</v>
      </c>
      <c r="F122" s="59" t="n">
        <v>3.4808310773645</v>
      </c>
      <c r="G122" s="59" t="n">
        <v>50.3801948099621</v>
      </c>
      <c r="H122" s="59" t="n">
        <v>711.4481021</v>
      </c>
      <c r="I122" s="59" t="n">
        <v>24.8554751623625</v>
      </c>
      <c r="J122" s="59" t="n">
        <v>20.4027055982692</v>
      </c>
      <c r="K122" s="59" t="n">
        <v>20.3972232330646</v>
      </c>
      <c r="L122" s="59" t="n">
        <v>1874.2591795</v>
      </c>
      <c r="M122" s="59" t="n">
        <v>17.442461028893</v>
      </c>
      <c r="N122" s="59" t="n">
        <v>53.7494697664078</v>
      </c>
      <c r="O122" s="59" t="n">
        <v>10.2758298257431</v>
      </c>
      <c r="P122" s="59" t="n">
        <v>285.3103482</v>
      </c>
      <c r="Q122" s="59" t="n">
        <v>35.5828279690742</v>
      </c>
      <c r="R122" s="59" t="n">
        <v>8.18204872749253</v>
      </c>
      <c r="S122" s="59" t="n">
        <v>34.3146845684571</v>
      </c>
      <c r="T122" s="59" t="n">
        <v>85.7089991</v>
      </c>
      <c r="U122" s="59" t="n">
        <v>70.3226675115988</v>
      </c>
      <c r="V122" s="59" t="n">
        <v>2.45793821165304</v>
      </c>
      <c r="W122" s="59" t="n">
        <v>69.872568082815</v>
      </c>
      <c r="X122" s="59" t="n">
        <v>408.9240303</v>
      </c>
      <c r="Y122" s="59" t="n">
        <v>35.9293354896852</v>
      </c>
      <c r="Z122" s="59" t="n">
        <v>11.727006618813</v>
      </c>
      <c r="AA122" s="59" t="n">
        <v>34.3872195761183</v>
      </c>
    </row>
    <row r="123">
      <c r="A123" s="59" t="s">
        <v>88</v>
      </c>
      <c r="B123" s="59" t="s">
        <v>89</v>
      </c>
      <c r="C123" s="59" t="s">
        <v>19</v>
      </c>
      <c r="D123" s="59" t="n">
        <v>7062.9507941</v>
      </c>
      <c r="E123" s="59" t="n">
        <v>8.03593330836182</v>
      </c>
      <c r="F123" s="59" t="n">
        <v>1.73727243127842</v>
      </c>
      <c r="G123" s="59" t="n">
        <v>7.93029774499918</v>
      </c>
      <c r="H123" s="59" t="n">
        <v>84413.4414442</v>
      </c>
      <c r="I123" s="59" t="n">
        <v>2.95190896009521</v>
      </c>
      <c r="J123" s="59" t="n">
        <v>20.7631553617571</v>
      </c>
      <c r="K123" s="59" t="n">
        <v>2.7418602298907</v>
      </c>
      <c r="L123" s="59" t="n">
        <v>165391.6662579</v>
      </c>
      <c r="M123" s="59" t="n">
        <v>2.07924119574337</v>
      </c>
      <c r="N123" s="59" t="n">
        <v>40.6813512552106</v>
      </c>
      <c r="O123" s="59" t="n">
        <v>1.68317877063206</v>
      </c>
      <c r="P123" s="59" t="n">
        <v>60665.7063075</v>
      </c>
      <c r="Q123" s="59" t="n">
        <v>3.19968025478373</v>
      </c>
      <c r="R123" s="59" t="n">
        <v>14.9219302476371</v>
      </c>
      <c r="S123" s="59" t="n">
        <v>3.04165160161343</v>
      </c>
      <c r="T123" s="59" t="n">
        <v>12309.4824738</v>
      </c>
      <c r="U123" s="59" t="n">
        <v>6.53430640057534</v>
      </c>
      <c r="V123" s="59" t="n">
        <v>3.02776065818006</v>
      </c>
      <c r="W123" s="59" t="n">
        <v>6.44204641410477</v>
      </c>
      <c r="X123" s="59" t="n">
        <v>76710.7661827</v>
      </c>
      <c r="Y123" s="59" t="n">
        <v>3.81253963389886</v>
      </c>
      <c r="Z123" s="59" t="n">
        <v>18.8685300459369</v>
      </c>
      <c r="AA123" s="59" t="n">
        <v>3.59261223597239</v>
      </c>
    </row>
    <row r="124">
      <c r="A124" s="59" t="s">
        <v>90</v>
      </c>
      <c r="B124" s="59" t="s">
        <v>91</v>
      </c>
      <c r="C124" s="59" t="s">
        <v>16</v>
      </c>
      <c r="D124" s="59"/>
      <c r="E124" s="59"/>
      <c r="F124" s="59"/>
      <c r="G124" s="59"/>
      <c r="H124" s="59" t="n">
        <v>11.5251845</v>
      </c>
      <c r="I124" s="59" t="n">
        <v>100</v>
      </c>
      <c r="J124" s="59" t="n">
        <v>5.62186811807928</v>
      </c>
      <c r="K124" s="59" t="n">
        <v>100.50908395209</v>
      </c>
      <c r="L124" s="59" t="n">
        <v>87.9091051</v>
      </c>
      <c r="M124" s="59" t="n">
        <v>41.7078741325929</v>
      </c>
      <c r="N124" s="59" t="n">
        <v>42.8811699500837</v>
      </c>
      <c r="O124" s="59" t="n">
        <v>37.8409088297037</v>
      </c>
      <c r="P124" s="59" t="n">
        <v>9.0355389</v>
      </c>
      <c r="Q124" s="59" t="n">
        <v>100</v>
      </c>
      <c r="R124" s="59" t="n">
        <v>4.40744424278632</v>
      </c>
      <c r="S124" s="59" t="n">
        <v>101.7183470999</v>
      </c>
      <c r="T124" s="59" t="n">
        <v>45.0170776</v>
      </c>
      <c r="U124" s="59" t="n">
        <v>71.3518203198259</v>
      </c>
      <c r="V124" s="59" t="n">
        <v>21.9588739189851</v>
      </c>
      <c r="W124" s="59" t="n">
        <v>51.0918736086114</v>
      </c>
      <c r="X124" s="59" t="n">
        <v>51.519406</v>
      </c>
      <c r="Y124" s="59" t="n">
        <v>61.3597346015087</v>
      </c>
      <c r="Z124" s="59" t="n">
        <v>25.1306437700657</v>
      </c>
      <c r="AA124" s="59" t="n">
        <v>42.7361951716129</v>
      </c>
    </row>
    <row r="125">
      <c r="A125" s="59" t="s">
        <v>90</v>
      </c>
      <c r="B125" s="59" t="s">
        <v>91</v>
      </c>
      <c r="C125" s="59" t="s">
        <v>18</v>
      </c>
      <c r="D125" s="59"/>
      <c r="E125" s="59"/>
      <c r="F125" s="59"/>
      <c r="G125" s="59"/>
      <c r="H125" s="59"/>
      <c r="I125" s="59"/>
      <c r="J125" s="59"/>
      <c r="K125" s="59"/>
      <c r="L125" s="59" t="n">
        <v>130.96257</v>
      </c>
      <c r="M125" s="59" t="n">
        <v>47.6882798179756</v>
      </c>
      <c r="N125" s="59" t="n">
        <v>38.2892414034383</v>
      </c>
      <c r="O125" s="59" t="n">
        <v>32.5836934794828</v>
      </c>
      <c r="P125" s="59" t="n">
        <v>73.6674268</v>
      </c>
      <c r="Q125" s="59" t="n">
        <v>61.7808238127756</v>
      </c>
      <c r="R125" s="59" t="n">
        <v>21.5379851534322</v>
      </c>
      <c r="S125" s="59" t="n">
        <v>49.3314573372168</v>
      </c>
      <c r="T125" s="59" t="n">
        <v>16.3944586</v>
      </c>
      <c r="U125" s="59" t="n">
        <v>99.9999999999995</v>
      </c>
      <c r="V125" s="59" t="n">
        <v>4.79321215988717</v>
      </c>
      <c r="W125" s="59" t="n">
        <v>99.7091895178093</v>
      </c>
      <c r="X125" s="59" t="n">
        <v>121.0104484</v>
      </c>
      <c r="Y125" s="59" t="n">
        <v>39.7211134975991</v>
      </c>
      <c r="Z125" s="59" t="n">
        <v>35.3795612832423</v>
      </c>
      <c r="AA125" s="59" t="n">
        <v>36.4133603194315</v>
      </c>
    </row>
    <row r="126">
      <c r="A126" s="59" t="s">
        <v>90</v>
      </c>
      <c r="B126" s="59" t="s">
        <v>91</v>
      </c>
      <c r="C126" s="59" t="s">
        <v>19</v>
      </c>
      <c r="D126" s="59" t="n">
        <v>574.6516989</v>
      </c>
      <c r="E126" s="59" t="n">
        <v>16.781659363563</v>
      </c>
      <c r="F126" s="59" t="n">
        <v>0.834444941314835</v>
      </c>
      <c r="G126" s="59" t="n">
        <v>16.8860199094453</v>
      </c>
      <c r="H126" s="59" t="n">
        <v>6862.2527612</v>
      </c>
      <c r="I126" s="59" t="n">
        <v>5.20932530787906</v>
      </c>
      <c r="J126" s="59" t="n">
        <v>9.96459614331282</v>
      </c>
      <c r="K126" s="59" t="n">
        <v>5.08957853122167</v>
      </c>
      <c r="L126" s="59" t="n">
        <v>16892.3615214</v>
      </c>
      <c r="M126" s="59" t="n">
        <v>3.45319706092254</v>
      </c>
      <c r="N126" s="59" t="n">
        <v>24.5291985482262</v>
      </c>
      <c r="O126" s="59" t="n">
        <v>3.15387935065361</v>
      </c>
      <c r="P126" s="59" t="n">
        <v>7350.5863732</v>
      </c>
      <c r="Q126" s="59" t="n">
        <v>5.35127454664792</v>
      </c>
      <c r="R126" s="59" t="n">
        <v>10.6736996106608</v>
      </c>
      <c r="S126" s="59" t="n">
        <v>5.32420471847092</v>
      </c>
      <c r="T126" s="59" t="n">
        <v>1741.1622719</v>
      </c>
      <c r="U126" s="59" t="n">
        <v>10.3996785400565</v>
      </c>
      <c r="V126" s="59" t="n">
        <v>2.52832115971527</v>
      </c>
      <c r="W126" s="59" t="n">
        <v>10.2869961955187</v>
      </c>
      <c r="X126" s="59" t="n">
        <v>35445.3263922</v>
      </c>
      <c r="Y126" s="59" t="n">
        <v>2.57113370104635</v>
      </c>
      <c r="Z126" s="59" t="n">
        <v>51.4697395967701</v>
      </c>
      <c r="AA126" s="59" t="n">
        <v>1.91163073879562</v>
      </c>
    </row>
    <row r="127">
      <c r="A127" s="59" t="s">
        <v>92</v>
      </c>
      <c r="B127" s="59" t="s">
        <v>93</v>
      </c>
      <c r="C127" s="59" t="s">
        <v>16</v>
      </c>
      <c r="D127" s="59" t="n">
        <v>32.1088327</v>
      </c>
      <c r="E127" s="59" t="n">
        <v>100</v>
      </c>
      <c r="F127" s="59" t="n">
        <v>2.72998155323344</v>
      </c>
      <c r="G127" s="59" t="n">
        <v>100.413161969016</v>
      </c>
      <c r="H127" s="59" t="n">
        <v>223.3153904</v>
      </c>
      <c r="I127" s="59" t="n">
        <v>40.3625478701745</v>
      </c>
      <c r="J127" s="59" t="n">
        <v>18.9868906802434</v>
      </c>
      <c r="K127" s="59" t="n">
        <v>35.1456437081369</v>
      </c>
      <c r="L127" s="59" t="n">
        <v>408.9309073</v>
      </c>
      <c r="M127" s="59" t="n">
        <v>34.9676250090259</v>
      </c>
      <c r="N127" s="59" t="n">
        <v>34.7684340912216</v>
      </c>
      <c r="O127" s="59" t="n">
        <v>27.5275793942135</v>
      </c>
      <c r="P127" s="59" t="n">
        <v>219.0665042</v>
      </c>
      <c r="Q127" s="59" t="n">
        <v>62.4405572949696</v>
      </c>
      <c r="R127" s="59" t="n">
        <v>18.6256386516765</v>
      </c>
      <c r="S127" s="59" t="n">
        <v>55.0133779076783</v>
      </c>
      <c r="T127" s="59"/>
      <c r="U127" s="59"/>
      <c r="V127" s="59"/>
      <c r="W127" s="59"/>
      <c r="X127" s="59" t="n">
        <v>292.7340307</v>
      </c>
      <c r="Y127" s="59" t="n">
        <v>44.1616409466748</v>
      </c>
      <c r="Z127" s="59" t="n">
        <v>24.889055023625</v>
      </c>
      <c r="AA127" s="59" t="n">
        <v>35.810295829955</v>
      </c>
    </row>
    <row r="128">
      <c r="A128" s="59" t="s">
        <v>92</v>
      </c>
      <c r="B128" s="59" t="s">
        <v>93</v>
      </c>
      <c r="C128" s="59" t="s">
        <v>18</v>
      </c>
      <c r="D128" s="59"/>
      <c r="E128" s="59"/>
      <c r="F128" s="59"/>
      <c r="G128" s="59"/>
      <c r="H128" s="59" t="n">
        <v>3.761944</v>
      </c>
      <c r="I128" s="59" t="n">
        <v>99.9999999999998</v>
      </c>
      <c r="J128" s="59" t="n">
        <v>0.364274033600767</v>
      </c>
      <c r="K128" s="59" t="n">
        <v>103.151877539971</v>
      </c>
      <c r="L128" s="59" t="n">
        <v>597.6536821</v>
      </c>
      <c r="M128" s="59" t="n">
        <v>39.441872118843</v>
      </c>
      <c r="N128" s="59" t="n">
        <v>57.8715997566465</v>
      </c>
      <c r="O128" s="59" t="n">
        <v>24.9441246085615</v>
      </c>
      <c r="P128" s="59" t="n">
        <v>101.738089</v>
      </c>
      <c r="Q128" s="59" t="n">
        <v>61.996752330828</v>
      </c>
      <c r="R128" s="59" t="n">
        <v>9.85143427197849</v>
      </c>
      <c r="S128" s="59" t="n">
        <v>62.9775812157892</v>
      </c>
      <c r="T128" s="59"/>
      <c r="U128" s="59"/>
      <c r="V128" s="59"/>
      <c r="W128" s="59"/>
      <c r="X128" s="59" t="n">
        <v>329.5699086</v>
      </c>
      <c r="Y128" s="59" t="n">
        <v>54.5921818689123</v>
      </c>
      <c r="Z128" s="59" t="n">
        <v>31.9126919377743</v>
      </c>
      <c r="AA128" s="59" t="n">
        <v>44.3362277119746</v>
      </c>
    </row>
    <row r="129">
      <c r="A129" s="59" t="s">
        <v>92</v>
      </c>
      <c r="B129" s="59" t="s">
        <v>93</v>
      </c>
      <c r="C129" s="59" t="s">
        <v>19</v>
      </c>
      <c r="D129" s="59" t="n">
        <v>2890.9906614</v>
      </c>
      <c r="E129" s="59" t="n">
        <v>13.4369135264897</v>
      </c>
      <c r="F129" s="59" t="n">
        <v>1.06603077812102</v>
      </c>
      <c r="G129" s="59" t="n">
        <v>13.3718985127856</v>
      </c>
      <c r="H129" s="59" t="n">
        <v>36319.465068</v>
      </c>
      <c r="I129" s="59" t="n">
        <v>4.23289428602108</v>
      </c>
      <c r="J129" s="59" t="n">
        <v>13.3925260030518</v>
      </c>
      <c r="K129" s="59" t="n">
        <v>3.99666075374381</v>
      </c>
      <c r="L129" s="59" t="n">
        <v>95433.6078231</v>
      </c>
      <c r="M129" s="59" t="n">
        <v>2.56912818916686</v>
      </c>
      <c r="N129" s="59" t="n">
        <v>35.1904157162823</v>
      </c>
      <c r="O129" s="59" t="n">
        <v>2.34886928508117</v>
      </c>
      <c r="P129" s="59" t="n">
        <v>47513.6303156</v>
      </c>
      <c r="Q129" s="59" t="n">
        <v>3.52688419198974</v>
      </c>
      <c r="R129" s="59" t="n">
        <v>17.5202891427416</v>
      </c>
      <c r="S129" s="59" t="n">
        <v>3.16647483693945</v>
      </c>
      <c r="T129" s="59" t="n">
        <v>9321.8639046</v>
      </c>
      <c r="U129" s="59" t="n">
        <v>7.07838774267092</v>
      </c>
      <c r="V129" s="59" t="n">
        <v>3.43736628569624</v>
      </c>
      <c r="W129" s="59" t="n">
        <v>7.03900889631603</v>
      </c>
      <c r="X129" s="59" t="n">
        <v>79712.4866536</v>
      </c>
      <c r="Y129" s="59" t="n">
        <v>3.46616608743907</v>
      </c>
      <c r="Z129" s="59" t="n">
        <v>29.393372074107</v>
      </c>
      <c r="AA129" s="59" t="n">
        <v>3.20244890143226</v>
      </c>
    </row>
    <row r="130">
      <c r="A130" s="59" t="s">
        <v>94</v>
      </c>
      <c r="B130" s="59" t="s">
        <v>95</v>
      </c>
      <c r="C130" s="59" t="s">
        <v>16</v>
      </c>
      <c r="D130" s="59" t="n">
        <v>167.2918191</v>
      </c>
      <c r="E130" s="59" t="n">
        <v>57.9372286676555</v>
      </c>
      <c r="F130" s="59" t="n">
        <v>1.62332631702429</v>
      </c>
      <c r="G130" s="59" t="n">
        <v>57.0912994930252</v>
      </c>
      <c r="H130" s="59" t="n">
        <v>1229.9364394</v>
      </c>
      <c r="I130" s="59" t="n">
        <v>38.9355308645429</v>
      </c>
      <c r="J130" s="59" t="n">
        <v>11.9347628657902</v>
      </c>
      <c r="K130" s="59" t="n">
        <v>35.310939869185</v>
      </c>
      <c r="L130" s="59" t="n">
        <v>1874.4191929</v>
      </c>
      <c r="M130" s="59" t="n">
        <v>27.6427793049367</v>
      </c>
      <c r="N130" s="59" t="n">
        <v>18.1885403682002</v>
      </c>
      <c r="O130" s="59" t="n">
        <v>22.6435004949647</v>
      </c>
      <c r="P130" s="59" t="n">
        <v>522.716752</v>
      </c>
      <c r="Q130" s="59" t="n">
        <v>34.8127896335553</v>
      </c>
      <c r="R130" s="59" t="n">
        <v>5.07221371873443</v>
      </c>
      <c r="S130" s="59" t="n">
        <v>29.8060443273117</v>
      </c>
      <c r="T130" s="59" t="n">
        <v>104.0985171</v>
      </c>
      <c r="U130" s="59" t="n">
        <v>50.7193362400935</v>
      </c>
      <c r="V130" s="59" t="n">
        <v>1.01012627683019</v>
      </c>
      <c r="W130" s="59" t="n">
        <v>47.4093310310055</v>
      </c>
      <c r="X130" s="59" t="n">
        <v>6407.0326901</v>
      </c>
      <c r="Y130" s="59" t="n">
        <v>20.349143972806</v>
      </c>
      <c r="Z130" s="59" t="n">
        <v>62.1710304534207</v>
      </c>
      <c r="AA130" s="59" t="n">
        <v>10.0433330012556</v>
      </c>
    </row>
    <row r="131">
      <c r="A131" s="59" t="s">
        <v>94</v>
      </c>
      <c r="B131" s="59" t="s">
        <v>95</v>
      </c>
      <c r="C131" s="59" t="s">
        <v>18</v>
      </c>
      <c r="D131" s="59" t="n">
        <v>144.8829332</v>
      </c>
      <c r="E131" s="59" t="n">
        <v>100</v>
      </c>
      <c r="F131" s="59" t="n">
        <v>4.89513126795</v>
      </c>
      <c r="G131" s="59" t="n">
        <v>97.4413345879809</v>
      </c>
      <c r="H131" s="59" t="n">
        <v>186.2912203</v>
      </c>
      <c r="I131" s="59" t="n">
        <v>70.8774379852595</v>
      </c>
      <c r="J131" s="59" t="n">
        <v>6.29418494845252</v>
      </c>
      <c r="K131" s="59" t="n">
        <v>69.7031292460251</v>
      </c>
      <c r="L131" s="59" t="n">
        <v>777.0764687</v>
      </c>
      <c r="M131" s="59" t="n">
        <v>33.0016185222189</v>
      </c>
      <c r="N131" s="59" t="n">
        <v>26.2549303462165</v>
      </c>
      <c r="O131" s="59" t="n">
        <v>21.5734275968334</v>
      </c>
      <c r="P131" s="59" t="n">
        <v>649.471011</v>
      </c>
      <c r="Q131" s="59" t="n">
        <v>37.5434585632831</v>
      </c>
      <c r="R131" s="59" t="n">
        <v>21.9435497567163</v>
      </c>
      <c r="S131" s="59" t="n">
        <v>25.9891991827738</v>
      </c>
      <c r="T131" s="59"/>
      <c r="U131" s="59"/>
      <c r="V131" s="59"/>
      <c r="W131" s="59"/>
      <c r="X131" s="59" t="n">
        <v>1202.0137706</v>
      </c>
      <c r="Y131" s="59" t="n">
        <v>22.9789245298429</v>
      </c>
      <c r="Z131" s="59" t="n">
        <v>40.6122036806647</v>
      </c>
      <c r="AA131" s="59" t="n">
        <v>19.3127428333569</v>
      </c>
    </row>
    <row r="132">
      <c r="A132" s="59" t="s">
        <v>94</v>
      </c>
      <c r="B132" s="59" t="s">
        <v>95</v>
      </c>
      <c r="C132" s="59" t="s">
        <v>19</v>
      </c>
      <c r="D132" s="59" t="n">
        <v>5679.0454125</v>
      </c>
      <c r="E132" s="59" t="n">
        <v>13.734282333829</v>
      </c>
      <c r="F132" s="59" t="n">
        <v>1.28162651118108</v>
      </c>
      <c r="G132" s="59" t="n">
        <v>13.6519105303612</v>
      </c>
      <c r="H132" s="59" t="n">
        <v>50926.7442563</v>
      </c>
      <c r="I132" s="59" t="n">
        <v>5.35366530912904</v>
      </c>
      <c r="J132" s="59" t="n">
        <v>11.4929641913676</v>
      </c>
      <c r="K132" s="59" t="n">
        <v>5.22225353522593</v>
      </c>
      <c r="L132" s="59" t="n">
        <v>130391.8779244</v>
      </c>
      <c r="M132" s="59" t="n">
        <v>3.15160888826834</v>
      </c>
      <c r="N132" s="59" t="n">
        <v>29.4263693019198</v>
      </c>
      <c r="O132" s="59" t="n">
        <v>2.85609319041873</v>
      </c>
      <c r="P132" s="59" t="n">
        <v>64388.9939294</v>
      </c>
      <c r="Q132" s="59" t="n">
        <v>4.06325147030435</v>
      </c>
      <c r="R132" s="59" t="n">
        <v>14.5310762027996</v>
      </c>
      <c r="S132" s="59" t="n">
        <v>3.72869308257037</v>
      </c>
      <c r="T132" s="59" t="n">
        <v>15095.4507782</v>
      </c>
      <c r="U132" s="59" t="n">
        <v>6.38326496258602</v>
      </c>
      <c r="V132" s="59" t="n">
        <v>3.4066869535832</v>
      </c>
      <c r="W132" s="59" t="n">
        <v>6.36010686277831</v>
      </c>
      <c r="X132" s="59" t="n">
        <v>176630.2424262</v>
      </c>
      <c r="Y132" s="59" t="n">
        <v>2.67674627045433</v>
      </c>
      <c r="Z132" s="59" t="n">
        <v>39.8612768391487</v>
      </c>
      <c r="AA132" s="59" t="n">
        <v>2.42698390339767</v>
      </c>
    </row>
    <row r="133">
      <c r="A133" s="59" t="s">
        <v>96</v>
      </c>
      <c r="B133" s="59" t="s">
        <v>97</v>
      </c>
      <c r="C133" s="59" t="s">
        <v>16</v>
      </c>
      <c r="D133" s="59"/>
      <c r="E133" s="59"/>
      <c r="F133" s="59"/>
      <c r="G133" s="59"/>
      <c r="H133" s="59" t="n">
        <v>45.2266024</v>
      </c>
      <c r="I133" s="59" t="n">
        <v>50.5818306963973</v>
      </c>
      <c r="J133" s="59" t="n">
        <v>2.98551716639891</v>
      </c>
      <c r="K133" s="59" t="n">
        <v>51.1853090438901</v>
      </c>
      <c r="L133" s="59" t="n">
        <v>288.5850103</v>
      </c>
      <c r="M133" s="59" t="n">
        <v>37.377770134596</v>
      </c>
      <c r="N133" s="59" t="n">
        <v>19.0501929505112</v>
      </c>
      <c r="O133" s="59" t="n">
        <v>36.2552240664846</v>
      </c>
      <c r="P133" s="59" t="n">
        <v>200.8894601</v>
      </c>
      <c r="Q133" s="59" t="n">
        <v>53.3836545157542</v>
      </c>
      <c r="R133" s="59" t="n">
        <v>13.2611980527009</v>
      </c>
      <c r="S133" s="59" t="n">
        <v>42.751930172938</v>
      </c>
      <c r="T133" s="59" t="n">
        <v>31.2125033</v>
      </c>
      <c r="U133" s="59" t="n">
        <v>78.5105696164344</v>
      </c>
      <c r="V133" s="59" t="n">
        <v>2.06041266563133</v>
      </c>
      <c r="W133" s="59" t="n">
        <v>66.7721078960178</v>
      </c>
      <c r="X133" s="59" t="n">
        <v>948.9530242</v>
      </c>
      <c r="Y133" s="59" t="n">
        <v>36.305781430623</v>
      </c>
      <c r="Z133" s="59" t="n">
        <v>62.6426791647576</v>
      </c>
      <c r="AA133" s="59" t="n">
        <v>14.3838567240424</v>
      </c>
    </row>
    <row r="134">
      <c r="A134" s="59" t="s">
        <v>96</v>
      </c>
      <c r="B134" s="59" t="s">
        <v>97</v>
      </c>
      <c r="C134" s="59" t="s">
        <v>18</v>
      </c>
      <c r="D134" s="59"/>
      <c r="E134" s="59"/>
      <c r="F134" s="59"/>
      <c r="G134" s="59"/>
      <c r="H134" s="59" t="n">
        <v>16.9401657</v>
      </c>
      <c r="I134" s="59" t="n">
        <v>99.9999999999998</v>
      </c>
      <c r="J134" s="59" t="n">
        <v>11.3059493859888</v>
      </c>
      <c r="K134" s="59" t="n">
        <v>100.138437303339</v>
      </c>
      <c r="L134" s="59" t="n">
        <v>25.5229421</v>
      </c>
      <c r="M134" s="59" t="n">
        <v>100</v>
      </c>
      <c r="N134" s="59" t="n">
        <v>17.0341363050613</v>
      </c>
      <c r="O134" s="59" t="n">
        <v>73.6141203405158</v>
      </c>
      <c r="P134" s="59" t="n">
        <v>67.1769032</v>
      </c>
      <c r="Q134" s="59" t="n">
        <v>62.0835164737847</v>
      </c>
      <c r="R134" s="59" t="n">
        <v>44.8341935336956</v>
      </c>
      <c r="S134" s="59" t="n">
        <v>36.0175941237029</v>
      </c>
      <c r="T134" s="59"/>
      <c r="U134" s="59"/>
      <c r="V134" s="59"/>
      <c r="W134" s="59"/>
      <c r="X134" s="59" t="n">
        <v>40.194073</v>
      </c>
      <c r="Y134" s="59" t="n">
        <v>73.7086016075027</v>
      </c>
      <c r="Z134" s="59" t="n">
        <v>26.8257207752543</v>
      </c>
      <c r="AA134" s="59" t="n">
        <v>68.8480836297293</v>
      </c>
    </row>
    <row r="135">
      <c r="A135" s="59" t="s">
        <v>96</v>
      </c>
      <c r="B135" s="59" t="s">
        <v>97</v>
      </c>
      <c r="C135" s="59" t="s">
        <v>19</v>
      </c>
      <c r="D135" s="59" t="n">
        <v>238.1832693</v>
      </c>
      <c r="E135" s="59" t="n">
        <v>33.2481288468856</v>
      </c>
      <c r="F135" s="59" t="n">
        <v>0.615100669827139</v>
      </c>
      <c r="G135" s="59" t="n">
        <v>32.7404576891948</v>
      </c>
      <c r="H135" s="59" t="n">
        <v>4035.0575508</v>
      </c>
      <c r="I135" s="59" t="n">
        <v>9.87825905983341</v>
      </c>
      <c r="J135" s="59" t="n">
        <v>10.4204069814913</v>
      </c>
      <c r="K135" s="59" t="n">
        <v>9.32120586507803</v>
      </c>
      <c r="L135" s="59" t="n">
        <v>12598.8370021</v>
      </c>
      <c r="M135" s="59" t="n">
        <v>5.25136957619383</v>
      </c>
      <c r="N135" s="59" t="n">
        <v>32.5360933276712</v>
      </c>
      <c r="O135" s="59" t="n">
        <v>4.5578089620974</v>
      </c>
      <c r="P135" s="59" t="n">
        <v>5625.2339285</v>
      </c>
      <c r="Q135" s="59" t="n">
        <v>6.43332684401088</v>
      </c>
      <c r="R135" s="59" t="n">
        <v>14.5269865827419</v>
      </c>
      <c r="S135" s="59" t="n">
        <v>5.99050793122132</v>
      </c>
      <c r="T135" s="59" t="n">
        <v>1154.6628176</v>
      </c>
      <c r="U135" s="59" t="n">
        <v>14.7305775980437</v>
      </c>
      <c r="V135" s="59" t="n">
        <v>2.98187977105851</v>
      </c>
      <c r="W135" s="59" t="n">
        <v>14.3403322538323</v>
      </c>
      <c r="X135" s="59" t="n">
        <v>15070.6737694</v>
      </c>
      <c r="Y135" s="59" t="n">
        <v>5.41129875287381</v>
      </c>
      <c r="Z135" s="59" t="n">
        <v>38.91953266721</v>
      </c>
      <c r="AA135" s="59" t="n">
        <v>4.98585536152354</v>
      </c>
    </row>
    <row r="136">
      <c r="A136" s="59" t="s">
        <v>98</v>
      </c>
      <c r="B136" s="59" t="s">
        <v>99</v>
      </c>
      <c r="C136" s="59" t="s">
        <v>16</v>
      </c>
      <c r="D136" s="59"/>
      <c r="E136" s="59"/>
      <c r="F136" s="59"/>
      <c r="G136" s="59"/>
      <c r="H136" s="59" t="n">
        <v>9.0107789</v>
      </c>
      <c r="I136" s="59" t="n">
        <v>99.9999999999998</v>
      </c>
      <c r="J136" s="59" t="n">
        <v>3.74623000942911</v>
      </c>
      <c r="K136" s="59" t="n">
        <v>99.8613579109693</v>
      </c>
      <c r="L136" s="59" t="n">
        <v>31.505968</v>
      </c>
      <c r="M136" s="59" t="n">
        <v>70.866547846264</v>
      </c>
      <c r="N136" s="59" t="n">
        <v>13.0986015867855</v>
      </c>
      <c r="O136" s="59" t="n">
        <v>62.0497993200974</v>
      </c>
      <c r="P136" s="59" t="n">
        <v>30.6812585</v>
      </c>
      <c r="Q136" s="59" t="n">
        <v>59.8254100679879</v>
      </c>
      <c r="R136" s="59" t="n">
        <v>12.7557287328126</v>
      </c>
      <c r="S136" s="59" t="n">
        <v>58.2148748663343</v>
      </c>
      <c r="T136" s="59" t="n">
        <v>21.1113416</v>
      </c>
      <c r="U136" s="59" t="n">
        <v>100</v>
      </c>
      <c r="V136" s="59" t="n">
        <v>8.77703718168349</v>
      </c>
      <c r="W136" s="59" t="n">
        <v>94.8133917893958</v>
      </c>
      <c r="X136" s="59" t="n">
        <v>148.2199018</v>
      </c>
      <c r="Y136" s="59" t="n">
        <v>32.0987129198367</v>
      </c>
      <c r="Z136" s="59" t="n">
        <v>61.6224024892893</v>
      </c>
      <c r="AA136" s="59" t="n">
        <v>18.591813028357</v>
      </c>
    </row>
    <row r="137">
      <c r="A137" s="59" t="s">
        <v>98</v>
      </c>
      <c r="B137" s="59" t="s">
        <v>99</v>
      </c>
      <c r="C137" s="59" t="s">
        <v>18</v>
      </c>
      <c r="D137" s="59"/>
      <c r="E137" s="59"/>
      <c r="F137" s="59"/>
      <c r="G137" s="59"/>
      <c r="H137" s="59" t="n">
        <v>10.4359507</v>
      </c>
      <c r="I137" s="59" t="n">
        <v>100</v>
      </c>
      <c r="J137" s="59" t="n">
        <v>3.90054230348748</v>
      </c>
      <c r="K137" s="59" t="n">
        <v>89.1562243868631</v>
      </c>
      <c r="L137" s="59" t="n">
        <v>12.7216708</v>
      </c>
      <c r="M137" s="59" t="n">
        <v>99.9999999999997</v>
      </c>
      <c r="N137" s="59" t="n">
        <v>4.75485334809424</v>
      </c>
      <c r="O137" s="59" t="n">
        <v>100.129632120622</v>
      </c>
      <c r="P137" s="59" t="n">
        <v>38.4479706</v>
      </c>
      <c r="Q137" s="59" t="n">
        <v>59.3408878657568</v>
      </c>
      <c r="R137" s="59" t="n">
        <v>14.3703185382567</v>
      </c>
      <c r="S137" s="59" t="n">
        <v>52.0997185146243</v>
      </c>
      <c r="T137" s="59" t="n">
        <v>18.9635657</v>
      </c>
      <c r="U137" s="59" t="n">
        <v>100</v>
      </c>
      <c r="V137" s="59" t="n">
        <v>7.08782480524885</v>
      </c>
      <c r="W137" s="59" t="n">
        <v>90.3863286656691</v>
      </c>
      <c r="X137" s="59" t="n">
        <v>186.9821181</v>
      </c>
      <c r="Y137" s="59" t="n">
        <v>33.4014054153306</v>
      </c>
      <c r="Z137" s="59" t="n">
        <v>69.8864610049127</v>
      </c>
      <c r="AA137" s="59" t="n">
        <v>15.0056861578517</v>
      </c>
    </row>
    <row r="138">
      <c r="A138" s="59" t="s">
        <v>98</v>
      </c>
      <c r="B138" s="59" t="s">
        <v>99</v>
      </c>
      <c r="C138" s="59" t="s">
        <v>19</v>
      </c>
      <c r="D138" s="59" t="n">
        <v>353.9678686</v>
      </c>
      <c r="E138" s="59" t="n">
        <v>25.1588257430824</v>
      </c>
      <c r="F138" s="59" t="n">
        <v>0.418594239539561</v>
      </c>
      <c r="G138" s="59" t="n">
        <v>25.0863318846204</v>
      </c>
      <c r="H138" s="59" t="n">
        <v>3325.2522008</v>
      </c>
      <c r="I138" s="59" t="n">
        <v>8.43090016876892</v>
      </c>
      <c r="J138" s="59" t="n">
        <v>3.93236657828984</v>
      </c>
      <c r="K138" s="59" t="n">
        <v>8.06551647864587</v>
      </c>
      <c r="L138" s="59" t="n">
        <v>12865.3548987</v>
      </c>
      <c r="M138" s="59" t="n">
        <v>4.52823754834116</v>
      </c>
      <c r="N138" s="59" t="n">
        <v>15.2142720510985</v>
      </c>
      <c r="O138" s="59" t="n">
        <v>4.14537913492245</v>
      </c>
      <c r="P138" s="59" t="n">
        <v>8880.3288829</v>
      </c>
      <c r="Q138" s="59" t="n">
        <v>4.73299414317565</v>
      </c>
      <c r="R138" s="59" t="n">
        <v>10.5016721723954</v>
      </c>
      <c r="S138" s="59" t="n">
        <v>4.43434011010769</v>
      </c>
      <c r="T138" s="59" t="n">
        <v>2612.9265226</v>
      </c>
      <c r="U138" s="59" t="n">
        <v>8.27774758731468</v>
      </c>
      <c r="V138" s="59" t="n">
        <v>3.08998665620831</v>
      </c>
      <c r="W138" s="59" t="n">
        <v>7.94411072701458</v>
      </c>
      <c r="X138" s="59" t="n">
        <v>56523.26368</v>
      </c>
      <c r="Y138" s="59" t="n">
        <v>1.90991576508207</v>
      </c>
      <c r="Z138" s="59" t="n">
        <v>66.8431083024684</v>
      </c>
      <c r="AA138" s="59" t="n">
        <v>1.3619274892195</v>
      </c>
    </row>
    <row r="139">
      <c r="A139" s="59" t="s">
        <v>100</v>
      </c>
      <c r="B139" s="59" t="s">
        <v>101</v>
      </c>
      <c r="C139" s="59" t="s">
        <v>16</v>
      </c>
      <c r="D139" s="59"/>
      <c r="E139" s="59"/>
      <c r="F139" s="59"/>
      <c r="G139" s="59"/>
      <c r="H139" s="59" t="n">
        <v>330.5492536</v>
      </c>
      <c r="I139" s="59" t="n">
        <v>63.2659018059541</v>
      </c>
      <c r="J139" s="59" t="n">
        <v>79.8097203521325</v>
      </c>
      <c r="K139" s="59" t="n">
        <v>16.6480208071065</v>
      </c>
      <c r="L139" s="59" t="n">
        <v>49.2957151</v>
      </c>
      <c r="M139" s="59" t="n">
        <v>70.3178080318342</v>
      </c>
      <c r="N139" s="59" t="n">
        <v>11.9022420829614</v>
      </c>
      <c r="O139" s="59" t="n">
        <v>81.129116442113</v>
      </c>
      <c r="P139" s="59" t="n">
        <v>34.3267038</v>
      </c>
      <c r="Q139" s="59" t="n">
        <v>73.4705999727804</v>
      </c>
      <c r="R139" s="59" t="n">
        <v>8.28803756490613</v>
      </c>
      <c r="S139" s="59" t="n">
        <v>85.5895459949474</v>
      </c>
      <c r="T139" s="59"/>
      <c r="U139" s="59"/>
      <c r="V139" s="59"/>
      <c r="W139" s="59"/>
      <c r="X139" s="59"/>
      <c r="Y139" s="59"/>
      <c r="Z139" s="59"/>
      <c r="AA139" s="59"/>
    </row>
    <row r="140">
      <c r="A140" s="59" t="s">
        <v>100</v>
      </c>
      <c r="B140" s="59" t="s">
        <v>101</v>
      </c>
      <c r="C140" s="59" t="s">
        <v>18</v>
      </c>
      <c r="D140" s="59" t="n">
        <v>10.687047</v>
      </c>
      <c r="E140" s="59" t="n">
        <v>100</v>
      </c>
      <c r="F140" s="59" t="n">
        <v>7.00072521875162</v>
      </c>
      <c r="G140" s="59" t="n">
        <v>101.618455169278</v>
      </c>
      <c r="H140" s="59"/>
      <c r="I140" s="59"/>
      <c r="J140" s="59"/>
      <c r="K140" s="59"/>
      <c r="L140" s="59" t="n">
        <v>53.2280347</v>
      </c>
      <c r="M140" s="59" t="n">
        <v>57.1266892913032</v>
      </c>
      <c r="N140" s="59" t="n">
        <v>34.8678961427676</v>
      </c>
      <c r="O140" s="59" t="n">
        <v>51.4994012248273</v>
      </c>
      <c r="P140" s="59" t="n">
        <v>22.0284206</v>
      </c>
      <c r="Q140" s="59" t="n">
        <v>100</v>
      </c>
      <c r="R140" s="59" t="n">
        <v>14.4300777963911</v>
      </c>
      <c r="S140" s="59" t="n">
        <v>75.6800594301961</v>
      </c>
      <c r="T140" s="59" t="n">
        <v>13.0117682</v>
      </c>
      <c r="U140" s="59" t="n">
        <v>99.9999999999999</v>
      </c>
      <c r="V140" s="59" t="n">
        <v>8.52357192574248</v>
      </c>
      <c r="W140" s="59" t="n">
        <v>100.091742845247</v>
      </c>
      <c r="X140" s="59" t="n">
        <v>53.7010139</v>
      </c>
      <c r="Y140" s="59" t="n">
        <v>58.7076799955219</v>
      </c>
      <c r="Z140" s="59" t="n">
        <v>35.1777289163472</v>
      </c>
      <c r="AA140" s="59" t="n">
        <v>37.6215836437399</v>
      </c>
    </row>
    <row r="141">
      <c r="A141" s="59" t="s">
        <v>100</v>
      </c>
      <c r="B141" s="59" t="s">
        <v>101</v>
      </c>
      <c r="C141" s="59" t="s">
        <v>19</v>
      </c>
      <c r="D141" s="59" t="n">
        <v>319.9313358</v>
      </c>
      <c r="E141" s="59" t="n">
        <v>32.3881077714309</v>
      </c>
      <c r="F141" s="59" t="n">
        <v>1.88693763346676</v>
      </c>
      <c r="G141" s="59" t="n">
        <v>32.099647122768</v>
      </c>
      <c r="H141" s="59" t="n">
        <v>3492.2771838</v>
      </c>
      <c r="I141" s="59" t="n">
        <v>9.58253055396263</v>
      </c>
      <c r="J141" s="59" t="n">
        <v>20.5972610595699</v>
      </c>
      <c r="K141" s="59" t="n">
        <v>8.7065591034108</v>
      </c>
      <c r="L141" s="59" t="n">
        <v>6926.6941611</v>
      </c>
      <c r="M141" s="59" t="n">
        <v>6.78489930171779</v>
      </c>
      <c r="N141" s="59" t="n">
        <v>40.8532657653288</v>
      </c>
      <c r="O141" s="59" t="n">
        <v>5.29446185296594</v>
      </c>
      <c r="P141" s="59" t="n">
        <v>2085.0790877</v>
      </c>
      <c r="Q141" s="59" t="n">
        <v>11.8496449235919</v>
      </c>
      <c r="R141" s="59" t="n">
        <v>12.2976831559732</v>
      </c>
      <c r="S141" s="59" t="n">
        <v>10.8183725106548</v>
      </c>
      <c r="T141" s="59" t="n">
        <v>437.6510132</v>
      </c>
      <c r="U141" s="59" t="n">
        <v>26.6333492578026</v>
      </c>
      <c r="V141" s="59" t="n">
        <v>2.58124189387996</v>
      </c>
      <c r="W141" s="59" t="n">
        <v>25.7870099855707</v>
      </c>
      <c r="X141" s="59" t="n">
        <v>3693.4233965</v>
      </c>
      <c r="Y141" s="59" t="n">
        <v>13.3217533080094</v>
      </c>
      <c r="Z141" s="59" t="n">
        <v>21.7836104917813</v>
      </c>
      <c r="AA141" s="59" t="n">
        <v>12.5289648594588</v>
      </c>
    </row>
    <row r="142">
      <c r="A142" s="59" t="s">
        <v>102</v>
      </c>
      <c r="B142" s="59" t="s">
        <v>103</v>
      </c>
      <c r="C142" s="59" t="s">
        <v>16</v>
      </c>
      <c r="D142" s="59"/>
      <c r="E142" s="59"/>
      <c r="F142" s="59"/>
      <c r="G142" s="59"/>
      <c r="H142" s="59" t="n">
        <v>37.3127608</v>
      </c>
      <c r="I142" s="59" t="n">
        <v>76.6599607144393</v>
      </c>
      <c r="J142" s="59" t="n">
        <v>17.83823514131</v>
      </c>
      <c r="K142" s="59" t="n">
        <v>68.5801422908614</v>
      </c>
      <c r="L142" s="59" t="n">
        <v>114.4640309</v>
      </c>
      <c r="M142" s="59" t="n">
        <v>39.8344147140507</v>
      </c>
      <c r="N142" s="59" t="n">
        <v>54.7221983749958</v>
      </c>
      <c r="O142" s="59" t="n">
        <v>26.3839217244795</v>
      </c>
      <c r="P142" s="59" t="n">
        <v>9.7480543</v>
      </c>
      <c r="Q142" s="59" t="n">
        <v>100</v>
      </c>
      <c r="R142" s="59" t="n">
        <v>4.66028460626954</v>
      </c>
      <c r="S142" s="59" t="n">
        <v>95.7004580628087</v>
      </c>
      <c r="T142" s="59"/>
      <c r="U142" s="59"/>
      <c r="V142" s="59"/>
      <c r="W142" s="59"/>
      <c r="X142" s="59" t="n">
        <v>47.6480935</v>
      </c>
      <c r="Y142" s="59" t="n">
        <v>57.5569971542265</v>
      </c>
      <c r="Z142" s="59" t="n">
        <v>22.7792818774247</v>
      </c>
      <c r="AA142" s="59" t="n">
        <v>52.8526782665544</v>
      </c>
    </row>
    <row r="143">
      <c r="A143" s="59" t="s">
        <v>102</v>
      </c>
      <c r="B143" s="59" t="s">
        <v>103</v>
      </c>
      <c r="C143" s="59" t="s">
        <v>18</v>
      </c>
      <c r="D143" s="59"/>
      <c r="E143" s="59"/>
      <c r="F143" s="59"/>
      <c r="G143" s="59"/>
      <c r="H143" s="59" t="n">
        <v>19.9376171</v>
      </c>
      <c r="I143" s="59" t="n">
        <v>99.9999999999998</v>
      </c>
      <c r="J143" s="59" t="n">
        <v>6.76213962157187</v>
      </c>
      <c r="K143" s="59" t="n">
        <v>99.9445735198849</v>
      </c>
      <c r="L143" s="59" t="n">
        <v>82.459409</v>
      </c>
      <c r="M143" s="59" t="n">
        <v>57.7050974251604</v>
      </c>
      <c r="N143" s="59" t="n">
        <v>27.9673360148089</v>
      </c>
      <c r="O143" s="59" t="n">
        <v>36.7220174171021</v>
      </c>
      <c r="P143" s="59" t="n">
        <v>115.4757919</v>
      </c>
      <c r="Q143" s="59" t="n">
        <v>51.3892707170674</v>
      </c>
      <c r="R143" s="59" t="n">
        <v>39.1653337418832</v>
      </c>
      <c r="S143" s="59" t="n">
        <v>30.6737337324954</v>
      </c>
      <c r="T143" s="59" t="n">
        <v>28.6039623</v>
      </c>
      <c r="U143" s="59" t="n">
        <v>99.9999999999999</v>
      </c>
      <c r="V143" s="59" t="n">
        <v>9.70145959934088</v>
      </c>
      <c r="W143" s="59" t="n">
        <v>97.5566183156932</v>
      </c>
      <c r="X143" s="59" t="n">
        <v>48.3650629</v>
      </c>
      <c r="Y143" s="59" t="n">
        <v>65.2676370915847</v>
      </c>
      <c r="Z143" s="59" t="n">
        <v>16.4037310223951</v>
      </c>
      <c r="AA143" s="59" t="n">
        <v>64.1873581742751</v>
      </c>
    </row>
    <row r="144">
      <c r="A144" s="59" t="s">
        <v>102</v>
      </c>
      <c r="B144" s="59" t="s">
        <v>103</v>
      </c>
      <c r="C144" s="59" t="s">
        <v>19</v>
      </c>
      <c r="D144" s="59" t="n">
        <v>477.8569332</v>
      </c>
      <c r="E144" s="59" t="n">
        <v>20.5274665924714</v>
      </c>
      <c r="F144" s="59" t="n">
        <v>1.15231017944442</v>
      </c>
      <c r="G144" s="59" t="n">
        <v>20.7144701450882</v>
      </c>
      <c r="H144" s="59" t="n">
        <v>6727.0673641</v>
      </c>
      <c r="I144" s="59" t="n">
        <v>6.13121572947436</v>
      </c>
      <c r="J144" s="59" t="n">
        <v>16.2217342951398</v>
      </c>
      <c r="K144" s="59" t="n">
        <v>5.92090228516917</v>
      </c>
      <c r="L144" s="59" t="n">
        <v>15442.9213958</v>
      </c>
      <c r="M144" s="59" t="n">
        <v>4.76371246696096</v>
      </c>
      <c r="N144" s="59" t="n">
        <v>37.2392536100183</v>
      </c>
      <c r="O144" s="59" t="n">
        <v>3.87959649870282</v>
      </c>
      <c r="P144" s="59" t="n">
        <v>6854.9422372</v>
      </c>
      <c r="Q144" s="59" t="n">
        <v>6.13115775544544</v>
      </c>
      <c r="R144" s="59" t="n">
        <v>16.5300933619039</v>
      </c>
      <c r="S144" s="59" t="n">
        <v>5.67548865636947</v>
      </c>
      <c r="T144" s="59" t="n">
        <v>1945.7431741</v>
      </c>
      <c r="U144" s="59" t="n">
        <v>10.1086920182039</v>
      </c>
      <c r="V144" s="59" t="n">
        <v>4.69198940169301</v>
      </c>
      <c r="W144" s="59" t="n">
        <v>9.69284592461636</v>
      </c>
      <c r="X144" s="59" t="n">
        <v>10020.9396791</v>
      </c>
      <c r="Y144" s="59" t="n">
        <v>6.66299149562825</v>
      </c>
      <c r="Z144" s="59" t="n">
        <v>24.1646191518006</v>
      </c>
      <c r="AA144" s="59" t="n">
        <v>6.42786731459068</v>
      </c>
    </row>
    <row r="145">
      <c r="A145" s="59" t="s">
        <v>104</v>
      </c>
      <c r="B145" s="59" t="s">
        <v>105</v>
      </c>
      <c r="C145" s="59" t="s">
        <v>16</v>
      </c>
      <c r="D145" s="59"/>
      <c r="E145" s="59"/>
      <c r="F145" s="59"/>
      <c r="G145" s="59"/>
      <c r="H145" s="59" t="n">
        <v>16.4136233</v>
      </c>
      <c r="I145" s="59" t="n">
        <v>100</v>
      </c>
      <c r="J145" s="59" t="n">
        <v>42.3301688652477</v>
      </c>
      <c r="K145" s="59" t="n">
        <v>82.0532519113313</v>
      </c>
      <c r="L145" s="59"/>
      <c r="M145" s="59"/>
      <c r="N145" s="59"/>
      <c r="O145" s="59"/>
      <c r="P145" s="59"/>
      <c r="Q145" s="59"/>
      <c r="R145" s="59"/>
      <c r="S145" s="59"/>
      <c r="T145" s="59" t="n">
        <v>22.3616137</v>
      </c>
      <c r="U145" s="59" t="n">
        <v>100</v>
      </c>
      <c r="V145" s="59" t="n">
        <v>57.6698311347523</v>
      </c>
      <c r="W145" s="59" t="n">
        <v>60.227816537793</v>
      </c>
      <c r="X145" s="59"/>
      <c r="Y145" s="59"/>
      <c r="Z145" s="59"/>
      <c r="AA145" s="59"/>
    </row>
    <row r="146">
      <c r="A146" s="59" t="s">
        <v>104</v>
      </c>
      <c r="B146" s="59" t="s">
        <v>105</v>
      </c>
      <c r="C146" s="59" t="s">
        <v>18</v>
      </c>
      <c r="D146" s="59"/>
      <c r="E146" s="59"/>
      <c r="F146" s="59"/>
      <c r="G146" s="59"/>
      <c r="H146" s="59" t="n">
        <v>31.2420285</v>
      </c>
      <c r="I146" s="59" t="n">
        <v>76.4838616381605</v>
      </c>
      <c r="J146" s="59" t="n">
        <v>22.1752603243438</v>
      </c>
      <c r="K146" s="59" t="n">
        <v>71.1511832371362</v>
      </c>
      <c r="L146" s="59" t="n">
        <v>60.626274</v>
      </c>
      <c r="M146" s="59" t="n">
        <v>56.0221135451766</v>
      </c>
      <c r="N146" s="59" t="n">
        <v>43.0318859879727</v>
      </c>
      <c r="O146" s="59" t="n">
        <v>35.563174931591</v>
      </c>
      <c r="P146" s="59" t="n">
        <v>22.3616137</v>
      </c>
      <c r="Q146" s="59" t="n">
        <v>100</v>
      </c>
      <c r="R146" s="59" t="n">
        <v>15.8720361281891</v>
      </c>
      <c r="S146" s="59" t="n">
        <v>92.9124887830508</v>
      </c>
      <c r="T146" s="59" t="n">
        <v>19.8426136</v>
      </c>
      <c r="U146" s="59" t="n">
        <v>100</v>
      </c>
      <c r="V146" s="59" t="n">
        <v>14.0840765859798</v>
      </c>
      <c r="W146" s="59" t="n">
        <v>78.3805883732152</v>
      </c>
      <c r="X146" s="59" t="n">
        <v>6.8143326</v>
      </c>
      <c r="Y146" s="59" t="n">
        <v>100</v>
      </c>
      <c r="Z146" s="59" t="n">
        <v>4.83674097351465</v>
      </c>
      <c r="AA146" s="59" t="n">
        <v>104.133191705999</v>
      </c>
    </row>
    <row r="147">
      <c r="A147" s="59" t="s">
        <v>104</v>
      </c>
      <c r="B147" s="59" t="s">
        <v>105</v>
      </c>
      <c r="C147" s="59" t="s">
        <v>19</v>
      </c>
      <c r="D147" s="59" t="n">
        <v>595.5257111</v>
      </c>
      <c r="E147" s="59" t="n">
        <v>19.1624543000318</v>
      </c>
      <c r="F147" s="59" t="n">
        <v>1.43617409601503</v>
      </c>
      <c r="G147" s="59" t="n">
        <v>19.080815150997</v>
      </c>
      <c r="H147" s="59" t="n">
        <v>8268.6243302</v>
      </c>
      <c r="I147" s="59" t="n">
        <v>5.74593469287695</v>
      </c>
      <c r="J147" s="59" t="n">
        <v>19.9406740151959</v>
      </c>
      <c r="K147" s="59" t="n">
        <v>4.8839507233001</v>
      </c>
      <c r="L147" s="59" t="n">
        <v>17213.8972429</v>
      </c>
      <c r="M147" s="59" t="n">
        <v>3.85583420224636</v>
      </c>
      <c r="N147" s="59" t="n">
        <v>41.5131586276149</v>
      </c>
      <c r="O147" s="59" t="n">
        <v>2.97623808734157</v>
      </c>
      <c r="P147" s="59" t="n">
        <v>6221.0183103</v>
      </c>
      <c r="Q147" s="59" t="n">
        <v>6.15632814292295</v>
      </c>
      <c r="R147" s="59" t="n">
        <v>15.0026525833538</v>
      </c>
      <c r="S147" s="59" t="n">
        <v>5.75188527125118</v>
      </c>
      <c r="T147" s="59" t="n">
        <v>1179.5290402</v>
      </c>
      <c r="U147" s="59" t="n">
        <v>15.5529070889745</v>
      </c>
      <c r="V147" s="59" t="n">
        <v>2.84456073257306</v>
      </c>
      <c r="W147" s="59" t="n">
        <v>15.4744300339428</v>
      </c>
      <c r="X147" s="59" t="n">
        <v>7987.5279442</v>
      </c>
      <c r="Y147" s="59" t="n">
        <v>6.45253623472985</v>
      </c>
      <c r="Z147" s="59" t="n">
        <v>19.2627799452473</v>
      </c>
      <c r="AA147" s="59" t="n">
        <v>5.79743998361491</v>
      </c>
    </row>
    <row r="148">
      <c r="A148" s="59" t="s">
        <v>108</v>
      </c>
      <c r="B148" s="59" t="s">
        <v>109</v>
      </c>
      <c r="C148" s="59" t="s">
        <v>16</v>
      </c>
      <c r="D148" s="59" t="n">
        <v>51.0291486</v>
      </c>
      <c r="E148" s="59" t="n">
        <v>71.0366594766818</v>
      </c>
      <c r="F148" s="59" t="n">
        <v>2.03964768142031</v>
      </c>
      <c r="G148" s="59" t="n">
        <v>69.9790928519628</v>
      </c>
      <c r="H148" s="59" t="n">
        <v>1096.7699342</v>
      </c>
      <c r="I148" s="59" t="n">
        <v>25.9874118863424</v>
      </c>
      <c r="J148" s="59" t="n">
        <v>43.8381653371842</v>
      </c>
      <c r="K148" s="59" t="n">
        <v>11.4919832095793</v>
      </c>
      <c r="L148" s="59" t="n">
        <v>1096.651967</v>
      </c>
      <c r="M148" s="59" t="n">
        <v>20.1532143869213</v>
      </c>
      <c r="N148" s="59" t="n">
        <v>43.8334501590445</v>
      </c>
      <c r="O148" s="59" t="n">
        <v>11.0373281739739</v>
      </c>
      <c r="P148" s="59" t="n">
        <v>237.0332727</v>
      </c>
      <c r="Q148" s="59" t="n">
        <v>42.8194149107744</v>
      </c>
      <c r="R148" s="59" t="n">
        <v>9.47427849270493</v>
      </c>
      <c r="S148" s="59" t="n">
        <v>38.9488295005866</v>
      </c>
      <c r="T148" s="59"/>
      <c r="U148" s="59"/>
      <c r="V148" s="59"/>
      <c r="W148" s="59"/>
      <c r="X148" s="59" t="n">
        <v>20.3766148</v>
      </c>
      <c r="Y148" s="59" t="n">
        <v>100</v>
      </c>
      <c r="Z148" s="59" t="n">
        <v>0.814458329646026</v>
      </c>
      <c r="AA148" s="59" t="n">
        <v>101.179539732471</v>
      </c>
    </row>
    <row r="149">
      <c r="A149" s="59" t="s">
        <v>108</v>
      </c>
      <c r="B149" s="59" t="s">
        <v>109</v>
      </c>
      <c r="C149" s="59" t="s">
        <v>18</v>
      </c>
      <c r="D149" s="59" t="n">
        <v>10.0085925</v>
      </c>
      <c r="E149" s="59" t="n">
        <v>100</v>
      </c>
      <c r="F149" s="59" t="n">
        <v>0.57825658759712</v>
      </c>
      <c r="G149" s="59" t="n">
        <v>99.9520903035968</v>
      </c>
      <c r="H149" s="59" t="n">
        <v>316.6178776</v>
      </c>
      <c r="I149" s="59" t="n">
        <v>48.6600073471746</v>
      </c>
      <c r="J149" s="59" t="n">
        <v>18.2929191565366</v>
      </c>
      <c r="K149" s="59" t="n">
        <v>37.9920353432535</v>
      </c>
      <c r="L149" s="59" t="n">
        <v>858.1788</v>
      </c>
      <c r="M149" s="59" t="n">
        <v>23.6980389116173</v>
      </c>
      <c r="N149" s="59" t="n">
        <v>49.5821509803892</v>
      </c>
      <c r="O149" s="59" t="n">
        <v>15.9032380401148</v>
      </c>
      <c r="P149" s="59" t="n">
        <v>255.3714449</v>
      </c>
      <c r="Q149" s="59" t="n">
        <v>47.7842865871514</v>
      </c>
      <c r="R149" s="59" t="n">
        <v>14.7543443593712</v>
      </c>
      <c r="S149" s="59" t="n">
        <v>44.9044836663371</v>
      </c>
      <c r="T149" s="59" t="n">
        <v>29.3455944</v>
      </c>
      <c r="U149" s="59" t="n">
        <v>99.9999999999999</v>
      </c>
      <c r="V149" s="59" t="n">
        <v>1.6954714939941</v>
      </c>
      <c r="W149" s="59" t="n">
        <v>98.9004016910908</v>
      </c>
      <c r="X149" s="59" t="n">
        <v>261.2997365</v>
      </c>
      <c r="Y149" s="59" t="n">
        <v>49.6633133893169</v>
      </c>
      <c r="Z149" s="59" t="n">
        <v>15.0968574221117</v>
      </c>
      <c r="AA149" s="59" t="n">
        <v>46.2553369039551</v>
      </c>
    </row>
    <row r="150">
      <c r="A150" s="59" t="s">
        <v>108</v>
      </c>
      <c r="B150" s="59" t="s">
        <v>109</v>
      </c>
      <c r="C150" s="59" t="s">
        <v>19</v>
      </c>
      <c r="D150" s="59" t="n">
        <v>4319.3462508</v>
      </c>
      <c r="E150" s="59" t="n">
        <v>8.77087821973214</v>
      </c>
      <c r="F150" s="59" t="n">
        <v>2.455672988268</v>
      </c>
      <c r="G150" s="59" t="n">
        <v>8.74864291218854</v>
      </c>
      <c r="H150" s="59" t="n">
        <v>45326.7599339</v>
      </c>
      <c r="I150" s="59" t="n">
        <v>3.30628352517924</v>
      </c>
      <c r="J150" s="59" t="n">
        <v>25.7695710305167</v>
      </c>
      <c r="K150" s="59" t="n">
        <v>3.08216802090486</v>
      </c>
      <c r="L150" s="59" t="n">
        <v>82251.8220762</v>
      </c>
      <c r="M150" s="59" t="n">
        <v>2.49938027838447</v>
      </c>
      <c r="N150" s="59" t="n">
        <v>46.7625344161608</v>
      </c>
      <c r="O150" s="59" t="n">
        <v>1.86615977582247</v>
      </c>
      <c r="P150" s="59" t="n">
        <v>22225.6958496</v>
      </c>
      <c r="Q150" s="59" t="n">
        <v>4.71880553691411</v>
      </c>
      <c r="R150" s="59" t="n">
        <v>12.6359494641612</v>
      </c>
      <c r="S150" s="59" t="n">
        <v>4.52584104637262</v>
      </c>
      <c r="T150" s="59" t="n">
        <v>3476.2293306</v>
      </c>
      <c r="U150" s="59" t="n">
        <v>10.530318824063</v>
      </c>
      <c r="V150" s="59" t="n">
        <v>1.97633668905296</v>
      </c>
      <c r="W150" s="59" t="n">
        <v>10.3198471880643</v>
      </c>
      <c r="X150" s="59" t="n">
        <v>18292.7133394</v>
      </c>
      <c r="Y150" s="59" t="n">
        <v>6.18140011604061</v>
      </c>
      <c r="Z150" s="59" t="n">
        <v>10.3999354118403</v>
      </c>
      <c r="AA150" s="59" t="n">
        <v>6.02259540117966</v>
      </c>
    </row>
    <row r="151">
      <c r="A151" s="59" t="s">
        <v>110</v>
      </c>
      <c r="B151" s="59" t="s">
        <v>111</v>
      </c>
      <c r="C151" s="59" t="s">
        <v>16</v>
      </c>
      <c r="D151" s="59" t="n">
        <v>424.7750646</v>
      </c>
      <c r="E151" s="59" t="n">
        <v>56.496327089658</v>
      </c>
      <c r="F151" s="59" t="n">
        <v>4.23163046934864</v>
      </c>
      <c r="G151" s="59" t="n">
        <v>53.8861879941376</v>
      </c>
      <c r="H151" s="59" t="n">
        <v>3903.4388339</v>
      </c>
      <c r="I151" s="59" t="n">
        <v>20.2299135368867</v>
      </c>
      <c r="J151" s="59" t="n">
        <v>38.8862531757236</v>
      </c>
      <c r="K151" s="59" t="n">
        <v>12.8779584123117</v>
      </c>
      <c r="L151" s="59" t="n">
        <v>4972.9106193</v>
      </c>
      <c r="M151" s="59" t="n">
        <v>17.8335055326115</v>
      </c>
      <c r="N151" s="59" t="n">
        <v>49.5403846687504</v>
      </c>
      <c r="O151" s="59" t="n">
        <v>8.7698416435737</v>
      </c>
      <c r="P151" s="59" t="n">
        <v>366.0337709</v>
      </c>
      <c r="Q151" s="59" t="n">
        <v>44.0545158866593</v>
      </c>
      <c r="R151" s="59" t="n">
        <v>3.64644675932095</v>
      </c>
      <c r="S151" s="59" t="n">
        <v>41.0197533947871</v>
      </c>
      <c r="T151" s="59" t="n">
        <v>90.962309</v>
      </c>
      <c r="U151" s="59" t="n">
        <v>81.1317085882031</v>
      </c>
      <c r="V151" s="59" t="n">
        <v>0.906171078307467</v>
      </c>
      <c r="W151" s="59" t="n">
        <v>81.3754722238552</v>
      </c>
      <c r="X151" s="59" t="n">
        <v>279.9738833</v>
      </c>
      <c r="Y151" s="59" t="n">
        <v>50.8646700267476</v>
      </c>
      <c r="Z151" s="59" t="n">
        <v>2.78911384854896</v>
      </c>
      <c r="AA151" s="59" t="n">
        <v>49.6666204801487</v>
      </c>
    </row>
    <row r="152">
      <c r="A152" s="59" t="s">
        <v>110</v>
      </c>
      <c r="B152" s="59" t="s">
        <v>111</v>
      </c>
      <c r="C152" s="59" t="s">
        <v>18</v>
      </c>
      <c r="D152" s="59" t="n">
        <v>318.1779146</v>
      </c>
      <c r="E152" s="59" t="n">
        <v>57.2117806232976</v>
      </c>
      <c r="F152" s="59" t="n">
        <v>12.4743530923965</v>
      </c>
      <c r="G152" s="59" t="n">
        <v>50.6949166969018</v>
      </c>
      <c r="H152" s="59" t="n">
        <v>414.2247216</v>
      </c>
      <c r="I152" s="59" t="n">
        <v>33.6723936319412</v>
      </c>
      <c r="J152" s="59" t="n">
        <v>16.2399248965284</v>
      </c>
      <c r="K152" s="59" t="n">
        <v>29.0379975729369</v>
      </c>
      <c r="L152" s="59" t="n">
        <v>1337.7001602</v>
      </c>
      <c r="M152" s="59" t="n">
        <v>20.822550348626</v>
      </c>
      <c r="N152" s="59" t="n">
        <v>52.4453249719367</v>
      </c>
      <c r="O152" s="59" t="n">
        <v>14.2625456904315</v>
      </c>
      <c r="P152" s="59" t="n">
        <v>187.0682726</v>
      </c>
      <c r="Q152" s="59" t="n">
        <v>43.7260046779214</v>
      </c>
      <c r="R152" s="59" t="n">
        <v>7.33412213016333</v>
      </c>
      <c r="S152" s="59" t="n">
        <v>42.6568649242075</v>
      </c>
      <c r="T152" s="59" t="n">
        <v>54.3832423</v>
      </c>
      <c r="U152" s="59" t="n">
        <v>100</v>
      </c>
      <c r="V152" s="59" t="n">
        <v>2.1321271390329</v>
      </c>
      <c r="W152" s="59" t="n">
        <v>97.3484166264857</v>
      </c>
      <c r="X152" s="59" t="n">
        <v>239.1023219</v>
      </c>
      <c r="Y152" s="59" t="n">
        <v>48.3187444057248</v>
      </c>
      <c r="Z152" s="59" t="n">
        <v>9.37414776994218</v>
      </c>
      <c r="AA152" s="59" t="n">
        <v>46.1296855502825</v>
      </c>
    </row>
    <row r="153">
      <c r="A153" s="59" t="s">
        <v>110</v>
      </c>
      <c r="B153" s="59" t="s">
        <v>111</v>
      </c>
      <c r="C153" s="59" t="s">
        <v>19</v>
      </c>
      <c r="D153" s="59" t="n">
        <v>9389.9976785</v>
      </c>
      <c r="E153" s="59" t="n">
        <v>8.27687203082689</v>
      </c>
      <c r="F153" s="59" t="n">
        <v>3.73923216915979</v>
      </c>
      <c r="G153" s="59" t="n">
        <v>8.04442364556906</v>
      </c>
      <c r="H153" s="59" t="n">
        <v>83235.8648873</v>
      </c>
      <c r="I153" s="59" t="n">
        <v>3.0475105441747</v>
      </c>
      <c r="J153" s="59" t="n">
        <v>33.1457189097142</v>
      </c>
      <c r="K153" s="59" t="n">
        <v>2.47066024419117</v>
      </c>
      <c r="L153" s="59" t="n">
        <v>115285.3451847</v>
      </c>
      <c r="M153" s="59" t="n">
        <v>2.35477309115506</v>
      </c>
      <c r="N153" s="59" t="n">
        <v>45.908283058935</v>
      </c>
      <c r="O153" s="59" t="n">
        <v>1.77938381655683</v>
      </c>
      <c r="P153" s="59" t="n">
        <v>22475.7677323</v>
      </c>
      <c r="Q153" s="59" t="n">
        <v>5.9039669785855</v>
      </c>
      <c r="R153" s="59" t="n">
        <v>8.95017406911702</v>
      </c>
      <c r="S153" s="59" t="n">
        <v>5.70859611885909</v>
      </c>
      <c r="T153" s="59" t="n">
        <v>3340.8809151</v>
      </c>
      <c r="U153" s="59" t="n">
        <v>13.110437524321</v>
      </c>
      <c r="V153" s="59" t="n">
        <v>1.33038684553429</v>
      </c>
      <c r="W153" s="59" t="n">
        <v>12.9932158869459</v>
      </c>
      <c r="X153" s="59" t="n">
        <v>17393.1559839</v>
      </c>
      <c r="Y153" s="59" t="n">
        <v>7.48661610668567</v>
      </c>
      <c r="Z153" s="59" t="n">
        <v>6.92620494753969</v>
      </c>
      <c r="AA153" s="59" t="n">
        <v>7.45754193261703</v>
      </c>
    </row>
    <row r="154">
      <c r="A154" t="s">
        <v>22</v>
      </c>
    </row>
    <row r="155">
      <c r="A155" t="s">
        <v>23</v>
      </c>
    </row>
    <row r="156">
      <c r="A156" t="s">
        <v>24</v>
      </c>
    </row>
    <row r="157">
      <c r="A157" t="s">
        <v>25</v>
      </c>
    </row>
    <row r="158">
      <c r="A158" t="s">
        <v>26</v>
      </c>
    </row>
    <row r="161">
      <c r="L161" s="7" t="str">
        <f>=HYPERLINK("#'Indice'!A1", "Ir al índice")</f>
      </c>
    </row>
    <row r="162">
      <c r="A162" s="4" t="s">
        <v>478</v>
      </c>
    </row>
    <row r="163">
      <c r="A163" s="5" t="s">
        <v>28</v>
      </c>
      <c r="B163" s="5" t="s">
        <v>73</v>
      </c>
      <c r="C163" s="5" t="s">
        <v>11</v>
      </c>
      <c r="D163" s="5" t="s">
        <v>451</v>
      </c>
      <c r="E163" s="5" t="s">
        <v>452</v>
      </c>
      <c r="F163" s="5" t="s">
        <v>453</v>
      </c>
      <c r="G163" s="5" t="s">
        <v>454</v>
      </c>
      <c r="H163" s="5" t="s">
        <v>455</v>
      </c>
      <c r="I163" s="5" t="s">
        <v>456</v>
      </c>
      <c r="J163" s="5" t="s">
        <v>457</v>
      </c>
      <c r="K163" s="5" t="s">
        <v>458</v>
      </c>
      <c r="L163" s="5" t="s">
        <v>459</v>
      </c>
      <c r="M163" s="5" t="s">
        <v>460</v>
      </c>
      <c r="N163" s="5" t="s">
        <v>461</v>
      </c>
      <c r="O163" s="5" t="s">
        <v>462</v>
      </c>
      <c r="P163" s="5" t="s">
        <v>463</v>
      </c>
      <c r="Q163" s="5" t="s">
        <v>464</v>
      </c>
      <c r="R163" s="5" t="s">
        <v>465</v>
      </c>
      <c r="S163" s="5" t="s">
        <v>466</v>
      </c>
      <c r="T163" s="5" t="s">
        <v>467</v>
      </c>
      <c r="U163" s="5" t="s">
        <v>468</v>
      </c>
      <c r="V163" s="5" t="s">
        <v>469</v>
      </c>
      <c r="W163" s="5" t="s">
        <v>470</v>
      </c>
      <c r="X163" s="5" t="s">
        <v>471</v>
      </c>
      <c r="Y163" s="5" t="s">
        <v>472</v>
      </c>
      <c r="Z163" s="5" t="s">
        <v>473</v>
      </c>
      <c r="AA163" s="5" t="s">
        <v>474</v>
      </c>
    </row>
    <row r="164">
      <c r="A164" s="60" t="s">
        <v>74</v>
      </c>
      <c r="B164" s="60" t="s">
        <v>75</v>
      </c>
      <c r="C164" s="60" t="s">
        <v>18</v>
      </c>
      <c r="D164" s="60" t="n">
        <v>28.1431888</v>
      </c>
      <c r="E164" s="60" t="n">
        <v>99.9999999999998</v>
      </c>
      <c r="F164" s="60" t="n">
        <v>4.25304325017504</v>
      </c>
      <c r="G164" s="60" t="n">
        <v>100.272414206259</v>
      </c>
      <c r="H164" s="60" t="n">
        <v>151.5402114</v>
      </c>
      <c r="I164" s="60" t="n">
        <v>49.5894563769158</v>
      </c>
      <c r="J164" s="60" t="n">
        <v>22.9009966782751</v>
      </c>
      <c r="K164" s="60" t="n">
        <v>45.0864404294132</v>
      </c>
      <c r="L164" s="60" t="n">
        <v>133.5456921</v>
      </c>
      <c r="M164" s="60" t="n">
        <v>50.2118838586184</v>
      </c>
      <c r="N164" s="60" t="n">
        <v>20.1816364311872</v>
      </c>
      <c r="O164" s="60" t="n">
        <v>45.9928014565735</v>
      </c>
      <c r="P164" s="60" t="n">
        <v>38.838741</v>
      </c>
      <c r="Q164" s="60" t="n">
        <v>99.9999999999999</v>
      </c>
      <c r="R164" s="60" t="n">
        <v>5.86937203275794</v>
      </c>
      <c r="S164" s="60" t="n">
        <v>99.4662241431189</v>
      </c>
      <c r="T164" s="60"/>
      <c r="U164" s="60"/>
      <c r="V164" s="60"/>
      <c r="W164" s="60"/>
      <c r="X164" s="60" t="n">
        <v>309.6510147</v>
      </c>
      <c r="Y164" s="60" t="n">
        <v>51.4245994041945</v>
      </c>
      <c r="Z164" s="60" t="n">
        <v>46.7949516076048</v>
      </c>
      <c r="AA164" s="60" t="n">
        <v>33.8371229395311</v>
      </c>
    </row>
    <row r="165">
      <c r="A165" s="60" t="s">
        <v>74</v>
      </c>
      <c r="B165" s="60" t="s">
        <v>75</v>
      </c>
      <c r="C165" s="60" t="s">
        <v>19</v>
      </c>
      <c r="D165" s="60" t="n">
        <v>935.9074848</v>
      </c>
      <c r="E165" s="60" t="n">
        <v>24.0044148366597</v>
      </c>
      <c r="F165" s="60" t="n">
        <v>0.978158735389786</v>
      </c>
      <c r="G165" s="60" t="n">
        <v>23.7953533166236</v>
      </c>
      <c r="H165" s="60" t="n">
        <v>8588.5634699</v>
      </c>
      <c r="I165" s="60" t="n">
        <v>7.56413279987324</v>
      </c>
      <c r="J165" s="60" t="n">
        <v>8.9762914806986</v>
      </c>
      <c r="K165" s="60" t="n">
        <v>7.35027683358977</v>
      </c>
      <c r="L165" s="60" t="n">
        <v>21088.8918899</v>
      </c>
      <c r="M165" s="60" t="n">
        <v>4.45716996716144</v>
      </c>
      <c r="N165" s="60" t="n">
        <v>22.0409433163201</v>
      </c>
      <c r="O165" s="60" t="n">
        <v>3.99649942591346</v>
      </c>
      <c r="P165" s="60" t="n">
        <v>7080.4880934</v>
      </c>
      <c r="Q165" s="60" t="n">
        <v>8.43662425685773</v>
      </c>
      <c r="R165" s="60" t="n">
        <v>7.4001345131486</v>
      </c>
      <c r="S165" s="60" t="n">
        <v>8.02753910745905</v>
      </c>
      <c r="T165" s="60" t="n">
        <v>2417.4074699</v>
      </c>
      <c r="U165" s="60" t="n">
        <v>14.0498404894162</v>
      </c>
      <c r="V165" s="60" t="n">
        <v>2.52654057380951</v>
      </c>
      <c r="W165" s="60" t="n">
        <v>13.7556301748318</v>
      </c>
      <c r="X165" s="60" t="n">
        <v>55569.2738962</v>
      </c>
      <c r="Y165" s="60" t="n">
        <v>2.95995411631304</v>
      </c>
      <c r="Z165" s="60" t="n">
        <v>58.0779313806334</v>
      </c>
      <c r="AA165" s="60" t="n">
        <v>2.03354240807353</v>
      </c>
    </row>
    <row r="166">
      <c r="A166" s="60" t="s">
        <v>76</v>
      </c>
      <c r="B166" s="60" t="s">
        <v>77</v>
      </c>
      <c r="C166" s="60" t="s">
        <v>16</v>
      </c>
      <c r="D166" s="60"/>
      <c r="E166" s="60"/>
      <c r="F166" s="60"/>
      <c r="G166" s="60"/>
      <c r="H166" s="60"/>
      <c r="I166" s="60"/>
      <c r="J166" s="60"/>
      <c r="K166" s="60"/>
      <c r="L166" s="60" t="n">
        <v>43.6738542</v>
      </c>
      <c r="M166" s="60" t="n">
        <v>70.941899712554</v>
      </c>
      <c r="N166" s="60" t="n">
        <v>16.8249051699389</v>
      </c>
      <c r="O166" s="60" t="n">
        <v>67.6867023512624</v>
      </c>
      <c r="P166" s="60" t="n">
        <v>30.2138234</v>
      </c>
      <c r="Q166" s="60" t="n">
        <v>100</v>
      </c>
      <c r="R166" s="60" t="n">
        <v>11.6395661165687</v>
      </c>
      <c r="S166" s="60" t="n">
        <v>94.6603941628368</v>
      </c>
      <c r="T166" s="60"/>
      <c r="U166" s="60"/>
      <c r="V166" s="60"/>
      <c r="W166" s="60"/>
      <c r="X166" s="60" t="n">
        <v>185.6909278</v>
      </c>
      <c r="Y166" s="60" t="n">
        <v>41.6746446317871</v>
      </c>
      <c r="Z166" s="60" t="n">
        <v>71.5355287134923</v>
      </c>
      <c r="AA166" s="60" t="n">
        <v>20.7074861255539</v>
      </c>
    </row>
    <row r="167">
      <c r="A167" s="60" t="s">
        <v>76</v>
      </c>
      <c r="B167" s="60" t="s">
        <v>77</v>
      </c>
      <c r="C167" s="60" t="s">
        <v>18</v>
      </c>
      <c r="D167" s="60"/>
      <c r="E167" s="60"/>
      <c r="F167" s="60"/>
      <c r="G167" s="60"/>
      <c r="H167" s="60" t="n">
        <v>68.7955806</v>
      </c>
      <c r="I167" s="60" t="n">
        <v>58.7234383455737</v>
      </c>
      <c r="J167" s="60" t="n">
        <v>21.3118121000011</v>
      </c>
      <c r="K167" s="60" t="n">
        <v>57.1304752701635</v>
      </c>
      <c r="L167" s="60" t="n">
        <v>22.1089853</v>
      </c>
      <c r="M167" s="60" t="n">
        <v>99.9999999999998</v>
      </c>
      <c r="N167" s="60" t="n">
        <v>6.84902338676224</v>
      </c>
      <c r="O167" s="60" t="n">
        <v>99.7353962942802</v>
      </c>
      <c r="P167" s="60" t="n">
        <v>55.7212593</v>
      </c>
      <c r="Q167" s="60" t="n">
        <v>70.2462368071089</v>
      </c>
      <c r="R167" s="60" t="n">
        <v>17.261588576186</v>
      </c>
      <c r="S167" s="60" t="n">
        <v>60.5009181643434</v>
      </c>
      <c r="T167" s="60"/>
      <c r="U167" s="60"/>
      <c r="V167" s="60"/>
      <c r="W167" s="60"/>
      <c r="X167" s="60" t="n">
        <v>176.179107</v>
      </c>
      <c r="Y167" s="60" t="n">
        <v>49.4347682391707</v>
      </c>
      <c r="Z167" s="60" t="n">
        <v>54.5775759370507</v>
      </c>
      <c r="AA167" s="60" t="n">
        <v>27.4025011225416</v>
      </c>
    </row>
    <row r="168">
      <c r="A168" s="60" t="s">
        <v>76</v>
      </c>
      <c r="B168" s="60" t="s">
        <v>77</v>
      </c>
      <c r="C168" s="60" t="s">
        <v>19</v>
      </c>
      <c r="D168" s="60" t="n">
        <v>227.8418844</v>
      </c>
      <c r="E168" s="60" t="n">
        <v>31.7852934559139</v>
      </c>
      <c r="F168" s="60" t="n">
        <v>0.266581371943306</v>
      </c>
      <c r="G168" s="60" t="n">
        <v>31.3998782614607</v>
      </c>
      <c r="H168" s="60" t="n">
        <v>3059.1659902</v>
      </c>
      <c r="I168" s="60" t="n">
        <v>17.4670310936995</v>
      </c>
      <c r="J168" s="60" t="n">
        <v>3.57930969899325</v>
      </c>
      <c r="K168" s="60" t="n">
        <v>16.6060773265582</v>
      </c>
      <c r="L168" s="60" t="n">
        <v>11587.3518824</v>
      </c>
      <c r="M168" s="60" t="n">
        <v>10.701365564514</v>
      </c>
      <c r="N168" s="60" t="n">
        <v>13.5575255187805</v>
      </c>
      <c r="O168" s="60" t="n">
        <v>9.68483252206171</v>
      </c>
      <c r="P168" s="60" t="n">
        <v>7650.4797202</v>
      </c>
      <c r="Q168" s="60" t="n">
        <v>8.18367913750837</v>
      </c>
      <c r="R168" s="60" t="n">
        <v>8.95127507045565</v>
      </c>
      <c r="S168" s="60" t="n">
        <v>8.20513134503765</v>
      </c>
      <c r="T168" s="60" t="n">
        <v>2572.8068157</v>
      </c>
      <c r="U168" s="60" t="n">
        <v>10.8918955351555</v>
      </c>
      <c r="V168" s="60" t="n">
        <v>3.01025587319271</v>
      </c>
      <c r="W168" s="60" t="n">
        <v>10.7975101460723</v>
      </c>
      <c r="X168" s="60" t="n">
        <v>60370.3977565</v>
      </c>
      <c r="Y168" s="60" t="n">
        <v>3.82624220389059</v>
      </c>
      <c r="Z168" s="60" t="n">
        <v>70.6350524666345</v>
      </c>
      <c r="AA168" s="60" t="n">
        <v>2.65625779437234</v>
      </c>
    </row>
    <row r="169">
      <c r="A169" s="60" t="s">
        <v>78</v>
      </c>
      <c r="B169" s="60" t="s">
        <v>79</v>
      </c>
      <c r="C169" s="60" t="s">
        <v>16</v>
      </c>
      <c r="D169" s="60" t="n">
        <v>12.4195545</v>
      </c>
      <c r="E169" s="60" t="n">
        <v>99.9999999999997</v>
      </c>
      <c r="F169" s="60" t="n">
        <v>1.35386597198191</v>
      </c>
      <c r="G169" s="60" t="n">
        <v>104.700460556572</v>
      </c>
      <c r="H169" s="60" t="n">
        <v>188.7108043</v>
      </c>
      <c r="I169" s="60" t="n">
        <v>33.2512708949039</v>
      </c>
      <c r="J169" s="60" t="n">
        <v>20.5715218277039</v>
      </c>
      <c r="K169" s="60" t="n">
        <v>31.0019887724509</v>
      </c>
      <c r="L169" s="60" t="n">
        <v>539.8553822</v>
      </c>
      <c r="M169" s="60" t="n">
        <v>40.7101222274712</v>
      </c>
      <c r="N169" s="60" t="n">
        <v>58.8500844979479</v>
      </c>
      <c r="O169" s="60" t="n">
        <v>9.45017478757896</v>
      </c>
      <c r="P169" s="60" t="n">
        <v>9.321179</v>
      </c>
      <c r="Q169" s="60" t="n">
        <v>100</v>
      </c>
      <c r="R169" s="60" t="n">
        <v>1.01610948016311</v>
      </c>
      <c r="S169" s="60" t="n">
        <v>84.7083661348262</v>
      </c>
      <c r="T169" s="60" t="n">
        <v>27.4372448</v>
      </c>
      <c r="U169" s="60" t="n">
        <v>73.1337679098744</v>
      </c>
      <c r="V169" s="60" t="n">
        <v>2.9909568897707</v>
      </c>
      <c r="W169" s="60" t="n">
        <v>76.6568528476004</v>
      </c>
      <c r="X169" s="60" t="n">
        <v>139.5958642</v>
      </c>
      <c r="Y169" s="60" t="n">
        <v>47.6322792730977</v>
      </c>
      <c r="Z169" s="60" t="n">
        <v>15.2174613324325</v>
      </c>
      <c r="AA169" s="60" t="n">
        <v>22.7792259037473</v>
      </c>
    </row>
    <row r="170">
      <c r="A170" s="60" t="s">
        <v>78</v>
      </c>
      <c r="B170" s="60" t="s">
        <v>79</v>
      </c>
      <c r="C170" s="60" t="s">
        <v>18</v>
      </c>
      <c r="D170" s="60" t="n">
        <v>12.6460303</v>
      </c>
      <c r="E170" s="60" t="n">
        <v>70.4727115768257</v>
      </c>
      <c r="F170" s="60" t="n">
        <v>3.96760813450361</v>
      </c>
      <c r="G170" s="60" t="n">
        <v>67.8788594955397</v>
      </c>
      <c r="H170" s="60" t="n">
        <v>37.836516</v>
      </c>
      <c r="I170" s="60" t="n">
        <v>64.1826156277219</v>
      </c>
      <c r="J170" s="60" t="n">
        <v>11.8709559523099</v>
      </c>
      <c r="K170" s="60" t="n">
        <v>56.2395311174876</v>
      </c>
      <c r="L170" s="60" t="n">
        <v>143.9756321</v>
      </c>
      <c r="M170" s="60" t="n">
        <v>37.8257835020826</v>
      </c>
      <c r="N170" s="60" t="n">
        <v>45.1713996834452</v>
      </c>
      <c r="O170" s="60" t="n">
        <v>22.8417245947578</v>
      </c>
      <c r="P170" s="60" t="n">
        <v>46.5103501</v>
      </c>
      <c r="Q170" s="60" t="n">
        <v>47.9339304186641</v>
      </c>
      <c r="R170" s="60" t="n">
        <v>14.5923138738147</v>
      </c>
      <c r="S170" s="60" t="n">
        <v>46.1099592671144</v>
      </c>
      <c r="T170" s="60"/>
      <c r="U170" s="60"/>
      <c r="V170" s="60"/>
      <c r="W170" s="60"/>
      <c r="X170" s="60" t="n">
        <v>77.7633087</v>
      </c>
      <c r="Y170" s="60" t="n">
        <v>42.1142633299302</v>
      </c>
      <c r="Z170" s="60" t="n">
        <v>24.3977223559266</v>
      </c>
      <c r="AA170" s="60" t="n">
        <v>39.4532047647593</v>
      </c>
    </row>
    <row r="171">
      <c r="A171" s="60" t="s">
        <v>78</v>
      </c>
      <c r="B171" s="60" t="s">
        <v>79</v>
      </c>
      <c r="C171" s="60" t="s">
        <v>19</v>
      </c>
      <c r="D171" s="60" t="n">
        <v>1735.0785551</v>
      </c>
      <c r="E171" s="60" t="n">
        <v>12.0649535542568</v>
      </c>
      <c r="F171" s="60" t="n">
        <v>3.63700450846627</v>
      </c>
      <c r="G171" s="60" t="n">
        <v>11.7076729402812</v>
      </c>
      <c r="H171" s="60" t="n">
        <v>10027.4719951</v>
      </c>
      <c r="I171" s="60" t="n">
        <v>4.2723488663842</v>
      </c>
      <c r="J171" s="60" t="n">
        <v>21.0191986682678</v>
      </c>
      <c r="K171" s="60" t="n">
        <v>3.96476780728722</v>
      </c>
      <c r="L171" s="60" t="n">
        <v>18260.5511253</v>
      </c>
      <c r="M171" s="60" t="n">
        <v>3.87662749490483</v>
      </c>
      <c r="N171" s="60" t="n">
        <v>38.2770604677131</v>
      </c>
      <c r="O171" s="60" t="n">
        <v>3.16900603114001</v>
      </c>
      <c r="P171" s="60" t="n">
        <v>4207.0460703</v>
      </c>
      <c r="Q171" s="60" t="n">
        <v>7.24535750379936</v>
      </c>
      <c r="R171" s="60" t="n">
        <v>8.8186471327372</v>
      </c>
      <c r="S171" s="60" t="n">
        <v>6.85398823269565</v>
      </c>
      <c r="T171" s="60" t="n">
        <v>921.9231071</v>
      </c>
      <c r="U171" s="60" t="n">
        <v>12.7350833233653</v>
      </c>
      <c r="V171" s="60" t="n">
        <v>1.93249953273077</v>
      </c>
      <c r="W171" s="60" t="n">
        <v>12.8211472583624</v>
      </c>
      <c r="X171" s="60" t="n">
        <v>12554.1816706</v>
      </c>
      <c r="Y171" s="60" t="n">
        <v>5.86490407793277</v>
      </c>
      <c r="Z171" s="60" t="n">
        <v>26.3155896900848</v>
      </c>
      <c r="AA171" s="60" t="n">
        <v>5.3508387506084</v>
      </c>
    </row>
    <row r="172">
      <c r="A172" s="60" t="s">
        <v>80</v>
      </c>
      <c r="B172" s="60" t="s">
        <v>81</v>
      </c>
      <c r="C172" s="60" t="s">
        <v>16</v>
      </c>
      <c r="D172" s="60"/>
      <c r="E172" s="60"/>
      <c r="F172" s="60"/>
      <c r="G172" s="60"/>
      <c r="H172" s="60" t="n">
        <v>535.0172092</v>
      </c>
      <c r="I172" s="60" t="n">
        <v>28.0732452673306</v>
      </c>
      <c r="J172" s="60" t="n">
        <v>35.4952085564028</v>
      </c>
      <c r="K172" s="60" t="n">
        <v>18.6108481345199</v>
      </c>
      <c r="L172" s="60" t="n">
        <v>758.6040437</v>
      </c>
      <c r="M172" s="60" t="n">
        <v>31.3395994772808</v>
      </c>
      <c r="N172" s="60" t="n">
        <v>50.3288647165669</v>
      </c>
      <c r="O172" s="60" t="n">
        <v>14.6837988514816</v>
      </c>
      <c r="P172" s="60" t="n">
        <v>158.3728006</v>
      </c>
      <c r="Q172" s="60" t="n">
        <v>52.4384842348752</v>
      </c>
      <c r="R172" s="60" t="n">
        <v>10.5070930248473</v>
      </c>
      <c r="S172" s="60" t="n">
        <v>48.6574708607105</v>
      </c>
      <c r="T172" s="60"/>
      <c r="U172" s="60"/>
      <c r="V172" s="60"/>
      <c r="W172" s="60"/>
      <c r="X172" s="60" t="n">
        <v>55.3001165</v>
      </c>
      <c r="Y172" s="60" t="n">
        <v>71.6570316052155</v>
      </c>
      <c r="Z172" s="60" t="n">
        <v>3.66883370218303</v>
      </c>
      <c r="AA172" s="60" t="n">
        <v>73.5743730329451</v>
      </c>
    </row>
    <row r="173">
      <c r="A173" s="60" t="s">
        <v>80</v>
      </c>
      <c r="B173" s="60" t="s">
        <v>81</v>
      </c>
      <c r="C173" s="60" t="s">
        <v>18</v>
      </c>
      <c r="D173" s="60" t="n">
        <v>82.6135031</v>
      </c>
      <c r="E173" s="60" t="n">
        <v>83.4141975324301</v>
      </c>
      <c r="F173" s="60" t="n">
        <v>8.12058899243955</v>
      </c>
      <c r="G173" s="60" t="n">
        <v>79.8133986008214</v>
      </c>
      <c r="H173" s="60" t="n">
        <v>198.5487505</v>
      </c>
      <c r="I173" s="60" t="n">
        <v>41.7828287115018</v>
      </c>
      <c r="J173" s="60" t="n">
        <v>19.5165770397276</v>
      </c>
      <c r="K173" s="60" t="n">
        <v>38.0693076971872</v>
      </c>
      <c r="L173" s="60" t="n">
        <v>429.9332278</v>
      </c>
      <c r="M173" s="60" t="n">
        <v>40.6170629403747</v>
      </c>
      <c r="N173" s="60" t="n">
        <v>42.2607794869879</v>
      </c>
      <c r="O173" s="60" t="n">
        <v>28.3442687178534</v>
      </c>
      <c r="P173" s="60" t="n">
        <v>94.4067842</v>
      </c>
      <c r="Q173" s="60" t="n">
        <v>51.6390655800609</v>
      </c>
      <c r="R173" s="60" t="n">
        <v>9.27982307756825</v>
      </c>
      <c r="S173" s="60" t="n">
        <v>51.5555469694006</v>
      </c>
      <c r="T173" s="60" t="n">
        <v>20.746624</v>
      </c>
      <c r="U173" s="60" t="n">
        <v>100</v>
      </c>
      <c r="V173" s="60" t="n">
        <v>2.03931318928276</v>
      </c>
      <c r="W173" s="60" t="n">
        <v>100.767485736596</v>
      </c>
      <c r="X173" s="60" t="n">
        <v>191.0849907</v>
      </c>
      <c r="Y173" s="60" t="n">
        <v>40.3013839231165</v>
      </c>
      <c r="Z173" s="60" t="n">
        <v>18.7829182139939</v>
      </c>
      <c r="AA173" s="60" t="n">
        <v>36.9574111242971</v>
      </c>
    </row>
    <row r="174">
      <c r="A174" s="60" t="s">
        <v>80</v>
      </c>
      <c r="B174" s="60" t="s">
        <v>81</v>
      </c>
      <c r="C174" s="60" t="s">
        <v>19</v>
      </c>
      <c r="D174" s="60" t="n">
        <v>5111.8262307</v>
      </c>
      <c r="E174" s="60" t="n">
        <v>9.19397693436304</v>
      </c>
      <c r="F174" s="60" t="n">
        <v>2.81659212221053</v>
      </c>
      <c r="G174" s="60" t="n">
        <v>9.08508342258201</v>
      </c>
      <c r="H174" s="60" t="n">
        <v>52966.5381153</v>
      </c>
      <c r="I174" s="60" t="n">
        <v>3.00906507957982</v>
      </c>
      <c r="J174" s="60" t="n">
        <v>29.1843124675012</v>
      </c>
      <c r="K174" s="60" t="n">
        <v>2.67560886973937</v>
      </c>
      <c r="L174" s="60" t="n">
        <v>83508.7622533</v>
      </c>
      <c r="M174" s="60" t="n">
        <v>2.2995040469729</v>
      </c>
      <c r="N174" s="60" t="n">
        <v>46.0129337898067</v>
      </c>
      <c r="O174" s="60" t="n">
        <v>1.70455318917097</v>
      </c>
      <c r="P174" s="60" t="n">
        <v>21919.8715357</v>
      </c>
      <c r="Q174" s="60" t="n">
        <v>4.23058633577605</v>
      </c>
      <c r="R174" s="60" t="n">
        <v>12.0777457411468</v>
      </c>
      <c r="S174" s="60" t="n">
        <v>4.13217316918089</v>
      </c>
      <c r="T174" s="60" t="n">
        <v>3625.7231024</v>
      </c>
      <c r="U174" s="60" t="n">
        <v>10.544880631811</v>
      </c>
      <c r="V174" s="60" t="n">
        <v>1.99775631382096</v>
      </c>
      <c r="W174" s="60" t="n">
        <v>10.4197537372897</v>
      </c>
      <c r="X174" s="60" t="n">
        <v>14357.0369136</v>
      </c>
      <c r="Y174" s="60" t="n">
        <v>5.60982447819244</v>
      </c>
      <c r="Z174" s="60" t="n">
        <v>7.91065956551383</v>
      </c>
      <c r="AA174" s="60" t="n">
        <v>5.44374511602784</v>
      </c>
    </row>
    <row r="175">
      <c r="A175" s="60" t="s">
        <v>82</v>
      </c>
      <c r="B175" s="60" t="s">
        <v>83</v>
      </c>
      <c r="C175" s="60" t="s">
        <v>16</v>
      </c>
      <c r="D175" s="60" t="n">
        <v>7.9295224</v>
      </c>
      <c r="E175" s="60" t="n">
        <v>100</v>
      </c>
      <c r="F175" s="60" t="n">
        <v>0.592215384717907</v>
      </c>
      <c r="G175" s="60" t="n">
        <v>101.397402015275</v>
      </c>
      <c r="H175" s="60" t="n">
        <v>655.3865661</v>
      </c>
      <c r="I175" s="60" t="n">
        <v>29.5198926449039</v>
      </c>
      <c r="J175" s="60" t="n">
        <v>48.9474633909679</v>
      </c>
      <c r="K175" s="60" t="n">
        <v>15.6061554720658</v>
      </c>
      <c r="L175" s="60" t="n">
        <v>528.539931</v>
      </c>
      <c r="M175" s="60" t="n">
        <v>27.2105827861235</v>
      </c>
      <c r="N175" s="60" t="n">
        <v>39.4739383769117</v>
      </c>
      <c r="O175" s="60" t="n">
        <v>17.9670731971501</v>
      </c>
      <c r="P175" s="60" t="n">
        <v>147.1031843</v>
      </c>
      <c r="Q175" s="60" t="n">
        <v>55.9015365691796</v>
      </c>
      <c r="R175" s="60" t="n">
        <v>10.9863828474025</v>
      </c>
      <c r="S175" s="60" t="n">
        <v>54.0821973103219</v>
      </c>
      <c r="T175" s="60"/>
      <c r="U175" s="60"/>
      <c r="V175" s="60"/>
      <c r="W175" s="60"/>
      <c r="X175" s="60"/>
      <c r="Y175" s="60"/>
      <c r="Z175" s="60"/>
      <c r="AA175" s="60"/>
    </row>
    <row r="176">
      <c r="A176" s="60" t="s">
        <v>82</v>
      </c>
      <c r="B176" s="60" t="s">
        <v>83</v>
      </c>
      <c r="C176" s="60" t="s">
        <v>18</v>
      </c>
      <c r="D176" s="60" t="n">
        <v>16.1215526</v>
      </c>
      <c r="E176" s="60" t="n">
        <v>99.9999999999999</v>
      </c>
      <c r="F176" s="60" t="n">
        <v>1.07056869849855</v>
      </c>
      <c r="G176" s="60" t="n">
        <v>99.6758516030466</v>
      </c>
      <c r="H176" s="60" t="n">
        <v>710.7278411</v>
      </c>
      <c r="I176" s="60" t="n">
        <v>30.3375695528869</v>
      </c>
      <c r="J176" s="60" t="n">
        <v>47.1966316589823</v>
      </c>
      <c r="K176" s="60" t="n">
        <v>19.1027498686962</v>
      </c>
      <c r="L176" s="60" t="n">
        <v>481.3340617</v>
      </c>
      <c r="M176" s="60" t="n">
        <v>31.7557542302019</v>
      </c>
      <c r="N176" s="60" t="n">
        <v>31.9634958718051</v>
      </c>
      <c r="O176" s="60" t="n">
        <v>24.8368995480874</v>
      </c>
      <c r="P176" s="60" t="n">
        <v>156.0065016</v>
      </c>
      <c r="Q176" s="60" t="n">
        <v>46.214696869228</v>
      </c>
      <c r="R176" s="60" t="n">
        <v>10.3597762274599</v>
      </c>
      <c r="S176" s="60" t="n">
        <v>45.3430125918114</v>
      </c>
      <c r="T176" s="60" t="n">
        <v>27.6499451</v>
      </c>
      <c r="U176" s="60" t="n">
        <v>99.9999999999998</v>
      </c>
      <c r="V176" s="60" t="n">
        <v>1.83612375766235</v>
      </c>
      <c r="W176" s="60" t="n">
        <v>100.36168153557</v>
      </c>
      <c r="X176" s="60" t="n">
        <v>114.0468871</v>
      </c>
      <c r="Y176" s="60" t="n">
        <v>47.908458939381</v>
      </c>
      <c r="Z176" s="60" t="n">
        <v>7.57340378559183</v>
      </c>
      <c r="AA176" s="60" t="n">
        <v>48.6711175608072</v>
      </c>
    </row>
    <row r="177">
      <c r="A177" s="60" t="s">
        <v>82</v>
      </c>
      <c r="B177" s="60" t="s">
        <v>83</v>
      </c>
      <c r="C177" s="60" t="s">
        <v>19</v>
      </c>
      <c r="D177" s="60" t="n">
        <v>6722.8484211</v>
      </c>
      <c r="E177" s="60" t="n">
        <v>8.71364412099683</v>
      </c>
      <c r="F177" s="60" t="n">
        <v>4.26724273987183</v>
      </c>
      <c r="G177" s="60" t="n">
        <v>8.66968059320552</v>
      </c>
      <c r="H177" s="60" t="n">
        <v>57490.6505062</v>
      </c>
      <c r="I177" s="60" t="n">
        <v>3.03683316513488</v>
      </c>
      <c r="J177" s="60" t="n">
        <v>36.4914610023217</v>
      </c>
      <c r="K177" s="60" t="n">
        <v>2.55324666742022</v>
      </c>
      <c r="L177" s="60" t="n">
        <v>71684.777575</v>
      </c>
      <c r="M177" s="60" t="n">
        <v>2.57454462519573</v>
      </c>
      <c r="N177" s="60" t="n">
        <v>45.5010030727711</v>
      </c>
      <c r="O177" s="60" t="n">
        <v>1.99119100913704</v>
      </c>
      <c r="P177" s="60" t="n">
        <v>13566.4631947</v>
      </c>
      <c r="Q177" s="60" t="n">
        <v>7.04516410801397</v>
      </c>
      <c r="R177" s="60" t="n">
        <v>8.61114038978283</v>
      </c>
      <c r="S177" s="60" t="n">
        <v>6.7652620290142</v>
      </c>
      <c r="T177" s="60" t="n">
        <v>1495.7364758</v>
      </c>
      <c r="U177" s="60" t="n">
        <v>17.4442901232489</v>
      </c>
      <c r="V177" s="60" t="n">
        <v>0.949399751017245</v>
      </c>
      <c r="W177" s="60" t="n">
        <v>17.2891654400189</v>
      </c>
      <c r="X177" s="60" t="n">
        <v>6585.0123527</v>
      </c>
      <c r="Y177" s="60" t="n">
        <v>10.3421946392648</v>
      </c>
      <c r="Z177" s="60" t="n">
        <v>4.17975304423532</v>
      </c>
      <c r="AA177" s="60" t="n">
        <v>9.92075607781742</v>
      </c>
    </row>
    <row r="178">
      <c r="A178" s="60" t="s">
        <v>84</v>
      </c>
      <c r="B178" s="60" t="s">
        <v>85</v>
      </c>
      <c r="C178" s="60" t="s">
        <v>16</v>
      </c>
      <c r="D178" s="60"/>
      <c r="E178" s="60"/>
      <c r="F178" s="60"/>
      <c r="G178" s="60"/>
      <c r="H178" s="60" t="n">
        <v>101.2565713</v>
      </c>
      <c r="I178" s="60" t="n">
        <v>61.3314230180292</v>
      </c>
      <c r="J178" s="60" t="n">
        <v>21.868400671201</v>
      </c>
      <c r="K178" s="60" t="n">
        <v>57.5720986993211</v>
      </c>
      <c r="L178" s="60" t="n">
        <v>302.816692</v>
      </c>
      <c r="M178" s="60" t="n">
        <v>42.5907033245062</v>
      </c>
      <c r="N178" s="60" t="n">
        <v>65.3993776953386</v>
      </c>
      <c r="O178" s="60" t="n">
        <v>23.9510007914552</v>
      </c>
      <c r="P178" s="60" t="n">
        <v>58.9536074</v>
      </c>
      <c r="Q178" s="60" t="n">
        <v>100</v>
      </c>
      <c r="R178" s="60" t="n">
        <v>12.7322216334604</v>
      </c>
      <c r="S178" s="60" t="n">
        <v>93.2040744544042</v>
      </c>
      <c r="T178" s="60"/>
      <c r="U178" s="60"/>
      <c r="V178" s="60"/>
      <c r="W178" s="60"/>
      <c r="X178" s="60"/>
      <c r="Y178" s="60"/>
      <c r="Z178" s="60"/>
      <c r="AA178" s="60"/>
    </row>
    <row r="179">
      <c r="A179" s="60" t="s">
        <v>84</v>
      </c>
      <c r="B179" s="60" t="s">
        <v>85</v>
      </c>
      <c r="C179" s="60" t="s">
        <v>18</v>
      </c>
      <c r="D179" s="60"/>
      <c r="E179" s="60"/>
      <c r="F179" s="60"/>
      <c r="G179" s="60"/>
      <c r="H179" s="60" t="n">
        <v>99.6232784</v>
      </c>
      <c r="I179" s="60" t="n">
        <v>62.8158853380234</v>
      </c>
      <c r="J179" s="60" t="n">
        <v>48.3182314542473</v>
      </c>
      <c r="K179" s="60" t="n">
        <v>44.7988427101842</v>
      </c>
      <c r="L179" s="60" t="n">
        <v>38.9751573</v>
      </c>
      <c r="M179" s="60" t="n">
        <v>74.5263792520093</v>
      </c>
      <c r="N179" s="60" t="n">
        <v>18.9033196019285</v>
      </c>
      <c r="O179" s="60" t="n">
        <v>65.2875626996741</v>
      </c>
      <c r="P179" s="60"/>
      <c r="Q179" s="60"/>
      <c r="R179" s="60"/>
      <c r="S179" s="60"/>
      <c r="T179" s="60"/>
      <c r="U179" s="60"/>
      <c r="V179" s="60"/>
      <c r="W179" s="60"/>
      <c r="X179" s="60" t="n">
        <v>67.583114</v>
      </c>
      <c r="Y179" s="60" t="n">
        <v>99.9999999999997</v>
      </c>
      <c r="Z179" s="60" t="n">
        <v>32.7784489438242</v>
      </c>
      <c r="AA179" s="60" t="n">
        <v>77.4393427798754</v>
      </c>
    </row>
    <row r="180">
      <c r="A180" s="60" t="s">
        <v>84</v>
      </c>
      <c r="B180" s="60" t="s">
        <v>85</v>
      </c>
      <c r="C180" s="60" t="s">
        <v>19</v>
      </c>
      <c r="D180" s="60" t="n">
        <v>1489.8809976</v>
      </c>
      <c r="E180" s="60" t="n">
        <v>17.927099837419</v>
      </c>
      <c r="F180" s="60" t="n">
        <v>1.75698426410845</v>
      </c>
      <c r="G180" s="60" t="n">
        <v>18.1720933822969</v>
      </c>
      <c r="H180" s="60" t="n">
        <v>18196.2426185</v>
      </c>
      <c r="I180" s="60" t="n">
        <v>5.18854666233764</v>
      </c>
      <c r="J180" s="60" t="n">
        <v>21.4584332561488</v>
      </c>
      <c r="K180" s="60" t="n">
        <v>5.29893852805935</v>
      </c>
      <c r="L180" s="60" t="n">
        <v>39415.9616467</v>
      </c>
      <c r="M180" s="60" t="n">
        <v>4.07431935286805</v>
      </c>
      <c r="N180" s="60" t="n">
        <v>46.4823864989967</v>
      </c>
      <c r="O180" s="60" t="n">
        <v>3.31894268596959</v>
      </c>
      <c r="P180" s="60" t="n">
        <v>11112.7929822</v>
      </c>
      <c r="Q180" s="60" t="n">
        <v>8.39312406510796</v>
      </c>
      <c r="R180" s="60" t="n">
        <v>13.1050751244377</v>
      </c>
      <c r="S180" s="60" t="n">
        <v>7.63907745264753</v>
      </c>
      <c r="T180" s="60" t="n">
        <v>2376.0661748</v>
      </c>
      <c r="U180" s="60" t="n">
        <v>14.9240135899185</v>
      </c>
      <c r="V180" s="60" t="n">
        <v>2.80204317413864</v>
      </c>
      <c r="W180" s="60" t="n">
        <v>15.1503098659792</v>
      </c>
      <c r="X180" s="60" t="n">
        <v>12206.684565</v>
      </c>
      <c r="Y180" s="60" t="n">
        <v>11.083301072633</v>
      </c>
      <c r="Z180" s="60" t="n">
        <v>14.3950776821697</v>
      </c>
      <c r="AA180" s="60" t="n">
        <v>10.1246757424735</v>
      </c>
    </row>
    <row r="181">
      <c r="A181" s="60" t="s">
        <v>86</v>
      </c>
      <c r="B181" s="60" t="s">
        <v>87</v>
      </c>
      <c r="C181" s="60" t="s">
        <v>16</v>
      </c>
      <c r="D181" s="60"/>
      <c r="E181" s="60"/>
      <c r="F181" s="60"/>
      <c r="G181" s="60"/>
      <c r="H181" s="60" t="n">
        <v>791.474151</v>
      </c>
      <c r="I181" s="60" t="n">
        <v>41.8578218409565</v>
      </c>
      <c r="J181" s="60" t="n">
        <v>30.4634276684169</v>
      </c>
      <c r="K181" s="60" t="n">
        <v>32.3732622254274</v>
      </c>
      <c r="L181" s="60" t="n">
        <v>1491.2118563</v>
      </c>
      <c r="M181" s="60" t="n">
        <v>26.950537434092</v>
      </c>
      <c r="N181" s="60" t="n">
        <v>57.3959673418074</v>
      </c>
      <c r="O181" s="60" t="n">
        <v>18.0517861277741</v>
      </c>
      <c r="P181" s="60" t="n">
        <v>208.0396951</v>
      </c>
      <c r="Q181" s="60" t="n">
        <v>72.363248701756</v>
      </c>
      <c r="R181" s="60" t="n">
        <v>8.0073394637475</v>
      </c>
      <c r="S181" s="60" t="n">
        <v>68.3306828599544</v>
      </c>
      <c r="T181" s="60"/>
      <c r="U181" s="60"/>
      <c r="V181" s="60"/>
      <c r="W181" s="60"/>
      <c r="X181" s="60" t="n">
        <v>107.3868922</v>
      </c>
      <c r="Y181" s="60" t="n">
        <v>100</v>
      </c>
      <c r="Z181" s="60" t="n">
        <v>4.13326552602825</v>
      </c>
      <c r="AA181" s="60" t="n">
        <v>99.1635644506666</v>
      </c>
    </row>
    <row r="182">
      <c r="A182" s="60" t="s">
        <v>86</v>
      </c>
      <c r="B182" s="60" t="s">
        <v>87</v>
      </c>
      <c r="C182" s="60" t="s">
        <v>18</v>
      </c>
      <c r="D182" s="60" t="n">
        <v>57.1417088</v>
      </c>
      <c r="E182" s="60" t="n">
        <v>100</v>
      </c>
      <c r="F182" s="60" t="n">
        <v>2.26921571452592</v>
      </c>
      <c r="G182" s="60" t="n">
        <v>100.178045358654</v>
      </c>
      <c r="H182" s="60" t="n">
        <v>226.182069</v>
      </c>
      <c r="I182" s="60" t="n">
        <v>55.9897603347971</v>
      </c>
      <c r="J182" s="60" t="n">
        <v>8.98215884854297</v>
      </c>
      <c r="K182" s="60" t="n">
        <v>51.9609608507384</v>
      </c>
      <c r="L182" s="60" t="n">
        <v>1798.7940157</v>
      </c>
      <c r="M182" s="60" t="n">
        <v>22.9121787186098</v>
      </c>
      <c r="N182" s="60" t="n">
        <v>71.4338393678144</v>
      </c>
      <c r="O182" s="60" t="n">
        <v>10.5791136861674</v>
      </c>
      <c r="P182" s="60" t="n">
        <v>80.7942697</v>
      </c>
      <c r="Q182" s="60" t="n">
        <v>84.0696028532598</v>
      </c>
      <c r="R182" s="60" t="n">
        <v>3.20850794099608</v>
      </c>
      <c r="S182" s="60" t="n">
        <v>84.0505696282651</v>
      </c>
      <c r="T182" s="60" t="n">
        <v>208.0161873</v>
      </c>
      <c r="U182" s="60" t="n">
        <v>70.7301442653696</v>
      </c>
      <c r="V182" s="60" t="n">
        <v>8.26075402730916</v>
      </c>
      <c r="W182" s="60" t="n">
        <v>65.1611810660801</v>
      </c>
      <c r="X182" s="60" t="n">
        <v>147.1976568</v>
      </c>
      <c r="Y182" s="60" t="n">
        <v>71.5127392839831</v>
      </c>
      <c r="Z182" s="60" t="n">
        <v>5.84552410081151</v>
      </c>
      <c r="AA182" s="60" t="n">
        <v>70.6298818774022</v>
      </c>
    </row>
    <row r="183">
      <c r="A183" s="60" t="s">
        <v>86</v>
      </c>
      <c r="B183" s="60" t="s">
        <v>87</v>
      </c>
      <c r="C183" s="60" t="s">
        <v>19</v>
      </c>
      <c r="D183" s="60" t="n">
        <v>6313.3371757</v>
      </c>
      <c r="E183" s="60" t="n">
        <v>11.7138118472285</v>
      </c>
      <c r="F183" s="60" t="n">
        <v>2.43532553069889</v>
      </c>
      <c r="G183" s="60" t="n">
        <v>11.5039481677492</v>
      </c>
      <c r="H183" s="60" t="n">
        <v>81235.142545</v>
      </c>
      <c r="I183" s="60" t="n">
        <v>3.23141230191519</v>
      </c>
      <c r="J183" s="60" t="n">
        <v>31.3358864138073</v>
      </c>
      <c r="K183" s="60" t="n">
        <v>2.86672414121095</v>
      </c>
      <c r="L183" s="60" t="n">
        <v>123916.4004573</v>
      </c>
      <c r="M183" s="60" t="n">
        <v>2.88541666328981</v>
      </c>
      <c r="N183" s="60" t="n">
        <v>47.7998822663088</v>
      </c>
      <c r="O183" s="60" t="n">
        <v>1.9756480933522</v>
      </c>
      <c r="P183" s="60" t="n">
        <v>27427.14061</v>
      </c>
      <c r="Q183" s="60" t="n">
        <v>6.04480807147583</v>
      </c>
      <c r="R183" s="60" t="n">
        <v>10.5798271029609</v>
      </c>
      <c r="S183" s="60" t="n">
        <v>5.87134820679197</v>
      </c>
      <c r="T183" s="60" t="n">
        <v>4153.4068721</v>
      </c>
      <c r="U183" s="60" t="n">
        <v>13.4341681886267</v>
      </c>
      <c r="V183" s="60" t="n">
        <v>1.60214756689022</v>
      </c>
      <c r="W183" s="60" t="n">
        <v>13.2599345166922</v>
      </c>
      <c r="X183" s="60" t="n">
        <v>16194.542361</v>
      </c>
      <c r="Y183" s="60" t="n">
        <v>8.2843670918946</v>
      </c>
      <c r="Z183" s="60" t="n">
        <v>6.24693111933391</v>
      </c>
      <c r="AA183" s="60" t="n">
        <v>8.02164175325875</v>
      </c>
    </row>
    <row r="184">
      <c r="A184" s="60" t="s">
        <v>88</v>
      </c>
      <c r="B184" s="60" t="s">
        <v>89</v>
      </c>
      <c r="C184" s="60" t="s">
        <v>16</v>
      </c>
      <c r="D184" s="60" t="n">
        <v>40.5385133</v>
      </c>
      <c r="E184" s="60" t="n">
        <v>99.9999999999999</v>
      </c>
      <c r="F184" s="60" t="n">
        <v>1.82037503791375</v>
      </c>
      <c r="G184" s="60" t="n">
        <v>94.525807283941</v>
      </c>
      <c r="H184" s="60" t="n">
        <v>647.0420252</v>
      </c>
      <c r="I184" s="60" t="n">
        <v>26.7853479841947</v>
      </c>
      <c r="J184" s="60" t="n">
        <v>29.055311980453</v>
      </c>
      <c r="K184" s="60" t="n">
        <v>21.579465031462</v>
      </c>
      <c r="L184" s="60" t="n">
        <v>597.5063554</v>
      </c>
      <c r="M184" s="60" t="n">
        <v>29.0433540395304</v>
      </c>
      <c r="N184" s="60" t="n">
        <v>26.8309211617039</v>
      </c>
      <c r="O184" s="60" t="n">
        <v>23.4328899010239</v>
      </c>
      <c r="P184" s="60" t="n">
        <v>281.9014476</v>
      </c>
      <c r="Q184" s="60" t="n">
        <v>45.7400767395702</v>
      </c>
      <c r="R184" s="60" t="n">
        <v>12.658736509777</v>
      </c>
      <c r="S184" s="60" t="n">
        <v>42.9606131511182</v>
      </c>
      <c r="T184" s="60" t="n">
        <v>63.2367957</v>
      </c>
      <c r="U184" s="60" t="n">
        <v>99.9999999999998</v>
      </c>
      <c r="V184" s="60" t="n">
        <v>2.83963754462431</v>
      </c>
      <c r="W184" s="60" t="n">
        <v>98.8608953105226</v>
      </c>
      <c r="X184" s="60" t="n">
        <v>596.7068112</v>
      </c>
      <c r="Y184" s="60" t="n">
        <v>37.0718617093973</v>
      </c>
      <c r="Z184" s="60" t="n">
        <v>26.7950177655281</v>
      </c>
      <c r="AA184" s="60" t="n">
        <v>30.8539952216593</v>
      </c>
    </row>
    <row r="185">
      <c r="A185" s="60" t="s">
        <v>88</v>
      </c>
      <c r="B185" s="60" t="s">
        <v>89</v>
      </c>
      <c r="C185" s="60" t="s">
        <v>18</v>
      </c>
      <c r="D185" s="60" t="n">
        <v>121.377562</v>
      </c>
      <c r="E185" s="60" t="n">
        <v>52.2912429504823</v>
      </c>
      <c r="F185" s="60" t="n">
        <v>3.4808310773645</v>
      </c>
      <c r="G185" s="60" t="n">
        <v>50.3801948099621</v>
      </c>
      <c r="H185" s="60" t="n">
        <v>711.4481021</v>
      </c>
      <c r="I185" s="60" t="n">
        <v>24.8554751623625</v>
      </c>
      <c r="J185" s="60" t="n">
        <v>20.4027055982692</v>
      </c>
      <c r="K185" s="60" t="n">
        <v>20.3972232330646</v>
      </c>
      <c r="L185" s="60" t="n">
        <v>1874.2591795</v>
      </c>
      <c r="M185" s="60" t="n">
        <v>17.442461028893</v>
      </c>
      <c r="N185" s="60" t="n">
        <v>53.7494697664078</v>
      </c>
      <c r="O185" s="60" t="n">
        <v>10.2758298257431</v>
      </c>
      <c r="P185" s="60" t="n">
        <v>285.3103482</v>
      </c>
      <c r="Q185" s="60" t="n">
        <v>35.5828279690742</v>
      </c>
      <c r="R185" s="60" t="n">
        <v>8.18204872749253</v>
      </c>
      <c r="S185" s="60" t="n">
        <v>34.3146845684571</v>
      </c>
      <c r="T185" s="60" t="n">
        <v>85.7089991</v>
      </c>
      <c r="U185" s="60" t="n">
        <v>70.3226675115988</v>
      </c>
      <c r="V185" s="60" t="n">
        <v>2.45793821165304</v>
      </c>
      <c r="W185" s="60" t="n">
        <v>69.872568082815</v>
      </c>
      <c r="X185" s="60" t="n">
        <v>408.9240303</v>
      </c>
      <c r="Y185" s="60" t="n">
        <v>35.9293354896852</v>
      </c>
      <c r="Z185" s="60" t="n">
        <v>11.727006618813</v>
      </c>
      <c r="AA185" s="60" t="n">
        <v>34.3872195761183</v>
      </c>
    </row>
    <row r="186">
      <c r="A186" s="60" t="s">
        <v>88</v>
      </c>
      <c r="B186" s="60" t="s">
        <v>89</v>
      </c>
      <c r="C186" s="60" t="s">
        <v>19</v>
      </c>
      <c r="D186" s="60" t="n">
        <v>7062.9507941</v>
      </c>
      <c r="E186" s="60" t="n">
        <v>8.03593330836182</v>
      </c>
      <c r="F186" s="60" t="n">
        <v>1.73727243127842</v>
      </c>
      <c r="G186" s="60" t="n">
        <v>7.93029774499918</v>
      </c>
      <c r="H186" s="60" t="n">
        <v>84413.4414442</v>
      </c>
      <c r="I186" s="60" t="n">
        <v>2.95190896009521</v>
      </c>
      <c r="J186" s="60" t="n">
        <v>20.7631553617571</v>
      </c>
      <c r="K186" s="60" t="n">
        <v>2.7418602298907</v>
      </c>
      <c r="L186" s="60" t="n">
        <v>165391.6662579</v>
      </c>
      <c r="M186" s="60" t="n">
        <v>2.07924119574337</v>
      </c>
      <c r="N186" s="60" t="n">
        <v>40.6813512552106</v>
      </c>
      <c r="O186" s="60" t="n">
        <v>1.68317877063206</v>
      </c>
      <c r="P186" s="60" t="n">
        <v>60665.7063075</v>
      </c>
      <c r="Q186" s="60" t="n">
        <v>3.19968025478373</v>
      </c>
      <c r="R186" s="60" t="n">
        <v>14.9219302476371</v>
      </c>
      <c r="S186" s="60" t="n">
        <v>3.04165160161343</v>
      </c>
      <c r="T186" s="60" t="n">
        <v>12309.4824738</v>
      </c>
      <c r="U186" s="60" t="n">
        <v>6.53430640057534</v>
      </c>
      <c r="V186" s="60" t="n">
        <v>3.02776065818006</v>
      </c>
      <c r="W186" s="60" t="n">
        <v>6.44204641410477</v>
      </c>
      <c r="X186" s="60" t="n">
        <v>76710.7661827</v>
      </c>
      <c r="Y186" s="60" t="n">
        <v>3.81253963389886</v>
      </c>
      <c r="Z186" s="60" t="n">
        <v>18.8685300459369</v>
      </c>
      <c r="AA186" s="60" t="n">
        <v>3.59261223597239</v>
      </c>
    </row>
    <row r="187">
      <c r="A187" s="60" t="s">
        <v>90</v>
      </c>
      <c r="B187" s="60" t="s">
        <v>91</v>
      </c>
      <c r="C187" s="60" t="s">
        <v>16</v>
      </c>
      <c r="D187" s="60"/>
      <c r="E187" s="60"/>
      <c r="F187" s="60"/>
      <c r="G187" s="60"/>
      <c r="H187" s="60" t="n">
        <v>11.5251845</v>
      </c>
      <c r="I187" s="60" t="n">
        <v>100</v>
      </c>
      <c r="J187" s="60" t="n">
        <v>5.62186811807928</v>
      </c>
      <c r="K187" s="60" t="n">
        <v>100.50908395209</v>
      </c>
      <c r="L187" s="60" t="n">
        <v>87.9091051</v>
      </c>
      <c r="M187" s="60" t="n">
        <v>41.7078741325929</v>
      </c>
      <c r="N187" s="60" t="n">
        <v>42.8811699500837</v>
      </c>
      <c r="O187" s="60" t="n">
        <v>37.8409088297037</v>
      </c>
      <c r="P187" s="60" t="n">
        <v>9.0355389</v>
      </c>
      <c r="Q187" s="60" t="n">
        <v>100</v>
      </c>
      <c r="R187" s="60" t="n">
        <v>4.40744424278632</v>
      </c>
      <c r="S187" s="60" t="n">
        <v>101.7183470999</v>
      </c>
      <c r="T187" s="60" t="n">
        <v>45.0170776</v>
      </c>
      <c r="U187" s="60" t="n">
        <v>71.3518203198259</v>
      </c>
      <c r="V187" s="60" t="n">
        <v>21.9588739189851</v>
      </c>
      <c r="W187" s="60" t="n">
        <v>51.0918736086114</v>
      </c>
      <c r="X187" s="60" t="n">
        <v>51.519406</v>
      </c>
      <c r="Y187" s="60" t="n">
        <v>61.3597346015087</v>
      </c>
      <c r="Z187" s="60" t="n">
        <v>25.1306437700657</v>
      </c>
      <c r="AA187" s="60" t="n">
        <v>42.7361951716129</v>
      </c>
    </row>
    <row r="188">
      <c r="A188" s="60" t="s">
        <v>90</v>
      </c>
      <c r="B188" s="60" t="s">
        <v>91</v>
      </c>
      <c r="C188" s="60" t="s">
        <v>18</v>
      </c>
      <c r="D188" s="60"/>
      <c r="E188" s="60"/>
      <c r="F188" s="60"/>
      <c r="G188" s="60"/>
      <c r="H188" s="60"/>
      <c r="I188" s="60"/>
      <c r="J188" s="60"/>
      <c r="K188" s="60"/>
      <c r="L188" s="60" t="n">
        <v>130.96257</v>
      </c>
      <c r="M188" s="60" t="n">
        <v>47.6882798179756</v>
      </c>
      <c r="N188" s="60" t="n">
        <v>38.2892414034383</v>
      </c>
      <c r="O188" s="60" t="n">
        <v>32.5836934794828</v>
      </c>
      <c r="P188" s="60" t="n">
        <v>73.6674268</v>
      </c>
      <c r="Q188" s="60" t="n">
        <v>61.7808238127756</v>
      </c>
      <c r="R188" s="60" t="n">
        <v>21.5379851534322</v>
      </c>
      <c r="S188" s="60" t="n">
        <v>49.3314573372168</v>
      </c>
      <c r="T188" s="60" t="n">
        <v>16.3944586</v>
      </c>
      <c r="U188" s="60" t="n">
        <v>99.9999999999995</v>
      </c>
      <c r="V188" s="60" t="n">
        <v>4.79321215988717</v>
      </c>
      <c r="W188" s="60" t="n">
        <v>99.7091895178093</v>
      </c>
      <c r="X188" s="60" t="n">
        <v>121.0104484</v>
      </c>
      <c r="Y188" s="60" t="n">
        <v>39.7211134975991</v>
      </c>
      <c r="Z188" s="60" t="n">
        <v>35.3795612832423</v>
      </c>
      <c r="AA188" s="60" t="n">
        <v>36.4133603194315</v>
      </c>
    </row>
    <row r="189">
      <c r="A189" s="60" t="s">
        <v>90</v>
      </c>
      <c r="B189" s="60" t="s">
        <v>91</v>
      </c>
      <c r="C189" s="60" t="s">
        <v>19</v>
      </c>
      <c r="D189" s="60" t="n">
        <v>574.6516989</v>
      </c>
      <c r="E189" s="60" t="n">
        <v>16.781659363563</v>
      </c>
      <c r="F189" s="60" t="n">
        <v>0.834444941314835</v>
      </c>
      <c r="G189" s="60" t="n">
        <v>16.8860199094453</v>
      </c>
      <c r="H189" s="60" t="n">
        <v>6862.2527612</v>
      </c>
      <c r="I189" s="60" t="n">
        <v>5.20932530787906</v>
      </c>
      <c r="J189" s="60" t="n">
        <v>9.96459614331282</v>
      </c>
      <c r="K189" s="60" t="n">
        <v>5.08957853122167</v>
      </c>
      <c r="L189" s="60" t="n">
        <v>16892.3615214</v>
      </c>
      <c r="M189" s="60" t="n">
        <v>3.45319706092254</v>
      </c>
      <c r="N189" s="60" t="n">
        <v>24.5291985482262</v>
      </c>
      <c r="O189" s="60" t="n">
        <v>3.15387935065361</v>
      </c>
      <c r="P189" s="60" t="n">
        <v>7350.5863732</v>
      </c>
      <c r="Q189" s="60" t="n">
        <v>5.35127454664792</v>
      </c>
      <c r="R189" s="60" t="n">
        <v>10.6736996106608</v>
      </c>
      <c r="S189" s="60" t="n">
        <v>5.32420471847092</v>
      </c>
      <c r="T189" s="60" t="n">
        <v>1741.1622719</v>
      </c>
      <c r="U189" s="60" t="n">
        <v>10.3996785400565</v>
      </c>
      <c r="V189" s="60" t="n">
        <v>2.52832115971527</v>
      </c>
      <c r="W189" s="60" t="n">
        <v>10.2869961955187</v>
      </c>
      <c r="X189" s="60" t="n">
        <v>35445.3263922</v>
      </c>
      <c r="Y189" s="60" t="n">
        <v>2.57113370104635</v>
      </c>
      <c r="Z189" s="60" t="n">
        <v>51.4697395967701</v>
      </c>
      <c r="AA189" s="60" t="n">
        <v>1.91163073879562</v>
      </c>
    </row>
    <row r="190">
      <c r="A190" s="60" t="s">
        <v>92</v>
      </c>
      <c r="B190" s="60" t="s">
        <v>93</v>
      </c>
      <c r="C190" s="60" t="s">
        <v>16</v>
      </c>
      <c r="D190" s="60" t="n">
        <v>32.1088327</v>
      </c>
      <c r="E190" s="60" t="n">
        <v>100</v>
      </c>
      <c r="F190" s="60" t="n">
        <v>2.72998155323344</v>
      </c>
      <c r="G190" s="60" t="n">
        <v>100.413161969016</v>
      </c>
      <c r="H190" s="60" t="n">
        <v>223.3153904</v>
      </c>
      <c r="I190" s="60" t="n">
        <v>40.3625478701745</v>
      </c>
      <c r="J190" s="60" t="n">
        <v>18.9868906802434</v>
      </c>
      <c r="K190" s="60" t="n">
        <v>35.1456437081369</v>
      </c>
      <c r="L190" s="60" t="n">
        <v>408.9309073</v>
      </c>
      <c r="M190" s="60" t="n">
        <v>34.9676250090259</v>
      </c>
      <c r="N190" s="60" t="n">
        <v>34.7684340912216</v>
      </c>
      <c r="O190" s="60" t="n">
        <v>27.5275793942135</v>
      </c>
      <c r="P190" s="60" t="n">
        <v>219.0665042</v>
      </c>
      <c r="Q190" s="60" t="n">
        <v>62.4405572949696</v>
      </c>
      <c r="R190" s="60" t="n">
        <v>18.6256386516765</v>
      </c>
      <c r="S190" s="60" t="n">
        <v>55.0133779076783</v>
      </c>
      <c r="T190" s="60"/>
      <c r="U190" s="60"/>
      <c r="V190" s="60"/>
      <c r="W190" s="60"/>
      <c r="X190" s="60" t="n">
        <v>292.7340307</v>
      </c>
      <c r="Y190" s="60" t="n">
        <v>44.1616409466748</v>
      </c>
      <c r="Z190" s="60" t="n">
        <v>24.889055023625</v>
      </c>
      <c r="AA190" s="60" t="n">
        <v>35.810295829955</v>
      </c>
    </row>
    <row r="191">
      <c r="A191" s="60" t="s">
        <v>92</v>
      </c>
      <c r="B191" s="60" t="s">
        <v>93</v>
      </c>
      <c r="C191" s="60" t="s">
        <v>18</v>
      </c>
      <c r="D191" s="60"/>
      <c r="E191" s="60"/>
      <c r="F191" s="60"/>
      <c r="G191" s="60"/>
      <c r="H191" s="60" t="n">
        <v>3.761944</v>
      </c>
      <c r="I191" s="60" t="n">
        <v>99.9999999999998</v>
      </c>
      <c r="J191" s="60" t="n">
        <v>0.364274033600767</v>
      </c>
      <c r="K191" s="60" t="n">
        <v>103.151877539971</v>
      </c>
      <c r="L191" s="60" t="n">
        <v>597.6536821</v>
      </c>
      <c r="M191" s="60" t="n">
        <v>39.441872118843</v>
      </c>
      <c r="N191" s="60" t="n">
        <v>57.8715997566465</v>
      </c>
      <c r="O191" s="60" t="n">
        <v>24.9441246085615</v>
      </c>
      <c r="P191" s="60" t="n">
        <v>101.738089</v>
      </c>
      <c r="Q191" s="60" t="n">
        <v>61.996752330828</v>
      </c>
      <c r="R191" s="60" t="n">
        <v>9.85143427197849</v>
      </c>
      <c r="S191" s="60" t="n">
        <v>62.9775812157892</v>
      </c>
      <c r="T191" s="60"/>
      <c r="U191" s="60"/>
      <c r="V191" s="60"/>
      <c r="W191" s="60"/>
      <c r="X191" s="60" t="n">
        <v>329.5699086</v>
      </c>
      <c r="Y191" s="60" t="n">
        <v>54.5921818689123</v>
      </c>
      <c r="Z191" s="60" t="n">
        <v>31.9126919377743</v>
      </c>
      <c r="AA191" s="60" t="n">
        <v>44.3362277119746</v>
      </c>
    </row>
    <row r="192">
      <c r="A192" s="60" t="s">
        <v>92</v>
      </c>
      <c r="B192" s="60" t="s">
        <v>93</v>
      </c>
      <c r="C192" s="60" t="s">
        <v>19</v>
      </c>
      <c r="D192" s="60" t="n">
        <v>2890.9906614</v>
      </c>
      <c r="E192" s="60" t="n">
        <v>13.4369135264897</v>
      </c>
      <c r="F192" s="60" t="n">
        <v>1.06603077812102</v>
      </c>
      <c r="G192" s="60" t="n">
        <v>13.3718985127856</v>
      </c>
      <c r="H192" s="60" t="n">
        <v>36319.465068</v>
      </c>
      <c r="I192" s="60" t="n">
        <v>4.23289428602108</v>
      </c>
      <c r="J192" s="60" t="n">
        <v>13.3925260030518</v>
      </c>
      <c r="K192" s="60" t="n">
        <v>3.99666075374381</v>
      </c>
      <c r="L192" s="60" t="n">
        <v>95433.6078231</v>
      </c>
      <c r="M192" s="60" t="n">
        <v>2.56912818916686</v>
      </c>
      <c r="N192" s="60" t="n">
        <v>35.1904157162823</v>
      </c>
      <c r="O192" s="60" t="n">
        <v>2.34886928508117</v>
      </c>
      <c r="P192" s="60" t="n">
        <v>47513.6303156</v>
      </c>
      <c r="Q192" s="60" t="n">
        <v>3.52688419198974</v>
      </c>
      <c r="R192" s="60" t="n">
        <v>17.5202891427416</v>
      </c>
      <c r="S192" s="60" t="n">
        <v>3.16647483693945</v>
      </c>
      <c r="T192" s="60" t="n">
        <v>9321.8639046</v>
      </c>
      <c r="U192" s="60" t="n">
        <v>7.07838774267092</v>
      </c>
      <c r="V192" s="60" t="n">
        <v>3.43736628569624</v>
      </c>
      <c r="W192" s="60" t="n">
        <v>7.03900889631603</v>
      </c>
      <c r="X192" s="60" t="n">
        <v>79712.4866536</v>
      </c>
      <c r="Y192" s="60" t="n">
        <v>3.46616608743907</v>
      </c>
      <c r="Z192" s="60" t="n">
        <v>29.393372074107</v>
      </c>
      <c r="AA192" s="60" t="n">
        <v>3.20244890143226</v>
      </c>
    </row>
    <row r="193">
      <c r="A193" s="60" t="s">
        <v>94</v>
      </c>
      <c r="B193" s="60" t="s">
        <v>95</v>
      </c>
      <c r="C193" s="60" t="s">
        <v>16</v>
      </c>
      <c r="D193" s="60" t="n">
        <v>167.2918191</v>
      </c>
      <c r="E193" s="60" t="n">
        <v>57.9372286676555</v>
      </c>
      <c r="F193" s="60" t="n">
        <v>1.62332631702429</v>
      </c>
      <c r="G193" s="60" t="n">
        <v>57.0912994930252</v>
      </c>
      <c r="H193" s="60" t="n">
        <v>1229.9364394</v>
      </c>
      <c r="I193" s="60" t="n">
        <v>38.9355308645429</v>
      </c>
      <c r="J193" s="60" t="n">
        <v>11.9347628657902</v>
      </c>
      <c r="K193" s="60" t="n">
        <v>35.310939869185</v>
      </c>
      <c r="L193" s="60" t="n">
        <v>1874.4191929</v>
      </c>
      <c r="M193" s="60" t="n">
        <v>27.6427793049367</v>
      </c>
      <c r="N193" s="60" t="n">
        <v>18.1885403682002</v>
      </c>
      <c r="O193" s="60" t="n">
        <v>22.6435004949647</v>
      </c>
      <c r="P193" s="60" t="n">
        <v>522.716752</v>
      </c>
      <c r="Q193" s="60" t="n">
        <v>34.8127896335553</v>
      </c>
      <c r="R193" s="60" t="n">
        <v>5.07221371873443</v>
      </c>
      <c r="S193" s="60" t="n">
        <v>29.8060443273117</v>
      </c>
      <c r="T193" s="60" t="n">
        <v>104.0985171</v>
      </c>
      <c r="U193" s="60" t="n">
        <v>50.7193362400935</v>
      </c>
      <c r="V193" s="60" t="n">
        <v>1.01012627683019</v>
      </c>
      <c r="W193" s="60" t="n">
        <v>47.4093310310055</v>
      </c>
      <c r="X193" s="60" t="n">
        <v>6407.0326901</v>
      </c>
      <c r="Y193" s="60" t="n">
        <v>20.349143972806</v>
      </c>
      <c r="Z193" s="60" t="n">
        <v>62.1710304534207</v>
      </c>
      <c r="AA193" s="60" t="n">
        <v>10.0433330012556</v>
      </c>
    </row>
    <row r="194">
      <c r="A194" s="60" t="s">
        <v>94</v>
      </c>
      <c r="B194" s="60" t="s">
        <v>95</v>
      </c>
      <c r="C194" s="60" t="s">
        <v>18</v>
      </c>
      <c r="D194" s="60" t="n">
        <v>144.8829332</v>
      </c>
      <c r="E194" s="60" t="n">
        <v>100</v>
      </c>
      <c r="F194" s="60" t="n">
        <v>4.89513126795</v>
      </c>
      <c r="G194" s="60" t="n">
        <v>97.4413345879809</v>
      </c>
      <c r="H194" s="60" t="n">
        <v>186.2912203</v>
      </c>
      <c r="I194" s="60" t="n">
        <v>70.8774379852595</v>
      </c>
      <c r="J194" s="60" t="n">
        <v>6.29418494845252</v>
      </c>
      <c r="K194" s="60" t="n">
        <v>69.7031292460251</v>
      </c>
      <c r="L194" s="60" t="n">
        <v>777.0764687</v>
      </c>
      <c r="M194" s="60" t="n">
        <v>33.0016185222189</v>
      </c>
      <c r="N194" s="60" t="n">
        <v>26.2549303462165</v>
      </c>
      <c r="O194" s="60" t="n">
        <v>21.5734275968334</v>
      </c>
      <c r="P194" s="60" t="n">
        <v>649.471011</v>
      </c>
      <c r="Q194" s="60" t="n">
        <v>37.5434585632831</v>
      </c>
      <c r="R194" s="60" t="n">
        <v>21.9435497567163</v>
      </c>
      <c r="S194" s="60" t="n">
        <v>25.9891991827738</v>
      </c>
      <c r="T194" s="60"/>
      <c r="U194" s="60"/>
      <c r="V194" s="60"/>
      <c r="W194" s="60"/>
      <c r="X194" s="60" t="n">
        <v>1202.0137706</v>
      </c>
      <c r="Y194" s="60" t="n">
        <v>22.9789245298429</v>
      </c>
      <c r="Z194" s="60" t="n">
        <v>40.6122036806647</v>
      </c>
      <c r="AA194" s="60" t="n">
        <v>19.3127428333569</v>
      </c>
    </row>
    <row r="195">
      <c r="A195" s="60" t="s">
        <v>94</v>
      </c>
      <c r="B195" s="60" t="s">
        <v>95</v>
      </c>
      <c r="C195" s="60" t="s">
        <v>19</v>
      </c>
      <c r="D195" s="60" t="n">
        <v>5679.0454125</v>
      </c>
      <c r="E195" s="60" t="n">
        <v>13.734282333829</v>
      </c>
      <c r="F195" s="60" t="n">
        <v>1.28162651118108</v>
      </c>
      <c r="G195" s="60" t="n">
        <v>13.6519105303612</v>
      </c>
      <c r="H195" s="60" t="n">
        <v>50926.7442563</v>
      </c>
      <c r="I195" s="60" t="n">
        <v>5.35366530912904</v>
      </c>
      <c r="J195" s="60" t="n">
        <v>11.4929641913676</v>
      </c>
      <c r="K195" s="60" t="n">
        <v>5.22225353522593</v>
      </c>
      <c r="L195" s="60" t="n">
        <v>130391.8779244</v>
      </c>
      <c r="M195" s="60" t="n">
        <v>3.15160888826834</v>
      </c>
      <c r="N195" s="60" t="n">
        <v>29.4263693019198</v>
      </c>
      <c r="O195" s="60" t="n">
        <v>2.85609319041873</v>
      </c>
      <c r="P195" s="60" t="n">
        <v>64388.9939294</v>
      </c>
      <c r="Q195" s="60" t="n">
        <v>4.06325147030435</v>
      </c>
      <c r="R195" s="60" t="n">
        <v>14.5310762027996</v>
      </c>
      <c r="S195" s="60" t="n">
        <v>3.72869308257037</v>
      </c>
      <c r="T195" s="60" t="n">
        <v>15095.4507782</v>
      </c>
      <c r="U195" s="60" t="n">
        <v>6.38326496258602</v>
      </c>
      <c r="V195" s="60" t="n">
        <v>3.4066869535832</v>
      </c>
      <c r="W195" s="60" t="n">
        <v>6.36010686277831</v>
      </c>
      <c r="X195" s="60" t="n">
        <v>176630.2424262</v>
      </c>
      <c r="Y195" s="60" t="n">
        <v>2.67674627045433</v>
      </c>
      <c r="Z195" s="60" t="n">
        <v>39.8612768391487</v>
      </c>
      <c r="AA195" s="60" t="n">
        <v>2.42698390339767</v>
      </c>
    </row>
    <row r="196">
      <c r="A196" s="60" t="s">
        <v>96</v>
      </c>
      <c r="B196" s="60" t="s">
        <v>97</v>
      </c>
      <c r="C196" s="60" t="s">
        <v>16</v>
      </c>
      <c r="D196" s="60"/>
      <c r="E196" s="60"/>
      <c r="F196" s="60"/>
      <c r="G196" s="60"/>
      <c r="H196" s="60" t="n">
        <v>45.2266024</v>
      </c>
      <c r="I196" s="60" t="n">
        <v>50.5818306963973</v>
      </c>
      <c r="J196" s="60" t="n">
        <v>2.98551716639891</v>
      </c>
      <c r="K196" s="60" t="n">
        <v>51.1853090438901</v>
      </c>
      <c r="L196" s="60" t="n">
        <v>288.5850103</v>
      </c>
      <c r="M196" s="60" t="n">
        <v>37.377770134596</v>
      </c>
      <c r="N196" s="60" t="n">
        <v>19.0501929505112</v>
      </c>
      <c r="O196" s="60" t="n">
        <v>36.2552240664846</v>
      </c>
      <c r="P196" s="60" t="n">
        <v>200.8894601</v>
      </c>
      <c r="Q196" s="60" t="n">
        <v>53.3836545157542</v>
      </c>
      <c r="R196" s="60" t="n">
        <v>13.2611980527009</v>
      </c>
      <c r="S196" s="60" t="n">
        <v>42.751930172938</v>
      </c>
      <c r="T196" s="60" t="n">
        <v>31.2125033</v>
      </c>
      <c r="U196" s="60" t="n">
        <v>78.5105696164344</v>
      </c>
      <c r="V196" s="60" t="n">
        <v>2.06041266563133</v>
      </c>
      <c r="W196" s="60" t="n">
        <v>66.7721078960178</v>
      </c>
      <c r="X196" s="60" t="n">
        <v>948.9530242</v>
      </c>
      <c r="Y196" s="60" t="n">
        <v>36.305781430623</v>
      </c>
      <c r="Z196" s="60" t="n">
        <v>62.6426791647576</v>
      </c>
      <c r="AA196" s="60" t="n">
        <v>14.3838567240424</v>
      </c>
    </row>
    <row r="197">
      <c r="A197" s="60" t="s">
        <v>96</v>
      </c>
      <c r="B197" s="60" t="s">
        <v>97</v>
      </c>
      <c r="C197" s="60" t="s">
        <v>18</v>
      </c>
      <c r="D197" s="60"/>
      <c r="E197" s="60"/>
      <c r="F197" s="60"/>
      <c r="G197" s="60"/>
      <c r="H197" s="60" t="n">
        <v>16.9401657</v>
      </c>
      <c r="I197" s="60" t="n">
        <v>99.9999999999998</v>
      </c>
      <c r="J197" s="60" t="n">
        <v>11.3059493859888</v>
      </c>
      <c r="K197" s="60" t="n">
        <v>100.138437303339</v>
      </c>
      <c r="L197" s="60" t="n">
        <v>25.5229421</v>
      </c>
      <c r="M197" s="60" t="n">
        <v>100</v>
      </c>
      <c r="N197" s="60" t="n">
        <v>17.0341363050613</v>
      </c>
      <c r="O197" s="60" t="n">
        <v>73.6141203405158</v>
      </c>
      <c r="P197" s="60" t="n">
        <v>67.1769032</v>
      </c>
      <c r="Q197" s="60" t="n">
        <v>62.0835164737847</v>
      </c>
      <c r="R197" s="60" t="n">
        <v>44.8341935336956</v>
      </c>
      <c r="S197" s="60" t="n">
        <v>36.0175941237029</v>
      </c>
      <c r="T197" s="60"/>
      <c r="U197" s="60"/>
      <c r="V197" s="60"/>
      <c r="W197" s="60"/>
      <c r="X197" s="60" t="n">
        <v>40.194073</v>
      </c>
      <c r="Y197" s="60" t="n">
        <v>73.7086016075027</v>
      </c>
      <c r="Z197" s="60" t="n">
        <v>26.8257207752543</v>
      </c>
      <c r="AA197" s="60" t="n">
        <v>68.8480836297293</v>
      </c>
    </row>
    <row r="198">
      <c r="A198" s="60" t="s">
        <v>96</v>
      </c>
      <c r="B198" s="60" t="s">
        <v>97</v>
      </c>
      <c r="C198" s="60" t="s">
        <v>19</v>
      </c>
      <c r="D198" s="60" t="n">
        <v>238.1832693</v>
      </c>
      <c r="E198" s="60" t="n">
        <v>33.2481288468856</v>
      </c>
      <c r="F198" s="60" t="n">
        <v>0.615100669827139</v>
      </c>
      <c r="G198" s="60" t="n">
        <v>32.7404576891948</v>
      </c>
      <c r="H198" s="60" t="n">
        <v>4035.0575508</v>
      </c>
      <c r="I198" s="60" t="n">
        <v>9.87825905983341</v>
      </c>
      <c r="J198" s="60" t="n">
        <v>10.4204069814913</v>
      </c>
      <c r="K198" s="60" t="n">
        <v>9.32120586507803</v>
      </c>
      <c r="L198" s="60" t="n">
        <v>12598.8370021</v>
      </c>
      <c r="M198" s="60" t="n">
        <v>5.25136957619383</v>
      </c>
      <c r="N198" s="60" t="n">
        <v>32.5360933276712</v>
      </c>
      <c r="O198" s="60" t="n">
        <v>4.5578089620974</v>
      </c>
      <c r="P198" s="60" t="n">
        <v>5625.2339285</v>
      </c>
      <c r="Q198" s="60" t="n">
        <v>6.43332684401088</v>
      </c>
      <c r="R198" s="60" t="n">
        <v>14.5269865827419</v>
      </c>
      <c r="S198" s="60" t="n">
        <v>5.99050793122132</v>
      </c>
      <c r="T198" s="60" t="n">
        <v>1154.6628176</v>
      </c>
      <c r="U198" s="60" t="n">
        <v>14.7305775980437</v>
      </c>
      <c r="V198" s="60" t="n">
        <v>2.98187977105851</v>
      </c>
      <c r="W198" s="60" t="n">
        <v>14.3403322538323</v>
      </c>
      <c r="X198" s="60" t="n">
        <v>15070.6737694</v>
      </c>
      <c r="Y198" s="60" t="n">
        <v>5.41129875287381</v>
      </c>
      <c r="Z198" s="60" t="n">
        <v>38.91953266721</v>
      </c>
      <c r="AA198" s="60" t="n">
        <v>4.98585536152354</v>
      </c>
    </row>
    <row r="199">
      <c r="A199" s="60" t="s">
        <v>98</v>
      </c>
      <c r="B199" s="60" t="s">
        <v>99</v>
      </c>
      <c r="C199" s="60" t="s">
        <v>16</v>
      </c>
      <c r="D199" s="60"/>
      <c r="E199" s="60"/>
      <c r="F199" s="60"/>
      <c r="G199" s="60"/>
      <c r="H199" s="60" t="n">
        <v>9.0107789</v>
      </c>
      <c r="I199" s="60" t="n">
        <v>99.9999999999998</v>
      </c>
      <c r="J199" s="60" t="n">
        <v>3.74623000942911</v>
      </c>
      <c r="K199" s="60" t="n">
        <v>99.8613579109693</v>
      </c>
      <c r="L199" s="60" t="n">
        <v>31.505968</v>
      </c>
      <c r="M199" s="60" t="n">
        <v>70.866547846264</v>
      </c>
      <c r="N199" s="60" t="n">
        <v>13.0986015867855</v>
      </c>
      <c r="O199" s="60" t="n">
        <v>62.0497993200974</v>
      </c>
      <c r="P199" s="60" t="n">
        <v>30.6812585</v>
      </c>
      <c r="Q199" s="60" t="n">
        <v>59.8254100679879</v>
      </c>
      <c r="R199" s="60" t="n">
        <v>12.7557287328126</v>
      </c>
      <c r="S199" s="60" t="n">
        <v>58.2148748663343</v>
      </c>
      <c r="T199" s="60" t="n">
        <v>21.1113416</v>
      </c>
      <c r="U199" s="60" t="n">
        <v>100</v>
      </c>
      <c r="V199" s="60" t="n">
        <v>8.77703718168349</v>
      </c>
      <c r="W199" s="60" t="n">
        <v>94.8133917893958</v>
      </c>
      <c r="X199" s="60" t="n">
        <v>148.2199018</v>
      </c>
      <c r="Y199" s="60" t="n">
        <v>32.0987129198367</v>
      </c>
      <c r="Z199" s="60" t="n">
        <v>61.6224024892893</v>
      </c>
      <c r="AA199" s="60" t="n">
        <v>18.591813028357</v>
      </c>
    </row>
    <row r="200">
      <c r="A200" s="60" t="s">
        <v>98</v>
      </c>
      <c r="B200" s="60" t="s">
        <v>99</v>
      </c>
      <c r="C200" s="60" t="s">
        <v>18</v>
      </c>
      <c r="D200" s="60"/>
      <c r="E200" s="60"/>
      <c r="F200" s="60"/>
      <c r="G200" s="60"/>
      <c r="H200" s="60" t="n">
        <v>10.4359507</v>
      </c>
      <c r="I200" s="60" t="n">
        <v>100</v>
      </c>
      <c r="J200" s="60" t="n">
        <v>3.90054230348748</v>
      </c>
      <c r="K200" s="60" t="n">
        <v>89.1562243868631</v>
      </c>
      <c r="L200" s="60" t="n">
        <v>12.7216708</v>
      </c>
      <c r="M200" s="60" t="n">
        <v>99.9999999999997</v>
      </c>
      <c r="N200" s="60" t="n">
        <v>4.75485334809424</v>
      </c>
      <c r="O200" s="60" t="n">
        <v>100.129632120622</v>
      </c>
      <c r="P200" s="60" t="n">
        <v>38.4479706</v>
      </c>
      <c r="Q200" s="60" t="n">
        <v>59.3408878657568</v>
      </c>
      <c r="R200" s="60" t="n">
        <v>14.3703185382567</v>
      </c>
      <c r="S200" s="60" t="n">
        <v>52.0997185146243</v>
      </c>
      <c r="T200" s="60" t="n">
        <v>18.9635657</v>
      </c>
      <c r="U200" s="60" t="n">
        <v>100</v>
      </c>
      <c r="V200" s="60" t="n">
        <v>7.08782480524885</v>
      </c>
      <c r="W200" s="60" t="n">
        <v>90.3863286656691</v>
      </c>
      <c r="X200" s="60" t="n">
        <v>186.9821181</v>
      </c>
      <c r="Y200" s="60" t="n">
        <v>33.4014054153306</v>
      </c>
      <c r="Z200" s="60" t="n">
        <v>69.8864610049127</v>
      </c>
      <c r="AA200" s="60" t="n">
        <v>15.0056861578517</v>
      </c>
    </row>
    <row r="201">
      <c r="A201" s="60" t="s">
        <v>98</v>
      </c>
      <c r="B201" s="60" t="s">
        <v>99</v>
      </c>
      <c r="C201" s="60" t="s">
        <v>19</v>
      </c>
      <c r="D201" s="60" t="n">
        <v>353.9678686</v>
      </c>
      <c r="E201" s="60" t="n">
        <v>25.1588257430824</v>
      </c>
      <c r="F201" s="60" t="n">
        <v>0.418594239539561</v>
      </c>
      <c r="G201" s="60" t="n">
        <v>25.0863318846204</v>
      </c>
      <c r="H201" s="60" t="n">
        <v>3325.2522008</v>
      </c>
      <c r="I201" s="60" t="n">
        <v>8.43090016876892</v>
      </c>
      <c r="J201" s="60" t="n">
        <v>3.93236657828984</v>
      </c>
      <c r="K201" s="60" t="n">
        <v>8.06551647864587</v>
      </c>
      <c r="L201" s="60" t="n">
        <v>12865.3548987</v>
      </c>
      <c r="M201" s="60" t="n">
        <v>4.52823754834116</v>
      </c>
      <c r="N201" s="60" t="n">
        <v>15.2142720510985</v>
      </c>
      <c r="O201" s="60" t="n">
        <v>4.14537913492245</v>
      </c>
      <c r="P201" s="60" t="n">
        <v>8880.3288829</v>
      </c>
      <c r="Q201" s="60" t="n">
        <v>4.73299414317565</v>
      </c>
      <c r="R201" s="60" t="n">
        <v>10.5016721723954</v>
      </c>
      <c r="S201" s="60" t="n">
        <v>4.43434011010769</v>
      </c>
      <c r="T201" s="60" t="n">
        <v>2612.9265226</v>
      </c>
      <c r="U201" s="60" t="n">
        <v>8.27774758731468</v>
      </c>
      <c r="V201" s="60" t="n">
        <v>3.08998665620831</v>
      </c>
      <c r="W201" s="60" t="n">
        <v>7.94411072701458</v>
      </c>
      <c r="X201" s="60" t="n">
        <v>56523.26368</v>
      </c>
      <c r="Y201" s="60" t="n">
        <v>1.90991576508207</v>
      </c>
      <c r="Z201" s="60" t="n">
        <v>66.8431083024684</v>
      </c>
      <c r="AA201" s="60" t="n">
        <v>1.3619274892195</v>
      </c>
    </row>
    <row r="202">
      <c r="A202" s="60" t="s">
        <v>100</v>
      </c>
      <c r="B202" s="60" t="s">
        <v>101</v>
      </c>
      <c r="C202" s="60" t="s">
        <v>16</v>
      </c>
      <c r="D202" s="60"/>
      <c r="E202" s="60"/>
      <c r="F202" s="60"/>
      <c r="G202" s="60"/>
      <c r="H202" s="60" t="n">
        <v>330.5492536</v>
      </c>
      <c r="I202" s="60" t="n">
        <v>63.2659018059541</v>
      </c>
      <c r="J202" s="60" t="n">
        <v>79.8097203521325</v>
      </c>
      <c r="K202" s="60" t="n">
        <v>16.6480208071065</v>
      </c>
      <c r="L202" s="60" t="n">
        <v>49.2957151</v>
      </c>
      <c r="M202" s="60" t="n">
        <v>70.3178080318342</v>
      </c>
      <c r="N202" s="60" t="n">
        <v>11.9022420829614</v>
      </c>
      <c r="O202" s="60" t="n">
        <v>81.129116442113</v>
      </c>
      <c r="P202" s="60" t="n">
        <v>34.3267038</v>
      </c>
      <c r="Q202" s="60" t="n">
        <v>73.4705999727804</v>
      </c>
      <c r="R202" s="60" t="n">
        <v>8.28803756490613</v>
      </c>
      <c r="S202" s="60" t="n">
        <v>85.5895459949474</v>
      </c>
      <c r="T202" s="60"/>
      <c r="U202" s="60"/>
      <c r="V202" s="60"/>
      <c r="W202" s="60"/>
      <c r="X202" s="60"/>
      <c r="Y202" s="60"/>
      <c r="Z202" s="60"/>
      <c r="AA202" s="60"/>
    </row>
    <row r="203">
      <c r="A203" s="60" t="s">
        <v>100</v>
      </c>
      <c r="B203" s="60" t="s">
        <v>101</v>
      </c>
      <c r="C203" s="60" t="s">
        <v>18</v>
      </c>
      <c r="D203" s="60" t="n">
        <v>10.687047</v>
      </c>
      <c r="E203" s="60" t="n">
        <v>100</v>
      </c>
      <c r="F203" s="60" t="n">
        <v>7.00072521875162</v>
      </c>
      <c r="G203" s="60" t="n">
        <v>101.618455169278</v>
      </c>
      <c r="H203" s="60"/>
      <c r="I203" s="60"/>
      <c r="J203" s="60"/>
      <c r="K203" s="60"/>
      <c r="L203" s="60" t="n">
        <v>53.2280347</v>
      </c>
      <c r="M203" s="60" t="n">
        <v>57.1266892913032</v>
      </c>
      <c r="N203" s="60" t="n">
        <v>34.8678961427676</v>
      </c>
      <c r="O203" s="60" t="n">
        <v>51.4994012248273</v>
      </c>
      <c r="P203" s="60" t="n">
        <v>22.0284206</v>
      </c>
      <c r="Q203" s="60" t="n">
        <v>100</v>
      </c>
      <c r="R203" s="60" t="n">
        <v>14.4300777963911</v>
      </c>
      <c r="S203" s="60" t="n">
        <v>75.6800594301961</v>
      </c>
      <c r="T203" s="60" t="n">
        <v>13.0117682</v>
      </c>
      <c r="U203" s="60" t="n">
        <v>99.9999999999999</v>
      </c>
      <c r="V203" s="60" t="n">
        <v>8.52357192574248</v>
      </c>
      <c r="W203" s="60" t="n">
        <v>100.091742845247</v>
      </c>
      <c r="X203" s="60" t="n">
        <v>53.7010139</v>
      </c>
      <c r="Y203" s="60" t="n">
        <v>58.7076799955219</v>
      </c>
      <c r="Z203" s="60" t="n">
        <v>35.1777289163472</v>
      </c>
      <c r="AA203" s="60" t="n">
        <v>37.6215836437399</v>
      </c>
    </row>
    <row r="204">
      <c r="A204" s="60" t="s">
        <v>100</v>
      </c>
      <c r="B204" s="60" t="s">
        <v>101</v>
      </c>
      <c r="C204" s="60" t="s">
        <v>19</v>
      </c>
      <c r="D204" s="60" t="n">
        <v>319.9313358</v>
      </c>
      <c r="E204" s="60" t="n">
        <v>32.3881077714309</v>
      </c>
      <c r="F204" s="60" t="n">
        <v>1.88693763346676</v>
      </c>
      <c r="G204" s="60" t="n">
        <v>32.099647122768</v>
      </c>
      <c r="H204" s="60" t="n">
        <v>3492.2771838</v>
      </c>
      <c r="I204" s="60" t="n">
        <v>9.58253055396263</v>
      </c>
      <c r="J204" s="60" t="n">
        <v>20.5972610595699</v>
      </c>
      <c r="K204" s="60" t="n">
        <v>8.7065591034108</v>
      </c>
      <c r="L204" s="60" t="n">
        <v>6926.6941611</v>
      </c>
      <c r="M204" s="60" t="n">
        <v>6.78489930171779</v>
      </c>
      <c r="N204" s="60" t="n">
        <v>40.8532657653288</v>
      </c>
      <c r="O204" s="60" t="n">
        <v>5.29446185296594</v>
      </c>
      <c r="P204" s="60" t="n">
        <v>2085.0790877</v>
      </c>
      <c r="Q204" s="60" t="n">
        <v>11.8496449235919</v>
      </c>
      <c r="R204" s="60" t="n">
        <v>12.2976831559732</v>
      </c>
      <c r="S204" s="60" t="n">
        <v>10.8183725106548</v>
      </c>
      <c r="T204" s="60" t="n">
        <v>437.6510132</v>
      </c>
      <c r="U204" s="60" t="n">
        <v>26.6333492578026</v>
      </c>
      <c r="V204" s="60" t="n">
        <v>2.58124189387996</v>
      </c>
      <c r="W204" s="60" t="n">
        <v>25.7870099855707</v>
      </c>
      <c r="X204" s="60" t="n">
        <v>3693.4233965</v>
      </c>
      <c r="Y204" s="60" t="n">
        <v>13.3217533080094</v>
      </c>
      <c r="Z204" s="60" t="n">
        <v>21.7836104917813</v>
      </c>
      <c r="AA204" s="60" t="n">
        <v>12.5289648594588</v>
      </c>
    </row>
    <row r="205">
      <c r="A205" s="60" t="s">
        <v>102</v>
      </c>
      <c r="B205" s="60" t="s">
        <v>103</v>
      </c>
      <c r="C205" s="60" t="s">
        <v>16</v>
      </c>
      <c r="D205" s="60"/>
      <c r="E205" s="60"/>
      <c r="F205" s="60"/>
      <c r="G205" s="60"/>
      <c r="H205" s="60" t="n">
        <v>37.3127608</v>
      </c>
      <c r="I205" s="60" t="n">
        <v>76.6599607144393</v>
      </c>
      <c r="J205" s="60" t="n">
        <v>17.83823514131</v>
      </c>
      <c r="K205" s="60" t="n">
        <v>68.5801422908614</v>
      </c>
      <c r="L205" s="60" t="n">
        <v>114.4640309</v>
      </c>
      <c r="M205" s="60" t="n">
        <v>39.8344147140507</v>
      </c>
      <c r="N205" s="60" t="n">
        <v>54.7221983749958</v>
      </c>
      <c r="O205" s="60" t="n">
        <v>26.3839217244795</v>
      </c>
      <c r="P205" s="60" t="n">
        <v>9.7480543</v>
      </c>
      <c r="Q205" s="60" t="n">
        <v>100</v>
      </c>
      <c r="R205" s="60" t="n">
        <v>4.66028460626954</v>
      </c>
      <c r="S205" s="60" t="n">
        <v>95.7004580628087</v>
      </c>
      <c r="T205" s="60"/>
      <c r="U205" s="60"/>
      <c r="V205" s="60"/>
      <c r="W205" s="60"/>
      <c r="X205" s="60" t="n">
        <v>47.6480935</v>
      </c>
      <c r="Y205" s="60" t="n">
        <v>57.5569971542265</v>
      </c>
      <c r="Z205" s="60" t="n">
        <v>22.7792818774247</v>
      </c>
      <c r="AA205" s="60" t="n">
        <v>52.8526782665544</v>
      </c>
    </row>
    <row r="206">
      <c r="A206" s="60" t="s">
        <v>102</v>
      </c>
      <c r="B206" s="60" t="s">
        <v>103</v>
      </c>
      <c r="C206" s="60" t="s">
        <v>18</v>
      </c>
      <c r="D206" s="60"/>
      <c r="E206" s="60"/>
      <c r="F206" s="60"/>
      <c r="G206" s="60"/>
      <c r="H206" s="60" t="n">
        <v>19.9376171</v>
      </c>
      <c r="I206" s="60" t="n">
        <v>99.9999999999998</v>
      </c>
      <c r="J206" s="60" t="n">
        <v>6.76213962157187</v>
      </c>
      <c r="K206" s="60" t="n">
        <v>99.9445735198849</v>
      </c>
      <c r="L206" s="60" t="n">
        <v>82.459409</v>
      </c>
      <c r="M206" s="60" t="n">
        <v>57.7050974251604</v>
      </c>
      <c r="N206" s="60" t="n">
        <v>27.9673360148089</v>
      </c>
      <c r="O206" s="60" t="n">
        <v>36.7220174171021</v>
      </c>
      <c r="P206" s="60" t="n">
        <v>115.4757919</v>
      </c>
      <c r="Q206" s="60" t="n">
        <v>51.3892707170674</v>
      </c>
      <c r="R206" s="60" t="n">
        <v>39.1653337418832</v>
      </c>
      <c r="S206" s="60" t="n">
        <v>30.6737337324954</v>
      </c>
      <c r="T206" s="60" t="n">
        <v>28.6039623</v>
      </c>
      <c r="U206" s="60" t="n">
        <v>99.9999999999999</v>
      </c>
      <c r="V206" s="60" t="n">
        <v>9.70145959934088</v>
      </c>
      <c r="W206" s="60" t="n">
        <v>97.5566183156932</v>
      </c>
      <c r="X206" s="60" t="n">
        <v>48.3650629</v>
      </c>
      <c r="Y206" s="60" t="n">
        <v>65.2676370915847</v>
      </c>
      <c r="Z206" s="60" t="n">
        <v>16.4037310223951</v>
      </c>
      <c r="AA206" s="60" t="n">
        <v>64.1873581742751</v>
      </c>
    </row>
    <row r="207">
      <c r="A207" s="60" t="s">
        <v>102</v>
      </c>
      <c r="B207" s="60" t="s">
        <v>103</v>
      </c>
      <c r="C207" s="60" t="s">
        <v>19</v>
      </c>
      <c r="D207" s="60" t="n">
        <v>477.8569332</v>
      </c>
      <c r="E207" s="60" t="n">
        <v>20.5274665924714</v>
      </c>
      <c r="F207" s="60" t="n">
        <v>1.15231017944442</v>
      </c>
      <c r="G207" s="60" t="n">
        <v>20.7144701450882</v>
      </c>
      <c r="H207" s="60" t="n">
        <v>6727.0673641</v>
      </c>
      <c r="I207" s="60" t="n">
        <v>6.13121572947436</v>
      </c>
      <c r="J207" s="60" t="n">
        <v>16.2217342951398</v>
      </c>
      <c r="K207" s="60" t="n">
        <v>5.92090228516917</v>
      </c>
      <c r="L207" s="60" t="n">
        <v>15442.9213958</v>
      </c>
      <c r="M207" s="60" t="n">
        <v>4.76371246696096</v>
      </c>
      <c r="N207" s="60" t="n">
        <v>37.2392536100183</v>
      </c>
      <c r="O207" s="60" t="n">
        <v>3.87959649870282</v>
      </c>
      <c r="P207" s="60" t="n">
        <v>6854.9422372</v>
      </c>
      <c r="Q207" s="60" t="n">
        <v>6.13115775544544</v>
      </c>
      <c r="R207" s="60" t="n">
        <v>16.5300933619039</v>
      </c>
      <c r="S207" s="60" t="n">
        <v>5.67548865636947</v>
      </c>
      <c r="T207" s="60" t="n">
        <v>1945.7431741</v>
      </c>
      <c r="U207" s="60" t="n">
        <v>10.1086920182039</v>
      </c>
      <c r="V207" s="60" t="n">
        <v>4.69198940169301</v>
      </c>
      <c r="W207" s="60" t="n">
        <v>9.69284592461636</v>
      </c>
      <c r="X207" s="60" t="n">
        <v>10020.9396791</v>
      </c>
      <c r="Y207" s="60" t="n">
        <v>6.66299149562825</v>
      </c>
      <c r="Z207" s="60" t="n">
        <v>24.1646191518006</v>
      </c>
      <c r="AA207" s="60" t="n">
        <v>6.42786731459068</v>
      </c>
    </row>
    <row r="208">
      <c r="A208" s="60" t="s">
        <v>104</v>
      </c>
      <c r="B208" s="60" t="s">
        <v>105</v>
      </c>
      <c r="C208" s="60" t="s">
        <v>16</v>
      </c>
      <c r="D208" s="60"/>
      <c r="E208" s="60"/>
      <c r="F208" s="60"/>
      <c r="G208" s="60"/>
      <c r="H208" s="60" t="n">
        <v>16.4136233</v>
      </c>
      <c r="I208" s="60" t="n">
        <v>100</v>
      </c>
      <c r="J208" s="60" t="n">
        <v>42.3301688652477</v>
      </c>
      <c r="K208" s="60" t="n">
        <v>82.0532519113313</v>
      </c>
      <c r="L208" s="60"/>
      <c r="M208" s="60"/>
      <c r="N208" s="60"/>
      <c r="O208" s="60"/>
      <c r="P208" s="60"/>
      <c r="Q208" s="60"/>
      <c r="R208" s="60"/>
      <c r="S208" s="60"/>
      <c r="T208" s="60" t="n">
        <v>22.3616137</v>
      </c>
      <c r="U208" s="60" t="n">
        <v>100</v>
      </c>
      <c r="V208" s="60" t="n">
        <v>57.6698311347523</v>
      </c>
      <c r="W208" s="60" t="n">
        <v>60.227816537793</v>
      </c>
      <c r="X208" s="60"/>
      <c r="Y208" s="60"/>
      <c r="Z208" s="60"/>
      <c r="AA208" s="60"/>
    </row>
    <row r="209">
      <c r="A209" s="60" t="s">
        <v>104</v>
      </c>
      <c r="B209" s="60" t="s">
        <v>105</v>
      </c>
      <c r="C209" s="60" t="s">
        <v>18</v>
      </c>
      <c r="D209" s="60"/>
      <c r="E209" s="60"/>
      <c r="F209" s="60"/>
      <c r="G209" s="60"/>
      <c r="H209" s="60" t="n">
        <v>31.2420285</v>
      </c>
      <c r="I209" s="60" t="n">
        <v>76.4838616381605</v>
      </c>
      <c r="J209" s="60" t="n">
        <v>22.1752603243438</v>
      </c>
      <c r="K209" s="60" t="n">
        <v>71.1511832371362</v>
      </c>
      <c r="L209" s="60" t="n">
        <v>60.626274</v>
      </c>
      <c r="M209" s="60" t="n">
        <v>56.0221135451766</v>
      </c>
      <c r="N209" s="60" t="n">
        <v>43.0318859879727</v>
      </c>
      <c r="O209" s="60" t="n">
        <v>35.563174931591</v>
      </c>
      <c r="P209" s="60" t="n">
        <v>22.3616137</v>
      </c>
      <c r="Q209" s="60" t="n">
        <v>100</v>
      </c>
      <c r="R209" s="60" t="n">
        <v>15.8720361281891</v>
      </c>
      <c r="S209" s="60" t="n">
        <v>92.9124887830508</v>
      </c>
      <c r="T209" s="60" t="n">
        <v>19.8426136</v>
      </c>
      <c r="U209" s="60" t="n">
        <v>100</v>
      </c>
      <c r="V209" s="60" t="n">
        <v>14.0840765859798</v>
      </c>
      <c r="W209" s="60" t="n">
        <v>78.3805883732152</v>
      </c>
      <c r="X209" s="60" t="n">
        <v>6.8143326</v>
      </c>
      <c r="Y209" s="60" t="n">
        <v>100</v>
      </c>
      <c r="Z209" s="60" t="n">
        <v>4.83674097351465</v>
      </c>
      <c r="AA209" s="60" t="n">
        <v>104.133191705999</v>
      </c>
    </row>
    <row r="210">
      <c r="A210" s="60" t="s">
        <v>104</v>
      </c>
      <c r="B210" s="60" t="s">
        <v>105</v>
      </c>
      <c r="C210" s="60" t="s">
        <v>19</v>
      </c>
      <c r="D210" s="60" t="n">
        <v>595.5257111</v>
      </c>
      <c r="E210" s="60" t="n">
        <v>19.1624543000318</v>
      </c>
      <c r="F210" s="60" t="n">
        <v>1.43617409601503</v>
      </c>
      <c r="G210" s="60" t="n">
        <v>19.080815150997</v>
      </c>
      <c r="H210" s="60" t="n">
        <v>8268.6243302</v>
      </c>
      <c r="I210" s="60" t="n">
        <v>5.74593469287695</v>
      </c>
      <c r="J210" s="60" t="n">
        <v>19.9406740151959</v>
      </c>
      <c r="K210" s="60" t="n">
        <v>4.8839507233001</v>
      </c>
      <c r="L210" s="60" t="n">
        <v>17213.8972429</v>
      </c>
      <c r="M210" s="60" t="n">
        <v>3.85583420224636</v>
      </c>
      <c r="N210" s="60" t="n">
        <v>41.5131586276149</v>
      </c>
      <c r="O210" s="60" t="n">
        <v>2.97623808734157</v>
      </c>
      <c r="P210" s="60" t="n">
        <v>6221.0183103</v>
      </c>
      <c r="Q210" s="60" t="n">
        <v>6.15632814292295</v>
      </c>
      <c r="R210" s="60" t="n">
        <v>15.0026525833538</v>
      </c>
      <c r="S210" s="60" t="n">
        <v>5.75188527125118</v>
      </c>
      <c r="T210" s="60" t="n">
        <v>1179.5290402</v>
      </c>
      <c r="U210" s="60" t="n">
        <v>15.5529070889745</v>
      </c>
      <c r="V210" s="60" t="n">
        <v>2.84456073257306</v>
      </c>
      <c r="W210" s="60" t="n">
        <v>15.4744300339428</v>
      </c>
      <c r="X210" s="60" t="n">
        <v>7987.5279442</v>
      </c>
      <c r="Y210" s="60" t="n">
        <v>6.45253623472985</v>
      </c>
      <c r="Z210" s="60" t="n">
        <v>19.2627799452473</v>
      </c>
      <c r="AA210" s="60" t="n">
        <v>5.79743998361491</v>
      </c>
    </row>
    <row r="211">
      <c r="A211" s="60" t="s">
        <v>108</v>
      </c>
      <c r="B211" s="60" t="s">
        <v>109</v>
      </c>
      <c r="C211" s="60" t="s">
        <v>16</v>
      </c>
      <c r="D211" s="60" t="n">
        <v>51.0291486</v>
      </c>
      <c r="E211" s="60" t="n">
        <v>71.0366594766818</v>
      </c>
      <c r="F211" s="60" t="n">
        <v>2.03964768142031</v>
      </c>
      <c r="G211" s="60" t="n">
        <v>69.9790928519628</v>
      </c>
      <c r="H211" s="60" t="n">
        <v>1096.7699342</v>
      </c>
      <c r="I211" s="60" t="n">
        <v>25.9874118863424</v>
      </c>
      <c r="J211" s="60" t="n">
        <v>43.8381653371842</v>
      </c>
      <c r="K211" s="60" t="n">
        <v>11.4919832095793</v>
      </c>
      <c r="L211" s="60" t="n">
        <v>1096.651967</v>
      </c>
      <c r="M211" s="60" t="n">
        <v>20.1532143869213</v>
      </c>
      <c r="N211" s="60" t="n">
        <v>43.8334501590445</v>
      </c>
      <c r="O211" s="60" t="n">
        <v>11.0373281739739</v>
      </c>
      <c r="P211" s="60" t="n">
        <v>237.0332727</v>
      </c>
      <c r="Q211" s="60" t="n">
        <v>42.8194149107744</v>
      </c>
      <c r="R211" s="60" t="n">
        <v>9.47427849270493</v>
      </c>
      <c r="S211" s="60" t="n">
        <v>38.9488295005866</v>
      </c>
      <c r="T211" s="60"/>
      <c r="U211" s="60"/>
      <c r="V211" s="60"/>
      <c r="W211" s="60"/>
      <c r="X211" s="60" t="n">
        <v>20.3766148</v>
      </c>
      <c r="Y211" s="60" t="n">
        <v>100</v>
      </c>
      <c r="Z211" s="60" t="n">
        <v>0.814458329646026</v>
      </c>
      <c r="AA211" s="60" t="n">
        <v>101.179539732471</v>
      </c>
    </row>
    <row r="212">
      <c r="A212" s="60" t="s">
        <v>108</v>
      </c>
      <c r="B212" s="60" t="s">
        <v>109</v>
      </c>
      <c r="C212" s="60" t="s">
        <v>18</v>
      </c>
      <c r="D212" s="60" t="n">
        <v>10.0085925</v>
      </c>
      <c r="E212" s="60" t="n">
        <v>100</v>
      </c>
      <c r="F212" s="60" t="n">
        <v>0.57825658759712</v>
      </c>
      <c r="G212" s="60" t="n">
        <v>99.9520903035968</v>
      </c>
      <c r="H212" s="60" t="n">
        <v>316.6178776</v>
      </c>
      <c r="I212" s="60" t="n">
        <v>48.6600073471746</v>
      </c>
      <c r="J212" s="60" t="n">
        <v>18.2929191565366</v>
      </c>
      <c r="K212" s="60" t="n">
        <v>37.9920353432535</v>
      </c>
      <c r="L212" s="60" t="n">
        <v>858.1788</v>
      </c>
      <c r="M212" s="60" t="n">
        <v>23.6980389116173</v>
      </c>
      <c r="N212" s="60" t="n">
        <v>49.5821509803892</v>
      </c>
      <c r="O212" s="60" t="n">
        <v>15.9032380401148</v>
      </c>
      <c r="P212" s="60" t="n">
        <v>255.3714449</v>
      </c>
      <c r="Q212" s="60" t="n">
        <v>47.7842865871514</v>
      </c>
      <c r="R212" s="60" t="n">
        <v>14.7543443593712</v>
      </c>
      <c r="S212" s="60" t="n">
        <v>44.9044836663371</v>
      </c>
      <c r="T212" s="60" t="n">
        <v>29.3455944</v>
      </c>
      <c r="U212" s="60" t="n">
        <v>99.9999999999999</v>
      </c>
      <c r="V212" s="60" t="n">
        <v>1.6954714939941</v>
      </c>
      <c r="W212" s="60" t="n">
        <v>98.9004016910908</v>
      </c>
      <c r="X212" s="60" t="n">
        <v>261.2997365</v>
      </c>
      <c r="Y212" s="60" t="n">
        <v>49.6633133893169</v>
      </c>
      <c r="Z212" s="60" t="n">
        <v>15.0968574221117</v>
      </c>
      <c r="AA212" s="60" t="n">
        <v>46.2553369039551</v>
      </c>
    </row>
    <row r="213">
      <c r="A213" s="60" t="s">
        <v>108</v>
      </c>
      <c r="B213" s="60" t="s">
        <v>109</v>
      </c>
      <c r="C213" s="60" t="s">
        <v>19</v>
      </c>
      <c r="D213" s="60" t="n">
        <v>4319.3462508</v>
      </c>
      <c r="E213" s="60" t="n">
        <v>8.77087821973214</v>
      </c>
      <c r="F213" s="60" t="n">
        <v>2.455672988268</v>
      </c>
      <c r="G213" s="60" t="n">
        <v>8.74864291218854</v>
      </c>
      <c r="H213" s="60" t="n">
        <v>45326.7599339</v>
      </c>
      <c r="I213" s="60" t="n">
        <v>3.30628352517924</v>
      </c>
      <c r="J213" s="60" t="n">
        <v>25.7695710305167</v>
      </c>
      <c r="K213" s="60" t="n">
        <v>3.08216802090486</v>
      </c>
      <c r="L213" s="60" t="n">
        <v>82251.8220762</v>
      </c>
      <c r="M213" s="60" t="n">
        <v>2.49938027838447</v>
      </c>
      <c r="N213" s="60" t="n">
        <v>46.7625344161608</v>
      </c>
      <c r="O213" s="60" t="n">
        <v>1.86615977582247</v>
      </c>
      <c r="P213" s="60" t="n">
        <v>22225.6958496</v>
      </c>
      <c r="Q213" s="60" t="n">
        <v>4.71880553691411</v>
      </c>
      <c r="R213" s="60" t="n">
        <v>12.6359494641612</v>
      </c>
      <c r="S213" s="60" t="n">
        <v>4.52584104637262</v>
      </c>
      <c r="T213" s="60" t="n">
        <v>3476.2293306</v>
      </c>
      <c r="U213" s="60" t="n">
        <v>10.530318824063</v>
      </c>
      <c r="V213" s="60" t="n">
        <v>1.97633668905296</v>
      </c>
      <c r="W213" s="60" t="n">
        <v>10.3198471880643</v>
      </c>
      <c r="X213" s="60" t="n">
        <v>18292.7133394</v>
      </c>
      <c r="Y213" s="60" t="n">
        <v>6.18140011604061</v>
      </c>
      <c r="Z213" s="60" t="n">
        <v>10.3999354118403</v>
      </c>
      <c r="AA213" s="60" t="n">
        <v>6.02259540117966</v>
      </c>
    </row>
    <row r="214">
      <c r="A214" s="60" t="s">
        <v>110</v>
      </c>
      <c r="B214" s="60" t="s">
        <v>111</v>
      </c>
      <c r="C214" s="60" t="s">
        <v>16</v>
      </c>
      <c r="D214" s="60" t="n">
        <v>424.7750646</v>
      </c>
      <c r="E214" s="60" t="n">
        <v>56.496327089658</v>
      </c>
      <c r="F214" s="60" t="n">
        <v>4.24507239819819</v>
      </c>
      <c r="G214" s="60" t="n">
        <v>53.884587394789</v>
      </c>
      <c r="H214" s="60" t="n">
        <v>3887.25894</v>
      </c>
      <c r="I214" s="60" t="n">
        <v>20.3132852862939</v>
      </c>
      <c r="J214" s="60" t="n">
        <v>38.848079857</v>
      </c>
      <c r="K214" s="60" t="n">
        <v>12.9314626446284</v>
      </c>
      <c r="L214" s="60" t="n">
        <v>4957.3051067</v>
      </c>
      <c r="M214" s="60" t="n">
        <v>17.8889787913705</v>
      </c>
      <c r="N214" s="60" t="n">
        <v>49.5417947795872</v>
      </c>
      <c r="O214" s="60" t="n">
        <v>8.79721771387698</v>
      </c>
      <c r="P214" s="60" t="n">
        <v>366.0337709</v>
      </c>
      <c r="Q214" s="60" t="n">
        <v>44.0545158866593</v>
      </c>
      <c r="R214" s="60" t="n">
        <v>3.65802983072747</v>
      </c>
      <c r="S214" s="60" t="n">
        <v>41.0188097785142</v>
      </c>
      <c r="T214" s="60" t="n">
        <v>90.962309</v>
      </c>
      <c r="U214" s="60" t="n">
        <v>81.1317085882031</v>
      </c>
      <c r="V214" s="60" t="n">
        <v>0.909049563857743</v>
      </c>
      <c r="W214" s="60" t="n">
        <v>81.380808663988</v>
      </c>
      <c r="X214" s="60" t="n">
        <v>279.9738833</v>
      </c>
      <c r="Y214" s="60" t="n">
        <v>50.8646700267476</v>
      </c>
      <c r="Z214" s="60" t="n">
        <v>2.79797357062939</v>
      </c>
      <c r="AA214" s="60" t="n">
        <v>49.6702457122984</v>
      </c>
    </row>
    <row r="215">
      <c r="A215" s="60" t="s">
        <v>110</v>
      </c>
      <c r="B215" s="60" t="s">
        <v>111</v>
      </c>
      <c r="C215" s="60" t="s">
        <v>18</v>
      </c>
      <c r="D215" s="60" t="n">
        <v>318.1779146</v>
      </c>
      <c r="E215" s="60" t="n">
        <v>57.2117806232976</v>
      </c>
      <c r="F215" s="60" t="n">
        <v>12.6071270256082</v>
      </c>
      <c r="G215" s="60" t="n">
        <v>50.6500089551214</v>
      </c>
      <c r="H215" s="60" t="n">
        <v>405.1314213</v>
      </c>
      <c r="I215" s="60" t="n">
        <v>34.3914402446001</v>
      </c>
      <c r="J215" s="60" t="n">
        <v>16.0524758508625</v>
      </c>
      <c r="K215" s="60" t="n">
        <v>29.6565167692637</v>
      </c>
      <c r="L215" s="60" t="n">
        <v>1325.8362047</v>
      </c>
      <c r="M215" s="60" t="n">
        <v>20.999430718462</v>
      </c>
      <c r="N215" s="60" t="n">
        <v>52.5334559088318</v>
      </c>
      <c r="O215" s="60" t="n">
        <v>14.386467165297</v>
      </c>
      <c r="P215" s="60" t="n">
        <v>181.1628885</v>
      </c>
      <c r="Q215" s="60" t="n">
        <v>45.0335240666251</v>
      </c>
      <c r="R215" s="60" t="n">
        <v>7.17819635758462</v>
      </c>
      <c r="S215" s="60" t="n">
        <v>43.8902857286831</v>
      </c>
      <c r="T215" s="60" t="n">
        <v>54.3832423</v>
      </c>
      <c r="U215" s="60" t="n">
        <v>100</v>
      </c>
      <c r="V215" s="60" t="n">
        <v>2.15482097367586</v>
      </c>
      <c r="W215" s="60" t="n">
        <v>97.3348763374072</v>
      </c>
      <c r="X215" s="60" t="n">
        <v>239.1023219</v>
      </c>
      <c r="Y215" s="60" t="n">
        <v>48.3187444057248</v>
      </c>
      <c r="Z215" s="60" t="n">
        <v>9.47392388343712</v>
      </c>
      <c r="AA215" s="60" t="n">
        <v>46.137630149408</v>
      </c>
    </row>
    <row r="216">
      <c r="A216" s="60" t="s">
        <v>110</v>
      </c>
      <c r="B216" s="60" t="s">
        <v>111</v>
      </c>
      <c r="C216" s="60" t="s">
        <v>19</v>
      </c>
      <c r="D216" s="60" t="n">
        <v>9230.5451936</v>
      </c>
      <c r="E216" s="60" t="n">
        <v>8.41522493697336</v>
      </c>
      <c r="F216" s="60" t="n">
        <v>3.73008298675428</v>
      </c>
      <c r="G216" s="60" t="n">
        <v>8.1789920616684</v>
      </c>
      <c r="H216" s="60" t="n">
        <v>81143.1221642</v>
      </c>
      <c r="I216" s="60" t="n">
        <v>3.12324177723861</v>
      </c>
      <c r="J216" s="60" t="n">
        <v>32.7901086153246</v>
      </c>
      <c r="K216" s="60" t="n">
        <v>2.53356798828223</v>
      </c>
      <c r="L216" s="60" t="n">
        <v>114066.0344514</v>
      </c>
      <c r="M216" s="60" t="n">
        <v>2.37846377547114</v>
      </c>
      <c r="N216" s="60" t="n">
        <v>46.0943276426075</v>
      </c>
      <c r="O216" s="60" t="n">
        <v>1.79724962337559</v>
      </c>
      <c r="P216" s="60" t="n">
        <v>22342.6814618</v>
      </c>
      <c r="Q216" s="60" t="n">
        <v>5.93806641406218</v>
      </c>
      <c r="R216" s="60" t="n">
        <v>9.02872519999298</v>
      </c>
      <c r="S216" s="60" t="n">
        <v>5.74157937779677</v>
      </c>
      <c r="T216" s="60" t="n">
        <v>3328.1052449</v>
      </c>
      <c r="U216" s="60" t="n">
        <v>13.1588333873835</v>
      </c>
      <c r="V216" s="60" t="n">
        <v>1.34489442300077</v>
      </c>
      <c r="W216" s="60" t="n">
        <v>13.0407656663475</v>
      </c>
      <c r="X216" s="60" t="n">
        <v>17351.7053918</v>
      </c>
      <c r="Y216" s="60" t="n">
        <v>7.50417630556673</v>
      </c>
      <c r="Z216" s="60" t="n">
        <v>7.01186113231985</v>
      </c>
      <c r="AA216" s="60" t="n">
        <v>7.47666573914686</v>
      </c>
    </row>
    <row r="217">
      <c r="A217" t="s">
        <v>22</v>
      </c>
    </row>
    <row r="218">
      <c r="A218" t="s">
        <v>23</v>
      </c>
    </row>
    <row r="219">
      <c r="A219" t="s">
        <v>24</v>
      </c>
    </row>
    <row r="220">
      <c r="A220" t="s">
        <v>25</v>
      </c>
    </row>
    <row r="221">
      <c r="A221" t="s">
        <v>26</v>
      </c>
    </row>
    <row r="224">
      <c r="L224" s="7" t="str">
        <f>=HYPERLINK("#'Indice'!A1", "Ir al índice")</f>
      </c>
    </row>
    <row r="225">
      <c r="A225" s="4" t="s">
        <v>479</v>
      </c>
    </row>
    <row r="226">
      <c r="A226" s="5" t="s">
        <v>28</v>
      </c>
      <c r="B226" s="5" t="s">
        <v>116</v>
      </c>
      <c r="C226" s="5" t="s">
        <v>11</v>
      </c>
      <c r="D226" s="5" t="s">
        <v>451</v>
      </c>
      <c r="E226" s="5" t="s">
        <v>452</v>
      </c>
      <c r="F226" s="5" t="s">
        <v>453</v>
      </c>
      <c r="G226" s="5" t="s">
        <v>454</v>
      </c>
      <c r="H226" s="5" t="s">
        <v>463</v>
      </c>
      <c r="I226" s="5" t="s">
        <v>464</v>
      </c>
      <c r="J226" s="5" t="s">
        <v>465</v>
      </c>
      <c r="K226" s="5" t="s">
        <v>466</v>
      </c>
      <c r="L226" s="5" t="s">
        <v>471</v>
      </c>
      <c r="M226" s="5" t="s">
        <v>472</v>
      </c>
      <c r="N226" s="5" t="s">
        <v>473</v>
      </c>
      <c r="O226" s="5" t="s">
        <v>474</v>
      </c>
      <c r="P226" s="5" t="s">
        <v>459</v>
      </c>
      <c r="Q226" s="5" t="s">
        <v>460</v>
      </c>
      <c r="R226" s="5" t="s">
        <v>461</v>
      </c>
      <c r="S226" s="5" t="s">
        <v>462</v>
      </c>
      <c r="T226" s="5" t="s">
        <v>455</v>
      </c>
      <c r="U226" s="5" t="s">
        <v>456</v>
      </c>
      <c r="V226" s="5" t="s">
        <v>457</v>
      </c>
      <c r="W226" s="5" t="s">
        <v>458</v>
      </c>
      <c r="X226" s="5" t="s">
        <v>467</v>
      </c>
      <c r="Y226" s="5" t="s">
        <v>468</v>
      </c>
      <c r="Z226" s="5" t="s">
        <v>469</v>
      </c>
      <c r="AA226" s="5" t="s">
        <v>470</v>
      </c>
    </row>
    <row r="227">
      <c r="A227" s="61" t="s">
        <v>94</v>
      </c>
      <c r="B227" s="61" t="s">
        <v>118</v>
      </c>
      <c r="C227" s="61" t="s">
        <v>18</v>
      </c>
      <c r="D227" s="61" t="n">
        <v>28.1431888</v>
      </c>
      <c r="E227" s="61" t="n">
        <v>99.9999999999998</v>
      </c>
      <c r="F227" s="61" t="n">
        <v>32.6057791931449</v>
      </c>
      <c r="G227" s="61" t="n">
        <v>83.0097279007213</v>
      </c>
      <c r="H227" s="61"/>
      <c r="I227" s="61"/>
      <c r="J227" s="61"/>
      <c r="K227" s="61"/>
      <c r="L227" s="61"/>
      <c r="M227" s="61"/>
      <c r="N227" s="61"/>
      <c r="O227" s="61"/>
      <c r="P227" s="61" t="n">
        <v>58.1703099</v>
      </c>
      <c r="Q227" s="61" t="n">
        <v>70.3112611893836</v>
      </c>
      <c r="R227" s="61" t="n">
        <v>67.3942208068551</v>
      </c>
      <c r="S227" s="61" t="n">
        <v>40.1606669890997</v>
      </c>
      <c r="T227" s="61"/>
      <c r="U227" s="61"/>
      <c r="V227" s="61"/>
      <c r="W227" s="61"/>
      <c r="X227" s="61"/>
      <c r="Y227" s="61"/>
      <c r="Z227" s="61"/>
      <c r="AA227" s="61"/>
    </row>
    <row r="228">
      <c r="A228" s="61" t="s">
        <v>94</v>
      </c>
      <c r="B228" s="61" t="s">
        <v>118</v>
      </c>
      <c r="C228" s="61" t="s">
        <v>19</v>
      </c>
      <c r="D228" s="61" t="n">
        <v>844.1297773</v>
      </c>
      <c r="E228" s="61" t="n">
        <v>25.871877857201</v>
      </c>
      <c r="F228" s="61" t="n">
        <v>2.5414564406325</v>
      </c>
      <c r="G228" s="61" t="n">
        <v>25.331402944227</v>
      </c>
      <c r="H228" s="61" t="n">
        <v>3542.2891379</v>
      </c>
      <c r="I228" s="61" t="n">
        <v>9.82728748528308</v>
      </c>
      <c r="J228" s="61" t="n">
        <v>10.664916445542</v>
      </c>
      <c r="K228" s="61" t="n">
        <v>9.64258988904861</v>
      </c>
      <c r="L228" s="61" t="n">
        <v>5593.6315837</v>
      </c>
      <c r="M228" s="61" t="n">
        <v>13.966449076422</v>
      </c>
      <c r="N228" s="61" t="n">
        <v>16.8409780074225</v>
      </c>
      <c r="O228" s="61" t="n">
        <v>13.3272393593623</v>
      </c>
      <c r="P228" s="61" t="n">
        <v>14654.9044271</v>
      </c>
      <c r="Q228" s="61" t="n">
        <v>5.2979443919282</v>
      </c>
      <c r="R228" s="61" t="n">
        <v>44.1221270054432</v>
      </c>
      <c r="S228" s="61" t="n">
        <v>4.55632229221353</v>
      </c>
      <c r="T228" s="61" t="n">
        <v>7746.6516439</v>
      </c>
      <c r="U228" s="61" t="n">
        <v>7.81308806666588</v>
      </c>
      <c r="V228" s="61" t="n">
        <v>23.3231645691952</v>
      </c>
      <c r="W228" s="61" t="n">
        <v>7.30824713235172</v>
      </c>
      <c r="X228" s="61" t="n">
        <v>832.8040257</v>
      </c>
      <c r="Y228" s="61" t="n">
        <v>22.8473395991352</v>
      </c>
      <c r="Z228" s="61" t="n">
        <v>2.50735753176461</v>
      </c>
      <c r="AA228" s="61" t="n">
        <v>22.343496483444</v>
      </c>
    </row>
    <row r="229">
      <c r="A229" s="61" t="s">
        <v>108</v>
      </c>
      <c r="B229" s="61" t="s">
        <v>122</v>
      </c>
      <c r="C229" s="61" t="s">
        <v>16</v>
      </c>
      <c r="D229" s="61"/>
      <c r="E229" s="61"/>
      <c r="F229" s="61"/>
      <c r="G229" s="61"/>
      <c r="H229" s="61"/>
      <c r="I229" s="61"/>
      <c r="J229" s="61"/>
      <c r="K229" s="61"/>
      <c r="L229" s="61" t="n">
        <v>183.68058</v>
      </c>
      <c r="M229" s="61" t="n">
        <v>50.0073582393666</v>
      </c>
      <c r="N229" s="61" t="n">
        <v>57.960472824191</v>
      </c>
      <c r="O229" s="61" t="n">
        <v>31.3727939464984</v>
      </c>
      <c r="P229" s="61" t="n">
        <v>133.226048</v>
      </c>
      <c r="Q229" s="61" t="n">
        <v>71.8445870102691</v>
      </c>
      <c r="R229" s="61" t="n">
        <v>42.039527175809</v>
      </c>
      <c r="S229" s="61" t="n">
        <v>43.2541013924944</v>
      </c>
      <c r="T229" s="61"/>
      <c r="U229" s="61"/>
      <c r="V229" s="61"/>
      <c r="W229" s="61"/>
      <c r="X229" s="61"/>
      <c r="Y229" s="61"/>
      <c r="Z229" s="61"/>
      <c r="AA229" s="61"/>
    </row>
    <row r="230">
      <c r="A230" s="61" t="s">
        <v>108</v>
      </c>
      <c r="B230" s="61" t="s">
        <v>122</v>
      </c>
      <c r="C230" s="61" t="s">
        <v>18</v>
      </c>
      <c r="D230" s="61"/>
      <c r="E230" s="61"/>
      <c r="F230" s="61"/>
      <c r="G230" s="61"/>
      <c r="H230" s="61" t="n">
        <v>162.3852193</v>
      </c>
      <c r="I230" s="61" t="n">
        <v>60.2836880644152</v>
      </c>
      <c r="J230" s="61" t="n">
        <v>18.9081581059646</v>
      </c>
      <c r="K230" s="61" t="n">
        <v>50.2667435128247</v>
      </c>
      <c r="L230" s="61" t="n">
        <v>494.4631874</v>
      </c>
      <c r="M230" s="61" t="n">
        <v>37.0780969564709</v>
      </c>
      <c r="N230" s="61" t="n">
        <v>57.5753640955818</v>
      </c>
      <c r="O230" s="61" t="n">
        <v>17.9593177916005</v>
      </c>
      <c r="P230" s="61" t="n">
        <v>201.9619459</v>
      </c>
      <c r="Q230" s="61" t="n">
        <v>54.7830293935903</v>
      </c>
      <c r="R230" s="61" t="n">
        <v>23.5164777984536</v>
      </c>
      <c r="S230" s="61" t="n">
        <v>45.7514572941212</v>
      </c>
      <c r="T230" s="61"/>
      <c r="U230" s="61"/>
      <c r="V230" s="61"/>
      <c r="W230" s="61"/>
      <c r="X230" s="61"/>
      <c r="Y230" s="61"/>
      <c r="Z230" s="61"/>
      <c r="AA230" s="61"/>
    </row>
    <row r="231">
      <c r="A231" s="61" t="s">
        <v>108</v>
      </c>
      <c r="B231" s="61" t="s">
        <v>122</v>
      </c>
      <c r="C231" s="61" t="s">
        <v>19</v>
      </c>
      <c r="D231" s="61" t="n">
        <v>442.0475724</v>
      </c>
      <c r="E231" s="61" t="n">
        <v>30.5392366567255</v>
      </c>
      <c r="F231" s="61" t="n">
        <v>0.912125783528773</v>
      </c>
      <c r="G231" s="61" t="n">
        <v>30.7381522555366</v>
      </c>
      <c r="H231" s="61" t="n">
        <v>6694.7393162</v>
      </c>
      <c r="I231" s="61" t="n">
        <v>8.12601447615144</v>
      </c>
      <c r="J231" s="61" t="n">
        <v>13.8139981431324</v>
      </c>
      <c r="K231" s="61" t="n">
        <v>7.93730673728412</v>
      </c>
      <c r="L231" s="61" t="n">
        <v>26528.708723</v>
      </c>
      <c r="M231" s="61" t="n">
        <v>5.37579033587182</v>
      </c>
      <c r="N231" s="61" t="n">
        <v>54.7396270012249</v>
      </c>
      <c r="O231" s="61" t="n">
        <v>4.78185949496895</v>
      </c>
      <c r="P231" s="61" t="n">
        <v>10047.4504046</v>
      </c>
      <c r="Q231" s="61" t="n">
        <v>9.14022531609202</v>
      </c>
      <c r="R231" s="61" t="n">
        <v>20.7320187802535</v>
      </c>
      <c r="S231" s="61" t="n">
        <v>8.54009299617765</v>
      </c>
      <c r="T231" s="61" t="n">
        <v>2965.9014337</v>
      </c>
      <c r="U231" s="61" t="n">
        <v>16.7346984260572</v>
      </c>
      <c r="V231" s="61" t="n">
        <v>6.11987337560758</v>
      </c>
      <c r="W231" s="61" t="n">
        <v>15.9568043118908</v>
      </c>
      <c r="X231" s="61" t="n">
        <v>1784.5969985</v>
      </c>
      <c r="Y231" s="61" t="n">
        <v>14.8588288205741</v>
      </c>
      <c r="Z231" s="61" t="n">
        <v>3.68235691625282</v>
      </c>
      <c r="AA231" s="61" t="n">
        <v>14.9022978284071</v>
      </c>
    </row>
    <row r="232">
      <c r="A232" s="61" t="s">
        <v>110</v>
      </c>
      <c r="B232" s="61" t="s">
        <v>123</v>
      </c>
      <c r="C232" s="61" t="s">
        <v>16</v>
      </c>
      <c r="D232" s="61"/>
      <c r="E232" s="61"/>
      <c r="F232" s="61"/>
      <c r="G232" s="61"/>
      <c r="H232" s="61" t="n">
        <v>44.1532707</v>
      </c>
      <c r="I232" s="61" t="n">
        <v>99.9999999999997</v>
      </c>
      <c r="J232" s="61" t="n">
        <v>33.5700288309908</v>
      </c>
      <c r="K232" s="61" t="n">
        <v>81.810612218415</v>
      </c>
      <c r="L232" s="61" t="n">
        <v>45.9565657</v>
      </c>
      <c r="M232" s="61" t="n">
        <v>100</v>
      </c>
      <c r="N232" s="61" t="n">
        <v>34.9410861542886</v>
      </c>
      <c r="O232" s="61" t="n">
        <v>80.0997299041784</v>
      </c>
      <c r="P232" s="61"/>
      <c r="Q232" s="61"/>
      <c r="R232" s="61"/>
      <c r="S232" s="61"/>
      <c r="T232" s="61" t="n">
        <v>41.4160283</v>
      </c>
      <c r="U232" s="61" t="n">
        <v>100</v>
      </c>
      <c r="V232" s="61" t="n">
        <v>31.4888850147206</v>
      </c>
      <c r="W232" s="61" t="n">
        <v>84.3412844761331</v>
      </c>
      <c r="X232" s="61"/>
      <c r="Y232" s="61"/>
      <c r="Z232" s="61"/>
      <c r="AA232" s="61"/>
    </row>
    <row r="233">
      <c r="A233" s="61" t="s">
        <v>110</v>
      </c>
      <c r="B233" s="61" t="s">
        <v>123</v>
      </c>
      <c r="C233" s="61" t="s">
        <v>18</v>
      </c>
      <c r="D233" s="61"/>
      <c r="E233" s="61"/>
      <c r="F233" s="61"/>
      <c r="G233" s="61"/>
      <c r="H233" s="61" t="n">
        <v>80.5186549</v>
      </c>
      <c r="I233" s="61" t="n">
        <v>70.3826690667553</v>
      </c>
      <c r="J233" s="61" t="n">
        <v>29.4900365115532</v>
      </c>
      <c r="K233" s="61" t="n">
        <v>66.1723329598639</v>
      </c>
      <c r="L233" s="61" t="n">
        <v>137.4294193</v>
      </c>
      <c r="M233" s="61" t="n">
        <v>75.0804214977959</v>
      </c>
      <c r="N233" s="61" t="n">
        <v>50.3336599195791</v>
      </c>
      <c r="O233" s="61" t="n">
        <v>47.6089276112968</v>
      </c>
      <c r="P233" s="61" t="n">
        <v>55.0887356</v>
      </c>
      <c r="Q233" s="61" t="n">
        <v>99.9999999999999</v>
      </c>
      <c r="R233" s="61" t="n">
        <v>20.1763035688677</v>
      </c>
      <c r="S233" s="61" t="n">
        <v>91.2716395389799</v>
      </c>
      <c r="T233" s="61"/>
      <c r="U233" s="61"/>
      <c r="V233" s="61"/>
      <c r="W233" s="61"/>
      <c r="X233" s="61"/>
      <c r="Y233" s="61"/>
      <c r="Z233" s="61"/>
      <c r="AA233" s="61"/>
    </row>
    <row r="234">
      <c r="A234" s="61" t="s">
        <v>110</v>
      </c>
      <c r="B234" s="61" t="s">
        <v>123</v>
      </c>
      <c r="C234" s="61" t="s">
        <v>19</v>
      </c>
      <c r="D234" s="61" t="n">
        <v>484.8942074</v>
      </c>
      <c r="E234" s="61" t="n">
        <v>35.0321148958689</v>
      </c>
      <c r="F234" s="61" t="n">
        <v>0.79462783461199</v>
      </c>
      <c r="G234" s="61" t="n">
        <v>34.290387815006</v>
      </c>
      <c r="H234" s="61" t="n">
        <v>7301.1515078</v>
      </c>
      <c r="I234" s="61" t="n">
        <v>8.06727635824491</v>
      </c>
      <c r="J234" s="61" t="n">
        <v>11.9648742432413</v>
      </c>
      <c r="K234" s="61" t="n">
        <v>7.66017122609115</v>
      </c>
      <c r="L234" s="61" t="n">
        <v>34937.131049</v>
      </c>
      <c r="M234" s="61" t="n">
        <v>4.94168202751155</v>
      </c>
      <c r="N234" s="61" t="n">
        <v>57.2537604478345</v>
      </c>
      <c r="O234" s="61" t="n">
        <v>4.36293185163842</v>
      </c>
      <c r="P234" s="61" t="n">
        <v>11636.5117224</v>
      </c>
      <c r="Q234" s="61" t="n">
        <v>9.41036820655108</v>
      </c>
      <c r="R234" s="61" t="n">
        <v>19.0695124241399</v>
      </c>
      <c r="S234" s="61" t="n">
        <v>8.02350107324544</v>
      </c>
      <c r="T234" s="61" t="n">
        <v>4456.2739455</v>
      </c>
      <c r="U234" s="61" t="n">
        <v>15.3000898133992</v>
      </c>
      <c r="V234" s="61" t="n">
        <v>7.30278741570814</v>
      </c>
      <c r="W234" s="61" t="n">
        <v>14.437243557751</v>
      </c>
      <c r="X234" s="61" t="n">
        <v>2205.5858046</v>
      </c>
      <c r="Y234" s="61" t="n">
        <v>14.5448088769657</v>
      </c>
      <c r="Z234" s="61" t="n">
        <v>3.61443763446418</v>
      </c>
      <c r="AA234" s="61" t="n">
        <v>14.5635788466432</v>
      </c>
    </row>
    <row r="235">
      <c r="A235" s="61" t="s">
        <v>125</v>
      </c>
      <c r="B235" s="61" t="s">
        <v>126</v>
      </c>
      <c r="C235" s="61" t="s">
        <v>16</v>
      </c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 t="n">
        <v>16.5268669</v>
      </c>
      <c r="Q235" s="61" t="n">
        <v>100</v>
      </c>
      <c r="R235" s="61" t="n">
        <v>51.394536855118</v>
      </c>
      <c r="S235" s="61" t="n">
        <v>69.1834192483204</v>
      </c>
      <c r="T235" s="61" t="n">
        <v>7.5533596</v>
      </c>
      <c r="U235" s="61" t="n">
        <v>100</v>
      </c>
      <c r="V235" s="61" t="n">
        <v>23.4891114384275</v>
      </c>
      <c r="W235" s="61" t="n">
        <v>73.1532951290329</v>
      </c>
      <c r="X235" s="61" t="n">
        <v>8.0766289</v>
      </c>
      <c r="Y235" s="61" t="n">
        <v>99.9999999999997</v>
      </c>
      <c r="Z235" s="61" t="n">
        <v>25.1163517064545</v>
      </c>
      <c r="AA235" s="61" t="n">
        <v>73.1532951290329</v>
      </c>
    </row>
    <row r="236">
      <c r="A236" s="61" t="s">
        <v>125</v>
      </c>
      <c r="B236" s="61" t="s">
        <v>126</v>
      </c>
      <c r="C236" s="61" t="s">
        <v>18</v>
      </c>
      <c r="D236" s="61"/>
      <c r="E236" s="61"/>
      <c r="F236" s="61"/>
      <c r="G236" s="61"/>
      <c r="H236" s="61" t="n">
        <v>9.8620194</v>
      </c>
      <c r="I236" s="61" t="n">
        <v>99.9999999999999</v>
      </c>
      <c r="J236" s="61" t="n">
        <v>41.0144835613986</v>
      </c>
      <c r="K236" s="61" t="n">
        <v>83.9580460572188</v>
      </c>
      <c r="L236" s="61" t="n">
        <v>14.1831923</v>
      </c>
      <c r="M236" s="61" t="n">
        <v>100</v>
      </c>
      <c r="N236" s="61" t="n">
        <v>58.9855164386014</v>
      </c>
      <c r="O236" s="61" t="n">
        <v>58.3786683201345</v>
      </c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  <c r="AA236" s="61"/>
    </row>
    <row r="237">
      <c r="A237" s="61" t="s">
        <v>125</v>
      </c>
      <c r="B237" s="61" t="s">
        <v>126</v>
      </c>
      <c r="C237" s="61" t="s">
        <v>19</v>
      </c>
      <c r="D237" s="61" t="n">
        <v>88.5137173</v>
      </c>
      <c r="E237" s="61" t="n">
        <v>45.5512433893041</v>
      </c>
      <c r="F237" s="61" t="n">
        <v>0.52162348087008</v>
      </c>
      <c r="G237" s="61" t="n">
        <v>44.4332283410328</v>
      </c>
      <c r="H237" s="61" t="n">
        <v>2302.9864015</v>
      </c>
      <c r="I237" s="61" t="n">
        <v>10.3815031581186</v>
      </c>
      <c r="J237" s="61" t="n">
        <v>13.5718148530057</v>
      </c>
      <c r="K237" s="61" t="n">
        <v>9.2596136222381</v>
      </c>
      <c r="L237" s="61" t="n">
        <v>8382.449561</v>
      </c>
      <c r="M237" s="61" t="n">
        <v>6.37612128175972</v>
      </c>
      <c r="N237" s="61" t="n">
        <v>49.3989254050536</v>
      </c>
      <c r="O237" s="61" t="n">
        <v>6.54991857188906</v>
      </c>
      <c r="P237" s="61" t="n">
        <v>4567.6727663</v>
      </c>
      <c r="Q237" s="61" t="n">
        <v>9.25299227455873</v>
      </c>
      <c r="R237" s="61" t="n">
        <v>26.9179223346535</v>
      </c>
      <c r="S237" s="61" t="n">
        <v>7.96980865544224</v>
      </c>
      <c r="T237" s="61" t="n">
        <v>1268.8787295</v>
      </c>
      <c r="U237" s="61" t="n">
        <v>17.6539869658486</v>
      </c>
      <c r="V237" s="61" t="n">
        <v>7.47767645370143</v>
      </c>
      <c r="W237" s="61" t="n">
        <v>17.0929202793239</v>
      </c>
      <c r="X237" s="61" t="n">
        <v>358.3893261</v>
      </c>
      <c r="Y237" s="61" t="n">
        <v>18.3232982401463</v>
      </c>
      <c r="Z237" s="61" t="n">
        <v>2.11203747271571</v>
      </c>
      <c r="AA237" s="61" t="n">
        <v>17.7724622405239</v>
      </c>
    </row>
    <row r="238">
      <c r="A238" s="61" t="s">
        <v>127</v>
      </c>
      <c r="B238" s="61" t="s">
        <v>128</v>
      </c>
      <c r="C238" s="61" t="s">
        <v>16</v>
      </c>
      <c r="D238" s="61" t="n">
        <v>23.8172262</v>
      </c>
      <c r="E238" s="61" t="n">
        <v>99.9999999999997</v>
      </c>
      <c r="F238" s="61" t="n">
        <v>0.551733913885781</v>
      </c>
      <c r="G238" s="61" t="n">
        <v>95.6947385389953</v>
      </c>
      <c r="H238" s="61" t="n">
        <v>223.0617546</v>
      </c>
      <c r="I238" s="61" t="n">
        <v>46.1274033269127</v>
      </c>
      <c r="J238" s="61" t="n">
        <v>5.16729924258299</v>
      </c>
      <c r="K238" s="61" t="n">
        <v>39.4432444121875</v>
      </c>
      <c r="L238" s="61" t="n">
        <v>3389.8626192</v>
      </c>
      <c r="M238" s="61" t="n">
        <v>25.5032940538861</v>
      </c>
      <c r="N238" s="61" t="n">
        <v>78.5272875489725</v>
      </c>
      <c r="O238" s="61" t="n">
        <v>5.62516905938718</v>
      </c>
      <c r="P238" s="61" t="n">
        <v>501.8696792</v>
      </c>
      <c r="Q238" s="61" t="n">
        <v>37.9024906575257</v>
      </c>
      <c r="R238" s="61" t="n">
        <v>11.6259769311683</v>
      </c>
      <c r="S238" s="61" t="n">
        <v>26.4703792748401</v>
      </c>
      <c r="T238" s="61" t="n">
        <v>105.8437336</v>
      </c>
      <c r="U238" s="61" t="n">
        <v>83.434360871477</v>
      </c>
      <c r="V238" s="61" t="n">
        <v>2.45190505850811</v>
      </c>
      <c r="W238" s="61" t="n">
        <v>77.6897523788525</v>
      </c>
      <c r="X238" s="61" t="n">
        <v>72.340747</v>
      </c>
      <c r="Y238" s="61" t="n">
        <v>58.306217361535</v>
      </c>
      <c r="Z238" s="61" t="n">
        <v>1.67579730488226</v>
      </c>
      <c r="AA238" s="61" t="n">
        <v>55.9698603721873</v>
      </c>
    </row>
    <row r="239">
      <c r="A239" s="61" t="s">
        <v>127</v>
      </c>
      <c r="B239" s="61" t="s">
        <v>128</v>
      </c>
      <c r="C239" s="61" t="s">
        <v>18</v>
      </c>
      <c r="D239" s="61"/>
      <c r="E239" s="61"/>
      <c r="F239" s="61"/>
      <c r="G239" s="61"/>
      <c r="H239" s="61"/>
      <c r="I239" s="61"/>
      <c r="J239" s="61"/>
      <c r="K239" s="61"/>
      <c r="L239" s="61" t="n">
        <v>219.4357416</v>
      </c>
      <c r="M239" s="61" t="n">
        <v>44.0215381681943</v>
      </c>
      <c r="N239" s="61" t="n">
        <v>100</v>
      </c>
      <c r="O239" s="61" t="n">
        <v>0</v>
      </c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</row>
    <row r="240">
      <c r="A240" s="61" t="s">
        <v>127</v>
      </c>
      <c r="B240" s="61" t="s">
        <v>128</v>
      </c>
      <c r="C240" s="61" t="s">
        <v>19</v>
      </c>
      <c r="D240" s="61" t="n">
        <v>18.8196154</v>
      </c>
      <c r="E240" s="61" t="n">
        <v>99.9999999999998</v>
      </c>
      <c r="F240" s="61" t="n">
        <v>0.0652808020399508</v>
      </c>
      <c r="G240" s="61" t="n">
        <v>99.9407999893868</v>
      </c>
      <c r="H240" s="61" t="n">
        <v>3224.459562</v>
      </c>
      <c r="I240" s="61" t="n">
        <v>12.5761878612676</v>
      </c>
      <c r="J240" s="61" t="n">
        <v>11.1848888448989</v>
      </c>
      <c r="K240" s="61" t="n">
        <v>12.2504684695898</v>
      </c>
      <c r="L240" s="61" t="n">
        <v>20030.4891048</v>
      </c>
      <c r="M240" s="61" t="n">
        <v>5.97179501336502</v>
      </c>
      <c r="N240" s="61" t="n">
        <v>69.4810370042865</v>
      </c>
      <c r="O240" s="61" t="n">
        <v>3.49067988288673</v>
      </c>
      <c r="P240" s="61" t="n">
        <v>3390.7760628</v>
      </c>
      <c r="Q240" s="61" t="n">
        <v>11.4266747371966</v>
      </c>
      <c r="R240" s="61" t="n">
        <v>11.7618015146819</v>
      </c>
      <c r="S240" s="61" t="n">
        <v>10.8686226388833</v>
      </c>
      <c r="T240" s="61" t="n">
        <v>1035.0382222</v>
      </c>
      <c r="U240" s="61" t="n">
        <v>18.2067982552618</v>
      </c>
      <c r="V240" s="61" t="n">
        <v>3.59030319435863</v>
      </c>
      <c r="W240" s="61" t="n">
        <v>18.1156109492916</v>
      </c>
      <c r="X240" s="61" t="n">
        <v>1129.1309472</v>
      </c>
      <c r="Y240" s="61" t="n">
        <v>15.1317288458951</v>
      </c>
      <c r="Z240" s="61" t="n">
        <v>3.91668863973412</v>
      </c>
      <c r="AA240" s="61" t="n">
        <v>15.3362516864341</v>
      </c>
    </row>
    <row r="241">
      <c r="A241" s="61" t="s">
        <v>129</v>
      </c>
      <c r="B241" s="61" t="s">
        <v>130</v>
      </c>
      <c r="C241" s="61" t="s">
        <v>16</v>
      </c>
      <c r="D241" s="61" t="n">
        <v>33.8714937</v>
      </c>
      <c r="E241" s="61" t="n">
        <v>99.9999999999998</v>
      </c>
      <c r="F241" s="61" t="n">
        <v>1.1022420411364</v>
      </c>
      <c r="G241" s="61" t="n">
        <v>87.5198561533917</v>
      </c>
      <c r="H241" s="61" t="n">
        <v>145.1031505</v>
      </c>
      <c r="I241" s="61" t="n">
        <v>63.1241532866773</v>
      </c>
      <c r="J241" s="61" t="n">
        <v>4.7219291301122</v>
      </c>
      <c r="K241" s="61" t="n">
        <v>56.643847526116</v>
      </c>
      <c r="L241" s="61" t="n">
        <v>2673.9913474</v>
      </c>
      <c r="M241" s="61" t="n">
        <v>36.189466374096</v>
      </c>
      <c r="N241" s="61" t="n">
        <v>87.0167022111352</v>
      </c>
      <c r="O241" s="61" t="n">
        <v>2.71900948198451</v>
      </c>
      <c r="P241" s="61" t="n">
        <v>188.2395654</v>
      </c>
      <c r="Q241" s="61" t="n">
        <v>47.1851808798871</v>
      </c>
      <c r="R241" s="61" t="n">
        <v>6.12566911358635</v>
      </c>
      <c r="S241" s="61" t="n">
        <v>30.0628604302926</v>
      </c>
      <c r="T241" s="61"/>
      <c r="U241" s="61"/>
      <c r="V241" s="61"/>
      <c r="W241" s="61"/>
      <c r="X241" s="61" t="n">
        <v>31.7577701</v>
      </c>
      <c r="Y241" s="61" t="n">
        <v>100</v>
      </c>
      <c r="Z241" s="61" t="n">
        <v>1.03345750402984</v>
      </c>
      <c r="AA241" s="61" t="n">
        <v>85.9209325059313</v>
      </c>
    </row>
    <row r="242">
      <c r="A242" s="61" t="s">
        <v>129</v>
      </c>
      <c r="B242" s="61" t="s">
        <v>130</v>
      </c>
      <c r="C242" s="61" t="s">
        <v>18</v>
      </c>
      <c r="D242" s="61"/>
      <c r="E242" s="61"/>
      <c r="F242" s="61"/>
      <c r="G242" s="61"/>
      <c r="H242" s="61"/>
      <c r="I242" s="61"/>
      <c r="J242" s="61"/>
      <c r="K242" s="61"/>
      <c r="L242" s="61" t="n">
        <v>107.2255231</v>
      </c>
      <c r="M242" s="61" t="n">
        <v>76.0628486921993</v>
      </c>
      <c r="N242" s="61" t="n">
        <v>72.0496162395109</v>
      </c>
      <c r="O242" s="61" t="n">
        <v>11.7706964615817</v>
      </c>
      <c r="P242" s="61" t="n">
        <v>41.5962593</v>
      </c>
      <c r="Q242" s="61" t="n">
        <v>100</v>
      </c>
      <c r="R242" s="61" t="n">
        <v>27.9503837604891</v>
      </c>
      <c r="S242" s="61" t="n">
        <v>30.3421294747151</v>
      </c>
      <c r="T242" s="61"/>
      <c r="U242" s="61"/>
      <c r="V242" s="61"/>
      <c r="W242" s="61"/>
      <c r="X242" s="61"/>
      <c r="Y242" s="61"/>
      <c r="Z242" s="61"/>
      <c r="AA242" s="61"/>
    </row>
    <row r="243">
      <c r="A243" s="61" t="s">
        <v>129</v>
      </c>
      <c r="B243" s="61" t="s">
        <v>130</v>
      </c>
      <c r="C243" s="61" t="s">
        <v>19</v>
      </c>
      <c r="D243" s="61" t="n">
        <v>205.2120434</v>
      </c>
      <c r="E243" s="61" t="n">
        <v>37.1675755095133</v>
      </c>
      <c r="F243" s="61" t="n">
        <v>0.42842618108359</v>
      </c>
      <c r="G243" s="61" t="n">
        <v>36.9248949326996</v>
      </c>
      <c r="H243" s="61" t="n">
        <v>4867.4066514</v>
      </c>
      <c r="I243" s="61" t="n">
        <v>10.67062161975</v>
      </c>
      <c r="J243" s="61" t="n">
        <v>10.1618034150922</v>
      </c>
      <c r="K243" s="61" t="n">
        <v>9.80687165940308</v>
      </c>
      <c r="L243" s="61" t="n">
        <v>30239.0922007</v>
      </c>
      <c r="M243" s="61" t="n">
        <v>5.407981024477</v>
      </c>
      <c r="N243" s="61" t="n">
        <v>63.1308892808407</v>
      </c>
      <c r="O243" s="61" t="n">
        <v>4.2786473549318</v>
      </c>
      <c r="P243" s="61" t="n">
        <v>7782.7743392</v>
      </c>
      <c r="Q243" s="61" t="n">
        <v>11.4714930189584</v>
      </c>
      <c r="R243" s="61" t="n">
        <v>16.2482875426541</v>
      </c>
      <c r="S243" s="61" t="n">
        <v>10.6385621164259</v>
      </c>
      <c r="T243" s="61" t="n">
        <v>2729.5633885</v>
      </c>
      <c r="U243" s="61" t="n">
        <v>17.5678017621593</v>
      </c>
      <c r="V243" s="61" t="n">
        <v>5.69857596652458</v>
      </c>
      <c r="W243" s="61" t="n">
        <v>16.6098575724968</v>
      </c>
      <c r="X243" s="61" t="n">
        <v>2074.9950069</v>
      </c>
      <c r="Y243" s="61" t="n">
        <v>14.587689797761</v>
      </c>
      <c r="Z243" s="61" t="n">
        <v>4.33201761380485</v>
      </c>
      <c r="AA243" s="61" t="n">
        <v>14.5308637628822</v>
      </c>
    </row>
    <row r="244">
      <c r="A244" s="61" t="s">
        <v>133</v>
      </c>
      <c r="B244" s="61" t="s">
        <v>134</v>
      </c>
      <c r="C244" s="61" t="s">
        <v>16</v>
      </c>
      <c r="D244" s="61"/>
      <c r="E244" s="61"/>
      <c r="F244" s="61"/>
      <c r="G244" s="61"/>
      <c r="H244" s="61" t="n">
        <v>125.3655406</v>
      </c>
      <c r="I244" s="61" t="n">
        <v>100</v>
      </c>
      <c r="J244" s="61" t="n">
        <v>62.8905278064623</v>
      </c>
      <c r="K244" s="61" t="n">
        <v>45.7023225126183</v>
      </c>
      <c r="L244" s="61"/>
      <c r="M244" s="61"/>
      <c r="N244" s="61"/>
      <c r="O244" s="61"/>
      <c r="P244" s="61" t="n">
        <v>36.5879019</v>
      </c>
      <c r="Q244" s="61" t="n">
        <v>100</v>
      </c>
      <c r="R244" s="61" t="n">
        <v>18.3545849266817</v>
      </c>
      <c r="S244" s="61" t="n">
        <v>105.332139544199</v>
      </c>
      <c r="T244" s="61" t="n">
        <v>37.3858618</v>
      </c>
      <c r="U244" s="61" t="n">
        <v>99.9999999999997</v>
      </c>
      <c r="V244" s="61" t="n">
        <v>18.754887266856</v>
      </c>
      <c r="W244" s="61" t="n">
        <v>104.947175246253</v>
      </c>
      <c r="X244" s="61"/>
      <c r="Y244" s="61"/>
      <c r="Z244" s="61"/>
      <c r="AA244" s="61"/>
    </row>
    <row r="245">
      <c r="A245" s="61" t="s">
        <v>133</v>
      </c>
      <c r="B245" s="61" t="s">
        <v>134</v>
      </c>
      <c r="C245" s="61" t="s">
        <v>18</v>
      </c>
      <c r="D245" s="61"/>
      <c r="E245" s="61"/>
      <c r="F245" s="61"/>
      <c r="G245" s="61"/>
      <c r="H245" s="61" t="n">
        <v>89.1090597</v>
      </c>
      <c r="I245" s="61" t="n">
        <v>70.3186443784015</v>
      </c>
      <c r="J245" s="61" t="n">
        <v>32.6456309919779</v>
      </c>
      <c r="K245" s="61" t="n">
        <v>70.3190703710995</v>
      </c>
      <c r="L245" s="61" t="n">
        <v>128.2242946</v>
      </c>
      <c r="M245" s="61" t="n">
        <v>100</v>
      </c>
      <c r="N245" s="61" t="n">
        <v>46.9757286162707</v>
      </c>
      <c r="O245" s="61" t="n">
        <v>61.6565829999068</v>
      </c>
      <c r="P245" s="61" t="n">
        <v>55.625253</v>
      </c>
      <c r="Q245" s="61" t="n">
        <v>100</v>
      </c>
      <c r="R245" s="61" t="n">
        <v>20.3786403917514</v>
      </c>
      <c r="S245" s="61" t="n">
        <v>95.8126114487398</v>
      </c>
      <c r="T245" s="61"/>
      <c r="U245" s="61"/>
      <c r="V245" s="61"/>
      <c r="W245" s="61"/>
      <c r="X245" s="61"/>
      <c r="Y245" s="61"/>
      <c r="Z245" s="61"/>
      <c r="AA245" s="61"/>
    </row>
    <row r="246">
      <c r="A246" s="61" t="s">
        <v>133</v>
      </c>
      <c r="B246" s="61" t="s">
        <v>134</v>
      </c>
      <c r="C246" s="61" t="s">
        <v>19</v>
      </c>
      <c r="D246" s="61" t="n">
        <v>496.6655788</v>
      </c>
      <c r="E246" s="61" t="n">
        <v>29.5589029888614</v>
      </c>
      <c r="F246" s="61" t="n">
        <v>0.929091198565657</v>
      </c>
      <c r="G246" s="61" t="n">
        <v>29.8898628183554</v>
      </c>
      <c r="H246" s="61" t="n">
        <v>8453.3126971</v>
      </c>
      <c r="I246" s="61" t="n">
        <v>8.23245819683376</v>
      </c>
      <c r="J246" s="61" t="n">
        <v>15.8132529429054</v>
      </c>
      <c r="K246" s="61" t="n">
        <v>7.41931643872117</v>
      </c>
      <c r="L246" s="61" t="n">
        <v>13463.1730068</v>
      </c>
      <c r="M246" s="61" t="n">
        <v>8.95729537727768</v>
      </c>
      <c r="N246" s="61" t="n">
        <v>25.1849857918614</v>
      </c>
      <c r="O246" s="61" t="n">
        <v>8.71297650317246</v>
      </c>
      <c r="P246" s="61" t="n">
        <v>19637.9113205</v>
      </c>
      <c r="Q246" s="61" t="n">
        <v>4.96321182234346</v>
      </c>
      <c r="R246" s="61" t="n">
        <v>36.7358064357357</v>
      </c>
      <c r="S246" s="61" t="n">
        <v>4.4506961002157</v>
      </c>
      <c r="T246" s="61" t="n">
        <v>9594.5886824</v>
      </c>
      <c r="U246" s="61" t="n">
        <v>8.35928219337888</v>
      </c>
      <c r="V246" s="61" t="n">
        <v>17.9481894441192</v>
      </c>
      <c r="W246" s="61" t="n">
        <v>7.68702666337005</v>
      </c>
      <c r="X246" s="61" t="n">
        <v>1811.4882898</v>
      </c>
      <c r="Y246" s="61" t="n">
        <v>13.7937516994758</v>
      </c>
      <c r="Z246" s="61" t="n">
        <v>3.38867418681267</v>
      </c>
      <c r="AA246" s="61" t="n">
        <v>13.7346921495407</v>
      </c>
    </row>
    <row r="247">
      <c r="A247" s="61" t="s">
        <v>135</v>
      </c>
      <c r="B247" s="61" t="s">
        <v>136</v>
      </c>
      <c r="C247" s="61" t="s">
        <v>16</v>
      </c>
      <c r="D247" s="61"/>
      <c r="E247" s="61"/>
      <c r="F247" s="61"/>
      <c r="G247" s="61"/>
      <c r="H247" s="61"/>
      <c r="I247" s="61"/>
      <c r="J247" s="61"/>
      <c r="K247" s="61"/>
      <c r="L247" s="61" t="n">
        <v>65.1658866</v>
      </c>
      <c r="M247" s="61" t="n">
        <v>100</v>
      </c>
      <c r="N247" s="61" t="n">
        <v>6.06491596472586</v>
      </c>
      <c r="O247" s="61" t="n">
        <v>103.950127541287</v>
      </c>
      <c r="P247" s="61" t="n">
        <v>375.0393294</v>
      </c>
      <c r="Q247" s="61" t="n">
        <v>57.6436423088153</v>
      </c>
      <c r="R247" s="61" t="n">
        <v>34.9044896793922</v>
      </c>
      <c r="S247" s="61" t="n">
        <v>36.0735100611901</v>
      </c>
      <c r="T247" s="61" t="n">
        <v>634.2678184</v>
      </c>
      <c r="U247" s="61" t="n">
        <v>49.1736925384937</v>
      </c>
      <c r="V247" s="61" t="n">
        <v>59.030594355882</v>
      </c>
      <c r="W247" s="61" t="n">
        <v>21.9326904376503</v>
      </c>
      <c r="X247" s="61"/>
      <c r="Y247" s="61"/>
      <c r="Z247" s="61"/>
      <c r="AA247" s="61"/>
    </row>
    <row r="248">
      <c r="A248" s="61" t="s">
        <v>135</v>
      </c>
      <c r="B248" s="61" t="s">
        <v>136</v>
      </c>
      <c r="C248" s="61" t="s">
        <v>18</v>
      </c>
      <c r="D248" s="61"/>
      <c r="E248" s="61"/>
      <c r="F248" s="61"/>
      <c r="G248" s="61"/>
      <c r="H248" s="61" t="n">
        <v>127.2723704</v>
      </c>
      <c r="I248" s="61" t="n">
        <v>70.7333661283198</v>
      </c>
      <c r="J248" s="61" t="n">
        <v>25.214400376114</v>
      </c>
      <c r="K248" s="61" t="n">
        <v>48.3109092224008</v>
      </c>
      <c r="L248" s="61" t="n">
        <v>113.2558206</v>
      </c>
      <c r="M248" s="61" t="n">
        <v>100</v>
      </c>
      <c r="N248" s="61" t="n">
        <v>22.4375298154558</v>
      </c>
      <c r="O248" s="61" t="n">
        <v>62.1518753651491</v>
      </c>
      <c r="P248" s="61" t="n">
        <v>177.4876795</v>
      </c>
      <c r="Q248" s="61" t="n">
        <v>57.2175272894232</v>
      </c>
      <c r="R248" s="61" t="n">
        <v>35.1627411250006</v>
      </c>
      <c r="S248" s="61" t="n">
        <v>40.7351682075109</v>
      </c>
      <c r="T248" s="61" t="n">
        <v>86.7447762</v>
      </c>
      <c r="U248" s="61" t="n">
        <v>100</v>
      </c>
      <c r="V248" s="61" t="n">
        <v>17.1853286834296</v>
      </c>
      <c r="W248" s="61" t="n">
        <v>97.2892415636749</v>
      </c>
      <c r="X248" s="61"/>
      <c r="Y248" s="61"/>
      <c r="Z248" s="61"/>
      <c r="AA248" s="61"/>
    </row>
    <row r="249">
      <c r="A249" s="61" t="s">
        <v>135</v>
      </c>
      <c r="B249" s="61" t="s">
        <v>136</v>
      </c>
      <c r="C249" s="61" t="s">
        <v>19</v>
      </c>
      <c r="D249" s="61" t="n">
        <v>1016.2727307</v>
      </c>
      <c r="E249" s="61" t="n">
        <v>27.5687236727304</v>
      </c>
      <c r="F249" s="61" t="n">
        <v>1.12772316143978</v>
      </c>
      <c r="G249" s="61" t="n">
        <v>27.4783137682894</v>
      </c>
      <c r="H249" s="61" t="n">
        <v>17338.3839001</v>
      </c>
      <c r="I249" s="61" t="n">
        <v>6.48546325277662</v>
      </c>
      <c r="J249" s="61" t="n">
        <v>19.2398128134457</v>
      </c>
      <c r="K249" s="61" t="n">
        <v>5.96667332480045</v>
      </c>
      <c r="L249" s="61" t="n">
        <v>25561.138954</v>
      </c>
      <c r="M249" s="61" t="n">
        <v>8.92571915353827</v>
      </c>
      <c r="N249" s="61" t="n">
        <v>28.3643234344695</v>
      </c>
      <c r="O249" s="61" t="n">
        <v>8.54778829676231</v>
      </c>
      <c r="P249" s="61" t="n">
        <v>30300.2544198</v>
      </c>
      <c r="Q249" s="61" t="n">
        <v>6.17941311309108</v>
      </c>
      <c r="R249" s="61" t="n">
        <v>33.6231581095265</v>
      </c>
      <c r="S249" s="61" t="n">
        <v>5.7826362036796</v>
      </c>
      <c r="T249" s="61" t="n">
        <v>12594.7327921</v>
      </c>
      <c r="U249" s="61" t="n">
        <v>11.7404733126058</v>
      </c>
      <c r="V249" s="61" t="n">
        <v>13.9759450910516</v>
      </c>
      <c r="W249" s="61" t="n">
        <v>11.063707476272</v>
      </c>
      <c r="X249" s="61" t="n">
        <v>3306.4343936</v>
      </c>
      <c r="Y249" s="61" t="n">
        <v>13.3231492025881</v>
      </c>
      <c r="Z249" s="61" t="n">
        <v>3.66903739006701</v>
      </c>
      <c r="AA249" s="61" t="n">
        <v>13.28431504582</v>
      </c>
    </row>
    <row r="250">
      <c r="A250" s="61" t="s">
        <v>137</v>
      </c>
      <c r="B250" s="61" t="s">
        <v>138</v>
      </c>
      <c r="C250" s="61" t="s">
        <v>16</v>
      </c>
      <c r="D250" s="61" t="n">
        <v>83.7268932</v>
      </c>
      <c r="E250" s="61" t="n">
        <v>100</v>
      </c>
      <c r="F250" s="61" t="n">
        <v>6.47688703887402</v>
      </c>
      <c r="G250" s="61" t="n">
        <v>108.324503860758</v>
      </c>
      <c r="H250" s="61" t="n">
        <v>110.3985762</v>
      </c>
      <c r="I250" s="61" t="n">
        <v>100</v>
      </c>
      <c r="J250" s="61" t="n">
        <v>8.54013662721127</v>
      </c>
      <c r="K250" s="61" t="n">
        <v>66.3789561741265</v>
      </c>
      <c r="L250" s="61"/>
      <c r="M250" s="61"/>
      <c r="N250" s="61"/>
      <c r="O250" s="61"/>
      <c r="P250" s="61" t="n">
        <v>650.1683649</v>
      </c>
      <c r="Q250" s="61" t="n">
        <v>63.0098878590407</v>
      </c>
      <c r="R250" s="61" t="n">
        <v>50.2952742513409</v>
      </c>
      <c r="S250" s="61" t="n">
        <v>41.6169553052858</v>
      </c>
      <c r="T250" s="61" t="n">
        <v>448.4088591</v>
      </c>
      <c r="U250" s="61" t="n">
        <v>78.065585460834</v>
      </c>
      <c r="V250" s="61" t="n">
        <v>34.6877020825738</v>
      </c>
      <c r="W250" s="61" t="n">
        <v>47.7383677228619</v>
      </c>
      <c r="X250" s="61"/>
      <c r="Y250" s="61"/>
      <c r="Z250" s="61"/>
      <c r="AA250" s="61"/>
    </row>
    <row r="251">
      <c r="A251" s="61" t="s">
        <v>137</v>
      </c>
      <c r="B251" s="61" t="s">
        <v>138</v>
      </c>
      <c r="C251" s="61" t="s">
        <v>18</v>
      </c>
      <c r="D251" s="61" t="n">
        <v>144.8829332</v>
      </c>
      <c r="E251" s="61" t="n">
        <v>100</v>
      </c>
      <c r="F251" s="61" t="n">
        <v>18.1000789158333</v>
      </c>
      <c r="G251" s="61" t="n">
        <v>96.8595696983448</v>
      </c>
      <c r="H251" s="61" t="n">
        <v>279.2947664</v>
      </c>
      <c r="I251" s="61" t="n">
        <v>70.3046999435888</v>
      </c>
      <c r="J251" s="61" t="n">
        <v>34.8920138553574</v>
      </c>
      <c r="K251" s="61" t="n">
        <v>30.9744379671374</v>
      </c>
      <c r="L251" s="61"/>
      <c r="M251" s="61"/>
      <c r="N251" s="61"/>
      <c r="O251" s="61"/>
      <c r="P251" s="61" t="n">
        <v>276.7305608</v>
      </c>
      <c r="Q251" s="61" t="n">
        <v>70.3122753492099</v>
      </c>
      <c r="R251" s="61" t="n">
        <v>34.571670232466</v>
      </c>
      <c r="S251" s="61" t="n">
        <v>30.9797110882383</v>
      </c>
      <c r="T251" s="61" t="n">
        <v>99.5464441</v>
      </c>
      <c r="U251" s="61" t="n">
        <v>99.9999999999996</v>
      </c>
      <c r="V251" s="61" t="n">
        <v>12.4362369963434</v>
      </c>
      <c r="W251" s="61" t="n">
        <v>102.603922694496</v>
      </c>
      <c r="X251" s="61"/>
      <c r="Y251" s="61"/>
      <c r="Z251" s="61"/>
      <c r="AA251" s="61"/>
    </row>
    <row r="252">
      <c r="A252" s="61" t="s">
        <v>137</v>
      </c>
      <c r="B252" s="61" t="s">
        <v>138</v>
      </c>
      <c r="C252" s="61" t="s">
        <v>19</v>
      </c>
      <c r="D252" s="61" t="n">
        <v>3127.0410307</v>
      </c>
      <c r="E252" s="61" t="n">
        <v>21.8207132045211</v>
      </c>
      <c r="F252" s="61" t="n">
        <v>2.32308084768441</v>
      </c>
      <c r="G252" s="61" t="n">
        <v>21.6712602712662</v>
      </c>
      <c r="H252" s="61" t="n">
        <v>20862.7684313</v>
      </c>
      <c r="I252" s="61" t="n">
        <v>10.0018962813624</v>
      </c>
      <c r="J252" s="61" t="n">
        <v>15.4989644512527</v>
      </c>
      <c r="K252" s="61" t="n">
        <v>8.9677199936432</v>
      </c>
      <c r="L252" s="61" t="n">
        <v>22017.7413956</v>
      </c>
      <c r="M252" s="61" t="n">
        <v>12.0002310538399</v>
      </c>
      <c r="N252" s="61" t="n">
        <v>16.3569946295002</v>
      </c>
      <c r="O252" s="61" t="n">
        <v>11.2816597193147</v>
      </c>
      <c r="P252" s="61" t="n">
        <v>61070.3637325</v>
      </c>
      <c r="Q252" s="61" t="n">
        <v>5.2126905840067</v>
      </c>
      <c r="R252" s="61" t="n">
        <v>45.3692135649185</v>
      </c>
      <c r="S252" s="61" t="n">
        <v>4.65849098990404</v>
      </c>
      <c r="T252" s="61" t="n">
        <v>24557.6952601</v>
      </c>
      <c r="U252" s="61" t="n">
        <v>8.18186516985696</v>
      </c>
      <c r="V252" s="61" t="n">
        <v>18.2439280335371</v>
      </c>
      <c r="W252" s="61" t="n">
        <v>8.3178107346586</v>
      </c>
      <c r="X252" s="61" t="n">
        <v>2971.8892309</v>
      </c>
      <c r="Y252" s="61" t="n">
        <v>20.7735587991092</v>
      </c>
      <c r="Z252" s="61" t="n">
        <v>2.2078184731071</v>
      </c>
      <c r="AA252" s="61" t="n">
        <v>20.6528079650919</v>
      </c>
    </row>
    <row r="253">
      <c r="A253" s="61" t="s">
        <v>139</v>
      </c>
      <c r="B253" s="61" t="s">
        <v>140</v>
      </c>
      <c r="C253" s="61" t="s">
        <v>16</v>
      </c>
      <c r="D253" s="61" t="n">
        <v>32.1088327</v>
      </c>
      <c r="E253" s="61" t="n">
        <v>100</v>
      </c>
      <c r="F253" s="61" t="n">
        <v>9.27991459190194</v>
      </c>
      <c r="G253" s="61" t="n">
        <v>103.192796680319</v>
      </c>
      <c r="H253" s="61"/>
      <c r="I253" s="61"/>
      <c r="J253" s="61"/>
      <c r="K253" s="61"/>
      <c r="L253" s="61" t="n">
        <v>69.882777</v>
      </c>
      <c r="M253" s="61" t="n">
        <v>99.9999999999998</v>
      </c>
      <c r="N253" s="61" t="n">
        <v>20.1971279387223</v>
      </c>
      <c r="O253" s="61" t="n">
        <v>65.9473994601662</v>
      </c>
      <c r="P253" s="61" t="n">
        <v>92.9509456</v>
      </c>
      <c r="Q253" s="61" t="n">
        <v>72.4570872338309</v>
      </c>
      <c r="R253" s="61" t="n">
        <v>26.8641605399913</v>
      </c>
      <c r="S253" s="61" t="n">
        <v>50.8406496181213</v>
      </c>
      <c r="T253" s="61" t="n">
        <v>151.0609815</v>
      </c>
      <c r="U253" s="61" t="n">
        <v>49.1428763526651</v>
      </c>
      <c r="V253" s="61" t="n">
        <v>43.6587969293845</v>
      </c>
      <c r="W253" s="61" t="n">
        <v>36.1567720218101</v>
      </c>
      <c r="X253" s="61"/>
      <c r="Y253" s="61"/>
      <c r="Z253" s="61"/>
      <c r="AA253" s="61"/>
    </row>
    <row r="254">
      <c r="A254" s="61" t="s">
        <v>139</v>
      </c>
      <c r="B254" s="61" t="s">
        <v>140</v>
      </c>
      <c r="C254" s="61" t="s">
        <v>18</v>
      </c>
      <c r="D254" s="61"/>
      <c r="E254" s="61"/>
      <c r="F254" s="61"/>
      <c r="G254" s="61"/>
      <c r="H254" s="61"/>
      <c r="I254" s="61"/>
      <c r="J254" s="61"/>
      <c r="K254" s="61"/>
      <c r="L254" s="61" t="n">
        <v>118.3069922</v>
      </c>
      <c r="M254" s="61" t="n">
        <v>100</v>
      </c>
      <c r="N254" s="61" t="n">
        <v>29.6817280107029</v>
      </c>
      <c r="O254" s="61" t="n">
        <v>86.2493099275592</v>
      </c>
      <c r="P254" s="61" t="n">
        <v>280.2782659</v>
      </c>
      <c r="Q254" s="61" t="n">
        <v>69.2638913596645</v>
      </c>
      <c r="R254" s="61" t="n">
        <v>70.3182719892971</v>
      </c>
      <c r="S254" s="61" t="n">
        <v>36.4063064400996</v>
      </c>
      <c r="T254" s="61"/>
      <c r="U254" s="61"/>
      <c r="V254" s="61"/>
      <c r="W254" s="61"/>
      <c r="X254" s="61"/>
      <c r="Y254" s="61"/>
      <c r="Z254" s="61"/>
      <c r="AA254" s="61"/>
    </row>
    <row r="255">
      <c r="A255" s="61" t="s">
        <v>139</v>
      </c>
      <c r="B255" s="61" t="s">
        <v>140</v>
      </c>
      <c r="C255" s="61" t="s">
        <v>19</v>
      </c>
      <c r="D255" s="61" t="n">
        <v>1025.267316</v>
      </c>
      <c r="E255" s="61" t="n">
        <v>23.4004875050048</v>
      </c>
      <c r="F255" s="61" t="n">
        <v>1.75502228485466</v>
      </c>
      <c r="G255" s="61" t="n">
        <v>22.7504537996506</v>
      </c>
      <c r="H255" s="61" t="n">
        <v>10769.6551527</v>
      </c>
      <c r="I255" s="61" t="n">
        <v>7.68164637102902</v>
      </c>
      <c r="J255" s="61" t="n">
        <v>18.4351773417776</v>
      </c>
      <c r="K255" s="61" t="n">
        <v>7.19259936808854</v>
      </c>
      <c r="L255" s="61" t="n">
        <v>12208.6459524</v>
      </c>
      <c r="M255" s="61" t="n">
        <v>9.36469456766258</v>
      </c>
      <c r="N255" s="61" t="n">
        <v>20.8983992564556</v>
      </c>
      <c r="O255" s="61" t="n">
        <v>9.00863452694623</v>
      </c>
      <c r="P255" s="61" t="n">
        <v>23111.604316</v>
      </c>
      <c r="Q255" s="61" t="n">
        <v>5.33720519550426</v>
      </c>
      <c r="R255" s="61" t="n">
        <v>39.5617610942385</v>
      </c>
      <c r="S255" s="61" t="n">
        <v>4.69175181189556</v>
      </c>
      <c r="T255" s="61" t="n">
        <v>9242.6010278</v>
      </c>
      <c r="U255" s="61" t="n">
        <v>8.30200418031922</v>
      </c>
      <c r="V255" s="61" t="n">
        <v>15.8212112301545</v>
      </c>
      <c r="W255" s="61" t="n">
        <v>7.41986302133647</v>
      </c>
      <c r="X255" s="61" t="n">
        <v>2061.27452</v>
      </c>
      <c r="Y255" s="61" t="n">
        <v>18.4342274653599</v>
      </c>
      <c r="Z255" s="61" t="n">
        <v>3.52842879251902</v>
      </c>
      <c r="AA255" s="61" t="n">
        <v>17.9102298864606</v>
      </c>
    </row>
    <row r="256">
      <c r="A256" s="61" t="s">
        <v>141</v>
      </c>
      <c r="B256" s="61" t="s">
        <v>142</v>
      </c>
      <c r="C256" s="61" t="s">
        <v>16</v>
      </c>
      <c r="D256" s="61"/>
      <c r="E256" s="61"/>
      <c r="F256" s="61"/>
      <c r="G256" s="61"/>
      <c r="H256" s="61"/>
      <c r="I256" s="61"/>
      <c r="J256" s="61"/>
      <c r="K256" s="61"/>
      <c r="L256" s="61" t="n">
        <v>84.8885565</v>
      </c>
      <c r="M256" s="61" t="n">
        <v>100</v>
      </c>
      <c r="N256" s="61" t="n">
        <v>38.7260631981787</v>
      </c>
      <c r="O256" s="61" t="n">
        <v>71.3509806572743</v>
      </c>
      <c r="P256" s="61" t="n">
        <v>134.3140928</v>
      </c>
      <c r="Q256" s="61" t="n">
        <v>57.7704329875828</v>
      </c>
      <c r="R256" s="61" t="n">
        <v>61.2739368018213</v>
      </c>
      <c r="S256" s="61" t="n">
        <v>45.0949087068206</v>
      </c>
      <c r="T256" s="61"/>
      <c r="U256" s="61"/>
      <c r="V256" s="61"/>
      <c r="W256" s="61"/>
      <c r="X256" s="61"/>
      <c r="Y256" s="61"/>
      <c r="Z256" s="61"/>
      <c r="AA256" s="61"/>
    </row>
    <row r="257">
      <c r="A257" s="61" t="s">
        <v>141</v>
      </c>
      <c r="B257" s="61" t="s">
        <v>142</v>
      </c>
      <c r="C257" s="61" t="s">
        <v>18</v>
      </c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 t="n">
        <v>182.6601257</v>
      </c>
      <c r="Q257" s="61" t="n">
        <v>59.3572438462486</v>
      </c>
      <c r="R257" s="61" t="n">
        <v>100</v>
      </c>
      <c r="S257" s="61" t="n">
        <v>0</v>
      </c>
      <c r="T257" s="61"/>
      <c r="U257" s="61"/>
      <c r="V257" s="61"/>
      <c r="W257" s="61"/>
      <c r="X257" s="61"/>
      <c r="Y257" s="61"/>
      <c r="Z257" s="61"/>
      <c r="AA257" s="61"/>
    </row>
    <row r="258">
      <c r="A258" s="61" t="s">
        <v>141</v>
      </c>
      <c r="B258" s="61" t="s">
        <v>142</v>
      </c>
      <c r="C258" s="61" t="s">
        <v>19</v>
      </c>
      <c r="D258" s="61" t="n">
        <v>869.4528477</v>
      </c>
      <c r="E258" s="61" t="n">
        <v>26.3008213766126</v>
      </c>
      <c r="F258" s="61" t="n">
        <v>1.29013432327808</v>
      </c>
      <c r="G258" s="61" t="n">
        <v>26.3287825196032</v>
      </c>
      <c r="H258" s="61" t="n">
        <v>11361.0342296</v>
      </c>
      <c r="I258" s="61" t="n">
        <v>8.8274331487373</v>
      </c>
      <c r="J258" s="61" t="n">
        <v>16.8580277197523</v>
      </c>
      <c r="K258" s="61" t="n">
        <v>7.65498032956331</v>
      </c>
      <c r="L258" s="61" t="n">
        <v>16949.0898588</v>
      </c>
      <c r="M258" s="61" t="n">
        <v>9.00759647368707</v>
      </c>
      <c r="N258" s="61" t="n">
        <v>25.1498429535391</v>
      </c>
      <c r="O258" s="61" t="n">
        <v>8.44374873525472</v>
      </c>
      <c r="P258" s="61" t="n">
        <v>26539.8578964</v>
      </c>
      <c r="Q258" s="61" t="n">
        <v>5.9037031496079</v>
      </c>
      <c r="R258" s="61" t="n">
        <v>39.3810678723349</v>
      </c>
      <c r="S258" s="61" t="n">
        <v>5.43801671759956</v>
      </c>
      <c r="T258" s="61" t="n">
        <v>10127.9831882</v>
      </c>
      <c r="U258" s="61" t="n">
        <v>8.88681655242039</v>
      </c>
      <c r="V258" s="61" t="n">
        <v>15.0283695904217</v>
      </c>
      <c r="W258" s="61" t="n">
        <v>8.59132517068833</v>
      </c>
      <c r="X258" s="61" t="n">
        <v>1545.0101949</v>
      </c>
      <c r="Y258" s="61" t="n">
        <v>18.8391262645904</v>
      </c>
      <c r="Z258" s="61" t="n">
        <v>2.29255754067393</v>
      </c>
      <c r="AA258" s="61" t="n">
        <v>18.8810453808025</v>
      </c>
    </row>
    <row r="259">
      <c r="A259" s="61" t="s">
        <v>143</v>
      </c>
      <c r="B259" s="61" t="s">
        <v>144</v>
      </c>
      <c r="C259" s="61" t="s">
        <v>16</v>
      </c>
      <c r="D259" s="61"/>
      <c r="E259" s="61"/>
      <c r="F259" s="61"/>
      <c r="G259" s="61"/>
      <c r="H259" s="61" t="n">
        <v>34.3440552</v>
      </c>
      <c r="I259" s="61" t="n">
        <v>100</v>
      </c>
      <c r="J259" s="61" t="n">
        <v>10.3399434009858</v>
      </c>
      <c r="K259" s="61" t="n">
        <v>105.905260502635</v>
      </c>
      <c r="L259" s="61"/>
      <c r="M259" s="61"/>
      <c r="N259" s="61"/>
      <c r="O259" s="61"/>
      <c r="P259" s="61" t="n">
        <v>249.4937544</v>
      </c>
      <c r="Q259" s="61" t="n">
        <v>62.1240049348591</v>
      </c>
      <c r="R259" s="61" t="n">
        <v>75.1149299164721</v>
      </c>
      <c r="S259" s="61" t="n">
        <v>15.0313695265325</v>
      </c>
      <c r="T259" s="61" t="n">
        <v>48.3115443</v>
      </c>
      <c r="U259" s="61" t="n">
        <v>71.1885415274839</v>
      </c>
      <c r="V259" s="61" t="n">
        <v>14.5451266825421</v>
      </c>
      <c r="W259" s="61" t="n">
        <v>43.7282928955791</v>
      </c>
      <c r="X259" s="61"/>
      <c r="Y259" s="61"/>
      <c r="Z259" s="61"/>
      <c r="AA259" s="61"/>
    </row>
    <row r="260">
      <c r="A260" s="61" t="s">
        <v>143</v>
      </c>
      <c r="B260" s="61" t="s">
        <v>144</v>
      </c>
      <c r="C260" s="61" t="s">
        <v>18</v>
      </c>
      <c r="D260" s="61" t="n">
        <v>15.4583056</v>
      </c>
      <c r="E260" s="61" t="n">
        <v>100</v>
      </c>
      <c r="F260" s="61" t="n">
        <v>3.44870986678094</v>
      </c>
      <c r="G260" s="61" t="n">
        <v>104.769738525189</v>
      </c>
      <c r="H260" s="61"/>
      <c r="I260" s="61"/>
      <c r="J260" s="61"/>
      <c r="K260" s="61"/>
      <c r="L260" s="61" t="n">
        <v>108.8413424</v>
      </c>
      <c r="M260" s="61" t="n">
        <v>59.9427415481955</v>
      </c>
      <c r="N260" s="61" t="n">
        <v>24.2822351402189</v>
      </c>
      <c r="O260" s="61" t="n">
        <v>51.872600630967</v>
      </c>
      <c r="P260" s="61" t="n">
        <v>177.4960072</v>
      </c>
      <c r="Q260" s="61" t="n">
        <v>72.6091070114265</v>
      </c>
      <c r="R260" s="61" t="n">
        <v>39.5989215884606</v>
      </c>
      <c r="S260" s="61" t="n">
        <v>51.7096427663304</v>
      </c>
      <c r="T260" s="61" t="n">
        <v>146.4387918</v>
      </c>
      <c r="U260" s="61" t="n">
        <v>50.6233710111592</v>
      </c>
      <c r="V260" s="61" t="n">
        <v>32.6701334045395</v>
      </c>
      <c r="W260" s="61" t="n">
        <v>43.6857839843558</v>
      </c>
      <c r="X260" s="61"/>
      <c r="Y260" s="61"/>
      <c r="Z260" s="61"/>
      <c r="AA260" s="61"/>
    </row>
    <row r="261">
      <c r="A261" s="61" t="s">
        <v>143</v>
      </c>
      <c r="B261" s="61" t="s">
        <v>144</v>
      </c>
      <c r="C261" s="61" t="s">
        <v>19</v>
      </c>
      <c r="D261" s="61" t="n">
        <v>1851.1055581</v>
      </c>
      <c r="E261" s="61" t="n">
        <v>17.8893570859852</v>
      </c>
      <c r="F261" s="61" t="n">
        <v>4.03382612795127</v>
      </c>
      <c r="G261" s="61" t="n">
        <v>17.9458297094564</v>
      </c>
      <c r="H261" s="61" t="n">
        <v>4986.9319793</v>
      </c>
      <c r="I261" s="61" t="n">
        <v>9.41987981643438</v>
      </c>
      <c r="J261" s="61" t="n">
        <v>10.8672444034277</v>
      </c>
      <c r="K261" s="61" t="n">
        <v>9.60572762791861</v>
      </c>
      <c r="L261" s="61" t="n">
        <v>2423.7979081</v>
      </c>
      <c r="M261" s="61" t="n">
        <v>17.2921054272261</v>
      </c>
      <c r="N261" s="61" t="n">
        <v>5.28180539882492</v>
      </c>
      <c r="O261" s="61" t="n">
        <v>16.9097310071513</v>
      </c>
      <c r="P261" s="61" t="n">
        <v>21218.1358674</v>
      </c>
      <c r="Q261" s="61" t="n">
        <v>5.12795230362254</v>
      </c>
      <c r="R261" s="61" t="n">
        <v>46.2373798586554</v>
      </c>
      <c r="S261" s="61" t="n">
        <v>3.66903306915314</v>
      </c>
      <c r="T261" s="61" t="n">
        <v>14436.2850363</v>
      </c>
      <c r="U261" s="61" t="n">
        <v>5.80303676846243</v>
      </c>
      <c r="V261" s="61" t="n">
        <v>31.4587482681163</v>
      </c>
      <c r="W261" s="61" t="n">
        <v>5.31097066265284</v>
      </c>
      <c r="X261" s="61" t="n">
        <v>973.3159671</v>
      </c>
      <c r="Y261" s="61" t="n">
        <v>20.7118463725493</v>
      </c>
      <c r="Z261" s="61" t="n">
        <v>2.12099594302446</v>
      </c>
      <c r="AA261" s="61" t="n">
        <v>20.3748940674864</v>
      </c>
    </row>
    <row r="262">
      <c r="A262" s="61" t="s">
        <v>145</v>
      </c>
      <c r="B262" s="61" t="s">
        <v>146</v>
      </c>
      <c r="C262" s="61" t="s">
        <v>16</v>
      </c>
      <c r="D262" s="61"/>
      <c r="E262" s="61"/>
      <c r="F262" s="61"/>
      <c r="G262" s="61"/>
      <c r="H262" s="61" t="n">
        <v>25.0608832</v>
      </c>
      <c r="I262" s="61" t="n">
        <v>99.9999999999999</v>
      </c>
      <c r="J262" s="61" t="n">
        <v>30.0171291154288</v>
      </c>
      <c r="K262" s="61" t="n">
        <v>81.5631631332347</v>
      </c>
      <c r="L262" s="61"/>
      <c r="M262" s="61"/>
      <c r="N262" s="61"/>
      <c r="O262" s="61"/>
      <c r="P262" s="61" t="n">
        <v>16.1866836</v>
      </c>
      <c r="Q262" s="61" t="n">
        <v>99.9999999999997</v>
      </c>
      <c r="R262" s="61" t="n">
        <v>19.3878949793675</v>
      </c>
      <c r="S262" s="61" t="n">
        <v>93.8330508406771</v>
      </c>
      <c r="T262" s="61" t="n">
        <v>42.241041</v>
      </c>
      <c r="U262" s="61" t="n">
        <v>70.7775808751468</v>
      </c>
      <c r="V262" s="61" t="n">
        <v>50.5949759052037</v>
      </c>
      <c r="W262" s="61" t="n">
        <v>50.453500119618</v>
      </c>
      <c r="X262" s="61"/>
      <c r="Y262" s="61"/>
      <c r="Z262" s="61"/>
      <c r="AA262" s="61"/>
    </row>
    <row r="263">
      <c r="A263" s="61" t="s">
        <v>145</v>
      </c>
      <c r="B263" s="61" t="s">
        <v>146</v>
      </c>
      <c r="C263" s="61" t="s">
        <v>18</v>
      </c>
      <c r="D263" s="61"/>
      <c r="E263" s="61"/>
      <c r="F263" s="61"/>
      <c r="G263" s="61"/>
      <c r="H263" s="61" t="n">
        <v>43.5096234</v>
      </c>
      <c r="I263" s="61" t="n">
        <v>73.2488213714665</v>
      </c>
      <c r="J263" s="61" t="n">
        <v>18.3571547872872</v>
      </c>
      <c r="K263" s="61" t="n">
        <v>67.5561747854164</v>
      </c>
      <c r="L263" s="61" t="n">
        <v>82.2436483</v>
      </c>
      <c r="M263" s="61" t="n">
        <v>49.7471113460861</v>
      </c>
      <c r="N263" s="61" t="n">
        <v>34.6994357600969</v>
      </c>
      <c r="O263" s="61" t="n">
        <v>46.0891739407887</v>
      </c>
      <c r="P263" s="61" t="n">
        <v>68.265534</v>
      </c>
      <c r="Q263" s="61" t="n">
        <v>100</v>
      </c>
      <c r="R263" s="61" t="n">
        <v>28.8019264785182</v>
      </c>
      <c r="S263" s="61" t="n">
        <v>76.7429495053286</v>
      </c>
      <c r="T263" s="61" t="n">
        <v>22.25182</v>
      </c>
      <c r="U263" s="61" t="n">
        <v>99.9999999999998</v>
      </c>
      <c r="V263" s="61" t="n">
        <v>9.3882702749124</v>
      </c>
      <c r="W263" s="61" t="n">
        <v>99.0966522799218</v>
      </c>
      <c r="X263" s="61" t="n">
        <v>20.746624</v>
      </c>
      <c r="Y263" s="61" t="n">
        <v>100</v>
      </c>
      <c r="Z263" s="61" t="n">
        <v>8.75321269918524</v>
      </c>
      <c r="AA263" s="61" t="n">
        <v>99.743300785717</v>
      </c>
    </row>
    <row r="264">
      <c r="A264" s="61" t="s">
        <v>145</v>
      </c>
      <c r="B264" s="61" t="s">
        <v>146</v>
      </c>
      <c r="C264" s="61" t="s">
        <v>19</v>
      </c>
      <c r="D264" s="61" t="n">
        <v>218.4217916</v>
      </c>
      <c r="E264" s="61" t="n">
        <v>27.9948658664424</v>
      </c>
      <c r="F264" s="61" t="n">
        <v>0.976523382061758</v>
      </c>
      <c r="G264" s="61" t="n">
        <v>28.2886833701533</v>
      </c>
      <c r="H264" s="61" t="n">
        <v>4402.2120397</v>
      </c>
      <c r="I264" s="61" t="n">
        <v>8.13693561007382</v>
      </c>
      <c r="J264" s="61" t="n">
        <v>19.6814748110547</v>
      </c>
      <c r="K264" s="61" t="n">
        <v>7.0479686622149</v>
      </c>
      <c r="L264" s="61" t="n">
        <v>5269.5082644</v>
      </c>
      <c r="M264" s="61" t="n">
        <v>8.38155885654813</v>
      </c>
      <c r="N264" s="61" t="n">
        <v>23.55899562246</v>
      </c>
      <c r="O264" s="61" t="n">
        <v>7.82316418213487</v>
      </c>
      <c r="P264" s="61" t="n">
        <v>8033.3438894</v>
      </c>
      <c r="Q264" s="61" t="n">
        <v>4.90319306160169</v>
      </c>
      <c r="R264" s="61" t="n">
        <v>35.9155928841948</v>
      </c>
      <c r="S264" s="61" t="n">
        <v>4.72941299648634</v>
      </c>
      <c r="T264" s="61" t="n">
        <v>3193.2622543</v>
      </c>
      <c r="U264" s="61" t="n">
        <v>8.91688640631216</v>
      </c>
      <c r="V264" s="61" t="n">
        <v>14.2764841984713</v>
      </c>
      <c r="W264" s="61" t="n">
        <v>8.60265287031008</v>
      </c>
      <c r="X264" s="61" t="n">
        <v>1250.5391817</v>
      </c>
      <c r="Y264" s="61" t="n">
        <v>17.7263798407565</v>
      </c>
      <c r="Z264" s="61" t="n">
        <v>5.59092910175739</v>
      </c>
      <c r="AA264" s="61" t="n">
        <v>17.4461742487803</v>
      </c>
    </row>
    <row r="265">
      <c r="A265" s="61" t="s">
        <v>147</v>
      </c>
      <c r="B265" s="61" t="s">
        <v>148</v>
      </c>
      <c r="C265" s="61" t="s">
        <v>16</v>
      </c>
      <c r="D265" s="61"/>
      <c r="E265" s="61"/>
      <c r="F265" s="61"/>
      <c r="G265" s="61"/>
      <c r="H265" s="61" t="n">
        <v>39.682436</v>
      </c>
      <c r="I265" s="61" t="n">
        <v>100</v>
      </c>
      <c r="J265" s="61" t="n">
        <v>28.4357369295147</v>
      </c>
      <c r="K265" s="61" t="n">
        <v>101.800746836352</v>
      </c>
      <c r="L265" s="61"/>
      <c r="M265" s="61"/>
      <c r="N265" s="61"/>
      <c r="O265" s="61"/>
      <c r="P265" s="61" t="n">
        <v>33.1945395</v>
      </c>
      <c r="Q265" s="61" t="n">
        <v>99.9999999999997</v>
      </c>
      <c r="R265" s="61" t="n">
        <v>23.786624206195</v>
      </c>
      <c r="S265" s="61" t="n">
        <v>40.4500672831006</v>
      </c>
      <c r="T265" s="61" t="n">
        <v>66.6743085</v>
      </c>
      <c r="U265" s="61" t="n">
        <v>100</v>
      </c>
      <c r="V265" s="61" t="n">
        <v>47.7776388642902</v>
      </c>
      <c r="W265" s="61" t="n">
        <v>40.4500672831006</v>
      </c>
      <c r="X265" s="61"/>
      <c r="Y265" s="61"/>
      <c r="Z265" s="61"/>
      <c r="AA265" s="61"/>
    </row>
    <row r="266">
      <c r="A266" s="61" t="s">
        <v>147</v>
      </c>
      <c r="B266" s="61" t="s">
        <v>148</v>
      </c>
      <c r="C266" s="61" t="s">
        <v>18</v>
      </c>
      <c r="D266" s="61"/>
      <c r="E266" s="61"/>
      <c r="F266" s="61"/>
      <c r="G266" s="61"/>
      <c r="H266" s="61" t="n">
        <v>31.1784595</v>
      </c>
      <c r="I266" s="61" t="n">
        <v>100</v>
      </c>
      <c r="J266" s="61" t="n">
        <v>27.8813287408734</v>
      </c>
      <c r="K266" s="61" t="n">
        <v>89.7293087795827</v>
      </c>
      <c r="L266" s="61"/>
      <c r="M266" s="61"/>
      <c r="N266" s="61"/>
      <c r="O266" s="61"/>
      <c r="P266" s="61" t="n">
        <v>80.6471274</v>
      </c>
      <c r="Q266" s="61" t="n">
        <v>72.4208965809718</v>
      </c>
      <c r="R266" s="61" t="n">
        <v>72.1186712591267</v>
      </c>
      <c r="S266" s="61" t="n">
        <v>34.6896623592226</v>
      </c>
      <c r="T266" s="61"/>
      <c r="U266" s="61"/>
      <c r="V266" s="61"/>
      <c r="W266" s="61"/>
      <c r="X266" s="61"/>
      <c r="Y266" s="61"/>
      <c r="Z266" s="61"/>
      <c r="AA266" s="61"/>
    </row>
    <row r="267">
      <c r="A267" s="61" t="s">
        <v>147</v>
      </c>
      <c r="B267" s="61" t="s">
        <v>148</v>
      </c>
      <c r="C267" s="61" t="s">
        <v>19</v>
      </c>
      <c r="D267" s="61" t="n">
        <v>602.041993</v>
      </c>
      <c r="E267" s="61" t="n">
        <v>20.3776608527806</v>
      </c>
      <c r="F267" s="61" t="n">
        <v>1.55686461537516</v>
      </c>
      <c r="G267" s="61" t="n">
        <v>20.9772025590616</v>
      </c>
      <c r="H267" s="61" t="n">
        <v>5437.0442659</v>
      </c>
      <c r="I267" s="61" t="n">
        <v>8.56910259055635</v>
      </c>
      <c r="J267" s="61" t="n">
        <v>14.0600521694973</v>
      </c>
      <c r="K267" s="61" t="n">
        <v>8.11451487222217</v>
      </c>
      <c r="L267" s="61" t="n">
        <v>3949.2782444</v>
      </c>
      <c r="M267" s="61" t="n">
        <v>10.7975491714816</v>
      </c>
      <c r="N267" s="61" t="n">
        <v>10.2127287240199</v>
      </c>
      <c r="O267" s="61" t="n">
        <v>10.1609752896573</v>
      </c>
      <c r="P267" s="61" t="n">
        <v>18284.2357652</v>
      </c>
      <c r="Q267" s="61" t="n">
        <v>4.99869952212132</v>
      </c>
      <c r="R267" s="61" t="n">
        <v>47.2825484152181</v>
      </c>
      <c r="S267" s="61" t="n">
        <v>3.65784492396591</v>
      </c>
      <c r="T267" s="61" t="n">
        <v>9911.3906961</v>
      </c>
      <c r="U267" s="61" t="n">
        <v>6.70097416539077</v>
      </c>
      <c r="V267" s="61" t="n">
        <v>25.6305932864</v>
      </c>
      <c r="W267" s="61" t="n">
        <v>5.83356259230538</v>
      </c>
      <c r="X267" s="61" t="n">
        <v>486.1661611</v>
      </c>
      <c r="Y267" s="61" t="n">
        <v>25.4315616067775</v>
      </c>
      <c r="Z267" s="61" t="n">
        <v>1.25721278948954</v>
      </c>
      <c r="AA267" s="61" t="n">
        <v>25.3833166726457</v>
      </c>
    </row>
    <row r="268">
      <c r="A268" s="61" t="s">
        <v>149</v>
      </c>
      <c r="B268" s="61" t="s">
        <v>150</v>
      </c>
      <c r="C268" s="61" t="s">
        <v>16</v>
      </c>
      <c r="D268" s="61"/>
      <c r="E268" s="61"/>
      <c r="F268" s="61"/>
      <c r="G268" s="61"/>
      <c r="H268" s="61" t="n">
        <v>9.7480543</v>
      </c>
      <c r="I268" s="61" t="n">
        <v>100</v>
      </c>
      <c r="J268" s="61" t="n">
        <v>5.94584583303014</v>
      </c>
      <c r="K268" s="61" t="n">
        <v>94.0239708353408</v>
      </c>
      <c r="L268" s="61" t="n">
        <v>47.6480935</v>
      </c>
      <c r="M268" s="61" t="n">
        <v>57.5569971542265</v>
      </c>
      <c r="N268" s="61" t="n">
        <v>29.0630529406063</v>
      </c>
      <c r="O268" s="61" t="n">
        <v>50.6375921353442</v>
      </c>
      <c r="P268" s="61" t="n">
        <v>95.7071044</v>
      </c>
      <c r="Q268" s="61" t="n">
        <v>43.4234788528153</v>
      </c>
      <c r="R268" s="61" t="n">
        <v>58.376745797171</v>
      </c>
      <c r="S268" s="61" t="n">
        <v>25.8256877378959</v>
      </c>
      <c r="T268" s="61" t="n">
        <v>10.8440578</v>
      </c>
      <c r="U268" s="61" t="n">
        <v>100</v>
      </c>
      <c r="V268" s="61" t="n">
        <v>6.61435542919246</v>
      </c>
      <c r="W268" s="61" t="n">
        <v>99.5431860591966</v>
      </c>
      <c r="X268" s="61"/>
      <c r="Y268" s="61"/>
      <c r="Z268" s="61"/>
      <c r="AA268" s="61"/>
    </row>
    <row r="269">
      <c r="A269" s="61" t="s">
        <v>149</v>
      </c>
      <c r="B269" s="61" t="s">
        <v>150</v>
      </c>
      <c r="C269" s="61" t="s">
        <v>18</v>
      </c>
      <c r="D269" s="61"/>
      <c r="E269" s="61"/>
      <c r="F269" s="61"/>
      <c r="G269" s="61"/>
      <c r="H269" s="61"/>
      <c r="I269" s="61"/>
      <c r="J269" s="61"/>
      <c r="K269" s="61"/>
      <c r="L269" s="61" t="n">
        <v>20.2552943</v>
      </c>
      <c r="M269" s="61" t="n">
        <v>70.9105122128842</v>
      </c>
      <c r="N269" s="61" t="n">
        <v>24.8675813168622</v>
      </c>
      <c r="O269" s="61" t="n">
        <v>58.4501034072073</v>
      </c>
      <c r="P269" s="61" t="n">
        <v>41.2596997</v>
      </c>
      <c r="Q269" s="61" t="n">
        <v>57.6993258859379</v>
      </c>
      <c r="R269" s="61" t="n">
        <v>50.6548521192834</v>
      </c>
      <c r="S269" s="61" t="n">
        <v>38.057778678518</v>
      </c>
      <c r="T269" s="61" t="n">
        <v>19.9376171</v>
      </c>
      <c r="U269" s="61" t="n">
        <v>99.9999999999998</v>
      </c>
      <c r="V269" s="61" t="n">
        <v>24.4775665638545</v>
      </c>
      <c r="W269" s="61" t="n">
        <v>85.4548196829956</v>
      </c>
      <c r="X269" s="61"/>
      <c r="Y269" s="61"/>
      <c r="Z269" s="61"/>
      <c r="AA269" s="61"/>
    </row>
    <row r="270">
      <c r="A270" s="61" t="s">
        <v>149</v>
      </c>
      <c r="B270" s="61" t="s">
        <v>150</v>
      </c>
      <c r="C270" s="61" t="s">
        <v>19</v>
      </c>
      <c r="D270" s="61" t="n">
        <v>120.13193</v>
      </c>
      <c r="E270" s="61" t="n">
        <v>29.5010659941053</v>
      </c>
      <c r="F270" s="61" t="n">
        <v>0.911913066847157</v>
      </c>
      <c r="G270" s="61" t="n">
        <v>29.1736224047045</v>
      </c>
      <c r="H270" s="61" t="n">
        <v>2450.2464972</v>
      </c>
      <c r="I270" s="61" t="n">
        <v>7.72146625503208</v>
      </c>
      <c r="J270" s="61" t="n">
        <v>18.5996495502333</v>
      </c>
      <c r="K270" s="61" t="n">
        <v>7.14193222330568</v>
      </c>
      <c r="L270" s="61" t="n">
        <v>3644.0859638</v>
      </c>
      <c r="M270" s="61" t="n">
        <v>7.49026233127124</v>
      </c>
      <c r="N270" s="61" t="n">
        <v>27.662001327237</v>
      </c>
      <c r="O270" s="61" t="n">
        <v>7.46737352839955</v>
      </c>
      <c r="P270" s="61" t="n">
        <v>4343.2624586</v>
      </c>
      <c r="Q270" s="61" t="n">
        <v>6.10964525273155</v>
      </c>
      <c r="R270" s="61" t="n">
        <v>32.9694011304409</v>
      </c>
      <c r="S270" s="61" t="n">
        <v>4.80797159724101</v>
      </c>
      <c r="T270" s="61" t="n">
        <v>2151.5817865</v>
      </c>
      <c r="U270" s="61" t="n">
        <v>8.48015735935077</v>
      </c>
      <c r="V270" s="61" t="n">
        <v>16.3325066491457</v>
      </c>
      <c r="W270" s="61" t="n">
        <v>7.55999125400842</v>
      </c>
      <c r="X270" s="61" t="n">
        <v>464.3078376</v>
      </c>
      <c r="Y270" s="61" t="n">
        <v>15.4116975516167</v>
      </c>
      <c r="Z270" s="61" t="n">
        <v>3.52452827609602</v>
      </c>
      <c r="AA270" s="61" t="n">
        <v>15.4254738307093</v>
      </c>
    </row>
    <row r="271">
      <c r="A271" s="61" t="s">
        <v>151</v>
      </c>
      <c r="B271" s="61" t="s">
        <v>152</v>
      </c>
      <c r="C271" s="61" t="s">
        <v>16</v>
      </c>
      <c r="D271" s="61"/>
      <c r="E271" s="61"/>
      <c r="F271" s="61"/>
      <c r="G271" s="61"/>
      <c r="H271" s="61" t="n">
        <v>87.3304694</v>
      </c>
      <c r="I271" s="61" t="n">
        <v>49.5715270172464</v>
      </c>
      <c r="J271" s="61" t="n">
        <v>52.3940149543498</v>
      </c>
      <c r="K271" s="61" t="n">
        <v>30.1482205152005</v>
      </c>
      <c r="L271" s="61"/>
      <c r="M271" s="61"/>
      <c r="N271" s="61"/>
      <c r="O271" s="61"/>
      <c r="P271" s="61" t="n">
        <v>63.2592122</v>
      </c>
      <c r="Q271" s="61" t="n">
        <v>72.5916809972133</v>
      </c>
      <c r="R271" s="61" t="n">
        <v>37.9524366785001</v>
      </c>
      <c r="S271" s="61" t="n">
        <v>43.5249050366799</v>
      </c>
      <c r="T271" s="61" t="n">
        <v>16.0905575</v>
      </c>
      <c r="U271" s="61" t="n">
        <v>100</v>
      </c>
      <c r="V271" s="61" t="n">
        <v>9.65354836715014</v>
      </c>
      <c r="W271" s="61" t="n">
        <v>101.848073542479</v>
      </c>
      <c r="X271" s="61"/>
      <c r="Y271" s="61"/>
      <c r="Z271" s="61"/>
      <c r="AA271" s="61"/>
    </row>
    <row r="272">
      <c r="A272" s="61" t="s">
        <v>151</v>
      </c>
      <c r="B272" s="61" t="s">
        <v>152</v>
      </c>
      <c r="C272" s="61" t="s">
        <v>18</v>
      </c>
      <c r="D272" s="61" t="n">
        <v>10.0085925</v>
      </c>
      <c r="E272" s="61" t="n">
        <v>100</v>
      </c>
      <c r="F272" s="61" t="n">
        <v>2.74774136347229</v>
      </c>
      <c r="G272" s="61" t="n">
        <v>96.2524952617889</v>
      </c>
      <c r="H272" s="61" t="n">
        <v>97.6735435</v>
      </c>
      <c r="I272" s="61" t="n">
        <v>78.2523855078728</v>
      </c>
      <c r="J272" s="61" t="n">
        <v>26.8151226650361</v>
      </c>
      <c r="K272" s="61" t="n">
        <v>60.3454653006905</v>
      </c>
      <c r="L272" s="61" t="n">
        <v>85.1843628</v>
      </c>
      <c r="M272" s="61" t="n">
        <v>50.0609459739455</v>
      </c>
      <c r="N272" s="61" t="n">
        <v>23.3863649845461</v>
      </c>
      <c r="O272" s="61" t="n">
        <v>45.2323262958684</v>
      </c>
      <c r="P272" s="61" t="n">
        <v>161.3728919</v>
      </c>
      <c r="Q272" s="61" t="n">
        <v>46.9809772410026</v>
      </c>
      <c r="R272" s="61" t="n">
        <v>44.3030296234733</v>
      </c>
      <c r="S272" s="61" t="n">
        <v>33.9628202518521</v>
      </c>
      <c r="T272" s="61" t="n">
        <v>10.0085925</v>
      </c>
      <c r="U272" s="61" t="n">
        <v>100</v>
      </c>
      <c r="V272" s="61" t="n">
        <v>2.74774136347229</v>
      </c>
      <c r="W272" s="61" t="n">
        <v>96.2524952617889</v>
      </c>
      <c r="X272" s="61"/>
      <c r="Y272" s="61"/>
      <c r="Z272" s="61"/>
      <c r="AA272" s="61"/>
    </row>
    <row r="273">
      <c r="A273" s="61" t="s">
        <v>151</v>
      </c>
      <c r="B273" s="61" t="s">
        <v>152</v>
      </c>
      <c r="C273" s="61" t="s">
        <v>19</v>
      </c>
      <c r="D273" s="61" t="n">
        <v>434.8671043</v>
      </c>
      <c r="E273" s="61" t="n">
        <v>21.7688753439352</v>
      </c>
      <c r="F273" s="61" t="n">
        <v>1.75798994694722</v>
      </c>
      <c r="G273" s="61" t="n">
        <v>21.5656946405687</v>
      </c>
      <c r="H273" s="61" t="n">
        <v>3921.3200688</v>
      </c>
      <c r="I273" s="61" t="n">
        <v>8.97041349640091</v>
      </c>
      <c r="J273" s="61" t="n">
        <v>15.8522941642353</v>
      </c>
      <c r="K273" s="61" t="n">
        <v>8.24509046992053</v>
      </c>
      <c r="L273" s="61" t="n">
        <v>5078.0116639</v>
      </c>
      <c r="M273" s="61" t="n">
        <v>9.35454055262526</v>
      </c>
      <c r="N273" s="61" t="n">
        <v>20.5283254754042</v>
      </c>
      <c r="O273" s="61" t="n">
        <v>8.80469736879656</v>
      </c>
      <c r="P273" s="61" t="n">
        <v>10171.1401745</v>
      </c>
      <c r="Q273" s="61" t="n">
        <v>4.59619566849178</v>
      </c>
      <c r="R273" s="61" t="n">
        <v>41.117762182873</v>
      </c>
      <c r="S273" s="61" t="n">
        <v>4.21949052199553</v>
      </c>
      <c r="T273" s="61" t="n">
        <v>4369.2941765</v>
      </c>
      <c r="U273" s="61" t="n">
        <v>8.50524628709642</v>
      </c>
      <c r="V273" s="61" t="n">
        <v>17.6632703683263</v>
      </c>
      <c r="W273" s="61" t="n">
        <v>8.19321952630188</v>
      </c>
      <c r="X273" s="61" t="n">
        <v>761.9760887</v>
      </c>
      <c r="Y273" s="61" t="n">
        <v>18.1274428254053</v>
      </c>
      <c r="Z273" s="61" t="n">
        <v>3.08035786221406</v>
      </c>
      <c r="AA273" s="61" t="n">
        <v>17.7868037710067</v>
      </c>
    </row>
    <row r="274">
      <c r="A274" s="61" t="s">
        <v>155</v>
      </c>
      <c r="B274" s="61" t="s">
        <v>156</v>
      </c>
      <c r="C274" s="61" t="s">
        <v>16</v>
      </c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 t="n">
        <v>18.7569265</v>
      </c>
      <c r="Q274" s="61" t="n">
        <v>99.9999999999998</v>
      </c>
      <c r="R274" s="61" t="n">
        <v>41.4741081713412</v>
      </c>
      <c r="S274" s="61" t="n">
        <v>83.318070243268</v>
      </c>
      <c r="T274" s="61" t="n">
        <v>26.468703</v>
      </c>
      <c r="U274" s="61" t="n">
        <v>99.9999999999999</v>
      </c>
      <c r="V274" s="61" t="n">
        <v>58.5258918286588</v>
      </c>
      <c r="W274" s="61" t="n">
        <v>59.0429731171495</v>
      </c>
      <c r="X274" s="61"/>
      <c r="Y274" s="61"/>
      <c r="Z274" s="61"/>
      <c r="AA274" s="61"/>
    </row>
    <row r="275">
      <c r="A275" s="61" t="s">
        <v>155</v>
      </c>
      <c r="B275" s="61" t="s">
        <v>156</v>
      </c>
      <c r="C275" s="61" t="s">
        <v>18</v>
      </c>
      <c r="D275" s="61"/>
      <c r="E275" s="61"/>
      <c r="F275" s="61"/>
      <c r="G275" s="61"/>
      <c r="H275" s="61" t="n">
        <v>115.4757919</v>
      </c>
      <c r="I275" s="61" t="n">
        <v>51.3892707170674</v>
      </c>
      <c r="J275" s="61" t="n">
        <v>54.1150979192263</v>
      </c>
      <c r="K275" s="61" t="n">
        <v>26.0607445989206</v>
      </c>
      <c r="L275" s="61" t="n">
        <v>28.1097686</v>
      </c>
      <c r="M275" s="61" t="n">
        <v>100</v>
      </c>
      <c r="N275" s="61" t="n">
        <v>13.1730023691294</v>
      </c>
      <c r="O275" s="61" t="n">
        <v>98.8289356341764</v>
      </c>
      <c r="P275" s="61" t="n">
        <v>41.1997093</v>
      </c>
      <c r="Q275" s="61" t="n">
        <v>99.9999999999999</v>
      </c>
      <c r="R275" s="61" t="n">
        <v>19.3073047288031</v>
      </c>
      <c r="S275" s="61" t="n">
        <v>67.9042915824879</v>
      </c>
      <c r="T275" s="61"/>
      <c r="U275" s="61"/>
      <c r="V275" s="61"/>
      <c r="W275" s="61"/>
      <c r="X275" s="61" t="n">
        <v>28.6039623</v>
      </c>
      <c r="Y275" s="61" t="n">
        <v>99.9999999999999</v>
      </c>
      <c r="Z275" s="61" t="n">
        <v>13.4045949828412</v>
      </c>
      <c r="AA275" s="61" t="n">
        <v>98.5911883260293</v>
      </c>
    </row>
    <row r="276">
      <c r="A276" s="61" t="s">
        <v>155</v>
      </c>
      <c r="B276" s="61" t="s">
        <v>156</v>
      </c>
      <c r="C276" s="61" t="s">
        <v>19</v>
      </c>
      <c r="D276" s="61" t="n">
        <v>357.7250032</v>
      </c>
      <c r="E276" s="61" t="n">
        <v>25.5687847380705</v>
      </c>
      <c r="F276" s="61" t="n">
        <v>1.26423114596015</v>
      </c>
      <c r="G276" s="61" t="n">
        <v>25.9289610138342</v>
      </c>
      <c r="H276" s="61" t="n">
        <v>4404.69574</v>
      </c>
      <c r="I276" s="61" t="n">
        <v>8.52034983579017</v>
      </c>
      <c r="J276" s="61" t="n">
        <v>15.5665762615779</v>
      </c>
      <c r="K276" s="61" t="n">
        <v>7.88954846633066</v>
      </c>
      <c r="L276" s="61" t="n">
        <v>6376.8537153</v>
      </c>
      <c r="M276" s="61" t="n">
        <v>9.55572689484745</v>
      </c>
      <c r="N276" s="61" t="n">
        <v>22.5363533664062</v>
      </c>
      <c r="O276" s="61" t="n">
        <v>9.16245278355825</v>
      </c>
      <c r="P276" s="61" t="n">
        <v>11099.6589372</v>
      </c>
      <c r="Q276" s="61" t="n">
        <v>6.18154844509228</v>
      </c>
      <c r="R276" s="61" t="n">
        <v>39.2271560903384</v>
      </c>
      <c r="S276" s="61" t="n">
        <v>5.04716070105392</v>
      </c>
      <c r="T276" s="61" t="n">
        <v>4575.4855776</v>
      </c>
      <c r="U276" s="61" t="n">
        <v>8.08436068455156</v>
      </c>
      <c r="V276" s="61" t="n">
        <v>16.1701623407614</v>
      </c>
      <c r="W276" s="61" t="n">
        <v>7.9442102413824</v>
      </c>
      <c r="X276" s="61" t="n">
        <v>1481.4353365</v>
      </c>
      <c r="Y276" s="61" t="n">
        <v>12.367101496854</v>
      </c>
      <c r="Z276" s="61" t="n">
        <v>5.23552079495589</v>
      </c>
      <c r="AA276" s="61" t="n">
        <v>11.7283992489894</v>
      </c>
    </row>
    <row r="277">
      <c r="A277" s="61" t="s">
        <v>157</v>
      </c>
      <c r="B277" s="61" t="s">
        <v>158</v>
      </c>
      <c r="C277" s="61" t="s">
        <v>16</v>
      </c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 t="n">
        <v>155.1667544</v>
      </c>
      <c r="Q277" s="61" t="n">
        <v>51.0962813838055</v>
      </c>
      <c r="R277" s="61" t="n">
        <v>60.7524745112618</v>
      </c>
      <c r="S277" s="61" t="n">
        <v>33.3943594722125</v>
      </c>
      <c r="T277" s="61" t="n">
        <v>100.2413679</v>
      </c>
      <c r="U277" s="61" t="n">
        <v>75.2401740291957</v>
      </c>
      <c r="V277" s="61" t="n">
        <v>39.2475254887381</v>
      </c>
      <c r="W277" s="61" t="n">
        <v>51.6921754274077</v>
      </c>
      <c r="X277" s="61"/>
      <c r="Y277" s="61"/>
      <c r="Z277" s="61"/>
      <c r="AA277" s="61"/>
    </row>
    <row r="278">
      <c r="A278" s="61" t="s">
        <v>157</v>
      </c>
      <c r="B278" s="61" t="s">
        <v>158</v>
      </c>
      <c r="C278" s="61" t="s">
        <v>18</v>
      </c>
      <c r="D278" s="61"/>
      <c r="E278" s="61"/>
      <c r="F278" s="61"/>
      <c r="G278" s="61"/>
      <c r="H278" s="61" t="n">
        <v>82.1943378</v>
      </c>
      <c r="I278" s="61" t="n">
        <v>70.3972167028895</v>
      </c>
      <c r="J278" s="61" t="n">
        <v>31.665161142647</v>
      </c>
      <c r="K278" s="61" t="n">
        <v>63.2416829575305</v>
      </c>
      <c r="L278" s="61" t="n">
        <v>31.9093878</v>
      </c>
      <c r="M278" s="61" t="n">
        <v>99.9999999999999</v>
      </c>
      <c r="N278" s="61" t="n">
        <v>12.293011096565</v>
      </c>
      <c r="O278" s="61" t="n">
        <v>98.8393928340022</v>
      </c>
      <c r="P278" s="61" t="n">
        <v>145.469682</v>
      </c>
      <c r="Q278" s="61" t="n">
        <v>67.7256301030219</v>
      </c>
      <c r="R278" s="61" t="n">
        <v>56.0418277607879</v>
      </c>
      <c r="S278" s="61" t="n">
        <v>39.6313134705205</v>
      </c>
      <c r="T278" s="61"/>
      <c r="U278" s="61"/>
      <c r="V278" s="61"/>
      <c r="W278" s="61"/>
      <c r="X278" s="61"/>
      <c r="Y278" s="61"/>
      <c r="Z278" s="61"/>
      <c r="AA278" s="61"/>
    </row>
    <row r="279">
      <c r="A279" s="61" t="s">
        <v>157</v>
      </c>
      <c r="B279" s="61" t="s">
        <v>158</v>
      </c>
      <c r="C279" s="61" t="s">
        <v>19</v>
      </c>
      <c r="D279" s="61" t="n">
        <v>760.971514</v>
      </c>
      <c r="E279" s="61" t="n">
        <v>22.6417515447456</v>
      </c>
      <c r="F279" s="61" t="n">
        <v>1.65574439935207</v>
      </c>
      <c r="G279" s="61" t="n">
        <v>22.2464243508037</v>
      </c>
      <c r="H279" s="61" t="n">
        <v>6705.0651136</v>
      </c>
      <c r="I279" s="61" t="n">
        <v>7.53669623535822</v>
      </c>
      <c r="J279" s="61" t="n">
        <v>14.5890796237271</v>
      </c>
      <c r="K279" s="61" t="n">
        <v>7.14632932710869</v>
      </c>
      <c r="L279" s="61" t="n">
        <v>7163.9986299</v>
      </c>
      <c r="M279" s="61" t="n">
        <v>10.1886190750154</v>
      </c>
      <c r="N279" s="61" t="n">
        <v>15.5876407857533</v>
      </c>
      <c r="O279" s="61" t="n">
        <v>9.44580497695625</v>
      </c>
      <c r="P279" s="61" t="n">
        <v>20174.3886337</v>
      </c>
      <c r="Q279" s="61" t="n">
        <v>4.77771313663357</v>
      </c>
      <c r="R279" s="61" t="n">
        <v>43.8960333942289</v>
      </c>
      <c r="S279" s="61" t="n">
        <v>3.89828365897843</v>
      </c>
      <c r="T279" s="61" t="n">
        <v>9937.2521942</v>
      </c>
      <c r="U279" s="61" t="n">
        <v>6.74144151322922</v>
      </c>
      <c r="V279" s="61" t="n">
        <v>21.62176817764</v>
      </c>
      <c r="W279" s="61" t="n">
        <v>6.62377535897481</v>
      </c>
      <c r="X279" s="61" t="n">
        <v>1217.8037895</v>
      </c>
      <c r="Y279" s="61" t="n">
        <v>18.0346346124961</v>
      </c>
      <c r="Z279" s="61" t="n">
        <v>2.6497336192986</v>
      </c>
      <c r="AA279" s="61" t="n">
        <v>18.0739431010047</v>
      </c>
    </row>
    <row r="280">
      <c r="A280" s="61" t="s">
        <v>161</v>
      </c>
      <c r="B280" s="61" t="s">
        <v>162</v>
      </c>
      <c r="C280" s="61" t="s">
        <v>16</v>
      </c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 t="n">
        <v>16.4136233</v>
      </c>
      <c r="U280" s="61" t="n">
        <v>100</v>
      </c>
      <c r="V280" s="61" t="n">
        <v>42.3301688652477</v>
      </c>
      <c r="W280" s="61" t="n">
        <v>82.0532519113313</v>
      </c>
      <c r="X280" s="61" t="n">
        <v>22.3616137</v>
      </c>
      <c r="Y280" s="61" t="n">
        <v>100</v>
      </c>
      <c r="Z280" s="61" t="n">
        <v>57.6698311347523</v>
      </c>
      <c r="AA280" s="61" t="n">
        <v>60.227816537793</v>
      </c>
    </row>
    <row r="281">
      <c r="A281" s="61" t="s">
        <v>161</v>
      </c>
      <c r="B281" s="61" t="s">
        <v>162</v>
      </c>
      <c r="C281" s="61" t="s">
        <v>18</v>
      </c>
      <c r="D281" s="61"/>
      <c r="E281" s="61"/>
      <c r="F281" s="61"/>
      <c r="G281" s="61"/>
      <c r="H281" s="61" t="n">
        <v>22.3616137</v>
      </c>
      <c r="I281" s="61" t="n">
        <v>100</v>
      </c>
      <c r="J281" s="61" t="n">
        <v>26.5868694794681</v>
      </c>
      <c r="K281" s="61" t="n">
        <v>91.6790169647215</v>
      </c>
      <c r="L281" s="61"/>
      <c r="M281" s="61"/>
      <c r="N281" s="61"/>
      <c r="O281" s="61"/>
      <c r="P281" s="61" t="n">
        <v>19.8426136</v>
      </c>
      <c r="Q281" s="61" t="n">
        <v>100</v>
      </c>
      <c r="R281" s="61" t="n">
        <v>23.5919010583175</v>
      </c>
      <c r="S281" s="61" t="n">
        <v>65.080098364385</v>
      </c>
      <c r="T281" s="61" t="n">
        <v>22.060894</v>
      </c>
      <c r="U281" s="61" t="n">
        <v>99.9999999999998</v>
      </c>
      <c r="V281" s="61" t="n">
        <v>26.2293284038969</v>
      </c>
      <c r="W281" s="61" t="n">
        <v>92.072919026909</v>
      </c>
      <c r="X281" s="61" t="n">
        <v>19.8426136</v>
      </c>
      <c r="Y281" s="61" t="n">
        <v>100</v>
      </c>
      <c r="Z281" s="61" t="n">
        <v>23.5919010583175</v>
      </c>
      <c r="AA281" s="61" t="n">
        <v>65.080098364385</v>
      </c>
    </row>
    <row r="282">
      <c r="A282" s="61" t="s">
        <v>161</v>
      </c>
      <c r="B282" s="61" t="s">
        <v>162</v>
      </c>
      <c r="C282" s="61" t="s">
        <v>19</v>
      </c>
      <c r="D282" s="61" t="n">
        <v>333.3650034</v>
      </c>
      <c r="E282" s="61" t="n">
        <v>26.8049400105984</v>
      </c>
      <c r="F282" s="61" t="n">
        <v>1.0557675082048</v>
      </c>
      <c r="G282" s="61" t="n">
        <v>26.8702115109251</v>
      </c>
      <c r="H282" s="61" t="n">
        <v>5109.5008319</v>
      </c>
      <c r="I282" s="61" t="n">
        <v>7.0718450413846</v>
      </c>
      <c r="J282" s="61" t="n">
        <v>16.1817974485843</v>
      </c>
      <c r="K282" s="61" t="n">
        <v>6.68711947303058</v>
      </c>
      <c r="L282" s="61" t="n">
        <v>6688.6989641</v>
      </c>
      <c r="M282" s="61" t="n">
        <v>7.19277603154441</v>
      </c>
      <c r="N282" s="61" t="n">
        <v>21.183120502864</v>
      </c>
      <c r="O282" s="61" t="n">
        <v>6.42501548611937</v>
      </c>
      <c r="P282" s="61" t="n">
        <v>13189.3569587</v>
      </c>
      <c r="Q282" s="61" t="n">
        <v>4.6557646436237</v>
      </c>
      <c r="R282" s="61" t="n">
        <v>41.7707149493494</v>
      </c>
      <c r="S282" s="61" t="n">
        <v>3.52624188098608</v>
      </c>
      <c r="T282" s="61" t="n">
        <v>5330.9726995</v>
      </c>
      <c r="U282" s="61" t="n">
        <v>7.6158903893905</v>
      </c>
      <c r="V282" s="61" t="n">
        <v>16.8831992136428</v>
      </c>
      <c r="W282" s="61" t="n">
        <v>6.43864776363176</v>
      </c>
      <c r="X282" s="61" t="n">
        <v>923.7129379</v>
      </c>
      <c r="Y282" s="61" t="n">
        <v>18.7931711525247</v>
      </c>
      <c r="Z282" s="61" t="n">
        <v>2.92540037735471</v>
      </c>
      <c r="AA282" s="61" t="n">
        <v>18.645795870679</v>
      </c>
    </row>
    <row r="283">
      <c r="A283" s="61" t="s">
        <v>163</v>
      </c>
      <c r="B283" s="61" t="s">
        <v>164</v>
      </c>
      <c r="C283" s="61" t="s">
        <v>16</v>
      </c>
      <c r="D283" s="61"/>
      <c r="E283" s="61"/>
      <c r="F283" s="61"/>
      <c r="G283" s="61"/>
      <c r="H283" s="61" t="n">
        <v>58.9536074</v>
      </c>
      <c r="I283" s="61" t="n">
        <v>100</v>
      </c>
      <c r="J283" s="61" t="n">
        <v>15.683314820169</v>
      </c>
      <c r="K283" s="61" t="n">
        <v>92.2460789829801</v>
      </c>
      <c r="L283" s="61"/>
      <c r="M283" s="61"/>
      <c r="N283" s="61"/>
      <c r="O283" s="61"/>
      <c r="P283" s="61" t="n">
        <v>238.2283734</v>
      </c>
      <c r="Q283" s="61" t="n">
        <v>50.6434800881195</v>
      </c>
      <c r="R283" s="61" t="n">
        <v>63.3754361082401</v>
      </c>
      <c r="S283" s="61" t="n">
        <v>29.1593684067245</v>
      </c>
      <c r="T283" s="61" t="n">
        <v>78.7181913</v>
      </c>
      <c r="U283" s="61" t="n">
        <v>73.5127179864287</v>
      </c>
      <c r="V283" s="61" t="n">
        <v>20.9412490715909</v>
      </c>
      <c r="W283" s="61" t="n">
        <v>69.0988727616269</v>
      </c>
      <c r="X283" s="61"/>
      <c r="Y283" s="61"/>
      <c r="Z283" s="61"/>
      <c r="AA283" s="61"/>
    </row>
    <row r="284">
      <c r="A284" s="61" t="s">
        <v>163</v>
      </c>
      <c r="B284" s="61" t="s">
        <v>164</v>
      </c>
      <c r="C284" s="61" t="s">
        <v>18</v>
      </c>
      <c r="D284" s="61"/>
      <c r="E284" s="61"/>
      <c r="F284" s="61"/>
      <c r="G284" s="61"/>
      <c r="H284" s="61"/>
      <c r="I284" s="61"/>
      <c r="J284" s="61"/>
      <c r="K284" s="61"/>
      <c r="L284" s="61" t="n">
        <v>67.583114</v>
      </c>
      <c r="M284" s="61" t="n">
        <v>99.9999999999997</v>
      </c>
      <c r="N284" s="61" t="n">
        <v>55.9388399362304</v>
      </c>
      <c r="O284" s="61" t="n">
        <v>62.6689812551028</v>
      </c>
      <c r="P284" s="61"/>
      <c r="Q284" s="61"/>
      <c r="R284" s="61"/>
      <c r="S284" s="61"/>
      <c r="T284" s="61" t="n">
        <v>53.2329667</v>
      </c>
      <c r="U284" s="61" t="n">
        <v>99.9999999999999</v>
      </c>
      <c r="V284" s="61" t="n">
        <v>44.0611600637696</v>
      </c>
      <c r="W284" s="61" t="n">
        <v>79.5628191886491</v>
      </c>
      <c r="X284" s="61"/>
      <c r="Y284" s="61"/>
      <c r="Z284" s="61"/>
      <c r="AA284" s="61"/>
    </row>
    <row r="285">
      <c r="A285" s="61" t="s">
        <v>163</v>
      </c>
      <c r="B285" s="61" t="s">
        <v>164</v>
      </c>
      <c r="C285" s="61" t="s">
        <v>19</v>
      </c>
      <c r="D285" s="61" t="n">
        <v>1074.3237635</v>
      </c>
      <c r="E285" s="61" t="n">
        <v>23.883965651457</v>
      </c>
      <c r="F285" s="61" t="n">
        <v>1.63000548095992</v>
      </c>
      <c r="G285" s="61" t="n">
        <v>24.1632210313012</v>
      </c>
      <c r="H285" s="61" t="n">
        <v>9364.5442785</v>
      </c>
      <c r="I285" s="61" t="n">
        <v>9.72813184110927</v>
      </c>
      <c r="J285" s="61" t="n">
        <v>14.2082480340173</v>
      </c>
      <c r="K285" s="61" t="n">
        <v>8.77144450842507</v>
      </c>
      <c r="L285" s="61" t="n">
        <v>10977.6287278</v>
      </c>
      <c r="M285" s="61" t="n">
        <v>12.2398819113972</v>
      </c>
      <c r="N285" s="61" t="n">
        <v>16.6556820226728</v>
      </c>
      <c r="O285" s="61" t="n">
        <v>11.0525620187049</v>
      </c>
      <c r="P285" s="61" t="n">
        <v>29916.8023189</v>
      </c>
      <c r="Q285" s="61" t="n">
        <v>5.12462772358176</v>
      </c>
      <c r="R285" s="61" t="n">
        <v>45.3909272133507</v>
      </c>
      <c r="S285" s="61" t="n">
        <v>4.21798436182104</v>
      </c>
      <c r="T285" s="61" t="n">
        <v>12601.1014108</v>
      </c>
      <c r="U285" s="61" t="n">
        <v>7.10540549773143</v>
      </c>
      <c r="V285" s="61" t="n">
        <v>19.1188774404652</v>
      </c>
      <c r="W285" s="61" t="n">
        <v>7.25768379242869</v>
      </c>
      <c r="X285" s="61" t="n">
        <v>1974.8112209</v>
      </c>
      <c r="Y285" s="61" t="n">
        <v>16.9747950600716</v>
      </c>
      <c r="Z285" s="61" t="n">
        <v>2.99625980853411</v>
      </c>
      <c r="AA285" s="61" t="n">
        <v>17.3100706828666</v>
      </c>
    </row>
    <row r="286">
      <c r="A286" s="61" t="s">
        <v>167</v>
      </c>
      <c r="B286" s="61" t="s">
        <v>168</v>
      </c>
      <c r="C286" s="61" t="s">
        <v>16</v>
      </c>
      <c r="D286" s="61"/>
      <c r="E286" s="61"/>
      <c r="F286" s="61"/>
      <c r="G286" s="61"/>
      <c r="H286" s="61" t="n">
        <v>72.50651</v>
      </c>
      <c r="I286" s="61" t="n">
        <v>70.840686112003</v>
      </c>
      <c r="J286" s="61" t="n">
        <v>28.0274948416655</v>
      </c>
      <c r="K286" s="61" t="n">
        <v>49.4444653525112</v>
      </c>
      <c r="L286" s="61" t="n">
        <v>118.1819714</v>
      </c>
      <c r="M286" s="61" t="n">
        <v>57.615036406318</v>
      </c>
      <c r="N286" s="61" t="n">
        <v>45.6834095833789</v>
      </c>
      <c r="O286" s="61" t="n">
        <v>34.2801800513534</v>
      </c>
      <c r="P286" s="61" t="n">
        <v>68.0093095</v>
      </c>
      <c r="Q286" s="61" t="n">
        <v>70.7298277940531</v>
      </c>
      <c r="R286" s="61" t="n">
        <v>26.2890955749557</v>
      </c>
      <c r="S286" s="61" t="n">
        <v>66.3170379947247</v>
      </c>
      <c r="T286" s="61"/>
      <c r="U286" s="61"/>
      <c r="V286" s="61"/>
      <c r="W286" s="61"/>
      <c r="X286" s="61"/>
      <c r="Y286" s="61"/>
      <c r="Z286" s="61"/>
      <c r="AA286" s="61"/>
    </row>
    <row r="287">
      <c r="A287" s="61" t="s">
        <v>167</v>
      </c>
      <c r="B287" s="61" t="s">
        <v>168</v>
      </c>
      <c r="C287" s="61" t="s">
        <v>18</v>
      </c>
      <c r="D287" s="61"/>
      <c r="E287" s="61"/>
      <c r="F287" s="61"/>
      <c r="G287" s="61"/>
      <c r="H287" s="61" t="n">
        <v>34.3882869</v>
      </c>
      <c r="I287" s="61" t="n">
        <v>100</v>
      </c>
      <c r="J287" s="61" t="n">
        <v>25.1312098119083</v>
      </c>
      <c r="K287" s="61" t="n">
        <v>93.3703215003685</v>
      </c>
      <c r="L287" s="61" t="n">
        <v>37.097283</v>
      </c>
      <c r="M287" s="61" t="n">
        <v>100</v>
      </c>
      <c r="N287" s="61" t="n">
        <v>27.1109638359083</v>
      </c>
      <c r="O287" s="61" t="n">
        <v>91.2009717428219</v>
      </c>
      <c r="P287" s="61" t="n">
        <v>32.674707</v>
      </c>
      <c r="Q287" s="61" t="n">
        <v>99.9999999999998</v>
      </c>
      <c r="R287" s="61" t="n">
        <v>23.8789131760917</v>
      </c>
      <c r="S287" s="61" t="n">
        <v>64.3571852998809</v>
      </c>
      <c r="T287" s="61" t="n">
        <v>32.674707</v>
      </c>
      <c r="U287" s="61" t="n">
        <v>99.9999999999998</v>
      </c>
      <c r="V287" s="61" t="n">
        <v>23.8789131760917</v>
      </c>
      <c r="W287" s="61" t="n">
        <v>64.3571852998809</v>
      </c>
      <c r="X287" s="61"/>
      <c r="Y287" s="61"/>
      <c r="Z287" s="61"/>
      <c r="AA287" s="61"/>
    </row>
    <row r="288">
      <c r="A288" s="61" t="s">
        <v>167</v>
      </c>
      <c r="B288" s="61" t="s">
        <v>168</v>
      </c>
      <c r="C288" s="61" t="s">
        <v>19</v>
      </c>
      <c r="D288" s="61" t="n">
        <v>434.7028292</v>
      </c>
      <c r="E288" s="61" t="n">
        <v>28.6344087367976</v>
      </c>
      <c r="F288" s="61" t="n">
        <v>1.00374577476469</v>
      </c>
      <c r="G288" s="61" t="n">
        <v>28.501377294493</v>
      </c>
      <c r="H288" s="61" t="n">
        <v>8841.3367706</v>
      </c>
      <c r="I288" s="61" t="n">
        <v>7.5866642870825</v>
      </c>
      <c r="J288" s="61" t="n">
        <v>20.4149911862627</v>
      </c>
      <c r="K288" s="61" t="n">
        <v>7.03125068669899</v>
      </c>
      <c r="L288" s="61" t="n">
        <v>13447.6315232</v>
      </c>
      <c r="M288" s="61" t="n">
        <v>7.15661364231687</v>
      </c>
      <c r="N288" s="61" t="n">
        <v>31.0511052961063</v>
      </c>
      <c r="O288" s="61" t="n">
        <v>6.23540300311343</v>
      </c>
      <c r="P288" s="61" t="n">
        <v>13301.3086043</v>
      </c>
      <c r="Q288" s="61" t="n">
        <v>5.48929383859348</v>
      </c>
      <c r="R288" s="61" t="n">
        <v>30.7132399735654</v>
      </c>
      <c r="S288" s="61" t="n">
        <v>5.06672960936518</v>
      </c>
      <c r="T288" s="61" t="n">
        <v>5455.9143837</v>
      </c>
      <c r="U288" s="61" t="n">
        <v>10.8832431293403</v>
      </c>
      <c r="V288" s="61" t="n">
        <v>12.5979189511951</v>
      </c>
      <c r="W288" s="61" t="n">
        <v>10.9091728780559</v>
      </c>
      <c r="X288" s="61" t="n">
        <v>1827.1665682</v>
      </c>
      <c r="Y288" s="61" t="n">
        <v>15.5925936404685</v>
      </c>
      <c r="Z288" s="61" t="n">
        <v>4.21899881810582</v>
      </c>
      <c r="AA288" s="61" t="n">
        <v>15.1181495408185</v>
      </c>
    </row>
    <row r="289">
      <c r="A289" s="61" t="s">
        <v>169</v>
      </c>
      <c r="B289" s="61" t="s">
        <v>170</v>
      </c>
      <c r="C289" s="61" t="s">
        <v>16</v>
      </c>
      <c r="D289" s="61"/>
      <c r="E289" s="61"/>
      <c r="F289" s="61"/>
      <c r="G289" s="61"/>
      <c r="H289" s="61"/>
      <c r="I289" s="61"/>
      <c r="J289" s="61"/>
      <c r="K289" s="61"/>
      <c r="L289" s="61" t="n">
        <v>65.7747781</v>
      </c>
      <c r="M289" s="61" t="n">
        <v>70.3230550850743</v>
      </c>
      <c r="N289" s="61" t="n">
        <v>24.0549364348089</v>
      </c>
      <c r="O289" s="61" t="n">
        <v>54.7788250076226</v>
      </c>
      <c r="P289" s="61" t="n">
        <v>51.6253104</v>
      </c>
      <c r="Q289" s="61" t="n">
        <v>70.3077667876382</v>
      </c>
      <c r="R289" s="61" t="n">
        <v>18.8802394469694</v>
      </c>
      <c r="S289" s="61" t="n">
        <v>69.2102069133861</v>
      </c>
      <c r="T289" s="61" t="n">
        <v>156.0355877</v>
      </c>
      <c r="U289" s="61" t="n">
        <v>50.4226448039489</v>
      </c>
      <c r="V289" s="61" t="n">
        <v>57.0648241182216</v>
      </c>
      <c r="W289" s="61" t="n">
        <v>27.0793182546874</v>
      </c>
      <c r="X289" s="61"/>
      <c r="Y289" s="61"/>
      <c r="Z289" s="61"/>
      <c r="AA289" s="61"/>
    </row>
    <row r="290">
      <c r="A290" s="61" t="s">
        <v>169</v>
      </c>
      <c r="B290" s="61" t="s">
        <v>170</v>
      </c>
      <c r="C290" s="61" t="s">
        <v>18</v>
      </c>
      <c r="D290" s="61"/>
      <c r="E290" s="61"/>
      <c r="F290" s="61"/>
      <c r="G290" s="61"/>
      <c r="H290" s="61"/>
      <c r="I290" s="61"/>
      <c r="J290" s="61"/>
      <c r="K290" s="61"/>
      <c r="L290" s="61" t="n">
        <v>40.4078354</v>
      </c>
      <c r="M290" s="61" t="n">
        <v>99.9999999999999</v>
      </c>
      <c r="N290" s="61" t="n">
        <v>57.8565738740309</v>
      </c>
      <c r="O290" s="61" t="n">
        <v>59.9374834423177</v>
      </c>
      <c r="P290" s="61"/>
      <c r="Q290" s="61"/>
      <c r="R290" s="61"/>
      <c r="S290" s="61"/>
      <c r="T290" s="61" t="n">
        <v>29.4335546</v>
      </c>
      <c r="U290" s="61" t="n">
        <v>100</v>
      </c>
      <c r="V290" s="61" t="n">
        <v>42.1434261259691</v>
      </c>
      <c r="W290" s="61" t="n">
        <v>82.2851333500643</v>
      </c>
      <c r="X290" s="61"/>
      <c r="Y290" s="61"/>
      <c r="Z290" s="61"/>
      <c r="AA290" s="61"/>
    </row>
    <row r="291">
      <c r="A291" s="61" t="s">
        <v>169</v>
      </c>
      <c r="B291" s="61" t="s">
        <v>170</v>
      </c>
      <c r="C291" s="61" t="s">
        <v>19</v>
      </c>
      <c r="D291" s="61" t="n">
        <v>618.8044043</v>
      </c>
      <c r="E291" s="61" t="n">
        <v>26.9068834933255</v>
      </c>
      <c r="F291" s="61" t="n">
        <v>1.39654828962349</v>
      </c>
      <c r="G291" s="61" t="n">
        <v>26.4200200610983</v>
      </c>
      <c r="H291" s="61" t="n">
        <v>6526.6634629</v>
      </c>
      <c r="I291" s="61" t="n">
        <v>7.73684584016601</v>
      </c>
      <c r="J291" s="61" t="n">
        <v>14.7296958986126</v>
      </c>
      <c r="K291" s="61" t="n">
        <v>8.12858749208631</v>
      </c>
      <c r="L291" s="61" t="n">
        <v>6432.8329658</v>
      </c>
      <c r="M291" s="61" t="n">
        <v>9.54849008056219</v>
      </c>
      <c r="N291" s="61" t="n">
        <v>14.5179346064677</v>
      </c>
      <c r="O291" s="61" t="n">
        <v>8.77677432728954</v>
      </c>
      <c r="P291" s="61" t="n">
        <v>19171.9345402</v>
      </c>
      <c r="Q291" s="61" t="n">
        <v>5.35013593582251</v>
      </c>
      <c r="R291" s="61" t="n">
        <v>43.2681671378496</v>
      </c>
      <c r="S291" s="61" t="n">
        <v>4.16230989602045</v>
      </c>
      <c r="T291" s="61" t="n">
        <v>10043.1882088</v>
      </c>
      <c r="U291" s="61" t="n">
        <v>7.68157377294664</v>
      </c>
      <c r="V291" s="61" t="n">
        <v>22.6659623265491</v>
      </c>
      <c r="W291" s="61" t="n">
        <v>6.68366896404394</v>
      </c>
      <c r="X291" s="61" t="n">
        <v>1516.1365598</v>
      </c>
      <c r="Y291" s="61" t="n">
        <v>17.2776510581058</v>
      </c>
      <c r="Z291" s="61" t="n">
        <v>3.42169174089754</v>
      </c>
      <c r="AA291" s="61" t="n">
        <v>16.7638801603067</v>
      </c>
    </row>
    <row r="292">
      <c r="A292" s="61" t="s">
        <v>171</v>
      </c>
      <c r="B292" s="61" t="s">
        <v>172</v>
      </c>
      <c r="C292" s="61" t="s">
        <v>16</v>
      </c>
      <c r="D292" s="61"/>
      <c r="E292" s="61"/>
      <c r="F292" s="61"/>
      <c r="G292" s="61"/>
      <c r="H292" s="61" t="n">
        <v>31.8970722</v>
      </c>
      <c r="I292" s="61" t="n">
        <v>100</v>
      </c>
      <c r="J292" s="61" t="n">
        <v>12.6526806981768</v>
      </c>
      <c r="K292" s="61" t="n">
        <v>84.3155735919026</v>
      </c>
      <c r="L292" s="61" t="n">
        <v>43.3284235</v>
      </c>
      <c r="M292" s="61" t="n">
        <v>99.9999999999999</v>
      </c>
      <c r="N292" s="61" t="n">
        <v>17.1871795713238</v>
      </c>
      <c r="O292" s="61" t="n">
        <v>93.5467552636771</v>
      </c>
      <c r="P292" s="61" t="n">
        <v>42.2327441</v>
      </c>
      <c r="Q292" s="61" t="n">
        <v>100</v>
      </c>
      <c r="R292" s="61" t="n">
        <v>16.7525540511869</v>
      </c>
      <c r="S292" s="61" t="n">
        <v>94.0154094335168</v>
      </c>
      <c r="T292" s="61" t="n">
        <v>71.4023102</v>
      </c>
      <c r="U292" s="61" t="n">
        <v>70.7193488942169</v>
      </c>
      <c r="V292" s="61" t="n">
        <v>28.3233089986477</v>
      </c>
      <c r="W292" s="61" t="n">
        <v>56.4664153259993</v>
      </c>
      <c r="X292" s="61" t="n">
        <v>63.2367957</v>
      </c>
      <c r="Y292" s="61" t="n">
        <v>99.9999999999998</v>
      </c>
      <c r="Z292" s="61" t="n">
        <v>25.0842766806648</v>
      </c>
      <c r="AA292" s="61" t="n">
        <v>84.5803151617156</v>
      </c>
    </row>
    <row r="293">
      <c r="A293" s="61" t="s">
        <v>171</v>
      </c>
      <c r="B293" s="61" t="s">
        <v>172</v>
      </c>
      <c r="C293" s="61" t="s">
        <v>18</v>
      </c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 t="n">
        <v>57.7036362</v>
      </c>
      <c r="Q293" s="61" t="n">
        <v>70.3532153187947</v>
      </c>
      <c r="R293" s="61" t="n">
        <v>40.2360894347222</v>
      </c>
      <c r="S293" s="61" t="n">
        <v>60.1201520598515</v>
      </c>
      <c r="T293" s="61"/>
      <c r="U293" s="61"/>
      <c r="V293" s="61"/>
      <c r="W293" s="61"/>
      <c r="X293" s="61" t="n">
        <v>85.7089991</v>
      </c>
      <c r="Y293" s="61" t="n">
        <v>70.3226675115988</v>
      </c>
      <c r="Z293" s="61" t="n">
        <v>59.7639105652778</v>
      </c>
      <c r="AA293" s="61" t="n">
        <v>40.4759292393878</v>
      </c>
    </row>
    <row r="294">
      <c r="A294" s="61" t="s">
        <v>171</v>
      </c>
      <c r="B294" s="61" t="s">
        <v>172</v>
      </c>
      <c r="C294" s="61" t="s">
        <v>19</v>
      </c>
      <c r="D294" s="61" t="n">
        <v>874.2890424</v>
      </c>
      <c r="E294" s="61" t="n">
        <v>20.9802950986563</v>
      </c>
      <c r="F294" s="61" t="n">
        <v>1.76387293862842</v>
      </c>
      <c r="G294" s="61" t="n">
        <v>19.8915952094895</v>
      </c>
      <c r="H294" s="61" t="n">
        <v>8267.5082924</v>
      </c>
      <c r="I294" s="61" t="n">
        <v>7.96827967112329</v>
      </c>
      <c r="J294" s="61" t="n">
        <v>16.6796487656065</v>
      </c>
      <c r="K294" s="61" t="n">
        <v>7.25021873982884</v>
      </c>
      <c r="L294" s="61" t="n">
        <v>8224.3097492</v>
      </c>
      <c r="M294" s="61" t="n">
        <v>8.06372962177749</v>
      </c>
      <c r="N294" s="61" t="n">
        <v>16.5924959618501</v>
      </c>
      <c r="O294" s="61" t="n">
        <v>7.89604013943344</v>
      </c>
      <c r="P294" s="61" t="n">
        <v>19753.0026135</v>
      </c>
      <c r="Q294" s="61" t="n">
        <v>5.01817385002346</v>
      </c>
      <c r="R294" s="61" t="n">
        <v>39.8515651882875</v>
      </c>
      <c r="S294" s="61" t="n">
        <v>4.37725765709075</v>
      </c>
      <c r="T294" s="61" t="n">
        <v>10090.3229408</v>
      </c>
      <c r="U294" s="61" t="n">
        <v>7.51600075895266</v>
      </c>
      <c r="V294" s="61" t="n">
        <v>20.3571664680155</v>
      </c>
      <c r="W294" s="61" t="n">
        <v>6.73192201259326</v>
      </c>
      <c r="X294" s="61" t="n">
        <v>2357.0085295</v>
      </c>
      <c r="Y294" s="61" t="n">
        <v>14.9488781138183</v>
      </c>
      <c r="Z294" s="61" t="n">
        <v>4.75525067761207</v>
      </c>
      <c r="AA294" s="61" t="n">
        <v>14.9772644501177</v>
      </c>
    </row>
    <row r="295">
      <c r="A295" s="61" t="s">
        <v>175</v>
      </c>
      <c r="B295" s="61" t="s">
        <v>176</v>
      </c>
      <c r="C295" s="61" t="s">
        <v>18</v>
      </c>
      <c r="D295" s="61"/>
      <c r="E295" s="61"/>
      <c r="F295" s="61"/>
      <c r="G295" s="61"/>
      <c r="H295" s="61" t="n">
        <v>14.4189305</v>
      </c>
      <c r="I295" s="61" t="n">
        <v>99.9999999999998</v>
      </c>
      <c r="J295" s="61" t="n">
        <v>12.9325497968396</v>
      </c>
      <c r="K295" s="61" t="n">
        <v>79.3628031023325</v>
      </c>
      <c r="L295" s="61"/>
      <c r="M295" s="61"/>
      <c r="N295" s="61"/>
      <c r="O295" s="61"/>
      <c r="P295" s="61" t="n">
        <v>79.9402924</v>
      </c>
      <c r="Q295" s="61" t="n">
        <v>44.9361045169444</v>
      </c>
      <c r="R295" s="61" t="n">
        <v>71.6996182370751</v>
      </c>
      <c r="S295" s="61" t="n">
        <v>31.325098805205</v>
      </c>
      <c r="T295" s="61" t="n">
        <v>17.1341077</v>
      </c>
      <c r="U295" s="61" t="n">
        <v>100</v>
      </c>
      <c r="V295" s="61" t="n">
        <v>15.3678319660853</v>
      </c>
      <c r="W295" s="61" t="n">
        <v>79.3628031023326</v>
      </c>
      <c r="X295" s="61"/>
      <c r="Y295" s="61"/>
      <c r="Z295" s="61"/>
      <c r="AA295" s="61"/>
    </row>
    <row r="296">
      <c r="A296" s="61" t="s">
        <v>175</v>
      </c>
      <c r="B296" s="61" t="s">
        <v>176</v>
      </c>
      <c r="C296" s="61" t="s">
        <v>19</v>
      </c>
      <c r="D296" s="61" t="n">
        <v>329.751842</v>
      </c>
      <c r="E296" s="61" t="n">
        <v>18.8845548310147</v>
      </c>
      <c r="F296" s="61" t="n">
        <v>1.75131045412608</v>
      </c>
      <c r="G296" s="61" t="n">
        <v>19.0788859853271</v>
      </c>
      <c r="H296" s="61" t="n">
        <v>2649.5199457</v>
      </c>
      <c r="I296" s="61" t="n">
        <v>7.99506949855305</v>
      </c>
      <c r="J296" s="61" t="n">
        <v>14.0715877466424</v>
      </c>
      <c r="K296" s="61" t="n">
        <v>7.51430178803426</v>
      </c>
      <c r="L296" s="61" t="n">
        <v>2624.378758</v>
      </c>
      <c r="M296" s="61" t="n">
        <v>9.59976745549128</v>
      </c>
      <c r="N296" s="61" t="n">
        <v>13.9380630191349</v>
      </c>
      <c r="O296" s="61" t="n">
        <v>9.42920848570227</v>
      </c>
      <c r="P296" s="61" t="n">
        <v>7799.6417826</v>
      </c>
      <c r="Q296" s="61" t="n">
        <v>5.20231085949501</v>
      </c>
      <c r="R296" s="61" t="n">
        <v>41.4238601654451</v>
      </c>
      <c r="S296" s="61" t="n">
        <v>3.91425813284054</v>
      </c>
      <c r="T296" s="61" t="n">
        <v>4761.1136063</v>
      </c>
      <c r="U296" s="61" t="n">
        <v>7.13864307429598</v>
      </c>
      <c r="V296" s="61" t="n">
        <v>25.2862515685207</v>
      </c>
      <c r="W296" s="61" t="n">
        <v>7.02740359856536</v>
      </c>
      <c r="X296" s="61" t="n">
        <v>664.4568306</v>
      </c>
      <c r="Y296" s="61" t="n">
        <v>16.0312787762678</v>
      </c>
      <c r="Z296" s="61" t="n">
        <v>3.52892704613083</v>
      </c>
      <c r="AA296" s="61" t="n">
        <v>16.2485996580295</v>
      </c>
    </row>
    <row r="297">
      <c r="A297" s="61" t="s">
        <v>177</v>
      </c>
      <c r="B297" s="61" t="s">
        <v>178</v>
      </c>
      <c r="C297" s="61" t="s">
        <v>16</v>
      </c>
      <c r="D297" s="61"/>
      <c r="E297" s="61"/>
      <c r="F297" s="61"/>
      <c r="G297" s="61"/>
      <c r="H297" s="61" t="n">
        <v>59.2854262</v>
      </c>
      <c r="I297" s="61" t="n">
        <v>100</v>
      </c>
      <c r="J297" s="61" t="n">
        <v>7.29732726331495</v>
      </c>
      <c r="K297" s="61" t="n">
        <v>88.2528437322824</v>
      </c>
      <c r="L297" s="61" t="n">
        <v>32.1888838</v>
      </c>
      <c r="M297" s="61" t="n">
        <v>100</v>
      </c>
      <c r="N297" s="61" t="n">
        <v>3.96206680773456</v>
      </c>
      <c r="O297" s="61" t="n">
        <v>103.151515186183</v>
      </c>
      <c r="P297" s="61" t="n">
        <v>414.820865</v>
      </c>
      <c r="Q297" s="61" t="n">
        <v>41.8508174918005</v>
      </c>
      <c r="R297" s="61" t="n">
        <v>51.0594896854497</v>
      </c>
      <c r="S297" s="61" t="n">
        <v>18.6225691076947</v>
      </c>
      <c r="T297" s="61" t="n">
        <v>306.1314034</v>
      </c>
      <c r="U297" s="61" t="n">
        <v>38.979105605179</v>
      </c>
      <c r="V297" s="61" t="n">
        <v>37.6811162435008</v>
      </c>
      <c r="W297" s="61" t="n">
        <v>24.7186068016519</v>
      </c>
      <c r="X297" s="61"/>
      <c r="Y297" s="61"/>
      <c r="Z297" s="61"/>
      <c r="AA297" s="61"/>
    </row>
    <row r="298">
      <c r="A298" s="61" t="s">
        <v>177</v>
      </c>
      <c r="B298" s="61" t="s">
        <v>178</v>
      </c>
      <c r="C298" s="61" t="s">
        <v>18</v>
      </c>
      <c r="D298" s="61" t="n">
        <v>67.1551975</v>
      </c>
      <c r="E298" s="61" t="n">
        <v>99.9999999999998</v>
      </c>
      <c r="F298" s="61" t="n">
        <v>50.1175747906201</v>
      </c>
      <c r="G298" s="61" t="n">
        <v>70.9785257511359</v>
      </c>
      <c r="H298" s="61"/>
      <c r="I298" s="61"/>
      <c r="J298" s="61"/>
      <c r="K298" s="61"/>
      <c r="L298" s="61"/>
      <c r="M298" s="61"/>
      <c r="N298" s="61"/>
      <c r="O298" s="61"/>
      <c r="P298" s="61" t="n">
        <v>66.8401081</v>
      </c>
      <c r="Q298" s="61" t="n">
        <v>100</v>
      </c>
      <c r="R298" s="61" t="n">
        <v>49.8824252093799</v>
      </c>
      <c r="S298" s="61" t="n">
        <v>71.313123969594</v>
      </c>
      <c r="T298" s="61"/>
      <c r="U298" s="61"/>
      <c r="V298" s="61"/>
      <c r="W298" s="61"/>
      <c r="X298" s="61"/>
      <c r="Y298" s="61"/>
      <c r="Z298" s="61"/>
      <c r="AA298" s="61"/>
    </row>
    <row r="299">
      <c r="A299" s="61" t="s">
        <v>177</v>
      </c>
      <c r="B299" s="61" t="s">
        <v>178</v>
      </c>
      <c r="C299" s="61" t="s">
        <v>19</v>
      </c>
      <c r="D299" s="61" t="n">
        <v>1653.4284358</v>
      </c>
      <c r="E299" s="61" t="n">
        <v>16.0280387766807</v>
      </c>
      <c r="F299" s="61" t="n">
        <v>3.94422372396344</v>
      </c>
      <c r="G299" s="61" t="n">
        <v>14.9034325381789</v>
      </c>
      <c r="H299" s="61" t="n">
        <v>3785.6402986</v>
      </c>
      <c r="I299" s="61" t="n">
        <v>10.9076570808569</v>
      </c>
      <c r="J299" s="61" t="n">
        <v>9.03057668105586</v>
      </c>
      <c r="K299" s="61" t="n">
        <v>10.9005338471801</v>
      </c>
      <c r="L299" s="61" t="n">
        <v>1598.1177195</v>
      </c>
      <c r="M299" s="61" t="n">
        <v>14.9431335724103</v>
      </c>
      <c r="N299" s="61" t="n">
        <v>3.81228100742589</v>
      </c>
      <c r="O299" s="61" t="n">
        <v>14.490239111385</v>
      </c>
      <c r="P299" s="61" t="n">
        <v>20334.2831111</v>
      </c>
      <c r="Q299" s="61" t="n">
        <v>4.65072021881239</v>
      </c>
      <c r="R299" s="61" t="n">
        <v>48.5070657550316</v>
      </c>
      <c r="S299" s="61" t="n">
        <v>3.53841000048801</v>
      </c>
      <c r="T299" s="61" t="n">
        <v>14025.5915596</v>
      </c>
      <c r="U299" s="61" t="n">
        <v>6.20852645912642</v>
      </c>
      <c r="V299" s="61" t="n">
        <v>33.4577957982375</v>
      </c>
      <c r="W299" s="61" t="n">
        <v>5.46982118495746</v>
      </c>
      <c r="X299" s="61" t="n">
        <v>523.1886258</v>
      </c>
      <c r="Y299" s="61" t="n">
        <v>32.9405466800209</v>
      </c>
      <c r="Z299" s="61" t="n">
        <v>1.2480570342857</v>
      </c>
      <c r="AA299" s="61" t="n">
        <v>32.3496362536213</v>
      </c>
    </row>
    <row r="300">
      <c r="A300" s="61" t="s">
        <v>179</v>
      </c>
      <c r="B300" s="61" t="s">
        <v>180</v>
      </c>
      <c r="C300" s="61" t="s">
        <v>16</v>
      </c>
      <c r="D300" s="61"/>
      <c r="E300" s="61"/>
      <c r="F300" s="61"/>
      <c r="G300" s="61"/>
      <c r="H300" s="61"/>
      <c r="I300" s="61"/>
      <c r="J300" s="61"/>
      <c r="K300" s="61"/>
      <c r="L300" s="61" t="n">
        <v>23.1112327</v>
      </c>
      <c r="M300" s="61" t="n">
        <v>99.9999999999998</v>
      </c>
      <c r="N300" s="61" t="n">
        <v>16.5460383648486</v>
      </c>
      <c r="O300" s="61" t="n">
        <v>95.1622027490888</v>
      </c>
      <c r="P300" s="61" t="n">
        <v>44.9082012</v>
      </c>
      <c r="Q300" s="61" t="n">
        <v>70.2559441284901</v>
      </c>
      <c r="R300" s="61" t="n">
        <v>32.1511547911307</v>
      </c>
      <c r="S300" s="61" t="n">
        <v>49.5943152085381</v>
      </c>
      <c r="T300" s="61" t="n">
        <v>71.658912</v>
      </c>
      <c r="U300" s="61" t="n">
        <v>59.1716917287084</v>
      </c>
      <c r="V300" s="61" t="n">
        <v>51.3028068440206</v>
      </c>
      <c r="W300" s="61" t="n">
        <v>34.129061745469</v>
      </c>
      <c r="X300" s="61"/>
      <c r="Y300" s="61"/>
      <c r="Z300" s="61"/>
      <c r="AA300" s="61"/>
    </row>
    <row r="301">
      <c r="A301" s="61" t="s">
        <v>179</v>
      </c>
      <c r="B301" s="61" t="s">
        <v>180</v>
      </c>
      <c r="C301" s="61" t="s">
        <v>18</v>
      </c>
      <c r="D301" s="61"/>
      <c r="E301" s="61"/>
      <c r="F301" s="61"/>
      <c r="G301" s="61"/>
      <c r="H301" s="61" t="n">
        <v>19.7187013</v>
      </c>
      <c r="I301" s="61" t="n">
        <v>100</v>
      </c>
      <c r="J301" s="61" t="n">
        <v>22.8592698399804</v>
      </c>
      <c r="K301" s="61" t="n">
        <v>95.2480349982878</v>
      </c>
      <c r="L301" s="61"/>
      <c r="M301" s="61"/>
      <c r="N301" s="61"/>
      <c r="O301" s="61"/>
      <c r="P301" s="61" t="n">
        <v>36.6844511</v>
      </c>
      <c r="Q301" s="61" t="n">
        <v>99.9999999999997</v>
      </c>
      <c r="R301" s="61" t="n">
        <v>42.5271296455242</v>
      </c>
      <c r="S301" s="61" t="n">
        <v>71.3315203831273</v>
      </c>
      <c r="T301" s="61" t="n">
        <v>29.8581387</v>
      </c>
      <c r="U301" s="61" t="n">
        <v>99.9999999999997</v>
      </c>
      <c r="V301" s="61" t="n">
        <v>34.6136005144954</v>
      </c>
      <c r="W301" s="61" t="n">
        <v>81.7996499180176</v>
      </c>
      <c r="X301" s="61"/>
      <c r="Y301" s="61"/>
      <c r="Z301" s="61"/>
      <c r="AA301" s="61"/>
    </row>
    <row r="302">
      <c r="A302" s="61" t="s">
        <v>179</v>
      </c>
      <c r="B302" s="61" t="s">
        <v>180</v>
      </c>
      <c r="C302" s="61" t="s">
        <v>19</v>
      </c>
      <c r="D302" s="61" t="n">
        <v>786.8284522</v>
      </c>
      <c r="E302" s="61" t="n">
        <v>18.9359886048473</v>
      </c>
      <c r="F302" s="61" t="n">
        <v>2.41044238702209</v>
      </c>
      <c r="G302" s="61" t="n">
        <v>18.7536178408876</v>
      </c>
      <c r="H302" s="61" t="n">
        <v>3308.0429522</v>
      </c>
      <c r="I302" s="61" t="n">
        <v>10.618831914062</v>
      </c>
      <c r="J302" s="61" t="n">
        <v>10.1341619355241</v>
      </c>
      <c r="K302" s="61" t="n">
        <v>10.0683647723292</v>
      </c>
      <c r="L302" s="61" t="n">
        <v>1116.3347772</v>
      </c>
      <c r="M302" s="61" t="n">
        <v>17.7068025007524</v>
      </c>
      <c r="N302" s="61" t="n">
        <v>3.41988225965394</v>
      </c>
      <c r="O302" s="61" t="n">
        <v>17.6029965778527</v>
      </c>
      <c r="P302" s="61" t="n">
        <v>15638.7636202</v>
      </c>
      <c r="Q302" s="61" t="n">
        <v>5.03009210841837</v>
      </c>
      <c r="R302" s="61" t="n">
        <v>47.9092216420859</v>
      </c>
      <c r="S302" s="61" t="n">
        <v>3.46188590912711</v>
      </c>
      <c r="T302" s="61" t="n">
        <v>11400.008569</v>
      </c>
      <c r="U302" s="61" t="n">
        <v>6.55216597661431</v>
      </c>
      <c r="V302" s="61" t="n">
        <v>34.9238309701438</v>
      </c>
      <c r="W302" s="61" t="n">
        <v>5.62420488169079</v>
      </c>
      <c r="X302" s="61" t="n">
        <v>392.5131667</v>
      </c>
      <c r="Y302" s="61" t="n">
        <v>27.2106812154009</v>
      </c>
      <c r="Z302" s="61" t="n">
        <v>1.20246080557018</v>
      </c>
      <c r="AA302" s="61" t="n">
        <v>27.0194560541545</v>
      </c>
    </row>
    <row r="303">
      <c r="A303" s="61" t="s">
        <v>181</v>
      </c>
      <c r="B303" s="61" t="s">
        <v>182</v>
      </c>
      <c r="C303" s="61" t="s">
        <v>16</v>
      </c>
      <c r="D303" s="61" t="n">
        <v>7.9295224</v>
      </c>
      <c r="E303" s="61" t="n">
        <v>100</v>
      </c>
      <c r="F303" s="61" t="n">
        <v>5.58006104428093</v>
      </c>
      <c r="G303" s="61" t="n">
        <v>96.2042063621771</v>
      </c>
      <c r="H303" s="61" t="n">
        <v>15.3985845</v>
      </c>
      <c r="I303" s="61" t="n">
        <v>70.8839327848628</v>
      </c>
      <c r="J303" s="61" t="n">
        <v>10.8360929159514</v>
      </c>
      <c r="K303" s="61" t="n">
        <v>57.8825062796903</v>
      </c>
      <c r="L303" s="61"/>
      <c r="M303" s="61"/>
      <c r="N303" s="61"/>
      <c r="O303" s="61"/>
      <c r="P303" s="61" t="n">
        <v>49.9734767</v>
      </c>
      <c r="Q303" s="61" t="n">
        <v>57.7507577829954</v>
      </c>
      <c r="R303" s="61" t="n">
        <v>35.1666893053925</v>
      </c>
      <c r="S303" s="61" t="n">
        <v>37.3090769077179</v>
      </c>
      <c r="T303" s="61" t="n">
        <v>68.802998</v>
      </c>
      <c r="U303" s="61" t="n">
        <v>41.6019680587974</v>
      </c>
      <c r="V303" s="61" t="n">
        <v>48.4171567343751</v>
      </c>
      <c r="W303" s="61" t="n">
        <v>32.1487973192766</v>
      </c>
      <c r="X303" s="61"/>
      <c r="Y303" s="61"/>
      <c r="Z303" s="61"/>
      <c r="AA303" s="61"/>
    </row>
    <row r="304">
      <c r="A304" s="61" t="s">
        <v>181</v>
      </c>
      <c r="B304" s="61" t="s">
        <v>182</v>
      </c>
      <c r="C304" s="61" t="s">
        <v>18</v>
      </c>
      <c r="D304" s="61" t="n">
        <v>16.1215526</v>
      </c>
      <c r="E304" s="61" t="n">
        <v>99.9999999999999</v>
      </c>
      <c r="F304" s="61" t="n">
        <v>8.74728068920501</v>
      </c>
      <c r="G304" s="61" t="n">
        <v>85.5513752882483</v>
      </c>
      <c r="H304" s="61" t="n">
        <v>22.5608338</v>
      </c>
      <c r="I304" s="61" t="n">
        <v>77.9806914644972</v>
      </c>
      <c r="J304" s="61" t="n">
        <v>12.2411253262979</v>
      </c>
      <c r="K304" s="61" t="n">
        <v>72.9720557882756</v>
      </c>
      <c r="L304" s="61" t="n">
        <v>5.9138019</v>
      </c>
      <c r="M304" s="61" t="n">
        <v>100</v>
      </c>
      <c r="N304" s="61" t="n">
        <v>3.20872849179885</v>
      </c>
      <c r="O304" s="61" t="n">
        <v>92.7515624819809</v>
      </c>
      <c r="P304" s="61" t="n">
        <v>97.9864788</v>
      </c>
      <c r="Q304" s="61" t="n">
        <v>36.0555189208454</v>
      </c>
      <c r="R304" s="61" t="n">
        <v>53.1657995403269</v>
      </c>
      <c r="S304" s="61" t="n">
        <v>20.7688692802075</v>
      </c>
      <c r="T304" s="61" t="n">
        <v>41.7209259</v>
      </c>
      <c r="U304" s="61" t="n">
        <v>44.7490908513644</v>
      </c>
      <c r="V304" s="61" t="n">
        <v>22.6370659523713</v>
      </c>
      <c r="W304" s="61" t="n">
        <v>33.7456542628791</v>
      </c>
      <c r="X304" s="61"/>
      <c r="Y304" s="61"/>
      <c r="Z304" s="61"/>
      <c r="AA304" s="61"/>
    </row>
    <row r="305">
      <c r="A305" s="61" t="s">
        <v>181</v>
      </c>
      <c r="B305" s="61" t="s">
        <v>182</v>
      </c>
      <c r="C305" s="61" t="s">
        <v>19</v>
      </c>
      <c r="D305" s="61" t="n">
        <v>373.4266335</v>
      </c>
      <c r="E305" s="61" t="n">
        <v>17.2880091186408</v>
      </c>
      <c r="F305" s="61" t="n">
        <v>5.12910556090318</v>
      </c>
      <c r="G305" s="61" t="n">
        <v>16.9863679683748</v>
      </c>
      <c r="H305" s="61" t="n">
        <v>317.4556827</v>
      </c>
      <c r="I305" s="61" t="n">
        <v>15.3475290233108</v>
      </c>
      <c r="J305" s="61" t="n">
        <v>4.36033094965864</v>
      </c>
      <c r="K305" s="61" t="n">
        <v>14.8993318817165</v>
      </c>
      <c r="L305" s="61" t="n">
        <v>74.4612442</v>
      </c>
      <c r="M305" s="61" t="n">
        <v>38.1689595298836</v>
      </c>
      <c r="N305" s="61" t="n">
        <v>1.02274328458682</v>
      </c>
      <c r="O305" s="61" t="n">
        <v>37.709599277244</v>
      </c>
      <c r="P305" s="61" t="n">
        <v>3270.2420829</v>
      </c>
      <c r="Q305" s="61" t="n">
        <v>6.38053915519385</v>
      </c>
      <c r="R305" s="61" t="n">
        <v>44.9175697397116</v>
      </c>
      <c r="S305" s="61" t="n">
        <v>4.29146622785788</v>
      </c>
      <c r="T305" s="61" t="n">
        <v>3225.8857461</v>
      </c>
      <c r="U305" s="61" t="n">
        <v>5.41846677510231</v>
      </c>
      <c r="V305" s="61" t="n">
        <v>44.3083246743294</v>
      </c>
      <c r="W305" s="61" t="n">
        <v>4.27582528386419</v>
      </c>
      <c r="X305" s="61" t="n">
        <v>19.0696146</v>
      </c>
      <c r="Y305" s="61" t="n">
        <v>70.3438416885442</v>
      </c>
      <c r="Z305" s="61" t="n">
        <v>0.261925790810367</v>
      </c>
      <c r="AA305" s="61" t="n">
        <v>69.7659317943908</v>
      </c>
    </row>
    <row r="306">
      <c r="A306" s="61" t="s">
        <v>183</v>
      </c>
      <c r="B306" s="61" t="s">
        <v>184</v>
      </c>
      <c r="C306" s="61" t="s">
        <v>16</v>
      </c>
      <c r="D306" s="61"/>
      <c r="E306" s="61"/>
      <c r="F306" s="61"/>
      <c r="G306" s="61"/>
      <c r="H306" s="61" t="n">
        <v>17.8815759</v>
      </c>
      <c r="I306" s="61" t="n">
        <v>99.9999999999999</v>
      </c>
      <c r="J306" s="61" t="n">
        <v>22.2731581147052</v>
      </c>
      <c r="K306" s="61" t="n">
        <v>91.8522459917458</v>
      </c>
      <c r="L306" s="61" t="n">
        <v>20.3766148</v>
      </c>
      <c r="M306" s="61" t="n">
        <v>100</v>
      </c>
      <c r="N306" s="61" t="n">
        <v>25.3809600351187</v>
      </c>
      <c r="O306" s="61" t="n">
        <v>88.3577743242729</v>
      </c>
      <c r="P306" s="61" t="n">
        <v>42.0248828</v>
      </c>
      <c r="Q306" s="61" t="n">
        <v>77.0605693134894</v>
      </c>
      <c r="R306" s="61" t="n">
        <v>52.3458818501761</v>
      </c>
      <c r="S306" s="61" t="n">
        <v>50.3360258228958</v>
      </c>
      <c r="T306" s="61"/>
      <c r="U306" s="61"/>
      <c r="V306" s="61"/>
      <c r="W306" s="61"/>
      <c r="X306" s="61"/>
      <c r="Y306" s="61"/>
      <c r="Z306" s="61"/>
      <c r="AA306" s="61"/>
    </row>
    <row r="307">
      <c r="A307" s="61" t="s">
        <v>183</v>
      </c>
      <c r="B307" s="61" t="s">
        <v>184</v>
      </c>
      <c r="C307" s="61" t="s">
        <v>18</v>
      </c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 t="n">
        <v>15.8279581</v>
      </c>
      <c r="Q307" s="61" t="n">
        <v>100</v>
      </c>
      <c r="R307" s="61" t="n">
        <v>33.3255652080195</v>
      </c>
      <c r="S307" s="61" t="n">
        <v>82.5203727061885</v>
      </c>
      <c r="T307" s="61" t="n">
        <v>31.6669846</v>
      </c>
      <c r="U307" s="61" t="n">
        <v>71.0978123486646</v>
      </c>
      <c r="V307" s="61" t="n">
        <v>66.6744347919805</v>
      </c>
      <c r="W307" s="61" t="n">
        <v>41.2457648900974</v>
      </c>
      <c r="X307" s="61"/>
      <c r="Y307" s="61"/>
      <c r="Z307" s="61"/>
      <c r="AA307" s="61"/>
    </row>
    <row r="308">
      <c r="A308" s="61" t="s">
        <v>183</v>
      </c>
      <c r="B308" s="61" t="s">
        <v>184</v>
      </c>
      <c r="C308" s="61" t="s">
        <v>19</v>
      </c>
      <c r="D308" s="61" t="n">
        <v>706.6927003</v>
      </c>
      <c r="E308" s="61" t="n">
        <v>18.3060175518081</v>
      </c>
      <c r="F308" s="61" t="n">
        <v>3.34635557959938</v>
      </c>
      <c r="G308" s="61" t="n">
        <v>18.3759995600801</v>
      </c>
      <c r="H308" s="61" t="n">
        <v>1837.0347662</v>
      </c>
      <c r="I308" s="61" t="n">
        <v>10.7278636757619</v>
      </c>
      <c r="J308" s="61" t="n">
        <v>8.69879020567466</v>
      </c>
      <c r="K308" s="61" t="n">
        <v>10.5675304585601</v>
      </c>
      <c r="L308" s="61" t="n">
        <v>911.5806498</v>
      </c>
      <c r="M308" s="61" t="n">
        <v>19.8105778041611</v>
      </c>
      <c r="N308" s="61" t="n">
        <v>4.31654804474151</v>
      </c>
      <c r="O308" s="61" t="n">
        <v>19.2649277289446</v>
      </c>
      <c r="P308" s="61" t="n">
        <v>10245.6697222</v>
      </c>
      <c r="Q308" s="61" t="n">
        <v>5.76059732513384</v>
      </c>
      <c r="R308" s="61" t="n">
        <v>48.5156476458038</v>
      </c>
      <c r="S308" s="61" t="n">
        <v>4.35268211261615</v>
      </c>
      <c r="T308" s="61" t="n">
        <v>7238.4738506</v>
      </c>
      <c r="U308" s="61" t="n">
        <v>5.91624780535812</v>
      </c>
      <c r="V308" s="61" t="n">
        <v>34.2758703287253</v>
      </c>
      <c r="W308" s="61" t="n">
        <v>5.58064347991698</v>
      </c>
      <c r="X308" s="61" t="n">
        <v>178.8270918</v>
      </c>
      <c r="Y308" s="61" t="n">
        <v>39.304131231749</v>
      </c>
      <c r="Z308" s="61" t="n">
        <v>0.846788195455288</v>
      </c>
      <c r="AA308" s="61" t="n">
        <v>38.8268567140485</v>
      </c>
    </row>
    <row r="309">
      <c r="A309" s="61" t="s">
        <v>185</v>
      </c>
      <c r="B309" s="61" t="s">
        <v>186</v>
      </c>
      <c r="C309" s="61" t="s">
        <v>16</v>
      </c>
      <c r="D309" s="61" t="n">
        <v>23.0618024</v>
      </c>
      <c r="E309" s="61" t="n">
        <v>99.9999999999996</v>
      </c>
      <c r="F309" s="61" t="n">
        <v>1.36384184089409</v>
      </c>
      <c r="G309" s="61" t="n">
        <v>96.611812733441</v>
      </c>
      <c r="H309" s="61" t="n">
        <v>131.8212274</v>
      </c>
      <c r="I309" s="61" t="n">
        <v>68.3064139087638</v>
      </c>
      <c r="J309" s="61" t="n">
        <v>7.79571788569891</v>
      </c>
      <c r="K309" s="61" t="n">
        <v>61.6441320689577</v>
      </c>
      <c r="L309" s="61"/>
      <c r="M309" s="61"/>
      <c r="N309" s="61"/>
      <c r="O309" s="61"/>
      <c r="P309" s="61" t="n">
        <v>639.8916937</v>
      </c>
      <c r="Q309" s="61" t="n">
        <v>28.8593118339593</v>
      </c>
      <c r="R309" s="61" t="n">
        <v>37.842274873912</v>
      </c>
      <c r="S309" s="61" t="n">
        <v>13.0488116788104</v>
      </c>
      <c r="T309" s="61" t="n">
        <v>896.1693221</v>
      </c>
      <c r="U309" s="61" t="n">
        <v>30.1366692357934</v>
      </c>
      <c r="V309" s="61" t="n">
        <v>52.998165399495</v>
      </c>
      <c r="W309" s="61" t="n">
        <v>9.4417346363286</v>
      </c>
      <c r="X309" s="61"/>
      <c r="Y309" s="61"/>
      <c r="Z309" s="61"/>
      <c r="AA309" s="61"/>
    </row>
    <row r="310">
      <c r="A310" s="61" t="s">
        <v>185</v>
      </c>
      <c r="B310" s="61" t="s">
        <v>186</v>
      </c>
      <c r="C310" s="61" t="s">
        <v>18</v>
      </c>
      <c r="D310" s="61"/>
      <c r="E310" s="61"/>
      <c r="F310" s="61"/>
      <c r="G310" s="61"/>
      <c r="H310" s="61" t="n">
        <v>75.5035636</v>
      </c>
      <c r="I310" s="61" t="n">
        <v>99.9999999999999</v>
      </c>
      <c r="J310" s="61" t="n">
        <v>12.1897209886202</v>
      </c>
      <c r="K310" s="61" t="n">
        <v>98.1609223678068</v>
      </c>
      <c r="L310" s="61" t="n">
        <v>114.5639714</v>
      </c>
      <c r="M310" s="61" t="n">
        <v>99.9999999999998</v>
      </c>
      <c r="N310" s="61" t="n">
        <v>18.495853442264</v>
      </c>
      <c r="O310" s="61" t="n">
        <v>91.4263063453479</v>
      </c>
      <c r="P310" s="61" t="n">
        <v>261.2199101</v>
      </c>
      <c r="Q310" s="61" t="n">
        <v>42.6485752443378</v>
      </c>
      <c r="R310" s="61" t="n">
        <v>42.1728150165279</v>
      </c>
      <c r="S310" s="61" t="n">
        <v>29.3321218641813</v>
      </c>
      <c r="T310" s="61" t="n">
        <v>168.1160972</v>
      </c>
      <c r="U310" s="61" t="n">
        <v>84.6912134119856</v>
      </c>
      <c r="V310" s="61" t="n">
        <v>27.1416105525879</v>
      </c>
      <c r="W310" s="61" t="n">
        <v>55.707260406162</v>
      </c>
      <c r="X310" s="61"/>
      <c r="Y310" s="61"/>
      <c r="Z310" s="61"/>
      <c r="AA310" s="61"/>
    </row>
    <row r="311">
      <c r="A311" s="61" t="s">
        <v>185</v>
      </c>
      <c r="B311" s="61" t="s">
        <v>186</v>
      </c>
      <c r="C311" s="61" t="s">
        <v>19</v>
      </c>
      <c r="D311" s="61" t="n">
        <v>1210.290909</v>
      </c>
      <c r="E311" s="61" t="n">
        <v>19.4986437104262</v>
      </c>
      <c r="F311" s="61" t="n">
        <v>2.30892037636146</v>
      </c>
      <c r="G311" s="61" t="n">
        <v>19.6013551171638</v>
      </c>
      <c r="H311" s="61" t="n">
        <v>7063.5517651</v>
      </c>
      <c r="I311" s="61" t="n">
        <v>10.6651003316154</v>
      </c>
      <c r="J311" s="61" t="n">
        <v>13.4754202304955</v>
      </c>
      <c r="K311" s="61" t="n">
        <v>10.29667835677</v>
      </c>
      <c r="L311" s="61" t="n">
        <v>4256.7628874</v>
      </c>
      <c r="M311" s="61" t="n">
        <v>15.8917798376314</v>
      </c>
      <c r="N311" s="61" t="n">
        <v>8.12079682245809</v>
      </c>
      <c r="O311" s="61" t="n">
        <v>15.8558387014225</v>
      </c>
      <c r="P311" s="61" t="n">
        <v>26269.2180216</v>
      </c>
      <c r="Q311" s="61" t="n">
        <v>5.73873620948238</v>
      </c>
      <c r="R311" s="61" t="n">
        <v>50.1148379369955</v>
      </c>
      <c r="S311" s="61" t="n">
        <v>3.92721421595878</v>
      </c>
      <c r="T311" s="61" t="n">
        <v>12739.3749103</v>
      </c>
      <c r="U311" s="61" t="n">
        <v>8.52026151539824</v>
      </c>
      <c r="V311" s="61" t="n">
        <v>24.3034150663852</v>
      </c>
      <c r="W311" s="61" t="n">
        <v>7.71068009075376</v>
      </c>
      <c r="X311" s="61" t="n">
        <v>878.8459481</v>
      </c>
      <c r="Y311" s="61" t="n">
        <v>25.6279098807734</v>
      </c>
      <c r="Z311" s="61" t="n">
        <v>1.67660956730428</v>
      </c>
      <c r="AA311" s="61" t="n">
        <v>24.5681697037507</v>
      </c>
    </row>
    <row r="312">
      <c r="A312" s="61" t="s">
        <v>187</v>
      </c>
      <c r="B312" s="61" t="s">
        <v>188</v>
      </c>
      <c r="C312" s="61" t="s">
        <v>16</v>
      </c>
      <c r="D312" s="61" t="n">
        <v>27.9673462</v>
      </c>
      <c r="E312" s="61" t="n">
        <v>99.9999999999998</v>
      </c>
      <c r="F312" s="61" t="n">
        <v>9.06425474225294</v>
      </c>
      <c r="G312" s="61" t="n">
        <v>96.1153184062806</v>
      </c>
      <c r="H312" s="61"/>
      <c r="I312" s="61"/>
      <c r="J312" s="61"/>
      <c r="K312" s="61"/>
      <c r="L312" s="61"/>
      <c r="M312" s="61"/>
      <c r="N312" s="61"/>
      <c r="O312" s="61"/>
      <c r="P312" s="61" t="n">
        <v>196.3094239</v>
      </c>
      <c r="Q312" s="61" t="n">
        <v>37.0841102401137</v>
      </c>
      <c r="R312" s="61" t="n">
        <v>63.6241498857163</v>
      </c>
      <c r="S312" s="61" t="n">
        <v>23.1981019750469</v>
      </c>
      <c r="T312" s="61" t="n">
        <v>84.2686867</v>
      </c>
      <c r="U312" s="61" t="n">
        <v>57.5195742844859</v>
      </c>
      <c r="V312" s="61" t="n">
        <v>27.3115953720308</v>
      </c>
      <c r="W312" s="61" t="n">
        <v>50.0609824411677</v>
      </c>
      <c r="X312" s="61"/>
      <c r="Y312" s="61"/>
      <c r="Z312" s="61"/>
      <c r="AA312" s="61"/>
    </row>
    <row r="313">
      <c r="A313" s="61" t="s">
        <v>187</v>
      </c>
      <c r="B313" s="61" t="s">
        <v>188</v>
      </c>
      <c r="C313" s="61" t="s">
        <v>18</v>
      </c>
      <c r="D313" s="61"/>
      <c r="E313" s="61"/>
      <c r="F313" s="61"/>
      <c r="G313" s="61"/>
      <c r="H313" s="61"/>
      <c r="I313" s="61"/>
      <c r="J313" s="61"/>
      <c r="K313" s="61"/>
      <c r="L313" s="61" t="n">
        <v>29.6420145</v>
      </c>
      <c r="M313" s="61" t="n">
        <v>100</v>
      </c>
      <c r="N313" s="61" t="n">
        <v>6.73525751833142</v>
      </c>
      <c r="O313" s="61" t="n">
        <v>100.029481075001</v>
      </c>
      <c r="P313" s="61" t="n">
        <v>274.2883579</v>
      </c>
      <c r="Q313" s="61" t="n">
        <v>41.956704300551</v>
      </c>
      <c r="R313" s="61" t="n">
        <v>62.3237912773019</v>
      </c>
      <c r="S313" s="61" t="n">
        <v>22.4270540868996</v>
      </c>
      <c r="T313" s="61" t="n">
        <v>106.8262033</v>
      </c>
      <c r="U313" s="61" t="n">
        <v>50.0389266925425</v>
      </c>
      <c r="V313" s="61" t="n">
        <v>24.2730462509937</v>
      </c>
      <c r="W313" s="61" t="n">
        <v>38.8210103751142</v>
      </c>
      <c r="X313" s="61" t="n">
        <v>29.3455944</v>
      </c>
      <c r="Y313" s="61" t="n">
        <v>99.9999999999999</v>
      </c>
      <c r="Z313" s="61" t="n">
        <v>6.66790495337301</v>
      </c>
      <c r="AA313" s="61" t="n">
        <v>92.876136222925</v>
      </c>
    </row>
    <row r="314">
      <c r="A314" s="61" t="s">
        <v>187</v>
      </c>
      <c r="B314" s="61" t="s">
        <v>188</v>
      </c>
      <c r="C314" s="61" t="s">
        <v>19</v>
      </c>
      <c r="D314" s="61" t="n">
        <v>1206.5240232</v>
      </c>
      <c r="E314" s="61" t="n">
        <v>14.9299294254802</v>
      </c>
      <c r="F314" s="61" t="n">
        <v>3.81085956723033</v>
      </c>
      <c r="G314" s="61" t="n">
        <v>14.966241167605</v>
      </c>
      <c r="H314" s="61" t="n">
        <v>2698.7241359</v>
      </c>
      <c r="I314" s="61" t="n">
        <v>12.5384648949873</v>
      </c>
      <c r="J314" s="61" t="n">
        <v>8.52403971645172</v>
      </c>
      <c r="K314" s="61" t="n">
        <v>12.2196879530668</v>
      </c>
      <c r="L314" s="61" t="n">
        <v>882.3595084</v>
      </c>
      <c r="M314" s="61" t="n">
        <v>19.6081139240996</v>
      </c>
      <c r="N314" s="61" t="n">
        <v>2.78697158918103</v>
      </c>
      <c r="O314" s="61" t="n">
        <v>19.6933685177503</v>
      </c>
      <c r="P314" s="61" t="n">
        <v>15391.4055242</v>
      </c>
      <c r="Q314" s="61" t="n">
        <v>4.39548589873265</v>
      </c>
      <c r="R314" s="61" t="n">
        <v>48.6144360718597</v>
      </c>
      <c r="S314" s="61" t="n">
        <v>3.30627642450574</v>
      </c>
      <c r="T314" s="61" t="n">
        <v>11042.3648023</v>
      </c>
      <c r="U314" s="61" t="n">
        <v>4.9391583622223</v>
      </c>
      <c r="V314" s="61" t="n">
        <v>34.8777983218962</v>
      </c>
      <c r="W314" s="61" t="n">
        <v>4.52395878681684</v>
      </c>
      <c r="X314" s="61" t="n">
        <v>438.7764125</v>
      </c>
      <c r="Y314" s="61" t="n">
        <v>23.9193547317287</v>
      </c>
      <c r="Z314" s="61" t="n">
        <v>1.38589473338108</v>
      </c>
      <c r="AA314" s="61" t="n">
        <v>23.9302851767661</v>
      </c>
    </row>
    <row r="315">
      <c r="A315" s="61" t="s">
        <v>189</v>
      </c>
      <c r="B315" s="61" t="s">
        <v>190</v>
      </c>
      <c r="C315" s="61" t="s">
        <v>16</v>
      </c>
      <c r="D315" s="61"/>
      <c r="E315" s="61"/>
      <c r="F315" s="61"/>
      <c r="G315" s="61"/>
      <c r="H315" s="61" t="n">
        <v>60.9360932</v>
      </c>
      <c r="I315" s="61" t="n">
        <v>100</v>
      </c>
      <c r="J315" s="61" t="n">
        <v>20.2824749911343</v>
      </c>
      <c r="K315" s="61" t="n">
        <v>95.017698530261</v>
      </c>
      <c r="L315" s="61"/>
      <c r="M315" s="61"/>
      <c r="N315" s="61"/>
      <c r="O315" s="61"/>
      <c r="P315" s="61" t="n">
        <v>151.0401993</v>
      </c>
      <c r="Q315" s="61" t="n">
        <v>57.5983741346235</v>
      </c>
      <c r="R315" s="61" t="n">
        <v>50.2734734716828</v>
      </c>
      <c r="S315" s="61" t="n">
        <v>36.1745723098763</v>
      </c>
      <c r="T315" s="61" t="n">
        <v>88.4608742</v>
      </c>
      <c r="U315" s="61" t="n">
        <v>99.9999999999999</v>
      </c>
      <c r="V315" s="61" t="n">
        <v>29.4440515371829</v>
      </c>
      <c r="W315" s="61" t="n">
        <v>65.5691866441914</v>
      </c>
      <c r="X315" s="61"/>
      <c r="Y315" s="61"/>
      <c r="Z315" s="61"/>
      <c r="AA315" s="61"/>
    </row>
    <row r="316">
      <c r="A316" s="61" t="s">
        <v>189</v>
      </c>
      <c r="B316" s="61" t="s">
        <v>190</v>
      </c>
      <c r="C316" s="61" t="s">
        <v>18</v>
      </c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 t="n">
        <v>84.5784745</v>
      </c>
      <c r="Q316" s="61" t="n">
        <v>100</v>
      </c>
      <c r="R316" s="61" t="n">
        <v>35.7943956799125</v>
      </c>
      <c r="S316" s="61" t="n">
        <v>72.9389552507</v>
      </c>
      <c r="T316" s="61" t="n">
        <v>151.7112376</v>
      </c>
      <c r="U316" s="61" t="n">
        <v>51.5310724683255</v>
      </c>
      <c r="V316" s="61" t="n">
        <v>64.2056043200875</v>
      </c>
      <c r="W316" s="61" t="n">
        <v>40.6632077117006</v>
      </c>
      <c r="X316" s="61"/>
      <c r="Y316" s="61"/>
      <c r="Z316" s="61"/>
      <c r="AA316" s="61"/>
    </row>
    <row r="317">
      <c r="A317" s="61" t="s">
        <v>189</v>
      </c>
      <c r="B317" s="61" t="s">
        <v>190</v>
      </c>
      <c r="C317" s="61" t="s">
        <v>19</v>
      </c>
      <c r="D317" s="61" t="n">
        <v>1817.1416526</v>
      </c>
      <c r="E317" s="61" t="n">
        <v>18.3625063277623</v>
      </c>
      <c r="F317" s="61" t="n">
        <v>3.16390738516482</v>
      </c>
      <c r="G317" s="61" t="n">
        <v>19.1319687156943</v>
      </c>
      <c r="H317" s="61" t="n">
        <v>6586.4545581</v>
      </c>
      <c r="I317" s="61" t="n">
        <v>11.9740066590121</v>
      </c>
      <c r="J317" s="61" t="n">
        <v>11.4679734453329</v>
      </c>
      <c r="K317" s="61" t="n">
        <v>11.1467158141057</v>
      </c>
      <c r="L317" s="61" t="n">
        <v>3083.5591138</v>
      </c>
      <c r="M317" s="61" t="n">
        <v>17.2535033314028</v>
      </c>
      <c r="N317" s="61" t="n">
        <v>5.36892401249232</v>
      </c>
      <c r="O317" s="61" t="n">
        <v>16.0900210216801</v>
      </c>
      <c r="P317" s="61" t="n">
        <v>24593.0375201</v>
      </c>
      <c r="Q317" s="61" t="n">
        <v>5.13223955119989</v>
      </c>
      <c r="R317" s="61" t="n">
        <v>42.8200481355693</v>
      </c>
      <c r="S317" s="61" t="n">
        <v>4.05153131101027</v>
      </c>
      <c r="T317" s="61" t="n">
        <v>20819.5135486</v>
      </c>
      <c r="U317" s="61" t="n">
        <v>5.80377097098931</v>
      </c>
      <c r="V317" s="61" t="n">
        <v>36.2497951536718</v>
      </c>
      <c r="W317" s="61" t="n">
        <v>4.97467304144509</v>
      </c>
      <c r="X317" s="61" t="n">
        <v>533.7589832</v>
      </c>
      <c r="Y317" s="61" t="n">
        <v>30.0404525722477</v>
      </c>
      <c r="Z317" s="61" t="n">
        <v>0.929351867768938</v>
      </c>
      <c r="AA317" s="61" t="n">
        <v>30.0021439702152</v>
      </c>
    </row>
    <row r="318">
      <c r="A318" s="61" t="s">
        <v>191</v>
      </c>
      <c r="B318" s="61" t="s">
        <v>192</v>
      </c>
      <c r="C318" s="61" t="s">
        <v>16</v>
      </c>
      <c r="D318" s="61"/>
      <c r="E318" s="61"/>
      <c r="F318" s="61"/>
      <c r="G318" s="61"/>
      <c r="H318" s="61" t="n">
        <v>20.7928454</v>
      </c>
      <c r="I318" s="61" t="n">
        <v>99.9999999999999</v>
      </c>
      <c r="J318" s="61" t="n">
        <v>9.94253040807559</v>
      </c>
      <c r="K318" s="61" t="n">
        <v>98.8439607379619</v>
      </c>
      <c r="L318" s="61"/>
      <c r="M318" s="61"/>
      <c r="N318" s="61"/>
      <c r="O318" s="61"/>
      <c r="P318" s="61" t="n">
        <v>42.1332604</v>
      </c>
      <c r="Q318" s="61" t="n">
        <v>99.9999999999998</v>
      </c>
      <c r="R318" s="61" t="n">
        <v>20.1468925805781</v>
      </c>
      <c r="S318" s="61" t="n">
        <v>70.9774246301717</v>
      </c>
      <c r="T318" s="61" t="n">
        <v>146.2042116</v>
      </c>
      <c r="U318" s="61" t="n">
        <v>63.244785948756</v>
      </c>
      <c r="V318" s="61" t="n">
        <v>69.9105770113463</v>
      </c>
      <c r="W318" s="61" t="n">
        <v>19.8196721306897</v>
      </c>
      <c r="X318" s="61"/>
      <c r="Y318" s="61"/>
      <c r="Z318" s="61"/>
      <c r="AA318" s="61"/>
    </row>
    <row r="319">
      <c r="A319" s="61" t="s">
        <v>191</v>
      </c>
      <c r="B319" s="61" t="s">
        <v>192</v>
      </c>
      <c r="C319" s="61" t="s">
        <v>18</v>
      </c>
      <c r="D319" s="61"/>
      <c r="E319" s="61"/>
      <c r="F319" s="61"/>
      <c r="G319" s="61"/>
      <c r="H319" s="61" t="n">
        <v>48.3265649</v>
      </c>
      <c r="I319" s="61" t="n">
        <v>100</v>
      </c>
      <c r="J319" s="61" t="n">
        <v>12.4156551283871</v>
      </c>
      <c r="K319" s="61" t="n">
        <v>98.2328870269364</v>
      </c>
      <c r="L319" s="61"/>
      <c r="M319" s="61"/>
      <c r="N319" s="61"/>
      <c r="O319" s="61"/>
      <c r="P319" s="61" t="n">
        <v>91.3332871</v>
      </c>
      <c r="Q319" s="61" t="n">
        <v>63.2060613931802</v>
      </c>
      <c r="R319" s="61" t="n">
        <v>23.4645809550507</v>
      </c>
      <c r="S319" s="61" t="n">
        <v>61.8609770552984</v>
      </c>
      <c r="T319" s="61" t="n">
        <v>249.5790919</v>
      </c>
      <c r="U319" s="61" t="n">
        <v>60.5864647470303</v>
      </c>
      <c r="V319" s="61" t="n">
        <v>64.1197639165622</v>
      </c>
      <c r="W319" s="61" t="n">
        <v>28.6286056003634</v>
      </c>
      <c r="X319" s="61"/>
      <c r="Y319" s="61"/>
      <c r="Z319" s="61"/>
      <c r="AA319" s="61"/>
    </row>
    <row r="320">
      <c r="A320" s="61" t="s">
        <v>191</v>
      </c>
      <c r="B320" s="61" t="s">
        <v>192</v>
      </c>
      <c r="C320" s="61" t="s">
        <v>19</v>
      </c>
      <c r="D320" s="61" t="n">
        <v>2037.3712316</v>
      </c>
      <c r="E320" s="61" t="n">
        <v>16.7508258931407</v>
      </c>
      <c r="F320" s="61" t="n">
        <v>5.05084026665675</v>
      </c>
      <c r="G320" s="61" t="n">
        <v>16.5132849391547</v>
      </c>
      <c r="H320" s="61" t="n">
        <v>2913.2183311</v>
      </c>
      <c r="I320" s="61" t="n">
        <v>13.7921334553289</v>
      </c>
      <c r="J320" s="61" t="n">
        <v>7.22214990771565</v>
      </c>
      <c r="K320" s="61" t="n">
        <v>13.6399415724989</v>
      </c>
      <c r="L320" s="61" t="n">
        <v>1131.6219619</v>
      </c>
      <c r="M320" s="61" t="n">
        <v>20.2109811596812</v>
      </c>
      <c r="N320" s="61" t="n">
        <v>2.80540025457657</v>
      </c>
      <c r="O320" s="61" t="n">
        <v>19.5520097024771</v>
      </c>
      <c r="P320" s="61" t="n">
        <v>20269.8100975</v>
      </c>
      <c r="Q320" s="61" t="n">
        <v>5.08212110324052</v>
      </c>
      <c r="R320" s="61" t="n">
        <v>50.2508190211056</v>
      </c>
      <c r="S320" s="61" t="n">
        <v>3.71619784772666</v>
      </c>
      <c r="T320" s="61" t="n">
        <v>13566.3149842</v>
      </c>
      <c r="U320" s="61" t="n">
        <v>6.20778095646331</v>
      </c>
      <c r="V320" s="61" t="n">
        <v>33.6322065068793</v>
      </c>
      <c r="W320" s="61" t="n">
        <v>5.31482086903546</v>
      </c>
      <c r="X320" s="61" t="n">
        <v>418.9364817</v>
      </c>
      <c r="Y320" s="61" t="n">
        <v>37.3206590902737</v>
      </c>
      <c r="Z320" s="61" t="n">
        <v>1.03858404306619</v>
      </c>
      <c r="AA320" s="61" t="n">
        <v>36.5618310643343</v>
      </c>
    </row>
    <row r="321">
      <c r="A321" s="61" t="s">
        <v>193</v>
      </c>
      <c r="B321" s="61" t="s">
        <v>194</v>
      </c>
      <c r="C321" s="61" t="s">
        <v>16</v>
      </c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 t="n">
        <v>64.5883186</v>
      </c>
      <c r="Q321" s="61" t="n">
        <v>70.5776123894055</v>
      </c>
      <c r="R321" s="61" t="n">
        <v>74.1314885538427</v>
      </c>
      <c r="S321" s="61" t="n">
        <v>31.9130785219749</v>
      </c>
      <c r="T321" s="61" t="n">
        <v>22.53838</v>
      </c>
      <c r="U321" s="61" t="n">
        <v>99.9999999999999</v>
      </c>
      <c r="V321" s="61" t="n">
        <v>25.8685114461573</v>
      </c>
      <c r="W321" s="61" t="n">
        <v>91.4534266918976</v>
      </c>
      <c r="X321" s="61"/>
      <c r="Y321" s="61"/>
      <c r="Z321" s="61"/>
      <c r="AA321" s="61"/>
    </row>
    <row r="322">
      <c r="A322" s="61" t="s">
        <v>193</v>
      </c>
      <c r="B322" s="61" t="s">
        <v>194</v>
      </c>
      <c r="C322" s="61" t="s">
        <v>18</v>
      </c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 t="n">
        <v>38.9751573</v>
      </c>
      <c r="Q322" s="61" t="n">
        <v>74.5263792520093</v>
      </c>
      <c r="R322" s="61" t="n">
        <v>45.6568185667673</v>
      </c>
      <c r="S322" s="61" t="n">
        <v>30.2307349986096</v>
      </c>
      <c r="T322" s="61" t="n">
        <v>46.3903117</v>
      </c>
      <c r="U322" s="61" t="n">
        <v>70.9200812846942</v>
      </c>
      <c r="V322" s="61" t="n">
        <v>54.3431814332327</v>
      </c>
      <c r="W322" s="61" t="n">
        <v>25.3985715699648</v>
      </c>
      <c r="X322" s="61"/>
      <c r="Y322" s="61"/>
      <c r="Z322" s="61"/>
      <c r="AA322" s="61"/>
    </row>
    <row r="323">
      <c r="A323" s="61" t="s">
        <v>193</v>
      </c>
      <c r="B323" s="61" t="s">
        <v>194</v>
      </c>
      <c r="C323" s="61" t="s">
        <v>19</v>
      </c>
      <c r="D323" s="61" t="n">
        <v>415.5572341</v>
      </c>
      <c r="E323" s="61" t="n">
        <v>17.8453836790484</v>
      </c>
      <c r="F323" s="61" t="n">
        <v>2.20006381838685</v>
      </c>
      <c r="G323" s="61" t="n">
        <v>18.2949162555432</v>
      </c>
      <c r="H323" s="61" t="n">
        <v>1748.2487037</v>
      </c>
      <c r="I323" s="61" t="n">
        <v>11.4452527174064</v>
      </c>
      <c r="J323" s="61" t="n">
        <v>9.25566541244838</v>
      </c>
      <c r="K323" s="61" t="n">
        <v>11.2814772390246</v>
      </c>
      <c r="L323" s="61" t="n">
        <v>1229.0558372</v>
      </c>
      <c r="M323" s="61" t="n">
        <v>12.8533559046716</v>
      </c>
      <c r="N323" s="61" t="n">
        <v>6.50692866424794</v>
      </c>
      <c r="O323" s="61" t="n">
        <v>12.2939808923113</v>
      </c>
      <c r="P323" s="61" t="n">
        <v>9499.1593278</v>
      </c>
      <c r="Q323" s="61" t="n">
        <v>5.03271348455674</v>
      </c>
      <c r="R323" s="61" t="n">
        <v>50.2909227111557</v>
      </c>
      <c r="S323" s="61" t="n">
        <v>3.53206899433493</v>
      </c>
      <c r="T323" s="61" t="n">
        <v>5595.1412077</v>
      </c>
      <c r="U323" s="61" t="n">
        <v>5.35270863192921</v>
      </c>
      <c r="V323" s="61" t="n">
        <v>29.6220754199742</v>
      </c>
      <c r="W323" s="61" t="n">
        <v>4.62964204091405</v>
      </c>
      <c r="X323" s="61" t="n">
        <v>401.2549539</v>
      </c>
      <c r="Y323" s="61" t="n">
        <v>28.8186599057483</v>
      </c>
      <c r="Z323" s="61" t="n">
        <v>2.12434397378687</v>
      </c>
      <c r="AA323" s="61" t="n">
        <v>28.6715828677493</v>
      </c>
    </row>
    <row r="324">
      <c r="A324" s="61" t="s">
        <v>195</v>
      </c>
      <c r="B324" s="61" t="s">
        <v>196</v>
      </c>
      <c r="C324" s="61" t="s">
        <v>16</v>
      </c>
      <c r="D324" s="61"/>
      <c r="E324" s="61"/>
      <c r="F324" s="61"/>
      <c r="G324" s="61"/>
      <c r="H324" s="61" t="n">
        <v>30.9794207</v>
      </c>
      <c r="I324" s="61" t="n">
        <v>99.9999999999998</v>
      </c>
      <c r="J324" s="61" t="n">
        <v>27.2793812991778</v>
      </c>
      <c r="K324" s="61" t="n">
        <v>84.5871023834074</v>
      </c>
      <c r="L324" s="61"/>
      <c r="M324" s="61"/>
      <c r="N324" s="61"/>
      <c r="O324" s="61"/>
      <c r="P324" s="61" t="n">
        <v>82.5840812</v>
      </c>
      <c r="Q324" s="61" t="n">
        <v>57.242389649955</v>
      </c>
      <c r="R324" s="61" t="n">
        <v>72.7206187008222</v>
      </c>
      <c r="S324" s="61" t="n">
        <v>31.7308056522829</v>
      </c>
      <c r="T324" s="61"/>
      <c r="U324" s="61"/>
      <c r="V324" s="61"/>
      <c r="W324" s="61"/>
      <c r="X324" s="61"/>
      <c r="Y324" s="61"/>
      <c r="Z324" s="61"/>
      <c r="AA324" s="61"/>
    </row>
    <row r="325">
      <c r="A325" s="61" t="s">
        <v>195</v>
      </c>
      <c r="B325" s="61" t="s">
        <v>196</v>
      </c>
      <c r="C325" s="61" t="s">
        <v>18</v>
      </c>
      <c r="D325" s="61"/>
      <c r="E325" s="61"/>
      <c r="F325" s="61"/>
      <c r="G325" s="61"/>
      <c r="H325" s="61" t="n">
        <v>106.9851315</v>
      </c>
      <c r="I325" s="61" t="n">
        <v>50.3108696758508</v>
      </c>
      <c r="J325" s="61" t="n">
        <v>22.3916732667413</v>
      </c>
      <c r="K325" s="61" t="n">
        <v>51.9314670420777</v>
      </c>
      <c r="L325" s="61" t="n">
        <v>72.065695</v>
      </c>
      <c r="M325" s="61" t="n">
        <v>70.3260696333798</v>
      </c>
      <c r="N325" s="61" t="n">
        <v>15.0831379422161</v>
      </c>
      <c r="O325" s="61" t="n">
        <v>69.0764117369173</v>
      </c>
      <c r="P325" s="61" t="n">
        <v>201.3805224</v>
      </c>
      <c r="Q325" s="61" t="n">
        <v>42.3649161040274</v>
      </c>
      <c r="R325" s="61" t="n">
        <v>42.1483508656197</v>
      </c>
      <c r="S325" s="61" t="n">
        <v>22.7984696866156</v>
      </c>
      <c r="T325" s="61" t="n">
        <v>42.9752114</v>
      </c>
      <c r="U325" s="61" t="n">
        <v>100</v>
      </c>
      <c r="V325" s="61" t="n">
        <v>8.99458531055723</v>
      </c>
      <c r="W325" s="61" t="n">
        <v>87.8211468842251</v>
      </c>
      <c r="X325" s="61" t="n">
        <v>54.3832423</v>
      </c>
      <c r="Y325" s="61" t="n">
        <v>100</v>
      </c>
      <c r="Z325" s="61" t="n">
        <v>11.3822526148657</v>
      </c>
      <c r="AA325" s="61" t="n">
        <v>82.1303687050771</v>
      </c>
    </row>
    <row r="326">
      <c r="A326" s="61" t="s">
        <v>195</v>
      </c>
      <c r="B326" s="61" t="s">
        <v>196</v>
      </c>
      <c r="C326" s="61" t="s">
        <v>19</v>
      </c>
      <c r="D326" s="61" t="n">
        <v>285.4771263</v>
      </c>
      <c r="E326" s="61" t="n">
        <v>33.6303066574773</v>
      </c>
      <c r="F326" s="61" t="n">
        <v>0.738710739756756</v>
      </c>
      <c r="G326" s="61" t="n">
        <v>33.2614020650093</v>
      </c>
      <c r="H326" s="61" t="n">
        <v>6265.2217302</v>
      </c>
      <c r="I326" s="61" t="n">
        <v>8.61808065479265</v>
      </c>
      <c r="J326" s="61" t="n">
        <v>16.2121100175028</v>
      </c>
      <c r="K326" s="61" t="n">
        <v>7.84763481645128</v>
      </c>
      <c r="L326" s="61" t="n">
        <v>7908.3063544</v>
      </c>
      <c r="M326" s="61" t="n">
        <v>11.114040836286</v>
      </c>
      <c r="N326" s="61" t="n">
        <v>20.4638140820527</v>
      </c>
      <c r="O326" s="61" t="n">
        <v>10.7736009060431</v>
      </c>
      <c r="P326" s="61" t="n">
        <v>16717.3285462</v>
      </c>
      <c r="Q326" s="61" t="n">
        <v>6.52172993122234</v>
      </c>
      <c r="R326" s="61" t="n">
        <v>43.25835241925</v>
      </c>
      <c r="S326" s="61" t="n">
        <v>5.28288863069182</v>
      </c>
      <c r="T326" s="61" t="n">
        <v>6437.6667964</v>
      </c>
      <c r="U326" s="61" t="n">
        <v>9.29074481105845</v>
      </c>
      <c r="V326" s="61" t="n">
        <v>16.6583349885575</v>
      </c>
      <c r="W326" s="61" t="n">
        <v>8.93990781287618</v>
      </c>
      <c r="X326" s="61" t="n">
        <v>1031.3190467</v>
      </c>
      <c r="Y326" s="61" t="n">
        <v>20.7715584095313</v>
      </c>
      <c r="Z326" s="61" t="n">
        <v>2.66867775288023</v>
      </c>
      <c r="AA326" s="61" t="n">
        <v>20.7546782652183</v>
      </c>
    </row>
    <row r="327">
      <c r="A327" s="61" t="s">
        <v>197</v>
      </c>
      <c r="B327" s="61" t="s">
        <v>198</v>
      </c>
      <c r="C327" s="61" t="s">
        <v>16</v>
      </c>
      <c r="D327" s="61"/>
      <c r="E327" s="61"/>
      <c r="F327" s="61"/>
      <c r="G327" s="61"/>
      <c r="H327" s="61"/>
      <c r="I327" s="61"/>
      <c r="J327" s="61"/>
      <c r="K327" s="61"/>
      <c r="L327" s="61" t="n">
        <v>21.7536789</v>
      </c>
      <c r="M327" s="61" t="n">
        <v>100</v>
      </c>
      <c r="N327" s="61" t="n">
        <v>4.44083678708909</v>
      </c>
      <c r="O327" s="61" t="n">
        <v>97.9770649973438</v>
      </c>
      <c r="P327" s="61" t="n">
        <v>257.3058336</v>
      </c>
      <c r="Q327" s="61" t="n">
        <v>33.425230474708</v>
      </c>
      <c r="R327" s="61" t="n">
        <v>52.5268951810953</v>
      </c>
      <c r="S327" s="61" t="n">
        <v>21.066966720313</v>
      </c>
      <c r="T327" s="61" t="n">
        <v>210.7958896</v>
      </c>
      <c r="U327" s="61" t="n">
        <v>51.2886766612183</v>
      </c>
      <c r="V327" s="61" t="n">
        <v>43.0322680318156</v>
      </c>
      <c r="W327" s="61" t="n">
        <v>28.5147908023699</v>
      </c>
      <c r="X327" s="61"/>
      <c r="Y327" s="61"/>
      <c r="Z327" s="61"/>
      <c r="AA327" s="61"/>
    </row>
    <row r="328">
      <c r="A328" s="61" t="s">
        <v>197</v>
      </c>
      <c r="B328" s="61" t="s">
        <v>198</v>
      </c>
      <c r="C328" s="61" t="s">
        <v>18</v>
      </c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 t="n">
        <v>95.2628338</v>
      </c>
      <c r="Q328" s="61" t="n">
        <v>59.9058188904816</v>
      </c>
      <c r="R328" s="61" t="n">
        <v>65.5626474673929</v>
      </c>
      <c r="S328" s="61" t="n">
        <v>33.7858667205062</v>
      </c>
      <c r="T328" s="61" t="n">
        <v>50.0376345</v>
      </c>
      <c r="U328" s="61" t="n">
        <v>76.109193560598</v>
      </c>
      <c r="V328" s="61" t="n">
        <v>34.4373525326071</v>
      </c>
      <c r="W328" s="61" t="n">
        <v>64.322333346604</v>
      </c>
      <c r="X328" s="61"/>
      <c r="Y328" s="61"/>
      <c r="Z328" s="61"/>
      <c r="AA328" s="61"/>
    </row>
    <row r="329">
      <c r="A329" s="61" t="s">
        <v>197</v>
      </c>
      <c r="B329" s="61" t="s">
        <v>198</v>
      </c>
      <c r="C329" s="61" t="s">
        <v>19</v>
      </c>
      <c r="D329" s="61" t="n">
        <v>828.4162447</v>
      </c>
      <c r="E329" s="61" t="n">
        <v>18.2627786834729</v>
      </c>
      <c r="F329" s="61" t="n">
        <v>2.70538325858442</v>
      </c>
      <c r="G329" s="61" t="n">
        <v>17.9499267801511</v>
      </c>
      <c r="H329" s="61" t="n">
        <v>3239.0446375</v>
      </c>
      <c r="I329" s="61" t="n">
        <v>11.692970425362</v>
      </c>
      <c r="J329" s="61" t="n">
        <v>10.5778431943636</v>
      </c>
      <c r="K329" s="61" t="n">
        <v>10.4941832744159</v>
      </c>
      <c r="L329" s="61" t="n">
        <v>1600.4554203</v>
      </c>
      <c r="M329" s="61" t="n">
        <v>14.5385638971462</v>
      </c>
      <c r="N329" s="61" t="n">
        <v>5.22665426697215</v>
      </c>
      <c r="O329" s="61" t="n">
        <v>13.7460272267194</v>
      </c>
      <c r="P329" s="61" t="n">
        <v>15005.3021073</v>
      </c>
      <c r="Q329" s="61" t="n">
        <v>4.4039300693914</v>
      </c>
      <c r="R329" s="61" t="n">
        <v>49.0032557555554</v>
      </c>
      <c r="S329" s="61" t="n">
        <v>3.21937659018589</v>
      </c>
      <c r="T329" s="61" t="n">
        <v>9524.0857016</v>
      </c>
      <c r="U329" s="61" t="n">
        <v>5.18377376215652</v>
      </c>
      <c r="V329" s="61" t="n">
        <v>31.1030863714687</v>
      </c>
      <c r="W329" s="61" t="n">
        <v>4.36876041752278</v>
      </c>
      <c r="X329" s="61" t="n">
        <v>423.7268302</v>
      </c>
      <c r="Y329" s="61" t="n">
        <v>23.3615276169542</v>
      </c>
      <c r="Z329" s="61" t="n">
        <v>1.38377715305577</v>
      </c>
      <c r="AA329" s="61" t="n">
        <v>23.2214537723659</v>
      </c>
    </row>
    <row r="330">
      <c r="A330" s="61" t="s">
        <v>199</v>
      </c>
      <c r="B330" s="61" t="s">
        <v>200</v>
      </c>
      <c r="C330" s="61" t="s">
        <v>16</v>
      </c>
      <c r="D330" s="61" t="n">
        <v>373.7081669</v>
      </c>
      <c r="E330" s="61" t="n">
        <v>63.4737481311838</v>
      </c>
      <c r="F330" s="61" t="n">
        <v>4.93061528484352</v>
      </c>
      <c r="G330" s="61" t="n">
        <v>60.3997714165791</v>
      </c>
      <c r="H330" s="61" t="n">
        <v>227.041304</v>
      </c>
      <c r="I330" s="61" t="n">
        <v>60.9550283565663</v>
      </c>
      <c r="J330" s="61" t="n">
        <v>2.99552812313239</v>
      </c>
      <c r="K330" s="61" t="n">
        <v>56.1382649390489</v>
      </c>
      <c r="L330" s="61" t="n">
        <v>177.8340828</v>
      </c>
      <c r="M330" s="61" t="n">
        <v>70.2565710536362</v>
      </c>
      <c r="N330" s="61" t="n">
        <v>2.34629993262748</v>
      </c>
      <c r="O330" s="61" t="n">
        <v>68.545281896808</v>
      </c>
      <c r="P330" s="61" t="n">
        <v>3479.2865062</v>
      </c>
      <c r="Q330" s="61" t="n">
        <v>23.9738711348984</v>
      </c>
      <c r="R330" s="61" t="n">
        <v>45.9048657408924</v>
      </c>
      <c r="S330" s="61" t="n">
        <v>11.6124379603348</v>
      </c>
      <c r="T330" s="61" t="n">
        <v>3250.4044528</v>
      </c>
      <c r="U330" s="61" t="n">
        <v>23.5565398097136</v>
      </c>
      <c r="V330" s="61" t="n">
        <v>42.8850512148096</v>
      </c>
      <c r="W330" s="61" t="n">
        <v>14.8438388751714</v>
      </c>
      <c r="X330" s="61" t="n">
        <v>71.0669145</v>
      </c>
      <c r="Y330" s="61" t="n">
        <v>99.9999999999998</v>
      </c>
      <c r="Z330" s="61" t="n">
        <v>0.937639703694598</v>
      </c>
      <c r="AA330" s="61" t="n">
        <v>100.589707261836</v>
      </c>
    </row>
    <row r="331">
      <c r="A331" s="61" t="s">
        <v>199</v>
      </c>
      <c r="B331" s="61" t="s">
        <v>200</v>
      </c>
      <c r="C331" s="61" t="s">
        <v>18</v>
      </c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 t="n">
        <v>183.1420194</v>
      </c>
      <c r="Q331" s="61" t="n">
        <v>75.1545577418761</v>
      </c>
      <c r="R331" s="61" t="n">
        <v>100</v>
      </c>
      <c r="S331" s="61" t="n">
        <v>0</v>
      </c>
      <c r="T331" s="61"/>
      <c r="U331" s="61"/>
      <c r="V331" s="61"/>
      <c r="W331" s="61"/>
      <c r="X331" s="61"/>
      <c r="Y331" s="61"/>
      <c r="Z331" s="61"/>
      <c r="AA331" s="61"/>
    </row>
    <row r="332">
      <c r="A332" s="61" t="s">
        <v>199</v>
      </c>
      <c r="B332" s="61" t="s">
        <v>200</v>
      </c>
      <c r="C332" s="61" t="s">
        <v>19</v>
      </c>
      <c r="D332" s="61" t="n">
        <v>3530.5986605</v>
      </c>
      <c r="E332" s="61" t="n">
        <v>15.0789131033876</v>
      </c>
      <c r="F332" s="61" t="n">
        <v>6.46333522607081</v>
      </c>
      <c r="G332" s="61" t="n">
        <v>14.304197409563</v>
      </c>
      <c r="H332" s="61" t="n">
        <v>2512.7016595</v>
      </c>
      <c r="I332" s="61" t="n">
        <v>18.1288103181429</v>
      </c>
      <c r="J332" s="61" t="n">
        <v>4.59990916842215</v>
      </c>
      <c r="K332" s="61" t="n">
        <v>17.7226256786593</v>
      </c>
      <c r="L332" s="61" t="n">
        <v>981.1020701</v>
      </c>
      <c r="M332" s="61" t="n">
        <v>27.1295698645993</v>
      </c>
      <c r="N332" s="61" t="n">
        <v>1.79606695062596</v>
      </c>
      <c r="O332" s="61" t="n">
        <v>26.3783691002638</v>
      </c>
      <c r="P332" s="61" t="n">
        <v>24540.6061883</v>
      </c>
      <c r="Q332" s="61" t="n">
        <v>5.6783205144469</v>
      </c>
      <c r="R332" s="61" t="n">
        <v>44.9255720341512</v>
      </c>
      <c r="S332" s="61" t="n">
        <v>4.10901341448137</v>
      </c>
      <c r="T332" s="61" t="n">
        <v>22710.5170671</v>
      </c>
      <c r="U332" s="61" t="n">
        <v>6.6212767732104</v>
      </c>
      <c r="V332" s="61" t="n">
        <v>41.5752961684073</v>
      </c>
      <c r="W332" s="61" t="n">
        <v>4.33539952783666</v>
      </c>
      <c r="X332" s="61" t="n">
        <v>349.5020996</v>
      </c>
      <c r="Y332" s="61" t="n">
        <v>50.9147502207395</v>
      </c>
      <c r="Z332" s="61" t="n">
        <v>0.639820452322518</v>
      </c>
      <c r="AA332" s="61" t="n">
        <v>50.3090189506542</v>
      </c>
    </row>
    <row r="333">
      <c r="A333" s="61" t="s">
        <v>201</v>
      </c>
      <c r="B333" s="61" t="s">
        <v>202</v>
      </c>
      <c r="C333" s="61" t="s">
        <v>16</v>
      </c>
      <c r="D333" s="61"/>
      <c r="E333" s="61"/>
      <c r="F333" s="61"/>
      <c r="G333" s="61"/>
      <c r="H333" s="61" t="n">
        <v>108.0130462</v>
      </c>
      <c r="I333" s="61" t="n">
        <v>71.0565248754927</v>
      </c>
      <c r="J333" s="61" t="n">
        <v>11.9203718599802</v>
      </c>
      <c r="K333" s="61" t="n">
        <v>65.9093231082907</v>
      </c>
      <c r="L333" s="61" t="n">
        <v>62.1675529</v>
      </c>
      <c r="M333" s="61" t="n">
        <v>100</v>
      </c>
      <c r="N333" s="61" t="n">
        <v>6.86084111377455</v>
      </c>
      <c r="O333" s="61" t="n">
        <v>92.465589139544</v>
      </c>
      <c r="P333" s="61" t="n">
        <v>614.3614373</v>
      </c>
      <c r="Q333" s="61" t="n">
        <v>35.6020703395576</v>
      </c>
      <c r="R333" s="61" t="n">
        <v>67.8012244510506</v>
      </c>
      <c r="S333" s="61" t="n">
        <v>18.3865962299577</v>
      </c>
      <c r="T333" s="61" t="n">
        <v>121.5794124</v>
      </c>
      <c r="U333" s="61" t="n">
        <v>70.6384847616348</v>
      </c>
      <c r="V333" s="61" t="n">
        <v>13.4175625751946</v>
      </c>
      <c r="W333" s="61" t="n">
        <v>55.8859412444773</v>
      </c>
      <c r="X333" s="61"/>
      <c r="Y333" s="61"/>
      <c r="Z333" s="61"/>
      <c r="AA333" s="61"/>
    </row>
    <row r="334">
      <c r="A334" s="61" t="s">
        <v>201</v>
      </c>
      <c r="B334" s="61" t="s">
        <v>202</v>
      </c>
      <c r="C334" s="61" t="s">
        <v>18</v>
      </c>
      <c r="D334" s="61" t="n">
        <v>71.8971142</v>
      </c>
      <c r="E334" s="61" t="n">
        <v>100</v>
      </c>
      <c r="F334" s="61" t="n">
        <v>9.52919390677025</v>
      </c>
      <c r="G334" s="61" t="n">
        <v>97.3873143975662</v>
      </c>
      <c r="H334" s="61" t="n">
        <v>59.5347895</v>
      </c>
      <c r="I334" s="61" t="n">
        <v>100</v>
      </c>
      <c r="J334" s="61" t="n">
        <v>7.89069992108598</v>
      </c>
      <c r="K334" s="61" t="n">
        <v>90.6486363346355</v>
      </c>
      <c r="L334" s="61" t="n">
        <v>143.1841464</v>
      </c>
      <c r="M334" s="61" t="n">
        <v>70.5695271560367</v>
      </c>
      <c r="N334" s="61" t="n">
        <v>18.9775279662195</v>
      </c>
      <c r="O334" s="61" t="n">
        <v>62.3177933045552</v>
      </c>
      <c r="P334" s="61" t="n">
        <v>432.8212895</v>
      </c>
      <c r="Q334" s="61" t="n">
        <v>43.5813564839528</v>
      </c>
      <c r="R334" s="61" t="n">
        <v>57.3658350619007</v>
      </c>
      <c r="S334" s="61" t="n">
        <v>27.6186787744718</v>
      </c>
      <c r="T334" s="61" t="n">
        <v>47.0557991</v>
      </c>
      <c r="U334" s="61" t="n">
        <v>100</v>
      </c>
      <c r="V334" s="61" t="n">
        <v>6.2367431440235</v>
      </c>
      <c r="W334" s="61" t="n">
        <v>91.723368865512</v>
      </c>
      <c r="X334" s="61"/>
      <c r="Y334" s="61"/>
      <c r="Z334" s="61"/>
      <c r="AA334" s="61"/>
    </row>
    <row r="335">
      <c r="A335" s="61" t="s">
        <v>201</v>
      </c>
      <c r="B335" s="61" t="s">
        <v>202</v>
      </c>
      <c r="C335" s="61" t="s">
        <v>19</v>
      </c>
      <c r="D335" s="61" t="n">
        <v>1726.9541515</v>
      </c>
      <c r="E335" s="61" t="n">
        <v>24.247918714789</v>
      </c>
      <c r="F335" s="61" t="n">
        <v>2.65000639699879</v>
      </c>
      <c r="G335" s="61" t="n">
        <v>24.1168004024529</v>
      </c>
      <c r="H335" s="61" t="n">
        <v>6599.9222403</v>
      </c>
      <c r="I335" s="61" t="n">
        <v>14.7559231459146</v>
      </c>
      <c r="J335" s="61" t="n">
        <v>10.1275625304228</v>
      </c>
      <c r="K335" s="61" t="n">
        <v>14.1743500012218</v>
      </c>
      <c r="L335" s="61" t="n">
        <v>5701.7504315</v>
      </c>
      <c r="M335" s="61" t="n">
        <v>15.2589686701583</v>
      </c>
      <c r="N335" s="61" t="n">
        <v>8.74932035945576</v>
      </c>
      <c r="O335" s="61" t="n">
        <v>15.4972679928081</v>
      </c>
      <c r="P335" s="61" t="n">
        <v>31537.0445949</v>
      </c>
      <c r="Q335" s="61" t="n">
        <v>5.31970956785561</v>
      </c>
      <c r="R335" s="61" t="n">
        <v>48.3935082157976</v>
      </c>
      <c r="S335" s="61" t="n">
        <v>4.03513164157088</v>
      </c>
      <c r="T335" s="61" t="n">
        <v>18401.3715957</v>
      </c>
      <c r="U335" s="61" t="n">
        <v>8.55588122211432</v>
      </c>
      <c r="V335" s="61" t="n">
        <v>28.2368541167126</v>
      </c>
      <c r="W335" s="61" t="n">
        <v>7.63865499912232</v>
      </c>
      <c r="X335" s="61" t="n">
        <v>1200.8808619</v>
      </c>
      <c r="Y335" s="61" t="n">
        <v>25.314342402751</v>
      </c>
      <c r="Z335" s="61" t="n">
        <v>1.84274838061236</v>
      </c>
      <c r="AA335" s="61" t="n">
        <v>24.9900258665805</v>
      </c>
    </row>
    <row r="336">
      <c r="A336" s="61" t="s">
        <v>203</v>
      </c>
      <c r="B336" s="61" t="s">
        <v>204</v>
      </c>
      <c r="C336" s="61" t="s">
        <v>16</v>
      </c>
      <c r="D336" s="61" t="n">
        <v>28.7453921</v>
      </c>
      <c r="E336" s="61" t="n">
        <v>99.9999999999998</v>
      </c>
      <c r="F336" s="61" t="n">
        <v>5.87585769424418</v>
      </c>
      <c r="G336" s="61" t="n">
        <v>82.5703254327033</v>
      </c>
      <c r="H336" s="61"/>
      <c r="I336" s="61"/>
      <c r="J336" s="61"/>
      <c r="K336" s="61"/>
      <c r="L336" s="61"/>
      <c r="M336" s="61"/>
      <c r="N336" s="61"/>
      <c r="O336" s="61"/>
      <c r="P336" s="61" t="n">
        <v>216.8811259</v>
      </c>
      <c r="Q336" s="61" t="n">
        <v>48.3148185757598</v>
      </c>
      <c r="R336" s="61" t="n">
        <v>44.3327622014192</v>
      </c>
      <c r="S336" s="61" t="n">
        <v>33.8837070461315</v>
      </c>
      <c r="T336" s="61" t="n">
        <v>243.5853315</v>
      </c>
      <c r="U336" s="61" t="n">
        <v>49.3885452705712</v>
      </c>
      <c r="V336" s="61" t="n">
        <v>49.7913801043366</v>
      </c>
      <c r="W336" s="61" t="n">
        <v>22.7700463434128</v>
      </c>
      <c r="X336" s="61"/>
      <c r="Y336" s="61"/>
      <c r="Z336" s="61"/>
      <c r="AA336" s="61"/>
    </row>
    <row r="337">
      <c r="A337" s="61" t="s">
        <v>203</v>
      </c>
      <c r="B337" s="61" t="s">
        <v>204</v>
      </c>
      <c r="C337" s="61" t="s">
        <v>18</v>
      </c>
      <c r="D337" s="61" t="n">
        <v>228.5086057</v>
      </c>
      <c r="E337" s="61" t="n">
        <v>72.771116307886</v>
      </c>
      <c r="F337" s="61" t="n">
        <v>29.5320108106357</v>
      </c>
      <c r="G337" s="61" t="n">
        <v>49.8484815569556</v>
      </c>
      <c r="H337" s="61"/>
      <c r="I337" s="61"/>
      <c r="J337" s="61"/>
      <c r="K337" s="61"/>
      <c r="L337" s="61" t="n">
        <v>23.8524805</v>
      </c>
      <c r="M337" s="61" t="n">
        <v>100</v>
      </c>
      <c r="N337" s="61" t="n">
        <v>3.0826485060754</v>
      </c>
      <c r="O337" s="61" t="n">
        <v>100.982390482155</v>
      </c>
      <c r="P337" s="61" t="n">
        <v>256.3419578</v>
      </c>
      <c r="Q337" s="61" t="n">
        <v>34.9171163756391</v>
      </c>
      <c r="R337" s="61" t="n">
        <v>33.1291394727946</v>
      </c>
      <c r="S337" s="61" t="n">
        <v>32.1484108677121</v>
      </c>
      <c r="T337" s="61" t="n">
        <v>265.0627763</v>
      </c>
      <c r="U337" s="61" t="n">
        <v>44.4818475207878</v>
      </c>
      <c r="V337" s="61" t="n">
        <v>34.2562012104943</v>
      </c>
      <c r="W337" s="61" t="n">
        <v>33.2946003649489</v>
      </c>
      <c r="X337" s="61"/>
      <c r="Y337" s="61"/>
      <c r="Z337" s="61"/>
      <c r="AA337" s="61"/>
    </row>
    <row r="338">
      <c r="A338" s="61" t="s">
        <v>203</v>
      </c>
      <c r="B338" s="61" t="s">
        <v>204</v>
      </c>
      <c r="C338" s="61" t="s">
        <v>19</v>
      </c>
      <c r="D338" s="61" t="n">
        <v>1542.8332879</v>
      </c>
      <c r="E338" s="61" t="n">
        <v>17.0588181483041</v>
      </c>
      <c r="F338" s="61" t="n">
        <v>4.19011176857142</v>
      </c>
      <c r="G338" s="61" t="n">
        <v>16.4539533122591</v>
      </c>
      <c r="H338" s="61" t="n">
        <v>2564.6498962</v>
      </c>
      <c r="I338" s="61" t="n">
        <v>13.8039091869078</v>
      </c>
      <c r="J338" s="61" t="n">
        <v>6.96521769177022</v>
      </c>
      <c r="K338" s="61" t="n">
        <v>13.989346424167</v>
      </c>
      <c r="L338" s="61" t="n">
        <v>840.2479586</v>
      </c>
      <c r="M338" s="61" t="n">
        <v>21.2656061988042</v>
      </c>
      <c r="N338" s="61" t="n">
        <v>2.28199176635614</v>
      </c>
      <c r="O338" s="61" t="n">
        <v>20.9078923490246</v>
      </c>
      <c r="P338" s="61" t="n">
        <v>16459.6703138</v>
      </c>
      <c r="Q338" s="61" t="n">
        <v>4.77571566826037</v>
      </c>
      <c r="R338" s="61" t="n">
        <v>44.70208079483</v>
      </c>
      <c r="S338" s="61" t="n">
        <v>3.63371353777964</v>
      </c>
      <c r="T338" s="61" t="n">
        <v>15122.2996895</v>
      </c>
      <c r="U338" s="61" t="n">
        <v>5.83499370016712</v>
      </c>
      <c r="V338" s="61" t="n">
        <v>41.0699758643948</v>
      </c>
      <c r="W338" s="61" t="n">
        <v>4.22663606297263</v>
      </c>
      <c r="X338" s="61" t="n">
        <v>291.1135032</v>
      </c>
      <c r="Y338" s="61" t="n">
        <v>36.0717343983548</v>
      </c>
      <c r="Z338" s="61" t="n">
        <v>0.790622114077329</v>
      </c>
      <c r="AA338" s="61" t="n">
        <v>35.7988307579942</v>
      </c>
    </row>
    <row r="339">
      <c r="A339" s="61" t="s">
        <v>207</v>
      </c>
      <c r="B339" s="61" t="s">
        <v>208</v>
      </c>
      <c r="C339" s="61" t="s">
        <v>16</v>
      </c>
      <c r="D339" s="61"/>
      <c r="E339" s="61"/>
      <c r="F339" s="61"/>
      <c r="G339" s="61"/>
      <c r="H339" s="61"/>
      <c r="I339" s="61"/>
      <c r="J339" s="61"/>
      <c r="K339" s="61"/>
      <c r="L339" s="61" t="n">
        <v>137.9626972</v>
      </c>
      <c r="M339" s="61" t="n">
        <v>49.281510337156</v>
      </c>
      <c r="N339" s="61" t="n">
        <v>66.424090399929</v>
      </c>
      <c r="O339" s="61" t="n">
        <v>37.754197148572</v>
      </c>
      <c r="P339" s="61" t="n">
        <v>34.8685471</v>
      </c>
      <c r="Q339" s="61" t="n">
        <v>100</v>
      </c>
      <c r="R339" s="61" t="n">
        <v>16.7879548000355</v>
      </c>
      <c r="S339" s="61" t="n">
        <v>74.6901047281885</v>
      </c>
      <c r="T339" s="61" t="n">
        <v>34.8685471</v>
      </c>
      <c r="U339" s="61" t="n">
        <v>100</v>
      </c>
      <c r="V339" s="61" t="n">
        <v>16.7879548000355</v>
      </c>
      <c r="W339" s="61" t="n">
        <v>74.6901047281885</v>
      </c>
      <c r="X339" s="61"/>
      <c r="Y339" s="61"/>
      <c r="Z339" s="61"/>
      <c r="AA339" s="61"/>
    </row>
    <row r="340">
      <c r="A340" s="61" t="s">
        <v>207</v>
      </c>
      <c r="B340" s="61" t="s">
        <v>208</v>
      </c>
      <c r="C340" s="61" t="s">
        <v>18</v>
      </c>
      <c r="D340" s="61"/>
      <c r="E340" s="61"/>
      <c r="F340" s="61"/>
      <c r="G340" s="61"/>
      <c r="H340" s="61"/>
      <c r="I340" s="61"/>
      <c r="J340" s="61"/>
      <c r="K340" s="61"/>
      <c r="L340" s="61" t="n">
        <v>29.9989977</v>
      </c>
      <c r="M340" s="61" t="n">
        <v>100</v>
      </c>
      <c r="N340" s="61" t="n">
        <v>51.5364366861435</v>
      </c>
      <c r="O340" s="61" t="n">
        <v>68.9053262128413</v>
      </c>
      <c r="P340" s="61" t="n">
        <v>28.2102997</v>
      </c>
      <c r="Q340" s="61" t="n">
        <v>100</v>
      </c>
      <c r="R340" s="61" t="n">
        <v>48.4635633138565</v>
      </c>
      <c r="S340" s="61" t="n">
        <v>73.2743269146047</v>
      </c>
      <c r="T340" s="61"/>
      <c r="U340" s="61"/>
      <c r="V340" s="61"/>
      <c r="W340" s="61"/>
      <c r="X340" s="61"/>
      <c r="Y340" s="61"/>
      <c r="Z340" s="61"/>
      <c r="AA340" s="61"/>
    </row>
    <row r="341">
      <c r="A341" s="61" t="s">
        <v>207</v>
      </c>
      <c r="B341" s="61" t="s">
        <v>208</v>
      </c>
      <c r="C341" s="61" t="s">
        <v>19</v>
      </c>
      <c r="D341" s="61" t="n">
        <v>158.370461</v>
      </c>
      <c r="E341" s="61" t="n">
        <v>44.3798227727792</v>
      </c>
      <c r="F341" s="61" t="n">
        <v>0.341225074107075</v>
      </c>
      <c r="G341" s="61" t="n">
        <v>44.0004504244572</v>
      </c>
      <c r="H341" s="61" t="n">
        <v>9103.7010255</v>
      </c>
      <c r="I341" s="61" t="n">
        <v>6.81529663881701</v>
      </c>
      <c r="J341" s="61" t="n">
        <v>19.6148387613451</v>
      </c>
      <c r="K341" s="61" t="n">
        <v>6.03511081150457</v>
      </c>
      <c r="L341" s="61" t="n">
        <v>18671.6255031</v>
      </c>
      <c r="M341" s="61" t="n">
        <v>5.05754612675362</v>
      </c>
      <c r="N341" s="61" t="n">
        <v>40.2298936036743</v>
      </c>
      <c r="O341" s="61" t="n">
        <v>4.23164548051708</v>
      </c>
      <c r="P341" s="61" t="n">
        <v>13089.3331317</v>
      </c>
      <c r="Q341" s="61" t="n">
        <v>5.54555174633913</v>
      </c>
      <c r="R341" s="61" t="n">
        <v>28.2022836814027</v>
      </c>
      <c r="S341" s="61" t="n">
        <v>4.91137940790339</v>
      </c>
      <c r="T341" s="61" t="n">
        <v>3382.4362168</v>
      </c>
      <c r="U341" s="61" t="n">
        <v>11.5654293680757</v>
      </c>
      <c r="V341" s="61" t="n">
        <v>7.28779875648676</v>
      </c>
      <c r="W341" s="61" t="n">
        <v>11.1641617711001</v>
      </c>
      <c r="X341" s="61" t="n">
        <v>2006.8500529</v>
      </c>
      <c r="Y341" s="61" t="n">
        <v>14.6883073079852</v>
      </c>
      <c r="Z341" s="61" t="n">
        <v>4.32396012298399</v>
      </c>
      <c r="AA341" s="61" t="n">
        <v>14.6864201521887</v>
      </c>
    </row>
    <row r="342">
      <c r="A342" s="61" t="s">
        <v>215</v>
      </c>
      <c r="B342" s="61" t="s">
        <v>216</v>
      </c>
      <c r="C342" s="61" t="s">
        <v>16</v>
      </c>
      <c r="D342" s="61"/>
      <c r="E342" s="61"/>
      <c r="F342" s="61"/>
      <c r="G342" s="61"/>
      <c r="H342" s="61"/>
      <c r="I342" s="61"/>
      <c r="J342" s="61"/>
      <c r="K342" s="61"/>
      <c r="L342" s="61" t="n">
        <v>15.1555978</v>
      </c>
      <c r="M342" s="61" t="n">
        <v>99.9999999999998</v>
      </c>
      <c r="N342" s="61" t="n">
        <v>17.778060583704</v>
      </c>
      <c r="O342" s="61" t="n">
        <v>90.9828481057428</v>
      </c>
      <c r="P342" s="61" t="n">
        <v>58.5680992</v>
      </c>
      <c r="Q342" s="61" t="n">
        <v>50.4015331300838</v>
      </c>
      <c r="R342" s="61" t="n">
        <v>68.7024840320046</v>
      </c>
      <c r="S342" s="61" t="n">
        <v>27.6560668086412</v>
      </c>
      <c r="T342" s="61" t="n">
        <v>11.5251845</v>
      </c>
      <c r="U342" s="61" t="n">
        <v>100</v>
      </c>
      <c r="V342" s="61" t="n">
        <v>13.5194553842915</v>
      </c>
      <c r="W342" s="61" t="n">
        <v>95.6007501138828</v>
      </c>
      <c r="X342" s="61"/>
      <c r="Y342" s="61"/>
      <c r="Z342" s="61"/>
      <c r="AA342" s="61"/>
    </row>
    <row r="343">
      <c r="A343" s="61" t="s">
        <v>215</v>
      </c>
      <c r="B343" s="61" t="s">
        <v>216</v>
      </c>
      <c r="C343" s="61" t="s">
        <v>18</v>
      </c>
      <c r="D343" s="61"/>
      <c r="E343" s="61"/>
      <c r="F343" s="61"/>
      <c r="G343" s="61"/>
      <c r="H343" s="61" t="n">
        <v>73.6674268</v>
      </c>
      <c r="I343" s="61" t="n">
        <v>61.7808238127756</v>
      </c>
      <c r="J343" s="61" t="n">
        <v>42.1677116793926</v>
      </c>
      <c r="K343" s="61" t="n">
        <v>41.6341380106317</v>
      </c>
      <c r="L343" s="61"/>
      <c r="M343" s="61"/>
      <c r="N343" s="61"/>
      <c r="O343" s="61"/>
      <c r="P343" s="61" t="n">
        <v>101.0336036</v>
      </c>
      <c r="Q343" s="61" t="n">
        <v>58.0860874210374</v>
      </c>
      <c r="R343" s="61" t="n">
        <v>57.8322883206074</v>
      </c>
      <c r="S343" s="61" t="n">
        <v>30.3570268207212</v>
      </c>
      <c r="T343" s="61"/>
      <c r="U343" s="61"/>
      <c r="V343" s="61"/>
      <c r="W343" s="61"/>
      <c r="X343" s="61"/>
      <c r="Y343" s="61"/>
      <c r="Z343" s="61"/>
      <c r="AA343" s="61"/>
    </row>
    <row r="344">
      <c r="A344" s="61" t="s">
        <v>215</v>
      </c>
      <c r="B344" s="61" t="s">
        <v>216</v>
      </c>
      <c r="C344" s="61" t="s">
        <v>19</v>
      </c>
      <c r="D344" s="61" t="n">
        <v>330.4662001</v>
      </c>
      <c r="E344" s="61" t="n">
        <v>19.8990573200148</v>
      </c>
      <c r="F344" s="61" t="n">
        <v>2.26296508048857</v>
      </c>
      <c r="G344" s="61" t="n">
        <v>20.2956817455493</v>
      </c>
      <c r="H344" s="61" t="n">
        <v>1643.489022</v>
      </c>
      <c r="I344" s="61" t="n">
        <v>10.6377799269288</v>
      </c>
      <c r="J344" s="61" t="n">
        <v>11.2542773385807</v>
      </c>
      <c r="K344" s="61" t="n">
        <v>10.6788808364827</v>
      </c>
      <c r="L344" s="61" t="n">
        <v>1162.2593128</v>
      </c>
      <c r="M344" s="61" t="n">
        <v>14.3498157662166</v>
      </c>
      <c r="N344" s="61" t="n">
        <v>7.95891452300764</v>
      </c>
      <c r="O344" s="61" t="n">
        <v>13.4149981724112</v>
      </c>
      <c r="P344" s="61" t="n">
        <v>7155.5664608</v>
      </c>
      <c r="Q344" s="61" t="n">
        <v>5.4934953511611</v>
      </c>
      <c r="R344" s="61" t="n">
        <v>48.9998584636056</v>
      </c>
      <c r="S344" s="61" t="n">
        <v>3.87073462700649</v>
      </c>
      <c r="T344" s="61" t="n">
        <v>4021.9911792</v>
      </c>
      <c r="U344" s="61" t="n">
        <v>6.90690030643488</v>
      </c>
      <c r="V344" s="61" t="n">
        <v>27.5417745893785</v>
      </c>
      <c r="W344" s="61" t="n">
        <v>6.52358647421832</v>
      </c>
      <c r="X344" s="61" t="n">
        <v>289.4668653</v>
      </c>
      <c r="Y344" s="61" t="n">
        <v>27.599359729357</v>
      </c>
      <c r="Z344" s="61" t="n">
        <v>1.98221000493898</v>
      </c>
      <c r="AA344" s="61" t="n">
        <v>27.5064451141003</v>
      </c>
    </row>
    <row r="345">
      <c r="A345" s="61" t="s">
        <v>219</v>
      </c>
      <c r="B345" s="61" t="s">
        <v>220</v>
      </c>
      <c r="C345" s="61" t="s">
        <v>16</v>
      </c>
      <c r="D345" s="61"/>
      <c r="E345" s="61"/>
      <c r="F345" s="61"/>
      <c r="G345" s="61"/>
      <c r="H345" s="61" t="n">
        <v>17.3696443</v>
      </c>
      <c r="I345" s="61" t="n">
        <v>100</v>
      </c>
      <c r="J345" s="61" t="n">
        <v>66.1057545134038</v>
      </c>
      <c r="K345" s="61" t="n">
        <v>48.4106656563976</v>
      </c>
      <c r="L345" s="61" t="n">
        <v>8.9058962</v>
      </c>
      <c r="M345" s="61" t="n">
        <v>100</v>
      </c>
      <c r="N345" s="61" t="n">
        <v>33.8942454865962</v>
      </c>
      <c r="O345" s="61" t="n">
        <v>94.4179029144594</v>
      </c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  <c r="AA345" s="61"/>
    </row>
    <row r="346">
      <c r="A346" s="61" t="s">
        <v>219</v>
      </c>
      <c r="B346" s="61" t="s">
        <v>220</v>
      </c>
      <c r="C346" s="61" t="s">
        <v>18</v>
      </c>
      <c r="D346" s="61"/>
      <c r="E346" s="61"/>
      <c r="F346" s="61"/>
      <c r="G346" s="61"/>
      <c r="H346" s="61" t="n">
        <v>65.4062286</v>
      </c>
      <c r="I346" s="61" t="n">
        <v>42.9468501353521</v>
      </c>
      <c r="J346" s="61" t="n">
        <v>44.9040998979885</v>
      </c>
      <c r="K346" s="61" t="n">
        <v>29.9802528551203</v>
      </c>
      <c r="L346" s="61" t="n">
        <v>55.2538489</v>
      </c>
      <c r="M346" s="61" t="n">
        <v>61.1726694488649</v>
      </c>
      <c r="N346" s="61" t="n">
        <v>37.9340684191958</v>
      </c>
      <c r="O346" s="61" t="n">
        <v>43.9040556434679</v>
      </c>
      <c r="P346" s="61" t="n">
        <v>24.99751</v>
      </c>
      <c r="Q346" s="61" t="n">
        <v>70.0736882157948</v>
      </c>
      <c r="R346" s="61" t="n">
        <v>17.1618316828157</v>
      </c>
      <c r="S346" s="61" t="n">
        <v>62.359925602788</v>
      </c>
      <c r="T346" s="61"/>
      <c r="U346" s="61"/>
      <c r="V346" s="61"/>
      <c r="W346" s="61"/>
      <c r="X346" s="61"/>
      <c r="Y346" s="61"/>
      <c r="Z346" s="61"/>
      <c r="AA346" s="61"/>
    </row>
    <row r="347">
      <c r="A347" s="61" t="s">
        <v>219</v>
      </c>
      <c r="B347" s="61" t="s">
        <v>220</v>
      </c>
      <c r="C347" s="61" t="s">
        <v>19</v>
      </c>
      <c r="D347" s="61" t="n">
        <v>83.4070183</v>
      </c>
      <c r="E347" s="61" t="n">
        <v>43.4348171744992</v>
      </c>
      <c r="F347" s="61" t="n">
        <v>0.612763559738035</v>
      </c>
      <c r="G347" s="61" t="n">
        <v>43.3555325562898</v>
      </c>
      <c r="H347" s="61" t="n">
        <v>2684.2520387</v>
      </c>
      <c r="I347" s="61" t="n">
        <v>8.63577287329898</v>
      </c>
      <c r="J347" s="61" t="n">
        <v>19.7203049334745</v>
      </c>
      <c r="K347" s="61" t="n">
        <v>8.52574985195694</v>
      </c>
      <c r="L347" s="61" t="n">
        <v>3196.8305028</v>
      </c>
      <c r="M347" s="61" t="n">
        <v>8.39416069188436</v>
      </c>
      <c r="N347" s="61" t="n">
        <v>23.4860480412937</v>
      </c>
      <c r="O347" s="61" t="n">
        <v>8.38004103424455</v>
      </c>
      <c r="P347" s="61" t="n">
        <v>5506.2241132</v>
      </c>
      <c r="Q347" s="61" t="n">
        <v>6.20190262249914</v>
      </c>
      <c r="R347" s="61" t="n">
        <v>40.4523930610266</v>
      </c>
      <c r="S347" s="61" t="n">
        <v>5.37330418213816</v>
      </c>
      <c r="T347" s="61" t="n">
        <v>1645.9267234</v>
      </c>
      <c r="U347" s="61" t="n">
        <v>11.0805720793044</v>
      </c>
      <c r="V347" s="61" t="n">
        <v>12.0920749674916</v>
      </c>
      <c r="W347" s="61" t="n">
        <v>10.2154216433583</v>
      </c>
      <c r="X347" s="61" t="n">
        <v>494.9748791</v>
      </c>
      <c r="Y347" s="61" t="n">
        <v>18.9685830682971</v>
      </c>
      <c r="Z347" s="61" t="n">
        <v>3.63641543697552</v>
      </c>
      <c r="AA347" s="61" t="n">
        <v>18.6043295919598</v>
      </c>
    </row>
    <row r="348">
      <c r="A348" s="61" t="s">
        <v>221</v>
      </c>
      <c r="B348" s="61" t="s">
        <v>222</v>
      </c>
      <c r="C348" s="61" t="s">
        <v>16</v>
      </c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 t="n">
        <v>149.5311164</v>
      </c>
      <c r="Q348" s="61" t="n">
        <v>70.3797968310339</v>
      </c>
      <c r="R348" s="61" t="n">
        <v>42.6451238163848</v>
      </c>
      <c r="S348" s="61" t="n">
        <v>41.4852268031462</v>
      </c>
      <c r="T348" s="61" t="n">
        <v>201.1094798</v>
      </c>
      <c r="U348" s="61" t="n">
        <v>56.9344081731088</v>
      </c>
      <c r="V348" s="61" t="n">
        <v>57.3548761836152</v>
      </c>
      <c r="W348" s="61" t="n">
        <v>30.845548823212</v>
      </c>
      <c r="X348" s="61"/>
      <c r="Y348" s="61"/>
      <c r="Z348" s="61"/>
      <c r="AA348" s="61"/>
    </row>
    <row r="349">
      <c r="A349" s="61" t="s">
        <v>221</v>
      </c>
      <c r="B349" s="61" t="s">
        <v>222</v>
      </c>
      <c r="C349" s="61" t="s">
        <v>18</v>
      </c>
      <c r="D349" s="61"/>
      <c r="E349" s="61"/>
      <c r="F349" s="61"/>
      <c r="G349" s="61"/>
      <c r="H349" s="61"/>
      <c r="I349" s="61"/>
      <c r="J349" s="61"/>
      <c r="K349" s="61"/>
      <c r="L349" s="61" t="n">
        <v>72.6471788</v>
      </c>
      <c r="M349" s="61" t="n">
        <v>100</v>
      </c>
      <c r="N349" s="61" t="n">
        <v>19.9117463808906</v>
      </c>
      <c r="O349" s="61" t="n">
        <v>88.914387039473</v>
      </c>
      <c r="P349" s="61" t="n">
        <v>204.8108259</v>
      </c>
      <c r="Q349" s="61" t="n">
        <v>52.6968981641295</v>
      </c>
      <c r="R349" s="61" t="n">
        <v>56.1362641845843</v>
      </c>
      <c r="S349" s="61" t="n">
        <v>33.7279852366395</v>
      </c>
      <c r="T349" s="61" t="n">
        <v>87.3878376</v>
      </c>
      <c r="U349" s="61" t="n">
        <v>72.1359008802189</v>
      </c>
      <c r="V349" s="61" t="n">
        <v>23.9519894345251</v>
      </c>
      <c r="W349" s="61" t="n">
        <v>62.2338654556143</v>
      </c>
      <c r="X349" s="61"/>
      <c r="Y349" s="61"/>
      <c r="Z349" s="61"/>
      <c r="AA349" s="61"/>
    </row>
    <row r="350">
      <c r="A350" s="61" t="s">
        <v>221</v>
      </c>
      <c r="B350" s="61" t="s">
        <v>222</v>
      </c>
      <c r="C350" s="61" t="s">
        <v>19</v>
      </c>
      <c r="D350" s="61" t="n">
        <v>713.2452348</v>
      </c>
      <c r="E350" s="61" t="n">
        <v>26.2090109953077</v>
      </c>
      <c r="F350" s="61" t="n">
        <v>1.21645545336921</v>
      </c>
      <c r="G350" s="61" t="n">
        <v>25.8258699524478</v>
      </c>
      <c r="H350" s="61" t="n">
        <v>10443.7764782</v>
      </c>
      <c r="I350" s="61" t="n">
        <v>8.60211575924754</v>
      </c>
      <c r="J350" s="61" t="n">
        <v>17.8120907519808</v>
      </c>
      <c r="K350" s="61" t="n">
        <v>8.26656105911519</v>
      </c>
      <c r="L350" s="61" t="n">
        <v>9687.0004262</v>
      </c>
      <c r="M350" s="61" t="n">
        <v>11.3151897121376</v>
      </c>
      <c r="N350" s="61" t="n">
        <v>16.5213925313431</v>
      </c>
      <c r="O350" s="61" t="n">
        <v>10.9999056535465</v>
      </c>
      <c r="P350" s="61" t="n">
        <v>26547.724385</v>
      </c>
      <c r="Q350" s="61" t="n">
        <v>5.12223375118461</v>
      </c>
      <c r="R350" s="61" t="n">
        <v>45.2777285104911</v>
      </c>
      <c r="S350" s="61" t="n">
        <v>3.92135256342642</v>
      </c>
      <c r="T350" s="61" t="n">
        <v>9733.2261426</v>
      </c>
      <c r="U350" s="61" t="n">
        <v>10.8882668641177</v>
      </c>
      <c r="V350" s="61" t="n">
        <v>16.6002315085379</v>
      </c>
      <c r="W350" s="61" t="n">
        <v>10.5000258544957</v>
      </c>
      <c r="X350" s="61" t="n">
        <v>1508.1020442</v>
      </c>
      <c r="Y350" s="61" t="n">
        <v>19.1846147080236</v>
      </c>
      <c r="Z350" s="61" t="n">
        <v>2.57210124427786</v>
      </c>
      <c r="AA350" s="61" t="n">
        <v>18.78296571243</v>
      </c>
    </row>
    <row r="351">
      <c r="A351" s="61" t="s">
        <v>223</v>
      </c>
      <c r="B351" s="61" t="s">
        <v>224</v>
      </c>
      <c r="C351" s="61" t="s">
        <v>16</v>
      </c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 t="n">
        <v>28.6940926</v>
      </c>
      <c r="Q351" s="61" t="n">
        <v>99.9999999999999</v>
      </c>
      <c r="R351" s="61" t="n">
        <v>60.2537414320728</v>
      </c>
      <c r="S351" s="61" t="n">
        <v>56.5472967390432</v>
      </c>
      <c r="T351" s="61" t="n">
        <v>18.9280001</v>
      </c>
      <c r="U351" s="61" t="n">
        <v>99.9999999999998</v>
      </c>
      <c r="V351" s="61" t="n">
        <v>39.7462585679272</v>
      </c>
      <c r="W351" s="61" t="n">
        <v>85.7234446501183</v>
      </c>
      <c r="X351" s="61"/>
      <c r="Y351" s="61"/>
      <c r="Z351" s="61"/>
      <c r="AA351" s="61"/>
    </row>
    <row r="352">
      <c r="A352" s="61" t="s">
        <v>223</v>
      </c>
      <c r="B352" s="61" t="s">
        <v>224</v>
      </c>
      <c r="C352" s="61" t="s">
        <v>18</v>
      </c>
      <c r="D352" s="61" t="n">
        <v>12.5666458</v>
      </c>
      <c r="E352" s="61" t="n">
        <v>100</v>
      </c>
      <c r="F352" s="61" t="n">
        <v>4.04948851612426</v>
      </c>
      <c r="G352" s="61" t="n">
        <v>104.153716264651</v>
      </c>
      <c r="H352" s="61" t="n">
        <v>23.4312247</v>
      </c>
      <c r="I352" s="61" t="n">
        <v>100</v>
      </c>
      <c r="J352" s="61" t="n">
        <v>7.55050129139289</v>
      </c>
      <c r="K352" s="61" t="n">
        <v>88.7626143172141</v>
      </c>
      <c r="L352" s="61"/>
      <c r="M352" s="61"/>
      <c r="N352" s="61"/>
      <c r="O352" s="61"/>
      <c r="P352" s="61" t="n">
        <v>189.7529051</v>
      </c>
      <c r="Q352" s="61" t="n">
        <v>48.8572897315027</v>
      </c>
      <c r="R352" s="61" t="n">
        <v>61.1461659963127</v>
      </c>
      <c r="S352" s="61" t="n">
        <v>28.6605550499265</v>
      </c>
      <c r="T352" s="61" t="n">
        <v>84.5759669</v>
      </c>
      <c r="U352" s="61" t="n">
        <v>58.449275174961</v>
      </c>
      <c r="V352" s="61" t="n">
        <v>27.2538441961701</v>
      </c>
      <c r="W352" s="61" t="n">
        <v>46.4298714807796</v>
      </c>
      <c r="X352" s="61"/>
      <c r="Y352" s="61"/>
      <c r="Z352" s="61"/>
      <c r="AA352" s="61"/>
    </row>
    <row r="353">
      <c r="A353" s="61" t="s">
        <v>223</v>
      </c>
      <c r="B353" s="61" t="s">
        <v>224</v>
      </c>
      <c r="C353" s="61" t="s">
        <v>19</v>
      </c>
      <c r="D353" s="61" t="n">
        <v>1008.1801251</v>
      </c>
      <c r="E353" s="61" t="n">
        <v>15.6031911863688</v>
      </c>
      <c r="F353" s="61" t="n">
        <v>4.50315163570445</v>
      </c>
      <c r="G353" s="61" t="n">
        <v>15.2396739553801</v>
      </c>
      <c r="H353" s="61" t="n">
        <v>1943.0747178</v>
      </c>
      <c r="I353" s="61" t="n">
        <v>12.4964586986857</v>
      </c>
      <c r="J353" s="61" t="n">
        <v>8.67896507371551</v>
      </c>
      <c r="K353" s="61" t="n">
        <v>11.840091297314</v>
      </c>
      <c r="L353" s="61" t="n">
        <v>882.3817553</v>
      </c>
      <c r="M353" s="61" t="n">
        <v>25.6133751512271</v>
      </c>
      <c r="N353" s="61" t="n">
        <v>3.94125885421599</v>
      </c>
      <c r="O353" s="61" t="n">
        <v>24.9706315556272</v>
      </c>
      <c r="P353" s="61" t="n">
        <v>10596.3809199</v>
      </c>
      <c r="Q353" s="61" t="n">
        <v>4.69142405466828</v>
      </c>
      <c r="R353" s="61" t="n">
        <v>47.3299451992888</v>
      </c>
      <c r="S353" s="61" t="n">
        <v>3.55233111055733</v>
      </c>
      <c r="T353" s="61" t="n">
        <v>7723.0137828</v>
      </c>
      <c r="U353" s="61" t="n">
        <v>5.18495767926667</v>
      </c>
      <c r="V353" s="61" t="n">
        <v>34.4957228204972</v>
      </c>
      <c r="W353" s="61" t="n">
        <v>5.1203694830532</v>
      </c>
      <c r="X353" s="61" t="n">
        <v>235.2915152</v>
      </c>
      <c r="Y353" s="61" t="n">
        <v>29.4878399990987</v>
      </c>
      <c r="Z353" s="61" t="n">
        <v>1.050956416578</v>
      </c>
      <c r="AA353" s="61" t="n">
        <v>28.9975046863013</v>
      </c>
    </row>
    <row r="354">
      <c r="A354" s="61" t="s">
        <v>225</v>
      </c>
      <c r="B354" s="61" t="s">
        <v>226</v>
      </c>
      <c r="C354" s="61" t="s">
        <v>16</v>
      </c>
      <c r="D354" s="61"/>
      <c r="E354" s="61"/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61" t="n">
        <v>63.356239</v>
      </c>
      <c r="Q354" s="61" t="n">
        <v>70.5488720632894</v>
      </c>
      <c r="R354" s="61" t="n">
        <v>51.363067307533</v>
      </c>
      <c r="S354" s="61" t="n">
        <v>51.5765736080703</v>
      </c>
      <c r="T354" s="61" t="n">
        <v>59.9935575</v>
      </c>
      <c r="U354" s="61" t="n">
        <v>77.7558688251347</v>
      </c>
      <c r="V354" s="61" t="n">
        <v>48.636932692467</v>
      </c>
      <c r="W354" s="61" t="n">
        <v>54.4674771839291</v>
      </c>
      <c r="X354" s="61"/>
      <c r="Y354" s="61"/>
      <c r="Z354" s="61"/>
      <c r="AA354" s="61"/>
    </row>
    <row r="355">
      <c r="A355" s="61" t="s">
        <v>225</v>
      </c>
      <c r="B355" s="61" t="s">
        <v>226</v>
      </c>
      <c r="C355" s="61" t="s">
        <v>18</v>
      </c>
      <c r="D355" s="61"/>
      <c r="E355" s="61"/>
      <c r="F355" s="61"/>
      <c r="G355" s="61"/>
      <c r="H355" s="61" t="n">
        <v>22.1776236</v>
      </c>
      <c r="I355" s="61" t="n">
        <v>99.9999999999998</v>
      </c>
      <c r="J355" s="61" t="n">
        <v>5.53908792554059</v>
      </c>
      <c r="K355" s="61" t="n">
        <v>94.8045221208267</v>
      </c>
      <c r="L355" s="61" t="n">
        <v>11.3965659</v>
      </c>
      <c r="M355" s="61" t="n">
        <v>99.9999999999998</v>
      </c>
      <c r="N355" s="61" t="n">
        <v>2.84640869138556</v>
      </c>
      <c r="O355" s="61" t="n">
        <v>103.010338971958</v>
      </c>
      <c r="P355" s="61" t="n">
        <v>234.0601932</v>
      </c>
      <c r="Q355" s="61" t="n">
        <v>43.1167006179953</v>
      </c>
      <c r="R355" s="61" t="n">
        <v>58.4589229841477</v>
      </c>
      <c r="S355" s="61" t="n">
        <v>27.2454971408154</v>
      </c>
      <c r="T355" s="61" t="n">
        <v>132.7496498</v>
      </c>
      <c r="U355" s="61" t="n">
        <v>51.4641798582795</v>
      </c>
      <c r="V355" s="61" t="n">
        <v>33.1555803989261</v>
      </c>
      <c r="W355" s="61" t="n">
        <v>42.721354233682</v>
      </c>
      <c r="X355" s="61"/>
      <c r="Y355" s="61"/>
      <c r="Z355" s="61"/>
      <c r="AA355" s="61"/>
    </row>
    <row r="356">
      <c r="A356" s="61" t="s">
        <v>225</v>
      </c>
      <c r="B356" s="61" t="s">
        <v>226</v>
      </c>
      <c r="C356" s="61" t="s">
        <v>19</v>
      </c>
      <c r="D356" s="61" t="n">
        <v>734.5846329</v>
      </c>
      <c r="E356" s="61" t="n">
        <v>20.9020658100809</v>
      </c>
      <c r="F356" s="61" t="n">
        <v>2.63434554334366</v>
      </c>
      <c r="G356" s="61" t="n">
        <v>20.6123813362553</v>
      </c>
      <c r="H356" s="61" t="n">
        <v>3080.9389192</v>
      </c>
      <c r="I356" s="61" t="n">
        <v>10.5689596957316</v>
      </c>
      <c r="J356" s="61" t="n">
        <v>11.0487714384483</v>
      </c>
      <c r="K356" s="61" t="n">
        <v>10.4942189684716</v>
      </c>
      <c r="L356" s="61" t="n">
        <v>2170.9312625</v>
      </c>
      <c r="M356" s="61" t="n">
        <v>12.3129845530982</v>
      </c>
      <c r="N356" s="61" t="n">
        <v>7.78532906915687</v>
      </c>
      <c r="O356" s="61" t="n">
        <v>12.269076733212</v>
      </c>
      <c r="P356" s="61" t="n">
        <v>12941.9414861</v>
      </c>
      <c r="Q356" s="61" t="n">
        <v>5.567994145813</v>
      </c>
      <c r="R356" s="61" t="n">
        <v>46.4120053009102</v>
      </c>
      <c r="S356" s="61" t="n">
        <v>3.88511831185552</v>
      </c>
      <c r="T356" s="61" t="n">
        <v>8531.9428744</v>
      </c>
      <c r="U356" s="61" t="n">
        <v>6.28105420228833</v>
      </c>
      <c r="V356" s="61" t="n">
        <v>30.5969995567523</v>
      </c>
      <c r="W356" s="61" t="n">
        <v>4.6301811357624</v>
      </c>
      <c r="X356" s="61" t="n">
        <v>424.5612988</v>
      </c>
      <c r="Y356" s="61" t="n">
        <v>26.899153908168</v>
      </c>
      <c r="Z356" s="61" t="n">
        <v>1.52254909138867</v>
      </c>
      <c r="AA356" s="61" t="n">
        <v>26.4447685708177</v>
      </c>
    </row>
    <row r="357">
      <c r="A357" s="61" t="s">
        <v>227</v>
      </c>
      <c r="B357" s="61" t="s">
        <v>228</v>
      </c>
      <c r="C357" s="61" t="s">
        <v>16</v>
      </c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 t="n">
        <v>112.9805168</v>
      </c>
      <c r="Q357" s="61" t="n">
        <v>57.5640977475138</v>
      </c>
      <c r="R357" s="61" t="n">
        <v>72.537071238362</v>
      </c>
      <c r="S357" s="61" t="n">
        <v>18.1727060976274</v>
      </c>
      <c r="T357" s="61" t="n">
        <v>42.7750367</v>
      </c>
      <c r="U357" s="61" t="n">
        <v>70.3258334603416</v>
      </c>
      <c r="V357" s="61" t="n">
        <v>27.462928761638</v>
      </c>
      <c r="W357" s="61" t="n">
        <v>47.9990640560796</v>
      </c>
      <c r="X357" s="61"/>
      <c r="Y357" s="61"/>
      <c r="Z357" s="61"/>
      <c r="AA357" s="61"/>
    </row>
    <row r="358">
      <c r="A358" s="61" t="s">
        <v>227</v>
      </c>
      <c r="B358" s="61" t="s">
        <v>228</v>
      </c>
      <c r="C358" s="61" t="s">
        <v>18</v>
      </c>
      <c r="D358" s="61" t="n">
        <v>108.8109162</v>
      </c>
      <c r="E358" s="61" t="n">
        <v>57.1756406117048</v>
      </c>
      <c r="F358" s="61" t="n">
        <v>8.11681720320479</v>
      </c>
      <c r="G358" s="61" t="n">
        <v>52.297818991025</v>
      </c>
      <c r="H358" s="61" t="n">
        <v>70.656441</v>
      </c>
      <c r="I358" s="61" t="n">
        <v>70.7438426745041</v>
      </c>
      <c r="J358" s="61" t="n">
        <v>5.27066066397136</v>
      </c>
      <c r="K358" s="61" t="n">
        <v>67.7574518890444</v>
      </c>
      <c r="L358" s="61"/>
      <c r="M358" s="61"/>
      <c r="N358" s="61"/>
      <c r="O358" s="61"/>
      <c r="P358" s="61" t="n">
        <v>942.3983607</v>
      </c>
      <c r="Q358" s="61" t="n">
        <v>26.3712982915355</v>
      </c>
      <c r="R358" s="61" t="n">
        <v>70.2987852095831</v>
      </c>
      <c r="S358" s="61" t="n">
        <v>12.1722998478021</v>
      </c>
      <c r="T358" s="61" t="n">
        <v>218.6956558</v>
      </c>
      <c r="U358" s="61" t="n">
        <v>46.6647867184767</v>
      </c>
      <c r="V358" s="61" t="n">
        <v>16.3137369232407</v>
      </c>
      <c r="W358" s="61" t="n">
        <v>40.9650951501091</v>
      </c>
      <c r="X358" s="61"/>
      <c r="Y358" s="61"/>
      <c r="Z358" s="61"/>
      <c r="AA358" s="61"/>
    </row>
    <row r="359">
      <c r="A359" s="61" t="s">
        <v>227</v>
      </c>
      <c r="B359" s="61" t="s">
        <v>228</v>
      </c>
      <c r="C359" s="61" t="s">
        <v>19</v>
      </c>
      <c r="D359" s="61" t="n">
        <v>1911.2386656</v>
      </c>
      <c r="E359" s="61" t="n">
        <v>16.6756026742152</v>
      </c>
      <c r="F359" s="61" t="n">
        <v>3.42418482135702</v>
      </c>
      <c r="G359" s="61" t="n">
        <v>16.4993822755601</v>
      </c>
      <c r="H359" s="61" t="n">
        <v>3237.6789655</v>
      </c>
      <c r="I359" s="61" t="n">
        <v>13.9690220013537</v>
      </c>
      <c r="J359" s="61" t="n">
        <v>5.80064194474195</v>
      </c>
      <c r="K359" s="61" t="n">
        <v>13.2228314858907</v>
      </c>
      <c r="L359" s="61" t="n">
        <v>2001.6210594</v>
      </c>
      <c r="M359" s="61" t="n">
        <v>17.7950376149299</v>
      </c>
      <c r="N359" s="61" t="n">
        <v>3.58611437340002</v>
      </c>
      <c r="O359" s="61" t="n">
        <v>17.0311257973354</v>
      </c>
      <c r="P359" s="61" t="n">
        <v>28389.5412123</v>
      </c>
      <c r="Q359" s="61" t="n">
        <v>4.56042501653264</v>
      </c>
      <c r="R359" s="61" t="n">
        <v>50.86284505129</v>
      </c>
      <c r="S359" s="61" t="n">
        <v>3.13787873314495</v>
      </c>
      <c r="T359" s="61" t="n">
        <v>19802.5937235</v>
      </c>
      <c r="U359" s="61" t="n">
        <v>5.75299377699811</v>
      </c>
      <c r="V359" s="61" t="n">
        <v>35.4784266726947</v>
      </c>
      <c r="W359" s="61" t="n">
        <v>4.63807488071008</v>
      </c>
      <c r="X359" s="61" t="n">
        <v>473.199795</v>
      </c>
      <c r="Y359" s="61" t="n">
        <v>29.6311913702829</v>
      </c>
      <c r="Z359" s="61" t="n">
        <v>0.847787136516297</v>
      </c>
      <c r="AA359" s="61" t="n">
        <v>29.5776698996838</v>
      </c>
    </row>
    <row r="360">
      <c r="A360" s="61" t="s">
        <v>231</v>
      </c>
      <c r="B360" s="61" t="s">
        <v>232</v>
      </c>
      <c r="C360" s="61" t="s">
        <v>16</v>
      </c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 t="n">
        <v>270.1749395</v>
      </c>
      <c r="Q360" s="61" t="n">
        <v>57.0856029270869</v>
      </c>
      <c r="R360" s="61" t="n">
        <v>76.5329730446166</v>
      </c>
      <c r="S360" s="61" t="n">
        <v>20.0621885001722</v>
      </c>
      <c r="T360" s="61" t="n">
        <v>82.8427583</v>
      </c>
      <c r="U360" s="61" t="n">
        <v>99.9999999999999</v>
      </c>
      <c r="V360" s="61" t="n">
        <v>23.4670269553834</v>
      </c>
      <c r="W360" s="61" t="n">
        <v>65.4287794793479</v>
      </c>
      <c r="X360" s="61"/>
      <c r="Y360" s="61"/>
      <c r="Z360" s="61"/>
      <c r="AA360" s="61"/>
    </row>
    <row r="361">
      <c r="A361" s="61" t="s">
        <v>231</v>
      </c>
      <c r="B361" s="61" t="s">
        <v>232</v>
      </c>
      <c r="C361" s="61" t="s">
        <v>18</v>
      </c>
      <c r="D361" s="61"/>
      <c r="E361" s="61"/>
      <c r="F361" s="61"/>
      <c r="G361" s="61"/>
      <c r="H361" s="61"/>
      <c r="I361" s="61"/>
      <c r="J361" s="61"/>
      <c r="K361" s="61"/>
      <c r="L361" s="61" t="n">
        <v>84.7155108</v>
      </c>
      <c r="M361" s="61" t="n">
        <v>99.9999999999999</v>
      </c>
      <c r="N361" s="61" t="n">
        <v>13.4563260624927</v>
      </c>
      <c r="O361" s="61" t="n">
        <v>97.234442599329</v>
      </c>
      <c r="P361" s="61" t="n">
        <v>443.2760607</v>
      </c>
      <c r="Q361" s="61" t="n">
        <v>45.1324361790994</v>
      </c>
      <c r="R361" s="61" t="n">
        <v>70.4105677006257</v>
      </c>
      <c r="S361" s="61" t="n">
        <v>20.380904834135</v>
      </c>
      <c r="T361" s="61"/>
      <c r="U361" s="61"/>
      <c r="V361" s="61"/>
      <c r="W361" s="61"/>
      <c r="X361" s="61" t="n">
        <v>101.5674211</v>
      </c>
      <c r="Y361" s="61" t="n">
        <v>100</v>
      </c>
      <c r="Z361" s="61" t="n">
        <v>16.1331062368817</v>
      </c>
      <c r="AA361" s="61" t="n">
        <v>75.1203024771984</v>
      </c>
    </row>
    <row r="362">
      <c r="A362" s="61" t="s">
        <v>231</v>
      </c>
      <c r="B362" s="61" t="s">
        <v>232</v>
      </c>
      <c r="C362" s="61" t="s">
        <v>19</v>
      </c>
      <c r="D362" s="61" t="n">
        <v>2140.4877232</v>
      </c>
      <c r="E362" s="61" t="n">
        <v>17.9991401509879</v>
      </c>
      <c r="F362" s="61" t="n">
        <v>2.70354245475613</v>
      </c>
      <c r="G362" s="61" t="n">
        <v>17.4642632816951</v>
      </c>
      <c r="H362" s="61" t="n">
        <v>7083.1574554</v>
      </c>
      <c r="I362" s="61" t="n">
        <v>13.2886949685924</v>
      </c>
      <c r="J362" s="61" t="n">
        <v>8.94638015758758</v>
      </c>
      <c r="K362" s="61" t="n">
        <v>13.0648976779191</v>
      </c>
      <c r="L362" s="61" t="n">
        <v>4027.6629855</v>
      </c>
      <c r="M362" s="61" t="n">
        <v>19.4991492610596</v>
      </c>
      <c r="N362" s="61" t="n">
        <v>5.0871386725219</v>
      </c>
      <c r="O362" s="61" t="n">
        <v>18.7730373833781</v>
      </c>
      <c r="P362" s="61" t="n">
        <v>36336.9761924</v>
      </c>
      <c r="Q362" s="61" t="n">
        <v>4.91657502065122</v>
      </c>
      <c r="R362" s="61" t="n">
        <v>45.8954082047949</v>
      </c>
      <c r="S362" s="61" t="n">
        <v>3.74404403208098</v>
      </c>
      <c r="T362" s="61" t="n">
        <v>28224.885489</v>
      </c>
      <c r="U362" s="61" t="n">
        <v>5.62269771605659</v>
      </c>
      <c r="V362" s="61" t="n">
        <v>35.6494341794512</v>
      </c>
      <c r="W362" s="61" t="n">
        <v>4.72658931111249</v>
      </c>
      <c r="X362" s="61" t="n">
        <v>1360.2760693</v>
      </c>
      <c r="Y362" s="61" t="n">
        <v>26.280684889794</v>
      </c>
      <c r="Z362" s="61" t="n">
        <v>1.71809633088829</v>
      </c>
      <c r="AA362" s="61" t="n">
        <v>26.1582241219175</v>
      </c>
    </row>
    <row r="363">
      <c r="A363" s="61" t="s">
        <v>233</v>
      </c>
      <c r="B363" s="61" t="s">
        <v>234</v>
      </c>
      <c r="C363" s="61" t="s">
        <v>16</v>
      </c>
      <c r="D363" s="61"/>
      <c r="E363" s="61"/>
      <c r="F363" s="61"/>
      <c r="G363" s="61"/>
      <c r="H363" s="61" t="n">
        <v>208.0396951</v>
      </c>
      <c r="I363" s="61" t="n">
        <v>72.363248701756</v>
      </c>
      <c r="J363" s="61" t="n">
        <v>11.1285141711626</v>
      </c>
      <c r="K363" s="61" t="n">
        <v>66.8235632234821</v>
      </c>
      <c r="L363" s="61" t="n">
        <v>107.3868922</v>
      </c>
      <c r="M363" s="61" t="n">
        <v>100</v>
      </c>
      <c r="N363" s="61" t="n">
        <v>5.74436792493073</v>
      </c>
      <c r="O363" s="61" t="n">
        <v>98.9238836150628</v>
      </c>
      <c r="P363" s="61" t="n">
        <v>964.6541015</v>
      </c>
      <c r="Q363" s="61" t="n">
        <v>35.066828554192</v>
      </c>
      <c r="R363" s="61" t="n">
        <v>51.6015313022484</v>
      </c>
      <c r="S363" s="61" t="n">
        <v>26.1090452303211</v>
      </c>
      <c r="T363" s="61" t="n">
        <v>589.3485261</v>
      </c>
      <c r="U363" s="61" t="n">
        <v>52.5376343225284</v>
      </c>
      <c r="V363" s="61" t="n">
        <v>31.5255866016583</v>
      </c>
      <c r="W363" s="61" t="n">
        <v>41.5158260899419</v>
      </c>
      <c r="X363" s="61"/>
      <c r="Y363" s="61"/>
      <c r="Z363" s="61"/>
      <c r="AA363" s="61"/>
    </row>
    <row r="364">
      <c r="A364" s="61" t="s">
        <v>233</v>
      </c>
      <c r="B364" s="61" t="s">
        <v>234</v>
      </c>
      <c r="C364" s="61" t="s">
        <v>18</v>
      </c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 t="n">
        <v>690.7409491</v>
      </c>
      <c r="Q364" s="61" t="n">
        <v>41.6545885214405</v>
      </c>
      <c r="R364" s="61" t="n">
        <v>77.1836320222987</v>
      </c>
      <c r="S364" s="61" t="n">
        <v>17.0039482328289</v>
      </c>
      <c r="T364" s="61" t="n">
        <v>97.7421906</v>
      </c>
      <c r="U364" s="61" t="n">
        <v>100</v>
      </c>
      <c r="V364" s="61" t="n">
        <v>10.9217461077895</v>
      </c>
      <c r="W364" s="61" t="n">
        <v>85.4981366443208</v>
      </c>
      <c r="X364" s="61" t="n">
        <v>106.4487662</v>
      </c>
      <c r="Y364" s="61" t="n">
        <v>99.9999999999997</v>
      </c>
      <c r="Z364" s="61" t="n">
        <v>11.8946218699118</v>
      </c>
      <c r="AA364" s="61" t="n">
        <v>96.5591974922132</v>
      </c>
    </row>
    <row r="365">
      <c r="A365" s="61" t="s">
        <v>233</v>
      </c>
      <c r="B365" s="61" t="s">
        <v>234</v>
      </c>
      <c r="C365" s="61" t="s">
        <v>19</v>
      </c>
      <c r="D365" s="61" t="n">
        <v>2773.3525279</v>
      </c>
      <c r="E365" s="61" t="n">
        <v>20.8224791805137</v>
      </c>
      <c r="F365" s="61" t="n">
        <v>2.63299119115181</v>
      </c>
      <c r="G365" s="61" t="n">
        <v>20.4148589640285</v>
      </c>
      <c r="H365" s="61" t="n">
        <v>11749.469933</v>
      </c>
      <c r="I365" s="61" t="n">
        <v>10.0819505175302</v>
      </c>
      <c r="J365" s="61" t="n">
        <v>11.1548209335353</v>
      </c>
      <c r="K365" s="61" t="n">
        <v>9.82918206445956</v>
      </c>
      <c r="L365" s="61" t="n">
        <v>7037.6063727</v>
      </c>
      <c r="M365" s="61" t="n">
        <v>13.6631989641566</v>
      </c>
      <c r="N365" s="61" t="n">
        <v>6.68142812704159</v>
      </c>
      <c r="O365" s="61" t="n">
        <v>13.3204269090754</v>
      </c>
      <c r="P365" s="61" t="n">
        <v>50064.925321</v>
      </c>
      <c r="Q365" s="61" t="n">
        <v>5.33193998982112</v>
      </c>
      <c r="R365" s="61" t="n">
        <v>47.531103972448</v>
      </c>
      <c r="S365" s="61" t="n">
        <v>3.48912022679299</v>
      </c>
      <c r="T365" s="61" t="n">
        <v>32264.4230493</v>
      </c>
      <c r="U365" s="61" t="n">
        <v>5.27474475088831</v>
      </c>
      <c r="V365" s="61" t="n">
        <v>30.6314977348835</v>
      </c>
      <c r="W365" s="61" t="n">
        <v>4.8204210144971</v>
      </c>
      <c r="X365" s="61" t="n">
        <v>1441.0927671</v>
      </c>
      <c r="Y365" s="61" t="n">
        <v>25.3906054644763</v>
      </c>
      <c r="Z365" s="61" t="n">
        <v>1.36815804093972</v>
      </c>
      <c r="AA365" s="61" t="n">
        <v>24.7431354541459</v>
      </c>
    </row>
    <row r="366">
      <c r="A366" s="61" t="s">
        <v>235</v>
      </c>
      <c r="B366" s="61" t="s">
        <v>236</v>
      </c>
      <c r="C366" s="61" t="s">
        <v>16</v>
      </c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 t="n">
        <v>256.3828153</v>
      </c>
      <c r="Q366" s="61" t="n">
        <v>59.5360495137549</v>
      </c>
      <c r="R366" s="61" t="n">
        <v>68.2476008996338</v>
      </c>
      <c r="S366" s="61" t="n">
        <v>20.1350541734887</v>
      </c>
      <c r="T366" s="61" t="n">
        <v>119.2828666</v>
      </c>
      <c r="U366" s="61" t="n">
        <v>70.251419370266</v>
      </c>
      <c r="V366" s="61" t="n">
        <v>31.7523991003662</v>
      </c>
      <c r="W366" s="61" t="n">
        <v>43.2776476820271</v>
      </c>
      <c r="X366" s="61"/>
      <c r="Y366" s="61"/>
      <c r="Z366" s="61"/>
      <c r="AA366" s="61"/>
    </row>
    <row r="367">
      <c r="A367" s="61" t="s">
        <v>235</v>
      </c>
      <c r="B367" s="61" t="s">
        <v>236</v>
      </c>
      <c r="C367" s="61" t="s">
        <v>18</v>
      </c>
      <c r="D367" s="61" t="n">
        <v>57.1417088</v>
      </c>
      <c r="E367" s="61" t="n">
        <v>100</v>
      </c>
      <c r="F367" s="61" t="n">
        <v>6.47761127402993</v>
      </c>
      <c r="G367" s="61" t="n">
        <v>98.4745899462815</v>
      </c>
      <c r="H367" s="61" t="n">
        <v>66.3753392</v>
      </c>
      <c r="I367" s="61" t="n">
        <v>100</v>
      </c>
      <c r="J367" s="61" t="n">
        <v>7.52434000572766</v>
      </c>
      <c r="K367" s="61" t="n">
        <v>97.3917068823357</v>
      </c>
      <c r="L367" s="61" t="n">
        <v>62.482146</v>
      </c>
      <c r="M367" s="61" t="n">
        <v>100</v>
      </c>
      <c r="N367" s="61" t="n">
        <v>7.08300577379975</v>
      </c>
      <c r="O367" s="61" t="n">
        <v>97.8497461504825</v>
      </c>
      <c r="P367" s="61" t="n">
        <v>584.8367135</v>
      </c>
      <c r="Q367" s="61" t="n">
        <v>36.5774285947616</v>
      </c>
      <c r="R367" s="61" t="n">
        <v>66.2973678665033</v>
      </c>
      <c r="S367" s="61" t="n">
        <v>19.9814673821452</v>
      </c>
      <c r="T367" s="61" t="n">
        <v>111.3057707</v>
      </c>
      <c r="U367" s="61" t="n">
        <v>70.6866137537302</v>
      </c>
      <c r="V367" s="61" t="n">
        <v>12.6176750799393</v>
      </c>
      <c r="W367" s="61" t="n">
        <v>68.646176735047</v>
      </c>
      <c r="X367" s="61"/>
      <c r="Y367" s="61"/>
      <c r="Z367" s="61"/>
      <c r="AA367" s="61"/>
    </row>
    <row r="368">
      <c r="A368" s="61" t="s">
        <v>235</v>
      </c>
      <c r="B368" s="61" t="s">
        <v>236</v>
      </c>
      <c r="C368" s="61" t="s">
        <v>19</v>
      </c>
      <c r="D368" s="61" t="n">
        <v>1069.7450826</v>
      </c>
      <c r="E368" s="61" t="n">
        <v>23.1094520490001</v>
      </c>
      <c r="F368" s="61" t="n">
        <v>1.91344388827172</v>
      </c>
      <c r="G368" s="61" t="n">
        <v>23.2148342942665</v>
      </c>
      <c r="H368" s="61" t="n">
        <v>5944.9932759</v>
      </c>
      <c r="I368" s="61" t="n">
        <v>10.8312761711346</v>
      </c>
      <c r="J368" s="61" t="n">
        <v>10.6337586726172</v>
      </c>
      <c r="K368" s="61" t="n">
        <v>10.10545391084</v>
      </c>
      <c r="L368" s="61" t="n">
        <v>2504.8942448</v>
      </c>
      <c r="M368" s="61" t="n">
        <v>17.6321145436514</v>
      </c>
      <c r="N368" s="61" t="n">
        <v>4.48048293134502</v>
      </c>
      <c r="O368" s="61" t="n">
        <v>17.0344273015951</v>
      </c>
      <c r="P368" s="61" t="n">
        <v>29714.8571613</v>
      </c>
      <c r="Q368" s="61" t="n">
        <v>5.10599827024948</v>
      </c>
      <c r="R368" s="61" t="n">
        <v>53.1507110908749</v>
      </c>
      <c r="S368" s="61" t="n">
        <v>3.32988489676242</v>
      </c>
      <c r="T368" s="61" t="n">
        <v>15984.7204004</v>
      </c>
      <c r="U368" s="61" t="n">
        <v>7.29676512351227</v>
      </c>
      <c r="V368" s="61" t="n">
        <v>28.5917327907123</v>
      </c>
      <c r="W368" s="61" t="n">
        <v>6.5106102212017</v>
      </c>
      <c r="X368" s="61" t="n">
        <v>687.5812051</v>
      </c>
      <c r="Y368" s="61" t="n">
        <v>28.465152445382</v>
      </c>
      <c r="Z368" s="61" t="n">
        <v>1.22987062617894</v>
      </c>
      <c r="AA368" s="61" t="n">
        <v>28.5545974915854</v>
      </c>
    </row>
    <row r="369">
      <c r="A369" s="61" t="s">
        <v>241</v>
      </c>
      <c r="B369" s="61" t="s">
        <v>242</v>
      </c>
      <c r="C369" s="61" t="s">
        <v>16</v>
      </c>
      <c r="D369" s="61"/>
      <c r="E369" s="61"/>
      <c r="F369" s="61"/>
      <c r="G369" s="61"/>
      <c r="H369" s="61"/>
      <c r="I369" s="61"/>
      <c r="J369" s="61"/>
      <c r="K369" s="61"/>
      <c r="L369" s="61" t="n">
        <v>10.187536</v>
      </c>
      <c r="M369" s="61" t="n">
        <v>100</v>
      </c>
      <c r="N369" s="61" t="n">
        <v>73.7193322058663</v>
      </c>
      <c r="O369" s="61" t="n">
        <v>37.3657623092757</v>
      </c>
      <c r="P369" s="61" t="n">
        <v>3.6318187</v>
      </c>
      <c r="Q369" s="61" t="n">
        <v>99.9999999999997</v>
      </c>
      <c r="R369" s="61" t="n">
        <v>26.2806677941337</v>
      </c>
      <c r="S369" s="61" t="n">
        <v>104.81389081817</v>
      </c>
      <c r="T369" s="61"/>
      <c r="U369" s="61"/>
      <c r="V369" s="61"/>
      <c r="W369" s="61"/>
      <c r="X369" s="61"/>
      <c r="Y369" s="61"/>
      <c r="Z369" s="61"/>
      <c r="AA369" s="61"/>
    </row>
    <row r="370">
      <c r="A370" s="61" t="s">
        <v>241</v>
      </c>
      <c r="B370" s="61" t="s">
        <v>242</v>
      </c>
      <c r="C370" s="61" t="s">
        <v>18</v>
      </c>
      <c r="D370" s="61"/>
      <c r="E370" s="61"/>
      <c r="F370" s="61"/>
      <c r="G370" s="61"/>
      <c r="H370" s="61" t="n">
        <v>4.403722</v>
      </c>
      <c r="I370" s="61" t="n">
        <v>100</v>
      </c>
      <c r="J370" s="61" t="n">
        <v>13.5534173002689</v>
      </c>
      <c r="K370" s="61" t="n">
        <v>96.0377215053671</v>
      </c>
      <c r="L370" s="61" t="n">
        <v>9.0884467</v>
      </c>
      <c r="M370" s="61" t="n">
        <v>72.7176081953975</v>
      </c>
      <c r="N370" s="61" t="n">
        <v>27.9716818492066</v>
      </c>
      <c r="O370" s="61" t="n">
        <v>65.058200657344</v>
      </c>
      <c r="P370" s="61" t="n">
        <v>14.6992453</v>
      </c>
      <c r="Q370" s="61" t="n">
        <v>71.5811483390714</v>
      </c>
      <c r="R370" s="61" t="n">
        <v>45.2401413054494</v>
      </c>
      <c r="S370" s="61" t="n">
        <v>48.5135134457271</v>
      </c>
      <c r="T370" s="61" t="n">
        <v>4.300185</v>
      </c>
      <c r="U370" s="61" t="n">
        <v>100</v>
      </c>
      <c r="V370" s="61" t="n">
        <v>13.234759545075</v>
      </c>
      <c r="W370" s="61" t="n">
        <v>96.3725105435999</v>
      </c>
      <c r="X370" s="61"/>
      <c r="Y370" s="61"/>
      <c r="Z370" s="61"/>
      <c r="AA370" s="61"/>
    </row>
    <row r="371">
      <c r="A371" s="61" t="s">
        <v>241</v>
      </c>
      <c r="B371" s="61" t="s">
        <v>242</v>
      </c>
      <c r="C371" s="61" t="s">
        <v>19</v>
      </c>
      <c r="D371" s="61" t="n">
        <v>98.1364206</v>
      </c>
      <c r="E371" s="61" t="n">
        <v>30.8263214217349</v>
      </c>
      <c r="F371" s="61" t="n">
        <v>1.55606519432775</v>
      </c>
      <c r="G371" s="61" t="n">
        <v>29.8107670280835</v>
      </c>
      <c r="H371" s="61" t="n">
        <v>543.5982779</v>
      </c>
      <c r="I371" s="61" t="n">
        <v>13.5627980992405</v>
      </c>
      <c r="J371" s="61" t="n">
        <v>8.61937244873077</v>
      </c>
      <c r="K371" s="61" t="n">
        <v>12.612902304274</v>
      </c>
      <c r="L371" s="61" t="n">
        <v>2613.3717511</v>
      </c>
      <c r="M371" s="61" t="n">
        <v>8.35108007446419</v>
      </c>
      <c r="N371" s="61" t="n">
        <v>41.4379982157825</v>
      </c>
      <c r="O371" s="61" t="n">
        <v>9.50902258041087</v>
      </c>
      <c r="P371" s="61" t="n">
        <v>2243.3344951</v>
      </c>
      <c r="Q371" s="61" t="n">
        <v>10.4745658768899</v>
      </c>
      <c r="R371" s="61" t="n">
        <v>35.570634283557</v>
      </c>
      <c r="S371" s="61" t="n">
        <v>8.06621653335594</v>
      </c>
      <c r="T371" s="61" t="n">
        <v>693.0185675</v>
      </c>
      <c r="U371" s="61" t="n">
        <v>15.0989295362393</v>
      </c>
      <c r="V371" s="61" t="n">
        <v>10.9886020431198</v>
      </c>
      <c r="W371" s="61" t="n">
        <v>12.9164380257496</v>
      </c>
      <c r="X371" s="61" t="n">
        <v>115.2441502</v>
      </c>
      <c r="Y371" s="61" t="n">
        <v>22.1386689339515</v>
      </c>
      <c r="Z371" s="61" t="n">
        <v>1.82732781448216</v>
      </c>
      <c r="AA371" s="61" t="n">
        <v>22.6449360871153</v>
      </c>
    </row>
    <row r="372">
      <c r="A372" s="61" t="s">
        <v>245</v>
      </c>
      <c r="B372" s="61" t="s">
        <v>246</v>
      </c>
      <c r="C372" s="61" t="s">
        <v>16</v>
      </c>
      <c r="D372" s="61" t="n">
        <v>12.4195545</v>
      </c>
      <c r="E372" s="61" t="n">
        <v>99.9999999999997</v>
      </c>
      <c r="F372" s="61" t="n">
        <v>16.796769866914</v>
      </c>
      <c r="G372" s="61" t="n">
        <v>92.6804923636566</v>
      </c>
      <c r="H372" s="61"/>
      <c r="I372" s="61"/>
      <c r="J372" s="61"/>
      <c r="K372" s="61"/>
      <c r="L372" s="61"/>
      <c r="M372" s="61"/>
      <c r="N372" s="61"/>
      <c r="O372" s="61"/>
      <c r="P372" s="61" t="n">
        <v>46.6956121</v>
      </c>
      <c r="Q372" s="61" t="n">
        <v>50.8428241162391</v>
      </c>
      <c r="R372" s="61" t="n">
        <v>63.1532677149075</v>
      </c>
      <c r="S372" s="61" t="n">
        <v>26.1834017607642</v>
      </c>
      <c r="T372" s="61" t="n">
        <v>14.8249695</v>
      </c>
      <c r="U372" s="61" t="n">
        <v>72.1716942997358</v>
      </c>
      <c r="V372" s="61" t="n">
        <v>20.0499624181785</v>
      </c>
      <c r="W372" s="61" t="n">
        <v>59.4568696458893</v>
      </c>
      <c r="X372" s="61"/>
      <c r="Y372" s="61"/>
      <c r="Z372" s="61"/>
      <c r="AA372" s="61"/>
    </row>
    <row r="373">
      <c r="A373" s="61" t="s">
        <v>245</v>
      </c>
      <c r="B373" s="61" t="s">
        <v>246</v>
      </c>
      <c r="C373" s="61" t="s">
        <v>18</v>
      </c>
      <c r="D373" s="61"/>
      <c r="E373" s="61"/>
      <c r="F373" s="61"/>
      <c r="G373" s="61"/>
      <c r="H373" s="61" t="n">
        <v>15.8580534</v>
      </c>
      <c r="I373" s="61" t="n">
        <v>100</v>
      </c>
      <c r="J373" s="61" t="n">
        <v>17.2464093780112</v>
      </c>
      <c r="K373" s="61" t="n">
        <v>82.0213346797674</v>
      </c>
      <c r="L373" s="61" t="n">
        <v>34.3129392</v>
      </c>
      <c r="M373" s="61" t="n">
        <v>78.5426984648289</v>
      </c>
      <c r="N373" s="61" t="n">
        <v>37.3170011147779</v>
      </c>
      <c r="O373" s="61" t="n">
        <v>60.4425301251126</v>
      </c>
      <c r="P373" s="61" t="n">
        <v>27.1203385</v>
      </c>
      <c r="Q373" s="61" t="n">
        <v>57.1216048146399</v>
      </c>
      <c r="R373" s="61" t="n">
        <v>29.4946957513233</v>
      </c>
      <c r="S373" s="61" t="n">
        <v>47.9630503926686</v>
      </c>
      <c r="T373" s="61" t="n">
        <v>14.6585528</v>
      </c>
      <c r="U373" s="61" t="n">
        <v>99.9999999999999</v>
      </c>
      <c r="V373" s="61" t="n">
        <v>15.9418937558876</v>
      </c>
      <c r="W373" s="61" t="n">
        <v>94.5810897511573</v>
      </c>
      <c r="X373" s="61"/>
      <c r="Y373" s="61"/>
      <c r="Z373" s="61"/>
      <c r="AA373" s="61"/>
    </row>
    <row r="374">
      <c r="A374" s="61" t="s">
        <v>245</v>
      </c>
      <c r="B374" s="61" t="s">
        <v>246</v>
      </c>
      <c r="C374" s="61" t="s">
        <v>19</v>
      </c>
      <c r="D374" s="61" t="n">
        <v>242.606912</v>
      </c>
      <c r="E374" s="61" t="n">
        <v>19.2481834874752</v>
      </c>
      <c r="F374" s="61" t="n">
        <v>2.71038205563984</v>
      </c>
      <c r="G374" s="61" t="n">
        <v>18.9833711017825</v>
      </c>
      <c r="H374" s="61" t="n">
        <v>1062.8051613</v>
      </c>
      <c r="I374" s="61" t="n">
        <v>10.8783019904239</v>
      </c>
      <c r="J374" s="61" t="n">
        <v>11.8735612851333</v>
      </c>
      <c r="K374" s="61" t="n">
        <v>10.5512763262851</v>
      </c>
      <c r="L374" s="61" t="n">
        <v>1073.7487108</v>
      </c>
      <c r="M374" s="61" t="n">
        <v>12.7361872502314</v>
      </c>
      <c r="N374" s="61" t="n">
        <v>11.9958216112933</v>
      </c>
      <c r="O374" s="61" t="n">
        <v>12.644434902383</v>
      </c>
      <c r="P374" s="61" t="n">
        <v>3997.2131632</v>
      </c>
      <c r="Q374" s="61" t="n">
        <v>4.49084170915731</v>
      </c>
      <c r="R374" s="61" t="n">
        <v>44.6564969678385</v>
      </c>
      <c r="S374" s="61" t="n">
        <v>3.50835079252453</v>
      </c>
      <c r="T374" s="61" t="n">
        <v>2341.4464499</v>
      </c>
      <c r="U374" s="61" t="n">
        <v>7.69537152871946</v>
      </c>
      <c r="V374" s="61" t="n">
        <v>26.1584238871586</v>
      </c>
      <c r="W374" s="61" t="n">
        <v>7.18059871232624</v>
      </c>
      <c r="X374" s="61" t="n">
        <v>233.2022638</v>
      </c>
      <c r="Y374" s="61" t="n">
        <v>17.9376095080002</v>
      </c>
      <c r="Z374" s="61" t="n">
        <v>2.60531419293655</v>
      </c>
      <c r="AA374" s="61" t="n">
        <v>17.7106087746535</v>
      </c>
    </row>
    <row r="375">
      <c r="A375" s="61" t="s">
        <v>247</v>
      </c>
      <c r="B375" s="61" t="s">
        <v>248</v>
      </c>
      <c r="C375" s="61" t="s">
        <v>16</v>
      </c>
      <c r="D375" s="61"/>
      <c r="E375" s="61"/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 t="n">
        <v>14.6560732</v>
      </c>
      <c r="U375" s="61" t="n">
        <v>100</v>
      </c>
      <c r="V375" s="61" t="n">
        <v>45.8048589055344</v>
      </c>
      <c r="W375" s="61" t="n">
        <v>77.1527683127316</v>
      </c>
      <c r="X375" s="61" t="n">
        <v>17.3406921</v>
      </c>
      <c r="Y375" s="61" t="n">
        <v>100</v>
      </c>
      <c r="Z375" s="61" t="n">
        <v>54.1951410944656</v>
      </c>
      <c r="AA375" s="61" t="n">
        <v>65.2082750476859</v>
      </c>
    </row>
    <row r="376">
      <c r="A376" s="61" t="s">
        <v>247</v>
      </c>
      <c r="B376" s="61" t="s">
        <v>248</v>
      </c>
      <c r="C376" s="61" t="s">
        <v>18</v>
      </c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 t="n">
        <v>42.10577</v>
      </c>
      <c r="Q376" s="61" t="n">
        <v>70.3271243694186</v>
      </c>
      <c r="R376" s="61" t="n">
        <v>69.0444738668059</v>
      </c>
      <c r="S376" s="61" t="n">
        <v>23.1318558037158</v>
      </c>
      <c r="T376" s="61" t="n">
        <v>18.8777782</v>
      </c>
      <c r="U376" s="61" t="n">
        <v>99.9999999999998</v>
      </c>
      <c r="V376" s="61" t="n">
        <v>30.9555261331941</v>
      </c>
      <c r="W376" s="61" t="n">
        <v>51.5942389949483</v>
      </c>
      <c r="X376" s="61"/>
      <c r="Y376" s="61"/>
      <c r="Z376" s="61"/>
      <c r="AA376" s="61"/>
    </row>
    <row r="377">
      <c r="A377" s="61" t="s">
        <v>247</v>
      </c>
      <c r="B377" s="61" t="s">
        <v>248</v>
      </c>
      <c r="C377" s="61" t="s">
        <v>19</v>
      </c>
      <c r="D377" s="61" t="n">
        <v>1334.1062037</v>
      </c>
      <c r="E377" s="61" t="n">
        <v>15.0327144292266</v>
      </c>
      <c r="F377" s="61" t="n">
        <v>6.96129743683364</v>
      </c>
      <c r="G377" s="61" t="n">
        <v>14.2029805420531</v>
      </c>
      <c r="H377" s="61" t="n">
        <v>1423.899123</v>
      </c>
      <c r="I377" s="61" t="n">
        <v>15.8362787297922</v>
      </c>
      <c r="J377" s="61" t="n">
        <v>7.42983226354782</v>
      </c>
      <c r="K377" s="61" t="n">
        <v>15.105389710533</v>
      </c>
      <c r="L377" s="61" t="n">
        <v>830.3721893</v>
      </c>
      <c r="M377" s="61" t="n">
        <v>19.5681850130264</v>
      </c>
      <c r="N377" s="61" t="n">
        <v>4.33283930241874</v>
      </c>
      <c r="O377" s="61" t="n">
        <v>18.754685888544</v>
      </c>
      <c r="P377" s="61" t="n">
        <v>9254.4640601</v>
      </c>
      <c r="Q377" s="61" t="n">
        <v>5.84052429466669</v>
      </c>
      <c r="R377" s="61" t="n">
        <v>48.2893166692222</v>
      </c>
      <c r="S377" s="61" t="n">
        <v>3.99365710696257</v>
      </c>
      <c r="T377" s="61" t="n">
        <v>6163.3227482</v>
      </c>
      <c r="U377" s="61" t="n">
        <v>5.65872623547722</v>
      </c>
      <c r="V377" s="61" t="n">
        <v>32.1599005614632</v>
      </c>
      <c r="W377" s="61" t="n">
        <v>5.12108752096283</v>
      </c>
      <c r="X377" s="61" t="n">
        <v>158.4557168</v>
      </c>
      <c r="Y377" s="61" t="n">
        <v>46.4156994069343</v>
      </c>
      <c r="Z377" s="61" t="n">
        <v>0.826813766514439</v>
      </c>
      <c r="AA377" s="61" t="n">
        <v>46.6054698723701</v>
      </c>
    </row>
    <row r="378">
      <c r="A378" s="61" t="s">
        <v>249</v>
      </c>
      <c r="B378" s="61" t="s">
        <v>250</v>
      </c>
      <c r="C378" s="61" t="s">
        <v>16</v>
      </c>
      <c r="D378" s="61"/>
      <c r="E378" s="61"/>
      <c r="F378" s="61"/>
      <c r="G378" s="61"/>
      <c r="H378" s="61" t="n">
        <v>200.8894601</v>
      </c>
      <c r="I378" s="61" t="n">
        <v>53.3836545157542</v>
      </c>
      <c r="J378" s="61" t="n">
        <v>13.5488055427564</v>
      </c>
      <c r="K378" s="61" t="n">
        <v>42.6936992919236</v>
      </c>
      <c r="L378" s="61" t="n">
        <v>948.9530242</v>
      </c>
      <c r="M378" s="61" t="n">
        <v>36.305781430623</v>
      </c>
      <c r="N378" s="61" t="n">
        <v>64.0012671032928</v>
      </c>
      <c r="O378" s="61" t="n">
        <v>14.1416680154967</v>
      </c>
      <c r="P378" s="61" t="n">
        <v>272.0581434</v>
      </c>
      <c r="Q378" s="61" t="n">
        <v>39.1802404937262</v>
      </c>
      <c r="R378" s="61" t="n">
        <v>18.3487121694441</v>
      </c>
      <c r="S378" s="61" t="n">
        <v>37.7017188196228</v>
      </c>
      <c r="T378" s="61" t="n">
        <v>37.6732428</v>
      </c>
      <c r="U378" s="61" t="n">
        <v>57.317818820237</v>
      </c>
      <c r="V378" s="61" t="n">
        <v>2.5408373371513</v>
      </c>
      <c r="W378" s="61" t="n">
        <v>56.91341107144</v>
      </c>
      <c r="X378" s="61" t="n">
        <v>23.1358744</v>
      </c>
      <c r="Y378" s="61" t="n">
        <v>100</v>
      </c>
      <c r="Z378" s="61" t="n">
        <v>1.56037784735544</v>
      </c>
      <c r="AA378" s="61" t="n">
        <v>86.1686135516855</v>
      </c>
    </row>
    <row r="379">
      <c r="A379" s="61" t="s">
        <v>249</v>
      </c>
      <c r="B379" s="61" t="s">
        <v>250</v>
      </c>
      <c r="C379" s="61" t="s">
        <v>18</v>
      </c>
      <c r="D379" s="61"/>
      <c r="E379" s="61"/>
      <c r="F379" s="61"/>
      <c r="G379" s="61"/>
      <c r="H379" s="61" t="n">
        <v>57.3148838</v>
      </c>
      <c r="I379" s="61" t="n">
        <v>70.7023908108476</v>
      </c>
      <c r="J379" s="61" t="n">
        <v>45.5643514024889</v>
      </c>
      <c r="K379" s="61" t="n">
        <v>39.4367159373153</v>
      </c>
      <c r="L379" s="61" t="n">
        <v>26.0108807</v>
      </c>
      <c r="M379" s="61" t="n">
        <v>99.9999999999999</v>
      </c>
      <c r="N379" s="61" t="n">
        <v>20.6782048558042</v>
      </c>
      <c r="O379" s="61" t="n">
        <v>94.1647935041193</v>
      </c>
      <c r="P379" s="61" t="n">
        <v>25.5229421</v>
      </c>
      <c r="Q379" s="61" t="n">
        <v>100</v>
      </c>
      <c r="R379" s="61" t="n">
        <v>20.2903020222084</v>
      </c>
      <c r="S379" s="61" t="n">
        <v>69.5513247290035</v>
      </c>
      <c r="T379" s="61" t="n">
        <v>16.9401657</v>
      </c>
      <c r="U379" s="61" t="n">
        <v>99.9999999999998</v>
      </c>
      <c r="V379" s="61" t="n">
        <v>13.4671417194985</v>
      </c>
      <c r="W379" s="61" t="n">
        <v>101.621976250702</v>
      </c>
      <c r="X379" s="61"/>
      <c r="Y379" s="61"/>
      <c r="Z379" s="61"/>
      <c r="AA379" s="61"/>
    </row>
    <row r="380">
      <c r="A380" s="61" t="s">
        <v>249</v>
      </c>
      <c r="B380" s="61" t="s">
        <v>250</v>
      </c>
      <c r="C380" s="61" t="s">
        <v>19</v>
      </c>
      <c r="D380" s="61" t="n">
        <v>149.669552</v>
      </c>
      <c r="E380" s="61" t="n">
        <v>45.5397131413617</v>
      </c>
      <c r="F380" s="61" t="n">
        <v>0.688016999767801</v>
      </c>
      <c r="G380" s="61" t="n">
        <v>45.0113093538851</v>
      </c>
      <c r="H380" s="61" t="n">
        <v>3322.247527</v>
      </c>
      <c r="I380" s="61" t="n">
        <v>8.17719064501155</v>
      </c>
      <c r="J380" s="61" t="n">
        <v>15.2720626571564</v>
      </c>
      <c r="K380" s="61" t="n">
        <v>7.90539055600947</v>
      </c>
      <c r="L380" s="61" t="n">
        <v>6688.2242084</v>
      </c>
      <c r="M380" s="61" t="n">
        <v>9.20963317434815</v>
      </c>
      <c r="N380" s="61" t="n">
        <v>30.7451441669161</v>
      </c>
      <c r="O380" s="61" t="n">
        <v>7.95427022949099</v>
      </c>
      <c r="P380" s="61" t="n">
        <v>8031.1642358</v>
      </c>
      <c r="Q380" s="61" t="n">
        <v>6.3380405917883</v>
      </c>
      <c r="R380" s="61" t="n">
        <v>36.9185144761947</v>
      </c>
      <c r="S380" s="61" t="n">
        <v>5.62989983761883</v>
      </c>
      <c r="T380" s="61" t="n">
        <v>2766.1788213</v>
      </c>
      <c r="U380" s="61" t="n">
        <v>11.9187057441993</v>
      </c>
      <c r="V380" s="61" t="n">
        <v>12.7158665741985</v>
      </c>
      <c r="W380" s="61" t="n">
        <v>11.0613137510476</v>
      </c>
      <c r="X380" s="61" t="n">
        <v>796.2734915</v>
      </c>
      <c r="Y380" s="61" t="n">
        <v>19.7043270739741</v>
      </c>
      <c r="Z380" s="61" t="n">
        <v>3.66039512576654</v>
      </c>
      <c r="AA380" s="61" t="n">
        <v>19.1593091197023</v>
      </c>
    </row>
    <row r="381">
      <c r="A381" s="61" t="s">
        <v>251</v>
      </c>
      <c r="B381" s="61" t="s">
        <v>252</v>
      </c>
      <c r="C381" s="61" t="s">
        <v>16</v>
      </c>
      <c r="D381" s="61"/>
      <c r="E381" s="61"/>
      <c r="F381" s="61"/>
      <c r="G381" s="61"/>
      <c r="H381" s="61"/>
      <c r="I381" s="61"/>
      <c r="J381" s="61"/>
      <c r="K381" s="61"/>
      <c r="L381" s="61" t="n">
        <v>74.8932446</v>
      </c>
      <c r="M381" s="61" t="n">
        <v>45.1892994895994</v>
      </c>
      <c r="N381" s="61" t="n">
        <v>78.0100696897749</v>
      </c>
      <c r="O381" s="61" t="n">
        <v>24.3092132409155</v>
      </c>
      <c r="P381" s="61"/>
      <c r="Q381" s="61"/>
      <c r="R381" s="61"/>
      <c r="S381" s="61"/>
      <c r="T381" s="61"/>
      <c r="U381" s="61"/>
      <c r="V381" s="61"/>
      <c r="W381" s="61"/>
      <c r="X381" s="61" t="n">
        <v>21.1113416</v>
      </c>
      <c r="Y381" s="61" t="n">
        <v>100</v>
      </c>
      <c r="Z381" s="61" t="n">
        <v>21.9899303102251</v>
      </c>
      <c r="AA381" s="61" t="n">
        <v>86.2378094097744</v>
      </c>
    </row>
    <row r="382">
      <c r="A382" s="61" t="s">
        <v>251</v>
      </c>
      <c r="B382" s="61" t="s">
        <v>252</v>
      </c>
      <c r="C382" s="61" t="s">
        <v>18</v>
      </c>
      <c r="D382" s="61"/>
      <c r="E382" s="61"/>
      <c r="F382" s="61"/>
      <c r="G382" s="61"/>
      <c r="H382" s="61" t="n">
        <v>13.5132702</v>
      </c>
      <c r="I382" s="61" t="n">
        <v>100</v>
      </c>
      <c r="J382" s="61" t="n">
        <v>23.3582059978753</v>
      </c>
      <c r="K382" s="61" t="n">
        <v>89.0576259412509</v>
      </c>
      <c r="L382" s="61" t="n">
        <v>31.6174052</v>
      </c>
      <c r="M382" s="61" t="n">
        <v>70.6371067418608</v>
      </c>
      <c r="N382" s="61" t="n">
        <v>54.651897938065</v>
      </c>
      <c r="O382" s="61" t="n">
        <v>45.6376825343357</v>
      </c>
      <c r="P382" s="61" t="n">
        <v>12.7216708</v>
      </c>
      <c r="Q382" s="61" t="n">
        <v>99.9999999999997</v>
      </c>
      <c r="R382" s="61" t="n">
        <v>21.9898960640597</v>
      </c>
      <c r="S382" s="61" t="n">
        <v>90.5945149313742</v>
      </c>
      <c r="T382" s="61"/>
      <c r="U382" s="61"/>
      <c r="V382" s="61"/>
      <c r="W382" s="61"/>
      <c r="X382" s="61"/>
      <c r="Y382" s="61"/>
      <c r="Z382" s="61"/>
      <c r="AA382" s="61"/>
    </row>
    <row r="383">
      <c r="A383" s="61" t="s">
        <v>251</v>
      </c>
      <c r="B383" s="61" t="s">
        <v>252</v>
      </c>
      <c r="C383" s="61" t="s">
        <v>19</v>
      </c>
      <c r="D383" s="61" t="n">
        <v>114.442941</v>
      </c>
      <c r="E383" s="61" t="n">
        <v>37.8063893568618</v>
      </c>
      <c r="F383" s="61" t="n">
        <v>0.523193814342338</v>
      </c>
      <c r="G383" s="61" t="n">
        <v>37.625399475354</v>
      </c>
      <c r="H383" s="61" t="n">
        <v>3317.026325</v>
      </c>
      <c r="I383" s="61" t="n">
        <v>8.42722905597776</v>
      </c>
      <c r="J383" s="61" t="n">
        <v>15.164304937346</v>
      </c>
      <c r="K383" s="61" t="n">
        <v>7.40275107808363</v>
      </c>
      <c r="L383" s="61" t="n">
        <v>12734.1044221</v>
      </c>
      <c r="M383" s="61" t="n">
        <v>4.50569068240298</v>
      </c>
      <c r="N383" s="61" t="n">
        <v>58.2159511684703</v>
      </c>
      <c r="O383" s="61" t="n">
        <v>3.6590166314438</v>
      </c>
      <c r="P383" s="61" t="n">
        <v>3938.1878988</v>
      </c>
      <c r="Q383" s="61" t="n">
        <v>8.63198292101794</v>
      </c>
      <c r="R383" s="61" t="n">
        <v>18.0040422796371</v>
      </c>
      <c r="S383" s="61" t="n">
        <v>8.00596632142117</v>
      </c>
      <c r="T383" s="61" t="n">
        <v>1039.9563964</v>
      </c>
      <c r="U383" s="61" t="n">
        <v>16.4515814660552</v>
      </c>
      <c r="V383" s="61" t="n">
        <v>4.75432341241762</v>
      </c>
      <c r="W383" s="61" t="n">
        <v>15.5243683161874</v>
      </c>
      <c r="X383" s="61" t="n">
        <v>730.191429</v>
      </c>
      <c r="Y383" s="61" t="n">
        <v>15.8928575911918</v>
      </c>
      <c r="Z383" s="61" t="n">
        <v>3.33818438778668</v>
      </c>
      <c r="AA383" s="61" t="n">
        <v>15.2808731467237</v>
      </c>
    </row>
    <row r="384">
      <c r="A384" s="61" t="s">
        <v>253</v>
      </c>
      <c r="B384" s="61" t="s">
        <v>254</v>
      </c>
      <c r="C384" s="61" t="s">
        <v>16</v>
      </c>
      <c r="D384" s="61"/>
      <c r="E384" s="61"/>
      <c r="F384" s="61"/>
      <c r="G384" s="61"/>
      <c r="H384" s="61" t="n">
        <v>17.0741386</v>
      </c>
      <c r="I384" s="61" t="n">
        <v>72.1504044494105</v>
      </c>
      <c r="J384" s="61" t="n">
        <v>32.1600119878231</v>
      </c>
      <c r="K384" s="61" t="n">
        <v>63.6346345062692</v>
      </c>
      <c r="L384" s="61" t="n">
        <v>27.0062897</v>
      </c>
      <c r="M384" s="61" t="n">
        <v>70.8787983591557</v>
      </c>
      <c r="N384" s="61" t="n">
        <v>50.8677257954684</v>
      </c>
      <c r="O384" s="61" t="n">
        <v>45.5189497597938</v>
      </c>
      <c r="P384" s="61"/>
      <c r="Q384" s="61"/>
      <c r="R384" s="61"/>
      <c r="S384" s="61"/>
      <c r="T384" s="61" t="n">
        <v>9.0107789</v>
      </c>
      <c r="U384" s="61" t="n">
        <v>99.9999999999998</v>
      </c>
      <c r="V384" s="61" t="n">
        <v>16.9722622167085</v>
      </c>
      <c r="W384" s="61" t="n">
        <v>93.9370733890494</v>
      </c>
      <c r="X384" s="61"/>
      <c r="Y384" s="61"/>
      <c r="Z384" s="61"/>
      <c r="AA384" s="61"/>
    </row>
    <row r="385">
      <c r="A385" s="61" t="s">
        <v>253</v>
      </c>
      <c r="B385" s="61" t="s">
        <v>254</v>
      </c>
      <c r="C385" s="61" t="s">
        <v>18</v>
      </c>
      <c r="D385" s="61"/>
      <c r="E385" s="61"/>
      <c r="F385" s="61"/>
      <c r="G385" s="61"/>
      <c r="H385" s="61" t="n">
        <v>24.9347004</v>
      </c>
      <c r="I385" s="61" t="n">
        <v>73.7243291941078</v>
      </c>
      <c r="J385" s="61" t="n">
        <v>42.9850052364244</v>
      </c>
      <c r="K385" s="61" t="n">
        <v>25.6496226598411</v>
      </c>
      <c r="L385" s="61" t="n">
        <v>22.6372525</v>
      </c>
      <c r="M385" s="61" t="n">
        <v>71.7363413068801</v>
      </c>
      <c r="N385" s="61" t="n">
        <v>39.0244278712393</v>
      </c>
      <c r="O385" s="61" t="n">
        <v>30.4468511584249</v>
      </c>
      <c r="P385" s="61"/>
      <c r="Q385" s="61"/>
      <c r="R385" s="61"/>
      <c r="S385" s="61"/>
      <c r="T385" s="61" t="n">
        <v>10.4359507</v>
      </c>
      <c r="U385" s="61" t="n">
        <v>100</v>
      </c>
      <c r="V385" s="61" t="n">
        <v>17.9905668923364</v>
      </c>
      <c r="W385" s="61" t="n">
        <v>37.6385182165413</v>
      </c>
      <c r="X385" s="61"/>
      <c r="Y385" s="61"/>
      <c r="Z385" s="61"/>
      <c r="AA385" s="61"/>
    </row>
    <row r="386">
      <c r="A386" s="61" t="s">
        <v>253</v>
      </c>
      <c r="B386" s="61" t="s">
        <v>254</v>
      </c>
      <c r="C386" s="61" t="s">
        <v>19</v>
      </c>
      <c r="D386" s="61" t="n">
        <v>59.1290478</v>
      </c>
      <c r="E386" s="61" t="n">
        <v>47.9639879311872</v>
      </c>
      <c r="F386" s="61" t="n">
        <v>0.349875179849136</v>
      </c>
      <c r="G386" s="61" t="n">
        <v>47.8207258532045</v>
      </c>
      <c r="H386" s="61" t="n">
        <v>2023.4640837</v>
      </c>
      <c r="I386" s="61" t="n">
        <v>8.31028311664382</v>
      </c>
      <c r="J386" s="61" t="n">
        <v>11.9731314226035</v>
      </c>
      <c r="K386" s="61" t="n">
        <v>7.44631968206984</v>
      </c>
      <c r="L386" s="61" t="n">
        <v>10418.3893201</v>
      </c>
      <c r="M386" s="61" t="n">
        <v>4.30922181014456</v>
      </c>
      <c r="N386" s="61" t="n">
        <v>61.6471256130783</v>
      </c>
      <c r="O386" s="61" t="n">
        <v>3.04333358483063</v>
      </c>
      <c r="P386" s="61" t="n">
        <v>2835.3126056</v>
      </c>
      <c r="Q386" s="61" t="n">
        <v>8.45829896961371</v>
      </c>
      <c r="R386" s="61" t="n">
        <v>16.7769572608072</v>
      </c>
      <c r="S386" s="61" t="n">
        <v>7.87951207208159</v>
      </c>
      <c r="T386" s="61" t="n">
        <v>877.744456</v>
      </c>
      <c r="U386" s="61" t="n">
        <v>14.3651848553778</v>
      </c>
      <c r="V386" s="61" t="n">
        <v>5.19374166895653</v>
      </c>
      <c r="W386" s="61" t="n">
        <v>14.2935437342536</v>
      </c>
      <c r="X386" s="61" t="n">
        <v>686.0011886</v>
      </c>
      <c r="Y386" s="61" t="n">
        <v>13.4686577235426</v>
      </c>
      <c r="Z386" s="61" t="n">
        <v>4.05916885470539</v>
      </c>
      <c r="AA386" s="61" t="n">
        <v>13.5005176486445</v>
      </c>
    </row>
    <row r="387">
      <c r="A387" s="61" t="s">
        <v>255</v>
      </c>
      <c r="B387" s="61" t="s">
        <v>256</v>
      </c>
      <c r="C387" s="61" t="s">
        <v>16</v>
      </c>
      <c r="D387" s="61"/>
      <c r="E387" s="61"/>
      <c r="F387" s="61"/>
      <c r="G387" s="61"/>
      <c r="H387" s="61" t="n">
        <v>34.3267038</v>
      </c>
      <c r="I387" s="61" t="n">
        <v>73.4705999727804</v>
      </c>
      <c r="J387" s="61" t="n">
        <v>8.28803756490613</v>
      </c>
      <c r="K387" s="61" t="n">
        <v>85.5895459949474</v>
      </c>
      <c r="L387" s="61"/>
      <c r="M387" s="61"/>
      <c r="N387" s="61"/>
      <c r="O387" s="61"/>
      <c r="P387" s="61" t="n">
        <v>49.2957151</v>
      </c>
      <c r="Q387" s="61" t="n">
        <v>70.3178080318342</v>
      </c>
      <c r="R387" s="61" t="n">
        <v>11.9022420829614</v>
      </c>
      <c r="S387" s="61" t="n">
        <v>81.129116442113</v>
      </c>
      <c r="T387" s="61" t="n">
        <v>330.5492536</v>
      </c>
      <c r="U387" s="61" t="n">
        <v>63.2659018059541</v>
      </c>
      <c r="V387" s="61" t="n">
        <v>79.8097203521325</v>
      </c>
      <c r="W387" s="61" t="n">
        <v>16.6480208071065</v>
      </c>
      <c r="X387" s="61"/>
      <c r="Y387" s="61"/>
      <c r="Z387" s="61"/>
      <c r="AA387" s="61"/>
    </row>
    <row r="388">
      <c r="A388" s="61" t="s">
        <v>255</v>
      </c>
      <c r="B388" s="61" t="s">
        <v>256</v>
      </c>
      <c r="C388" s="61" t="s">
        <v>18</v>
      </c>
      <c r="D388" s="61" t="n">
        <v>10.687047</v>
      </c>
      <c r="E388" s="61" t="n">
        <v>100</v>
      </c>
      <c r="F388" s="61" t="n">
        <v>7.00072521875162</v>
      </c>
      <c r="G388" s="61" t="n">
        <v>101.618455169278</v>
      </c>
      <c r="H388" s="61" t="n">
        <v>22.0284206</v>
      </c>
      <c r="I388" s="61" t="n">
        <v>100</v>
      </c>
      <c r="J388" s="61" t="n">
        <v>14.4300777963911</v>
      </c>
      <c r="K388" s="61" t="n">
        <v>75.6800594301961</v>
      </c>
      <c r="L388" s="61" t="n">
        <v>53.7010139</v>
      </c>
      <c r="M388" s="61" t="n">
        <v>58.7076799955219</v>
      </c>
      <c r="N388" s="61" t="n">
        <v>35.1777289163472</v>
      </c>
      <c r="O388" s="61" t="n">
        <v>37.6215836437399</v>
      </c>
      <c r="P388" s="61" t="n">
        <v>53.2280347</v>
      </c>
      <c r="Q388" s="61" t="n">
        <v>57.1266892913032</v>
      </c>
      <c r="R388" s="61" t="n">
        <v>34.8678961427676</v>
      </c>
      <c r="S388" s="61" t="n">
        <v>51.4994012248273</v>
      </c>
      <c r="T388" s="61"/>
      <c r="U388" s="61"/>
      <c r="V388" s="61"/>
      <c r="W388" s="61"/>
      <c r="X388" s="61" t="n">
        <v>13.0117682</v>
      </c>
      <c r="Y388" s="61" t="n">
        <v>99.9999999999999</v>
      </c>
      <c r="Z388" s="61" t="n">
        <v>8.52357192574248</v>
      </c>
      <c r="AA388" s="61" t="n">
        <v>100.091742845247</v>
      </c>
    </row>
    <row r="389">
      <c r="A389" s="61" t="s">
        <v>255</v>
      </c>
      <c r="B389" s="61" t="s">
        <v>256</v>
      </c>
      <c r="C389" s="61" t="s">
        <v>19</v>
      </c>
      <c r="D389" s="61" t="n">
        <v>319.9313358</v>
      </c>
      <c r="E389" s="61" t="n">
        <v>32.3881077714309</v>
      </c>
      <c r="F389" s="61" t="n">
        <v>1.88693763346676</v>
      </c>
      <c r="G389" s="61" t="n">
        <v>32.099647122768</v>
      </c>
      <c r="H389" s="61" t="n">
        <v>2085.0790877</v>
      </c>
      <c r="I389" s="61" t="n">
        <v>11.8496449235919</v>
      </c>
      <c r="J389" s="61" t="n">
        <v>12.2976831559732</v>
      </c>
      <c r="K389" s="61" t="n">
        <v>10.8183725106548</v>
      </c>
      <c r="L389" s="61" t="n">
        <v>3693.4233965</v>
      </c>
      <c r="M389" s="61" t="n">
        <v>13.3217533080094</v>
      </c>
      <c r="N389" s="61" t="n">
        <v>21.7836104917813</v>
      </c>
      <c r="O389" s="61" t="n">
        <v>12.5289648594588</v>
      </c>
      <c r="P389" s="61" t="n">
        <v>6926.6941611</v>
      </c>
      <c r="Q389" s="61" t="n">
        <v>6.78489930171779</v>
      </c>
      <c r="R389" s="61" t="n">
        <v>40.8532657653288</v>
      </c>
      <c r="S389" s="61" t="n">
        <v>5.29446185296594</v>
      </c>
      <c r="T389" s="61" t="n">
        <v>3492.2771838</v>
      </c>
      <c r="U389" s="61" t="n">
        <v>9.58253055396263</v>
      </c>
      <c r="V389" s="61" t="n">
        <v>20.5972610595699</v>
      </c>
      <c r="W389" s="61" t="n">
        <v>8.7065591034108</v>
      </c>
      <c r="X389" s="61" t="n">
        <v>437.6510132</v>
      </c>
      <c r="Y389" s="61" t="n">
        <v>26.6333492578026</v>
      </c>
      <c r="Z389" s="61" t="n">
        <v>2.58124189387996</v>
      </c>
      <c r="AA389" s="61" t="n">
        <v>25.7870099855707</v>
      </c>
    </row>
    <row r="390">
      <c r="A390" s="61" t="s">
        <v>257</v>
      </c>
      <c r="B390" s="61" t="s">
        <v>258</v>
      </c>
      <c r="C390" s="61" t="s">
        <v>16</v>
      </c>
      <c r="D390" s="61"/>
      <c r="E390" s="61"/>
      <c r="F390" s="61"/>
      <c r="G390" s="61"/>
      <c r="H390" s="61"/>
      <c r="I390" s="61"/>
      <c r="J390" s="61"/>
      <c r="K390" s="61"/>
      <c r="L390" s="61" t="n">
        <v>26.0963267</v>
      </c>
      <c r="M390" s="61" t="n">
        <v>70.9403310070627</v>
      </c>
      <c r="N390" s="61" t="n">
        <v>63.9572401891512</v>
      </c>
      <c r="O390" s="61" t="n">
        <v>22.3558606917529</v>
      </c>
      <c r="P390" s="61" t="n">
        <v>14.706445</v>
      </c>
      <c r="Q390" s="61" t="n">
        <v>100</v>
      </c>
      <c r="R390" s="61" t="n">
        <v>36.0427598108488</v>
      </c>
      <c r="S390" s="61" t="n">
        <v>39.6700796332268</v>
      </c>
      <c r="T390" s="61"/>
      <c r="U390" s="61"/>
      <c r="V390" s="61"/>
      <c r="W390" s="61"/>
      <c r="X390" s="61"/>
      <c r="Y390" s="61"/>
      <c r="Z390" s="61"/>
      <c r="AA390" s="61"/>
    </row>
    <row r="391">
      <c r="A391" s="61" t="s">
        <v>257</v>
      </c>
      <c r="B391" s="61" t="s">
        <v>258</v>
      </c>
      <c r="C391" s="61" t="s">
        <v>18</v>
      </c>
      <c r="D391" s="61"/>
      <c r="E391" s="61"/>
      <c r="F391" s="61"/>
      <c r="G391" s="61"/>
      <c r="H391" s="61"/>
      <c r="I391" s="61"/>
      <c r="J391" s="61"/>
      <c r="K391" s="61"/>
      <c r="L391" s="61" t="n">
        <v>57.8741972</v>
      </c>
      <c r="M391" s="61" t="n">
        <v>59.1426040867811</v>
      </c>
      <c r="N391" s="61" t="n">
        <v>100</v>
      </c>
      <c r="O391" s="61" t="n">
        <v>0</v>
      </c>
      <c r="P391" s="61"/>
      <c r="Q391" s="61"/>
      <c r="R391" s="61"/>
      <c r="S391" s="61"/>
      <c r="T391" s="61"/>
      <c r="U391" s="61"/>
      <c r="V391" s="61"/>
      <c r="W391" s="61"/>
      <c r="X391" s="61"/>
      <c r="Y391" s="61"/>
      <c r="Z391" s="61"/>
      <c r="AA391" s="61"/>
    </row>
    <row r="392">
      <c r="A392" s="61" t="s">
        <v>257</v>
      </c>
      <c r="B392" s="61" t="s">
        <v>258</v>
      </c>
      <c r="C392" s="61" t="s">
        <v>19</v>
      </c>
      <c r="D392" s="61" t="n">
        <v>32.813905</v>
      </c>
      <c r="E392" s="61" t="n">
        <v>58.2094778607616</v>
      </c>
      <c r="F392" s="61" t="n">
        <v>0.187995340624877</v>
      </c>
      <c r="G392" s="61" t="n">
        <v>57.8097451757297</v>
      </c>
      <c r="H392" s="61" t="n">
        <v>1651.4779878</v>
      </c>
      <c r="I392" s="61" t="n">
        <v>10.2518199125777</v>
      </c>
      <c r="J392" s="61" t="n">
        <v>9.46154280787206</v>
      </c>
      <c r="K392" s="61" t="n">
        <v>9.79930605609142</v>
      </c>
      <c r="L392" s="61" t="n">
        <v>12037.3646647</v>
      </c>
      <c r="M392" s="61" t="n">
        <v>3.08124504701769</v>
      </c>
      <c r="N392" s="61" t="n">
        <v>68.9637051843154</v>
      </c>
      <c r="O392" s="61" t="n">
        <v>2.37674149156014</v>
      </c>
      <c r="P392" s="61" t="n">
        <v>2488.6127054</v>
      </c>
      <c r="Q392" s="61" t="n">
        <v>8.51155185501304</v>
      </c>
      <c r="R392" s="61" t="n">
        <v>14.2576018683259</v>
      </c>
      <c r="S392" s="61" t="n">
        <v>7.45276040146332</v>
      </c>
      <c r="T392" s="61" t="n">
        <v>526.7871547</v>
      </c>
      <c r="U392" s="61" t="n">
        <v>18.3483718186007</v>
      </c>
      <c r="V392" s="61" t="n">
        <v>3.01803551222069</v>
      </c>
      <c r="W392" s="61" t="n">
        <v>17.7367072110844</v>
      </c>
      <c r="X392" s="61" t="n">
        <v>717.5809638</v>
      </c>
      <c r="Y392" s="61" t="n">
        <v>15.2161163875232</v>
      </c>
      <c r="Z392" s="61" t="n">
        <v>4.11111928664109</v>
      </c>
      <c r="AA392" s="61" t="n">
        <v>14.9312660574876</v>
      </c>
    </row>
    <row r="393">
      <c r="A393" s="61" t="s">
        <v>261</v>
      </c>
      <c r="B393" s="61" t="s">
        <v>262</v>
      </c>
      <c r="C393" s="61" t="s">
        <v>16</v>
      </c>
      <c r="D393" s="61"/>
      <c r="E393" s="61"/>
      <c r="F393" s="61"/>
      <c r="G393" s="61"/>
      <c r="H393" s="61" t="n">
        <v>9.0355389</v>
      </c>
      <c r="I393" s="61" t="n">
        <v>100</v>
      </c>
      <c r="J393" s="61" t="n">
        <v>10.0990154604928</v>
      </c>
      <c r="K393" s="61" t="n">
        <v>109.859701076798</v>
      </c>
      <c r="L393" s="61" t="n">
        <v>25.5464789</v>
      </c>
      <c r="M393" s="61" t="n">
        <v>100</v>
      </c>
      <c r="N393" s="61" t="n">
        <v>28.5532814619671</v>
      </c>
      <c r="O393" s="61" t="n">
        <v>50.6503120170288</v>
      </c>
      <c r="P393" s="61" t="n">
        <v>29.3410059</v>
      </c>
      <c r="Q393" s="61" t="n">
        <v>74.1186820168209</v>
      </c>
      <c r="R393" s="61" t="n">
        <v>32.7944216155729</v>
      </c>
      <c r="S393" s="61" t="n">
        <v>77.006644281212</v>
      </c>
      <c r="T393" s="61"/>
      <c r="U393" s="61"/>
      <c r="V393" s="61"/>
      <c r="W393" s="61"/>
      <c r="X393" s="61" t="n">
        <v>25.5464789</v>
      </c>
      <c r="Y393" s="61" t="n">
        <v>100</v>
      </c>
      <c r="Z393" s="61" t="n">
        <v>28.5532814619671</v>
      </c>
      <c r="AA393" s="61" t="n">
        <v>50.6503120170288</v>
      </c>
    </row>
    <row r="394">
      <c r="A394" s="61" t="s">
        <v>261</v>
      </c>
      <c r="B394" s="61" t="s">
        <v>262</v>
      </c>
      <c r="C394" s="61" t="s">
        <v>18</v>
      </c>
      <c r="D394" s="61"/>
      <c r="E394" s="61"/>
      <c r="F394" s="61"/>
      <c r="G394" s="61"/>
      <c r="H394" s="61"/>
      <c r="I394" s="61"/>
      <c r="J394" s="61"/>
      <c r="K394" s="61"/>
      <c r="L394" s="61" t="n">
        <v>43.2413946</v>
      </c>
      <c r="M394" s="61" t="n">
        <v>76.9189521565927</v>
      </c>
      <c r="N394" s="61" t="n">
        <v>48.2794414069249</v>
      </c>
      <c r="O394" s="61" t="n">
        <v>50.3140906812017</v>
      </c>
      <c r="P394" s="61" t="n">
        <v>29.9289664</v>
      </c>
      <c r="Q394" s="61" t="n">
        <v>71.378816719707</v>
      </c>
      <c r="R394" s="61" t="n">
        <v>33.4159846842364</v>
      </c>
      <c r="S394" s="61" t="n">
        <v>63.6405120771697</v>
      </c>
      <c r="T394" s="61"/>
      <c r="U394" s="61"/>
      <c r="V394" s="61"/>
      <c r="W394" s="61"/>
      <c r="X394" s="61" t="n">
        <v>16.3944586</v>
      </c>
      <c r="Y394" s="61" t="n">
        <v>99.9999999999995</v>
      </c>
      <c r="Z394" s="61" t="n">
        <v>18.3045739088386</v>
      </c>
      <c r="AA394" s="61" t="n">
        <v>93.4460332450185</v>
      </c>
    </row>
    <row r="395">
      <c r="A395" s="61" t="s">
        <v>261</v>
      </c>
      <c r="B395" s="61" t="s">
        <v>262</v>
      </c>
      <c r="C395" s="61" t="s">
        <v>19</v>
      </c>
      <c r="D395" s="61" t="n">
        <v>176.072794</v>
      </c>
      <c r="E395" s="61" t="n">
        <v>36.1091886476258</v>
      </c>
      <c r="F395" s="61" t="n">
        <v>0.651471903592711</v>
      </c>
      <c r="G395" s="61" t="n">
        <v>36.4224225987477</v>
      </c>
      <c r="H395" s="61" t="n">
        <v>2581.2989633</v>
      </c>
      <c r="I395" s="61" t="n">
        <v>9.83902048517464</v>
      </c>
      <c r="J395" s="61" t="n">
        <v>9.55084377977748</v>
      </c>
      <c r="K395" s="61" t="n">
        <v>10.1236160795219</v>
      </c>
      <c r="L395" s="61" t="n">
        <v>18184.3507614</v>
      </c>
      <c r="M395" s="61" t="n">
        <v>3.96842112006149</v>
      </c>
      <c r="N395" s="61" t="n">
        <v>67.2823628057315</v>
      </c>
      <c r="O395" s="61" t="n">
        <v>2.43164656035395</v>
      </c>
      <c r="P395" s="61" t="n">
        <v>4103.2605767</v>
      </c>
      <c r="Q395" s="61" t="n">
        <v>7.32129690069381</v>
      </c>
      <c r="R395" s="61" t="n">
        <v>15.1821239279004</v>
      </c>
      <c r="S395" s="61" t="n">
        <v>7.08151516168105</v>
      </c>
      <c r="T395" s="61" t="n">
        <v>1043.1780703</v>
      </c>
      <c r="U395" s="61" t="n">
        <v>15.2493028350324</v>
      </c>
      <c r="V395" s="61" t="n">
        <v>3.85977406165607</v>
      </c>
      <c r="W395" s="61" t="n">
        <v>15.1972449486965</v>
      </c>
      <c r="X395" s="61" t="n">
        <v>938.7594166</v>
      </c>
      <c r="Y395" s="61" t="n">
        <v>14.5870177103708</v>
      </c>
      <c r="Z395" s="61" t="n">
        <v>3.47342352134189</v>
      </c>
      <c r="AA395" s="61" t="n">
        <v>14.4566202955405</v>
      </c>
    </row>
    <row r="396">
      <c r="A396" s="61" t="s">
        <v>265</v>
      </c>
      <c r="B396" s="61" t="s">
        <v>266</v>
      </c>
      <c r="C396" s="61" t="s">
        <v>16</v>
      </c>
      <c r="D396" s="61"/>
      <c r="E396" s="61"/>
      <c r="F396" s="61"/>
      <c r="G396" s="61"/>
      <c r="H396" s="61"/>
      <c r="I396" s="61"/>
      <c r="J396" s="61"/>
      <c r="K396" s="61"/>
      <c r="L396" s="61" t="n">
        <v>10.8173293</v>
      </c>
      <c r="M396" s="61" t="n">
        <v>100</v>
      </c>
      <c r="N396" s="61" t="n">
        <v>35.7149861819534</v>
      </c>
      <c r="O396" s="61" t="n">
        <v>91.2699607509575</v>
      </c>
      <c r="P396" s="61"/>
      <c r="Q396" s="61"/>
      <c r="R396" s="61"/>
      <c r="S396" s="61"/>
      <c r="T396" s="61"/>
      <c r="U396" s="61"/>
      <c r="V396" s="61"/>
      <c r="W396" s="61"/>
      <c r="X396" s="61" t="n">
        <v>19.4705987</v>
      </c>
      <c r="Y396" s="61" t="n">
        <v>99.9999999999999</v>
      </c>
      <c r="Z396" s="61" t="n">
        <v>64.2850138180466</v>
      </c>
      <c r="AA396" s="61" t="n">
        <v>50.7070807556207</v>
      </c>
    </row>
    <row r="397">
      <c r="A397" s="61" t="s">
        <v>265</v>
      </c>
      <c r="B397" s="61" t="s">
        <v>266</v>
      </c>
      <c r="C397" s="61" t="s">
        <v>18</v>
      </c>
      <c r="D397" s="61"/>
      <c r="E397" s="61"/>
      <c r="F397" s="61"/>
      <c r="G397" s="61"/>
      <c r="H397" s="61"/>
      <c r="I397" s="61"/>
      <c r="J397" s="61"/>
      <c r="K397" s="61"/>
      <c r="L397" s="61" t="n">
        <v>77.7690538</v>
      </c>
      <c r="M397" s="61" t="n">
        <v>44.6199344812292</v>
      </c>
      <c r="N397" s="61" t="n">
        <v>100</v>
      </c>
      <c r="O397" s="61" t="n">
        <v>0</v>
      </c>
      <c r="P397" s="61"/>
      <c r="Q397" s="61"/>
      <c r="R397" s="61"/>
      <c r="S397" s="61"/>
      <c r="T397" s="61"/>
      <c r="U397" s="61"/>
      <c r="V397" s="61"/>
      <c r="W397" s="61"/>
      <c r="X397" s="61"/>
      <c r="Y397" s="61"/>
      <c r="Z397" s="61"/>
      <c r="AA397" s="61"/>
    </row>
    <row r="398">
      <c r="A398" s="61" t="s">
        <v>265</v>
      </c>
      <c r="B398" s="61" t="s">
        <v>266</v>
      </c>
      <c r="C398" s="61" t="s">
        <v>19</v>
      </c>
      <c r="D398" s="61" t="n">
        <v>68.1127048</v>
      </c>
      <c r="E398" s="61" t="n">
        <v>44.8536728442936</v>
      </c>
      <c r="F398" s="61" t="n">
        <v>0.250081697609978</v>
      </c>
      <c r="G398" s="61" t="n">
        <v>44.6015542463416</v>
      </c>
      <c r="H398" s="61" t="n">
        <v>3125.7983879</v>
      </c>
      <c r="I398" s="61" t="n">
        <v>7.81383022828806</v>
      </c>
      <c r="J398" s="61" t="n">
        <v>11.47663963027</v>
      </c>
      <c r="K398" s="61" t="n">
        <v>7.36600409193952</v>
      </c>
      <c r="L398" s="61" t="n">
        <v>16098.716318</v>
      </c>
      <c r="M398" s="61" t="n">
        <v>3.29853660403349</v>
      </c>
      <c r="N398" s="61" t="n">
        <v>59.1078319084297</v>
      </c>
      <c r="O398" s="61" t="n">
        <v>2.55637329857817</v>
      </c>
      <c r="P398" s="61" t="n">
        <v>5633.5344839</v>
      </c>
      <c r="Q398" s="61" t="n">
        <v>5.48562106461106</v>
      </c>
      <c r="R398" s="61" t="n">
        <v>20.6840100009956</v>
      </c>
      <c r="S398" s="61" t="n">
        <v>5.2688251225114</v>
      </c>
      <c r="T398" s="61" t="n">
        <v>1797.0835117</v>
      </c>
      <c r="U398" s="61" t="n">
        <v>8.85348070336038</v>
      </c>
      <c r="V398" s="61" t="n">
        <v>6.59814782972525</v>
      </c>
      <c r="W398" s="61" t="n">
        <v>8.56475988141971</v>
      </c>
      <c r="X398" s="61" t="n">
        <v>512.93599</v>
      </c>
      <c r="Y398" s="61" t="n">
        <v>17.0560873225622</v>
      </c>
      <c r="Z398" s="61" t="n">
        <v>1.88328893296944</v>
      </c>
      <c r="AA398" s="61" t="n">
        <v>16.7397171014463</v>
      </c>
    </row>
    <row r="399">
      <c r="A399" s="61" t="s">
        <v>267</v>
      </c>
      <c r="B399" s="61" t="s">
        <v>268</v>
      </c>
      <c r="C399" s="61" t="s">
        <v>18</v>
      </c>
      <c r="D399" s="61"/>
      <c r="E399" s="61"/>
      <c r="F399" s="61"/>
      <c r="G399" s="61"/>
      <c r="H399" s="61" t="n">
        <v>12.6290293</v>
      </c>
      <c r="I399" s="61" t="n">
        <v>57.1310775886093</v>
      </c>
      <c r="J399" s="61" t="n">
        <v>27.8488515150578</v>
      </c>
      <c r="K399" s="61" t="n">
        <v>51.2367876412083</v>
      </c>
      <c r="L399" s="61" t="n">
        <v>25.1955571</v>
      </c>
      <c r="M399" s="61" t="n">
        <v>63.7194272773996</v>
      </c>
      <c r="N399" s="61" t="n">
        <v>55.5598781069469</v>
      </c>
      <c r="O399" s="61" t="n">
        <v>40.6451102341144</v>
      </c>
      <c r="P399" s="61" t="n">
        <v>3.761944</v>
      </c>
      <c r="Q399" s="61" t="n">
        <v>99.9999999999998</v>
      </c>
      <c r="R399" s="61" t="n">
        <v>8.29563518899767</v>
      </c>
      <c r="S399" s="61" t="n">
        <v>84.926598353233</v>
      </c>
      <c r="T399" s="61" t="n">
        <v>3.761944</v>
      </c>
      <c r="U399" s="61" t="n">
        <v>99.9999999999998</v>
      </c>
      <c r="V399" s="61" t="n">
        <v>8.29563518899767</v>
      </c>
      <c r="W399" s="61" t="n">
        <v>84.926598353233</v>
      </c>
      <c r="X399" s="61"/>
      <c r="Y399" s="61"/>
      <c r="Z399" s="61"/>
      <c r="AA399" s="61"/>
    </row>
    <row r="400">
      <c r="A400" s="61" t="s">
        <v>267</v>
      </c>
      <c r="B400" s="61" t="s">
        <v>268</v>
      </c>
      <c r="C400" s="61" t="s">
        <v>19</v>
      </c>
      <c r="D400" s="61" t="n">
        <v>21.2807682</v>
      </c>
      <c r="E400" s="61" t="n">
        <v>39.9995469078742</v>
      </c>
      <c r="F400" s="61" t="n">
        <v>0.34992878899532</v>
      </c>
      <c r="G400" s="61" t="n">
        <v>39.4707409093386</v>
      </c>
      <c r="H400" s="61" t="n">
        <v>1295.6285824</v>
      </c>
      <c r="I400" s="61" t="n">
        <v>8.27056785874972</v>
      </c>
      <c r="J400" s="61" t="n">
        <v>21.3045758764928</v>
      </c>
      <c r="K400" s="61" t="n">
        <v>6.70503498649975</v>
      </c>
      <c r="L400" s="61" t="n">
        <v>2136.0048182</v>
      </c>
      <c r="M400" s="61" t="n">
        <v>7.92859137263945</v>
      </c>
      <c r="N400" s="61" t="n">
        <v>35.1232423705877</v>
      </c>
      <c r="O400" s="61" t="n">
        <v>6.82491686049808</v>
      </c>
      <c r="P400" s="61" t="n">
        <v>1941.5801727</v>
      </c>
      <c r="Q400" s="61" t="n">
        <v>6.73968332027105</v>
      </c>
      <c r="R400" s="61" t="n">
        <v>31.9262346257893</v>
      </c>
      <c r="S400" s="61" t="n">
        <v>5.93481383441011</v>
      </c>
      <c r="T400" s="61" t="n">
        <v>487.8602386</v>
      </c>
      <c r="U400" s="61" t="n">
        <v>11.9332389345489</v>
      </c>
      <c r="V400" s="61" t="n">
        <v>8.02209492100317</v>
      </c>
      <c r="W400" s="61" t="n">
        <v>12.0569167200645</v>
      </c>
      <c r="X400" s="61" t="n">
        <v>199.1022389</v>
      </c>
      <c r="Y400" s="61" t="n">
        <v>16.8981282741783</v>
      </c>
      <c r="Z400" s="61" t="n">
        <v>3.27392341713181</v>
      </c>
      <c r="AA400" s="61" t="n">
        <v>16.2421458371683</v>
      </c>
    </row>
    <row r="401">
      <c r="A401" s="61" t="s">
        <v>269</v>
      </c>
      <c r="B401" s="61" t="s">
        <v>270</v>
      </c>
      <c r="C401" s="61" t="s">
        <v>16</v>
      </c>
      <c r="D401" s="61" t="n">
        <v>40.5385133</v>
      </c>
      <c r="E401" s="61" t="n">
        <v>99.9999999999999</v>
      </c>
      <c r="F401" s="61" t="n">
        <v>5.48516322712891</v>
      </c>
      <c r="G401" s="61" t="n">
        <v>85.0832754751376</v>
      </c>
      <c r="H401" s="61" t="n">
        <v>160.1282211</v>
      </c>
      <c r="I401" s="61" t="n">
        <v>70.2905343384518</v>
      </c>
      <c r="J401" s="61" t="n">
        <v>21.6665427146606</v>
      </c>
      <c r="K401" s="61" t="n">
        <v>66.5417246002094</v>
      </c>
      <c r="L401" s="61" t="n">
        <v>360.515742</v>
      </c>
      <c r="M401" s="61" t="n">
        <v>55.6156362520395</v>
      </c>
      <c r="N401" s="61" t="n">
        <v>48.7804689872407</v>
      </c>
      <c r="O401" s="61" t="n">
        <v>40.3876727160772</v>
      </c>
      <c r="P401" s="61" t="n">
        <v>81.0770266</v>
      </c>
      <c r="Q401" s="61" t="n">
        <v>99.9999999999999</v>
      </c>
      <c r="R401" s="61" t="n">
        <v>10.9703264542578</v>
      </c>
      <c r="S401" s="61" t="n">
        <v>85.0832754751376</v>
      </c>
      <c r="T401" s="61" t="n">
        <v>96.7980532</v>
      </c>
      <c r="U401" s="61" t="n">
        <v>71.1827069758117</v>
      </c>
      <c r="V401" s="61" t="n">
        <v>13.0974986167119</v>
      </c>
      <c r="W401" s="61" t="n">
        <v>63.1972110866781</v>
      </c>
      <c r="X401" s="61"/>
      <c r="Y401" s="61"/>
      <c r="Z401" s="61"/>
      <c r="AA401" s="61"/>
    </row>
    <row r="402">
      <c r="A402" s="61" t="s">
        <v>269</v>
      </c>
      <c r="B402" s="61" t="s">
        <v>270</v>
      </c>
      <c r="C402" s="61" t="s">
        <v>18</v>
      </c>
      <c r="D402" s="61"/>
      <c r="E402" s="61"/>
      <c r="F402" s="61"/>
      <c r="G402" s="61"/>
      <c r="H402" s="61" t="n">
        <v>69.2505434</v>
      </c>
      <c r="I402" s="61" t="n">
        <v>99.9999999999997</v>
      </c>
      <c r="J402" s="61" t="n">
        <v>12.0401463803605</v>
      </c>
      <c r="K402" s="61" t="n">
        <v>96.7181367269176</v>
      </c>
      <c r="L402" s="61" t="n">
        <v>192.1213183</v>
      </c>
      <c r="M402" s="61" t="n">
        <v>57.0839781216218</v>
      </c>
      <c r="N402" s="61" t="n">
        <v>33.4028973860706</v>
      </c>
      <c r="O402" s="61" t="n">
        <v>52.7931797676956</v>
      </c>
      <c r="P402" s="61" t="n">
        <v>187.8610414</v>
      </c>
      <c r="Q402" s="61" t="n">
        <v>57.4807033696043</v>
      </c>
      <c r="R402" s="61" t="n">
        <v>32.66219045471</v>
      </c>
      <c r="S402" s="61" t="n">
        <v>35.2575226984213</v>
      </c>
      <c r="T402" s="61" t="n">
        <v>125.9307304</v>
      </c>
      <c r="U402" s="61" t="n">
        <v>70.2948963163373</v>
      </c>
      <c r="V402" s="61" t="n">
        <v>21.894765778859</v>
      </c>
      <c r="W402" s="61" t="n">
        <v>45.9553788583816</v>
      </c>
      <c r="X402" s="61"/>
      <c r="Y402" s="61"/>
      <c r="Z402" s="61"/>
      <c r="AA402" s="61"/>
    </row>
    <row r="403">
      <c r="A403" s="61" t="s">
        <v>269</v>
      </c>
      <c r="B403" s="61" t="s">
        <v>270</v>
      </c>
      <c r="C403" s="61" t="s">
        <v>19</v>
      </c>
      <c r="D403" s="61" t="n">
        <v>684.4988415</v>
      </c>
      <c r="E403" s="61" t="n">
        <v>35.5226436192805</v>
      </c>
      <c r="F403" s="61" t="n">
        <v>0.751897713619962</v>
      </c>
      <c r="G403" s="61" t="n">
        <v>35.414878237348</v>
      </c>
      <c r="H403" s="61" t="n">
        <v>15640.4766622</v>
      </c>
      <c r="I403" s="61" t="n">
        <v>7.56140900721878</v>
      </c>
      <c r="J403" s="61" t="n">
        <v>17.1805091977421</v>
      </c>
      <c r="K403" s="61" t="n">
        <v>7.05441483292673</v>
      </c>
      <c r="L403" s="61" t="n">
        <v>30667.2269383</v>
      </c>
      <c r="M403" s="61" t="n">
        <v>7.49794058688943</v>
      </c>
      <c r="N403" s="61" t="n">
        <v>33.686861715415</v>
      </c>
      <c r="O403" s="61" t="n">
        <v>6.86507895787681</v>
      </c>
      <c r="P403" s="61" t="n">
        <v>29183.6083834</v>
      </c>
      <c r="Q403" s="61" t="n">
        <v>7.54611562911104</v>
      </c>
      <c r="R403" s="61" t="n">
        <v>32.0571593234155</v>
      </c>
      <c r="S403" s="61" t="n">
        <v>6.42016005787919</v>
      </c>
      <c r="T403" s="61" t="n">
        <v>11387.3126642</v>
      </c>
      <c r="U403" s="61" t="n">
        <v>11.7307415791015</v>
      </c>
      <c r="V403" s="61" t="n">
        <v>12.5085593099395</v>
      </c>
      <c r="W403" s="61" t="n">
        <v>11.3403158187426</v>
      </c>
      <c r="X403" s="61" t="n">
        <v>3473.041284</v>
      </c>
      <c r="Y403" s="61" t="n">
        <v>14.193184758433</v>
      </c>
      <c r="Z403" s="61" t="n">
        <v>3.81501273986793</v>
      </c>
      <c r="AA403" s="61" t="n">
        <v>14.0002069986641</v>
      </c>
    </row>
    <row r="404">
      <c r="A404" s="61" t="s">
        <v>271</v>
      </c>
      <c r="B404" s="61" t="s">
        <v>272</v>
      </c>
      <c r="C404" s="61" t="s">
        <v>18</v>
      </c>
      <c r="D404" s="61"/>
      <c r="E404" s="61"/>
      <c r="F404" s="61"/>
      <c r="G404" s="61"/>
      <c r="H404" s="61" t="n">
        <v>38.838741</v>
      </c>
      <c r="I404" s="61" t="n">
        <v>99.9999999999999</v>
      </c>
      <c r="J404" s="61" t="n">
        <v>6.74980534109539</v>
      </c>
      <c r="K404" s="61" t="n">
        <v>99.7844460179217</v>
      </c>
      <c r="L404" s="61" t="n">
        <v>309.6510147</v>
      </c>
      <c r="M404" s="61" t="n">
        <v>51.4245994041945</v>
      </c>
      <c r="N404" s="61" t="n">
        <v>53.8144136262725</v>
      </c>
      <c r="O404" s="61" t="n">
        <v>31.6131308284554</v>
      </c>
      <c r="P404" s="61" t="n">
        <v>75.3753822</v>
      </c>
      <c r="Q404" s="61" t="n">
        <v>70.4978374687731</v>
      </c>
      <c r="R404" s="61" t="n">
        <v>13.0995275403151</v>
      </c>
      <c r="S404" s="61" t="n">
        <v>64.8036818166287</v>
      </c>
      <c r="T404" s="61" t="n">
        <v>151.5402114</v>
      </c>
      <c r="U404" s="61" t="n">
        <v>49.5894563769158</v>
      </c>
      <c r="V404" s="61" t="n">
        <v>26.336253492317</v>
      </c>
      <c r="W404" s="61" t="n">
        <v>45.2571873940171</v>
      </c>
      <c r="X404" s="61"/>
      <c r="Y404" s="61"/>
      <c r="Z404" s="61"/>
      <c r="AA404" s="61"/>
    </row>
    <row r="405">
      <c r="A405" s="61" t="s">
        <v>271</v>
      </c>
      <c r="B405" s="61" t="s">
        <v>272</v>
      </c>
      <c r="C405" s="61" t="s">
        <v>19</v>
      </c>
      <c r="D405" s="61" t="n">
        <v>91.7777075</v>
      </c>
      <c r="E405" s="61" t="n">
        <v>57.4137434989387</v>
      </c>
      <c r="F405" s="61" t="n">
        <v>0.146923972530716</v>
      </c>
      <c r="G405" s="61" t="n">
        <v>57.081646582869</v>
      </c>
      <c r="H405" s="61" t="n">
        <v>3538.1989555</v>
      </c>
      <c r="I405" s="61" t="n">
        <v>13.7199395322742</v>
      </c>
      <c r="J405" s="61" t="n">
        <v>5.66418861732942</v>
      </c>
      <c r="K405" s="61" t="n">
        <v>12.9834644553966</v>
      </c>
      <c r="L405" s="61" t="n">
        <v>49975.6423125</v>
      </c>
      <c r="M405" s="61" t="n">
        <v>2.89632120059542</v>
      </c>
      <c r="N405" s="61" t="n">
        <v>80.0043942950593</v>
      </c>
      <c r="O405" s="61" t="n">
        <v>1.54431131216328</v>
      </c>
      <c r="P405" s="61" t="n">
        <v>6433.9874628</v>
      </c>
      <c r="Q405" s="61" t="n">
        <v>8.23499569669618</v>
      </c>
      <c r="R405" s="61" t="n">
        <v>10.2999630628973</v>
      </c>
      <c r="S405" s="61" t="n">
        <v>7.32351306593333</v>
      </c>
      <c r="T405" s="61" t="n">
        <v>841.911826</v>
      </c>
      <c r="U405" s="61" t="n">
        <v>28.0361503094561</v>
      </c>
      <c r="V405" s="61" t="n">
        <v>1.347789494486</v>
      </c>
      <c r="W405" s="61" t="n">
        <v>27.5000879267906</v>
      </c>
      <c r="X405" s="61" t="n">
        <v>1584.6034442</v>
      </c>
      <c r="Y405" s="61" t="n">
        <v>17.7546436659423</v>
      </c>
      <c r="Z405" s="61" t="n">
        <v>2.53674055769718</v>
      </c>
      <c r="AA405" s="61" t="n">
        <v>17.3921389743607</v>
      </c>
    </row>
    <row r="406">
      <c r="A406" s="61" t="s">
        <v>275</v>
      </c>
      <c r="B406" s="61" t="s">
        <v>276</v>
      </c>
      <c r="C406" s="61" t="s">
        <v>16</v>
      </c>
      <c r="D406" s="61" t="n">
        <v>25.876206</v>
      </c>
      <c r="E406" s="61" t="n">
        <v>100</v>
      </c>
      <c r="F406" s="61" t="n">
        <v>25.8431001617136</v>
      </c>
      <c r="G406" s="61" t="n">
        <v>59.7950463993167</v>
      </c>
      <c r="H406" s="61"/>
      <c r="I406" s="61"/>
      <c r="J406" s="61"/>
      <c r="K406" s="61"/>
      <c r="L406" s="61" t="n">
        <v>48.3756912</v>
      </c>
      <c r="M406" s="61" t="n">
        <v>71.0438917785756</v>
      </c>
      <c r="N406" s="61" t="n">
        <v>48.3137996765727</v>
      </c>
      <c r="O406" s="61" t="n">
        <v>63.9688612204584</v>
      </c>
      <c r="P406" s="61" t="n">
        <v>25.876206</v>
      </c>
      <c r="Q406" s="61" t="n">
        <v>100</v>
      </c>
      <c r="R406" s="61" t="n">
        <v>25.8431001617136</v>
      </c>
      <c r="S406" s="61" t="n">
        <v>59.7950463993167</v>
      </c>
      <c r="T406" s="61"/>
      <c r="U406" s="61"/>
      <c r="V406" s="61"/>
      <c r="W406" s="61"/>
      <c r="X406" s="61"/>
      <c r="Y406" s="61"/>
      <c r="Z406" s="61"/>
      <c r="AA406" s="61"/>
    </row>
    <row r="407">
      <c r="A407" s="61" t="s">
        <v>275</v>
      </c>
      <c r="B407" s="61" t="s">
        <v>276</v>
      </c>
      <c r="C407" s="61" t="s">
        <v>18</v>
      </c>
      <c r="D407" s="61"/>
      <c r="E407" s="61"/>
      <c r="F407" s="61"/>
      <c r="G407" s="61"/>
      <c r="H407" s="61"/>
      <c r="I407" s="61"/>
      <c r="J407" s="61"/>
      <c r="K407" s="61"/>
      <c r="L407" s="61" t="n">
        <v>130.2040786</v>
      </c>
      <c r="M407" s="61" t="n">
        <v>43.5984849530095</v>
      </c>
      <c r="N407" s="61" t="n">
        <v>84.3206746868434</v>
      </c>
      <c r="O407" s="61" t="n">
        <v>14.3719354401237</v>
      </c>
      <c r="P407" s="61" t="n">
        <v>24.2112876</v>
      </c>
      <c r="Q407" s="61" t="n">
        <v>100</v>
      </c>
      <c r="R407" s="61" t="n">
        <v>15.6793253131566</v>
      </c>
      <c r="S407" s="61" t="n">
        <v>77.2897601563329</v>
      </c>
      <c r="T407" s="61"/>
      <c r="U407" s="61"/>
      <c r="V407" s="61"/>
      <c r="W407" s="61"/>
      <c r="X407" s="61"/>
      <c r="Y407" s="61"/>
      <c r="Z407" s="61"/>
      <c r="AA407" s="61"/>
    </row>
    <row r="408">
      <c r="A408" s="61" t="s">
        <v>275</v>
      </c>
      <c r="B408" s="61" t="s">
        <v>276</v>
      </c>
      <c r="C408" s="61" t="s">
        <v>19</v>
      </c>
      <c r="D408" s="61" t="n">
        <v>384.7582125</v>
      </c>
      <c r="E408" s="61" t="n">
        <v>27.2869578193325</v>
      </c>
      <c r="F408" s="61" t="n">
        <v>1.19583385966745</v>
      </c>
      <c r="G408" s="61" t="n">
        <v>26.8107026237673</v>
      </c>
      <c r="H408" s="61" t="n">
        <v>4100.0845606</v>
      </c>
      <c r="I408" s="61" t="n">
        <v>9.42192057579887</v>
      </c>
      <c r="J408" s="61" t="n">
        <v>12.7431196678232</v>
      </c>
      <c r="K408" s="61" t="n">
        <v>9.5892899194981</v>
      </c>
      <c r="L408" s="61" t="n">
        <v>17315.9409991</v>
      </c>
      <c r="M408" s="61" t="n">
        <v>5.91005468202949</v>
      </c>
      <c r="N408" s="61" t="n">
        <v>53.818184735245</v>
      </c>
      <c r="O408" s="61" t="n">
        <v>5.12238541009776</v>
      </c>
      <c r="P408" s="61" t="n">
        <v>6163.7472431</v>
      </c>
      <c r="Q408" s="61" t="n">
        <v>8.23935872130226</v>
      </c>
      <c r="R408" s="61" t="n">
        <v>19.1570119006385</v>
      </c>
      <c r="S408" s="61" t="n">
        <v>7.67860378870091</v>
      </c>
      <c r="T408" s="61" t="n">
        <v>2587.5392142</v>
      </c>
      <c r="U408" s="61" t="n">
        <v>18.660704007092</v>
      </c>
      <c r="V408" s="61" t="n">
        <v>8.04210775762889</v>
      </c>
      <c r="W408" s="61" t="n">
        <v>18.3867208013116</v>
      </c>
      <c r="X408" s="61" t="n">
        <v>1622.8183965</v>
      </c>
      <c r="Y408" s="61" t="n">
        <v>14.9991478230514</v>
      </c>
      <c r="Z408" s="61" t="n">
        <v>5.04374207899706</v>
      </c>
      <c r="AA408" s="61" t="n">
        <v>14.4345330634058</v>
      </c>
    </row>
    <row r="409">
      <c r="A409" s="61" t="s">
        <v>279</v>
      </c>
      <c r="B409" s="61" t="s">
        <v>280</v>
      </c>
      <c r="C409" s="61" t="s">
        <v>16</v>
      </c>
      <c r="D409" s="61"/>
      <c r="E409" s="61"/>
      <c r="F409" s="61"/>
      <c r="G409" s="61"/>
      <c r="H409" s="61" t="n">
        <v>13.6071199</v>
      </c>
      <c r="I409" s="61" t="n">
        <v>99.9999999999999</v>
      </c>
      <c r="J409" s="61" t="n">
        <v>26.8752442306048</v>
      </c>
      <c r="K409" s="61" t="n">
        <v>90.307458895193</v>
      </c>
      <c r="L409" s="61" t="n">
        <v>20.2240408</v>
      </c>
      <c r="M409" s="61" t="n">
        <v>100</v>
      </c>
      <c r="N409" s="61" t="n">
        <v>39.9442380036436</v>
      </c>
      <c r="O409" s="61" t="n">
        <v>74.1979488733922</v>
      </c>
      <c r="P409" s="61" t="n">
        <v>16.799523</v>
      </c>
      <c r="Q409" s="61" t="n">
        <v>100</v>
      </c>
      <c r="R409" s="61" t="n">
        <v>33.1805177657516</v>
      </c>
      <c r="S409" s="61" t="n">
        <v>82.9268821092947</v>
      </c>
      <c r="T409" s="61"/>
      <c r="U409" s="61"/>
      <c r="V409" s="61"/>
      <c r="W409" s="61"/>
      <c r="X409" s="61"/>
      <c r="Y409" s="61"/>
      <c r="Z409" s="61"/>
      <c r="AA409" s="61"/>
    </row>
    <row r="410">
      <c r="A410" s="61" t="s">
        <v>279</v>
      </c>
      <c r="B410" s="61" t="s">
        <v>280</v>
      </c>
      <c r="C410" s="61" t="s">
        <v>18</v>
      </c>
      <c r="D410" s="61"/>
      <c r="E410" s="61"/>
      <c r="F410" s="61"/>
      <c r="G410" s="61"/>
      <c r="H410" s="61"/>
      <c r="I410" s="61"/>
      <c r="J410" s="61"/>
      <c r="K410" s="61"/>
      <c r="L410" s="61" t="n">
        <v>74.8532632</v>
      </c>
      <c r="M410" s="61" t="n">
        <v>59.2429924984221</v>
      </c>
      <c r="N410" s="61" t="n">
        <v>79.7866055351184</v>
      </c>
      <c r="O410" s="61" t="n">
        <v>18.7998398968765</v>
      </c>
      <c r="P410" s="61"/>
      <c r="Q410" s="61"/>
      <c r="R410" s="61"/>
      <c r="S410" s="61"/>
      <c r="T410" s="61"/>
      <c r="U410" s="61"/>
      <c r="V410" s="61"/>
      <c r="W410" s="61"/>
      <c r="X410" s="61" t="n">
        <v>18.9635657</v>
      </c>
      <c r="Y410" s="61" t="n">
        <v>100</v>
      </c>
      <c r="Z410" s="61" t="n">
        <v>20.2133944648816</v>
      </c>
      <c r="AA410" s="61" t="n">
        <v>74.207002321233</v>
      </c>
    </row>
    <row r="411">
      <c r="A411" s="61" t="s">
        <v>279</v>
      </c>
      <c r="B411" s="61" t="s">
        <v>280</v>
      </c>
      <c r="C411" s="61" t="s">
        <v>19</v>
      </c>
      <c r="D411" s="61" t="n">
        <v>147.5819748</v>
      </c>
      <c r="E411" s="61" t="n">
        <v>47.3802508804324</v>
      </c>
      <c r="F411" s="61" t="n">
        <v>0.520892757925817</v>
      </c>
      <c r="G411" s="61" t="n">
        <v>47.3085615981045</v>
      </c>
      <c r="H411" s="61" t="n">
        <v>1888.3604864</v>
      </c>
      <c r="I411" s="61" t="n">
        <v>10.7979240059848</v>
      </c>
      <c r="J411" s="61" t="n">
        <v>6.66499620331028</v>
      </c>
      <c r="K411" s="61" t="n">
        <v>10.6321488546559</v>
      </c>
      <c r="L411" s="61" t="n">
        <v>21333.4052731</v>
      </c>
      <c r="M411" s="61" t="n">
        <v>3.30491419671221</v>
      </c>
      <c r="N411" s="61" t="n">
        <v>75.2965687287593</v>
      </c>
      <c r="O411" s="61" t="n">
        <v>2.04029884213541</v>
      </c>
      <c r="P411" s="61" t="n">
        <v>3603.2416889</v>
      </c>
      <c r="Q411" s="61" t="n">
        <v>9.67174728508892</v>
      </c>
      <c r="R411" s="61" t="n">
        <v>12.7176947140593</v>
      </c>
      <c r="S411" s="61" t="n">
        <v>8.84916628609382</v>
      </c>
      <c r="T411" s="61" t="n">
        <v>880.7641937</v>
      </c>
      <c r="U411" s="61" t="n">
        <v>17.6194775465167</v>
      </c>
      <c r="V411" s="61" t="n">
        <v>3.10867021911338</v>
      </c>
      <c r="W411" s="61" t="n">
        <v>16.6916525346905</v>
      </c>
      <c r="X411" s="61" t="n">
        <v>479.1529412</v>
      </c>
      <c r="Y411" s="61" t="n">
        <v>23.6634140434253</v>
      </c>
      <c r="Z411" s="61" t="n">
        <v>1.69117737683189</v>
      </c>
      <c r="AA411" s="61" t="n">
        <v>22.3195247662843</v>
      </c>
    </row>
    <row r="412">
      <c r="A412" s="61" t="s">
        <v>281</v>
      </c>
      <c r="B412" s="61" t="s">
        <v>282</v>
      </c>
      <c r="C412" s="61" t="s">
        <v>18</v>
      </c>
      <c r="D412" s="61"/>
      <c r="E412" s="61"/>
      <c r="F412" s="61"/>
      <c r="G412" s="61"/>
      <c r="H412" s="61"/>
      <c r="I412" s="61"/>
      <c r="J412" s="61"/>
      <c r="K412" s="61"/>
      <c r="L412" s="61" t="n">
        <v>6.8143326</v>
      </c>
      <c r="M412" s="61" t="n">
        <v>100</v>
      </c>
      <c r="N412" s="61" t="n">
        <v>12.0014746616175</v>
      </c>
      <c r="O412" s="61" t="n">
        <v>102.799794006149</v>
      </c>
      <c r="P412" s="61" t="n">
        <v>40.7836604</v>
      </c>
      <c r="Q412" s="61" t="n">
        <v>67.5884718238089</v>
      </c>
      <c r="R412" s="61" t="n">
        <v>71.8286141328959</v>
      </c>
      <c r="S412" s="61" t="n">
        <v>28.0496453174801</v>
      </c>
      <c r="T412" s="61" t="n">
        <v>9.1811345</v>
      </c>
      <c r="U412" s="61" t="n">
        <v>100</v>
      </c>
      <c r="V412" s="61" t="n">
        <v>16.1699112054866</v>
      </c>
      <c r="W412" s="61" t="n">
        <v>98.5955575811272</v>
      </c>
      <c r="X412" s="61"/>
      <c r="Y412" s="61"/>
      <c r="Z412" s="61"/>
      <c r="AA412" s="61"/>
    </row>
    <row r="413">
      <c r="A413" s="61" t="s">
        <v>281</v>
      </c>
      <c r="B413" s="61" t="s">
        <v>282</v>
      </c>
      <c r="C413" s="61" t="s">
        <v>19</v>
      </c>
      <c r="D413" s="61" t="n">
        <v>262.1607077</v>
      </c>
      <c r="E413" s="61" t="n">
        <v>27.0741990114111</v>
      </c>
      <c r="F413" s="61" t="n">
        <v>2.6506274227252</v>
      </c>
      <c r="G413" s="61" t="n">
        <v>26.1274849089542</v>
      </c>
      <c r="H413" s="61" t="n">
        <v>1111.5174784</v>
      </c>
      <c r="I413" s="61" t="n">
        <v>11.4207959350318</v>
      </c>
      <c r="J413" s="61" t="n">
        <v>11.2382161878235</v>
      </c>
      <c r="K413" s="61" t="n">
        <v>9.98963753299103</v>
      </c>
      <c r="L413" s="61" t="n">
        <v>1298.8289801</v>
      </c>
      <c r="M413" s="61" t="n">
        <v>14.2331935487847</v>
      </c>
      <c r="N413" s="61" t="n">
        <v>13.1320659845902</v>
      </c>
      <c r="O413" s="61" t="n">
        <v>13.1946725823226</v>
      </c>
      <c r="P413" s="61" t="n">
        <v>4024.5402842</v>
      </c>
      <c r="Q413" s="61" t="n">
        <v>6.26008435528867</v>
      </c>
      <c r="R413" s="61" t="n">
        <v>40.690906485384</v>
      </c>
      <c r="S413" s="61" t="n">
        <v>5.32920719894176</v>
      </c>
      <c r="T413" s="61" t="n">
        <v>2937.6516307</v>
      </c>
      <c r="U413" s="61" t="n">
        <v>8.4000405267065</v>
      </c>
      <c r="V413" s="61" t="n">
        <v>29.7017048781289</v>
      </c>
      <c r="W413" s="61" t="n">
        <v>7.3275175679837</v>
      </c>
      <c r="X413" s="61" t="n">
        <v>255.8161023</v>
      </c>
      <c r="Y413" s="61" t="n">
        <v>23.1892560475074</v>
      </c>
      <c r="Z413" s="61" t="n">
        <v>2.58647904134817</v>
      </c>
      <c r="AA413" s="61" t="n">
        <v>23.5727074019847</v>
      </c>
    </row>
    <row r="414">
      <c r="A414" s="61" t="s">
        <v>283</v>
      </c>
      <c r="B414" s="61" t="s">
        <v>284</v>
      </c>
      <c r="C414" s="61" t="s">
        <v>16</v>
      </c>
      <c r="D414" s="61"/>
      <c r="E414" s="61"/>
      <c r="F414" s="61"/>
      <c r="G414" s="61"/>
      <c r="H414" s="61" t="n">
        <v>93.7009636</v>
      </c>
      <c r="I414" s="61" t="n">
        <v>58.3956912679371</v>
      </c>
      <c r="J414" s="61" t="n">
        <v>45.9520314717078</v>
      </c>
      <c r="K414" s="61" t="n">
        <v>53.167954730675</v>
      </c>
      <c r="L414" s="61"/>
      <c r="M414" s="61"/>
      <c r="N414" s="61"/>
      <c r="O414" s="61"/>
      <c r="P414" s="61" t="n">
        <v>110.2094199</v>
      </c>
      <c r="Q414" s="61" t="n">
        <v>77.7153769306772</v>
      </c>
      <c r="R414" s="61" t="n">
        <v>54.0479685282922</v>
      </c>
      <c r="S414" s="61" t="n">
        <v>45.2038364363574</v>
      </c>
      <c r="T414" s="61"/>
      <c r="U414" s="61"/>
      <c r="V414" s="61"/>
      <c r="W414" s="61"/>
      <c r="X414" s="61"/>
      <c r="Y414" s="61"/>
      <c r="Z414" s="61"/>
      <c r="AA414" s="61"/>
    </row>
    <row r="415">
      <c r="A415" s="61" t="s">
        <v>283</v>
      </c>
      <c r="B415" s="61" t="s">
        <v>284</v>
      </c>
      <c r="C415" s="61" t="s">
        <v>18</v>
      </c>
      <c r="D415" s="61"/>
      <c r="E415" s="61"/>
      <c r="F415" s="61"/>
      <c r="G415" s="61"/>
      <c r="H415" s="61"/>
      <c r="I415" s="61"/>
      <c r="J415" s="61"/>
      <c r="K415" s="61"/>
      <c r="L415" s="61" t="n">
        <v>27.844067</v>
      </c>
      <c r="M415" s="61" t="n">
        <v>100</v>
      </c>
      <c r="N415" s="61" t="n">
        <v>37.1443113909467</v>
      </c>
      <c r="O415" s="61" t="n">
        <v>89.3950051426668</v>
      </c>
      <c r="P415" s="61" t="n">
        <v>47.1177938</v>
      </c>
      <c r="Q415" s="61" t="n">
        <v>100</v>
      </c>
      <c r="R415" s="61" t="n">
        <v>62.8556886090533</v>
      </c>
      <c r="S415" s="61" t="n">
        <v>52.8276116497152</v>
      </c>
      <c r="T415" s="61"/>
      <c r="U415" s="61"/>
      <c r="V415" s="61"/>
      <c r="W415" s="61"/>
      <c r="X415" s="61"/>
      <c r="Y415" s="61"/>
      <c r="Z415" s="61"/>
      <c r="AA415" s="61"/>
    </row>
    <row r="416">
      <c r="A416" s="61" t="s">
        <v>283</v>
      </c>
      <c r="B416" s="61" t="s">
        <v>284</v>
      </c>
      <c r="C416" s="61" t="s">
        <v>19</v>
      </c>
      <c r="D416" s="61" t="n">
        <v>319.9536897</v>
      </c>
      <c r="E416" s="61" t="n">
        <v>37.614658199525</v>
      </c>
      <c r="F416" s="61" t="n">
        <v>0.811454446052642</v>
      </c>
      <c r="G416" s="61" t="n">
        <v>37.8005722111499</v>
      </c>
      <c r="H416" s="61" t="n">
        <v>6530.2986283</v>
      </c>
      <c r="I416" s="61" t="n">
        <v>7.45837137664861</v>
      </c>
      <c r="J416" s="61" t="n">
        <v>16.5618963824236</v>
      </c>
      <c r="K416" s="61" t="n">
        <v>7.02329579508569</v>
      </c>
      <c r="L416" s="61" t="n">
        <v>16283.9475143</v>
      </c>
      <c r="M416" s="61" t="n">
        <v>7.81937966890972</v>
      </c>
      <c r="N416" s="61" t="n">
        <v>41.2987317700766</v>
      </c>
      <c r="O416" s="61" t="n">
        <v>6.32805038608885</v>
      </c>
      <c r="P416" s="61" t="n">
        <v>11113.3209858</v>
      </c>
      <c r="Q416" s="61" t="n">
        <v>6.61751923499705</v>
      </c>
      <c r="R416" s="61" t="n">
        <v>28.1851843396246</v>
      </c>
      <c r="S416" s="61" t="n">
        <v>6.68326682220868</v>
      </c>
      <c r="T416" s="61" t="n">
        <v>3483.9957142</v>
      </c>
      <c r="U416" s="61" t="n">
        <v>11.6562895008875</v>
      </c>
      <c r="V416" s="61" t="n">
        <v>8.83597815348444</v>
      </c>
      <c r="W416" s="61" t="n">
        <v>11.4480726174394</v>
      </c>
      <c r="X416" s="61" t="n">
        <v>1698.1386081</v>
      </c>
      <c r="Y416" s="61" t="n">
        <v>13.9133415033581</v>
      </c>
      <c r="Z416" s="61" t="n">
        <v>4.30675490833819</v>
      </c>
      <c r="AA416" s="61" t="n">
        <v>14.3146704751397</v>
      </c>
    </row>
    <row r="417">
      <c r="A417" s="61" t="s">
        <v>285</v>
      </c>
      <c r="B417" s="61" t="s">
        <v>286</v>
      </c>
      <c r="C417" s="61" t="s">
        <v>16</v>
      </c>
      <c r="D417" s="61"/>
      <c r="E417" s="61"/>
      <c r="F417" s="61"/>
      <c r="G417" s="61"/>
      <c r="H417" s="61" t="n">
        <v>49.9756612</v>
      </c>
      <c r="I417" s="61" t="n">
        <v>100</v>
      </c>
      <c r="J417" s="61" t="n">
        <v>8.74638438550866</v>
      </c>
      <c r="K417" s="61" t="n">
        <v>98.7250543586485</v>
      </c>
      <c r="L417" s="61"/>
      <c r="M417" s="61"/>
      <c r="N417" s="61"/>
      <c r="O417" s="61"/>
      <c r="P417" s="61" t="n">
        <v>200.002708</v>
      </c>
      <c r="Q417" s="61" t="n">
        <v>44.7912633447715</v>
      </c>
      <c r="R417" s="61" t="n">
        <v>35.0030498908266</v>
      </c>
      <c r="S417" s="61" t="n">
        <v>29.1283370047072</v>
      </c>
      <c r="T417" s="61" t="n">
        <v>321.4081489</v>
      </c>
      <c r="U417" s="61" t="n">
        <v>43.2291092090794</v>
      </c>
      <c r="V417" s="61" t="n">
        <v>56.2505657236647</v>
      </c>
      <c r="W417" s="61" t="n">
        <v>20.0460683448718</v>
      </c>
      <c r="X417" s="61"/>
      <c r="Y417" s="61"/>
      <c r="Z417" s="61"/>
      <c r="AA417" s="61"/>
    </row>
    <row r="418">
      <c r="A418" s="61" t="s">
        <v>285</v>
      </c>
      <c r="B418" s="61" t="s">
        <v>286</v>
      </c>
      <c r="C418" s="61" t="s">
        <v>18</v>
      </c>
      <c r="D418" s="61"/>
      <c r="E418" s="61"/>
      <c r="F418" s="61"/>
      <c r="G418" s="61"/>
      <c r="H418" s="61" t="n">
        <v>19.6468488</v>
      </c>
      <c r="I418" s="61" t="n">
        <v>99.9999999999998</v>
      </c>
      <c r="J418" s="61" t="n">
        <v>4.96686622334702</v>
      </c>
      <c r="K418" s="61" t="n">
        <v>106.034754255161</v>
      </c>
      <c r="L418" s="61" t="n">
        <v>23.9540577</v>
      </c>
      <c r="M418" s="61" t="n">
        <v>99.9999999999999</v>
      </c>
      <c r="N418" s="61" t="n">
        <v>6.05575994977045</v>
      </c>
      <c r="O418" s="61" t="n">
        <v>104.988983460475</v>
      </c>
      <c r="P418" s="61" t="n">
        <v>113.5134906</v>
      </c>
      <c r="Q418" s="61" t="n">
        <v>71.1300547500954</v>
      </c>
      <c r="R418" s="61" t="n">
        <v>28.697035748316</v>
      </c>
      <c r="S418" s="61" t="n">
        <v>49.6086219352784</v>
      </c>
      <c r="T418" s="61" t="n">
        <v>238.4438466</v>
      </c>
      <c r="U418" s="61" t="n">
        <v>53.5580640232559</v>
      </c>
      <c r="V418" s="61" t="n">
        <v>60.2803380785665</v>
      </c>
      <c r="W418" s="61" t="n">
        <v>24.7010711369467</v>
      </c>
      <c r="X418" s="61"/>
      <c r="Y418" s="61"/>
      <c r="Z418" s="61"/>
      <c r="AA418" s="61"/>
    </row>
    <row r="419">
      <c r="A419" s="61" t="s">
        <v>285</v>
      </c>
      <c r="B419" s="61" t="s">
        <v>286</v>
      </c>
      <c r="C419" s="61" t="s">
        <v>19</v>
      </c>
      <c r="D419" s="61" t="n">
        <v>1624.3754356</v>
      </c>
      <c r="E419" s="61" t="n">
        <v>18.0953300866505</v>
      </c>
      <c r="F419" s="61" t="n">
        <v>5.48548526125488</v>
      </c>
      <c r="G419" s="61" t="n">
        <v>16.4679659294782</v>
      </c>
      <c r="H419" s="61" t="n">
        <v>1382.6150333</v>
      </c>
      <c r="I419" s="61" t="n">
        <v>15.6513532774638</v>
      </c>
      <c r="J419" s="61" t="n">
        <v>4.66906493470528</v>
      </c>
      <c r="K419" s="61" t="n">
        <v>15.6573030554906</v>
      </c>
      <c r="L419" s="61" t="n">
        <v>718.0731759</v>
      </c>
      <c r="M419" s="61" t="n">
        <v>27.5659175366268</v>
      </c>
      <c r="N419" s="61" t="n">
        <v>2.42491959467916</v>
      </c>
      <c r="O419" s="61" t="n">
        <v>27.4304113215471</v>
      </c>
      <c r="P419" s="61" t="n">
        <v>13565.5909967</v>
      </c>
      <c r="Q419" s="61" t="n">
        <v>4.96471937424318</v>
      </c>
      <c r="R419" s="61" t="n">
        <v>45.8107453743434</v>
      </c>
      <c r="S419" s="61" t="n">
        <v>3.71718909230283</v>
      </c>
      <c r="T419" s="61" t="n">
        <v>11986.344831</v>
      </c>
      <c r="U419" s="61" t="n">
        <v>5.93112886877038</v>
      </c>
      <c r="V419" s="61" t="n">
        <v>40.4776608078185</v>
      </c>
      <c r="W419" s="61" t="n">
        <v>4.23486540261968</v>
      </c>
      <c r="X419" s="61" t="n">
        <v>335.2473614</v>
      </c>
      <c r="Y419" s="61" t="n">
        <v>33.9244477367648</v>
      </c>
      <c r="Z419" s="61" t="n">
        <v>1.13212402719881</v>
      </c>
      <c r="AA419" s="61" t="n">
        <v>33.5918409197645</v>
      </c>
    </row>
    <row r="420">
      <c r="A420" s="61" t="s">
        <v>287</v>
      </c>
      <c r="B420" s="61" t="s">
        <v>288</v>
      </c>
      <c r="C420" s="61" t="s">
        <v>16</v>
      </c>
      <c r="D420" s="61"/>
      <c r="E420" s="61"/>
      <c r="F420" s="61"/>
      <c r="G420" s="61"/>
      <c r="H420" s="61"/>
      <c r="I420" s="61"/>
      <c r="J420" s="61"/>
      <c r="K420" s="61"/>
      <c r="L420" s="61"/>
      <c r="M420" s="61"/>
      <c r="N420" s="61"/>
      <c r="O420" s="61"/>
      <c r="P420" s="61" t="n">
        <v>85.3902866</v>
      </c>
      <c r="Q420" s="61" t="n">
        <v>58.344186307921</v>
      </c>
      <c r="R420" s="61" t="n">
        <v>73.6754355584983</v>
      </c>
      <c r="S420" s="61" t="n">
        <v>30.7916640567001</v>
      </c>
      <c r="T420" s="61" t="n">
        <v>30.5103334</v>
      </c>
      <c r="U420" s="61" t="n">
        <v>100</v>
      </c>
      <c r="V420" s="61" t="n">
        <v>26.3245644415017</v>
      </c>
      <c r="W420" s="61" t="n">
        <v>86.1776560820061</v>
      </c>
      <c r="X420" s="61"/>
      <c r="Y420" s="61"/>
      <c r="Z420" s="61"/>
      <c r="AA420" s="61"/>
    </row>
    <row r="421">
      <c r="A421" s="61" t="s">
        <v>287</v>
      </c>
      <c r="B421" s="61" t="s">
        <v>288</v>
      </c>
      <c r="C421" s="61" t="s">
        <v>18</v>
      </c>
      <c r="D421" s="61"/>
      <c r="E421" s="61"/>
      <c r="F421" s="61"/>
      <c r="G421" s="61"/>
      <c r="H421" s="61" t="n">
        <v>65.4722541</v>
      </c>
      <c r="I421" s="61" t="n">
        <v>71.1027040349454</v>
      </c>
      <c r="J421" s="61" t="n">
        <v>21.7880402729023</v>
      </c>
      <c r="K421" s="61" t="n">
        <v>59.9941600374472</v>
      </c>
      <c r="L421" s="61" t="n">
        <v>84.1790275</v>
      </c>
      <c r="M421" s="61" t="n">
        <v>57.9121676281086</v>
      </c>
      <c r="N421" s="61" t="n">
        <v>28.0133327699764</v>
      </c>
      <c r="O421" s="61" t="n">
        <v>54.6723613893184</v>
      </c>
      <c r="P421" s="61" t="n">
        <v>93.9223307</v>
      </c>
      <c r="Q421" s="61" t="n">
        <v>76.1097364397329</v>
      </c>
      <c r="R421" s="61" t="n">
        <v>31.2557365245265</v>
      </c>
      <c r="S421" s="61" t="n">
        <v>55.9443156049672</v>
      </c>
      <c r="T421" s="61" t="n">
        <v>29.2727391</v>
      </c>
      <c r="U421" s="61" t="n">
        <v>100</v>
      </c>
      <c r="V421" s="61" t="n">
        <v>9.74146418473414</v>
      </c>
      <c r="W421" s="61" t="n">
        <v>98.064995473971</v>
      </c>
      <c r="X421" s="61" t="n">
        <v>27.6499451</v>
      </c>
      <c r="Y421" s="61" t="n">
        <v>99.9999999999998</v>
      </c>
      <c r="Z421" s="61" t="n">
        <v>9.20142624786059</v>
      </c>
      <c r="AA421" s="61" t="n">
        <v>98.6217573868204</v>
      </c>
    </row>
    <row r="422">
      <c r="A422" s="61" t="s">
        <v>287</v>
      </c>
      <c r="B422" s="61" t="s">
        <v>288</v>
      </c>
      <c r="C422" s="61" t="s">
        <v>19</v>
      </c>
      <c r="D422" s="61" t="n">
        <v>870.5334678</v>
      </c>
      <c r="E422" s="61" t="n">
        <v>18.0879854907777</v>
      </c>
      <c r="F422" s="61" t="n">
        <v>3.80445286688467</v>
      </c>
      <c r="G422" s="61" t="n">
        <v>17.3289497124451</v>
      </c>
      <c r="H422" s="61" t="n">
        <v>2366.7195895</v>
      </c>
      <c r="I422" s="61" t="n">
        <v>12.0167561523909</v>
      </c>
      <c r="J422" s="61" t="n">
        <v>10.3431671043508</v>
      </c>
      <c r="K422" s="61" t="n">
        <v>11.8329241900525</v>
      </c>
      <c r="L422" s="61" t="n">
        <v>1577.2968569</v>
      </c>
      <c r="M422" s="61" t="n">
        <v>18.8567211561567</v>
      </c>
      <c r="N422" s="61" t="n">
        <v>6.89318879873327</v>
      </c>
      <c r="O422" s="61" t="n">
        <v>18.4228220508475</v>
      </c>
      <c r="P422" s="61" t="n">
        <v>9986.0968778</v>
      </c>
      <c r="Q422" s="61" t="n">
        <v>5.05364878499337</v>
      </c>
      <c r="R422" s="61" t="n">
        <v>43.6417855269209</v>
      </c>
      <c r="S422" s="61" t="n">
        <v>4.36811078653365</v>
      </c>
      <c r="T422" s="61" t="n">
        <v>7892.5913963</v>
      </c>
      <c r="U422" s="61" t="n">
        <v>7.41939352476234</v>
      </c>
      <c r="V422" s="61" t="n">
        <v>34.4926336269261</v>
      </c>
      <c r="W422" s="61" t="n">
        <v>6.67463093084674</v>
      </c>
      <c r="X422" s="61" t="n">
        <v>188.7240349</v>
      </c>
      <c r="Y422" s="61" t="n">
        <v>36.7473435700644</v>
      </c>
      <c r="Z422" s="61" t="n">
        <v>0.824772076184327</v>
      </c>
      <c r="AA422" s="61" t="n">
        <v>36.7623920493627</v>
      </c>
    </row>
    <row r="423">
      <c r="A423" s="61" t="s">
        <v>291</v>
      </c>
      <c r="B423" s="61" t="s">
        <v>292</v>
      </c>
      <c r="C423" s="61" t="s">
        <v>16</v>
      </c>
      <c r="D423" s="61"/>
      <c r="E423" s="61"/>
      <c r="F423" s="61"/>
      <c r="G423" s="61"/>
      <c r="H423" s="61" t="n">
        <v>9.321179</v>
      </c>
      <c r="I423" s="61" t="n">
        <v>100</v>
      </c>
      <c r="J423" s="61" t="n">
        <v>1.16867711163535</v>
      </c>
      <c r="K423" s="61" t="n">
        <v>83.287577924077</v>
      </c>
      <c r="L423" s="61" t="n">
        <v>129.4083282</v>
      </c>
      <c r="M423" s="61" t="n">
        <v>50.7754233824346</v>
      </c>
      <c r="N423" s="61" t="n">
        <v>16.2250452675929</v>
      </c>
      <c r="O423" s="61" t="n">
        <v>22.4075857529874</v>
      </c>
      <c r="P423" s="61" t="n">
        <v>489.5279514</v>
      </c>
      <c r="Q423" s="61" t="n">
        <v>44.6265632100105</v>
      </c>
      <c r="R423" s="61" t="n">
        <v>61.3763679795146</v>
      </c>
      <c r="S423" s="61" t="n">
        <v>8.78092666069418</v>
      </c>
      <c r="T423" s="61" t="n">
        <v>159.2297616</v>
      </c>
      <c r="U423" s="61" t="n">
        <v>37.7239023060722</v>
      </c>
      <c r="V423" s="61" t="n">
        <v>19.9640171992271</v>
      </c>
      <c r="W423" s="61" t="n">
        <v>34.8570941266305</v>
      </c>
      <c r="X423" s="61" t="n">
        <v>10.0965527</v>
      </c>
      <c r="Y423" s="61" t="n">
        <v>100</v>
      </c>
      <c r="Z423" s="61" t="n">
        <v>1.26589244203015</v>
      </c>
      <c r="AA423" s="61" t="n">
        <v>100.82589166062</v>
      </c>
    </row>
    <row r="424">
      <c r="A424" s="61" t="s">
        <v>291</v>
      </c>
      <c r="B424" s="61" t="s">
        <v>292</v>
      </c>
      <c r="C424" s="61" t="s">
        <v>18</v>
      </c>
      <c r="D424" s="61" t="n">
        <v>12.6460303</v>
      </c>
      <c r="E424" s="61" t="n">
        <v>70.4727115768257</v>
      </c>
      <c r="F424" s="61" t="n">
        <v>9.48641008660397</v>
      </c>
      <c r="G424" s="61" t="n">
        <v>63.3374058878618</v>
      </c>
      <c r="H424" s="61" t="n">
        <v>26.2485747</v>
      </c>
      <c r="I424" s="61" t="n">
        <v>57.2933919356002</v>
      </c>
      <c r="J424" s="61" t="n">
        <v>19.6903485035188</v>
      </c>
      <c r="K424" s="61" t="n">
        <v>60.0258618889546</v>
      </c>
      <c r="L424" s="61" t="n">
        <v>34.3619228</v>
      </c>
      <c r="M424" s="61" t="n">
        <v>50.6181600526443</v>
      </c>
      <c r="N424" s="61" t="n">
        <v>25.7765704582431</v>
      </c>
      <c r="O424" s="61" t="n">
        <v>51.8610202451864</v>
      </c>
      <c r="P424" s="61" t="n">
        <v>60.0502783</v>
      </c>
      <c r="Q424" s="61" t="n">
        <v>69.4305389466717</v>
      </c>
      <c r="R424" s="61" t="n">
        <v>45.0466709516342</v>
      </c>
      <c r="S424" s="61" t="n">
        <v>41.8535234695868</v>
      </c>
      <c r="T424" s="61"/>
      <c r="U424" s="61"/>
      <c r="V424" s="61"/>
      <c r="W424" s="61"/>
      <c r="X424" s="61"/>
      <c r="Y424" s="61"/>
      <c r="Z424" s="61"/>
      <c r="AA424" s="61"/>
    </row>
    <row r="425">
      <c r="A425" s="61" t="s">
        <v>291</v>
      </c>
      <c r="B425" s="61" t="s">
        <v>292</v>
      </c>
      <c r="C425" s="61" t="s">
        <v>19</v>
      </c>
      <c r="D425" s="61" t="n">
        <v>60.2290188</v>
      </c>
      <c r="E425" s="61" t="n">
        <v>37.2986357155361</v>
      </c>
      <c r="F425" s="61" t="n">
        <v>0.45339840615476</v>
      </c>
      <c r="G425" s="61" t="n">
        <v>37.6259806905196</v>
      </c>
      <c r="H425" s="61" t="n">
        <v>1176.7435081</v>
      </c>
      <c r="I425" s="61" t="n">
        <v>12.961380738798</v>
      </c>
      <c r="J425" s="61" t="n">
        <v>8.85841479166685</v>
      </c>
      <c r="K425" s="61" t="n">
        <v>11.9378017711076</v>
      </c>
      <c r="L425" s="61" t="n">
        <v>8036.6890194</v>
      </c>
      <c r="M425" s="61" t="n">
        <v>8.34130420139413</v>
      </c>
      <c r="N425" s="61" t="n">
        <v>60.4994413782052</v>
      </c>
      <c r="O425" s="61" t="n">
        <v>6.32978910881969</v>
      </c>
      <c r="P425" s="61" t="n">
        <v>2765.5394069</v>
      </c>
      <c r="Q425" s="61" t="n">
        <v>12.6052602025272</v>
      </c>
      <c r="R425" s="61" t="n">
        <v>20.8187213444467</v>
      </c>
      <c r="S425" s="61" t="n">
        <v>12.263092530933</v>
      </c>
      <c r="T425" s="61" t="n">
        <v>829.6842295</v>
      </c>
      <c r="U425" s="61" t="n">
        <v>16.385304693394</v>
      </c>
      <c r="V425" s="61" t="n">
        <v>6.24578508436601</v>
      </c>
      <c r="W425" s="61" t="n">
        <v>16.1306176727242</v>
      </c>
      <c r="X425" s="61" t="n">
        <v>415.0209763</v>
      </c>
      <c r="Y425" s="61" t="n">
        <v>18.6242409039523</v>
      </c>
      <c r="Z425" s="61" t="n">
        <v>3.12423899516046</v>
      </c>
      <c r="AA425" s="61" t="n">
        <v>18.7765949287015</v>
      </c>
    </row>
    <row r="426">
      <c r="A426" s="61" t="s">
        <v>293</v>
      </c>
      <c r="B426" s="61" t="s">
        <v>294</v>
      </c>
      <c r="C426" s="61" t="s">
        <v>16</v>
      </c>
      <c r="D426" s="61" t="n">
        <v>22.3215056</v>
      </c>
      <c r="E426" s="61" t="n">
        <v>99.9999999999999</v>
      </c>
      <c r="F426" s="61" t="n">
        <v>5.21268110728701</v>
      </c>
      <c r="G426" s="61" t="n">
        <v>104.733087788469</v>
      </c>
      <c r="H426" s="61"/>
      <c r="I426" s="61"/>
      <c r="J426" s="61"/>
      <c r="K426" s="61"/>
      <c r="L426" s="61" t="n">
        <v>18.2185687</v>
      </c>
      <c r="M426" s="61" t="n">
        <v>99.9999999999998</v>
      </c>
      <c r="N426" s="61" t="n">
        <v>4.25453329923679</v>
      </c>
      <c r="O426" s="61" t="n">
        <v>101.493021580273</v>
      </c>
      <c r="P426" s="61" t="n">
        <v>306.8861225</v>
      </c>
      <c r="Q426" s="61" t="n">
        <v>48.5796875698514</v>
      </c>
      <c r="R426" s="61" t="n">
        <v>71.6662899676587</v>
      </c>
      <c r="S426" s="61" t="n">
        <v>18.4409954209391</v>
      </c>
      <c r="T426" s="61" t="n">
        <v>60.8938537</v>
      </c>
      <c r="U426" s="61" t="n">
        <v>100</v>
      </c>
      <c r="V426" s="61" t="n">
        <v>14.2203777119716</v>
      </c>
      <c r="W426" s="61" t="n">
        <v>90.9286192148098</v>
      </c>
      <c r="X426" s="61" t="n">
        <v>19.8953945</v>
      </c>
      <c r="Y426" s="61" t="n">
        <v>99.9999999999997</v>
      </c>
      <c r="Z426" s="61" t="n">
        <v>4.64611791384591</v>
      </c>
      <c r="AA426" s="61" t="n">
        <v>85.5223615584937</v>
      </c>
    </row>
    <row r="427">
      <c r="A427" s="61" t="s">
        <v>293</v>
      </c>
      <c r="B427" s="61" t="s">
        <v>294</v>
      </c>
      <c r="C427" s="61" t="s">
        <v>18</v>
      </c>
      <c r="D427" s="61" t="n">
        <v>17.7721947</v>
      </c>
      <c r="E427" s="61" t="n">
        <v>99.9999999999997</v>
      </c>
      <c r="F427" s="61" t="n">
        <v>9.38823934850094</v>
      </c>
      <c r="G427" s="61" t="n">
        <v>89.3904830704881</v>
      </c>
      <c r="H427" s="61" t="n">
        <v>14.6429675</v>
      </c>
      <c r="I427" s="61" t="n">
        <v>99.9999999999998</v>
      </c>
      <c r="J427" s="61" t="n">
        <v>7.73521143465306</v>
      </c>
      <c r="K427" s="61" t="n">
        <v>101.137298653445</v>
      </c>
      <c r="L427" s="61"/>
      <c r="M427" s="61"/>
      <c r="N427" s="61"/>
      <c r="O427" s="61"/>
      <c r="P427" s="61" t="n">
        <v>156.8875818</v>
      </c>
      <c r="Q427" s="61" t="n">
        <v>42.4912499223035</v>
      </c>
      <c r="R427" s="61" t="n">
        <v>82.876549216846</v>
      </c>
      <c r="S427" s="61" t="n">
        <v>13.0368906482918</v>
      </c>
      <c r="T427" s="61"/>
      <c r="U427" s="61"/>
      <c r="V427" s="61"/>
      <c r="W427" s="61"/>
      <c r="X427" s="61"/>
      <c r="Y427" s="61"/>
      <c r="Z427" s="61"/>
      <c r="AA427" s="61"/>
    </row>
    <row r="428">
      <c r="A428" s="61" t="s">
        <v>293</v>
      </c>
      <c r="B428" s="61" t="s">
        <v>294</v>
      </c>
      <c r="C428" s="61" t="s">
        <v>19</v>
      </c>
      <c r="D428" s="61" t="n">
        <v>1316.2657227</v>
      </c>
      <c r="E428" s="61" t="n">
        <v>15.7946681898516</v>
      </c>
      <c r="F428" s="61" t="n">
        <v>6.09888342469202</v>
      </c>
      <c r="G428" s="61" t="n">
        <v>14.2205277231274</v>
      </c>
      <c r="H428" s="61" t="n">
        <v>1161.1412981</v>
      </c>
      <c r="I428" s="61" t="n">
        <v>18.0526434218</v>
      </c>
      <c r="J428" s="61" t="n">
        <v>5.38011838687188</v>
      </c>
      <c r="K428" s="61" t="n">
        <v>18.4229552147665</v>
      </c>
      <c r="L428" s="61" t="n">
        <v>319.8431569</v>
      </c>
      <c r="M428" s="61" t="n">
        <v>29.7997330125489</v>
      </c>
      <c r="N428" s="61" t="n">
        <v>1.48198505398835</v>
      </c>
      <c r="O428" s="61" t="n">
        <v>29.8534967220331</v>
      </c>
      <c r="P428" s="61" t="n">
        <v>9806.0827009</v>
      </c>
      <c r="Q428" s="61" t="n">
        <v>6.12533437974225</v>
      </c>
      <c r="R428" s="61" t="n">
        <v>45.4362323763931</v>
      </c>
      <c r="S428" s="61" t="n">
        <v>4.40433948791933</v>
      </c>
      <c r="T428" s="61" t="n">
        <v>8947.1813139</v>
      </c>
      <c r="U428" s="61" t="n">
        <v>6.14867931174175</v>
      </c>
      <c r="V428" s="61" t="n">
        <v>41.4565348561431</v>
      </c>
      <c r="W428" s="61" t="n">
        <v>4.75748585018458</v>
      </c>
      <c r="X428" s="61" t="n">
        <v>31.5629033</v>
      </c>
      <c r="Y428" s="61" t="n">
        <v>100</v>
      </c>
      <c r="Z428" s="61" t="n">
        <v>0.146245901911556</v>
      </c>
      <c r="AA428" s="61" t="n">
        <v>100.565829557768</v>
      </c>
    </row>
    <row r="429">
      <c r="A429" s="61" t="s">
        <v>295</v>
      </c>
      <c r="B429" s="61" t="s">
        <v>296</v>
      </c>
      <c r="C429" s="61" t="s">
        <v>16</v>
      </c>
      <c r="D429" s="61"/>
      <c r="E429" s="61"/>
      <c r="F429" s="61"/>
      <c r="G429" s="61"/>
      <c r="H429" s="61" t="n">
        <v>30.2138234</v>
      </c>
      <c r="I429" s="61" t="n">
        <v>100</v>
      </c>
      <c r="J429" s="61" t="n">
        <v>16.9788192369616</v>
      </c>
      <c r="K429" s="61" t="n">
        <v>92.2790923639375</v>
      </c>
      <c r="L429" s="61" t="n">
        <v>127.6667276</v>
      </c>
      <c r="M429" s="61" t="n">
        <v>50.8148866290706</v>
      </c>
      <c r="N429" s="61" t="n">
        <v>71.7429986201221</v>
      </c>
      <c r="O429" s="61" t="n">
        <v>25.2642243906156</v>
      </c>
      <c r="P429" s="61" t="n">
        <v>20.0695348</v>
      </c>
      <c r="Q429" s="61" t="n">
        <v>99.9999999999998</v>
      </c>
      <c r="R429" s="61" t="n">
        <v>11.2781821429164</v>
      </c>
      <c r="S429" s="61" t="n">
        <v>98.3421399509918</v>
      </c>
      <c r="T429" s="61"/>
      <c r="U429" s="61"/>
      <c r="V429" s="61"/>
      <c r="W429" s="61"/>
      <c r="X429" s="61"/>
      <c r="Y429" s="61"/>
      <c r="Z429" s="61"/>
      <c r="AA429" s="61"/>
    </row>
    <row r="430">
      <c r="A430" s="61" t="s">
        <v>295</v>
      </c>
      <c r="B430" s="61" t="s">
        <v>296</v>
      </c>
      <c r="C430" s="61" t="s">
        <v>18</v>
      </c>
      <c r="D430" s="61"/>
      <c r="E430" s="61"/>
      <c r="F430" s="61"/>
      <c r="G430" s="61"/>
      <c r="H430" s="61"/>
      <c r="I430" s="61"/>
      <c r="J430" s="61"/>
      <c r="K430" s="61"/>
      <c r="L430" s="61" t="n">
        <v>99.3282877</v>
      </c>
      <c r="M430" s="61" t="n">
        <v>75.7397763788184</v>
      </c>
      <c r="N430" s="61" t="n">
        <v>67.3928862151244</v>
      </c>
      <c r="O430" s="61" t="n">
        <v>34.5313436668868</v>
      </c>
      <c r="P430" s="61"/>
      <c r="Q430" s="61"/>
      <c r="R430" s="61"/>
      <c r="S430" s="61"/>
      <c r="T430" s="61" t="n">
        <v>48.0586151</v>
      </c>
      <c r="U430" s="61" t="n">
        <v>72.1428450965858</v>
      </c>
      <c r="V430" s="61" t="n">
        <v>32.6071137848756</v>
      </c>
      <c r="W430" s="61" t="n">
        <v>71.369914244826</v>
      </c>
      <c r="X430" s="61"/>
      <c r="Y430" s="61"/>
      <c r="Z430" s="61"/>
      <c r="AA430" s="61"/>
    </row>
    <row r="431">
      <c r="A431" s="61" t="s">
        <v>295</v>
      </c>
      <c r="B431" s="61" t="s">
        <v>296</v>
      </c>
      <c r="C431" s="61" t="s">
        <v>19</v>
      </c>
      <c r="D431" s="61" t="n">
        <v>109.7328946</v>
      </c>
      <c r="E431" s="61" t="n">
        <v>44.3849389099664</v>
      </c>
      <c r="F431" s="61" t="n">
        <v>0.288735178833091</v>
      </c>
      <c r="G431" s="61" t="n">
        <v>44.1245329742183</v>
      </c>
      <c r="H431" s="61" t="n">
        <v>3796.3391185</v>
      </c>
      <c r="I431" s="61" t="n">
        <v>12.1176882088096</v>
      </c>
      <c r="J431" s="61" t="n">
        <v>9.98913460076681</v>
      </c>
      <c r="K431" s="61" t="n">
        <v>11.4973949399508</v>
      </c>
      <c r="L431" s="61" t="n">
        <v>24448.3749098</v>
      </c>
      <c r="M431" s="61" t="n">
        <v>6.41023991907806</v>
      </c>
      <c r="N431" s="61" t="n">
        <v>64.3298978623641</v>
      </c>
      <c r="O431" s="61" t="n">
        <v>5.65850486786768</v>
      </c>
      <c r="P431" s="61" t="n">
        <v>6211.1780634</v>
      </c>
      <c r="Q431" s="61" t="n">
        <v>18.598134378228</v>
      </c>
      <c r="R431" s="61" t="n">
        <v>16.343190575964</v>
      </c>
      <c r="S431" s="61" t="n">
        <v>16.4269914225302</v>
      </c>
      <c r="T431" s="61" t="n">
        <v>2044.3908134</v>
      </c>
      <c r="U431" s="61" t="n">
        <v>24.5254752596612</v>
      </c>
      <c r="V431" s="61" t="n">
        <v>5.37931264151468</v>
      </c>
      <c r="W431" s="61" t="n">
        <v>23.1331074009604</v>
      </c>
      <c r="X431" s="61" t="n">
        <v>1394.6689926</v>
      </c>
      <c r="Y431" s="61" t="n">
        <v>15.0802670760797</v>
      </c>
      <c r="Z431" s="61" t="n">
        <v>3.66972914055735</v>
      </c>
      <c r="AA431" s="61" t="n">
        <v>14.9451233784385</v>
      </c>
    </row>
    <row r="432">
      <c r="A432" s="61" t="s">
        <v>297</v>
      </c>
      <c r="B432" s="61" t="s">
        <v>298</v>
      </c>
      <c r="C432" s="61" t="s">
        <v>16</v>
      </c>
      <c r="D432" s="61"/>
      <c r="E432" s="61"/>
      <c r="F432" s="61"/>
      <c r="G432" s="61"/>
      <c r="H432" s="61"/>
      <c r="I432" s="61"/>
      <c r="J432" s="61"/>
      <c r="K432" s="61"/>
      <c r="L432" s="61" t="n">
        <v>58.0242002</v>
      </c>
      <c r="M432" s="61" t="n">
        <v>72.7111405458937</v>
      </c>
      <c r="N432" s="61" t="n">
        <v>71.0832445379789</v>
      </c>
      <c r="O432" s="61" t="n">
        <v>36.0717053582744</v>
      </c>
      <c r="P432" s="61" t="n">
        <v>23.6043194</v>
      </c>
      <c r="Q432" s="61" t="n">
        <v>100</v>
      </c>
      <c r="R432" s="61" t="n">
        <v>28.9167554620211</v>
      </c>
      <c r="S432" s="61" t="n">
        <v>88.6715612424701</v>
      </c>
      <c r="T432" s="61"/>
      <c r="U432" s="61"/>
      <c r="V432" s="61"/>
      <c r="W432" s="61"/>
      <c r="X432" s="61"/>
      <c r="Y432" s="61"/>
      <c r="Z432" s="61"/>
      <c r="AA432" s="61"/>
    </row>
    <row r="433">
      <c r="A433" s="61" t="s">
        <v>297</v>
      </c>
      <c r="B433" s="61" t="s">
        <v>298</v>
      </c>
      <c r="C433" s="61" t="s">
        <v>18</v>
      </c>
      <c r="D433" s="61"/>
      <c r="E433" s="61"/>
      <c r="F433" s="61"/>
      <c r="G433" s="61"/>
      <c r="H433" s="61" t="n">
        <v>55.7212593</v>
      </c>
      <c r="I433" s="61" t="n">
        <v>70.2462368071089</v>
      </c>
      <c r="J433" s="61" t="n">
        <v>31.7648416702599</v>
      </c>
      <c r="K433" s="61" t="n">
        <v>47.3012422479841</v>
      </c>
      <c r="L433" s="61" t="n">
        <v>76.8508193</v>
      </c>
      <c r="M433" s="61" t="n">
        <v>57.0999646181164</v>
      </c>
      <c r="N433" s="61" t="n">
        <v>43.8101029653911</v>
      </c>
      <c r="O433" s="61" t="n">
        <v>35.256636825701</v>
      </c>
      <c r="P433" s="61" t="n">
        <v>22.1089853</v>
      </c>
      <c r="Q433" s="61" t="n">
        <v>99.9999999999998</v>
      </c>
      <c r="R433" s="61" t="n">
        <v>12.6035991714316</v>
      </c>
      <c r="S433" s="61" t="n">
        <v>97.7259182664229</v>
      </c>
      <c r="T433" s="61" t="n">
        <v>20.7369655</v>
      </c>
      <c r="U433" s="61" t="n">
        <v>100</v>
      </c>
      <c r="V433" s="61" t="n">
        <v>11.8214561929174</v>
      </c>
      <c r="W433" s="61" t="n">
        <v>98.533885309541</v>
      </c>
      <c r="X433" s="61"/>
      <c r="Y433" s="61"/>
      <c r="Z433" s="61"/>
      <c r="AA433" s="61"/>
    </row>
    <row r="434">
      <c r="A434" s="61" t="s">
        <v>297</v>
      </c>
      <c r="B434" s="61" t="s">
        <v>298</v>
      </c>
      <c r="C434" s="61" t="s">
        <v>19</v>
      </c>
      <c r="D434" s="61" t="n">
        <v>118.1089898</v>
      </c>
      <c r="E434" s="61" t="n">
        <v>45.378351808259</v>
      </c>
      <c r="F434" s="61" t="n">
        <v>0.248842457947879</v>
      </c>
      <c r="G434" s="61" t="n">
        <v>44.6319555144553</v>
      </c>
      <c r="H434" s="61" t="n">
        <v>3854.1406017</v>
      </c>
      <c r="I434" s="61" t="n">
        <v>11.0191111195407</v>
      </c>
      <c r="J434" s="61" t="n">
        <v>8.1202440409303</v>
      </c>
      <c r="K434" s="61" t="n">
        <v>11.6021610080388</v>
      </c>
      <c r="L434" s="61" t="n">
        <v>35922.0228467</v>
      </c>
      <c r="M434" s="61" t="n">
        <v>4.72395437170504</v>
      </c>
      <c r="N434" s="61" t="n">
        <v>75.6836924502483</v>
      </c>
      <c r="O434" s="61" t="n">
        <v>2.01495590038659</v>
      </c>
      <c r="P434" s="61" t="n">
        <v>5376.173819</v>
      </c>
      <c r="Q434" s="61" t="n">
        <v>8.38492594910364</v>
      </c>
      <c r="R434" s="61" t="n">
        <v>11.3269981374017</v>
      </c>
      <c r="S434" s="61" t="n">
        <v>7.8073784936168</v>
      </c>
      <c r="T434" s="61" t="n">
        <v>1014.7751768</v>
      </c>
      <c r="U434" s="61" t="n">
        <v>18.2044055919404</v>
      </c>
      <c r="V434" s="61" t="n">
        <v>2.13801802629088</v>
      </c>
      <c r="W434" s="61" t="n">
        <v>16.7838778788281</v>
      </c>
      <c r="X434" s="61" t="n">
        <v>1178.1378231</v>
      </c>
      <c r="Y434" s="61" t="n">
        <v>15.7183365440074</v>
      </c>
      <c r="Z434" s="61" t="n">
        <v>2.48220488718098</v>
      </c>
      <c r="AA434" s="61" t="n">
        <v>15.6093194349827</v>
      </c>
    </row>
    <row r="435">
      <c r="A435" t="s">
        <v>22</v>
      </c>
    </row>
    <row r="436">
      <c r="A436" t="s">
        <v>23</v>
      </c>
    </row>
    <row r="437">
      <c r="A437" t="s">
        <v>24</v>
      </c>
    </row>
    <row r="438">
      <c r="A438" t="s">
        <v>25</v>
      </c>
    </row>
    <row r="439">
      <c r="A439" t="s">
        <v>26</v>
      </c>
    </row>
    <row r="442">
      <c r="L442" s="7" t="str">
        <f>=HYPERLINK("#'Indice'!A1", "Ir al índice")</f>
      </c>
    </row>
    <row r="443">
      <c r="A443" s="4" t="s">
        <v>480</v>
      </c>
    </row>
    <row r="444">
      <c r="A444" s="5" t="s">
        <v>28</v>
      </c>
      <c r="B444" s="5" t="s">
        <v>73</v>
      </c>
      <c r="C444" s="5" t="s">
        <v>11</v>
      </c>
      <c r="D444" s="5" t="s">
        <v>451</v>
      </c>
      <c r="E444" s="5" t="s">
        <v>452</v>
      </c>
      <c r="F444" s="5" t="s">
        <v>453</v>
      </c>
      <c r="G444" s="5" t="s">
        <v>454</v>
      </c>
      <c r="H444" s="5" t="s">
        <v>455</v>
      </c>
      <c r="I444" s="5" t="s">
        <v>456</v>
      </c>
      <c r="J444" s="5" t="s">
        <v>457</v>
      </c>
      <c r="K444" s="5" t="s">
        <v>458</v>
      </c>
      <c r="L444" s="5" t="s">
        <v>459</v>
      </c>
      <c r="M444" s="5" t="s">
        <v>460</v>
      </c>
      <c r="N444" s="5" t="s">
        <v>461</v>
      </c>
      <c r="O444" s="5" t="s">
        <v>462</v>
      </c>
      <c r="P444" s="5" t="s">
        <v>463</v>
      </c>
      <c r="Q444" s="5" t="s">
        <v>464</v>
      </c>
      <c r="R444" s="5" t="s">
        <v>465</v>
      </c>
      <c r="S444" s="5" t="s">
        <v>466</v>
      </c>
      <c r="T444" s="5" t="s">
        <v>467</v>
      </c>
      <c r="U444" s="5" t="s">
        <v>468</v>
      </c>
      <c r="V444" s="5" t="s">
        <v>469</v>
      </c>
      <c r="W444" s="5" t="s">
        <v>470</v>
      </c>
      <c r="X444" s="5" t="s">
        <v>471</v>
      </c>
      <c r="Y444" s="5" t="s">
        <v>472</v>
      </c>
      <c r="Z444" s="5" t="s">
        <v>473</v>
      </c>
      <c r="AA444" s="5" t="s">
        <v>474</v>
      </c>
    </row>
    <row r="445">
      <c r="A445" s="62" t="s">
        <v>76</v>
      </c>
      <c r="B445" s="62" t="s">
        <v>77</v>
      </c>
      <c r="C445" s="62" t="s">
        <v>19</v>
      </c>
      <c r="D445" s="62" t="n">
        <v>25.4773875</v>
      </c>
      <c r="E445" s="62"/>
      <c r="F445" s="62" t="n">
        <v>4.91803278688525</v>
      </c>
      <c r="G445" s="62"/>
      <c r="H445" s="62" t="n">
        <v>230.99498</v>
      </c>
      <c r="I445" s="62"/>
      <c r="J445" s="62" t="n">
        <v>44.5901639344262</v>
      </c>
      <c r="K445" s="62"/>
      <c r="L445" s="62" t="n">
        <v>135.8794</v>
      </c>
      <c r="M445" s="62"/>
      <c r="N445" s="62" t="n">
        <v>26.2295081967213</v>
      </c>
      <c r="O445" s="62"/>
      <c r="P445" s="62" t="n">
        <v>11.8894475</v>
      </c>
      <c r="Q445" s="62"/>
      <c r="R445" s="62" t="n">
        <v>2.29508196721312</v>
      </c>
      <c r="S445" s="62"/>
      <c r="T445" s="62" t="n">
        <v>3.396985</v>
      </c>
      <c r="U445" s="62"/>
      <c r="V445" s="62" t="n">
        <v>0.655737704918033</v>
      </c>
      <c r="W445" s="62"/>
      <c r="X445" s="62" t="n">
        <v>110.4020125</v>
      </c>
      <c r="Y445" s="62"/>
      <c r="Z445" s="62" t="n">
        <v>21.3114754098361</v>
      </c>
      <c r="AA445" s="62"/>
    </row>
    <row r="446">
      <c r="A446" s="62" t="s">
        <v>78</v>
      </c>
      <c r="B446" s="62" t="s">
        <v>79</v>
      </c>
      <c r="C446" s="62" t="s">
        <v>19</v>
      </c>
      <c r="D446" s="62" t="n">
        <v>36.5692713</v>
      </c>
      <c r="E446" s="62"/>
      <c r="F446" s="62" t="n">
        <v>9.55945883249203</v>
      </c>
      <c r="G446" s="62"/>
      <c r="H446" s="62" t="n">
        <v>208.0079976</v>
      </c>
      <c r="I446" s="62"/>
      <c r="J446" s="62" t="n">
        <v>54.3747200641185</v>
      </c>
      <c r="K446" s="62"/>
      <c r="L446" s="62" t="n">
        <v>94.3478373</v>
      </c>
      <c r="M446" s="62"/>
      <c r="N446" s="62" t="n">
        <v>24.663173056008</v>
      </c>
      <c r="O446" s="62"/>
      <c r="P446" s="62" t="n">
        <v>6.1562523</v>
      </c>
      <c r="Q446" s="62"/>
      <c r="R446" s="62" t="n">
        <v>1.60928665877694</v>
      </c>
      <c r="S446" s="62"/>
      <c r="T446" s="62" t="n">
        <v>2.0296443</v>
      </c>
      <c r="U446" s="62"/>
      <c r="V446" s="62" t="n">
        <v>0.530562968326145</v>
      </c>
      <c r="W446" s="62"/>
      <c r="X446" s="62" t="n">
        <v>35.4344105</v>
      </c>
      <c r="Y446" s="62"/>
      <c r="Z446" s="62" t="n">
        <v>9.26279842027843</v>
      </c>
      <c r="AA446" s="62"/>
    </row>
    <row r="447">
      <c r="A447" s="62" t="s">
        <v>110</v>
      </c>
      <c r="B447" s="62" t="s">
        <v>111</v>
      </c>
      <c r="C447" s="62" t="s">
        <v>16</v>
      </c>
      <c r="D447" s="62"/>
      <c r="E447" s="62"/>
      <c r="F447" s="62"/>
      <c r="G447" s="62"/>
      <c r="H447" s="62" t="n">
        <v>16.1798939</v>
      </c>
      <c r="I447" s="62"/>
      <c r="J447" s="62" t="n">
        <v>50.9035298950794</v>
      </c>
      <c r="K447" s="62"/>
      <c r="L447" s="62" t="n">
        <v>15.6055126</v>
      </c>
      <c r="M447" s="62"/>
      <c r="N447" s="62" t="n">
        <v>49.0964701049206</v>
      </c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  <c r="AA447" s="62"/>
    </row>
    <row r="448">
      <c r="A448" s="62" t="s">
        <v>110</v>
      </c>
      <c r="B448" s="62" t="s">
        <v>111</v>
      </c>
      <c r="C448" s="62" t="s">
        <v>18</v>
      </c>
      <c r="D448" s="62"/>
      <c r="E448" s="62"/>
      <c r="F448" s="62"/>
      <c r="G448" s="62"/>
      <c r="H448" s="62" t="n">
        <v>9.0933003</v>
      </c>
      <c r="I448" s="62"/>
      <c r="J448" s="62" t="n">
        <v>33.8511044850808</v>
      </c>
      <c r="K448" s="62"/>
      <c r="L448" s="62" t="n">
        <v>11.8639555</v>
      </c>
      <c r="M448" s="62"/>
      <c r="N448" s="62" t="n">
        <v>44.16526277449</v>
      </c>
      <c r="O448" s="62"/>
      <c r="P448" s="62" t="n">
        <v>5.9053841</v>
      </c>
      <c r="Q448" s="62"/>
      <c r="R448" s="62" t="n">
        <v>21.9836327404292</v>
      </c>
      <c r="S448" s="62"/>
      <c r="T448" s="62"/>
      <c r="U448" s="62"/>
      <c r="V448" s="62"/>
      <c r="W448" s="62"/>
      <c r="X448" s="62"/>
      <c r="Y448" s="62"/>
      <c r="Z448" s="62"/>
      <c r="AA448" s="62"/>
    </row>
    <row r="449">
      <c r="A449" s="62" t="s">
        <v>110</v>
      </c>
      <c r="B449" s="62" t="s">
        <v>111</v>
      </c>
      <c r="C449" s="62" t="s">
        <v>19</v>
      </c>
      <c r="D449" s="62" t="n">
        <v>159.4524849</v>
      </c>
      <c r="E449" s="62"/>
      <c r="F449" s="62" t="n">
        <v>4.35803213602233</v>
      </c>
      <c r="G449" s="62"/>
      <c r="H449" s="62" t="n">
        <v>2092.7427231</v>
      </c>
      <c r="I449" s="62"/>
      <c r="J449" s="62" t="n">
        <v>57.1972274086316</v>
      </c>
      <c r="K449" s="62"/>
      <c r="L449" s="62" t="n">
        <v>1219.3107333</v>
      </c>
      <c r="M449" s="62"/>
      <c r="N449" s="62" t="n">
        <v>33.3252590127453</v>
      </c>
      <c r="O449" s="62"/>
      <c r="P449" s="62" t="n">
        <v>133.0862705</v>
      </c>
      <c r="Q449" s="62"/>
      <c r="R449" s="62" t="n">
        <v>3.63741113263994</v>
      </c>
      <c r="S449" s="62"/>
      <c r="T449" s="62" t="n">
        <v>12.7756702</v>
      </c>
      <c r="U449" s="62"/>
      <c r="V449" s="62" t="n">
        <v>0.349174748363065</v>
      </c>
      <c r="W449" s="62"/>
      <c r="X449" s="62" t="n">
        <v>41.4505921</v>
      </c>
      <c r="Y449" s="62"/>
      <c r="Z449" s="62" t="n">
        <v>1.13289556159782</v>
      </c>
      <c r="AA449" s="62"/>
    </row>
    <row r="450">
      <c r="A450" t="s">
        <v>22</v>
      </c>
    </row>
    <row r="451">
      <c r="A451" t="s">
        <v>23</v>
      </c>
    </row>
    <row r="452">
      <c r="A452" t="s">
        <v>24</v>
      </c>
    </row>
    <row r="453">
      <c r="A453" t="s">
        <v>25</v>
      </c>
    </row>
    <row r="454">
      <c r="A454" t="s">
        <v>26</v>
      </c>
    </row>
    <row r="457">
      <c r="L457" s="7" t="str">
        <f>=HYPERLINK("#'Indice'!A1", "Ir al índice")</f>
      </c>
    </row>
    <row r="458">
      <c r="A458" s="14" t="s">
        <v>481</v>
      </c>
    </row>
    <row r="459">
      <c r="A459" s="5" t="s">
        <v>28</v>
      </c>
      <c r="B459" s="5" t="s">
        <v>10</v>
      </c>
      <c r="C459" s="5" t="s">
        <v>11</v>
      </c>
      <c r="D459" s="5" t="s">
        <v>451</v>
      </c>
      <c r="E459" s="5" t="s">
        <v>452</v>
      </c>
      <c r="F459" s="5" t="s">
        <v>453</v>
      </c>
      <c r="G459" s="5" t="s">
        <v>454</v>
      </c>
      <c r="H459" s="5" t="s">
        <v>455</v>
      </c>
      <c r="I459" s="5" t="s">
        <v>456</v>
      </c>
      <c r="J459" s="5" t="s">
        <v>457</v>
      </c>
      <c r="K459" s="5" t="s">
        <v>458</v>
      </c>
      <c r="L459" s="5" t="s">
        <v>459</v>
      </c>
      <c r="M459" s="5" t="s">
        <v>460</v>
      </c>
      <c r="N459" s="5" t="s">
        <v>461</v>
      </c>
      <c r="O459" s="5" t="s">
        <v>462</v>
      </c>
      <c r="P459" s="5" t="s">
        <v>463</v>
      </c>
      <c r="Q459" s="5" t="s">
        <v>464</v>
      </c>
      <c r="R459" s="5" t="s">
        <v>465</v>
      </c>
      <c r="S459" s="5" t="s">
        <v>466</v>
      </c>
      <c r="T459" s="5" t="s">
        <v>467</v>
      </c>
      <c r="U459" s="5" t="s">
        <v>468</v>
      </c>
      <c r="V459" s="5" t="s">
        <v>469</v>
      </c>
      <c r="W459" s="5" t="s">
        <v>470</v>
      </c>
      <c r="X459" s="5" t="s">
        <v>471</v>
      </c>
      <c r="Y459" s="5" t="s">
        <v>472</v>
      </c>
      <c r="Z459" s="5" t="s">
        <v>473</v>
      </c>
      <c r="AA459" s="5" t="s">
        <v>474</v>
      </c>
    </row>
    <row r="460">
      <c r="A460" s="63" t="s">
        <v>14</v>
      </c>
      <c r="B460" s="63" t="s">
        <v>15</v>
      </c>
      <c r="C460" s="63" t="s">
        <v>16</v>
      </c>
      <c r="D460" s="63"/>
      <c r="E460" s="63"/>
      <c r="F460" s="63"/>
      <c r="G460" s="63"/>
      <c r="H460" s="63" t="n">
        <v>16.1798939</v>
      </c>
      <c r="I460" s="63"/>
      <c r="J460" s="63" t="n">
        <v>50.9035298950794</v>
      </c>
      <c r="K460" s="63"/>
      <c r="L460" s="63" t="n">
        <v>15.6055126</v>
      </c>
      <c r="M460" s="63"/>
      <c r="N460" s="63" t="n">
        <v>49.0964701049206</v>
      </c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  <c r="Z460" s="63"/>
      <c r="AA460" s="63"/>
    </row>
    <row r="461">
      <c r="A461" s="63" t="s">
        <v>14</v>
      </c>
      <c r="B461" s="63" t="s">
        <v>15</v>
      </c>
      <c r="C461" s="63" t="s">
        <v>18</v>
      </c>
      <c r="D461" s="63"/>
      <c r="E461" s="63"/>
      <c r="F461" s="63"/>
      <c r="G461" s="63"/>
      <c r="H461" s="63" t="n">
        <v>9.0933003</v>
      </c>
      <c r="I461" s="63"/>
      <c r="J461" s="63" t="n">
        <v>33.8511044850808</v>
      </c>
      <c r="K461" s="63"/>
      <c r="L461" s="63" t="n">
        <v>11.8639555</v>
      </c>
      <c r="M461" s="63"/>
      <c r="N461" s="63" t="n">
        <v>44.16526277449</v>
      </c>
      <c r="O461" s="63"/>
      <c r="P461" s="63" t="n">
        <v>5.9053841</v>
      </c>
      <c r="Q461" s="63"/>
      <c r="R461" s="63" t="n">
        <v>21.9836327404292</v>
      </c>
      <c r="S461" s="63"/>
      <c r="T461" s="63"/>
      <c r="U461" s="63"/>
      <c r="V461" s="63"/>
      <c r="W461" s="63"/>
      <c r="X461" s="63"/>
      <c r="Y461" s="63"/>
      <c r="Z461" s="63"/>
      <c r="AA461" s="63"/>
    </row>
    <row r="462">
      <c r="A462" s="63" t="s">
        <v>14</v>
      </c>
      <c r="B462" s="63" t="s">
        <v>15</v>
      </c>
      <c r="C462" s="63" t="s">
        <v>19</v>
      </c>
      <c r="D462" s="63" t="n">
        <v>221.4991437</v>
      </c>
      <c r="E462" s="63"/>
      <c r="F462" s="63" t="n">
        <v>4.85807221397327</v>
      </c>
      <c r="G462" s="63"/>
      <c r="H462" s="63" t="n">
        <v>2531.7457007</v>
      </c>
      <c r="I462" s="63"/>
      <c r="J462" s="63" t="n">
        <v>55.5279954403587</v>
      </c>
      <c r="K462" s="63"/>
      <c r="L462" s="63" t="n">
        <v>1449.5379706</v>
      </c>
      <c r="M462" s="63"/>
      <c r="N462" s="63" t="n">
        <v>31.7922679990526</v>
      </c>
      <c r="O462" s="63"/>
      <c r="P462" s="63" t="n">
        <v>151.1319703</v>
      </c>
      <c r="Q462" s="63"/>
      <c r="R462" s="63" t="n">
        <v>3.31473076280549</v>
      </c>
      <c r="S462" s="63"/>
      <c r="T462" s="63" t="n">
        <v>18.2022995</v>
      </c>
      <c r="U462" s="63"/>
      <c r="V462" s="63" t="n">
        <v>0.399225405363811</v>
      </c>
      <c r="W462" s="63"/>
      <c r="X462" s="63" t="n">
        <v>187.2870151</v>
      </c>
      <c r="Y462" s="63"/>
      <c r="Z462" s="63" t="n">
        <v>4.10770817844612</v>
      </c>
      <c r="AA462" s="63"/>
    </row>
    <row r="463">
      <c r="A463" s="63" t="s">
        <v>29</v>
      </c>
      <c r="B463" s="63" t="s">
        <v>30</v>
      </c>
      <c r="C463" s="63" t="s">
        <v>16</v>
      </c>
      <c r="D463" s="63" t="n">
        <v>30.8460123</v>
      </c>
      <c r="E463" s="63" t="n">
        <v>76.1833927652311</v>
      </c>
      <c r="F463" s="63" t="n">
        <v>8.49729715068517</v>
      </c>
      <c r="G463" s="63" t="n">
        <v>58.5119107982163</v>
      </c>
      <c r="H463" s="63" t="n">
        <v>210.4656612</v>
      </c>
      <c r="I463" s="63" t="n">
        <v>37.1619388705339</v>
      </c>
      <c r="J463" s="63" t="n">
        <v>57.9779728361138</v>
      </c>
      <c r="K463" s="63" t="n">
        <v>17.5179899250044</v>
      </c>
      <c r="L463" s="63" t="n">
        <v>65.949843</v>
      </c>
      <c r="M463" s="63" t="n">
        <v>62.5496390470675</v>
      </c>
      <c r="N463" s="63" t="n">
        <v>18.1675157087334</v>
      </c>
      <c r="O463" s="63" t="n">
        <v>45.4021120924294</v>
      </c>
      <c r="P463" s="63" t="n">
        <v>35.0104813</v>
      </c>
      <c r="Q463" s="63" t="n">
        <v>56.9610229358327</v>
      </c>
      <c r="R463" s="63" t="n">
        <v>9.64450315655896</v>
      </c>
      <c r="S463" s="63" t="n">
        <v>53.9272454211057</v>
      </c>
      <c r="T463" s="63"/>
      <c r="U463" s="63"/>
      <c r="V463" s="63"/>
      <c r="W463" s="63"/>
      <c r="X463" s="63" t="n">
        <v>20.7376952</v>
      </c>
      <c r="Y463" s="63" t="n">
        <v>99.9999999999998</v>
      </c>
      <c r="Z463" s="63" t="n">
        <v>5.71271114790866</v>
      </c>
      <c r="AA463" s="63" t="n">
        <v>83.4845498926329</v>
      </c>
    </row>
    <row r="464">
      <c r="A464" s="63" t="s">
        <v>29</v>
      </c>
      <c r="B464" s="63" t="s">
        <v>30</v>
      </c>
      <c r="C464" s="63" t="s">
        <v>18</v>
      </c>
      <c r="D464" s="63"/>
      <c r="E464" s="63"/>
      <c r="F464" s="63"/>
      <c r="G464" s="63"/>
      <c r="H464" s="63" t="n">
        <v>9.9288051</v>
      </c>
      <c r="I464" s="63" t="n">
        <v>100</v>
      </c>
      <c r="J464" s="63" t="n">
        <v>46.3898095833108</v>
      </c>
      <c r="K464" s="63" t="n">
        <v>76.333781498517</v>
      </c>
      <c r="L464" s="63" t="n">
        <v>11.4741823</v>
      </c>
      <c r="M464" s="63" t="n">
        <v>99.9999999999998</v>
      </c>
      <c r="N464" s="63" t="n">
        <v>53.6101904166892</v>
      </c>
      <c r="O464" s="63" t="n">
        <v>66.0529194350312</v>
      </c>
      <c r="P464" s="63"/>
      <c r="Q464" s="63"/>
      <c r="R464" s="63"/>
      <c r="S464" s="63"/>
      <c r="T464" s="63"/>
      <c r="U464" s="63"/>
      <c r="V464" s="63"/>
      <c r="W464" s="63"/>
      <c r="X464" s="63"/>
      <c r="Y464" s="63"/>
      <c r="Z464" s="63"/>
      <c r="AA464" s="63"/>
    </row>
    <row r="465">
      <c r="A465" s="63" t="s">
        <v>29</v>
      </c>
      <c r="B465" s="63" t="s">
        <v>30</v>
      </c>
      <c r="C465" s="63" t="s">
        <v>19</v>
      </c>
      <c r="D465" s="63" t="n">
        <v>282.9115256</v>
      </c>
      <c r="E465" s="63" t="n">
        <v>18.7804700677308</v>
      </c>
      <c r="F465" s="63" t="n">
        <v>2.75069538451047</v>
      </c>
      <c r="G465" s="63" t="n">
        <v>19.0460296665556</v>
      </c>
      <c r="H465" s="63" t="n">
        <v>3389.1894493</v>
      </c>
      <c r="I465" s="63" t="n">
        <v>6.09934680946508</v>
      </c>
      <c r="J465" s="63" t="n">
        <v>32.9524495534412</v>
      </c>
      <c r="K465" s="63" t="n">
        <v>6.73267712745098</v>
      </c>
      <c r="L465" s="63" t="n">
        <v>3829.0419635</v>
      </c>
      <c r="M465" s="63" t="n">
        <v>5.73597961078705</v>
      </c>
      <c r="N465" s="63" t="n">
        <v>37.2290525589543</v>
      </c>
      <c r="O465" s="63" t="n">
        <v>5.57235119314141</v>
      </c>
      <c r="P465" s="63" t="n">
        <v>848.3254722</v>
      </c>
      <c r="Q465" s="63" t="n">
        <v>15.1543955858484</v>
      </c>
      <c r="R465" s="63" t="n">
        <v>8.24810850669423</v>
      </c>
      <c r="S465" s="63" t="n">
        <v>14.2776925555343</v>
      </c>
      <c r="T465" s="63" t="n">
        <v>74.9207521</v>
      </c>
      <c r="U465" s="63" t="n">
        <v>38.6531424045168</v>
      </c>
      <c r="V465" s="63" t="n">
        <v>0.728440336845445</v>
      </c>
      <c r="W465" s="63" t="n">
        <v>38.1243803076536</v>
      </c>
      <c r="X465" s="63" t="n">
        <v>1860.7019162</v>
      </c>
      <c r="Y465" s="63" t="n">
        <v>17.8299192331735</v>
      </c>
      <c r="Z465" s="63" t="n">
        <v>18.0912536595544</v>
      </c>
      <c r="AA465" s="63" t="n">
        <v>16.3036960149051</v>
      </c>
    </row>
    <row r="466">
      <c r="A466" s="63" t="s">
        <v>31</v>
      </c>
      <c r="B466" s="63" t="s">
        <v>32</v>
      </c>
      <c r="C466" s="63" t="s">
        <v>16</v>
      </c>
      <c r="D466" s="63" t="n">
        <v>61.3168542</v>
      </c>
      <c r="E466" s="63" t="n">
        <v>42.9562087373744</v>
      </c>
      <c r="F466" s="63" t="n">
        <v>6.28405453140343</v>
      </c>
      <c r="G466" s="63" t="n">
        <v>36.9779872503647</v>
      </c>
      <c r="H466" s="63" t="n">
        <v>469.1509081</v>
      </c>
      <c r="I466" s="63" t="n">
        <v>23.5336625542588</v>
      </c>
      <c r="J466" s="63" t="n">
        <v>48.0809057872026</v>
      </c>
      <c r="K466" s="63" t="n">
        <v>9.23166994461402</v>
      </c>
      <c r="L466" s="63" t="n">
        <v>314.9222973</v>
      </c>
      <c r="M466" s="63" t="n">
        <v>24.451032975996</v>
      </c>
      <c r="N466" s="63" t="n">
        <v>32.2747948375349</v>
      </c>
      <c r="O466" s="63" t="n">
        <v>11.9076546012982</v>
      </c>
      <c r="P466" s="63" t="n">
        <v>56.9702747</v>
      </c>
      <c r="Q466" s="63" t="n">
        <v>42.645825836898</v>
      </c>
      <c r="R466" s="63" t="n">
        <v>5.83859556323803</v>
      </c>
      <c r="S466" s="63" t="n">
        <v>38.1412483821677</v>
      </c>
      <c r="T466" s="63" t="n">
        <v>7.4473696</v>
      </c>
      <c r="U466" s="63" t="n">
        <v>99.9999999999999</v>
      </c>
      <c r="V466" s="63" t="n">
        <v>0.763243276135261</v>
      </c>
      <c r="W466" s="63" t="n">
        <v>101.629511610682</v>
      </c>
      <c r="X466" s="63" t="n">
        <v>65.9453532</v>
      </c>
      <c r="Y466" s="63" t="n">
        <v>31.0765218663347</v>
      </c>
      <c r="Z466" s="63" t="n">
        <v>6.75840600448578</v>
      </c>
      <c r="AA466" s="63" t="n">
        <v>32.8393300355475</v>
      </c>
    </row>
    <row r="467">
      <c r="A467" s="63" t="s">
        <v>31</v>
      </c>
      <c r="B467" s="63" t="s">
        <v>32</v>
      </c>
      <c r="C467" s="63" t="s">
        <v>18</v>
      </c>
      <c r="D467" s="63"/>
      <c r="E467" s="63"/>
      <c r="F467" s="63"/>
      <c r="G467" s="63"/>
      <c r="H467" s="63" t="n">
        <v>7.2127476</v>
      </c>
      <c r="I467" s="63" t="n">
        <v>99.9999999999999</v>
      </c>
      <c r="J467" s="63" t="n">
        <v>55.7115876170643</v>
      </c>
      <c r="K467" s="63" t="n">
        <v>63.1802993226546</v>
      </c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 t="n">
        <v>5.7338366</v>
      </c>
      <c r="Y467" s="63" t="n">
        <v>99.9999999999999</v>
      </c>
      <c r="Z467" s="63" t="n">
        <v>44.2884123829357</v>
      </c>
      <c r="AA467" s="63" t="n">
        <v>79.4762013808971</v>
      </c>
    </row>
    <row r="468">
      <c r="A468" s="63" t="s">
        <v>31</v>
      </c>
      <c r="B468" s="63" t="s">
        <v>32</v>
      </c>
      <c r="C468" s="63" t="s">
        <v>19</v>
      </c>
      <c r="D468" s="63" t="n">
        <v>88.6129422</v>
      </c>
      <c r="E468" s="63" t="n">
        <v>25.7801153785188</v>
      </c>
      <c r="F468" s="63" t="n">
        <v>2.00023485656875</v>
      </c>
      <c r="G468" s="63" t="n">
        <v>25.6748890071281</v>
      </c>
      <c r="H468" s="63" t="n">
        <v>1260.9606153</v>
      </c>
      <c r="I468" s="63" t="n">
        <v>10.328860962598</v>
      </c>
      <c r="J468" s="63" t="n">
        <v>28.4633069714667</v>
      </c>
      <c r="K468" s="63" t="n">
        <v>8.62020141251772</v>
      </c>
      <c r="L468" s="63" t="n">
        <v>1460.9622984</v>
      </c>
      <c r="M468" s="63" t="n">
        <v>8.75834351336303</v>
      </c>
      <c r="N468" s="63" t="n">
        <v>32.977888340474</v>
      </c>
      <c r="O468" s="63" t="n">
        <v>6.81348586973312</v>
      </c>
      <c r="P468" s="63" t="n">
        <v>329.3284018</v>
      </c>
      <c r="Q468" s="63" t="n">
        <v>17.1369034302373</v>
      </c>
      <c r="R468" s="63" t="n">
        <v>7.4338367758027</v>
      </c>
      <c r="S468" s="63" t="n">
        <v>16.179913423741</v>
      </c>
      <c r="T468" s="63" t="n">
        <v>152.1099949</v>
      </c>
      <c r="U468" s="63" t="n">
        <v>24.5054327544126</v>
      </c>
      <c r="V468" s="63" t="n">
        <v>3.4335358501557</v>
      </c>
      <c r="W468" s="63" t="n">
        <v>23.6974271418872</v>
      </c>
      <c r="X468" s="63" t="n">
        <v>1138.1526352</v>
      </c>
      <c r="Y468" s="63" t="n">
        <v>15.9122479260962</v>
      </c>
      <c r="Z468" s="63" t="n">
        <v>25.6911972055321</v>
      </c>
      <c r="AA468" s="63" t="n">
        <v>14.085636401432</v>
      </c>
    </row>
    <row r="469">
      <c r="A469" s="63" t="s">
        <v>35</v>
      </c>
      <c r="B469" s="63" t="s">
        <v>36</v>
      </c>
      <c r="C469" s="63" t="s">
        <v>16</v>
      </c>
      <c r="D469" s="63" t="n">
        <v>9.3372658</v>
      </c>
      <c r="E469" s="63" t="n">
        <v>100</v>
      </c>
      <c r="F469" s="63" t="n">
        <v>14.2925851762549</v>
      </c>
      <c r="G469" s="63" t="n">
        <v>87.2111223083036</v>
      </c>
      <c r="H469" s="63" t="n">
        <v>18.1894695</v>
      </c>
      <c r="I469" s="63" t="n">
        <v>99.9999999999999</v>
      </c>
      <c r="J469" s="63" t="n">
        <v>27.8426841120492</v>
      </c>
      <c r="K469" s="63" t="n">
        <v>86.2576684720524</v>
      </c>
      <c r="L469" s="63" t="n">
        <v>25.9565146</v>
      </c>
      <c r="M469" s="63" t="n">
        <v>59.2666963099185</v>
      </c>
      <c r="N469" s="63" t="n">
        <v>39.7317270114774</v>
      </c>
      <c r="O469" s="63" t="n">
        <v>32.9398331782507</v>
      </c>
      <c r="P469" s="63" t="n">
        <v>11.8461897</v>
      </c>
      <c r="Q469" s="63" t="n">
        <v>100</v>
      </c>
      <c r="R469" s="63" t="n">
        <v>18.1330037002185</v>
      </c>
      <c r="S469" s="63" t="n">
        <v>75.7005710938492</v>
      </c>
      <c r="T469" s="63"/>
      <c r="U469" s="63"/>
      <c r="V469" s="63"/>
      <c r="W469" s="63"/>
      <c r="X469" s="63"/>
      <c r="Y469" s="63"/>
      <c r="Z469" s="63"/>
      <c r="AA469" s="63"/>
    </row>
    <row r="470">
      <c r="A470" s="63" t="s">
        <v>35</v>
      </c>
      <c r="B470" s="63" t="s">
        <v>36</v>
      </c>
      <c r="C470" s="63" t="s">
        <v>18</v>
      </c>
      <c r="D470" s="63"/>
      <c r="E470" s="63"/>
      <c r="F470" s="63"/>
      <c r="G470" s="63"/>
      <c r="H470" s="63" t="n">
        <v>10.9035081</v>
      </c>
      <c r="I470" s="63" t="n">
        <v>70.50886707817</v>
      </c>
      <c r="J470" s="63" t="n">
        <v>40.4870705146001</v>
      </c>
      <c r="K470" s="63" t="n">
        <v>47.5468876605147</v>
      </c>
      <c r="L470" s="63" t="n">
        <v>5.9715259</v>
      </c>
      <c r="M470" s="63" t="n">
        <v>99.9999999999999</v>
      </c>
      <c r="N470" s="63" t="n">
        <v>22.1735599199547</v>
      </c>
      <c r="O470" s="63" t="n">
        <v>69.9921344916995</v>
      </c>
      <c r="P470" s="63"/>
      <c r="Q470" s="63"/>
      <c r="R470" s="63"/>
      <c r="S470" s="63"/>
      <c r="T470" s="63"/>
      <c r="U470" s="63"/>
      <c r="V470" s="63"/>
      <c r="W470" s="63"/>
      <c r="X470" s="63" t="n">
        <v>10.0558058</v>
      </c>
      <c r="Y470" s="63" t="n">
        <v>100</v>
      </c>
      <c r="Z470" s="63" t="n">
        <v>37.3393695654452</v>
      </c>
      <c r="AA470" s="63" t="n">
        <v>79.5070286398171</v>
      </c>
    </row>
    <row r="471">
      <c r="A471" s="63" t="s">
        <v>35</v>
      </c>
      <c r="B471" s="63" t="s">
        <v>36</v>
      </c>
      <c r="C471" s="63" t="s">
        <v>19</v>
      </c>
      <c r="D471" s="63" t="n">
        <v>216.0052826</v>
      </c>
      <c r="E471" s="63" t="n">
        <v>24.3678054829411</v>
      </c>
      <c r="F471" s="63" t="n">
        <v>2.56330099880074</v>
      </c>
      <c r="G471" s="63" t="n">
        <v>24.9932901407461</v>
      </c>
      <c r="H471" s="63" t="n">
        <v>3439.6841808</v>
      </c>
      <c r="I471" s="63" t="n">
        <v>6.39775110544492</v>
      </c>
      <c r="J471" s="63" t="n">
        <v>40.818195694459</v>
      </c>
      <c r="K471" s="63" t="n">
        <v>5.80718362419586</v>
      </c>
      <c r="L471" s="63" t="n">
        <v>2655.0755457</v>
      </c>
      <c r="M471" s="63" t="n">
        <v>6.11940078622863</v>
      </c>
      <c r="N471" s="63" t="n">
        <v>31.5073673952093</v>
      </c>
      <c r="O471" s="63" t="n">
        <v>5.07154158793269</v>
      </c>
      <c r="P471" s="63" t="n">
        <v>471.2506793</v>
      </c>
      <c r="Q471" s="63" t="n">
        <v>15.4681373864837</v>
      </c>
      <c r="R471" s="63" t="n">
        <v>5.59225831144194</v>
      </c>
      <c r="S471" s="63" t="n">
        <v>14.4209749012322</v>
      </c>
      <c r="T471" s="63" t="n">
        <v>104.2770971</v>
      </c>
      <c r="U471" s="63" t="n">
        <v>34.4926600521847</v>
      </c>
      <c r="V471" s="63" t="n">
        <v>1.23744004744295</v>
      </c>
      <c r="W471" s="63" t="n">
        <v>34.1424809998489</v>
      </c>
      <c r="X471" s="63" t="n">
        <v>1540.5475544</v>
      </c>
      <c r="Y471" s="63" t="n">
        <v>11.3236622086019</v>
      </c>
      <c r="Z471" s="63" t="n">
        <v>18.281437552646</v>
      </c>
      <c r="AA471" s="63" t="n">
        <v>10.9702143636007</v>
      </c>
    </row>
    <row r="472">
      <c r="A472" s="63" t="s">
        <v>37</v>
      </c>
      <c r="B472" s="63" t="s">
        <v>38</v>
      </c>
      <c r="C472" s="63" t="s">
        <v>16</v>
      </c>
      <c r="D472" s="63"/>
      <c r="E472" s="63"/>
      <c r="F472" s="63"/>
      <c r="G472" s="63"/>
      <c r="H472" s="63" t="n">
        <v>2.8791554</v>
      </c>
      <c r="I472" s="63" t="n">
        <v>69.9543924373344</v>
      </c>
      <c r="J472" s="63" t="n">
        <v>100</v>
      </c>
      <c r="K472" s="63" t="n">
        <v>0</v>
      </c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  <c r="Z472" s="63"/>
      <c r="AA472" s="63"/>
    </row>
    <row r="473">
      <c r="A473" s="63" t="s">
        <v>37</v>
      </c>
      <c r="B473" s="63" t="s">
        <v>38</v>
      </c>
      <c r="C473" s="63" t="s">
        <v>18</v>
      </c>
      <c r="D473" s="63"/>
      <c r="E473" s="63"/>
      <c r="F473" s="63"/>
      <c r="G473" s="63"/>
      <c r="H473" s="63" t="n">
        <v>1.4395777</v>
      </c>
      <c r="I473" s="63" t="n">
        <v>100</v>
      </c>
      <c r="J473" s="63" t="n">
        <v>12.7272726629747</v>
      </c>
      <c r="K473" s="63" t="n">
        <v>88.6163496718191</v>
      </c>
      <c r="L473" s="63" t="n">
        <v>9.87139</v>
      </c>
      <c r="M473" s="63" t="n">
        <v>53.5114491576868</v>
      </c>
      <c r="N473" s="63" t="n">
        <v>87.2727273370253</v>
      </c>
      <c r="O473" s="63" t="n">
        <v>12.9232175856645</v>
      </c>
      <c r="P473" s="63"/>
      <c r="Q473" s="63"/>
      <c r="R473" s="63"/>
      <c r="S473" s="63"/>
      <c r="T473" s="63"/>
      <c r="U473" s="63"/>
      <c r="V473" s="63"/>
      <c r="W473" s="63"/>
      <c r="X473" s="63"/>
      <c r="Y473" s="63"/>
      <c r="Z473" s="63"/>
      <c r="AA473" s="63"/>
    </row>
    <row r="474">
      <c r="A474" s="63" t="s">
        <v>37</v>
      </c>
      <c r="B474" s="63" t="s">
        <v>38</v>
      </c>
      <c r="C474" s="63" t="s">
        <v>19</v>
      </c>
      <c r="D474" s="63" t="n">
        <v>35.8367601</v>
      </c>
      <c r="E474" s="63" t="n">
        <v>24.9650046969389</v>
      </c>
      <c r="F474" s="63" t="n">
        <v>4.66241947891584</v>
      </c>
      <c r="G474" s="63" t="n">
        <v>25.9682745053023</v>
      </c>
      <c r="H474" s="63" t="n">
        <v>388.6174302</v>
      </c>
      <c r="I474" s="63" t="n">
        <v>6.64135477351703</v>
      </c>
      <c r="J474" s="63" t="n">
        <v>50.5597456732897</v>
      </c>
      <c r="K474" s="63" t="n">
        <v>7.67087186246449</v>
      </c>
      <c r="L474" s="63" t="n">
        <v>230.9945774</v>
      </c>
      <c r="M474" s="63" t="n">
        <v>8.11096637565166</v>
      </c>
      <c r="N474" s="63" t="n">
        <v>30.0527618620773</v>
      </c>
      <c r="O474" s="63" t="n">
        <v>8.3310039858</v>
      </c>
      <c r="P474" s="63" t="n">
        <v>27.8442998</v>
      </c>
      <c r="Q474" s="63" t="n">
        <v>34.2431997258578</v>
      </c>
      <c r="R474" s="63" t="n">
        <v>3.62258768376476</v>
      </c>
      <c r="S474" s="63" t="n">
        <v>32.8792953774269</v>
      </c>
      <c r="T474" s="63" t="n">
        <v>9.87139</v>
      </c>
      <c r="U474" s="63" t="n">
        <v>39.2753509952504</v>
      </c>
      <c r="V474" s="63" t="n">
        <v>1.28428353711515</v>
      </c>
      <c r="W474" s="63" t="n">
        <v>37.7389322694661</v>
      </c>
      <c r="X474" s="63" t="n">
        <v>75.4656553</v>
      </c>
      <c r="Y474" s="63" t="n">
        <v>47.8737539240982</v>
      </c>
      <c r="Z474" s="63" t="n">
        <v>9.81820176483723</v>
      </c>
      <c r="AA474" s="63" t="n">
        <v>44.916018651295</v>
      </c>
    </row>
    <row r="475">
      <c r="A475" s="63" t="s">
        <v>39</v>
      </c>
      <c r="B475" s="63" t="s">
        <v>40</v>
      </c>
      <c r="C475" s="63" t="s">
        <v>19</v>
      </c>
      <c r="D475" s="63" t="n">
        <v>55.2916802</v>
      </c>
      <c r="E475" s="63" t="n">
        <v>20.3109455390621</v>
      </c>
      <c r="F475" s="63" t="n">
        <v>3.22529057359569</v>
      </c>
      <c r="G475" s="63" t="n">
        <v>19.6857192697742</v>
      </c>
      <c r="H475" s="63" t="n">
        <v>916.9941305</v>
      </c>
      <c r="I475" s="63" t="n">
        <v>6.53903402183885</v>
      </c>
      <c r="J475" s="63" t="n">
        <v>53.4903716878589</v>
      </c>
      <c r="K475" s="63" t="n">
        <v>5.31723908639932</v>
      </c>
      <c r="L475" s="63" t="n">
        <v>662.6572305</v>
      </c>
      <c r="M475" s="63" t="n">
        <v>7.90019646472195</v>
      </c>
      <c r="N475" s="63" t="n">
        <v>38.6543167313023</v>
      </c>
      <c r="O475" s="63" t="n">
        <v>6.61429453317635</v>
      </c>
      <c r="P475" s="63" t="n">
        <v>46.8351595</v>
      </c>
      <c r="Q475" s="63" t="n">
        <v>26.2126010360461</v>
      </c>
      <c r="R475" s="63" t="n">
        <v>2.73200231756026</v>
      </c>
      <c r="S475" s="63" t="n">
        <v>25.8788483298529</v>
      </c>
      <c r="T475" s="63" t="n">
        <v>3.0929964</v>
      </c>
      <c r="U475" s="63" t="n">
        <v>72.2025416144948</v>
      </c>
      <c r="V475" s="63" t="n">
        <v>0.180421576935284</v>
      </c>
      <c r="W475" s="63" t="n">
        <v>71.9650968890986</v>
      </c>
      <c r="X475" s="63" t="n">
        <v>29.4450463</v>
      </c>
      <c r="Y475" s="63" t="n">
        <v>30.8049321611499</v>
      </c>
      <c r="Z475" s="63" t="n">
        <v>1.71759711274751</v>
      </c>
      <c r="AA475" s="63" t="n">
        <v>31.0437459400815</v>
      </c>
    </row>
    <row r="476">
      <c r="A476" s="63" t="s">
        <v>41</v>
      </c>
      <c r="B476" s="63" t="s">
        <v>42</v>
      </c>
      <c r="C476" s="63" t="s">
        <v>16</v>
      </c>
      <c r="D476" s="63" t="n">
        <v>6.5867842</v>
      </c>
      <c r="E476" s="63" t="n">
        <v>100</v>
      </c>
      <c r="F476" s="63" t="n">
        <v>5.37995051983897</v>
      </c>
      <c r="G476" s="63" t="n">
        <v>101.109081125142</v>
      </c>
      <c r="H476" s="63" t="n">
        <v>57.3046778</v>
      </c>
      <c r="I476" s="63" t="n">
        <v>33.2973599270855</v>
      </c>
      <c r="J476" s="63" t="n">
        <v>46.805287946023</v>
      </c>
      <c r="K476" s="63" t="n">
        <v>14.6373181912394</v>
      </c>
      <c r="L476" s="63" t="n">
        <v>39.2649382</v>
      </c>
      <c r="M476" s="63" t="n">
        <v>50.5921554949998</v>
      </c>
      <c r="N476" s="63" t="n">
        <v>32.0707978683338</v>
      </c>
      <c r="O476" s="63" t="n">
        <v>30.6582511668474</v>
      </c>
      <c r="P476" s="63"/>
      <c r="Q476" s="63"/>
      <c r="R476" s="63"/>
      <c r="S476" s="63"/>
      <c r="T476" s="63"/>
      <c r="U476" s="63"/>
      <c r="V476" s="63"/>
      <c r="W476" s="63"/>
      <c r="X476" s="63" t="n">
        <v>19.2756589</v>
      </c>
      <c r="Y476" s="63" t="n">
        <v>57.8701059916549</v>
      </c>
      <c r="Z476" s="63" t="n">
        <v>15.7439636658043</v>
      </c>
      <c r="AA476" s="63" t="n">
        <v>54.3192064543619</v>
      </c>
    </row>
    <row r="477">
      <c r="A477" s="63" t="s">
        <v>41</v>
      </c>
      <c r="B477" s="63" t="s">
        <v>42</v>
      </c>
      <c r="C477" s="63" t="s">
        <v>18</v>
      </c>
      <c r="D477" s="63"/>
      <c r="E477" s="63"/>
      <c r="F477" s="63"/>
      <c r="G477" s="63"/>
      <c r="H477" s="63" t="n">
        <v>2.5707278</v>
      </c>
      <c r="I477" s="63" t="n">
        <v>100</v>
      </c>
      <c r="J477" s="63" t="n">
        <v>37.1980116129122</v>
      </c>
      <c r="K477" s="63" t="n">
        <v>89.5404596181239</v>
      </c>
      <c r="L477" s="63" t="n">
        <v>4.3402002</v>
      </c>
      <c r="M477" s="63" t="n">
        <v>100</v>
      </c>
      <c r="N477" s="63" t="n">
        <v>62.8019883870878</v>
      </c>
      <c r="O477" s="63" t="n">
        <v>53.035375825541</v>
      </c>
      <c r="P477" s="63"/>
      <c r="Q477" s="63"/>
      <c r="R477" s="63"/>
      <c r="S477" s="63"/>
      <c r="T477" s="63"/>
      <c r="U477" s="63"/>
      <c r="V477" s="63"/>
      <c r="W477" s="63"/>
      <c r="X477" s="63"/>
      <c r="Y477" s="63"/>
      <c r="Z477" s="63"/>
      <c r="AA477" s="63"/>
    </row>
    <row r="478">
      <c r="A478" s="63" t="s">
        <v>41</v>
      </c>
      <c r="B478" s="63" t="s">
        <v>42</v>
      </c>
      <c r="C478" s="63" t="s">
        <v>19</v>
      </c>
      <c r="D478" s="63" t="n">
        <v>88.045353</v>
      </c>
      <c r="E478" s="63" t="n">
        <v>20.9828775357409</v>
      </c>
      <c r="F478" s="63" t="n">
        <v>2.37702456937747</v>
      </c>
      <c r="G478" s="63" t="n">
        <v>21.7862847608741</v>
      </c>
      <c r="H478" s="63" t="n">
        <v>1072.5100675</v>
      </c>
      <c r="I478" s="63" t="n">
        <v>8.31134698655273</v>
      </c>
      <c r="J478" s="63" t="n">
        <v>28.9553360226994</v>
      </c>
      <c r="K478" s="63" t="n">
        <v>9.58871600824263</v>
      </c>
      <c r="L478" s="63" t="n">
        <v>1310.4066415</v>
      </c>
      <c r="M478" s="63" t="n">
        <v>8.12211221673873</v>
      </c>
      <c r="N478" s="63" t="n">
        <v>35.378003228869</v>
      </c>
      <c r="O478" s="63" t="n">
        <v>8.72994847439885</v>
      </c>
      <c r="P478" s="63" t="n">
        <v>183.9772913</v>
      </c>
      <c r="Q478" s="63" t="n">
        <v>18.9956381966819</v>
      </c>
      <c r="R478" s="63" t="n">
        <v>4.96696903046792</v>
      </c>
      <c r="S478" s="63" t="n">
        <v>19.1352593836213</v>
      </c>
      <c r="T478" s="63" t="n">
        <v>48.3633005</v>
      </c>
      <c r="U478" s="63" t="n">
        <v>33.4923731922344</v>
      </c>
      <c r="V478" s="63" t="n">
        <v>1.30569927460778</v>
      </c>
      <c r="W478" s="63" t="n">
        <v>32.8145373443599</v>
      </c>
      <c r="X478" s="63" t="n">
        <v>1000.7126153</v>
      </c>
      <c r="Y478" s="63" t="n">
        <v>19.6193882470722</v>
      </c>
      <c r="Z478" s="63" t="n">
        <v>27.0169678739784</v>
      </c>
      <c r="AA478" s="63" t="n">
        <v>17.2219898510006</v>
      </c>
    </row>
    <row r="479">
      <c r="A479" t="s">
        <v>22</v>
      </c>
    </row>
    <row r="480">
      <c r="A480" t="s">
        <v>23</v>
      </c>
    </row>
    <row r="481">
      <c r="A481" t="s">
        <v>24</v>
      </c>
    </row>
    <row r="482">
      <c r="A482" t="s">
        <v>25</v>
      </c>
    </row>
    <row r="483">
      <c r="A483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482</v>
      </c>
    </row>
    <row r="9">
      <c r="A9" t="s">
        <v>3</v>
      </c>
    </row>
    <row r="10">
      <c r="A10" t="s">
        <v>4</v>
      </c>
    </row>
    <row r="11">
      <c r="A11" t="s">
        <v>483</v>
      </c>
    </row>
    <row r="12">
      <c r="A12" s="3" t="s">
        <v>6</v>
      </c>
    </row>
    <row r="13">
      <c r="A13" s="3" t="s">
        <v>484</v>
      </c>
    </row>
    <row r="15">
      <c r="A15" s="4" t="s">
        <v>485</v>
      </c>
    </row>
    <row r="16">
      <c r="A16" s="5" t="s">
        <v>9</v>
      </c>
      <c r="B16" s="5" t="s">
        <v>10</v>
      </c>
      <c r="C16" s="5" t="s">
        <v>11</v>
      </c>
      <c r="D16" s="5" t="s">
        <v>451</v>
      </c>
      <c r="E16" s="5" t="s">
        <v>452</v>
      </c>
      <c r="F16" s="5" t="s">
        <v>453</v>
      </c>
      <c r="G16" s="5" t="s">
        <v>454</v>
      </c>
      <c r="H16" s="5" t="s">
        <v>455</v>
      </c>
      <c r="I16" s="5" t="s">
        <v>456</v>
      </c>
      <c r="J16" s="5" t="s">
        <v>457</v>
      </c>
      <c r="K16" s="5" t="s">
        <v>458</v>
      </c>
      <c r="L16" s="5" t="s">
        <v>459</v>
      </c>
      <c r="M16" s="5" t="s">
        <v>460</v>
      </c>
      <c r="N16" s="5" t="s">
        <v>461</v>
      </c>
      <c r="O16" s="5" t="s">
        <v>462</v>
      </c>
      <c r="P16" s="5" t="s">
        <v>463</v>
      </c>
      <c r="Q16" s="5" t="s">
        <v>464</v>
      </c>
      <c r="R16" s="5" t="s">
        <v>465</v>
      </c>
      <c r="S16" s="5" t="s">
        <v>466</v>
      </c>
      <c r="T16" s="5" t="s">
        <v>467</v>
      </c>
      <c r="U16" s="5" t="s">
        <v>468</v>
      </c>
      <c r="V16" s="5" t="s">
        <v>469</v>
      </c>
      <c r="W16" s="5" t="s">
        <v>470</v>
      </c>
      <c r="X16" s="5" t="s">
        <v>471</v>
      </c>
      <c r="Y16" s="5" t="s">
        <v>472</v>
      </c>
      <c r="Z16" s="5" t="s">
        <v>473</v>
      </c>
      <c r="AA16" s="5" t="s">
        <v>474</v>
      </c>
    </row>
    <row r="17">
      <c r="A17" s="64" t="s">
        <v>14</v>
      </c>
      <c r="B17" s="64" t="s">
        <v>15</v>
      </c>
      <c r="C17" s="64" t="s">
        <v>16</v>
      </c>
      <c r="D17" s="64" t="n">
        <v>451.5855716</v>
      </c>
      <c r="E17" s="64" t="n">
        <v>36.4452489958215</v>
      </c>
      <c r="F17" s="64" t="n">
        <v>1.63610045631639</v>
      </c>
      <c r="G17" s="64" t="n">
        <v>35.5410363611024</v>
      </c>
      <c r="H17" s="64" t="n">
        <v>6763.3467342</v>
      </c>
      <c r="I17" s="64" t="n">
        <v>11.9740392462524</v>
      </c>
      <c r="J17" s="64" t="n">
        <v>24.5036940370895</v>
      </c>
      <c r="K17" s="64" t="n">
        <v>9.90068398903355</v>
      </c>
      <c r="L17" s="64" t="n">
        <v>10583.3312335</v>
      </c>
      <c r="M17" s="64" t="n">
        <v>8.69348480172664</v>
      </c>
      <c r="N17" s="64" t="n">
        <v>38.3435480436791</v>
      </c>
      <c r="O17" s="64" t="n">
        <v>6.56467319172773</v>
      </c>
      <c r="P17" s="64" t="n">
        <v>2430.5580424</v>
      </c>
      <c r="Q17" s="64" t="n">
        <v>16.6624208459906</v>
      </c>
      <c r="R17" s="64" t="n">
        <v>8.80594370671455</v>
      </c>
      <c r="S17" s="64" t="n">
        <v>16.0283225652271</v>
      </c>
      <c r="T17" s="64" t="n">
        <v>605.3723982</v>
      </c>
      <c r="U17" s="64" t="n">
        <v>25.3323350134801</v>
      </c>
      <c r="V17" s="64" t="n">
        <v>2.19327214868078</v>
      </c>
      <c r="W17" s="64" t="n">
        <v>24.7317842484087</v>
      </c>
      <c r="X17" s="64" t="n">
        <v>6767.1412472</v>
      </c>
      <c r="Y17" s="64" t="n">
        <v>14.2122132288609</v>
      </c>
      <c r="Z17" s="64" t="n">
        <v>24.5174416075197</v>
      </c>
      <c r="AA17" s="64" t="n">
        <v>11.7636831827789</v>
      </c>
    </row>
    <row r="18">
      <c r="A18" s="64" t="s">
        <v>14</v>
      </c>
      <c r="B18" s="64" t="s">
        <v>15</v>
      </c>
      <c r="C18" s="64" t="s">
        <v>18</v>
      </c>
      <c r="D18" s="64" t="n">
        <v>477.223941</v>
      </c>
      <c r="E18" s="64" t="n">
        <v>41.0584499551661</v>
      </c>
      <c r="F18" s="64" t="n">
        <v>2.53440745453075</v>
      </c>
      <c r="G18" s="64" t="n">
        <v>40.3623790041553</v>
      </c>
      <c r="H18" s="64" t="n">
        <v>1934.986314</v>
      </c>
      <c r="I18" s="64" t="n">
        <v>14.6952537795388</v>
      </c>
      <c r="J18" s="64" t="n">
        <v>10.2761896822284</v>
      </c>
      <c r="K18" s="64" t="n">
        <v>14.0167416518615</v>
      </c>
      <c r="L18" s="64" t="n">
        <v>9086.3653245</v>
      </c>
      <c r="M18" s="64" t="n">
        <v>8.1803154063183</v>
      </c>
      <c r="N18" s="64" t="n">
        <v>48.2552320504862</v>
      </c>
      <c r="O18" s="64" t="n">
        <v>5.48682806217863</v>
      </c>
      <c r="P18" s="64" t="n">
        <v>3015.1838111</v>
      </c>
      <c r="Q18" s="64" t="n">
        <v>13.4020060485303</v>
      </c>
      <c r="R18" s="64" t="n">
        <v>16.0128268326594</v>
      </c>
      <c r="S18" s="64" t="n">
        <v>12.0263373423089</v>
      </c>
      <c r="T18" s="64" t="n">
        <v>815.4423492</v>
      </c>
      <c r="U18" s="64" t="n">
        <v>27.3201220119388</v>
      </c>
      <c r="V18" s="64" t="n">
        <v>4.33059406915327</v>
      </c>
      <c r="W18" s="64" t="n">
        <v>26.778963945546</v>
      </c>
      <c r="X18" s="64" t="n">
        <v>3500.6016585</v>
      </c>
      <c r="Y18" s="64" t="n">
        <v>11.4422078816984</v>
      </c>
      <c r="Z18" s="64" t="n">
        <v>18.5907499109419</v>
      </c>
      <c r="AA18" s="64" t="n">
        <v>10.6945811973742</v>
      </c>
    </row>
    <row r="19">
      <c r="A19" s="64" t="s">
        <v>14</v>
      </c>
      <c r="B19" s="64" t="s">
        <v>15</v>
      </c>
      <c r="C19" s="64" t="s">
        <v>19</v>
      </c>
      <c r="D19" s="64" t="n">
        <v>24977.1610373</v>
      </c>
      <c r="E19" s="64" t="n">
        <v>4.37826954209714</v>
      </c>
      <c r="F19" s="64" t="n">
        <v>1.16522430290315</v>
      </c>
      <c r="G19" s="64" t="n">
        <v>4.36194916146391</v>
      </c>
      <c r="H19" s="64" t="n">
        <v>351357.2193987</v>
      </c>
      <c r="I19" s="64" t="n">
        <v>1.22165212470303</v>
      </c>
      <c r="J19" s="64" t="n">
        <v>16.3913733203082</v>
      </c>
      <c r="K19" s="64" t="n">
        <v>1.19476346142714</v>
      </c>
      <c r="L19" s="64" t="n">
        <v>845299.8431495</v>
      </c>
      <c r="M19" s="64" t="n">
        <v>0.780033067851382</v>
      </c>
      <c r="N19" s="64" t="n">
        <v>39.4345826175805</v>
      </c>
      <c r="O19" s="64" t="n">
        <v>0.694323789835663</v>
      </c>
      <c r="P19" s="64" t="n">
        <v>301236.2410077</v>
      </c>
      <c r="Q19" s="64" t="n">
        <v>1.32279332273037</v>
      </c>
      <c r="R19" s="64" t="n">
        <v>14.0531499321793</v>
      </c>
      <c r="S19" s="64" t="n">
        <v>1.31002234572025</v>
      </c>
      <c r="T19" s="64" t="n">
        <v>88112.1944267</v>
      </c>
      <c r="U19" s="64" t="n">
        <v>2.43432178956</v>
      </c>
      <c r="V19" s="64" t="n">
        <v>4.11057406303278</v>
      </c>
      <c r="W19" s="64" t="n">
        <v>2.42481295648047</v>
      </c>
      <c r="X19" s="64" t="n">
        <v>532566.9541378</v>
      </c>
      <c r="Y19" s="64" t="n">
        <v>1.03562820464923</v>
      </c>
      <c r="Z19" s="64" t="n">
        <v>24.8450957639962</v>
      </c>
      <c r="AA19" s="64" t="n">
        <v>1.02372248316175</v>
      </c>
    </row>
    <row r="20">
      <c r="A20" s="64" t="s">
        <v>14</v>
      </c>
      <c r="B20" s="64" t="s">
        <v>20</v>
      </c>
      <c r="C20" s="64" t="s">
        <v>16</v>
      </c>
      <c r="D20" s="64"/>
      <c r="E20" s="64"/>
      <c r="F20" s="64"/>
      <c r="G20" s="64"/>
      <c r="H20" s="64" t="n">
        <v>13.8185354</v>
      </c>
      <c r="I20" s="64"/>
      <c r="J20" s="64" t="n">
        <v>46.9634069384335</v>
      </c>
      <c r="K20" s="64"/>
      <c r="L20" s="64" t="n">
        <v>15.6055126</v>
      </c>
      <c r="M20" s="64"/>
      <c r="N20" s="64" t="n">
        <v>53.0365930615665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</row>
    <row r="21">
      <c r="A21" s="64" t="s">
        <v>14</v>
      </c>
      <c r="B21" s="64" t="s">
        <v>20</v>
      </c>
      <c r="C21" s="64" t="s">
        <v>18</v>
      </c>
      <c r="D21" s="64"/>
      <c r="E21" s="64"/>
      <c r="F21" s="64"/>
      <c r="G21" s="64"/>
      <c r="H21" s="64" t="n">
        <v>15.2136055</v>
      </c>
      <c r="I21" s="64"/>
      <c r="J21" s="64" t="n">
        <v>42.710025666769</v>
      </c>
      <c r="K21" s="64"/>
      <c r="L21" s="64" t="n">
        <v>14.5016996</v>
      </c>
      <c r="M21" s="64"/>
      <c r="N21" s="64" t="n">
        <v>40.7114514785974</v>
      </c>
      <c r="O21" s="64"/>
      <c r="P21" s="64" t="n">
        <v>5.9053841</v>
      </c>
      <c r="Q21" s="64"/>
      <c r="R21" s="64" t="n">
        <v>16.5785228546336</v>
      </c>
      <c r="S21" s="64"/>
      <c r="T21" s="64"/>
      <c r="U21" s="64"/>
      <c r="V21" s="64"/>
      <c r="W21" s="64"/>
      <c r="X21" s="64"/>
      <c r="Y21" s="64"/>
      <c r="Z21" s="64"/>
      <c r="AA21" s="64"/>
    </row>
    <row r="22">
      <c r="A22" s="64" t="s">
        <v>14</v>
      </c>
      <c r="B22" s="64" t="s">
        <v>20</v>
      </c>
      <c r="C22" s="64" t="s">
        <v>19</v>
      </c>
      <c r="D22" s="64" t="n">
        <v>189.5346969</v>
      </c>
      <c r="E22" s="64"/>
      <c r="F22" s="64" t="n">
        <v>3.81683159657483</v>
      </c>
      <c r="G22" s="64"/>
      <c r="H22" s="64" t="n">
        <v>2261.3284079</v>
      </c>
      <c r="I22" s="64"/>
      <c r="J22" s="64" t="n">
        <v>45.5384151750263</v>
      </c>
      <c r="K22" s="64"/>
      <c r="L22" s="64" t="n">
        <v>2046.8555149</v>
      </c>
      <c r="M22" s="64"/>
      <c r="N22" s="64" t="n">
        <v>41.2193805708076</v>
      </c>
      <c r="O22" s="64"/>
      <c r="P22" s="64" t="n">
        <v>229.8491558</v>
      </c>
      <c r="Q22" s="64"/>
      <c r="R22" s="64" t="n">
        <v>4.62868031369665</v>
      </c>
      <c r="S22" s="64"/>
      <c r="T22" s="64" t="n">
        <v>40.5321371</v>
      </c>
      <c r="U22" s="64"/>
      <c r="V22" s="64" t="n">
        <v>0.816232299891803</v>
      </c>
      <c r="W22" s="64"/>
      <c r="X22" s="64" t="n">
        <v>197.6600929</v>
      </c>
      <c r="Y22" s="64"/>
      <c r="Z22" s="64" t="n">
        <v>3.98046004400283</v>
      </c>
      <c r="AA22" s="64"/>
    </row>
    <row r="23">
      <c r="A23" s="64" t="s">
        <v>14</v>
      </c>
      <c r="B23" s="64" t="s">
        <v>21</v>
      </c>
      <c r="C23" s="64" t="s">
        <v>16</v>
      </c>
      <c r="D23" s="64" t="n">
        <v>451.5855716</v>
      </c>
      <c r="E23" s="64" t="n">
        <v>36.4452489958215</v>
      </c>
      <c r="F23" s="64" t="n">
        <v>1.63784646144628</v>
      </c>
      <c r="G23" s="64" t="n">
        <v>35.5406808686534</v>
      </c>
      <c r="H23" s="64" t="n">
        <v>6749.5281988</v>
      </c>
      <c r="I23" s="64" t="n">
        <v>11.9982047006278</v>
      </c>
      <c r="J23" s="64" t="n">
        <v>24.4797255981162</v>
      </c>
      <c r="K23" s="64" t="n">
        <v>9.92083219943411</v>
      </c>
      <c r="L23" s="64" t="n">
        <v>10567.7257209</v>
      </c>
      <c r="M23" s="64" t="n">
        <v>8.70602131311693</v>
      </c>
      <c r="N23" s="64" t="n">
        <v>38.327867996726</v>
      </c>
      <c r="O23" s="64" t="n">
        <v>6.57387862601873</v>
      </c>
      <c r="P23" s="64" t="n">
        <v>2430.5580424</v>
      </c>
      <c r="Q23" s="64" t="n">
        <v>16.6624208459906</v>
      </c>
      <c r="R23" s="64" t="n">
        <v>8.81534118767366</v>
      </c>
      <c r="S23" s="64" t="n">
        <v>16.02901110478</v>
      </c>
      <c r="T23" s="64" t="n">
        <v>605.3723982</v>
      </c>
      <c r="U23" s="64" t="n">
        <v>25.3323350134801</v>
      </c>
      <c r="V23" s="64" t="n">
        <v>2.1956127533839</v>
      </c>
      <c r="W23" s="64" t="n">
        <v>24.7320290462978</v>
      </c>
      <c r="X23" s="64" t="n">
        <v>6767.1412472</v>
      </c>
      <c r="Y23" s="64" t="n">
        <v>14.2122132288609</v>
      </c>
      <c r="Z23" s="64" t="n">
        <v>24.5436060026539</v>
      </c>
      <c r="AA23" s="64" t="n">
        <v>11.7626766138845</v>
      </c>
    </row>
    <row r="24">
      <c r="A24" s="64" t="s">
        <v>14</v>
      </c>
      <c r="B24" s="64" t="s">
        <v>21</v>
      </c>
      <c r="C24" s="64" t="s">
        <v>18</v>
      </c>
      <c r="D24" s="64" t="n">
        <v>477.223941</v>
      </c>
      <c r="E24" s="64" t="n">
        <v>41.0584499551661</v>
      </c>
      <c r="F24" s="64" t="n">
        <v>2.53921092705421</v>
      </c>
      <c r="G24" s="64" t="n">
        <v>40.3616955660583</v>
      </c>
      <c r="H24" s="64" t="n">
        <v>1919.7727085</v>
      </c>
      <c r="I24" s="64" t="n">
        <v>14.8046424801</v>
      </c>
      <c r="J24" s="64" t="n">
        <v>10.2147177039545</v>
      </c>
      <c r="K24" s="64" t="n">
        <v>14.1198256307804</v>
      </c>
      <c r="L24" s="64" t="n">
        <v>9071.8636249</v>
      </c>
      <c r="M24" s="64" t="n">
        <v>8.19285903111286</v>
      </c>
      <c r="N24" s="64" t="n">
        <v>48.2695298077925</v>
      </c>
      <c r="O24" s="64" t="n">
        <v>5.49512596341415</v>
      </c>
      <c r="P24" s="64" t="n">
        <v>3009.278427</v>
      </c>
      <c r="Q24" s="64" t="n">
        <v>13.4268720574186</v>
      </c>
      <c r="R24" s="64" t="n">
        <v>16.0117546667402</v>
      </c>
      <c r="S24" s="64" t="n">
        <v>12.0485335531419</v>
      </c>
      <c r="T24" s="64" t="n">
        <v>815.4423492</v>
      </c>
      <c r="U24" s="64" t="n">
        <v>27.3201220119388</v>
      </c>
      <c r="V24" s="64" t="n">
        <v>4.3388018613077</v>
      </c>
      <c r="W24" s="64" t="n">
        <v>26.7789034242874</v>
      </c>
      <c r="X24" s="64" t="n">
        <v>3500.6016585</v>
      </c>
      <c r="Y24" s="64" t="n">
        <v>11.4422078816984</v>
      </c>
      <c r="Z24" s="64" t="n">
        <v>18.6259850331509</v>
      </c>
      <c r="AA24" s="64" t="n">
        <v>10.6955572753551</v>
      </c>
    </row>
    <row r="25">
      <c r="A25" s="64" t="s">
        <v>14</v>
      </c>
      <c r="B25" s="64" t="s">
        <v>21</v>
      </c>
      <c r="C25" s="64" t="s">
        <v>19</v>
      </c>
      <c r="D25" s="64" t="n">
        <v>24787.6263404</v>
      </c>
      <c r="E25" s="64" t="n">
        <v>4.4105844094999</v>
      </c>
      <c r="F25" s="64" t="n">
        <v>1.15906731007362</v>
      </c>
      <c r="G25" s="64" t="n">
        <v>4.3942397843954</v>
      </c>
      <c r="H25" s="64" t="n">
        <v>349095.8909908</v>
      </c>
      <c r="I25" s="64" t="n">
        <v>1.22919490041411</v>
      </c>
      <c r="J25" s="64" t="n">
        <v>16.3236943211857</v>
      </c>
      <c r="K25" s="64" t="n">
        <v>1.2022451825556</v>
      </c>
      <c r="L25" s="64" t="n">
        <v>843252.9876346</v>
      </c>
      <c r="M25" s="64" t="n">
        <v>0.781801570506715</v>
      </c>
      <c r="N25" s="64" t="n">
        <v>39.4304383431902</v>
      </c>
      <c r="O25" s="64" t="n">
        <v>0.695960176987234</v>
      </c>
      <c r="P25" s="64" t="n">
        <v>301006.3918519</v>
      </c>
      <c r="Q25" s="64" t="n">
        <v>1.32375989624189</v>
      </c>
      <c r="R25" s="64" t="n">
        <v>14.0750334109288</v>
      </c>
      <c r="S25" s="64" t="n">
        <v>1.31098177811019</v>
      </c>
      <c r="T25" s="64" t="n">
        <v>88071.6622896</v>
      </c>
      <c r="U25" s="64" t="n">
        <v>2.43540076611798</v>
      </c>
      <c r="V25" s="64" t="n">
        <v>4.11822347577278</v>
      </c>
      <c r="W25" s="64" t="n">
        <v>2.42588586605232</v>
      </c>
      <c r="X25" s="64" t="n">
        <v>532369.2940449</v>
      </c>
      <c r="Y25" s="64" t="n">
        <v>1.03598197207713</v>
      </c>
      <c r="Z25" s="64" t="n">
        <v>24.8935431388489</v>
      </c>
      <c r="AA25" s="64" t="n">
        <v>1.02409186151187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L33" s="7" t="str">
        <f>=HYPERLINK("#'Indice'!A1", "Ir al índice")</f>
      </c>
    </row>
    <row r="34">
      <c r="A34" s="4" t="s">
        <v>486</v>
      </c>
    </row>
    <row r="35">
      <c r="A35" s="5" t="s">
        <v>28</v>
      </c>
      <c r="B35" s="5" t="s">
        <v>10</v>
      </c>
      <c r="C35" s="5" t="s">
        <v>11</v>
      </c>
      <c r="D35" s="5" t="s">
        <v>451</v>
      </c>
      <c r="E35" s="5" t="s">
        <v>452</v>
      </c>
      <c r="F35" s="5" t="s">
        <v>453</v>
      </c>
      <c r="G35" s="5" t="s">
        <v>454</v>
      </c>
      <c r="H35" s="5" t="s">
        <v>455</v>
      </c>
      <c r="I35" s="5" t="s">
        <v>456</v>
      </c>
      <c r="J35" s="5" t="s">
        <v>457</v>
      </c>
      <c r="K35" s="5" t="s">
        <v>458</v>
      </c>
      <c r="L35" s="5" t="s">
        <v>459</v>
      </c>
      <c r="M35" s="5" t="s">
        <v>460</v>
      </c>
      <c r="N35" s="5" t="s">
        <v>461</v>
      </c>
      <c r="O35" s="5" t="s">
        <v>462</v>
      </c>
      <c r="P35" s="5" t="s">
        <v>463</v>
      </c>
      <c r="Q35" s="5" t="s">
        <v>464</v>
      </c>
      <c r="R35" s="5" t="s">
        <v>465</v>
      </c>
      <c r="S35" s="5" t="s">
        <v>466</v>
      </c>
      <c r="T35" s="5" t="s">
        <v>467</v>
      </c>
      <c r="U35" s="5" t="s">
        <v>468</v>
      </c>
      <c r="V35" s="5" t="s">
        <v>469</v>
      </c>
      <c r="W35" s="5" t="s">
        <v>470</v>
      </c>
      <c r="X35" s="5" t="s">
        <v>471</v>
      </c>
      <c r="Y35" s="5" t="s">
        <v>472</v>
      </c>
      <c r="Z35" s="5" t="s">
        <v>473</v>
      </c>
      <c r="AA35" s="5" t="s">
        <v>474</v>
      </c>
    </row>
    <row r="36">
      <c r="A36" s="65" t="s">
        <v>14</v>
      </c>
      <c r="B36" s="65" t="s">
        <v>15</v>
      </c>
      <c r="C36" s="65" t="s">
        <v>16</v>
      </c>
      <c r="D36" s="65" t="n">
        <v>451.5855716</v>
      </c>
      <c r="E36" s="65" t="n">
        <v>36.4452489958215</v>
      </c>
      <c r="F36" s="65" t="n">
        <v>1.63610045631639</v>
      </c>
      <c r="G36" s="65" t="n">
        <v>35.5410363611024</v>
      </c>
      <c r="H36" s="65" t="n">
        <v>6763.3467342</v>
      </c>
      <c r="I36" s="65" t="n">
        <v>11.9740392462524</v>
      </c>
      <c r="J36" s="65" t="n">
        <v>24.5036940370895</v>
      </c>
      <c r="K36" s="65" t="n">
        <v>9.90068398903355</v>
      </c>
      <c r="L36" s="65" t="n">
        <v>10583.3312335</v>
      </c>
      <c r="M36" s="65" t="n">
        <v>8.69348480172664</v>
      </c>
      <c r="N36" s="65" t="n">
        <v>38.3435480436791</v>
      </c>
      <c r="O36" s="65" t="n">
        <v>6.56467319172773</v>
      </c>
      <c r="P36" s="65" t="n">
        <v>2430.5580424</v>
      </c>
      <c r="Q36" s="65" t="n">
        <v>16.6624208459906</v>
      </c>
      <c r="R36" s="65" t="n">
        <v>8.80594370671455</v>
      </c>
      <c r="S36" s="65" t="n">
        <v>16.0283225652271</v>
      </c>
      <c r="T36" s="65" t="n">
        <v>605.3723982</v>
      </c>
      <c r="U36" s="65" t="n">
        <v>25.3323350134801</v>
      </c>
      <c r="V36" s="65" t="n">
        <v>2.19327214868078</v>
      </c>
      <c r="W36" s="65" t="n">
        <v>24.7317842484087</v>
      </c>
      <c r="X36" s="65" t="n">
        <v>6767.1412472</v>
      </c>
      <c r="Y36" s="65" t="n">
        <v>14.2122132288609</v>
      </c>
      <c r="Z36" s="65" t="n">
        <v>24.5174416075197</v>
      </c>
      <c r="AA36" s="65" t="n">
        <v>11.7636831827789</v>
      </c>
    </row>
    <row r="37">
      <c r="A37" s="65" t="s">
        <v>14</v>
      </c>
      <c r="B37" s="65" t="s">
        <v>15</v>
      </c>
      <c r="C37" s="65" t="s">
        <v>18</v>
      </c>
      <c r="D37" s="65" t="n">
        <v>477.223941</v>
      </c>
      <c r="E37" s="65" t="n">
        <v>41.0584499551661</v>
      </c>
      <c r="F37" s="65" t="n">
        <v>2.53440745453075</v>
      </c>
      <c r="G37" s="65" t="n">
        <v>40.3623790041553</v>
      </c>
      <c r="H37" s="65" t="n">
        <v>1934.986314</v>
      </c>
      <c r="I37" s="65" t="n">
        <v>14.6952537795388</v>
      </c>
      <c r="J37" s="65" t="n">
        <v>10.2761896822284</v>
      </c>
      <c r="K37" s="65" t="n">
        <v>14.0167416518615</v>
      </c>
      <c r="L37" s="65" t="n">
        <v>9086.3653245</v>
      </c>
      <c r="M37" s="65" t="n">
        <v>8.1803154063183</v>
      </c>
      <c r="N37" s="65" t="n">
        <v>48.2552320504862</v>
      </c>
      <c r="O37" s="65" t="n">
        <v>5.48682806217863</v>
      </c>
      <c r="P37" s="65" t="n">
        <v>3015.1838111</v>
      </c>
      <c r="Q37" s="65" t="n">
        <v>13.4020060485303</v>
      </c>
      <c r="R37" s="65" t="n">
        <v>16.0128268326594</v>
      </c>
      <c r="S37" s="65" t="n">
        <v>12.0263373423089</v>
      </c>
      <c r="T37" s="65" t="n">
        <v>815.4423492</v>
      </c>
      <c r="U37" s="65" t="n">
        <v>27.3201220119388</v>
      </c>
      <c r="V37" s="65" t="n">
        <v>4.33059406915327</v>
      </c>
      <c r="W37" s="65" t="n">
        <v>26.778963945546</v>
      </c>
      <c r="X37" s="65" t="n">
        <v>3500.6016585</v>
      </c>
      <c r="Y37" s="65" t="n">
        <v>11.4422078816984</v>
      </c>
      <c r="Z37" s="65" t="n">
        <v>18.5907499109419</v>
      </c>
      <c r="AA37" s="65" t="n">
        <v>10.6945811973742</v>
      </c>
    </row>
    <row r="38">
      <c r="A38" s="65" t="s">
        <v>14</v>
      </c>
      <c r="B38" s="65" t="s">
        <v>15</v>
      </c>
      <c r="C38" s="65" t="s">
        <v>19</v>
      </c>
      <c r="D38" s="65" t="n">
        <v>24977.1610373</v>
      </c>
      <c r="E38" s="65" t="n">
        <v>4.37826954209714</v>
      </c>
      <c r="F38" s="65" t="n">
        <v>1.16522430290315</v>
      </c>
      <c r="G38" s="65" t="n">
        <v>4.36194916146391</v>
      </c>
      <c r="H38" s="65" t="n">
        <v>351357.2193987</v>
      </c>
      <c r="I38" s="65" t="n">
        <v>1.22165212470303</v>
      </c>
      <c r="J38" s="65" t="n">
        <v>16.3913733203082</v>
      </c>
      <c r="K38" s="65" t="n">
        <v>1.19476346142714</v>
      </c>
      <c r="L38" s="65" t="n">
        <v>845299.8431495</v>
      </c>
      <c r="M38" s="65" t="n">
        <v>0.780033067851382</v>
      </c>
      <c r="N38" s="65" t="n">
        <v>39.4345826175805</v>
      </c>
      <c r="O38" s="65" t="n">
        <v>0.694323789835663</v>
      </c>
      <c r="P38" s="65" t="n">
        <v>301236.2410077</v>
      </c>
      <c r="Q38" s="65" t="n">
        <v>1.32279332273037</v>
      </c>
      <c r="R38" s="65" t="n">
        <v>14.0531499321793</v>
      </c>
      <c r="S38" s="65" t="n">
        <v>1.31002234572025</v>
      </c>
      <c r="T38" s="65" t="n">
        <v>88112.1944267</v>
      </c>
      <c r="U38" s="65" t="n">
        <v>2.43432178956</v>
      </c>
      <c r="V38" s="65" t="n">
        <v>4.11057406303278</v>
      </c>
      <c r="W38" s="65" t="n">
        <v>2.42481295648047</v>
      </c>
      <c r="X38" s="65" t="n">
        <v>532566.9541378</v>
      </c>
      <c r="Y38" s="65" t="n">
        <v>1.03562820464923</v>
      </c>
      <c r="Z38" s="65" t="n">
        <v>24.8450957639962</v>
      </c>
      <c r="AA38" s="65" t="n">
        <v>1.02372248316175</v>
      </c>
    </row>
    <row r="39">
      <c r="A39" s="65" t="s">
        <v>29</v>
      </c>
      <c r="B39" s="65" t="s">
        <v>30</v>
      </c>
      <c r="C39" s="65" t="s">
        <v>16</v>
      </c>
      <c r="D39" s="65" t="n">
        <v>19.0514282</v>
      </c>
      <c r="E39" s="65" t="n">
        <v>70.3245831699043</v>
      </c>
      <c r="F39" s="65" t="n">
        <v>8.1900895114663</v>
      </c>
      <c r="G39" s="65" t="n">
        <v>47.8963644544518</v>
      </c>
      <c r="H39" s="65" t="n">
        <v>123.5921257</v>
      </c>
      <c r="I39" s="65" t="n">
        <v>38.6297691201868</v>
      </c>
      <c r="J39" s="65" t="n">
        <v>53.1314797908639</v>
      </c>
      <c r="K39" s="65" t="n">
        <v>25.5876388069071</v>
      </c>
      <c r="L39" s="65" t="n">
        <v>56.1093428</v>
      </c>
      <c r="M39" s="65" t="n">
        <v>67.2698788020077</v>
      </c>
      <c r="N39" s="65" t="n">
        <v>24.1210546074203</v>
      </c>
      <c r="O39" s="65" t="n">
        <v>45.8619171073776</v>
      </c>
      <c r="P39" s="65" t="n">
        <v>23.4938843</v>
      </c>
      <c r="Q39" s="65" t="n">
        <v>70.260356836462</v>
      </c>
      <c r="R39" s="65" t="n">
        <v>10.0998735301657</v>
      </c>
      <c r="S39" s="65" t="n">
        <v>74.2196912011936</v>
      </c>
      <c r="T39" s="65"/>
      <c r="U39" s="65"/>
      <c r="V39" s="65"/>
      <c r="W39" s="65"/>
      <c r="X39" s="65" t="n">
        <v>10.3688476</v>
      </c>
      <c r="Y39" s="65" t="n">
        <v>99.9999999999998</v>
      </c>
      <c r="Z39" s="65" t="n">
        <v>4.45750256008379</v>
      </c>
      <c r="AA39" s="65" t="n">
        <v>83.5837850597269</v>
      </c>
    </row>
    <row r="40">
      <c r="A40" s="65" t="s">
        <v>29</v>
      </c>
      <c r="B40" s="65" t="s">
        <v>30</v>
      </c>
      <c r="C40" s="65" t="s">
        <v>18</v>
      </c>
      <c r="D40" s="65"/>
      <c r="E40" s="65"/>
      <c r="F40" s="65"/>
      <c r="G40" s="65"/>
      <c r="H40" s="65" t="n">
        <v>9.9288051</v>
      </c>
      <c r="I40" s="65" t="n">
        <v>100</v>
      </c>
      <c r="J40" s="65" t="n">
        <v>40.0968658981427</v>
      </c>
      <c r="K40" s="65" t="n">
        <v>85.2940964034339</v>
      </c>
      <c r="L40" s="65" t="n">
        <v>14.8332427</v>
      </c>
      <c r="M40" s="65" t="n">
        <v>100</v>
      </c>
      <c r="N40" s="65" t="n">
        <v>59.9031341018573</v>
      </c>
      <c r="O40" s="65" t="n">
        <v>57.0926045301144</v>
      </c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</row>
    <row r="41">
      <c r="A41" s="65" t="s">
        <v>29</v>
      </c>
      <c r="B41" s="65" t="s">
        <v>30</v>
      </c>
      <c r="C41" s="65" t="s">
        <v>19</v>
      </c>
      <c r="D41" s="65" t="n">
        <v>181.2884546</v>
      </c>
      <c r="E41" s="65" t="n">
        <v>21.9311162554886</v>
      </c>
      <c r="F41" s="65" t="n">
        <v>2.32305015055726</v>
      </c>
      <c r="G41" s="65" t="n">
        <v>21.8468120540539</v>
      </c>
      <c r="H41" s="65" t="n">
        <v>2117.2047484</v>
      </c>
      <c r="I41" s="65" t="n">
        <v>7.01916183184286</v>
      </c>
      <c r="J41" s="65" t="n">
        <v>27.1300939730729</v>
      </c>
      <c r="K41" s="65" t="n">
        <v>6.98526586977568</v>
      </c>
      <c r="L41" s="65" t="n">
        <v>3648.1062005</v>
      </c>
      <c r="M41" s="65" t="n">
        <v>5.59358130906401</v>
      </c>
      <c r="N41" s="65" t="n">
        <v>46.7472331705805</v>
      </c>
      <c r="O41" s="65" t="n">
        <v>5.29716207145913</v>
      </c>
      <c r="P41" s="65" t="n">
        <v>670.9878145</v>
      </c>
      <c r="Q41" s="65" t="n">
        <v>15.3732314440847</v>
      </c>
      <c r="R41" s="65" t="n">
        <v>8.59811148446026</v>
      </c>
      <c r="S41" s="65" t="n">
        <v>15.2340483971672</v>
      </c>
      <c r="T41" s="65" t="n">
        <v>126.602151</v>
      </c>
      <c r="U41" s="65" t="n">
        <v>32.8133594601121</v>
      </c>
      <c r="V41" s="65" t="n">
        <v>1.62229385533867</v>
      </c>
      <c r="W41" s="65" t="n">
        <v>32.5818465522887</v>
      </c>
      <c r="X41" s="65" t="n">
        <v>1059.7082161</v>
      </c>
      <c r="Y41" s="65" t="n">
        <v>18.0046632043904</v>
      </c>
      <c r="Z41" s="65" t="n">
        <v>13.5792173659903</v>
      </c>
      <c r="AA41" s="65" t="n">
        <v>18.0887293498836</v>
      </c>
    </row>
    <row r="42">
      <c r="A42" s="65" t="s">
        <v>31</v>
      </c>
      <c r="B42" s="65" t="s">
        <v>32</v>
      </c>
      <c r="C42" s="65" t="s">
        <v>16</v>
      </c>
      <c r="D42" s="65" t="n">
        <v>39.1992452</v>
      </c>
      <c r="E42" s="65" t="n">
        <v>51.3022663621678</v>
      </c>
      <c r="F42" s="65" t="n">
        <v>2.97388754984828</v>
      </c>
      <c r="G42" s="65" t="n">
        <v>50.0605652873411</v>
      </c>
      <c r="H42" s="65" t="n">
        <v>521.1077229</v>
      </c>
      <c r="I42" s="65" t="n">
        <v>20.7448374429493</v>
      </c>
      <c r="J42" s="65" t="n">
        <v>39.5343267798967</v>
      </c>
      <c r="K42" s="65" t="n">
        <v>10.1355386488975</v>
      </c>
      <c r="L42" s="65" t="n">
        <v>516.5812061</v>
      </c>
      <c r="M42" s="65" t="n">
        <v>20.5587007212729</v>
      </c>
      <c r="N42" s="65" t="n">
        <v>39.1909183319274</v>
      </c>
      <c r="O42" s="65" t="n">
        <v>10.679291496337</v>
      </c>
      <c r="P42" s="65" t="n">
        <v>124.3400249</v>
      </c>
      <c r="Q42" s="65" t="n">
        <v>34.054543583758</v>
      </c>
      <c r="R42" s="65" t="n">
        <v>9.43317275910034</v>
      </c>
      <c r="S42" s="65" t="n">
        <v>29.8496250353422</v>
      </c>
      <c r="T42" s="65" t="n">
        <v>25.5107979</v>
      </c>
      <c r="U42" s="65" t="n">
        <v>50.2019363720698</v>
      </c>
      <c r="V42" s="65" t="n">
        <v>1.93540064035482</v>
      </c>
      <c r="W42" s="65" t="n">
        <v>50.3501985378251</v>
      </c>
      <c r="X42" s="65" t="n">
        <v>91.3755767</v>
      </c>
      <c r="Y42" s="65" t="n">
        <v>29.3578280000623</v>
      </c>
      <c r="Z42" s="65" t="n">
        <v>6.93229393887249</v>
      </c>
      <c r="AA42" s="65" t="n">
        <v>29.8447229173141</v>
      </c>
    </row>
    <row r="43">
      <c r="A43" s="65" t="s">
        <v>31</v>
      </c>
      <c r="B43" s="65" t="s">
        <v>32</v>
      </c>
      <c r="C43" s="65" t="s">
        <v>18</v>
      </c>
      <c r="D43" s="65"/>
      <c r="E43" s="65"/>
      <c r="F43" s="65"/>
      <c r="G43" s="65"/>
      <c r="H43" s="65" t="n">
        <v>20.4545328</v>
      </c>
      <c r="I43" s="65" t="n">
        <v>73.7183629986264</v>
      </c>
      <c r="J43" s="65" t="n">
        <v>28.5934257525554</v>
      </c>
      <c r="K43" s="65" t="n">
        <v>65.9385482549171</v>
      </c>
      <c r="L43" s="65" t="n">
        <v>24.4033614</v>
      </c>
      <c r="M43" s="65" t="n">
        <v>70.708382107683</v>
      </c>
      <c r="N43" s="65" t="n">
        <v>34.1134998841762</v>
      </c>
      <c r="O43" s="65" t="n">
        <v>60.1927133693779</v>
      </c>
      <c r="P43" s="65"/>
      <c r="Q43" s="65"/>
      <c r="R43" s="65"/>
      <c r="S43" s="65"/>
      <c r="T43" s="65"/>
      <c r="U43" s="65"/>
      <c r="V43" s="65"/>
      <c r="W43" s="65"/>
      <c r="X43" s="65" t="n">
        <v>26.6778951</v>
      </c>
      <c r="Y43" s="65" t="n">
        <v>81.3960480961291</v>
      </c>
      <c r="Z43" s="65" t="n">
        <v>37.2930743632684</v>
      </c>
      <c r="AA43" s="65" t="n">
        <v>60.857549132126</v>
      </c>
    </row>
    <row r="44">
      <c r="A44" s="65" t="s">
        <v>31</v>
      </c>
      <c r="B44" s="65" t="s">
        <v>32</v>
      </c>
      <c r="C44" s="65" t="s">
        <v>19</v>
      </c>
      <c r="D44" s="65" t="n">
        <v>79.200225</v>
      </c>
      <c r="E44" s="65" t="n">
        <v>31.8078253062171</v>
      </c>
      <c r="F44" s="65" t="n">
        <v>0.741304199026011</v>
      </c>
      <c r="G44" s="65" t="n">
        <v>31.5188908748715</v>
      </c>
      <c r="H44" s="65" t="n">
        <v>2408.082484</v>
      </c>
      <c r="I44" s="65" t="n">
        <v>7.7341121012663</v>
      </c>
      <c r="J44" s="65" t="n">
        <v>22.5393508287405</v>
      </c>
      <c r="K44" s="65" t="n">
        <v>7.48408260049173</v>
      </c>
      <c r="L44" s="65" t="n">
        <v>3908.4233909</v>
      </c>
      <c r="M44" s="65" t="n">
        <v>6.87998551529268</v>
      </c>
      <c r="N44" s="65" t="n">
        <v>36.5823540431312</v>
      </c>
      <c r="O44" s="65" t="n">
        <v>6.25195167497761</v>
      </c>
      <c r="P44" s="65" t="n">
        <v>1139.814383</v>
      </c>
      <c r="Q44" s="65" t="n">
        <v>10.0573386742028</v>
      </c>
      <c r="R44" s="65" t="n">
        <v>10.6685200481203</v>
      </c>
      <c r="S44" s="65" t="n">
        <v>9.96916059145691</v>
      </c>
      <c r="T44" s="65" t="n">
        <v>418.0961569</v>
      </c>
      <c r="U44" s="65" t="n">
        <v>16.1985783829947</v>
      </c>
      <c r="V44" s="65" t="n">
        <v>3.91332772989733</v>
      </c>
      <c r="W44" s="65" t="n">
        <v>16.4125928845046</v>
      </c>
      <c r="X44" s="65" t="n">
        <v>2730.2868244</v>
      </c>
      <c r="Y44" s="65" t="n">
        <v>10.296163891523</v>
      </c>
      <c r="Z44" s="65" t="n">
        <v>25.5551431510846</v>
      </c>
      <c r="AA44" s="65" t="n">
        <v>10.1589032073184</v>
      </c>
    </row>
    <row r="45">
      <c r="A45" s="65" t="s">
        <v>33</v>
      </c>
      <c r="B45" s="65" t="s">
        <v>34</v>
      </c>
      <c r="C45" s="65" t="s">
        <v>16</v>
      </c>
      <c r="D45" s="65"/>
      <c r="E45" s="65"/>
      <c r="F45" s="65"/>
      <c r="G45" s="65"/>
      <c r="H45" s="65" t="n">
        <v>115.5802042</v>
      </c>
      <c r="I45" s="65" t="n">
        <v>70.578678957948</v>
      </c>
      <c r="J45" s="65" t="n">
        <v>35.6085958575839</v>
      </c>
      <c r="K45" s="65" t="n">
        <v>56.5600812638457</v>
      </c>
      <c r="L45" s="65" t="n">
        <v>143.9404978</v>
      </c>
      <c r="M45" s="65" t="n">
        <v>56.9922697579375</v>
      </c>
      <c r="N45" s="65" t="n">
        <v>44.3459937553878</v>
      </c>
      <c r="O45" s="65" t="n">
        <v>45.9086493055523</v>
      </c>
      <c r="P45" s="65" t="n">
        <v>65.0644197</v>
      </c>
      <c r="Q45" s="65" t="n">
        <v>99.9999999999997</v>
      </c>
      <c r="R45" s="65" t="n">
        <v>20.0454103870282</v>
      </c>
      <c r="S45" s="65" t="n">
        <v>88.3213143069428</v>
      </c>
      <c r="T45" s="65"/>
      <c r="U45" s="65"/>
      <c r="V45" s="65"/>
      <c r="W45" s="65"/>
      <c r="X45" s="65"/>
      <c r="Y45" s="65"/>
      <c r="Z45" s="65"/>
      <c r="AA45" s="65"/>
    </row>
    <row r="46">
      <c r="A46" s="65" t="s">
        <v>33</v>
      </c>
      <c r="B46" s="65" t="s">
        <v>34</v>
      </c>
      <c r="C46" s="65" t="s">
        <v>18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 t="n">
        <v>49.7952963</v>
      </c>
      <c r="Q46" s="65" t="n">
        <v>100</v>
      </c>
      <c r="R46" s="65" t="n">
        <v>54.6282044955979</v>
      </c>
      <c r="S46" s="65" t="n">
        <v>64.6221076142618</v>
      </c>
      <c r="T46" s="65"/>
      <c r="U46" s="65"/>
      <c r="V46" s="65"/>
      <c r="W46" s="65"/>
      <c r="X46" s="65" t="n">
        <v>41.3577935</v>
      </c>
      <c r="Y46" s="65" t="n">
        <v>99.9999999999998</v>
      </c>
      <c r="Z46" s="65" t="n">
        <v>45.3717955044021</v>
      </c>
      <c r="AA46" s="65" t="n">
        <v>77.8058190213327</v>
      </c>
    </row>
    <row r="47">
      <c r="A47" s="65" t="s">
        <v>33</v>
      </c>
      <c r="B47" s="65" t="s">
        <v>34</v>
      </c>
      <c r="C47" s="65" t="s">
        <v>19</v>
      </c>
      <c r="D47" s="65" t="n">
        <v>330.1891521</v>
      </c>
      <c r="E47" s="65" t="n">
        <v>42.119897349597</v>
      </c>
      <c r="F47" s="65" t="n">
        <v>0.840345548779105</v>
      </c>
      <c r="G47" s="65" t="n">
        <v>42.140829469879</v>
      </c>
      <c r="H47" s="65" t="n">
        <v>7174.8747351</v>
      </c>
      <c r="I47" s="65" t="n">
        <v>9.81799327478509</v>
      </c>
      <c r="J47" s="65" t="n">
        <v>18.2603638197748</v>
      </c>
      <c r="K47" s="65" t="n">
        <v>9.86099097408723</v>
      </c>
      <c r="L47" s="65" t="n">
        <v>17720.5231049</v>
      </c>
      <c r="M47" s="65" t="n">
        <v>5.07823299602757</v>
      </c>
      <c r="N47" s="65" t="n">
        <v>45.0994910599911</v>
      </c>
      <c r="O47" s="65" t="n">
        <v>4.722085862081</v>
      </c>
      <c r="P47" s="65" t="n">
        <v>6813.4645743</v>
      </c>
      <c r="Q47" s="65" t="n">
        <v>7.37217878752373</v>
      </c>
      <c r="R47" s="65" t="n">
        <v>17.34055946527</v>
      </c>
      <c r="S47" s="65" t="n">
        <v>7.49488308458614</v>
      </c>
      <c r="T47" s="65" t="n">
        <v>1030.8981982</v>
      </c>
      <c r="U47" s="65" t="n">
        <v>22.7058765309299</v>
      </c>
      <c r="V47" s="65" t="n">
        <v>2.62368011363196</v>
      </c>
      <c r="W47" s="65" t="n">
        <v>22.634205510294</v>
      </c>
      <c r="X47" s="65" t="n">
        <v>6222.1191444</v>
      </c>
      <c r="Y47" s="65" t="n">
        <v>14.0986709690444</v>
      </c>
      <c r="Z47" s="65" t="n">
        <v>15.8355599925531</v>
      </c>
      <c r="AA47" s="65" t="n">
        <v>14.0029753875957</v>
      </c>
    </row>
    <row r="48">
      <c r="A48" s="65" t="s">
        <v>35</v>
      </c>
      <c r="B48" s="65" t="s">
        <v>36</v>
      </c>
      <c r="C48" s="65" t="s">
        <v>16</v>
      </c>
      <c r="D48" s="65" t="n">
        <v>9.3372658</v>
      </c>
      <c r="E48" s="65" t="n">
        <v>100</v>
      </c>
      <c r="F48" s="65" t="n">
        <v>11.4993055051929</v>
      </c>
      <c r="G48" s="65" t="n">
        <v>102.602599576236</v>
      </c>
      <c r="H48" s="65" t="n">
        <v>46.8300945</v>
      </c>
      <c r="I48" s="65" t="n">
        <v>80.8927080923031</v>
      </c>
      <c r="J48" s="65" t="n">
        <v>57.6735818629639</v>
      </c>
      <c r="K48" s="65" t="n">
        <v>41.049473031979</v>
      </c>
      <c r="L48" s="65" t="n">
        <v>17.6366224</v>
      </c>
      <c r="M48" s="65" t="n">
        <v>74.3213357856468</v>
      </c>
      <c r="N48" s="65" t="n">
        <v>21.7203744009652</v>
      </c>
      <c r="O48" s="65" t="n">
        <v>76.9466384004897</v>
      </c>
      <c r="P48" s="65" t="n">
        <v>7.3945366</v>
      </c>
      <c r="Q48" s="65" t="n">
        <v>99.9999999999998</v>
      </c>
      <c r="R48" s="65" t="n">
        <v>9.10673823087806</v>
      </c>
      <c r="S48" s="65" t="n">
        <v>104.942598054975</v>
      </c>
      <c r="T48" s="65"/>
      <c r="U48" s="65"/>
      <c r="V48" s="65"/>
      <c r="W48" s="65"/>
      <c r="X48" s="65"/>
      <c r="Y48" s="65"/>
      <c r="Z48" s="65"/>
      <c r="AA48" s="65"/>
    </row>
    <row r="49">
      <c r="A49" s="65" t="s">
        <v>35</v>
      </c>
      <c r="B49" s="65" t="s">
        <v>36</v>
      </c>
      <c r="C49" s="65" t="s">
        <v>18</v>
      </c>
      <c r="D49" s="65"/>
      <c r="E49" s="65"/>
      <c r="F49" s="65"/>
      <c r="G49" s="65"/>
      <c r="H49" s="65"/>
      <c r="I49" s="65"/>
      <c r="J49" s="65"/>
      <c r="K49" s="65"/>
      <c r="L49" s="65" t="n">
        <v>5.9715259</v>
      </c>
      <c r="M49" s="65" t="n">
        <v>99.9999999999999</v>
      </c>
      <c r="N49" s="65" t="n">
        <v>37.2583909272933</v>
      </c>
      <c r="O49" s="65" t="n">
        <v>89.3897464176009</v>
      </c>
      <c r="P49" s="65"/>
      <c r="Q49" s="65"/>
      <c r="R49" s="65"/>
      <c r="S49" s="65"/>
      <c r="T49" s="65"/>
      <c r="U49" s="65"/>
      <c r="V49" s="65"/>
      <c r="W49" s="65"/>
      <c r="X49" s="65" t="n">
        <v>10.0558058</v>
      </c>
      <c r="Y49" s="65" t="n">
        <v>100</v>
      </c>
      <c r="Z49" s="65" t="n">
        <v>62.7416090727067</v>
      </c>
      <c r="AA49" s="65" t="n">
        <v>53.0830841947182</v>
      </c>
    </row>
    <row r="50">
      <c r="A50" s="65" t="s">
        <v>35</v>
      </c>
      <c r="B50" s="65" t="s">
        <v>36</v>
      </c>
      <c r="C50" s="65" t="s">
        <v>19</v>
      </c>
      <c r="D50" s="65" t="n">
        <v>151.6485461</v>
      </c>
      <c r="E50" s="65" t="n">
        <v>32.8858473174528</v>
      </c>
      <c r="F50" s="65" t="n">
        <v>2.22609675825973</v>
      </c>
      <c r="G50" s="65" t="n">
        <v>32.9279866310315</v>
      </c>
      <c r="H50" s="65" t="n">
        <v>2400.7160554</v>
      </c>
      <c r="I50" s="65" t="n">
        <v>6.7533871606757</v>
      </c>
      <c r="J50" s="65" t="n">
        <v>35.2408668982817</v>
      </c>
      <c r="K50" s="65" t="n">
        <v>6.66964899707546</v>
      </c>
      <c r="L50" s="65" t="n">
        <v>2521.5522192</v>
      </c>
      <c r="M50" s="65" t="n">
        <v>5.38526599707729</v>
      </c>
      <c r="N50" s="65" t="n">
        <v>37.0146589947673</v>
      </c>
      <c r="O50" s="65" t="n">
        <v>4.73016160036673</v>
      </c>
      <c r="P50" s="65" t="n">
        <v>420.2462059</v>
      </c>
      <c r="Q50" s="65" t="n">
        <v>13.8402534829162</v>
      </c>
      <c r="R50" s="65" t="n">
        <v>6.16892638065946</v>
      </c>
      <c r="S50" s="65" t="n">
        <v>13.7759184834214</v>
      </c>
      <c r="T50" s="65" t="n">
        <v>87.364987</v>
      </c>
      <c r="U50" s="65" t="n">
        <v>32.5958691195556</v>
      </c>
      <c r="V50" s="65" t="n">
        <v>1.28245815306306</v>
      </c>
      <c r="W50" s="65" t="n">
        <v>32.5037725203996</v>
      </c>
      <c r="X50" s="65" t="n">
        <v>1230.7790228</v>
      </c>
      <c r="Y50" s="65" t="n">
        <v>10.6096840442936</v>
      </c>
      <c r="Z50" s="65" t="n">
        <v>18.0669928149688</v>
      </c>
      <c r="AA50" s="65" t="n">
        <v>10.7962351992307</v>
      </c>
    </row>
    <row r="51">
      <c r="A51" s="65" t="s">
        <v>37</v>
      </c>
      <c r="B51" s="65" t="s">
        <v>38</v>
      </c>
      <c r="C51" s="65" t="s">
        <v>16</v>
      </c>
      <c r="D51" s="65"/>
      <c r="E51" s="65"/>
      <c r="F51" s="65"/>
      <c r="G51" s="65"/>
      <c r="H51" s="65" t="n">
        <v>2.8791554</v>
      </c>
      <c r="I51" s="65" t="n">
        <v>69.9543924373344</v>
      </c>
      <c r="J51" s="65" t="n">
        <v>100</v>
      </c>
      <c r="K51" s="65" t="n">
        <v>0</v>
      </c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</row>
    <row r="52">
      <c r="A52" s="65" t="s">
        <v>37</v>
      </c>
      <c r="B52" s="65" t="s">
        <v>38</v>
      </c>
      <c r="C52" s="65" t="s">
        <v>18</v>
      </c>
      <c r="D52" s="65"/>
      <c r="E52" s="65"/>
      <c r="F52" s="65"/>
      <c r="G52" s="65"/>
      <c r="H52" s="65" t="n">
        <v>1.1996481</v>
      </c>
      <c r="I52" s="65" t="n">
        <v>100</v>
      </c>
      <c r="J52" s="65" t="n">
        <v>8.99742940038633</v>
      </c>
      <c r="K52" s="65" t="n">
        <v>98.8540282924133</v>
      </c>
      <c r="L52" s="65" t="n">
        <v>12.1335835</v>
      </c>
      <c r="M52" s="65" t="n">
        <v>37.0736050855975</v>
      </c>
      <c r="N52" s="65" t="n">
        <v>91.0025705996137</v>
      </c>
      <c r="O52" s="65" t="n">
        <v>9.77370347501543</v>
      </c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</row>
    <row r="53">
      <c r="A53" s="65" t="s">
        <v>37</v>
      </c>
      <c r="B53" s="65" t="s">
        <v>38</v>
      </c>
      <c r="C53" s="65" t="s">
        <v>19</v>
      </c>
      <c r="D53" s="65" t="n">
        <v>16.6642025</v>
      </c>
      <c r="E53" s="65" t="n">
        <v>25.3380907164898</v>
      </c>
      <c r="F53" s="65" t="n">
        <v>2.44607474202766</v>
      </c>
      <c r="G53" s="65" t="n">
        <v>25.4556925225967</v>
      </c>
      <c r="H53" s="65" t="n">
        <v>274.8456095</v>
      </c>
      <c r="I53" s="65" t="n">
        <v>7.07116372525894</v>
      </c>
      <c r="J53" s="65" t="n">
        <v>40.3435389935491</v>
      </c>
      <c r="K53" s="65" t="n">
        <v>6.8681861639496</v>
      </c>
      <c r="L53" s="65" t="n">
        <v>303.4626697</v>
      </c>
      <c r="M53" s="65" t="n">
        <v>5.65763188907411</v>
      </c>
      <c r="N53" s="65" t="n">
        <v>44.5441281394326</v>
      </c>
      <c r="O53" s="65" t="n">
        <v>5.76315401405848</v>
      </c>
      <c r="P53" s="65" t="n">
        <v>31.3108153</v>
      </c>
      <c r="Q53" s="65" t="n">
        <v>23.646925509055</v>
      </c>
      <c r="R53" s="65" t="n">
        <v>4.59599518534555</v>
      </c>
      <c r="S53" s="65" t="n">
        <v>23.5715601742735</v>
      </c>
      <c r="T53" s="65" t="n">
        <v>11.7627832</v>
      </c>
      <c r="U53" s="65" t="n">
        <v>37.4541129109993</v>
      </c>
      <c r="V53" s="65" t="n">
        <v>1.72661409278166</v>
      </c>
      <c r="W53" s="65" t="n">
        <v>37.5196289924832</v>
      </c>
      <c r="X53" s="65" t="n">
        <v>43.2169333</v>
      </c>
      <c r="Y53" s="65" t="n">
        <v>45.9645655148501</v>
      </c>
      <c r="Z53" s="65" t="n">
        <v>6.34364884686346</v>
      </c>
      <c r="AA53" s="65" t="n">
        <v>45.9078311220968</v>
      </c>
    </row>
    <row r="54">
      <c r="A54" s="65" t="s">
        <v>39</v>
      </c>
      <c r="B54" s="65" t="s">
        <v>40</v>
      </c>
      <c r="C54" s="65" t="s">
        <v>16</v>
      </c>
      <c r="D54" s="65"/>
      <c r="E54" s="65"/>
      <c r="F54" s="65"/>
      <c r="G54" s="65"/>
      <c r="H54" s="65"/>
      <c r="I54" s="65"/>
      <c r="J54" s="65"/>
      <c r="K54" s="65"/>
      <c r="L54" s="65" t="n">
        <v>4.8680131</v>
      </c>
      <c r="M54" s="65" t="n">
        <v>70.0798860740513</v>
      </c>
      <c r="N54" s="65" t="n">
        <v>100</v>
      </c>
      <c r="O54" s="65" t="n">
        <v>0</v>
      </c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</row>
    <row r="55">
      <c r="A55" s="65" t="s">
        <v>39</v>
      </c>
      <c r="B55" s="65" t="s">
        <v>40</v>
      </c>
      <c r="C55" s="65" t="s">
        <v>19</v>
      </c>
      <c r="D55" s="65" t="n">
        <v>28.4037197</v>
      </c>
      <c r="E55" s="65" t="n">
        <v>25.0148541658356</v>
      </c>
      <c r="F55" s="65" t="n">
        <v>1.70464681148413</v>
      </c>
      <c r="G55" s="65" t="n">
        <v>25.2436145722967</v>
      </c>
      <c r="H55" s="65" t="n">
        <v>662.5748464</v>
      </c>
      <c r="I55" s="65" t="n">
        <v>7.09862093622767</v>
      </c>
      <c r="J55" s="65" t="n">
        <v>39.7643728080215</v>
      </c>
      <c r="K55" s="65" t="n">
        <v>6.91272588600226</v>
      </c>
      <c r="L55" s="65" t="n">
        <v>820.7143077</v>
      </c>
      <c r="M55" s="65" t="n">
        <v>5.03605806973147</v>
      </c>
      <c r="N55" s="65" t="n">
        <v>49.2550990693028</v>
      </c>
      <c r="O55" s="65" t="n">
        <v>4.68607571787609</v>
      </c>
      <c r="P55" s="65" t="n">
        <v>103.9632642</v>
      </c>
      <c r="Q55" s="65" t="n">
        <v>22.0436680624566</v>
      </c>
      <c r="R55" s="65" t="n">
        <v>6.23934642018073</v>
      </c>
      <c r="S55" s="65" t="n">
        <v>21.9497209164941</v>
      </c>
      <c r="T55" s="65" t="n">
        <v>27.1771588</v>
      </c>
      <c r="U55" s="65" t="n">
        <v>32.9607021816949</v>
      </c>
      <c r="V55" s="65" t="n">
        <v>1.63103486384629</v>
      </c>
      <c r="W55" s="65" t="n">
        <v>33.0829407055459</v>
      </c>
      <c r="X55" s="65" t="n">
        <v>23.419179</v>
      </c>
      <c r="Y55" s="65" t="n">
        <v>30.6777806471372</v>
      </c>
      <c r="Z55" s="65" t="n">
        <v>1.40550002716461</v>
      </c>
      <c r="AA55" s="65" t="n">
        <v>30.814546591937</v>
      </c>
    </row>
    <row r="56">
      <c r="A56" s="65" t="s">
        <v>41</v>
      </c>
      <c r="B56" s="65" t="s">
        <v>42</v>
      </c>
      <c r="C56" s="65" t="s">
        <v>16</v>
      </c>
      <c r="D56" s="65" t="n">
        <v>3.2933921</v>
      </c>
      <c r="E56" s="65" t="n">
        <v>100</v>
      </c>
      <c r="F56" s="65" t="n">
        <v>2.49283614442144</v>
      </c>
      <c r="G56" s="65" t="n">
        <v>103.997569563137</v>
      </c>
      <c r="H56" s="65" t="n">
        <v>47.8786758</v>
      </c>
      <c r="I56" s="65" t="n">
        <v>33.0518678540586</v>
      </c>
      <c r="J56" s="65" t="n">
        <v>36.2403533977251</v>
      </c>
      <c r="K56" s="65" t="n">
        <v>26.9598761209451</v>
      </c>
      <c r="L56" s="65" t="n">
        <v>53.8394016</v>
      </c>
      <c r="M56" s="65" t="n">
        <v>47.1519355645166</v>
      </c>
      <c r="N56" s="65" t="n">
        <v>40.7521492210118</v>
      </c>
      <c r="O56" s="65" t="n">
        <v>25.0057423593047</v>
      </c>
      <c r="P56" s="65"/>
      <c r="Q56" s="65"/>
      <c r="R56" s="65"/>
      <c r="S56" s="65"/>
      <c r="T56" s="65" t="n">
        <v>7.8271346</v>
      </c>
      <c r="U56" s="65" t="n">
        <v>100</v>
      </c>
      <c r="V56" s="65" t="n">
        <v>5.9245189900503</v>
      </c>
      <c r="W56" s="65" t="n">
        <v>79.666627043888</v>
      </c>
      <c r="X56" s="65" t="n">
        <v>19.2756589</v>
      </c>
      <c r="Y56" s="65" t="n">
        <v>57.8701059916549</v>
      </c>
      <c r="Z56" s="65" t="n">
        <v>14.5901422467913</v>
      </c>
      <c r="AA56" s="65" t="n">
        <v>57.0025272312168</v>
      </c>
    </row>
    <row r="57">
      <c r="A57" s="65" t="s">
        <v>41</v>
      </c>
      <c r="B57" s="65" t="s">
        <v>42</v>
      </c>
      <c r="C57" s="65" t="s">
        <v>19</v>
      </c>
      <c r="D57" s="65" t="n">
        <v>54.2861016</v>
      </c>
      <c r="E57" s="65" t="n">
        <v>25.3643834670448</v>
      </c>
      <c r="F57" s="65" t="n">
        <v>1.91008518821389</v>
      </c>
      <c r="G57" s="65" t="n">
        <v>25.6457160781441</v>
      </c>
      <c r="H57" s="65" t="n">
        <v>783.2873092</v>
      </c>
      <c r="I57" s="65" t="n">
        <v>9.49708609269924</v>
      </c>
      <c r="J57" s="65" t="n">
        <v>27.5603781321964</v>
      </c>
      <c r="K57" s="65" t="n">
        <v>9.25782065952234</v>
      </c>
      <c r="L57" s="65" t="n">
        <v>1191.8133148</v>
      </c>
      <c r="M57" s="65" t="n">
        <v>7.66400457898865</v>
      </c>
      <c r="N57" s="65" t="n">
        <v>41.9345816446612</v>
      </c>
      <c r="O57" s="65" t="n">
        <v>7.26499309005212</v>
      </c>
      <c r="P57" s="65" t="n">
        <v>194.236854</v>
      </c>
      <c r="Q57" s="65" t="n">
        <v>15.4397693375322</v>
      </c>
      <c r="R57" s="65" t="n">
        <v>6.83432640944442</v>
      </c>
      <c r="S57" s="65" t="n">
        <v>15.0393355980532</v>
      </c>
      <c r="T57" s="65" t="n">
        <v>43.9848331</v>
      </c>
      <c r="U57" s="65" t="n">
        <v>33.3573963595749</v>
      </c>
      <c r="V57" s="65" t="n">
        <v>1.54762960931366</v>
      </c>
      <c r="W57" s="65" t="n">
        <v>33.4251415254097</v>
      </c>
      <c r="X57" s="65" t="n">
        <v>574.4690996</v>
      </c>
      <c r="Y57" s="65" t="n">
        <v>18.1863191636026</v>
      </c>
      <c r="Z57" s="65" t="n">
        <v>20.2129990161704</v>
      </c>
      <c r="AA57" s="65" t="n">
        <v>18.165405378316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L65" s="7" t="str">
        <f>=HYPERLINK("#'Indice'!A1", "Ir al índice")</f>
      </c>
    </row>
    <row r="66">
      <c r="A66" s="4" t="s">
        <v>487</v>
      </c>
    </row>
    <row r="67">
      <c r="A67" s="5" t="s">
        <v>28</v>
      </c>
      <c r="B67" s="5" t="s">
        <v>10</v>
      </c>
      <c r="C67" s="5" t="s">
        <v>11</v>
      </c>
      <c r="D67" s="5" t="s">
        <v>451</v>
      </c>
      <c r="E67" s="5" t="s">
        <v>452</v>
      </c>
      <c r="F67" s="5" t="s">
        <v>453</v>
      </c>
      <c r="G67" s="5" t="s">
        <v>454</v>
      </c>
      <c r="H67" s="5" t="s">
        <v>455</v>
      </c>
      <c r="I67" s="5" t="s">
        <v>456</v>
      </c>
      <c r="J67" s="5" t="s">
        <v>457</v>
      </c>
      <c r="K67" s="5" t="s">
        <v>458</v>
      </c>
      <c r="L67" s="5" t="s">
        <v>459</v>
      </c>
      <c r="M67" s="5" t="s">
        <v>460</v>
      </c>
      <c r="N67" s="5" t="s">
        <v>461</v>
      </c>
      <c r="O67" s="5" t="s">
        <v>462</v>
      </c>
      <c r="P67" s="5" t="s">
        <v>463</v>
      </c>
      <c r="Q67" s="5" t="s">
        <v>464</v>
      </c>
      <c r="R67" s="5" t="s">
        <v>465</v>
      </c>
      <c r="S67" s="5" t="s">
        <v>466</v>
      </c>
      <c r="T67" s="5" t="s">
        <v>467</v>
      </c>
      <c r="U67" s="5" t="s">
        <v>468</v>
      </c>
      <c r="V67" s="5" t="s">
        <v>469</v>
      </c>
      <c r="W67" s="5" t="s">
        <v>470</v>
      </c>
      <c r="X67" s="5" t="s">
        <v>471</v>
      </c>
      <c r="Y67" s="5" t="s">
        <v>472</v>
      </c>
      <c r="Z67" s="5" t="s">
        <v>473</v>
      </c>
      <c r="AA67" s="5" t="s">
        <v>474</v>
      </c>
    </row>
    <row r="68">
      <c r="A68" s="66" t="s">
        <v>14</v>
      </c>
      <c r="B68" s="66" t="s">
        <v>15</v>
      </c>
      <c r="C68" s="66" t="s">
        <v>16</v>
      </c>
      <c r="D68" s="66" t="n">
        <v>451.5855716</v>
      </c>
      <c r="E68" s="66" t="n">
        <v>36.4452489958215</v>
      </c>
      <c r="F68" s="66" t="n">
        <v>1.63784646144628</v>
      </c>
      <c r="G68" s="66" t="n">
        <v>35.5406808686534</v>
      </c>
      <c r="H68" s="66" t="n">
        <v>6749.5281988</v>
      </c>
      <c r="I68" s="66" t="n">
        <v>11.9982047006278</v>
      </c>
      <c r="J68" s="66" t="n">
        <v>24.4797255981162</v>
      </c>
      <c r="K68" s="66" t="n">
        <v>9.92083219943411</v>
      </c>
      <c r="L68" s="66" t="n">
        <v>10567.7257209</v>
      </c>
      <c r="M68" s="66" t="n">
        <v>8.70602131311693</v>
      </c>
      <c r="N68" s="66" t="n">
        <v>38.327867996726</v>
      </c>
      <c r="O68" s="66" t="n">
        <v>6.57387862601873</v>
      </c>
      <c r="P68" s="66" t="n">
        <v>2430.5580424</v>
      </c>
      <c r="Q68" s="66" t="n">
        <v>16.6624208459906</v>
      </c>
      <c r="R68" s="66" t="n">
        <v>8.81534118767366</v>
      </c>
      <c r="S68" s="66" t="n">
        <v>16.02901110478</v>
      </c>
      <c r="T68" s="66" t="n">
        <v>605.3723982</v>
      </c>
      <c r="U68" s="66" t="n">
        <v>25.3323350134801</v>
      </c>
      <c r="V68" s="66" t="n">
        <v>2.1956127533839</v>
      </c>
      <c r="W68" s="66" t="n">
        <v>24.7320290462978</v>
      </c>
      <c r="X68" s="66" t="n">
        <v>6767.1412472</v>
      </c>
      <c r="Y68" s="66" t="n">
        <v>14.2122132288609</v>
      </c>
      <c r="Z68" s="66" t="n">
        <v>24.5436060026539</v>
      </c>
      <c r="AA68" s="66" t="n">
        <v>11.7626766138845</v>
      </c>
    </row>
    <row r="69">
      <c r="A69" s="66" t="s">
        <v>14</v>
      </c>
      <c r="B69" s="66" t="s">
        <v>15</v>
      </c>
      <c r="C69" s="66" t="s">
        <v>18</v>
      </c>
      <c r="D69" s="66" t="n">
        <v>477.223941</v>
      </c>
      <c r="E69" s="66" t="n">
        <v>41.0584499551661</v>
      </c>
      <c r="F69" s="66" t="n">
        <v>2.53921092705421</v>
      </c>
      <c r="G69" s="66" t="n">
        <v>40.3616955660583</v>
      </c>
      <c r="H69" s="66" t="n">
        <v>1919.7727085</v>
      </c>
      <c r="I69" s="66" t="n">
        <v>14.8046424801</v>
      </c>
      <c r="J69" s="66" t="n">
        <v>10.2147177039545</v>
      </c>
      <c r="K69" s="66" t="n">
        <v>14.1198256307804</v>
      </c>
      <c r="L69" s="66" t="n">
        <v>9071.8636249</v>
      </c>
      <c r="M69" s="66" t="n">
        <v>8.19285903111286</v>
      </c>
      <c r="N69" s="66" t="n">
        <v>48.2695298077925</v>
      </c>
      <c r="O69" s="66" t="n">
        <v>5.49512596341415</v>
      </c>
      <c r="P69" s="66" t="n">
        <v>3009.278427</v>
      </c>
      <c r="Q69" s="66" t="n">
        <v>13.4268720574186</v>
      </c>
      <c r="R69" s="66" t="n">
        <v>16.0117546667402</v>
      </c>
      <c r="S69" s="66" t="n">
        <v>12.0485335531419</v>
      </c>
      <c r="T69" s="66" t="n">
        <v>815.4423492</v>
      </c>
      <c r="U69" s="66" t="n">
        <v>27.3201220119388</v>
      </c>
      <c r="V69" s="66" t="n">
        <v>4.3388018613077</v>
      </c>
      <c r="W69" s="66" t="n">
        <v>26.7789034242874</v>
      </c>
      <c r="X69" s="66" t="n">
        <v>3500.6016585</v>
      </c>
      <c r="Y69" s="66" t="n">
        <v>11.4422078816984</v>
      </c>
      <c r="Z69" s="66" t="n">
        <v>18.6259850331509</v>
      </c>
      <c r="AA69" s="66" t="n">
        <v>10.6955572753551</v>
      </c>
    </row>
    <row r="70">
      <c r="A70" s="66" t="s">
        <v>14</v>
      </c>
      <c r="B70" s="66" t="s">
        <v>15</v>
      </c>
      <c r="C70" s="66" t="s">
        <v>19</v>
      </c>
      <c r="D70" s="66" t="n">
        <v>24787.6263404</v>
      </c>
      <c r="E70" s="66" t="n">
        <v>4.4105844094999</v>
      </c>
      <c r="F70" s="66" t="n">
        <v>1.15906731007362</v>
      </c>
      <c r="G70" s="66" t="n">
        <v>4.3942397843954</v>
      </c>
      <c r="H70" s="66" t="n">
        <v>349095.8909908</v>
      </c>
      <c r="I70" s="66" t="n">
        <v>1.22919490041411</v>
      </c>
      <c r="J70" s="66" t="n">
        <v>16.3236943211857</v>
      </c>
      <c r="K70" s="66" t="n">
        <v>1.2022451825556</v>
      </c>
      <c r="L70" s="66" t="n">
        <v>843252.9876346</v>
      </c>
      <c r="M70" s="66" t="n">
        <v>0.781801570506715</v>
      </c>
      <c r="N70" s="66" t="n">
        <v>39.4304383431902</v>
      </c>
      <c r="O70" s="66" t="n">
        <v>0.695960176987234</v>
      </c>
      <c r="P70" s="66" t="n">
        <v>301006.3918519</v>
      </c>
      <c r="Q70" s="66" t="n">
        <v>1.32375989624189</v>
      </c>
      <c r="R70" s="66" t="n">
        <v>14.0750334109288</v>
      </c>
      <c r="S70" s="66" t="n">
        <v>1.31098177811019</v>
      </c>
      <c r="T70" s="66" t="n">
        <v>88071.6622896</v>
      </c>
      <c r="U70" s="66" t="n">
        <v>2.43540076611798</v>
      </c>
      <c r="V70" s="66" t="n">
        <v>4.11822347577278</v>
      </c>
      <c r="W70" s="66" t="n">
        <v>2.42588586605232</v>
      </c>
      <c r="X70" s="66" t="n">
        <v>532369.2940449</v>
      </c>
      <c r="Y70" s="66" t="n">
        <v>1.03598197207713</v>
      </c>
      <c r="Z70" s="66" t="n">
        <v>24.8935431388489</v>
      </c>
      <c r="AA70" s="66" t="n">
        <v>1.02409186151187</v>
      </c>
    </row>
    <row r="71">
      <c r="A71" s="66" t="s">
        <v>44</v>
      </c>
      <c r="B71" s="66" t="s">
        <v>45</v>
      </c>
      <c r="C71" s="66" t="s">
        <v>18</v>
      </c>
      <c r="D71" s="66"/>
      <c r="E71" s="66"/>
      <c r="F71" s="66"/>
      <c r="G71" s="66"/>
      <c r="H71" s="66" t="n">
        <v>2.4336871</v>
      </c>
      <c r="I71" s="66" t="n">
        <v>99.9999999999999</v>
      </c>
      <c r="J71" s="66" t="n">
        <v>12.6891181077173</v>
      </c>
      <c r="K71" s="66" t="n">
        <v>108.942222447196</v>
      </c>
      <c r="L71" s="66" t="n">
        <v>16.7456371</v>
      </c>
      <c r="M71" s="66" t="n">
        <v>72.2353328728412</v>
      </c>
      <c r="N71" s="66" t="n">
        <v>87.3108818922827</v>
      </c>
      <c r="O71" s="66" t="n">
        <v>15.8328572291269</v>
      </c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>
      <c r="A72" s="66" t="s">
        <v>44</v>
      </c>
      <c r="B72" s="66" t="s">
        <v>45</v>
      </c>
      <c r="C72" s="66" t="s">
        <v>19</v>
      </c>
      <c r="D72" s="66" t="n">
        <v>79.6128811</v>
      </c>
      <c r="E72" s="66" t="n">
        <v>26.2840459446917</v>
      </c>
      <c r="F72" s="66" t="n">
        <v>2.21379033621107</v>
      </c>
      <c r="G72" s="66" t="n">
        <v>26.1246552224721</v>
      </c>
      <c r="H72" s="66" t="n">
        <v>1064.1279791</v>
      </c>
      <c r="I72" s="66" t="n">
        <v>6.77989974448162</v>
      </c>
      <c r="J72" s="66" t="n">
        <v>29.5901392346846</v>
      </c>
      <c r="K72" s="66" t="n">
        <v>6.6162156882497</v>
      </c>
      <c r="L72" s="66" t="n">
        <v>1833.8175869</v>
      </c>
      <c r="M72" s="66" t="n">
        <v>5.48581544468483</v>
      </c>
      <c r="N72" s="66" t="n">
        <v>50.992849350017</v>
      </c>
      <c r="O72" s="66" t="n">
        <v>4.21673251311394</v>
      </c>
      <c r="P72" s="66" t="n">
        <v>327.210574</v>
      </c>
      <c r="Q72" s="66" t="n">
        <v>16.9308659701625</v>
      </c>
      <c r="R72" s="66" t="n">
        <v>9.0987236816289</v>
      </c>
      <c r="S72" s="66" t="n">
        <v>17.115367215009</v>
      </c>
      <c r="T72" s="66" t="n">
        <v>70.8025369</v>
      </c>
      <c r="U72" s="66" t="n">
        <v>26.0827497092462</v>
      </c>
      <c r="V72" s="66" t="n">
        <v>1.968801653737</v>
      </c>
      <c r="W72" s="66" t="n">
        <v>26.0418427134063</v>
      </c>
      <c r="X72" s="66" t="n">
        <v>220.6534231</v>
      </c>
      <c r="Y72" s="66" t="n">
        <v>20.668889079646</v>
      </c>
      <c r="Z72" s="66" t="n">
        <v>6.13569574372144</v>
      </c>
      <c r="AA72" s="66" t="n">
        <v>20.8580918998715</v>
      </c>
    </row>
    <row r="73">
      <c r="A73" s="66" t="s">
        <v>46</v>
      </c>
      <c r="B73" s="66" t="s">
        <v>47</v>
      </c>
      <c r="C73" s="66" t="s">
        <v>18</v>
      </c>
      <c r="D73" s="66"/>
      <c r="E73" s="66"/>
      <c r="F73" s="66"/>
      <c r="G73" s="66"/>
      <c r="H73" s="66" t="n">
        <v>22.5542325</v>
      </c>
      <c r="I73" s="66" t="n">
        <v>100</v>
      </c>
      <c r="J73" s="66" t="n">
        <v>17.187360241974</v>
      </c>
      <c r="K73" s="66" t="n">
        <v>69.7969356019098</v>
      </c>
      <c r="L73" s="66"/>
      <c r="M73" s="66"/>
      <c r="N73" s="66"/>
      <c r="O73" s="66"/>
      <c r="P73" s="66" t="n">
        <v>75.9358697</v>
      </c>
      <c r="Q73" s="66" t="n">
        <v>71.2263354618844</v>
      </c>
      <c r="R73" s="66" t="n">
        <v>57.866617621393</v>
      </c>
      <c r="S73" s="66" t="n">
        <v>10.5739168898994</v>
      </c>
      <c r="T73" s="66"/>
      <c r="U73" s="66"/>
      <c r="V73" s="66"/>
      <c r="W73" s="66"/>
      <c r="X73" s="66" t="n">
        <v>32.7355903</v>
      </c>
      <c r="Y73" s="66" t="n">
        <v>100</v>
      </c>
      <c r="Z73" s="66" t="n">
        <v>24.946022136633</v>
      </c>
      <c r="AA73" s="66" t="n">
        <v>72.6168633813526</v>
      </c>
    </row>
    <row r="74">
      <c r="A74" s="66" t="s">
        <v>46</v>
      </c>
      <c r="B74" s="66" t="s">
        <v>47</v>
      </c>
      <c r="C74" s="66" t="s">
        <v>19</v>
      </c>
      <c r="D74" s="66" t="n">
        <v>273.0002646</v>
      </c>
      <c r="E74" s="66" t="n">
        <v>42.3614046453911</v>
      </c>
      <c r="F74" s="66" t="n">
        <v>1.15119059012241</v>
      </c>
      <c r="G74" s="66" t="n">
        <v>42.0158467505302</v>
      </c>
      <c r="H74" s="66" t="n">
        <v>4112.644284</v>
      </c>
      <c r="I74" s="66" t="n">
        <v>10.7849561062347</v>
      </c>
      <c r="J74" s="66" t="n">
        <v>17.3422447307823</v>
      </c>
      <c r="K74" s="66" t="n">
        <v>10.5174208145916</v>
      </c>
      <c r="L74" s="66" t="n">
        <v>8008.3854063</v>
      </c>
      <c r="M74" s="66" t="n">
        <v>6.99539766345476</v>
      </c>
      <c r="N74" s="66" t="n">
        <v>33.7698497666812</v>
      </c>
      <c r="O74" s="66" t="n">
        <v>6.96770504254347</v>
      </c>
      <c r="P74" s="66" t="n">
        <v>2781.3098734</v>
      </c>
      <c r="Q74" s="66" t="n">
        <v>10.4821165989921</v>
      </c>
      <c r="R74" s="66" t="n">
        <v>11.7282587955141</v>
      </c>
      <c r="S74" s="66" t="n">
        <v>10.6053412025898</v>
      </c>
      <c r="T74" s="66" t="n">
        <v>1526.9507312</v>
      </c>
      <c r="U74" s="66" t="n">
        <v>16.8504511672801</v>
      </c>
      <c r="V74" s="66" t="n">
        <v>6.43886303888211</v>
      </c>
      <c r="W74" s="66" t="n">
        <v>16.826913488378</v>
      </c>
      <c r="X74" s="66" t="n">
        <v>7012.3112573</v>
      </c>
      <c r="Y74" s="66" t="n">
        <v>11.6685948010487</v>
      </c>
      <c r="Z74" s="66" t="n">
        <v>29.5695930780179</v>
      </c>
      <c r="AA74" s="66" t="n">
        <v>11.3823760465895</v>
      </c>
    </row>
    <row r="75">
      <c r="A75" s="66" t="s">
        <v>31</v>
      </c>
      <c r="B75" s="66" t="s">
        <v>32</v>
      </c>
      <c r="C75" s="66" t="s">
        <v>16</v>
      </c>
      <c r="D75" s="66" t="n">
        <v>13.0260353</v>
      </c>
      <c r="E75" s="66" t="n">
        <v>100</v>
      </c>
      <c r="F75" s="66" t="n">
        <v>2.28679225301622</v>
      </c>
      <c r="G75" s="66" t="n">
        <v>103.178239441831</v>
      </c>
      <c r="H75" s="66" t="n">
        <v>200.6624148</v>
      </c>
      <c r="I75" s="66" t="n">
        <v>39.5770682227206</v>
      </c>
      <c r="J75" s="66" t="n">
        <v>35.2273923007231</v>
      </c>
      <c r="K75" s="66" t="n">
        <v>21.6327130610062</v>
      </c>
      <c r="L75" s="66" t="n">
        <v>249.4807806</v>
      </c>
      <c r="M75" s="66" t="n">
        <v>32.1335795977199</v>
      </c>
      <c r="N75" s="66" t="n">
        <v>43.7977253410729</v>
      </c>
      <c r="O75" s="66" t="n">
        <v>16.0775954991964</v>
      </c>
      <c r="P75" s="66" t="n">
        <v>71.5029211</v>
      </c>
      <c r="Q75" s="66" t="n">
        <v>52.3905953932589</v>
      </c>
      <c r="R75" s="66" t="n">
        <v>12.5527316849441</v>
      </c>
      <c r="S75" s="66" t="n">
        <v>46.0728557152012</v>
      </c>
      <c r="T75" s="66"/>
      <c r="U75" s="66"/>
      <c r="V75" s="66"/>
      <c r="W75" s="66"/>
      <c r="X75" s="66" t="n">
        <v>34.9482535</v>
      </c>
      <c r="Y75" s="66" t="n">
        <v>56.9749738860248</v>
      </c>
      <c r="Z75" s="66" t="n">
        <v>6.13535842024373</v>
      </c>
      <c r="AA75" s="66" t="n">
        <v>60.1897806567126</v>
      </c>
    </row>
    <row r="76">
      <c r="A76" s="66" t="s">
        <v>31</v>
      </c>
      <c r="B76" s="66" t="s">
        <v>32</v>
      </c>
      <c r="C76" s="66" t="s">
        <v>18</v>
      </c>
      <c r="D76" s="66"/>
      <c r="E76" s="66"/>
      <c r="F76" s="66"/>
      <c r="G76" s="66"/>
      <c r="H76" s="66" t="n">
        <v>13.2417852</v>
      </c>
      <c r="I76" s="66" t="n">
        <v>99.9999999999998</v>
      </c>
      <c r="J76" s="66" t="n">
        <v>22.6010664889529</v>
      </c>
      <c r="K76" s="66" t="n">
        <v>91.055296425196</v>
      </c>
      <c r="L76" s="66" t="n">
        <v>24.4033614</v>
      </c>
      <c r="M76" s="66" t="n">
        <v>70.708382107683</v>
      </c>
      <c r="N76" s="66" t="n">
        <v>41.6516342188776</v>
      </c>
      <c r="O76" s="66" t="n">
        <v>59.8362018838238</v>
      </c>
      <c r="P76" s="66"/>
      <c r="Q76" s="66"/>
      <c r="R76" s="66"/>
      <c r="S76" s="66"/>
      <c r="T76" s="66"/>
      <c r="U76" s="66"/>
      <c r="V76" s="66"/>
      <c r="W76" s="66"/>
      <c r="X76" s="66" t="n">
        <v>20.9440585</v>
      </c>
      <c r="Y76" s="66" t="n">
        <v>99.9999999999999</v>
      </c>
      <c r="Z76" s="66" t="n">
        <v>35.7472992921694</v>
      </c>
      <c r="AA76" s="66" t="n">
        <v>74.9432359134869</v>
      </c>
    </row>
    <row r="77">
      <c r="A77" s="66" t="s">
        <v>31</v>
      </c>
      <c r="B77" s="66" t="s">
        <v>32</v>
      </c>
      <c r="C77" s="66" t="s">
        <v>19</v>
      </c>
      <c r="D77" s="66" t="n">
        <v>47.5214304</v>
      </c>
      <c r="E77" s="66" t="n">
        <v>44.2032423685539</v>
      </c>
      <c r="F77" s="66" t="n">
        <v>0.619545325927707</v>
      </c>
      <c r="G77" s="66" t="n">
        <v>43.9650872379374</v>
      </c>
      <c r="H77" s="66" t="n">
        <v>1631.7432278</v>
      </c>
      <c r="I77" s="66" t="n">
        <v>9.95765759010547</v>
      </c>
      <c r="J77" s="66" t="n">
        <v>21.2733261896443</v>
      </c>
      <c r="K77" s="66" t="n">
        <v>9.94090298799103</v>
      </c>
      <c r="L77" s="66" t="n">
        <v>2826.6276169</v>
      </c>
      <c r="M77" s="66" t="n">
        <v>8.79641523637965</v>
      </c>
      <c r="N77" s="66" t="n">
        <v>36.8512461314415</v>
      </c>
      <c r="O77" s="66" t="n">
        <v>8.12753892560718</v>
      </c>
      <c r="P77" s="66" t="n">
        <v>842.5249538</v>
      </c>
      <c r="Q77" s="66" t="n">
        <v>12.4029716804584</v>
      </c>
      <c r="R77" s="66" t="n">
        <v>10.9841474196081</v>
      </c>
      <c r="S77" s="66" t="n">
        <v>12.3278934170426</v>
      </c>
      <c r="T77" s="66" t="n">
        <v>277.247809</v>
      </c>
      <c r="U77" s="66" t="n">
        <v>21.3525847626298</v>
      </c>
      <c r="V77" s="66" t="n">
        <v>3.61452891345728</v>
      </c>
      <c r="W77" s="66" t="n">
        <v>21.8046284122947</v>
      </c>
      <c r="X77" s="66" t="n">
        <v>2044.7068318</v>
      </c>
      <c r="Y77" s="66" t="n">
        <v>12.8773214454549</v>
      </c>
      <c r="Z77" s="66" t="n">
        <v>26.6572060199211</v>
      </c>
      <c r="AA77" s="66" t="n">
        <v>12.7235433023572</v>
      </c>
    </row>
    <row r="78">
      <c r="A78" s="66" t="s">
        <v>50</v>
      </c>
      <c r="B78" s="66" t="s">
        <v>51</v>
      </c>
      <c r="C78" s="66" t="s">
        <v>16</v>
      </c>
      <c r="D78" s="66"/>
      <c r="E78" s="66"/>
      <c r="F78" s="66"/>
      <c r="G78" s="66"/>
      <c r="H78" s="66"/>
      <c r="I78" s="66"/>
      <c r="J78" s="66"/>
      <c r="K78" s="66"/>
      <c r="L78" s="66" t="n">
        <v>74.9778274</v>
      </c>
      <c r="M78" s="66" t="n">
        <v>100</v>
      </c>
      <c r="N78" s="66" t="n">
        <v>50.6775669084338</v>
      </c>
      <c r="O78" s="66" t="n">
        <v>70.2098518479734</v>
      </c>
      <c r="P78" s="66"/>
      <c r="Q78" s="66"/>
      <c r="R78" s="66"/>
      <c r="S78" s="66"/>
      <c r="T78" s="66"/>
      <c r="U78" s="66"/>
      <c r="V78" s="66"/>
      <c r="W78" s="66"/>
      <c r="X78" s="66" t="n">
        <v>72.9728971</v>
      </c>
      <c r="Y78" s="66" t="n">
        <v>99.9999999999997</v>
      </c>
      <c r="Z78" s="66" t="n">
        <v>49.3224330915662</v>
      </c>
      <c r="AA78" s="66" t="n">
        <v>72.1388674814847</v>
      </c>
    </row>
    <row r="79">
      <c r="A79" s="66" t="s">
        <v>50</v>
      </c>
      <c r="B79" s="66" t="s">
        <v>51</v>
      </c>
      <c r="C79" s="66" t="s">
        <v>18</v>
      </c>
      <c r="D79" s="66"/>
      <c r="E79" s="66"/>
      <c r="F79" s="66"/>
      <c r="G79" s="66"/>
      <c r="H79" s="66" t="n">
        <v>61.0167699</v>
      </c>
      <c r="I79" s="66" t="n">
        <v>99.9999999999998</v>
      </c>
      <c r="J79" s="66" t="n">
        <v>21.7041491067384</v>
      </c>
      <c r="K79" s="66" t="n">
        <v>88.3290315762939</v>
      </c>
      <c r="L79" s="66" t="n">
        <v>177.9075198</v>
      </c>
      <c r="M79" s="66" t="n">
        <v>57.1952760410997</v>
      </c>
      <c r="N79" s="66" t="n">
        <v>63.2831161544201</v>
      </c>
      <c r="O79" s="66" t="n">
        <v>34.1228406582284</v>
      </c>
      <c r="P79" s="66"/>
      <c r="Q79" s="66"/>
      <c r="R79" s="66"/>
      <c r="S79" s="66"/>
      <c r="T79" s="66"/>
      <c r="U79" s="66"/>
      <c r="V79" s="66"/>
      <c r="W79" s="66"/>
      <c r="X79" s="66" t="n">
        <v>42.2052289</v>
      </c>
      <c r="Y79" s="66" t="n">
        <v>100</v>
      </c>
      <c r="Z79" s="66" t="n">
        <v>15.0127347388415</v>
      </c>
      <c r="AA79" s="66" t="n">
        <v>95.6969679664094</v>
      </c>
    </row>
    <row r="80">
      <c r="A80" s="66" t="s">
        <v>50</v>
      </c>
      <c r="B80" s="66" t="s">
        <v>51</v>
      </c>
      <c r="C80" s="66" t="s">
        <v>19</v>
      </c>
      <c r="D80" s="66" t="n">
        <v>798.6257612</v>
      </c>
      <c r="E80" s="66" t="n">
        <v>27.6550531761512</v>
      </c>
      <c r="F80" s="66" t="n">
        <v>1.64057319636588</v>
      </c>
      <c r="G80" s="66" t="n">
        <v>27.486722872453</v>
      </c>
      <c r="H80" s="66" t="n">
        <v>12209.8469949</v>
      </c>
      <c r="I80" s="66" t="n">
        <v>7.66273100088397</v>
      </c>
      <c r="J80" s="66" t="n">
        <v>25.0820204966379</v>
      </c>
      <c r="K80" s="66" t="n">
        <v>7.76524165797273</v>
      </c>
      <c r="L80" s="66" t="n">
        <v>22627.021535</v>
      </c>
      <c r="M80" s="66" t="n">
        <v>5.12748804364631</v>
      </c>
      <c r="N80" s="66" t="n">
        <v>46.4814520735429</v>
      </c>
      <c r="O80" s="66" t="n">
        <v>4.56669227878982</v>
      </c>
      <c r="P80" s="66" t="n">
        <v>5395.6652672</v>
      </c>
      <c r="Q80" s="66" t="n">
        <v>13.0899013062281</v>
      </c>
      <c r="R80" s="66" t="n">
        <v>11.0840198801374</v>
      </c>
      <c r="S80" s="66" t="n">
        <v>12.8211230290363</v>
      </c>
      <c r="T80" s="66" t="n">
        <v>1794.3685436</v>
      </c>
      <c r="U80" s="66" t="n">
        <v>20.0826123495854</v>
      </c>
      <c r="V80" s="66" t="n">
        <v>3.68607310213604</v>
      </c>
      <c r="W80" s="66" t="n">
        <v>20.2122407061432</v>
      </c>
      <c r="X80" s="66" t="n">
        <v>5854.1506207</v>
      </c>
      <c r="Y80" s="66" t="n">
        <v>16.5988695696814</v>
      </c>
      <c r="Z80" s="66" t="n">
        <v>12.0258612511799</v>
      </c>
      <c r="AA80" s="66" t="n">
        <v>16.7587341383542</v>
      </c>
    </row>
    <row r="81">
      <c r="A81" s="66" t="s">
        <v>33</v>
      </c>
      <c r="B81" s="66" t="s">
        <v>34</v>
      </c>
      <c r="C81" s="66" t="s">
        <v>16</v>
      </c>
      <c r="D81" s="66"/>
      <c r="E81" s="66"/>
      <c r="F81" s="66"/>
      <c r="G81" s="66"/>
      <c r="H81" s="66" t="n">
        <v>115.5802042</v>
      </c>
      <c r="I81" s="66" t="n">
        <v>70.578678957948</v>
      </c>
      <c r="J81" s="66" t="n">
        <v>35.6085958575839</v>
      </c>
      <c r="K81" s="66" t="n">
        <v>56.5600812638457</v>
      </c>
      <c r="L81" s="66" t="n">
        <v>143.9404978</v>
      </c>
      <c r="M81" s="66" t="n">
        <v>56.9922697579375</v>
      </c>
      <c r="N81" s="66" t="n">
        <v>44.3459937553878</v>
      </c>
      <c r="O81" s="66" t="n">
        <v>45.9086493055523</v>
      </c>
      <c r="P81" s="66" t="n">
        <v>65.0644197</v>
      </c>
      <c r="Q81" s="66" t="n">
        <v>99.9999999999997</v>
      </c>
      <c r="R81" s="66" t="n">
        <v>20.0454103870282</v>
      </c>
      <c r="S81" s="66" t="n">
        <v>88.3213143069428</v>
      </c>
      <c r="T81" s="66"/>
      <c r="U81" s="66"/>
      <c r="V81" s="66"/>
      <c r="W81" s="66"/>
      <c r="X81" s="66"/>
      <c r="Y81" s="66"/>
      <c r="Z81" s="66"/>
      <c r="AA81" s="66"/>
    </row>
    <row r="82">
      <c r="A82" s="66" t="s">
        <v>33</v>
      </c>
      <c r="B82" s="66" t="s">
        <v>34</v>
      </c>
      <c r="C82" s="66" t="s">
        <v>18</v>
      </c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 t="n">
        <v>49.7952963</v>
      </c>
      <c r="Q82" s="66" t="n">
        <v>100</v>
      </c>
      <c r="R82" s="66" t="n">
        <v>54.6282044955979</v>
      </c>
      <c r="S82" s="66" t="n">
        <v>64.6221076142618</v>
      </c>
      <c r="T82" s="66"/>
      <c r="U82" s="66"/>
      <c r="V82" s="66"/>
      <c r="W82" s="66"/>
      <c r="X82" s="66" t="n">
        <v>41.3577935</v>
      </c>
      <c r="Y82" s="66" t="n">
        <v>99.9999999999998</v>
      </c>
      <c r="Z82" s="66" t="n">
        <v>45.3717955044021</v>
      </c>
      <c r="AA82" s="66" t="n">
        <v>77.8058190213327</v>
      </c>
    </row>
    <row r="83">
      <c r="A83" s="66" t="s">
        <v>33</v>
      </c>
      <c r="B83" s="66" t="s">
        <v>34</v>
      </c>
      <c r="C83" s="66" t="s">
        <v>19</v>
      </c>
      <c r="D83" s="66" t="n">
        <v>330.1891521</v>
      </c>
      <c r="E83" s="66" t="n">
        <v>42.119897349597</v>
      </c>
      <c r="F83" s="66" t="n">
        <v>0.840345548779105</v>
      </c>
      <c r="G83" s="66" t="n">
        <v>42.140829469879</v>
      </c>
      <c r="H83" s="66" t="n">
        <v>7174.8747351</v>
      </c>
      <c r="I83" s="66" t="n">
        <v>9.81799327478509</v>
      </c>
      <c r="J83" s="66" t="n">
        <v>18.2603638197748</v>
      </c>
      <c r="K83" s="66" t="n">
        <v>9.86099097408723</v>
      </c>
      <c r="L83" s="66" t="n">
        <v>17720.5231049</v>
      </c>
      <c r="M83" s="66" t="n">
        <v>5.07823299602757</v>
      </c>
      <c r="N83" s="66" t="n">
        <v>45.0994910599911</v>
      </c>
      <c r="O83" s="66" t="n">
        <v>4.722085862081</v>
      </c>
      <c r="P83" s="66" t="n">
        <v>6813.4645743</v>
      </c>
      <c r="Q83" s="66" t="n">
        <v>7.37217878752373</v>
      </c>
      <c r="R83" s="66" t="n">
        <v>17.34055946527</v>
      </c>
      <c r="S83" s="66" t="n">
        <v>7.49488308458614</v>
      </c>
      <c r="T83" s="66" t="n">
        <v>1030.8981982</v>
      </c>
      <c r="U83" s="66" t="n">
        <v>22.7058765309299</v>
      </c>
      <c r="V83" s="66" t="n">
        <v>2.62368011363196</v>
      </c>
      <c r="W83" s="66" t="n">
        <v>22.634205510294</v>
      </c>
      <c r="X83" s="66" t="n">
        <v>6222.1191444</v>
      </c>
      <c r="Y83" s="66" t="n">
        <v>14.0986709690444</v>
      </c>
      <c r="Z83" s="66" t="n">
        <v>15.8355599925531</v>
      </c>
      <c r="AA83" s="66" t="n">
        <v>14.0029753875957</v>
      </c>
    </row>
    <row r="84">
      <c r="A84" s="66" t="s">
        <v>52</v>
      </c>
      <c r="B84" s="66" t="s">
        <v>53</v>
      </c>
      <c r="C84" s="66" t="s">
        <v>16</v>
      </c>
      <c r="D84" s="66"/>
      <c r="E84" s="66"/>
      <c r="F84" s="66"/>
      <c r="G84" s="66"/>
      <c r="H84" s="66" t="n">
        <v>81.2056976</v>
      </c>
      <c r="I84" s="66" t="n">
        <v>100</v>
      </c>
      <c r="J84" s="66" t="n">
        <v>65.8688800492421</v>
      </c>
      <c r="K84" s="66" t="n">
        <v>48.5621221395906</v>
      </c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 t="n">
        <v>42.078162</v>
      </c>
      <c r="Y84" s="66" t="n">
        <v>99.9999999999999</v>
      </c>
      <c r="Z84" s="66" t="n">
        <v>34.1311199507579</v>
      </c>
      <c r="AA84" s="66" t="n">
        <v>93.7189463095337</v>
      </c>
    </row>
    <row r="85">
      <c r="A85" s="66" t="s">
        <v>52</v>
      </c>
      <c r="B85" s="66" t="s">
        <v>53</v>
      </c>
      <c r="C85" s="66" t="s">
        <v>18</v>
      </c>
      <c r="D85" s="66"/>
      <c r="E85" s="66"/>
      <c r="F85" s="66"/>
      <c r="G85" s="66"/>
      <c r="H85" s="66" t="n">
        <v>189.8948305</v>
      </c>
      <c r="I85" s="66" t="n">
        <v>74.0260144071211</v>
      </c>
      <c r="J85" s="66" t="n">
        <v>40.0450613509962</v>
      </c>
      <c r="K85" s="66" t="n">
        <v>57.691614799124</v>
      </c>
      <c r="L85" s="66" t="n">
        <v>284.3080402</v>
      </c>
      <c r="M85" s="66" t="n">
        <v>59.4599813252495</v>
      </c>
      <c r="N85" s="66" t="n">
        <v>59.9549386490038</v>
      </c>
      <c r="O85" s="66" t="n">
        <v>38.5333436431987</v>
      </c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>
      <c r="A86" s="66" t="s">
        <v>52</v>
      </c>
      <c r="B86" s="66" t="s">
        <v>53</v>
      </c>
      <c r="C86" s="66" t="s">
        <v>19</v>
      </c>
      <c r="D86" s="66" t="n">
        <v>1334.0828839</v>
      </c>
      <c r="E86" s="66" t="n">
        <v>22.6232412344485</v>
      </c>
      <c r="F86" s="66" t="n">
        <v>2.38987592135241</v>
      </c>
      <c r="G86" s="66" t="n">
        <v>22.7634632304411</v>
      </c>
      <c r="H86" s="66" t="n">
        <v>14965.9128635</v>
      </c>
      <c r="I86" s="66" t="n">
        <v>6.89683939891382</v>
      </c>
      <c r="J86" s="66" t="n">
        <v>26.8099345439304</v>
      </c>
      <c r="K86" s="66" t="n">
        <v>7.08210825330665</v>
      </c>
      <c r="L86" s="66" t="n">
        <v>20881.8758395</v>
      </c>
      <c r="M86" s="66" t="n">
        <v>5.55265687268716</v>
      </c>
      <c r="N86" s="66" t="n">
        <v>37.4077899235175</v>
      </c>
      <c r="O86" s="66" t="n">
        <v>4.61744827916478</v>
      </c>
      <c r="P86" s="66" t="n">
        <v>6956.170664</v>
      </c>
      <c r="Q86" s="66" t="n">
        <v>8.9326758503002</v>
      </c>
      <c r="R86" s="66" t="n">
        <v>12.4612833095591</v>
      </c>
      <c r="S86" s="66" t="n">
        <v>8.73229829132064</v>
      </c>
      <c r="T86" s="66" t="n">
        <v>2123.6817684</v>
      </c>
      <c r="U86" s="66" t="n">
        <v>19.9276760137044</v>
      </c>
      <c r="V86" s="66" t="n">
        <v>3.80436327020195</v>
      </c>
      <c r="W86" s="66" t="n">
        <v>19.6775616449471</v>
      </c>
      <c r="X86" s="66" t="n">
        <v>9560.5415628</v>
      </c>
      <c r="Y86" s="66" t="n">
        <v>10.581543985287</v>
      </c>
      <c r="Z86" s="66" t="n">
        <v>17.1267530314386</v>
      </c>
      <c r="AA86" s="66" t="n">
        <v>10.3081023763506</v>
      </c>
    </row>
    <row r="87">
      <c r="A87" s="66" t="s">
        <v>58</v>
      </c>
      <c r="B87" s="66" t="s">
        <v>59</v>
      </c>
      <c r="C87" s="66" t="s">
        <v>16</v>
      </c>
      <c r="D87" s="66"/>
      <c r="E87" s="66"/>
      <c r="F87" s="66"/>
      <c r="G87" s="66"/>
      <c r="H87" s="66" t="n">
        <v>8.9048521</v>
      </c>
      <c r="I87" s="66" t="n">
        <v>99.9999999999999</v>
      </c>
      <c r="J87" s="66" t="n">
        <v>26.327254401877</v>
      </c>
      <c r="K87" s="66" t="n">
        <v>91.3499003846732</v>
      </c>
      <c r="L87" s="66"/>
      <c r="M87" s="66"/>
      <c r="N87" s="66"/>
      <c r="O87" s="66"/>
      <c r="P87" s="66" t="n">
        <v>24.91885</v>
      </c>
      <c r="Q87" s="66" t="n">
        <v>71.1132254574509</v>
      </c>
      <c r="R87" s="66" t="n">
        <v>73.672745598123</v>
      </c>
      <c r="S87" s="66" t="n">
        <v>32.6442573503692</v>
      </c>
      <c r="T87" s="66"/>
      <c r="U87" s="66"/>
      <c r="V87" s="66"/>
      <c r="W87" s="66"/>
      <c r="X87" s="66"/>
      <c r="Y87" s="66"/>
      <c r="Z87" s="66"/>
      <c r="AA87" s="66"/>
    </row>
    <row r="88">
      <c r="A88" s="66" t="s">
        <v>58</v>
      </c>
      <c r="B88" s="66" t="s">
        <v>59</v>
      </c>
      <c r="C88" s="66" t="s">
        <v>18</v>
      </c>
      <c r="D88" s="66"/>
      <c r="E88" s="66"/>
      <c r="F88" s="66"/>
      <c r="G88" s="66"/>
      <c r="H88" s="66"/>
      <c r="I88" s="66"/>
      <c r="J88" s="66"/>
      <c r="K88" s="66"/>
      <c r="L88" s="66" t="n">
        <v>19.0504951</v>
      </c>
      <c r="M88" s="66" t="n">
        <v>99.9999999999998</v>
      </c>
      <c r="N88" s="66" t="n">
        <v>51.8638574657286</v>
      </c>
      <c r="O88" s="66" t="n">
        <v>68.6129345844419</v>
      </c>
      <c r="P88" s="66"/>
      <c r="Q88" s="66"/>
      <c r="R88" s="66"/>
      <c r="S88" s="66"/>
      <c r="T88" s="66" t="n">
        <v>17.6812407</v>
      </c>
      <c r="U88" s="66" t="n">
        <v>100</v>
      </c>
      <c r="V88" s="66" t="n">
        <v>48.1361425342714</v>
      </c>
      <c r="W88" s="66" t="n">
        <v>73.9263944355178</v>
      </c>
      <c r="X88" s="66"/>
      <c r="Y88" s="66"/>
      <c r="Z88" s="66"/>
      <c r="AA88" s="66"/>
    </row>
    <row r="89">
      <c r="A89" s="66" t="s">
        <v>58</v>
      </c>
      <c r="B89" s="66" t="s">
        <v>59</v>
      </c>
      <c r="C89" s="66" t="s">
        <v>19</v>
      </c>
      <c r="D89" s="66" t="n">
        <v>200.2735063</v>
      </c>
      <c r="E89" s="66" t="n">
        <v>31.7231603839592</v>
      </c>
      <c r="F89" s="66" t="n">
        <v>2.16364677074981</v>
      </c>
      <c r="G89" s="66" t="n">
        <v>31.3267150576431</v>
      </c>
      <c r="H89" s="66" t="n">
        <v>1670.4052526</v>
      </c>
      <c r="I89" s="66" t="n">
        <v>9.75003905257007</v>
      </c>
      <c r="J89" s="66" t="n">
        <v>18.0461559664196</v>
      </c>
      <c r="K89" s="66" t="n">
        <v>9.38812233118724</v>
      </c>
      <c r="L89" s="66" t="n">
        <v>4359.6712366</v>
      </c>
      <c r="M89" s="66" t="n">
        <v>6.28455582025881</v>
      </c>
      <c r="N89" s="66" t="n">
        <v>47.0995328681697</v>
      </c>
      <c r="O89" s="66" t="n">
        <v>5.7041879078545</v>
      </c>
      <c r="P89" s="66" t="n">
        <v>1843.6557029</v>
      </c>
      <c r="Q89" s="66" t="n">
        <v>9.30445514789728</v>
      </c>
      <c r="R89" s="66" t="n">
        <v>19.9178602384816</v>
      </c>
      <c r="S89" s="66" t="n">
        <v>9.13254225142351</v>
      </c>
      <c r="T89" s="66" t="n">
        <v>372.7755637</v>
      </c>
      <c r="U89" s="66" t="n">
        <v>20.1622203070062</v>
      </c>
      <c r="V89" s="66" t="n">
        <v>4.02726581021539</v>
      </c>
      <c r="W89" s="66" t="n">
        <v>20.0981350830897</v>
      </c>
      <c r="X89" s="66" t="n">
        <v>809.5127415</v>
      </c>
      <c r="Y89" s="66" t="n">
        <v>14.7278347164646</v>
      </c>
      <c r="Z89" s="66" t="n">
        <v>8.74553834596395</v>
      </c>
      <c r="AA89" s="66" t="n">
        <v>14.9579413321244</v>
      </c>
    </row>
    <row r="90">
      <c r="A90" s="66" t="s">
        <v>64</v>
      </c>
      <c r="B90" s="66" t="s">
        <v>65</v>
      </c>
      <c r="C90" s="66" t="s">
        <v>19</v>
      </c>
      <c r="D90" s="66" t="n">
        <v>33.2076755</v>
      </c>
      <c r="E90" s="66" t="n">
        <v>41.1705822107971</v>
      </c>
      <c r="F90" s="66" t="n">
        <v>0.86523850103992</v>
      </c>
      <c r="G90" s="66" t="n">
        <v>40.6669138835959</v>
      </c>
      <c r="H90" s="66" t="n">
        <v>888.1264696</v>
      </c>
      <c r="I90" s="66" t="n">
        <v>13.2451156712011</v>
      </c>
      <c r="J90" s="66" t="n">
        <v>23.1404698980084</v>
      </c>
      <c r="K90" s="66" t="n">
        <v>12.048608323103</v>
      </c>
      <c r="L90" s="66" t="n">
        <v>1408.0412746</v>
      </c>
      <c r="M90" s="66" t="n">
        <v>6.72129584412721</v>
      </c>
      <c r="N90" s="66" t="n">
        <v>36.6870460968351</v>
      </c>
      <c r="O90" s="66" t="n">
        <v>6.0794921837599</v>
      </c>
      <c r="P90" s="66" t="n">
        <v>615.0388802</v>
      </c>
      <c r="Q90" s="66" t="n">
        <v>9.33948284256169</v>
      </c>
      <c r="R90" s="66" t="n">
        <v>16.0250698301819</v>
      </c>
      <c r="S90" s="66" t="n">
        <v>9.9279560031042</v>
      </c>
      <c r="T90" s="66" t="n">
        <v>85.8803277</v>
      </c>
      <c r="U90" s="66" t="n">
        <v>27.678596861752</v>
      </c>
      <c r="V90" s="66" t="n">
        <v>2.23764430629796</v>
      </c>
      <c r="W90" s="66" t="n">
        <v>28.5490205276425</v>
      </c>
      <c r="X90" s="66" t="n">
        <v>807.6847804</v>
      </c>
      <c r="Y90" s="66" t="n">
        <v>14.1337564054975</v>
      </c>
      <c r="Z90" s="66" t="n">
        <v>21.0445313676368</v>
      </c>
      <c r="AA90" s="66" t="n">
        <v>14.0569906279564</v>
      </c>
    </row>
    <row r="91">
      <c r="A91" t="s">
        <v>22</v>
      </c>
    </row>
    <row r="92">
      <c r="A92" t="s">
        <v>23</v>
      </c>
    </row>
    <row r="93">
      <c r="A93" t="s">
        <v>24</v>
      </c>
    </row>
    <row r="94">
      <c r="A94" t="s">
        <v>25</v>
      </c>
    </row>
    <row r="95">
      <c r="A95" t="s">
        <v>26</v>
      </c>
    </row>
    <row r="98">
      <c r="L98" s="7" t="str">
        <f>=HYPERLINK("#'Indice'!A1", "Ir al índice")</f>
      </c>
    </row>
    <row r="99">
      <c r="A99" s="4" t="s">
        <v>488</v>
      </c>
    </row>
    <row r="100">
      <c r="A100" s="5" t="s">
        <v>28</v>
      </c>
      <c r="B100" s="5" t="s">
        <v>73</v>
      </c>
      <c r="C100" s="5" t="s">
        <v>11</v>
      </c>
      <c r="D100" s="5" t="s">
        <v>451</v>
      </c>
      <c r="E100" s="5" t="s">
        <v>452</v>
      </c>
      <c r="F100" s="5" t="s">
        <v>453</v>
      </c>
      <c r="G100" s="5" t="s">
        <v>454</v>
      </c>
      <c r="H100" s="5" t="s">
        <v>455</v>
      </c>
      <c r="I100" s="5" t="s">
        <v>456</v>
      </c>
      <c r="J100" s="5" t="s">
        <v>457</v>
      </c>
      <c r="K100" s="5" t="s">
        <v>458</v>
      </c>
      <c r="L100" s="5" t="s">
        <v>459</v>
      </c>
      <c r="M100" s="5" t="s">
        <v>460</v>
      </c>
      <c r="N100" s="5" t="s">
        <v>461</v>
      </c>
      <c r="O100" s="5" t="s">
        <v>462</v>
      </c>
      <c r="P100" s="5" t="s">
        <v>463</v>
      </c>
      <c r="Q100" s="5" t="s">
        <v>464</v>
      </c>
      <c r="R100" s="5" t="s">
        <v>465</v>
      </c>
      <c r="S100" s="5" t="s">
        <v>466</v>
      </c>
      <c r="T100" s="5" t="s">
        <v>467</v>
      </c>
      <c r="U100" s="5" t="s">
        <v>468</v>
      </c>
      <c r="V100" s="5" t="s">
        <v>469</v>
      </c>
      <c r="W100" s="5" t="s">
        <v>470</v>
      </c>
      <c r="X100" s="5" t="s">
        <v>471</v>
      </c>
      <c r="Y100" s="5" t="s">
        <v>472</v>
      </c>
      <c r="Z100" s="5" t="s">
        <v>473</v>
      </c>
      <c r="AA100" s="5" t="s">
        <v>474</v>
      </c>
    </row>
    <row r="101">
      <c r="A101" s="67" t="s">
        <v>74</v>
      </c>
      <c r="B101" s="67" t="s">
        <v>75</v>
      </c>
      <c r="C101" s="67" t="s">
        <v>16</v>
      </c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 t="n">
        <v>33.3241121</v>
      </c>
      <c r="Y101" s="67" t="n">
        <v>70.1125704561583</v>
      </c>
      <c r="Z101" s="67" t="n">
        <v>100</v>
      </c>
      <c r="AA101" s="67" t="n">
        <v>0</v>
      </c>
    </row>
    <row r="102">
      <c r="A102" s="67" t="s">
        <v>74</v>
      </c>
      <c r="B102" s="67" t="s">
        <v>75</v>
      </c>
      <c r="C102" s="67" t="s">
        <v>18</v>
      </c>
      <c r="D102" s="67"/>
      <c r="E102" s="67"/>
      <c r="F102" s="67"/>
      <c r="G102" s="67"/>
      <c r="H102" s="67" t="n">
        <v>18.8801533</v>
      </c>
      <c r="I102" s="67" t="n">
        <v>99.9999999999999</v>
      </c>
      <c r="J102" s="67" t="n">
        <v>5.82450210629824</v>
      </c>
      <c r="K102" s="67" t="n">
        <v>84.2042079987371</v>
      </c>
      <c r="L102" s="67" t="n">
        <v>139.8981354</v>
      </c>
      <c r="M102" s="67" t="n">
        <v>46.7408369190524</v>
      </c>
      <c r="N102" s="67" t="n">
        <v>43.1583881421395</v>
      </c>
      <c r="O102" s="67" t="n">
        <v>32.0450123343215</v>
      </c>
      <c r="P102" s="67" t="n">
        <v>34.8209143</v>
      </c>
      <c r="Q102" s="67" t="n">
        <v>70.9854223845195</v>
      </c>
      <c r="R102" s="67" t="n">
        <v>10.7422056092935</v>
      </c>
      <c r="S102" s="67" t="n">
        <v>71.4074124245886</v>
      </c>
      <c r="T102" s="67"/>
      <c r="U102" s="67"/>
      <c r="V102" s="67"/>
      <c r="W102" s="67"/>
      <c r="X102" s="67" t="n">
        <v>130.5513073</v>
      </c>
      <c r="Y102" s="67" t="n">
        <v>52.1760774622304</v>
      </c>
      <c r="Z102" s="67" t="n">
        <v>40.2749041422688</v>
      </c>
      <c r="AA102" s="67" t="n">
        <v>40.5861524600369</v>
      </c>
    </row>
    <row r="103">
      <c r="A103" s="67" t="s">
        <v>74</v>
      </c>
      <c r="B103" s="67" t="s">
        <v>75</v>
      </c>
      <c r="C103" s="67" t="s">
        <v>19</v>
      </c>
      <c r="D103" s="67" t="n">
        <v>517.5055212</v>
      </c>
      <c r="E103" s="67" t="n">
        <v>24.7314729035315</v>
      </c>
      <c r="F103" s="67" t="n">
        <v>0.513243193835559</v>
      </c>
      <c r="G103" s="67" t="n">
        <v>24.7001349101557</v>
      </c>
      <c r="H103" s="67" t="n">
        <v>6027.4560063</v>
      </c>
      <c r="I103" s="67" t="n">
        <v>7.96739653376656</v>
      </c>
      <c r="J103" s="67" t="n">
        <v>5.97781210952757</v>
      </c>
      <c r="K103" s="67" t="n">
        <v>7.93539654241906</v>
      </c>
      <c r="L103" s="67" t="n">
        <v>18754.7003264</v>
      </c>
      <c r="M103" s="67" t="n">
        <v>4.28016919151922</v>
      </c>
      <c r="N103" s="67" t="n">
        <v>18.6002311098634</v>
      </c>
      <c r="O103" s="67" t="n">
        <v>4.13403380345606</v>
      </c>
      <c r="P103" s="67" t="n">
        <v>7460.4762898</v>
      </c>
      <c r="Q103" s="67" t="n">
        <v>6.62688637173381</v>
      </c>
      <c r="R103" s="67" t="n">
        <v>7.39902961737022</v>
      </c>
      <c r="S103" s="67" t="n">
        <v>6.56940127564156</v>
      </c>
      <c r="T103" s="67" t="n">
        <v>4615.1341118</v>
      </c>
      <c r="U103" s="67" t="n">
        <v>8.86530438162759</v>
      </c>
      <c r="V103" s="67" t="n">
        <v>4.57712251267797</v>
      </c>
      <c r="W103" s="67" t="n">
        <v>8.75764108556973</v>
      </c>
      <c r="X103" s="67" t="n">
        <v>63455.1970845</v>
      </c>
      <c r="Y103" s="67" t="n">
        <v>1.93617986749531</v>
      </c>
      <c r="Z103" s="67" t="n">
        <v>62.9325614567252</v>
      </c>
      <c r="AA103" s="67" t="n">
        <v>1.6895360122846</v>
      </c>
    </row>
    <row r="104">
      <c r="A104" s="67" t="s">
        <v>76</v>
      </c>
      <c r="B104" s="67" t="s">
        <v>77</v>
      </c>
      <c r="C104" s="67" t="s">
        <v>16</v>
      </c>
      <c r="D104" s="67"/>
      <c r="E104" s="67"/>
      <c r="F104" s="67"/>
      <c r="G104" s="67"/>
      <c r="H104" s="67"/>
      <c r="I104" s="67"/>
      <c r="J104" s="67"/>
      <c r="K104" s="67"/>
      <c r="L104" s="67" t="n">
        <v>67.8767027</v>
      </c>
      <c r="M104" s="67" t="n">
        <v>73.916058211426</v>
      </c>
      <c r="N104" s="67" t="n">
        <v>26.4315119908983</v>
      </c>
      <c r="O104" s="67" t="n">
        <v>62.8641662269844</v>
      </c>
      <c r="P104" s="67" t="n">
        <v>30.2138234</v>
      </c>
      <c r="Q104" s="67" t="n">
        <v>100</v>
      </c>
      <c r="R104" s="67" t="n">
        <v>11.7654070354243</v>
      </c>
      <c r="S104" s="67" t="n">
        <v>95.2959439189212</v>
      </c>
      <c r="T104" s="67" t="n">
        <v>32.5858068</v>
      </c>
      <c r="U104" s="67" t="n">
        <v>100</v>
      </c>
      <c r="V104" s="67" t="n">
        <v>12.6890686923025</v>
      </c>
      <c r="W104" s="67" t="n">
        <v>94.308292403906</v>
      </c>
      <c r="X104" s="67" t="n">
        <v>126.1258611</v>
      </c>
      <c r="Y104" s="67" t="n">
        <v>51.3024597398391</v>
      </c>
      <c r="Z104" s="67" t="n">
        <v>49.1140122813748</v>
      </c>
      <c r="AA104" s="67" t="n">
        <v>37.3088645719107</v>
      </c>
    </row>
    <row r="105">
      <c r="A105" s="67" t="s">
        <v>76</v>
      </c>
      <c r="B105" s="67" t="s">
        <v>77</v>
      </c>
      <c r="C105" s="67" t="s">
        <v>18</v>
      </c>
      <c r="D105" s="67"/>
      <c r="E105" s="67"/>
      <c r="F105" s="67"/>
      <c r="G105" s="67"/>
      <c r="H105" s="67"/>
      <c r="I105" s="67"/>
      <c r="J105" s="67"/>
      <c r="K105" s="67"/>
      <c r="L105" s="67" t="n">
        <v>26.5867705</v>
      </c>
      <c r="M105" s="67" t="n">
        <v>100</v>
      </c>
      <c r="N105" s="67" t="n">
        <v>7.08587137953935</v>
      </c>
      <c r="O105" s="67" t="n">
        <v>83.1521085350674</v>
      </c>
      <c r="P105" s="67" t="n">
        <v>28.5414823</v>
      </c>
      <c r="Q105" s="67" t="n">
        <v>100</v>
      </c>
      <c r="R105" s="67" t="n">
        <v>7.60683861769518</v>
      </c>
      <c r="S105" s="67" t="n">
        <v>83.1521085350676</v>
      </c>
      <c r="T105" s="67" t="n">
        <v>27.062973</v>
      </c>
      <c r="U105" s="67" t="n">
        <v>100</v>
      </c>
      <c r="V105" s="67" t="n">
        <v>7.21278824842401</v>
      </c>
      <c r="W105" s="67" t="n">
        <v>99.8111708154864</v>
      </c>
      <c r="X105" s="67" t="n">
        <v>293.0169748</v>
      </c>
      <c r="Y105" s="67" t="n">
        <v>35.8249884352376</v>
      </c>
      <c r="Z105" s="67" t="n">
        <v>78.0945017543415</v>
      </c>
      <c r="AA105" s="67" t="n">
        <v>16.5966535906202</v>
      </c>
    </row>
    <row r="106">
      <c r="A106" s="67" t="s">
        <v>76</v>
      </c>
      <c r="B106" s="67" t="s">
        <v>77</v>
      </c>
      <c r="C106" s="67" t="s">
        <v>19</v>
      </c>
      <c r="D106" s="67" t="n">
        <v>74.7724801</v>
      </c>
      <c r="E106" s="67" t="n">
        <v>45.6752544596329</v>
      </c>
      <c r="F106" s="67" t="n">
        <v>0.104367201358011</v>
      </c>
      <c r="G106" s="67" t="n">
        <v>45.8024750290003</v>
      </c>
      <c r="H106" s="67" t="n">
        <v>1429.9697803</v>
      </c>
      <c r="I106" s="67" t="n">
        <v>20.8546856504791</v>
      </c>
      <c r="J106" s="67" t="n">
        <v>1.99594749026442</v>
      </c>
      <c r="K106" s="67" t="n">
        <v>20.6384662375323</v>
      </c>
      <c r="L106" s="67" t="n">
        <v>7177.7122653</v>
      </c>
      <c r="M106" s="67" t="n">
        <v>11.5710965578096</v>
      </c>
      <c r="N106" s="67" t="n">
        <v>10.0186290501608</v>
      </c>
      <c r="O106" s="67" t="n">
        <v>11.4000958611452</v>
      </c>
      <c r="P106" s="67" t="n">
        <v>5567.1587547</v>
      </c>
      <c r="Q106" s="67" t="n">
        <v>8.57066121036053</v>
      </c>
      <c r="R106" s="67" t="n">
        <v>7.7706233358413</v>
      </c>
      <c r="S106" s="67" t="n">
        <v>8.74053671379151</v>
      </c>
      <c r="T106" s="67" t="n">
        <v>5301.9404624</v>
      </c>
      <c r="U106" s="67" t="n">
        <v>9.6143971384388</v>
      </c>
      <c r="V106" s="67" t="n">
        <v>7.40043244636856</v>
      </c>
      <c r="W106" s="67" t="n">
        <v>9.63456165549874</v>
      </c>
      <c r="X106" s="67" t="n">
        <v>52092.1035816</v>
      </c>
      <c r="Y106" s="67" t="n">
        <v>3.0543376784486</v>
      </c>
      <c r="Z106" s="67" t="n">
        <v>72.7100004760069</v>
      </c>
      <c r="AA106" s="67" t="n">
        <v>2.30357189703694</v>
      </c>
    </row>
    <row r="107">
      <c r="A107" s="67" t="s">
        <v>78</v>
      </c>
      <c r="B107" s="67" t="s">
        <v>79</v>
      </c>
      <c r="C107" s="67" t="s">
        <v>16</v>
      </c>
      <c r="D107" s="67"/>
      <c r="E107" s="67"/>
      <c r="F107" s="67"/>
      <c r="G107" s="67"/>
      <c r="H107" s="67" t="n">
        <v>123.6067825</v>
      </c>
      <c r="I107" s="67" t="n">
        <v>33.2946514578482</v>
      </c>
      <c r="J107" s="67" t="n">
        <v>21.2991538624458</v>
      </c>
      <c r="K107" s="67" t="n">
        <v>31.6288528276366</v>
      </c>
      <c r="L107" s="67" t="n">
        <v>328.7228033</v>
      </c>
      <c r="M107" s="67" t="n">
        <v>29.2881654756535</v>
      </c>
      <c r="N107" s="67" t="n">
        <v>56.6434739580832</v>
      </c>
      <c r="O107" s="67" t="n">
        <v>9.60989842279544</v>
      </c>
      <c r="P107" s="67"/>
      <c r="Q107" s="67"/>
      <c r="R107" s="67"/>
      <c r="S107" s="67"/>
      <c r="T107" s="67" t="n">
        <v>23.7701777</v>
      </c>
      <c r="U107" s="67" t="n">
        <v>71.0025738337123</v>
      </c>
      <c r="V107" s="67" t="n">
        <v>4.0959295431056</v>
      </c>
      <c r="W107" s="67" t="n">
        <v>57.7059265640486</v>
      </c>
      <c r="X107" s="67" t="n">
        <v>104.2368231</v>
      </c>
      <c r="Y107" s="67" t="n">
        <v>49.4569317617344</v>
      </c>
      <c r="Z107" s="67" t="n">
        <v>17.9614426363654</v>
      </c>
      <c r="AA107" s="67" t="n">
        <v>28.591599185064</v>
      </c>
    </row>
    <row r="108">
      <c r="A108" s="67" t="s">
        <v>78</v>
      </c>
      <c r="B108" s="67" t="s">
        <v>79</v>
      </c>
      <c r="C108" s="67" t="s">
        <v>18</v>
      </c>
      <c r="D108" s="67" t="n">
        <v>12.6460303</v>
      </c>
      <c r="E108" s="67" t="n">
        <v>70.4727115768257</v>
      </c>
      <c r="F108" s="67" t="n">
        <v>4.51265341363437</v>
      </c>
      <c r="G108" s="67" t="n">
        <v>69.0441812551631</v>
      </c>
      <c r="H108" s="67" t="n">
        <v>33.536331</v>
      </c>
      <c r="I108" s="67" t="n">
        <v>71.2680960575627</v>
      </c>
      <c r="J108" s="67" t="n">
        <v>11.9672209363536</v>
      </c>
      <c r="K108" s="67" t="n">
        <v>61.8957123757439</v>
      </c>
      <c r="L108" s="67" t="n">
        <v>120.3856062</v>
      </c>
      <c r="M108" s="67" t="n">
        <v>43.7939955988941</v>
      </c>
      <c r="N108" s="67" t="n">
        <v>42.9588182127693</v>
      </c>
      <c r="O108" s="67" t="n">
        <v>27.5696800844396</v>
      </c>
      <c r="P108" s="67" t="n">
        <v>44.0157486</v>
      </c>
      <c r="Q108" s="67" t="n">
        <v>52.0509668523938</v>
      </c>
      <c r="R108" s="67" t="n">
        <v>15.7067327423264</v>
      </c>
      <c r="S108" s="67" t="n">
        <v>51.6518963346362</v>
      </c>
      <c r="T108" s="67" t="n">
        <v>15.8220116</v>
      </c>
      <c r="U108" s="67" t="n">
        <v>74.6698004762624</v>
      </c>
      <c r="V108" s="67" t="n">
        <v>5.64598162138696</v>
      </c>
      <c r="W108" s="67" t="n">
        <v>76.0209292857794</v>
      </c>
      <c r="X108" s="67" t="n">
        <v>53.8291838</v>
      </c>
      <c r="Y108" s="67" t="n">
        <v>56.4454790872624</v>
      </c>
      <c r="Z108" s="67" t="n">
        <v>19.2085930735293</v>
      </c>
      <c r="AA108" s="67" t="n">
        <v>52.5688965496852</v>
      </c>
    </row>
    <row r="109">
      <c r="A109" s="67" t="s">
        <v>78</v>
      </c>
      <c r="B109" s="67" t="s">
        <v>79</v>
      </c>
      <c r="C109" s="67" t="s">
        <v>19</v>
      </c>
      <c r="D109" s="67" t="n">
        <v>810.8505153</v>
      </c>
      <c r="E109" s="67" t="n">
        <v>13.8889331423557</v>
      </c>
      <c r="F109" s="67" t="n">
        <v>2.43440123106242</v>
      </c>
      <c r="G109" s="67" t="n">
        <v>13.7460286006422</v>
      </c>
      <c r="H109" s="67" t="n">
        <v>6081.2911412</v>
      </c>
      <c r="I109" s="67" t="n">
        <v>4.69060732856969</v>
      </c>
      <c r="J109" s="67" t="n">
        <v>18.2577458622061</v>
      </c>
      <c r="K109" s="67" t="n">
        <v>4.84664800132381</v>
      </c>
      <c r="L109" s="67" t="n">
        <v>13076.9337432</v>
      </c>
      <c r="M109" s="67" t="n">
        <v>3.77968816754371</v>
      </c>
      <c r="N109" s="67" t="n">
        <v>39.2606318948809</v>
      </c>
      <c r="O109" s="67" t="n">
        <v>3.52060866658436</v>
      </c>
      <c r="P109" s="67" t="n">
        <v>3048.5374008</v>
      </c>
      <c r="Q109" s="67" t="n">
        <v>7.16096415417416</v>
      </c>
      <c r="R109" s="67" t="n">
        <v>9.152566424283</v>
      </c>
      <c r="S109" s="67" t="n">
        <v>7.25073180537847</v>
      </c>
      <c r="T109" s="67" t="n">
        <v>1422.0794976</v>
      </c>
      <c r="U109" s="67" t="n">
        <v>10.3151039685141</v>
      </c>
      <c r="V109" s="67" t="n">
        <v>4.26948249313897</v>
      </c>
      <c r="W109" s="67" t="n">
        <v>10.4110860016537</v>
      </c>
      <c r="X109" s="67" t="n">
        <v>8868.3139974</v>
      </c>
      <c r="Y109" s="67" t="n">
        <v>6.6309121639596</v>
      </c>
      <c r="Z109" s="67" t="n">
        <v>26.6251720944286</v>
      </c>
      <c r="AA109" s="67" t="n">
        <v>5.97761882307569</v>
      </c>
    </row>
    <row r="110">
      <c r="A110" s="67" t="s">
        <v>80</v>
      </c>
      <c r="B110" s="67" t="s">
        <v>81</v>
      </c>
      <c r="C110" s="67" t="s">
        <v>16</v>
      </c>
      <c r="D110" s="67"/>
      <c r="E110" s="67"/>
      <c r="F110" s="67"/>
      <c r="G110" s="67"/>
      <c r="H110" s="67" t="n">
        <v>292.5245202</v>
      </c>
      <c r="I110" s="67" t="n">
        <v>32.185510106404</v>
      </c>
      <c r="J110" s="67" t="n">
        <v>25.9915675836364</v>
      </c>
      <c r="K110" s="67" t="n">
        <v>29.0200258484695</v>
      </c>
      <c r="L110" s="67" t="n">
        <v>691.0784475</v>
      </c>
      <c r="M110" s="67" t="n">
        <v>29.5753855879004</v>
      </c>
      <c r="N110" s="67" t="n">
        <v>61.4041248969829</v>
      </c>
      <c r="O110" s="67" t="n">
        <v>14.9660945228727</v>
      </c>
      <c r="P110" s="67" t="n">
        <v>90.7433102</v>
      </c>
      <c r="Q110" s="67" t="n">
        <v>58.2922424051084</v>
      </c>
      <c r="R110" s="67" t="n">
        <v>8.06278009861747</v>
      </c>
      <c r="S110" s="67" t="n">
        <v>54.1876322853201</v>
      </c>
      <c r="T110" s="67"/>
      <c r="U110" s="67"/>
      <c r="V110" s="67"/>
      <c r="W110" s="67"/>
      <c r="X110" s="67" t="n">
        <v>51.1130437</v>
      </c>
      <c r="Y110" s="67" t="n">
        <v>73.0530381908981</v>
      </c>
      <c r="Z110" s="67" t="n">
        <v>4.54152742076325</v>
      </c>
      <c r="AA110" s="67" t="n">
        <v>73.5909662027095</v>
      </c>
    </row>
    <row r="111">
      <c r="A111" s="67" t="s">
        <v>80</v>
      </c>
      <c r="B111" s="67" t="s">
        <v>81</v>
      </c>
      <c r="C111" s="67" t="s">
        <v>18</v>
      </c>
      <c r="D111" s="67" t="n">
        <v>67.1551975</v>
      </c>
      <c r="E111" s="67" t="n">
        <v>99.9999999999998</v>
      </c>
      <c r="F111" s="67" t="n">
        <v>7.42214375247353</v>
      </c>
      <c r="G111" s="67" t="n">
        <v>95.2141605524314</v>
      </c>
      <c r="H111" s="67" t="n">
        <v>168.6906118</v>
      </c>
      <c r="I111" s="67" t="n">
        <v>45.8827162125874</v>
      </c>
      <c r="J111" s="67" t="n">
        <v>18.6440665366565</v>
      </c>
      <c r="K111" s="67" t="n">
        <v>43.2023852576128</v>
      </c>
      <c r="L111" s="67" t="n">
        <v>373.3215484</v>
      </c>
      <c r="M111" s="67" t="n">
        <v>38.2704275332354</v>
      </c>
      <c r="N111" s="67" t="n">
        <v>41.2603387566659</v>
      </c>
      <c r="O111" s="67" t="n">
        <v>27.8932299295253</v>
      </c>
      <c r="P111" s="67" t="n">
        <v>110.8688433</v>
      </c>
      <c r="Q111" s="67" t="n">
        <v>53.1721503014142</v>
      </c>
      <c r="R111" s="67" t="n">
        <v>12.2534743888299</v>
      </c>
      <c r="S111" s="67" t="n">
        <v>51.2204356890939</v>
      </c>
      <c r="T111" s="67" t="n">
        <v>20.746624</v>
      </c>
      <c r="U111" s="67" t="n">
        <v>100</v>
      </c>
      <c r="V111" s="67" t="n">
        <v>2.29296363407341</v>
      </c>
      <c r="W111" s="67" t="n">
        <v>100.336980920754</v>
      </c>
      <c r="X111" s="67" t="n">
        <v>164.0123358</v>
      </c>
      <c r="Y111" s="67" t="n">
        <v>50.2692735966945</v>
      </c>
      <c r="Z111" s="67" t="n">
        <v>18.1270129313008</v>
      </c>
      <c r="AA111" s="67" t="n">
        <v>46.049712078489</v>
      </c>
    </row>
    <row r="112">
      <c r="A112" s="67" t="s">
        <v>80</v>
      </c>
      <c r="B112" s="67" t="s">
        <v>81</v>
      </c>
      <c r="C112" s="67" t="s">
        <v>19</v>
      </c>
      <c r="D112" s="67" t="n">
        <v>2052.4546074</v>
      </c>
      <c r="E112" s="67" t="n">
        <v>13.2774035460047</v>
      </c>
      <c r="F112" s="67" t="n">
        <v>1.92329321865154</v>
      </c>
      <c r="G112" s="67" t="n">
        <v>13.3581708145845</v>
      </c>
      <c r="H112" s="67" t="n">
        <v>26555.4298517</v>
      </c>
      <c r="I112" s="67" t="n">
        <v>3.79086650057975</v>
      </c>
      <c r="J112" s="67" t="n">
        <v>24.8842912130712</v>
      </c>
      <c r="K112" s="67" t="n">
        <v>3.45572046805532</v>
      </c>
      <c r="L112" s="67" t="n">
        <v>50230.7363362</v>
      </c>
      <c r="M112" s="67" t="n">
        <v>2.43865523200438</v>
      </c>
      <c r="N112" s="67" t="n">
        <v>47.0697058122363</v>
      </c>
      <c r="O112" s="67" t="n">
        <v>2.03834785058971</v>
      </c>
      <c r="P112" s="67" t="n">
        <v>15868.7067748</v>
      </c>
      <c r="Q112" s="67" t="n">
        <v>4.72576072310567</v>
      </c>
      <c r="R112" s="67" t="n">
        <v>14.8700858078439</v>
      </c>
      <c r="S112" s="67" t="n">
        <v>4.76419712778496</v>
      </c>
      <c r="T112" s="67" t="n">
        <v>3763.9670282</v>
      </c>
      <c r="U112" s="67" t="n">
        <v>10.2099556911094</v>
      </c>
      <c r="V112" s="67" t="n">
        <v>3.52709981232448</v>
      </c>
      <c r="W112" s="67" t="n">
        <v>10.0979490506706</v>
      </c>
      <c r="X112" s="67" t="n">
        <v>8244.3422841</v>
      </c>
      <c r="Y112" s="67" t="n">
        <v>6.82834266168814</v>
      </c>
      <c r="Z112" s="67" t="n">
        <v>7.72552413587262</v>
      </c>
      <c r="AA112" s="67" t="n">
        <v>6.84899331838136</v>
      </c>
    </row>
    <row r="113">
      <c r="A113" s="67" t="s">
        <v>82</v>
      </c>
      <c r="B113" s="67" t="s">
        <v>83</v>
      </c>
      <c r="C113" s="67" t="s">
        <v>16</v>
      </c>
      <c r="D113" s="67" t="n">
        <v>7.9295224</v>
      </c>
      <c r="E113" s="67" t="n">
        <v>100</v>
      </c>
      <c r="F113" s="67" t="n">
        <v>0.690041897440833</v>
      </c>
      <c r="G113" s="67" t="n">
        <v>100.844419262466</v>
      </c>
      <c r="H113" s="67" t="n">
        <v>434.2517995</v>
      </c>
      <c r="I113" s="67" t="n">
        <v>28.9974173701848</v>
      </c>
      <c r="J113" s="67" t="n">
        <v>37.7894052855032</v>
      </c>
      <c r="K113" s="67" t="n">
        <v>23.8847227421654</v>
      </c>
      <c r="L113" s="67" t="n">
        <v>516.4846402</v>
      </c>
      <c r="M113" s="67" t="n">
        <v>32.8078965973365</v>
      </c>
      <c r="N113" s="67" t="n">
        <v>44.9454611695976</v>
      </c>
      <c r="O113" s="67" t="n">
        <v>22.0319469451169</v>
      </c>
      <c r="P113" s="67" t="n">
        <v>190.4704062</v>
      </c>
      <c r="Q113" s="67" t="n">
        <v>48.1129739493526</v>
      </c>
      <c r="R113" s="67" t="n">
        <v>16.5750916474584</v>
      </c>
      <c r="S113" s="67" t="n">
        <v>44.796035004003</v>
      </c>
      <c r="T113" s="67"/>
      <c r="U113" s="67"/>
      <c r="V113" s="67"/>
      <c r="W113" s="67"/>
      <c r="X113" s="67"/>
      <c r="Y113" s="67"/>
      <c r="Z113" s="67"/>
      <c r="AA113" s="67"/>
    </row>
    <row r="114">
      <c r="A114" s="67" t="s">
        <v>82</v>
      </c>
      <c r="B114" s="67" t="s">
        <v>83</v>
      </c>
      <c r="C114" s="67" t="s">
        <v>18</v>
      </c>
      <c r="D114" s="67" t="n">
        <v>8.0607763</v>
      </c>
      <c r="E114" s="67" t="n">
        <v>99.9999999999999</v>
      </c>
      <c r="F114" s="67" t="n">
        <v>0.626292316024262</v>
      </c>
      <c r="G114" s="67" t="n">
        <v>100.714198579476</v>
      </c>
      <c r="H114" s="67" t="n">
        <v>299.2484118</v>
      </c>
      <c r="I114" s="67" t="n">
        <v>33.1171734884566</v>
      </c>
      <c r="J114" s="67" t="n">
        <v>23.2504877840121</v>
      </c>
      <c r="K114" s="67" t="n">
        <v>29.3969893641003</v>
      </c>
      <c r="L114" s="67" t="n">
        <v>627.4357496</v>
      </c>
      <c r="M114" s="67" t="n">
        <v>26.8557375510787</v>
      </c>
      <c r="N114" s="67" t="n">
        <v>48.7494224065494</v>
      </c>
      <c r="O114" s="67" t="n">
        <v>17.6509573014226</v>
      </c>
      <c r="P114" s="67" t="n">
        <v>272.9414728</v>
      </c>
      <c r="Q114" s="67" t="n">
        <v>42.4363959792644</v>
      </c>
      <c r="R114" s="67" t="n">
        <v>21.2065365390409</v>
      </c>
      <c r="S114" s="67" t="n">
        <v>36.921992552378</v>
      </c>
      <c r="T114" s="67" t="n">
        <v>27.6499451</v>
      </c>
      <c r="U114" s="67" t="n">
        <v>99.9999999999998</v>
      </c>
      <c r="V114" s="67" t="n">
        <v>2.14829782022641</v>
      </c>
      <c r="W114" s="67" t="n">
        <v>99.828292745101</v>
      </c>
      <c r="X114" s="67" t="n">
        <v>51.7265851</v>
      </c>
      <c r="Y114" s="67" t="n">
        <v>63.7258752731776</v>
      </c>
      <c r="Z114" s="67" t="n">
        <v>4.0189631341469</v>
      </c>
      <c r="AA114" s="67" t="n">
        <v>64.0824886281132</v>
      </c>
    </row>
    <row r="115">
      <c r="A115" s="67" t="s">
        <v>82</v>
      </c>
      <c r="B115" s="67" t="s">
        <v>83</v>
      </c>
      <c r="C115" s="67" t="s">
        <v>19</v>
      </c>
      <c r="D115" s="67" t="n">
        <v>3332.4809591</v>
      </c>
      <c r="E115" s="67" t="n">
        <v>11.6412781532222</v>
      </c>
      <c r="F115" s="67" t="n">
        <v>2.70221801992964</v>
      </c>
      <c r="G115" s="67" t="n">
        <v>11.4831174273519</v>
      </c>
      <c r="H115" s="67" t="n">
        <v>35470.4199005</v>
      </c>
      <c r="I115" s="67" t="n">
        <v>3.12608765357685</v>
      </c>
      <c r="J115" s="67" t="n">
        <v>28.7619971444601</v>
      </c>
      <c r="K115" s="67" t="n">
        <v>2.90919453561002</v>
      </c>
      <c r="L115" s="67" t="n">
        <v>63579.0217233</v>
      </c>
      <c r="M115" s="67" t="n">
        <v>2.05264392918136</v>
      </c>
      <c r="N115" s="67" t="n">
        <v>51.5544965744074</v>
      </c>
      <c r="O115" s="67" t="n">
        <v>1.81572728197219</v>
      </c>
      <c r="P115" s="67" t="n">
        <v>12715.3445858</v>
      </c>
      <c r="Q115" s="67" t="n">
        <v>6.1908863352984</v>
      </c>
      <c r="R115" s="67" t="n">
        <v>10.3105265089475</v>
      </c>
      <c r="S115" s="67" t="n">
        <v>6.03826307606655</v>
      </c>
      <c r="T115" s="67" t="n">
        <v>2835.2691224</v>
      </c>
      <c r="U115" s="67" t="n">
        <v>12.6603720163017</v>
      </c>
      <c r="V115" s="67" t="n">
        <v>2.29904248754312</v>
      </c>
      <c r="W115" s="67" t="n">
        <v>12.7098255633144</v>
      </c>
      <c r="X115" s="67" t="n">
        <v>5391.3751965</v>
      </c>
      <c r="Y115" s="67" t="n">
        <v>9.83583725297511</v>
      </c>
      <c r="Z115" s="67" t="n">
        <v>4.37171926471217</v>
      </c>
      <c r="AA115" s="67" t="n">
        <v>9.85624369774295</v>
      </c>
    </row>
    <row r="116">
      <c r="A116" s="67" t="s">
        <v>84</v>
      </c>
      <c r="B116" s="67" t="s">
        <v>85</v>
      </c>
      <c r="C116" s="67" t="s">
        <v>16</v>
      </c>
      <c r="D116" s="67"/>
      <c r="E116" s="67"/>
      <c r="F116" s="67"/>
      <c r="G116" s="67"/>
      <c r="H116" s="67" t="n">
        <v>89.6012407</v>
      </c>
      <c r="I116" s="67" t="n">
        <v>64.8474304110859</v>
      </c>
      <c r="J116" s="67" t="n">
        <v>19.8508839702541</v>
      </c>
      <c r="K116" s="67" t="n">
        <v>61.2667464614326</v>
      </c>
      <c r="L116" s="67" t="n">
        <v>302.816692</v>
      </c>
      <c r="M116" s="67" t="n">
        <v>42.5907033245062</v>
      </c>
      <c r="N116" s="67" t="n">
        <v>67.0881225548496</v>
      </c>
      <c r="O116" s="67" t="n">
        <v>23.3522831631646</v>
      </c>
      <c r="P116" s="67" t="n">
        <v>58.9536074</v>
      </c>
      <c r="Q116" s="67" t="n">
        <v>100</v>
      </c>
      <c r="R116" s="67" t="n">
        <v>13.0609934748963</v>
      </c>
      <c r="S116" s="67" t="n">
        <v>93.0163337104973</v>
      </c>
      <c r="T116" s="67"/>
      <c r="U116" s="67"/>
      <c r="V116" s="67"/>
      <c r="W116" s="67"/>
      <c r="X116" s="67"/>
      <c r="Y116" s="67"/>
      <c r="Z116" s="67"/>
      <c r="AA116" s="67"/>
    </row>
    <row r="117">
      <c r="A117" s="67" t="s">
        <v>84</v>
      </c>
      <c r="B117" s="67" t="s">
        <v>85</v>
      </c>
      <c r="C117" s="67" t="s">
        <v>18</v>
      </c>
      <c r="D117" s="67"/>
      <c r="E117" s="67"/>
      <c r="F117" s="67"/>
      <c r="G117" s="67"/>
      <c r="H117" s="67" t="n">
        <v>73.3486209</v>
      </c>
      <c r="I117" s="67" t="n">
        <v>77.5840608496564</v>
      </c>
      <c r="J117" s="67" t="n">
        <v>19.1280278580797</v>
      </c>
      <c r="K117" s="67" t="n">
        <v>72.8545981318125</v>
      </c>
      <c r="L117" s="67" t="n">
        <v>182.1119486</v>
      </c>
      <c r="M117" s="67" t="n">
        <v>57.5266024756499</v>
      </c>
      <c r="N117" s="67" t="n">
        <v>47.4915872086967</v>
      </c>
      <c r="O117" s="67" t="n">
        <v>41.4817303974889</v>
      </c>
      <c r="P117" s="67" t="n">
        <v>60.4178079</v>
      </c>
      <c r="Q117" s="67" t="n">
        <v>100</v>
      </c>
      <c r="R117" s="67" t="n">
        <v>15.7558996809347</v>
      </c>
      <c r="S117" s="67" t="n">
        <v>92.0527108345651</v>
      </c>
      <c r="T117" s="67"/>
      <c r="U117" s="67"/>
      <c r="V117" s="67"/>
      <c r="W117" s="67"/>
      <c r="X117" s="67" t="n">
        <v>67.583114</v>
      </c>
      <c r="Y117" s="67" t="n">
        <v>99.9999999999997</v>
      </c>
      <c r="Z117" s="67" t="n">
        <v>17.6244852522889</v>
      </c>
      <c r="AA117" s="67" t="n">
        <v>89.9760460272992</v>
      </c>
    </row>
    <row r="118">
      <c r="A118" s="67" t="s">
        <v>84</v>
      </c>
      <c r="B118" s="67" t="s">
        <v>85</v>
      </c>
      <c r="C118" s="67" t="s">
        <v>19</v>
      </c>
      <c r="D118" s="67" t="n">
        <v>773.4243631</v>
      </c>
      <c r="E118" s="67" t="n">
        <v>26.8328451656713</v>
      </c>
      <c r="F118" s="67" t="n">
        <v>1.11128942989187</v>
      </c>
      <c r="G118" s="67" t="n">
        <v>26.6798606561411</v>
      </c>
      <c r="H118" s="67" t="n">
        <v>10994.9801443</v>
      </c>
      <c r="I118" s="67" t="n">
        <v>6.52557541073473</v>
      </c>
      <c r="J118" s="67" t="n">
        <v>15.7980609341779</v>
      </c>
      <c r="K118" s="67" t="n">
        <v>6.4924918597446</v>
      </c>
      <c r="L118" s="67" t="n">
        <v>33908.6967221</v>
      </c>
      <c r="M118" s="67" t="n">
        <v>3.59518067588738</v>
      </c>
      <c r="N118" s="67" t="n">
        <v>48.7214756173986</v>
      </c>
      <c r="O118" s="67" t="n">
        <v>3.27115653823606</v>
      </c>
      <c r="P118" s="67" t="n">
        <v>10590.545951</v>
      </c>
      <c r="Q118" s="67" t="n">
        <v>7.4274126882202</v>
      </c>
      <c r="R118" s="67" t="n">
        <v>15.2169524696091</v>
      </c>
      <c r="S118" s="67" t="n">
        <v>7.33833504619367</v>
      </c>
      <c r="T118" s="67" t="n">
        <v>2716.6244615</v>
      </c>
      <c r="U118" s="67" t="n">
        <v>14.454983870248</v>
      </c>
      <c r="V118" s="67" t="n">
        <v>3.90336300882766</v>
      </c>
      <c r="W118" s="67" t="n">
        <v>14.6114517463302</v>
      </c>
      <c r="X118" s="67" t="n">
        <v>10612.7516263</v>
      </c>
      <c r="Y118" s="67" t="n">
        <v>9.30835361589665</v>
      </c>
      <c r="Z118" s="67" t="n">
        <v>15.2488585400949</v>
      </c>
      <c r="AA118" s="67" t="n">
        <v>9.24922761581536</v>
      </c>
    </row>
    <row r="119">
      <c r="A119" s="67" t="s">
        <v>86</v>
      </c>
      <c r="B119" s="67" t="s">
        <v>87</v>
      </c>
      <c r="C119" s="67" t="s">
        <v>16</v>
      </c>
      <c r="D119" s="67"/>
      <c r="E119" s="67"/>
      <c r="F119" s="67"/>
      <c r="G119" s="67"/>
      <c r="H119" s="67" t="n">
        <v>508.5537077</v>
      </c>
      <c r="I119" s="67" t="n">
        <v>46.2725902088128</v>
      </c>
      <c r="J119" s="67" t="n">
        <v>28.4237811471807</v>
      </c>
      <c r="K119" s="67" t="n">
        <v>37.2177838064714</v>
      </c>
      <c r="L119" s="67" t="n">
        <v>1072.5904678</v>
      </c>
      <c r="M119" s="67" t="n">
        <v>27.7126627786524</v>
      </c>
      <c r="N119" s="67" t="n">
        <v>59.9485880364162</v>
      </c>
      <c r="O119" s="67" t="n">
        <v>18.6998539705189</v>
      </c>
      <c r="P119" s="67" t="n">
        <v>208.0396951</v>
      </c>
      <c r="Q119" s="67" t="n">
        <v>72.363248701756</v>
      </c>
      <c r="R119" s="67" t="n">
        <v>11.6276308164031</v>
      </c>
      <c r="S119" s="67" t="n">
        <v>68.2608751103634</v>
      </c>
      <c r="T119" s="67"/>
      <c r="U119" s="67"/>
      <c r="V119" s="67"/>
      <c r="W119" s="67"/>
      <c r="X119" s="67"/>
      <c r="Y119" s="67"/>
      <c r="Z119" s="67"/>
      <c r="AA119" s="67"/>
    </row>
    <row r="120">
      <c r="A120" s="67" t="s">
        <v>86</v>
      </c>
      <c r="B120" s="67" t="s">
        <v>87</v>
      </c>
      <c r="C120" s="67" t="s">
        <v>18</v>
      </c>
      <c r="D120" s="67" t="n">
        <v>57.1417088</v>
      </c>
      <c r="E120" s="67" t="n">
        <v>100</v>
      </c>
      <c r="F120" s="67" t="n">
        <v>2.33197358919178</v>
      </c>
      <c r="G120" s="67" t="n">
        <v>99.7566310068369</v>
      </c>
      <c r="H120" s="67" t="n">
        <v>195.354121</v>
      </c>
      <c r="I120" s="67" t="n">
        <v>61.1185910368874</v>
      </c>
      <c r="J120" s="67" t="n">
        <v>7.97247160224537</v>
      </c>
      <c r="K120" s="67" t="n">
        <v>59.6439934008471</v>
      </c>
      <c r="L120" s="67" t="n">
        <v>1724.5284009</v>
      </c>
      <c r="M120" s="67" t="n">
        <v>23.3217969139537</v>
      </c>
      <c r="N120" s="67" t="n">
        <v>70.3786213111976</v>
      </c>
      <c r="O120" s="67" t="n">
        <v>12.121533382264</v>
      </c>
      <c r="P120" s="67" t="n">
        <v>224.5810794</v>
      </c>
      <c r="Q120" s="67" t="n">
        <v>58.3566999876034</v>
      </c>
      <c r="R120" s="67" t="n">
        <v>9.16523423592438</v>
      </c>
      <c r="S120" s="67" t="n">
        <v>56.5373213893717</v>
      </c>
      <c r="T120" s="67" t="n">
        <v>106.4487662</v>
      </c>
      <c r="U120" s="67" t="n">
        <v>99.9999999999997</v>
      </c>
      <c r="V120" s="67" t="n">
        <v>4.34421225044726</v>
      </c>
      <c r="W120" s="67" t="n">
        <v>97.7340812612143</v>
      </c>
      <c r="X120" s="67" t="n">
        <v>142.304241</v>
      </c>
      <c r="Y120" s="67" t="n">
        <v>71.9839559722042</v>
      </c>
      <c r="Z120" s="67" t="n">
        <v>5.80748701099365</v>
      </c>
      <c r="AA120" s="67" t="n">
        <v>70.7133102672851</v>
      </c>
    </row>
    <row r="121">
      <c r="A121" s="67" t="s">
        <v>86</v>
      </c>
      <c r="B121" s="67" t="s">
        <v>87</v>
      </c>
      <c r="C121" s="67" t="s">
        <v>19</v>
      </c>
      <c r="D121" s="67" t="n">
        <v>2264.6610067</v>
      </c>
      <c r="E121" s="67" t="n">
        <v>17.8748968859175</v>
      </c>
      <c r="F121" s="67" t="n">
        <v>1.23548934811576</v>
      </c>
      <c r="G121" s="67" t="n">
        <v>17.7784992513308</v>
      </c>
      <c r="H121" s="67" t="n">
        <v>45528.592882</v>
      </c>
      <c r="I121" s="67" t="n">
        <v>3.85204917078121</v>
      </c>
      <c r="J121" s="67" t="n">
        <v>24.838194932484</v>
      </c>
      <c r="K121" s="67" t="n">
        <v>3.81945582494724</v>
      </c>
      <c r="L121" s="67" t="n">
        <v>95165.8873587</v>
      </c>
      <c r="M121" s="67" t="n">
        <v>2.53592431408547</v>
      </c>
      <c r="N121" s="67" t="n">
        <v>51.9178984350454</v>
      </c>
      <c r="O121" s="67" t="n">
        <v>2.07876110243188</v>
      </c>
      <c r="P121" s="67" t="n">
        <v>24194.9356391</v>
      </c>
      <c r="Q121" s="67" t="n">
        <v>5.96964804309646</v>
      </c>
      <c r="R121" s="67" t="n">
        <v>13.1995849144827</v>
      </c>
      <c r="S121" s="67" t="n">
        <v>5.9094483441113</v>
      </c>
      <c r="T121" s="67" t="n">
        <v>4406.3347892</v>
      </c>
      <c r="U121" s="67" t="n">
        <v>14.8220133134503</v>
      </c>
      <c r="V121" s="67" t="n">
        <v>2.40388282404408</v>
      </c>
      <c r="W121" s="67" t="n">
        <v>14.7748048586608</v>
      </c>
      <c r="X121" s="67" t="n">
        <v>11740.3193386</v>
      </c>
      <c r="Y121" s="67" t="n">
        <v>8.79753605261728</v>
      </c>
      <c r="Z121" s="67" t="n">
        <v>6.4049495458281</v>
      </c>
      <c r="AA121" s="67" t="n">
        <v>8.75559500035273</v>
      </c>
    </row>
    <row r="122">
      <c r="A122" s="67" t="s">
        <v>88</v>
      </c>
      <c r="B122" s="67" t="s">
        <v>89</v>
      </c>
      <c r="C122" s="67" t="s">
        <v>16</v>
      </c>
      <c r="D122" s="67" t="n">
        <v>40.5385133</v>
      </c>
      <c r="E122" s="67" t="n">
        <v>99.9999999999999</v>
      </c>
      <c r="F122" s="67" t="n">
        <v>2.1410777785174</v>
      </c>
      <c r="G122" s="67" t="n">
        <v>99.5255442474153</v>
      </c>
      <c r="H122" s="67" t="n">
        <v>510.2506575</v>
      </c>
      <c r="I122" s="67" t="n">
        <v>30.7122593841077</v>
      </c>
      <c r="J122" s="67" t="n">
        <v>26.9493441005677</v>
      </c>
      <c r="K122" s="67" t="n">
        <v>26.2245850218808</v>
      </c>
      <c r="L122" s="67" t="n">
        <v>548.1575904</v>
      </c>
      <c r="M122" s="67" t="n">
        <v>27.6784132943417</v>
      </c>
      <c r="N122" s="67" t="n">
        <v>28.9514326104081</v>
      </c>
      <c r="O122" s="67" t="n">
        <v>23.7375173348793</v>
      </c>
      <c r="P122" s="67" t="n">
        <v>298.3040782</v>
      </c>
      <c r="Q122" s="67" t="n">
        <v>45.4629957985133</v>
      </c>
      <c r="R122" s="67" t="n">
        <v>15.7551962586437</v>
      </c>
      <c r="S122" s="67" t="n">
        <v>41.3996214854344</v>
      </c>
      <c r="T122" s="67" t="n">
        <v>85.4024058</v>
      </c>
      <c r="U122" s="67" t="n">
        <v>78.4626653736162</v>
      </c>
      <c r="V122" s="67" t="n">
        <v>4.51060432179947</v>
      </c>
      <c r="W122" s="67" t="n">
        <v>75.5141962904627</v>
      </c>
      <c r="X122" s="67" t="n">
        <v>410.7162394</v>
      </c>
      <c r="Y122" s="67" t="n">
        <v>36.2521680310604</v>
      </c>
      <c r="Z122" s="67" t="n">
        <v>21.6923449300636</v>
      </c>
      <c r="AA122" s="67" t="n">
        <v>32.2037669059557</v>
      </c>
    </row>
    <row r="123">
      <c r="A123" s="67" t="s">
        <v>88</v>
      </c>
      <c r="B123" s="67" t="s">
        <v>89</v>
      </c>
      <c r="C123" s="67" t="s">
        <v>18</v>
      </c>
      <c r="D123" s="67" t="n">
        <v>36.4116891</v>
      </c>
      <c r="E123" s="67" t="n">
        <v>99.9999999999999</v>
      </c>
      <c r="F123" s="67" t="n">
        <v>0.893578037556778</v>
      </c>
      <c r="G123" s="67" t="n">
        <v>100.15203733879</v>
      </c>
      <c r="H123" s="67" t="n">
        <v>493.3466083</v>
      </c>
      <c r="I123" s="67" t="n">
        <v>28.7793981875333</v>
      </c>
      <c r="J123" s="67" t="n">
        <v>12.1072025214015</v>
      </c>
      <c r="K123" s="67" t="n">
        <v>26.012072022655</v>
      </c>
      <c r="L123" s="67" t="n">
        <v>2383.4820669</v>
      </c>
      <c r="M123" s="67" t="n">
        <v>14.8302245798556</v>
      </c>
      <c r="N123" s="67" t="n">
        <v>58.4929532393562</v>
      </c>
      <c r="O123" s="67" t="n">
        <v>9.24011201814055</v>
      </c>
      <c r="P123" s="67" t="n">
        <v>543.3506095</v>
      </c>
      <c r="Q123" s="67" t="n">
        <v>28.7570658578489</v>
      </c>
      <c r="R123" s="67" t="n">
        <v>13.3343490330496</v>
      </c>
      <c r="S123" s="67" t="n">
        <v>26.6629495572954</v>
      </c>
      <c r="T123" s="67" t="n">
        <v>197.4382946</v>
      </c>
      <c r="U123" s="67" t="n">
        <v>50.8251698913653</v>
      </c>
      <c r="V123" s="67" t="n">
        <v>4.84532654727147</v>
      </c>
      <c r="W123" s="67" t="n">
        <v>49.8034170470605</v>
      </c>
      <c r="X123" s="67" t="n">
        <v>420.7898934</v>
      </c>
      <c r="Y123" s="67" t="n">
        <v>32.9363427755263</v>
      </c>
      <c r="Z123" s="67" t="n">
        <v>10.3265906213644</v>
      </c>
      <c r="AA123" s="67" t="n">
        <v>31.649633452767</v>
      </c>
    </row>
    <row r="124">
      <c r="A124" s="67" t="s">
        <v>88</v>
      </c>
      <c r="B124" s="67" t="s">
        <v>89</v>
      </c>
      <c r="C124" s="67" t="s">
        <v>19</v>
      </c>
      <c r="D124" s="67" t="n">
        <v>2978.8825516</v>
      </c>
      <c r="E124" s="67" t="n">
        <v>11.5864932927271</v>
      </c>
      <c r="F124" s="67" t="n">
        <v>0.829505059970653</v>
      </c>
      <c r="G124" s="67" t="n">
        <v>11.5961336378622</v>
      </c>
      <c r="H124" s="67" t="n">
        <v>56390.1848998</v>
      </c>
      <c r="I124" s="67" t="n">
        <v>2.97239682603627</v>
      </c>
      <c r="J124" s="67" t="n">
        <v>15.7025135757503</v>
      </c>
      <c r="K124" s="67" t="n">
        <v>2.9145790233753</v>
      </c>
      <c r="L124" s="67" t="n">
        <v>152333.8998513</v>
      </c>
      <c r="M124" s="67" t="n">
        <v>1.79366561963789</v>
      </c>
      <c r="N124" s="67" t="n">
        <v>42.4191751580959</v>
      </c>
      <c r="O124" s="67" t="n">
        <v>1.65089844840668</v>
      </c>
      <c r="P124" s="67" t="n">
        <v>59983.0506631</v>
      </c>
      <c r="Q124" s="67" t="n">
        <v>2.90317330140574</v>
      </c>
      <c r="R124" s="67" t="n">
        <v>16.7029895189365</v>
      </c>
      <c r="S124" s="67" t="n">
        <v>2.83507128256085</v>
      </c>
      <c r="T124" s="67" t="n">
        <v>16637.5191189</v>
      </c>
      <c r="U124" s="67" t="n">
        <v>5.7135923370667</v>
      </c>
      <c r="V124" s="67" t="n">
        <v>4.63291387136877</v>
      </c>
      <c r="W124" s="67" t="n">
        <v>5.65275175680644</v>
      </c>
      <c r="X124" s="67" t="n">
        <v>70792.120595</v>
      </c>
      <c r="Y124" s="67" t="n">
        <v>3.36498889641938</v>
      </c>
      <c r="Z124" s="67" t="n">
        <v>19.7129028158779</v>
      </c>
      <c r="AA124" s="67" t="n">
        <v>3.31926314879293</v>
      </c>
    </row>
    <row r="125">
      <c r="A125" s="67" t="s">
        <v>90</v>
      </c>
      <c r="B125" s="67" t="s">
        <v>91</v>
      </c>
      <c r="C125" s="67" t="s">
        <v>16</v>
      </c>
      <c r="D125" s="67"/>
      <c r="E125" s="67"/>
      <c r="F125" s="67"/>
      <c r="G125" s="67"/>
      <c r="H125" s="67" t="n">
        <v>60.6134795</v>
      </c>
      <c r="I125" s="67" t="n">
        <v>65.5491075709673</v>
      </c>
      <c r="J125" s="67" t="n">
        <v>15.6623999890687</v>
      </c>
      <c r="K125" s="67" t="n">
        <v>49.6473111308076</v>
      </c>
      <c r="L125" s="67" t="n">
        <v>212.7369135</v>
      </c>
      <c r="M125" s="67" t="n">
        <v>44.6898138947966</v>
      </c>
      <c r="N125" s="67" t="n">
        <v>54.9707863525128</v>
      </c>
      <c r="O125" s="67" t="n">
        <v>25.6925083243568</v>
      </c>
      <c r="P125" s="67" t="n">
        <v>32.3279615</v>
      </c>
      <c r="Q125" s="67" t="n">
        <v>100</v>
      </c>
      <c r="R125" s="67" t="n">
        <v>8.35347958937441</v>
      </c>
      <c r="S125" s="67" t="n">
        <v>80.017724240019</v>
      </c>
      <c r="T125" s="67" t="n">
        <v>11.0777651</v>
      </c>
      <c r="U125" s="67" t="n">
        <v>99.9999999999998</v>
      </c>
      <c r="V125" s="67" t="n">
        <v>2.86247200148188</v>
      </c>
      <c r="W125" s="67" t="n">
        <v>103.728846104847</v>
      </c>
      <c r="X125" s="67" t="n">
        <v>70.2438264</v>
      </c>
      <c r="Y125" s="67" t="n">
        <v>59.3600974966204</v>
      </c>
      <c r="Z125" s="67" t="n">
        <v>18.1508620675621</v>
      </c>
      <c r="AA125" s="67" t="n">
        <v>59.596485198453</v>
      </c>
    </row>
    <row r="126">
      <c r="A126" s="67" t="s">
        <v>90</v>
      </c>
      <c r="B126" s="67" t="s">
        <v>91</v>
      </c>
      <c r="C126" s="67" t="s">
        <v>18</v>
      </c>
      <c r="D126" s="67"/>
      <c r="E126" s="67"/>
      <c r="F126" s="67"/>
      <c r="G126" s="67"/>
      <c r="H126" s="67"/>
      <c r="I126" s="67"/>
      <c r="J126" s="67"/>
      <c r="K126" s="67"/>
      <c r="L126" s="67" t="n">
        <v>388.1568928</v>
      </c>
      <c r="M126" s="67" t="n">
        <v>32.6210649741504</v>
      </c>
      <c r="N126" s="67" t="n">
        <v>47.8410986285887</v>
      </c>
      <c r="O126" s="67" t="n">
        <v>21.3236631054957</v>
      </c>
      <c r="P126" s="67" t="n">
        <v>162.1068045</v>
      </c>
      <c r="Q126" s="67" t="n">
        <v>47.7915983475272</v>
      </c>
      <c r="R126" s="67" t="n">
        <v>19.9799817195204</v>
      </c>
      <c r="S126" s="67" t="n">
        <v>39.5674753446499</v>
      </c>
      <c r="T126" s="67" t="n">
        <v>16.3944586</v>
      </c>
      <c r="U126" s="67" t="n">
        <v>99.9999999999995</v>
      </c>
      <c r="V126" s="67" t="n">
        <v>2.02064918952513</v>
      </c>
      <c r="W126" s="67" t="n">
        <v>101.197610804442</v>
      </c>
      <c r="X126" s="67" t="n">
        <v>244.6879543</v>
      </c>
      <c r="Y126" s="67" t="n">
        <v>43.6325551917145</v>
      </c>
      <c r="Z126" s="67" t="n">
        <v>30.1582704623657</v>
      </c>
      <c r="AA126" s="67" t="n">
        <v>36.1014304606897</v>
      </c>
    </row>
    <row r="127">
      <c r="A127" s="67" t="s">
        <v>90</v>
      </c>
      <c r="B127" s="67" t="s">
        <v>91</v>
      </c>
      <c r="C127" s="67" t="s">
        <v>19</v>
      </c>
      <c r="D127" s="67" t="n">
        <v>892.3567898</v>
      </c>
      <c r="E127" s="67" t="n">
        <v>20.6020789870283</v>
      </c>
      <c r="F127" s="67" t="n">
        <v>0.735242155690207</v>
      </c>
      <c r="G127" s="67" t="n">
        <v>20.6749763082187</v>
      </c>
      <c r="H127" s="67" t="n">
        <v>14639.7048209</v>
      </c>
      <c r="I127" s="67" t="n">
        <v>5.87639625687789</v>
      </c>
      <c r="J127" s="67" t="n">
        <v>12.0621350722274</v>
      </c>
      <c r="K127" s="67" t="n">
        <v>5.87612815842492</v>
      </c>
      <c r="L127" s="67" t="n">
        <v>40708.5040613</v>
      </c>
      <c r="M127" s="67" t="n">
        <v>3.16472460826735</v>
      </c>
      <c r="N127" s="67" t="n">
        <v>33.5410775410382</v>
      </c>
      <c r="O127" s="67" t="n">
        <v>2.99822491189186</v>
      </c>
      <c r="P127" s="67" t="n">
        <v>19524.9892007</v>
      </c>
      <c r="Q127" s="67" t="n">
        <v>4.44095280506101</v>
      </c>
      <c r="R127" s="67" t="n">
        <v>16.0872818068299</v>
      </c>
      <c r="S127" s="67" t="n">
        <v>4.3906619077382</v>
      </c>
      <c r="T127" s="67" t="n">
        <v>4608.6944249</v>
      </c>
      <c r="U127" s="67" t="n">
        <v>8.68394723012428</v>
      </c>
      <c r="V127" s="67" t="n">
        <v>3.79725515916158</v>
      </c>
      <c r="W127" s="67" t="n">
        <v>8.60661744388398</v>
      </c>
      <c r="X127" s="67" t="n">
        <v>40994.8510585</v>
      </c>
      <c r="Y127" s="67" t="n">
        <v>2.99862122703417</v>
      </c>
      <c r="Z127" s="67" t="n">
        <v>33.7770082650527</v>
      </c>
      <c r="AA127" s="67" t="n">
        <v>2.94467864187593</v>
      </c>
    </row>
    <row r="128">
      <c r="A128" s="67" t="s">
        <v>92</v>
      </c>
      <c r="B128" s="67" t="s">
        <v>93</v>
      </c>
      <c r="C128" s="67" t="s">
        <v>16</v>
      </c>
      <c r="D128" s="67" t="n">
        <v>32.1088327</v>
      </c>
      <c r="E128" s="67" t="n">
        <v>100</v>
      </c>
      <c r="F128" s="67" t="n">
        <v>5.43610504583467</v>
      </c>
      <c r="G128" s="67" t="n">
        <v>99.1248804870229</v>
      </c>
      <c r="H128" s="67" t="n">
        <v>110.0056118</v>
      </c>
      <c r="I128" s="67" t="n">
        <v>57.6203006778678</v>
      </c>
      <c r="J128" s="67" t="n">
        <v>18.6242230280801</v>
      </c>
      <c r="K128" s="67" t="n">
        <v>50.8645599959759</v>
      </c>
      <c r="L128" s="67" t="n">
        <v>212.2959434</v>
      </c>
      <c r="M128" s="67" t="n">
        <v>52.2030434304704</v>
      </c>
      <c r="N128" s="67" t="n">
        <v>35.9422299748372</v>
      </c>
      <c r="O128" s="67" t="n">
        <v>40.3249276096864</v>
      </c>
      <c r="P128" s="67" t="n">
        <v>62.6827703</v>
      </c>
      <c r="Q128" s="67" t="n">
        <v>100</v>
      </c>
      <c r="R128" s="67" t="n">
        <v>10.612348542796</v>
      </c>
      <c r="S128" s="67" t="n">
        <v>93.4069935662322</v>
      </c>
      <c r="T128" s="67"/>
      <c r="U128" s="67"/>
      <c r="V128" s="67"/>
      <c r="W128" s="67"/>
      <c r="X128" s="67" t="n">
        <v>173.5656394</v>
      </c>
      <c r="Y128" s="67" t="n">
        <v>44.2183087244556</v>
      </c>
      <c r="Z128" s="67" t="n">
        <v>29.3850934084521</v>
      </c>
      <c r="AA128" s="67" t="n">
        <v>37.6843345121212</v>
      </c>
    </row>
    <row r="129">
      <c r="A129" s="67" t="s">
        <v>92</v>
      </c>
      <c r="B129" s="67" t="s">
        <v>93</v>
      </c>
      <c r="C129" s="67" t="s">
        <v>18</v>
      </c>
      <c r="D129" s="67"/>
      <c r="E129" s="67"/>
      <c r="F129" s="67"/>
      <c r="G129" s="67"/>
      <c r="H129" s="67"/>
      <c r="I129" s="67"/>
      <c r="J129" s="67"/>
      <c r="K129" s="67"/>
      <c r="L129" s="67" t="n">
        <v>586.5316836</v>
      </c>
      <c r="M129" s="67" t="n">
        <v>40.0456962225052</v>
      </c>
      <c r="N129" s="67" t="n">
        <v>58.7201312415844</v>
      </c>
      <c r="O129" s="67" t="n">
        <v>18.5150080442985</v>
      </c>
      <c r="P129" s="67" t="n">
        <v>149.9737601</v>
      </c>
      <c r="Q129" s="67" t="n">
        <v>58.2465764615182</v>
      </c>
      <c r="R129" s="67" t="n">
        <v>15.0144981458013</v>
      </c>
      <c r="S129" s="67" t="n">
        <v>43.700313406594</v>
      </c>
      <c r="T129" s="67"/>
      <c r="U129" s="67"/>
      <c r="V129" s="67"/>
      <c r="W129" s="67"/>
      <c r="X129" s="67" t="n">
        <v>262.3541828</v>
      </c>
      <c r="Y129" s="67" t="n">
        <v>45.7390117625456</v>
      </c>
      <c r="Z129" s="67" t="n">
        <v>26.2653706126143</v>
      </c>
      <c r="AA129" s="67" t="n">
        <v>44.8707355560319</v>
      </c>
    </row>
    <row r="130">
      <c r="A130" s="67" t="s">
        <v>92</v>
      </c>
      <c r="B130" s="67" t="s">
        <v>93</v>
      </c>
      <c r="C130" s="67" t="s">
        <v>19</v>
      </c>
      <c r="D130" s="67" t="n">
        <v>1504.9592039</v>
      </c>
      <c r="E130" s="67" t="n">
        <v>18.2173443848284</v>
      </c>
      <c r="F130" s="67" t="n">
        <v>0.739969775994094</v>
      </c>
      <c r="G130" s="67" t="n">
        <v>18.1534719310353</v>
      </c>
      <c r="H130" s="67" t="n">
        <v>29071.8738734</v>
      </c>
      <c r="I130" s="67" t="n">
        <v>4.35060504883874</v>
      </c>
      <c r="J130" s="67" t="n">
        <v>14.2942798330218</v>
      </c>
      <c r="K130" s="67" t="n">
        <v>4.33881894576349</v>
      </c>
      <c r="L130" s="67" t="n">
        <v>77263.2520075</v>
      </c>
      <c r="M130" s="67" t="n">
        <v>2.4809414201545</v>
      </c>
      <c r="N130" s="67" t="n">
        <v>37.9893827901822</v>
      </c>
      <c r="O130" s="67" t="n">
        <v>2.29453180941589</v>
      </c>
      <c r="P130" s="67" t="n">
        <v>33878.4068967</v>
      </c>
      <c r="Q130" s="67" t="n">
        <v>3.83265633589223</v>
      </c>
      <c r="R130" s="67" t="n">
        <v>16.6575925097659</v>
      </c>
      <c r="S130" s="67" t="n">
        <v>3.74621170222235</v>
      </c>
      <c r="T130" s="67" t="n">
        <v>9688.201153</v>
      </c>
      <c r="U130" s="67" t="n">
        <v>8.04186106658421</v>
      </c>
      <c r="V130" s="67" t="n">
        <v>4.76356835347644</v>
      </c>
      <c r="W130" s="67" t="n">
        <v>8.02217045614528</v>
      </c>
      <c r="X130" s="67" t="n">
        <v>51974.4790057</v>
      </c>
      <c r="Y130" s="67" t="n">
        <v>3.68924556380149</v>
      </c>
      <c r="Z130" s="67" t="n">
        <v>25.5552067375596</v>
      </c>
      <c r="AA130" s="67" t="n">
        <v>3.64067824585851</v>
      </c>
    </row>
    <row r="131">
      <c r="A131" s="67" t="s">
        <v>94</v>
      </c>
      <c r="B131" s="67" t="s">
        <v>95</v>
      </c>
      <c r="C131" s="67" t="s">
        <v>16</v>
      </c>
      <c r="D131" s="67" t="n">
        <v>23.8172262</v>
      </c>
      <c r="E131" s="67" t="n">
        <v>99.9999999999997</v>
      </c>
      <c r="F131" s="67" t="n">
        <v>0.370433753809248</v>
      </c>
      <c r="G131" s="67" t="n">
        <v>99.0368486026743</v>
      </c>
      <c r="H131" s="67" t="n">
        <v>688.2700845</v>
      </c>
      <c r="I131" s="67" t="n">
        <v>38.2391801532646</v>
      </c>
      <c r="J131" s="67" t="n">
        <v>10.7047927787638</v>
      </c>
      <c r="K131" s="67" t="n">
        <v>36.193423344969</v>
      </c>
      <c r="L131" s="67" t="n">
        <v>622.4613103</v>
      </c>
      <c r="M131" s="67" t="n">
        <v>37.2249074820365</v>
      </c>
      <c r="N131" s="67" t="n">
        <v>9.68125666016692</v>
      </c>
      <c r="O131" s="67" t="n">
        <v>34.9001632555425</v>
      </c>
      <c r="P131" s="67" t="n">
        <v>349.4708859</v>
      </c>
      <c r="Q131" s="67" t="n">
        <v>37.7938801667662</v>
      </c>
      <c r="R131" s="67" t="n">
        <v>5.43538575919392</v>
      </c>
      <c r="S131" s="67" t="n">
        <v>37.9169639026725</v>
      </c>
      <c r="T131" s="67" t="n">
        <v>103.8657603</v>
      </c>
      <c r="U131" s="67" t="n">
        <v>50.7346455241712</v>
      </c>
      <c r="V131" s="67" t="n">
        <v>1.61544350954607</v>
      </c>
      <c r="W131" s="67" t="n">
        <v>47.3956623459476</v>
      </c>
      <c r="X131" s="67" t="n">
        <v>4641.6654838</v>
      </c>
      <c r="Y131" s="67" t="n">
        <v>19.3047691231402</v>
      </c>
      <c r="Z131" s="67" t="n">
        <v>72.1926875385201</v>
      </c>
      <c r="AA131" s="67" t="n">
        <v>8.07564366185063</v>
      </c>
    </row>
    <row r="132">
      <c r="A132" s="67" t="s">
        <v>94</v>
      </c>
      <c r="B132" s="67" t="s">
        <v>95</v>
      </c>
      <c r="C132" s="67" t="s">
        <v>18</v>
      </c>
      <c r="D132" s="67" t="n">
        <v>144.8829332</v>
      </c>
      <c r="E132" s="67" t="n">
        <v>100</v>
      </c>
      <c r="F132" s="67" t="n">
        <v>6.80644026555247</v>
      </c>
      <c r="G132" s="67" t="n">
        <v>95.0812126635041</v>
      </c>
      <c r="H132" s="67" t="n">
        <v>86.7447762</v>
      </c>
      <c r="I132" s="67" t="n">
        <v>100</v>
      </c>
      <c r="J132" s="67" t="n">
        <v>4.0751738283693</v>
      </c>
      <c r="K132" s="67" t="n">
        <v>97.7379678759231</v>
      </c>
      <c r="L132" s="67" t="n">
        <v>358.4136398</v>
      </c>
      <c r="M132" s="67" t="n">
        <v>41.0743341057932</v>
      </c>
      <c r="N132" s="67" t="n">
        <v>16.8378771452008</v>
      </c>
      <c r="O132" s="67" t="n">
        <v>37.7978699373678</v>
      </c>
      <c r="P132" s="67" t="n">
        <v>506.9464105</v>
      </c>
      <c r="Q132" s="67" t="n">
        <v>43.9563224160035</v>
      </c>
      <c r="R132" s="67" t="n">
        <v>23.8157827474499</v>
      </c>
      <c r="S132" s="67" t="n">
        <v>37.3538549406117</v>
      </c>
      <c r="T132" s="67" t="n">
        <v>120.8013797</v>
      </c>
      <c r="U132" s="67" t="n">
        <v>99.9999999999999</v>
      </c>
      <c r="V132" s="67" t="n">
        <v>5.67511546573501</v>
      </c>
      <c r="W132" s="67" t="n">
        <v>96.2772180123218</v>
      </c>
      <c r="X132" s="67" t="n">
        <v>910.8262241</v>
      </c>
      <c r="Y132" s="67" t="n">
        <v>22.9190864300269</v>
      </c>
      <c r="Z132" s="67" t="n">
        <v>42.7896105476925</v>
      </c>
      <c r="AA132" s="67" t="n">
        <v>20.1292250075178</v>
      </c>
    </row>
    <row r="133">
      <c r="A133" s="67" t="s">
        <v>94</v>
      </c>
      <c r="B133" s="67" t="s">
        <v>95</v>
      </c>
      <c r="C133" s="67" t="s">
        <v>19</v>
      </c>
      <c r="D133" s="67" t="n">
        <v>2430.3989013</v>
      </c>
      <c r="E133" s="67" t="n">
        <v>18.5080491836044</v>
      </c>
      <c r="F133" s="67" t="n">
        <v>0.788445125837908</v>
      </c>
      <c r="G133" s="67" t="n">
        <v>18.3905542786631</v>
      </c>
      <c r="H133" s="67" t="n">
        <v>26855.3101966</v>
      </c>
      <c r="I133" s="67" t="n">
        <v>6.64132587995901</v>
      </c>
      <c r="J133" s="67" t="n">
        <v>8.71212475287434</v>
      </c>
      <c r="K133" s="67" t="n">
        <v>6.6358548839072</v>
      </c>
      <c r="L133" s="67" t="n">
        <v>88875.1414699</v>
      </c>
      <c r="M133" s="67" t="n">
        <v>3.67625603429393</v>
      </c>
      <c r="N133" s="67" t="n">
        <v>28.831963371369</v>
      </c>
      <c r="O133" s="67" t="n">
        <v>3.33061474755447</v>
      </c>
      <c r="P133" s="67" t="n">
        <v>46777.0648053</v>
      </c>
      <c r="Q133" s="67" t="n">
        <v>4.05176211749455</v>
      </c>
      <c r="R133" s="67" t="n">
        <v>15.1749363970726</v>
      </c>
      <c r="S133" s="67" t="n">
        <v>4.0739641727268</v>
      </c>
      <c r="T133" s="67" t="n">
        <v>14634.8602332</v>
      </c>
      <c r="U133" s="67" t="n">
        <v>6.90178309768834</v>
      </c>
      <c r="V133" s="67" t="n">
        <v>4.74769150529716</v>
      </c>
      <c r="W133" s="67" t="n">
        <v>6.8848066184243</v>
      </c>
      <c r="X133" s="67" t="n">
        <v>128679.3552845</v>
      </c>
      <c r="Y133" s="67" t="n">
        <v>2.41029581254238</v>
      </c>
      <c r="Z133" s="67" t="n">
        <v>41.7448388475489</v>
      </c>
      <c r="AA133" s="67" t="n">
        <v>2.44434501557107</v>
      </c>
    </row>
    <row r="134">
      <c r="A134" s="67" t="s">
        <v>96</v>
      </c>
      <c r="B134" s="67" t="s">
        <v>97</v>
      </c>
      <c r="C134" s="67" t="s">
        <v>16</v>
      </c>
      <c r="D134" s="67"/>
      <c r="E134" s="67"/>
      <c r="F134" s="67"/>
      <c r="G134" s="67"/>
      <c r="H134" s="67" t="n">
        <v>24.177531</v>
      </c>
      <c r="I134" s="67" t="n">
        <v>70.7015206113691</v>
      </c>
      <c r="J134" s="67" t="n">
        <v>2.0265886453159</v>
      </c>
      <c r="K134" s="67" t="n">
        <v>70.9674265025174</v>
      </c>
      <c r="L134" s="67" t="n">
        <v>297.4353051</v>
      </c>
      <c r="M134" s="67" t="n">
        <v>35.0638694562048</v>
      </c>
      <c r="N134" s="67" t="n">
        <v>24.9313716951384</v>
      </c>
      <c r="O134" s="67" t="n">
        <v>29.6231082899898</v>
      </c>
      <c r="P134" s="67" t="n">
        <v>126.8585793</v>
      </c>
      <c r="Q134" s="67" t="n">
        <v>64.7423786610937</v>
      </c>
      <c r="R134" s="67" t="n">
        <v>10.6334330155667</v>
      </c>
      <c r="S134" s="67" t="n">
        <v>53.4557561903296</v>
      </c>
      <c r="T134" s="67" t="n">
        <v>55.2365734</v>
      </c>
      <c r="U134" s="67" t="n">
        <v>61.7642538081997</v>
      </c>
      <c r="V134" s="67" t="n">
        <v>4.62999354477504</v>
      </c>
      <c r="W134" s="67" t="n">
        <v>55.0791991447063</v>
      </c>
      <c r="X134" s="67" t="n">
        <v>689.3082188</v>
      </c>
      <c r="Y134" s="67" t="n">
        <v>36.5990718887315</v>
      </c>
      <c r="Z134" s="67" t="n">
        <v>57.778613099204</v>
      </c>
      <c r="AA134" s="67" t="n">
        <v>16.024258855039</v>
      </c>
    </row>
    <row r="135">
      <c r="A135" s="67" t="s">
        <v>96</v>
      </c>
      <c r="B135" s="67" t="s">
        <v>97</v>
      </c>
      <c r="C135" s="67" t="s">
        <v>18</v>
      </c>
      <c r="D135" s="67"/>
      <c r="E135" s="67"/>
      <c r="F135" s="67"/>
      <c r="G135" s="67"/>
      <c r="H135" s="67" t="n">
        <v>16.9401657</v>
      </c>
      <c r="I135" s="67" t="n">
        <v>99.9999999999998</v>
      </c>
      <c r="J135" s="67" t="n">
        <v>18.3098920693004</v>
      </c>
      <c r="K135" s="67" t="n">
        <v>93.0713925427116</v>
      </c>
      <c r="L135" s="67" t="n">
        <v>25.5229421</v>
      </c>
      <c r="M135" s="67" t="n">
        <v>100</v>
      </c>
      <c r="N135" s="67" t="n">
        <v>27.5866436856639</v>
      </c>
      <c r="O135" s="67" t="n">
        <v>82.3652124808785</v>
      </c>
      <c r="P135" s="67" t="n">
        <v>9.8620194</v>
      </c>
      <c r="Q135" s="67" t="n">
        <v>99.9999999999999</v>
      </c>
      <c r="R135" s="67" t="n">
        <v>10.6594300195864</v>
      </c>
      <c r="S135" s="67" t="n">
        <v>100.472195942837</v>
      </c>
      <c r="T135" s="67"/>
      <c r="U135" s="67"/>
      <c r="V135" s="67"/>
      <c r="W135" s="67"/>
      <c r="X135" s="67" t="n">
        <v>40.194073</v>
      </c>
      <c r="Y135" s="67" t="n">
        <v>73.7086016075027</v>
      </c>
      <c r="Z135" s="67" t="n">
        <v>43.4440342254493</v>
      </c>
      <c r="AA135" s="67" t="n">
        <v>54.6095378061571</v>
      </c>
    </row>
    <row r="136">
      <c r="A136" s="67" t="s">
        <v>96</v>
      </c>
      <c r="B136" s="67" t="s">
        <v>97</v>
      </c>
      <c r="C136" s="67" t="s">
        <v>19</v>
      </c>
      <c r="D136" s="67" t="n">
        <v>64.4121835</v>
      </c>
      <c r="E136" s="67" t="n">
        <v>52.5145852227733</v>
      </c>
      <c r="F136" s="67" t="n">
        <v>0.22688103652652</v>
      </c>
      <c r="G136" s="67" t="n">
        <v>52.5697806797141</v>
      </c>
      <c r="H136" s="67" t="n">
        <v>2318.296255</v>
      </c>
      <c r="I136" s="67" t="n">
        <v>10.5459988962367</v>
      </c>
      <c r="J136" s="67" t="n">
        <v>8.16580697516564</v>
      </c>
      <c r="K136" s="67" t="n">
        <v>10.2538075328237</v>
      </c>
      <c r="L136" s="67" t="n">
        <v>8076.4041487</v>
      </c>
      <c r="M136" s="67" t="n">
        <v>6.12431965936385</v>
      </c>
      <c r="N136" s="67" t="n">
        <v>28.4477694295853</v>
      </c>
      <c r="O136" s="67" t="n">
        <v>5.56503245401553</v>
      </c>
      <c r="P136" s="67" t="n">
        <v>4102.4808216</v>
      </c>
      <c r="Q136" s="67" t="n">
        <v>6.84684092979129</v>
      </c>
      <c r="R136" s="67" t="n">
        <v>14.4502957446673</v>
      </c>
      <c r="S136" s="67" t="n">
        <v>6.73924456858572</v>
      </c>
      <c r="T136" s="67" t="n">
        <v>1500.612482</v>
      </c>
      <c r="U136" s="67" t="n">
        <v>12.1023030714526</v>
      </c>
      <c r="V136" s="67" t="n">
        <v>5.28565399961629</v>
      </c>
      <c r="W136" s="67" t="n">
        <v>11.7365387684022</v>
      </c>
      <c r="X136" s="67" t="n">
        <v>12328.0837897</v>
      </c>
      <c r="Y136" s="67" t="n">
        <v>4.68742688529872</v>
      </c>
      <c r="Z136" s="67" t="n">
        <v>43.4235928144389</v>
      </c>
      <c r="AA136" s="67" t="n">
        <v>4.59406305992528</v>
      </c>
    </row>
    <row r="137">
      <c r="A137" s="67" t="s">
        <v>98</v>
      </c>
      <c r="B137" s="67" t="s">
        <v>99</v>
      </c>
      <c r="C137" s="67" t="s">
        <v>16</v>
      </c>
      <c r="D137" s="67"/>
      <c r="E137" s="67"/>
      <c r="F137" s="67"/>
      <c r="G137" s="67"/>
      <c r="H137" s="67" t="n">
        <v>9.0107789</v>
      </c>
      <c r="I137" s="67" t="n">
        <v>99.9999999999998</v>
      </c>
      <c r="J137" s="67" t="n">
        <v>4.12682576458413</v>
      </c>
      <c r="K137" s="67" t="n">
        <v>92.4776268217116</v>
      </c>
      <c r="L137" s="67" t="n">
        <v>15.8494206</v>
      </c>
      <c r="M137" s="67" t="n">
        <v>99.9999999999999</v>
      </c>
      <c r="N137" s="67" t="n">
        <v>7.25883944237167</v>
      </c>
      <c r="O137" s="67" t="n">
        <v>96.9851921943592</v>
      </c>
      <c r="P137" s="67" t="n">
        <v>17.0741386</v>
      </c>
      <c r="Q137" s="67" t="n">
        <v>72.1504044494105</v>
      </c>
      <c r="R137" s="67" t="n">
        <v>7.819745203443</v>
      </c>
      <c r="S137" s="67" t="n">
        <v>71.9865414229979</v>
      </c>
      <c r="T137" s="67" t="n">
        <v>50.1670204</v>
      </c>
      <c r="U137" s="67" t="n">
        <v>58.5948265128248</v>
      </c>
      <c r="V137" s="67" t="n">
        <v>22.9758775147771</v>
      </c>
      <c r="W137" s="67" t="n">
        <v>49.2719390753317</v>
      </c>
      <c r="X137" s="67" t="n">
        <v>126.2451241</v>
      </c>
      <c r="Y137" s="67" t="n">
        <v>36.0613617830592</v>
      </c>
      <c r="Z137" s="67" t="n">
        <v>57.8187120748241</v>
      </c>
      <c r="AA137" s="67" t="n">
        <v>24.1927309123801</v>
      </c>
    </row>
    <row r="138">
      <c r="A138" s="67" t="s">
        <v>98</v>
      </c>
      <c r="B138" s="67" t="s">
        <v>99</v>
      </c>
      <c r="C138" s="67" t="s">
        <v>18</v>
      </c>
      <c r="D138" s="67"/>
      <c r="E138" s="67"/>
      <c r="F138" s="67"/>
      <c r="G138" s="67"/>
      <c r="H138" s="67"/>
      <c r="I138" s="67"/>
      <c r="J138" s="67"/>
      <c r="K138" s="67"/>
      <c r="L138" s="67" t="n">
        <v>12.7216708</v>
      </c>
      <c r="M138" s="67" t="n">
        <v>99.9999999999996</v>
      </c>
      <c r="N138" s="67" t="n">
        <v>6.5841043709091</v>
      </c>
      <c r="O138" s="67" t="n">
        <v>98.3498595156317</v>
      </c>
      <c r="P138" s="67" t="n">
        <v>59.3022256</v>
      </c>
      <c r="Q138" s="67" t="n">
        <v>51.9869532318085</v>
      </c>
      <c r="R138" s="67" t="n">
        <v>30.6918838661976</v>
      </c>
      <c r="S138" s="67" t="n">
        <v>40.1719038680315</v>
      </c>
      <c r="T138" s="67" t="n">
        <v>33.1336832</v>
      </c>
      <c r="U138" s="67" t="n">
        <v>72.723952446085</v>
      </c>
      <c r="V138" s="67" t="n">
        <v>17.1483472423636</v>
      </c>
      <c r="W138" s="67" t="n">
        <v>66.6810889001754</v>
      </c>
      <c r="X138" s="67" t="n">
        <v>88.0603599</v>
      </c>
      <c r="Y138" s="67" t="n">
        <v>41.2252039296171</v>
      </c>
      <c r="Z138" s="67" t="n">
        <v>45.5756645205297</v>
      </c>
      <c r="AA138" s="67" t="n">
        <v>28.8676088099766</v>
      </c>
    </row>
    <row r="139">
      <c r="A139" s="67" t="s">
        <v>98</v>
      </c>
      <c r="B139" s="67" t="s">
        <v>99</v>
      </c>
      <c r="C139" s="67" t="s">
        <v>19</v>
      </c>
      <c r="D139" s="67" t="n">
        <v>39.408536</v>
      </c>
      <c r="E139" s="67" t="n">
        <v>51.0546891711912</v>
      </c>
      <c r="F139" s="67" t="n">
        <v>0.113019588938832</v>
      </c>
      <c r="G139" s="67" t="n">
        <v>51.0242620494232</v>
      </c>
      <c r="H139" s="67" t="n">
        <v>1023.5393879</v>
      </c>
      <c r="I139" s="67" t="n">
        <v>12.6860429602155</v>
      </c>
      <c r="J139" s="67" t="n">
        <v>2.93540467687411</v>
      </c>
      <c r="K139" s="67" t="n">
        <v>12.6971852371901</v>
      </c>
      <c r="L139" s="67" t="n">
        <v>4691.2295265</v>
      </c>
      <c r="M139" s="67" t="n">
        <v>6.5925133020425</v>
      </c>
      <c r="N139" s="67" t="n">
        <v>13.4539591296348</v>
      </c>
      <c r="O139" s="67" t="n">
        <v>6.47905632427402</v>
      </c>
      <c r="P139" s="67" t="n">
        <v>4425.5155174</v>
      </c>
      <c r="Q139" s="67" t="n">
        <v>6.54549952119702</v>
      </c>
      <c r="R139" s="67" t="n">
        <v>12.6919189441336</v>
      </c>
      <c r="S139" s="67" t="n">
        <v>6.41926130176916</v>
      </c>
      <c r="T139" s="67" t="n">
        <v>2453.9101323</v>
      </c>
      <c r="U139" s="67" t="n">
        <v>9.397099120382</v>
      </c>
      <c r="V139" s="67" t="n">
        <v>7.03755943751325</v>
      </c>
      <c r="W139" s="67" t="n">
        <v>9.23379685946276</v>
      </c>
      <c r="X139" s="67" t="n">
        <v>22235.1628988</v>
      </c>
      <c r="Y139" s="67" t="n">
        <v>2.39948050541767</v>
      </c>
      <c r="Z139" s="67" t="n">
        <v>63.7681382229054</v>
      </c>
      <c r="AA139" s="67" t="n">
        <v>2.16735659400092</v>
      </c>
    </row>
    <row r="140">
      <c r="A140" s="67" t="s">
        <v>100</v>
      </c>
      <c r="B140" s="67" t="s">
        <v>101</v>
      </c>
      <c r="C140" s="67" t="s">
        <v>16</v>
      </c>
      <c r="D140" s="67"/>
      <c r="E140" s="67"/>
      <c r="F140" s="67"/>
      <c r="G140" s="67"/>
      <c r="H140" s="67" t="n">
        <v>310.2285288</v>
      </c>
      <c r="I140" s="67" t="n">
        <v>52.8530322969295</v>
      </c>
      <c r="J140" s="67" t="n">
        <v>60.9426273003783</v>
      </c>
      <c r="K140" s="67" t="n">
        <v>14.2424022738846</v>
      </c>
      <c r="L140" s="67" t="n">
        <v>146.7719226</v>
      </c>
      <c r="M140" s="67" t="n">
        <v>46.3597125242247</v>
      </c>
      <c r="N140" s="67" t="n">
        <v>28.8325081248033</v>
      </c>
      <c r="O140" s="67" t="n">
        <v>23.3172324699817</v>
      </c>
      <c r="P140" s="67"/>
      <c r="Q140" s="67"/>
      <c r="R140" s="67"/>
      <c r="S140" s="67"/>
      <c r="T140" s="67" t="n">
        <v>28.8393419</v>
      </c>
      <c r="U140" s="67" t="n">
        <v>100</v>
      </c>
      <c r="V140" s="67" t="n">
        <v>5.66532443614478</v>
      </c>
      <c r="W140" s="67" t="n">
        <v>93.0457222848446</v>
      </c>
      <c r="X140" s="67" t="n">
        <v>23.2103454</v>
      </c>
      <c r="Y140" s="67" t="n">
        <v>100</v>
      </c>
      <c r="Z140" s="67" t="n">
        <v>4.55954013867357</v>
      </c>
      <c r="AA140" s="67" t="n">
        <v>105.755478099924</v>
      </c>
    </row>
    <row r="141">
      <c r="A141" s="67" t="s">
        <v>100</v>
      </c>
      <c r="B141" s="67" t="s">
        <v>101</v>
      </c>
      <c r="C141" s="67" t="s">
        <v>18</v>
      </c>
      <c r="D141" s="67" t="n">
        <v>10.687047</v>
      </c>
      <c r="E141" s="67" t="n">
        <v>100</v>
      </c>
      <c r="F141" s="67" t="n">
        <v>3.3242344622179</v>
      </c>
      <c r="G141" s="67" t="n">
        <v>100.425115092557</v>
      </c>
      <c r="H141" s="67" t="n">
        <v>21.7564559</v>
      </c>
      <c r="I141" s="67" t="n">
        <v>70.2729227979881</v>
      </c>
      <c r="J141" s="67" t="n">
        <v>6.76740361285059</v>
      </c>
      <c r="K141" s="67" t="n">
        <v>70.2435580162351</v>
      </c>
      <c r="L141" s="67" t="n">
        <v>179.3096191</v>
      </c>
      <c r="M141" s="67" t="n">
        <v>37.504978471271</v>
      </c>
      <c r="N141" s="67" t="n">
        <v>55.7747350806435</v>
      </c>
      <c r="O141" s="67" t="n">
        <v>22.167849734755</v>
      </c>
      <c r="P141" s="67" t="n">
        <v>49.2452165</v>
      </c>
      <c r="Q141" s="67" t="n">
        <v>57.8815199797871</v>
      </c>
      <c r="R141" s="67" t="n">
        <v>15.3178558856045</v>
      </c>
      <c r="S141" s="67" t="n">
        <v>54.8676507064802</v>
      </c>
      <c r="T141" s="67" t="n">
        <v>30.1645868</v>
      </c>
      <c r="U141" s="67" t="n">
        <v>71.3738855404462</v>
      </c>
      <c r="V141" s="67" t="n">
        <v>9.38277514631715</v>
      </c>
      <c r="W141" s="67" t="n">
        <v>69.5764371011826</v>
      </c>
      <c r="X141" s="67" t="n">
        <v>30.3260407</v>
      </c>
      <c r="Y141" s="67" t="n">
        <v>70.9759532494932</v>
      </c>
      <c r="Z141" s="67" t="n">
        <v>9.43299581236639</v>
      </c>
      <c r="AA141" s="67" t="n">
        <v>69.4526529859078</v>
      </c>
    </row>
    <row r="142">
      <c r="A142" s="67" t="s">
        <v>100</v>
      </c>
      <c r="B142" s="67" t="s">
        <v>101</v>
      </c>
      <c r="C142" s="67" t="s">
        <v>19</v>
      </c>
      <c r="D142" s="67" t="n">
        <v>247.1337306</v>
      </c>
      <c r="E142" s="67" t="n">
        <v>28.1691819482295</v>
      </c>
      <c r="F142" s="67" t="n">
        <v>0.764976492876444</v>
      </c>
      <c r="G142" s="67" t="n">
        <v>28.2014698164165</v>
      </c>
      <c r="H142" s="67" t="n">
        <v>4867.790165</v>
      </c>
      <c r="I142" s="67" t="n">
        <v>6.56836921005359</v>
      </c>
      <c r="J142" s="67" t="n">
        <v>15.0677329211173</v>
      </c>
      <c r="K142" s="67" t="n">
        <v>6.56533114225064</v>
      </c>
      <c r="L142" s="67" t="n">
        <v>14523.2507523</v>
      </c>
      <c r="M142" s="67" t="n">
        <v>4.20826469485495</v>
      </c>
      <c r="N142" s="67" t="n">
        <v>44.9551965192551</v>
      </c>
      <c r="O142" s="67" t="n">
        <v>3.49477749853214</v>
      </c>
      <c r="P142" s="67" t="n">
        <v>4996.1122936</v>
      </c>
      <c r="Q142" s="67" t="n">
        <v>6.62035336209624</v>
      </c>
      <c r="R142" s="67" t="n">
        <v>15.464940585391</v>
      </c>
      <c r="S142" s="67" t="n">
        <v>6.39731459372714</v>
      </c>
      <c r="T142" s="67" t="n">
        <v>1441.2531294</v>
      </c>
      <c r="U142" s="67" t="n">
        <v>11.9975426585665</v>
      </c>
      <c r="V142" s="67" t="n">
        <v>4.46124760711079</v>
      </c>
      <c r="W142" s="67" t="n">
        <v>11.8249679142737</v>
      </c>
      <c r="X142" s="67" t="n">
        <v>6230.5154617</v>
      </c>
      <c r="Y142" s="67" t="n">
        <v>7.7993510508411</v>
      </c>
      <c r="Z142" s="67" t="n">
        <v>19.2859058742495</v>
      </c>
      <c r="AA142" s="67" t="n">
        <v>7.75847356596169</v>
      </c>
    </row>
    <row r="143">
      <c r="A143" s="67" t="s">
        <v>102</v>
      </c>
      <c r="B143" s="67" t="s">
        <v>103</v>
      </c>
      <c r="C143" s="67" t="s">
        <v>16</v>
      </c>
      <c r="D143" s="67"/>
      <c r="E143" s="67"/>
      <c r="F143" s="67"/>
      <c r="G143" s="67"/>
      <c r="H143" s="67" t="n">
        <v>81.2931512</v>
      </c>
      <c r="I143" s="67" t="n">
        <v>51.6693341386255</v>
      </c>
      <c r="J143" s="67" t="n">
        <v>36.7437369375491</v>
      </c>
      <c r="K143" s="67" t="n">
        <v>38.226377101344</v>
      </c>
      <c r="L143" s="67" t="n">
        <v>108.5446764</v>
      </c>
      <c r="M143" s="67" t="n">
        <v>35.1522940519468</v>
      </c>
      <c r="N143" s="67" t="n">
        <v>49.0611690743881</v>
      </c>
      <c r="O143" s="67" t="n">
        <v>27.8967673131865</v>
      </c>
      <c r="P143" s="67" t="n">
        <v>9.7480543</v>
      </c>
      <c r="Q143" s="67" t="n">
        <v>100</v>
      </c>
      <c r="R143" s="67" t="n">
        <v>4.40602852226676</v>
      </c>
      <c r="S143" s="67" t="n">
        <v>99.8198097455759</v>
      </c>
      <c r="T143" s="67"/>
      <c r="U143" s="67"/>
      <c r="V143" s="67"/>
      <c r="W143" s="67"/>
      <c r="X143" s="67" t="n">
        <v>21.6576768</v>
      </c>
      <c r="Y143" s="67" t="n">
        <v>71.5524061722659</v>
      </c>
      <c r="Z143" s="67" t="n">
        <v>9.78906546579609</v>
      </c>
      <c r="AA143" s="67" t="n">
        <v>70.3524474000918</v>
      </c>
    </row>
    <row r="144">
      <c r="A144" s="67" t="s">
        <v>102</v>
      </c>
      <c r="B144" s="67" t="s">
        <v>103</v>
      </c>
      <c r="C144" s="67" t="s">
        <v>18</v>
      </c>
      <c r="D144" s="67"/>
      <c r="E144" s="67"/>
      <c r="F144" s="67"/>
      <c r="G144" s="67"/>
      <c r="H144" s="67" t="n">
        <v>19.9376171</v>
      </c>
      <c r="I144" s="67" t="n">
        <v>99.9999999999998</v>
      </c>
      <c r="J144" s="67" t="n">
        <v>9.05004707417602</v>
      </c>
      <c r="K144" s="67" t="n">
        <v>97.1169040461293</v>
      </c>
      <c r="L144" s="67" t="n">
        <v>28.8291588</v>
      </c>
      <c r="M144" s="67" t="n">
        <v>71.1698630345654</v>
      </c>
      <c r="N144" s="67" t="n">
        <v>13.0860795921743</v>
      </c>
      <c r="O144" s="67" t="n">
        <v>68.0553673246777</v>
      </c>
      <c r="P144" s="67" t="n">
        <v>106.0409772</v>
      </c>
      <c r="Q144" s="67" t="n">
        <v>53.6621290243038</v>
      </c>
      <c r="R144" s="67" t="n">
        <v>48.1339284749142</v>
      </c>
      <c r="S144" s="67" t="n">
        <v>36.8898376310401</v>
      </c>
      <c r="T144" s="67" t="n">
        <v>28.6039623</v>
      </c>
      <c r="U144" s="67" t="n">
        <v>99.9999999999999</v>
      </c>
      <c r="V144" s="67" t="n">
        <v>12.9838588044183</v>
      </c>
      <c r="W144" s="67" t="n">
        <v>93.4606415923893</v>
      </c>
      <c r="X144" s="67" t="n">
        <v>36.8923</v>
      </c>
      <c r="Y144" s="67" t="n">
        <v>79.8264701779985</v>
      </c>
      <c r="Z144" s="67" t="n">
        <v>16.7460860543171</v>
      </c>
      <c r="AA144" s="67" t="n">
        <v>72.7059303478511</v>
      </c>
    </row>
    <row r="145">
      <c r="A145" s="67" t="s">
        <v>102</v>
      </c>
      <c r="B145" s="67" t="s">
        <v>103</v>
      </c>
      <c r="C145" s="67" t="s">
        <v>19</v>
      </c>
      <c r="D145" s="67" t="n">
        <v>169.6358655</v>
      </c>
      <c r="E145" s="67" t="n">
        <v>42.5108153037436</v>
      </c>
      <c r="F145" s="67" t="n">
        <v>0.610725928235826</v>
      </c>
      <c r="G145" s="67" t="n">
        <v>42.5328426450968</v>
      </c>
      <c r="H145" s="67" t="n">
        <v>3673.1642755</v>
      </c>
      <c r="I145" s="67" t="n">
        <v>7.9328259816545</v>
      </c>
      <c r="J145" s="67" t="n">
        <v>13.2241884999102</v>
      </c>
      <c r="K145" s="67" t="n">
        <v>7.81784432221222</v>
      </c>
      <c r="L145" s="67" t="n">
        <v>10143.164836</v>
      </c>
      <c r="M145" s="67" t="n">
        <v>5.17124890149012</v>
      </c>
      <c r="N145" s="67" t="n">
        <v>36.5175945632505</v>
      </c>
      <c r="O145" s="67" t="n">
        <v>4.41128644611434</v>
      </c>
      <c r="P145" s="67" t="n">
        <v>4837.4409991</v>
      </c>
      <c r="Q145" s="67" t="n">
        <v>6.28541687650711</v>
      </c>
      <c r="R145" s="67" t="n">
        <v>17.4158373628918</v>
      </c>
      <c r="S145" s="67" t="n">
        <v>6.28820381390812</v>
      </c>
      <c r="T145" s="67" t="n">
        <v>1727.5756555</v>
      </c>
      <c r="U145" s="67" t="n">
        <v>11.5173038344112</v>
      </c>
      <c r="V145" s="67" t="n">
        <v>6.21964725851476</v>
      </c>
      <c r="W145" s="67" t="n">
        <v>11.2634978105305</v>
      </c>
      <c r="X145" s="67" t="n">
        <v>7225.1217983</v>
      </c>
      <c r="Y145" s="67" t="n">
        <v>5.90212931192074</v>
      </c>
      <c r="Z145" s="67" t="n">
        <v>26.0120063871969</v>
      </c>
      <c r="AA145" s="67" t="n">
        <v>6.14112046038929</v>
      </c>
    </row>
    <row r="146">
      <c r="A146" s="67" t="s">
        <v>106</v>
      </c>
      <c r="B146" s="67" t="s">
        <v>107</v>
      </c>
      <c r="C146" s="67" t="s">
        <v>16</v>
      </c>
      <c r="D146" s="67" t="n">
        <v>7.7942745</v>
      </c>
      <c r="E146" s="67" t="n">
        <v>100</v>
      </c>
      <c r="F146" s="67" t="n">
        <v>6.39427896952586</v>
      </c>
      <c r="G146" s="67" t="n">
        <v>105.999376513362</v>
      </c>
      <c r="H146" s="67" t="n">
        <v>33.8300387</v>
      </c>
      <c r="I146" s="67" t="n">
        <v>68.4192170354488</v>
      </c>
      <c r="J146" s="67" t="n">
        <v>27.7535394728087</v>
      </c>
      <c r="K146" s="67" t="n">
        <v>34.0168368751681</v>
      </c>
      <c r="L146" s="67" t="n">
        <v>56.4975443</v>
      </c>
      <c r="M146" s="67" t="n">
        <v>62.0864651748509</v>
      </c>
      <c r="N146" s="67" t="n">
        <v>46.3495427762193</v>
      </c>
      <c r="O146" s="67" t="n">
        <v>23.3724374048105</v>
      </c>
      <c r="P146" s="67" t="n">
        <v>12.9807481</v>
      </c>
      <c r="Q146" s="67" t="n">
        <v>100</v>
      </c>
      <c r="R146" s="67" t="n">
        <v>10.6491662032871</v>
      </c>
      <c r="S146" s="67" t="n">
        <v>101.860389622048</v>
      </c>
      <c r="T146" s="67" t="n">
        <v>5.9510729</v>
      </c>
      <c r="U146" s="67" t="n">
        <v>99.9999999999999</v>
      </c>
      <c r="V146" s="67" t="n">
        <v>4.88215039008252</v>
      </c>
      <c r="W146" s="67" t="n">
        <v>101.51978982452</v>
      </c>
      <c r="X146" s="67" t="n">
        <v>4.8408234</v>
      </c>
      <c r="Y146" s="67" t="n">
        <v>99.9999999999998</v>
      </c>
      <c r="Z146" s="67" t="n">
        <v>3.97132218807647</v>
      </c>
      <c r="AA146" s="67" t="n">
        <v>108.285660903237</v>
      </c>
    </row>
    <row r="147">
      <c r="A147" s="67" t="s">
        <v>106</v>
      </c>
      <c r="B147" s="67" t="s">
        <v>107</v>
      </c>
      <c r="C147" s="67" t="s">
        <v>18</v>
      </c>
      <c r="D147" s="67"/>
      <c r="E147" s="67"/>
      <c r="F147" s="67"/>
      <c r="G147" s="67"/>
      <c r="H147" s="67" t="n">
        <v>14.7870117</v>
      </c>
      <c r="I147" s="67" t="n">
        <v>74.0800160061103</v>
      </c>
      <c r="J147" s="67" t="n">
        <v>9.99343531098292</v>
      </c>
      <c r="K147" s="67" t="n">
        <v>71.0011593917724</v>
      </c>
      <c r="L147" s="67" t="n">
        <v>60.400864</v>
      </c>
      <c r="M147" s="67" t="n">
        <v>38.0254608828671</v>
      </c>
      <c r="N147" s="67" t="n">
        <v>40.8204266932092</v>
      </c>
      <c r="O147" s="67" t="n">
        <v>31.5917833003141</v>
      </c>
      <c r="P147" s="67" t="n">
        <v>25.0126152</v>
      </c>
      <c r="Q147" s="67" t="n">
        <v>71.6094091510292</v>
      </c>
      <c r="R147" s="67" t="n">
        <v>16.9041559600381</v>
      </c>
      <c r="S147" s="67" t="n">
        <v>65.0236230733584</v>
      </c>
      <c r="T147" s="67" t="n">
        <v>20.1027151</v>
      </c>
      <c r="U147" s="67" t="n">
        <v>100</v>
      </c>
      <c r="V147" s="67" t="n">
        <v>13.5859216860544</v>
      </c>
      <c r="W147" s="67" t="n">
        <v>90.1328548280566</v>
      </c>
      <c r="X147" s="67" t="n">
        <v>27.6640469</v>
      </c>
      <c r="Y147" s="67" t="n">
        <v>49.5858409432662</v>
      </c>
      <c r="Z147" s="67" t="n">
        <v>18.6960603497154</v>
      </c>
      <c r="AA147" s="67" t="n">
        <v>48.6750401625918</v>
      </c>
    </row>
    <row r="148">
      <c r="A148" s="67" t="s">
        <v>106</v>
      </c>
      <c r="B148" s="67" t="s">
        <v>107</v>
      </c>
      <c r="C148" s="67" t="s">
        <v>19</v>
      </c>
      <c r="D148" s="67" t="n">
        <v>64.4404994</v>
      </c>
      <c r="E148" s="67" t="n">
        <v>49.0702430610339</v>
      </c>
      <c r="F148" s="67" t="n">
        <v>0.878734067645001</v>
      </c>
      <c r="G148" s="67" t="n">
        <v>49.0043045803194</v>
      </c>
      <c r="H148" s="67" t="n">
        <v>952.219912</v>
      </c>
      <c r="I148" s="67" t="n">
        <v>10.6366708408519</v>
      </c>
      <c r="J148" s="67" t="n">
        <v>12.9848167589515</v>
      </c>
      <c r="K148" s="67" t="n">
        <v>10.4170535993121</v>
      </c>
      <c r="L148" s="67" t="n">
        <v>2297.62077</v>
      </c>
      <c r="M148" s="67" t="n">
        <v>7.25595989318604</v>
      </c>
      <c r="N148" s="67" t="n">
        <v>31.3311917804246</v>
      </c>
      <c r="O148" s="67" t="n">
        <v>6.75744703874711</v>
      </c>
      <c r="P148" s="67" t="n">
        <v>753.9116994</v>
      </c>
      <c r="Q148" s="67" t="n">
        <v>10.3210437394293</v>
      </c>
      <c r="R148" s="67" t="n">
        <v>10.2806139062746</v>
      </c>
      <c r="S148" s="67" t="n">
        <v>9.93046987744956</v>
      </c>
      <c r="T148" s="67" t="n">
        <v>675.0673134</v>
      </c>
      <c r="U148" s="67" t="n">
        <v>13.6878823337776</v>
      </c>
      <c r="V148" s="67" t="n">
        <v>9.20546320654623</v>
      </c>
      <c r="W148" s="67" t="n">
        <v>13.6387777063923</v>
      </c>
      <c r="X148" s="67" t="n">
        <v>2590.073265</v>
      </c>
      <c r="Y148" s="67" t="n">
        <v>7.96687700352989</v>
      </c>
      <c r="Z148" s="67" t="n">
        <v>35.3191802801581</v>
      </c>
      <c r="AA148" s="67" t="n">
        <v>7.97837161837726</v>
      </c>
    </row>
    <row r="149">
      <c r="A149" s="67" t="s">
        <v>108</v>
      </c>
      <c r="B149" s="67" t="s">
        <v>109</v>
      </c>
      <c r="C149" s="67" t="s">
        <v>16</v>
      </c>
      <c r="D149" s="67" t="n">
        <v>27.9673462</v>
      </c>
      <c r="E149" s="67" t="n">
        <v>99.9999999999998</v>
      </c>
      <c r="F149" s="67" t="n">
        <v>1.40732276613223</v>
      </c>
      <c r="G149" s="67" t="n">
        <v>101.067455830747</v>
      </c>
      <c r="H149" s="67" t="n">
        <v>712.3556285</v>
      </c>
      <c r="I149" s="67" t="n">
        <v>34.520151077709</v>
      </c>
      <c r="J149" s="67" t="n">
        <v>35.8458856411083</v>
      </c>
      <c r="K149" s="67" t="n">
        <v>22.3931148633504</v>
      </c>
      <c r="L149" s="67" t="n">
        <v>976.0704736</v>
      </c>
      <c r="M149" s="67" t="n">
        <v>24.4650451575469</v>
      </c>
      <c r="N149" s="67" t="n">
        <v>49.1160723303361</v>
      </c>
      <c r="O149" s="67" t="n">
        <v>14.338807004783</v>
      </c>
      <c r="P149" s="67" t="n">
        <v>165.5581226</v>
      </c>
      <c r="Q149" s="67" t="n">
        <v>37.9358813889209</v>
      </c>
      <c r="R149" s="67" t="n">
        <v>8.33091968708463</v>
      </c>
      <c r="S149" s="67" t="n">
        <v>36.1501909329971</v>
      </c>
      <c r="T149" s="67" t="n">
        <v>17.8815759</v>
      </c>
      <c r="U149" s="67" t="n">
        <v>99.9999999999999</v>
      </c>
      <c r="V149" s="67" t="n">
        <v>0.899804675010297</v>
      </c>
      <c r="W149" s="67" t="n">
        <v>100.491289557364</v>
      </c>
      <c r="X149" s="67" t="n">
        <v>87.4399133</v>
      </c>
      <c r="Y149" s="67" t="n">
        <v>80.1585900323697</v>
      </c>
      <c r="Z149" s="67" t="n">
        <v>4.39999490032839</v>
      </c>
      <c r="AA149" s="67" t="n">
        <v>76.7109394057367</v>
      </c>
    </row>
    <row r="150">
      <c r="A150" s="67" t="s">
        <v>108</v>
      </c>
      <c r="B150" s="67" t="s">
        <v>109</v>
      </c>
      <c r="C150" s="67" t="s">
        <v>18</v>
      </c>
      <c r="D150" s="67"/>
      <c r="E150" s="67"/>
      <c r="F150" s="67"/>
      <c r="G150" s="67"/>
      <c r="H150" s="67" t="n">
        <v>200.6295686</v>
      </c>
      <c r="I150" s="67" t="n">
        <v>44.8042131634351</v>
      </c>
      <c r="J150" s="67" t="n">
        <v>14.9839170557553</v>
      </c>
      <c r="K150" s="67" t="n">
        <v>41.233953120691</v>
      </c>
      <c r="L150" s="67" t="n">
        <v>710.9565137</v>
      </c>
      <c r="M150" s="67" t="n">
        <v>27.0322963575822</v>
      </c>
      <c r="N150" s="67" t="n">
        <v>53.0974248006719</v>
      </c>
      <c r="O150" s="67" t="n">
        <v>16.8026631611821</v>
      </c>
      <c r="P150" s="67" t="n">
        <v>219.1706546</v>
      </c>
      <c r="Q150" s="67" t="n">
        <v>47.6005575549374</v>
      </c>
      <c r="R150" s="67" t="n">
        <v>16.3686486119573</v>
      </c>
      <c r="S150" s="67" t="n">
        <v>41.5059367772077</v>
      </c>
      <c r="T150" s="67" t="n">
        <v>29.3455944</v>
      </c>
      <c r="U150" s="67" t="n">
        <v>99.9999999999999</v>
      </c>
      <c r="V150" s="67" t="n">
        <v>2.19166075823101</v>
      </c>
      <c r="W150" s="67" t="n">
        <v>97.8230319239691</v>
      </c>
      <c r="X150" s="67" t="n">
        <v>178.8637605</v>
      </c>
      <c r="Y150" s="67" t="n">
        <v>44.745119959325</v>
      </c>
      <c r="Z150" s="67" t="n">
        <v>13.3583487733845</v>
      </c>
      <c r="AA150" s="67" t="n">
        <v>43.7640407073763</v>
      </c>
    </row>
    <row r="151">
      <c r="A151" s="67" t="s">
        <v>108</v>
      </c>
      <c r="B151" s="67" t="s">
        <v>109</v>
      </c>
      <c r="C151" s="67" t="s">
        <v>19</v>
      </c>
      <c r="D151" s="67" t="n">
        <v>2172.0992656</v>
      </c>
      <c r="E151" s="67" t="n">
        <v>12.0728091590576</v>
      </c>
      <c r="F151" s="67" t="n">
        <v>1.62873507830932</v>
      </c>
      <c r="G151" s="67" t="n">
        <v>12.1582383629539</v>
      </c>
      <c r="H151" s="67" t="n">
        <v>27371.6350363</v>
      </c>
      <c r="I151" s="67" t="n">
        <v>3.57294300248213</v>
      </c>
      <c r="J151" s="67" t="n">
        <v>20.5244497064859</v>
      </c>
      <c r="K151" s="67" t="n">
        <v>3.49888144537748</v>
      </c>
      <c r="L151" s="67" t="n">
        <v>64922.1446789</v>
      </c>
      <c r="M151" s="67" t="n">
        <v>2.19430737858612</v>
      </c>
      <c r="N151" s="67" t="n">
        <v>48.6814650104807</v>
      </c>
      <c r="O151" s="67" t="n">
        <v>1.81321781283784</v>
      </c>
      <c r="P151" s="67" t="n">
        <v>20278.6711215</v>
      </c>
      <c r="Q151" s="67" t="n">
        <v>4.42375099921949</v>
      </c>
      <c r="R151" s="67" t="n">
        <v>15.2058349819302</v>
      </c>
      <c r="S151" s="67" t="n">
        <v>4.28046391084284</v>
      </c>
      <c r="T151" s="67" t="n">
        <v>4324.9821002</v>
      </c>
      <c r="U151" s="67" t="n">
        <v>8.67349490761871</v>
      </c>
      <c r="V151" s="67" t="n">
        <v>3.24306083576241</v>
      </c>
      <c r="W151" s="67" t="n">
        <v>8.70736018814832</v>
      </c>
      <c r="X151" s="67" t="n">
        <v>14291.5830904</v>
      </c>
      <c r="Y151" s="67" t="n">
        <v>5.85503216870701</v>
      </c>
      <c r="Z151" s="67" t="n">
        <v>10.7164543870314</v>
      </c>
      <c r="AA151" s="67" t="n">
        <v>5.77796159616448</v>
      </c>
    </row>
    <row r="152">
      <c r="A152" s="67" t="s">
        <v>110</v>
      </c>
      <c r="B152" s="67" t="s">
        <v>111</v>
      </c>
      <c r="C152" s="67" t="s">
        <v>16</v>
      </c>
      <c r="D152" s="67" t="n">
        <v>311.4298563</v>
      </c>
      <c r="E152" s="67" t="n">
        <v>48.6332407712584</v>
      </c>
      <c r="F152" s="67" t="n">
        <v>3.59664273484139</v>
      </c>
      <c r="G152" s="67" t="n">
        <v>45.7325786846362</v>
      </c>
      <c r="H152" s="67" t="n">
        <v>2769.359296</v>
      </c>
      <c r="I152" s="67" t="n">
        <v>22.2950040084339</v>
      </c>
      <c r="J152" s="67" t="n">
        <v>31.9827909580032</v>
      </c>
      <c r="K152" s="67" t="n">
        <v>16.4843097945946</v>
      </c>
      <c r="L152" s="67" t="n">
        <v>4406.9403798</v>
      </c>
      <c r="M152" s="67" t="n">
        <v>15.8150322531329</v>
      </c>
      <c r="N152" s="67" t="n">
        <v>50.8948958465253</v>
      </c>
      <c r="O152" s="67" t="n">
        <v>9.38470217385662</v>
      </c>
      <c r="P152" s="67" t="n">
        <v>777.1318613</v>
      </c>
      <c r="Q152" s="67" t="n">
        <v>34.969267746504</v>
      </c>
      <c r="R152" s="67" t="n">
        <v>8.97494445833071</v>
      </c>
      <c r="S152" s="67" t="n">
        <v>33.3767811900408</v>
      </c>
      <c r="T152" s="67" t="n">
        <v>190.594898</v>
      </c>
      <c r="U152" s="67" t="n">
        <v>56.4270876474455</v>
      </c>
      <c r="V152" s="67" t="n">
        <v>2.20114334358872</v>
      </c>
      <c r="W152" s="67" t="n">
        <v>55.5217913940166</v>
      </c>
      <c r="X152" s="67" t="n">
        <v>203.4481164</v>
      </c>
      <c r="Y152" s="67" t="n">
        <v>53.931521341005</v>
      </c>
      <c r="Z152" s="67" t="n">
        <v>2.34958265871064</v>
      </c>
      <c r="AA152" s="67" t="n">
        <v>54.4529670496465</v>
      </c>
    </row>
    <row r="153">
      <c r="A153" s="67" t="s">
        <v>110</v>
      </c>
      <c r="B153" s="67" t="s">
        <v>111</v>
      </c>
      <c r="C153" s="67" t="s">
        <v>18</v>
      </c>
      <c r="D153" s="67" t="n">
        <v>140.2385588</v>
      </c>
      <c r="E153" s="67" t="n">
        <v>63.9473510424559</v>
      </c>
      <c r="F153" s="67" t="n">
        <v>5.61756842389899</v>
      </c>
      <c r="G153" s="67" t="n">
        <v>60.7701827085975</v>
      </c>
      <c r="H153" s="67" t="n">
        <v>291.7858607</v>
      </c>
      <c r="I153" s="67" t="n">
        <v>33.9609835381948</v>
      </c>
      <c r="J153" s="67" t="n">
        <v>11.68813378884</v>
      </c>
      <c r="K153" s="67" t="n">
        <v>32.5514842667149</v>
      </c>
      <c r="L153" s="67" t="n">
        <v>1157.7721133</v>
      </c>
      <c r="M153" s="67" t="n">
        <v>21.5317025294505</v>
      </c>
      <c r="N153" s="67" t="n">
        <v>46.3771456395264</v>
      </c>
      <c r="O153" s="67" t="n">
        <v>14.2239461438971</v>
      </c>
      <c r="P153" s="67" t="n">
        <v>407.9851694</v>
      </c>
      <c r="Q153" s="67" t="n">
        <v>34.3313879536281</v>
      </c>
      <c r="R153" s="67" t="n">
        <v>16.3427564048849</v>
      </c>
      <c r="S153" s="67" t="n">
        <v>29.6424575687434</v>
      </c>
      <c r="T153" s="67" t="n">
        <v>141.7273546</v>
      </c>
      <c r="U153" s="67" t="n">
        <v>63.7894169783646</v>
      </c>
      <c r="V153" s="67" t="n">
        <v>5.67720546200947</v>
      </c>
      <c r="W153" s="67" t="n">
        <v>62.4844970111971</v>
      </c>
      <c r="X153" s="67" t="n">
        <v>356.9190811</v>
      </c>
      <c r="Y153" s="67" t="n">
        <v>41.7512210645808</v>
      </c>
      <c r="Z153" s="67" t="n">
        <v>14.2971902808402</v>
      </c>
      <c r="AA153" s="67" t="n">
        <v>39.3607702203178</v>
      </c>
    </row>
    <row r="154">
      <c r="A154" s="67" t="s">
        <v>110</v>
      </c>
      <c r="B154" s="67" t="s">
        <v>111</v>
      </c>
      <c r="C154" s="67" t="s">
        <v>19</v>
      </c>
      <c r="D154" s="67" t="n">
        <v>4527.731188</v>
      </c>
      <c r="E154" s="67" t="n">
        <v>10.4075513524469</v>
      </c>
      <c r="F154" s="67" t="n">
        <v>2.29197955147873</v>
      </c>
      <c r="G154" s="67" t="n">
        <v>10.321841908089</v>
      </c>
      <c r="H154" s="67" t="n">
        <v>51571.1896796</v>
      </c>
      <c r="I154" s="67" t="n">
        <v>3.14257263554283</v>
      </c>
      <c r="J154" s="67" t="n">
        <v>26.1058148735384</v>
      </c>
      <c r="K154" s="67" t="n">
        <v>2.82821269809289</v>
      </c>
      <c r="L154" s="67" t="n">
        <v>99107.7520451</v>
      </c>
      <c r="M154" s="67" t="n">
        <v>2.2245978923447</v>
      </c>
      <c r="N154" s="67" t="n">
        <v>50.1692639533073</v>
      </c>
      <c r="O154" s="67" t="n">
        <v>1.85804434307782</v>
      </c>
      <c r="P154" s="67" t="n">
        <v>22202.2128425</v>
      </c>
      <c r="Q154" s="67" t="n">
        <v>5.00207920891353</v>
      </c>
      <c r="R154" s="67" t="n">
        <v>11.2389662105949</v>
      </c>
      <c r="S154" s="67" t="n">
        <v>4.97533328536985</v>
      </c>
      <c r="T154" s="67" t="n">
        <v>5350.9506812</v>
      </c>
      <c r="U154" s="67" t="n">
        <v>10.2140728001431</v>
      </c>
      <c r="V154" s="67" t="n">
        <v>2.70870089964396</v>
      </c>
      <c r="W154" s="67" t="n">
        <v>10.1883191573268</v>
      </c>
      <c r="X154" s="67" t="n">
        <v>14786.9167656</v>
      </c>
      <c r="Y154" s="67" t="n">
        <v>7.19103479892192</v>
      </c>
      <c r="Z154" s="67" t="n">
        <v>7.48527451143667</v>
      </c>
      <c r="AA154" s="67" t="n">
        <v>7.19979766866822</v>
      </c>
    </row>
    <row r="155">
      <c r="A155" s="67" t="s">
        <v>112</v>
      </c>
      <c r="B155" s="67" t="s">
        <v>113</v>
      </c>
      <c r="C155" s="67" t="s">
        <v>16</v>
      </c>
      <c r="D155" s="67"/>
      <c r="E155" s="67"/>
      <c r="F155" s="67"/>
      <c r="G155" s="67"/>
      <c r="H155" s="67" t="n">
        <v>5.4138972</v>
      </c>
      <c r="I155" s="67" t="n">
        <v>71.7740562565273</v>
      </c>
      <c r="J155" s="67" t="n">
        <v>100</v>
      </c>
      <c r="K155" s="67" t="n">
        <v>0</v>
      </c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</row>
    <row r="156">
      <c r="A156" s="67" t="s">
        <v>112</v>
      </c>
      <c r="B156" s="67" t="s">
        <v>113</v>
      </c>
      <c r="C156" s="67" t="s">
        <v>19</v>
      </c>
      <c r="D156" s="67" t="n">
        <v>59.5528692</v>
      </c>
      <c r="E156" s="67" t="n">
        <v>17.9740191495302</v>
      </c>
      <c r="F156" s="67" t="n">
        <v>5.27156549520767</v>
      </c>
      <c r="G156" s="67" t="n">
        <v>17.043882216721</v>
      </c>
      <c r="H156" s="67" t="n">
        <v>534.1711904</v>
      </c>
      <c r="I156" s="67" t="n">
        <v>9.68063645082805</v>
      </c>
      <c r="J156" s="67" t="n">
        <v>47.2843450479233</v>
      </c>
      <c r="K156" s="67" t="n">
        <v>3.82809840192275</v>
      </c>
      <c r="L156" s="67" t="n">
        <v>463.7905268</v>
      </c>
      <c r="M156" s="67" t="n">
        <v>7.4375438147877</v>
      </c>
      <c r="N156" s="67" t="n">
        <v>41.0543130990415</v>
      </c>
      <c r="O156" s="67" t="n">
        <v>3.93183595382688</v>
      </c>
      <c r="P156" s="67" t="n">
        <v>30.6787508</v>
      </c>
      <c r="Q156" s="67" t="n">
        <v>31.8754259696818</v>
      </c>
      <c r="R156" s="67" t="n">
        <v>2.71565495207668</v>
      </c>
      <c r="S156" s="67" t="n">
        <v>32.5129512407002</v>
      </c>
      <c r="T156" s="67" t="n">
        <v>7.2185296</v>
      </c>
      <c r="U156" s="67" t="n">
        <v>42.6401432711221</v>
      </c>
      <c r="V156" s="67" t="n">
        <v>0.638977635782748</v>
      </c>
      <c r="W156" s="67" t="n">
        <v>39.7349567055381</v>
      </c>
      <c r="X156" s="67" t="n">
        <v>34.2880156</v>
      </c>
      <c r="Y156" s="67" t="n">
        <v>31.5390497563196</v>
      </c>
      <c r="Z156" s="67" t="n">
        <v>3.03514376996805</v>
      </c>
      <c r="AA156" s="67" t="n">
        <v>29.3953052375558</v>
      </c>
    </row>
    <row r="157">
      <c r="A157" t="s">
        <v>22</v>
      </c>
    </row>
    <row r="158">
      <c r="A158" t="s">
        <v>23</v>
      </c>
    </row>
    <row r="159">
      <c r="A159" t="s">
        <v>24</v>
      </c>
    </row>
    <row r="160">
      <c r="A160" t="s">
        <v>25</v>
      </c>
    </row>
    <row r="161">
      <c r="A161" t="s">
        <v>26</v>
      </c>
    </row>
    <row r="164">
      <c r="L164" s="7" t="str">
        <f>=HYPERLINK("#'Indice'!A1", "Ir al índice")</f>
      </c>
    </row>
    <row r="165">
      <c r="A165" s="4" t="s">
        <v>489</v>
      </c>
    </row>
    <row r="166">
      <c r="A166" s="5" t="s">
        <v>28</v>
      </c>
      <c r="B166" s="5" t="s">
        <v>73</v>
      </c>
      <c r="C166" s="5" t="s">
        <v>11</v>
      </c>
      <c r="D166" s="5" t="s">
        <v>451</v>
      </c>
      <c r="E166" s="5" t="s">
        <v>452</v>
      </c>
      <c r="F166" s="5" t="s">
        <v>453</v>
      </c>
      <c r="G166" s="5" t="s">
        <v>454</v>
      </c>
      <c r="H166" s="5" t="s">
        <v>455</v>
      </c>
      <c r="I166" s="5" t="s">
        <v>456</v>
      </c>
      <c r="J166" s="5" t="s">
        <v>457</v>
      </c>
      <c r="K166" s="5" t="s">
        <v>458</v>
      </c>
      <c r="L166" s="5" t="s">
        <v>459</v>
      </c>
      <c r="M166" s="5" t="s">
        <v>460</v>
      </c>
      <c r="N166" s="5" t="s">
        <v>461</v>
      </c>
      <c r="O166" s="5" t="s">
        <v>462</v>
      </c>
      <c r="P166" s="5" t="s">
        <v>463</v>
      </c>
      <c r="Q166" s="5" t="s">
        <v>464</v>
      </c>
      <c r="R166" s="5" t="s">
        <v>465</v>
      </c>
      <c r="S166" s="5" t="s">
        <v>466</v>
      </c>
      <c r="T166" s="5" t="s">
        <v>467</v>
      </c>
      <c r="U166" s="5" t="s">
        <v>468</v>
      </c>
      <c r="V166" s="5" t="s">
        <v>469</v>
      </c>
      <c r="W166" s="5" t="s">
        <v>470</v>
      </c>
      <c r="X166" s="5" t="s">
        <v>471</v>
      </c>
      <c r="Y166" s="5" t="s">
        <v>472</v>
      </c>
      <c r="Z166" s="5" t="s">
        <v>473</v>
      </c>
      <c r="AA166" s="5" t="s">
        <v>474</v>
      </c>
    </row>
    <row r="167">
      <c r="A167" s="68" t="s">
        <v>74</v>
      </c>
      <c r="B167" s="68" t="s">
        <v>75</v>
      </c>
      <c r="C167" s="68" t="s">
        <v>16</v>
      </c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 t="n">
        <v>33.3241121</v>
      </c>
      <c r="Y167" s="68" t="n">
        <v>70.1125704561583</v>
      </c>
      <c r="Z167" s="68" t="n">
        <v>100</v>
      </c>
      <c r="AA167" s="68" t="n">
        <v>0</v>
      </c>
    </row>
    <row r="168">
      <c r="A168" s="68" t="s">
        <v>74</v>
      </c>
      <c r="B168" s="68" t="s">
        <v>75</v>
      </c>
      <c r="C168" s="68" t="s">
        <v>18</v>
      </c>
      <c r="D168" s="68"/>
      <c r="E168" s="68"/>
      <c r="F168" s="68"/>
      <c r="G168" s="68"/>
      <c r="H168" s="68" t="n">
        <v>18.8801533</v>
      </c>
      <c r="I168" s="68" t="n">
        <v>99.9999999999999</v>
      </c>
      <c r="J168" s="68" t="n">
        <v>5.82450210629824</v>
      </c>
      <c r="K168" s="68" t="n">
        <v>84.2042079987371</v>
      </c>
      <c r="L168" s="68" t="n">
        <v>139.8981354</v>
      </c>
      <c r="M168" s="68" t="n">
        <v>46.7408369190524</v>
      </c>
      <c r="N168" s="68" t="n">
        <v>43.1583881421395</v>
      </c>
      <c r="O168" s="68" t="n">
        <v>32.0450123343215</v>
      </c>
      <c r="P168" s="68" t="n">
        <v>34.8209143</v>
      </c>
      <c r="Q168" s="68" t="n">
        <v>70.9854223845195</v>
      </c>
      <c r="R168" s="68" t="n">
        <v>10.7422056092935</v>
      </c>
      <c r="S168" s="68" t="n">
        <v>71.4074124245886</v>
      </c>
      <c r="T168" s="68"/>
      <c r="U168" s="68"/>
      <c r="V168" s="68"/>
      <c r="W168" s="68"/>
      <c r="X168" s="68" t="n">
        <v>130.5513073</v>
      </c>
      <c r="Y168" s="68" t="n">
        <v>52.1760774622304</v>
      </c>
      <c r="Z168" s="68" t="n">
        <v>40.2749041422688</v>
      </c>
      <c r="AA168" s="68" t="n">
        <v>40.5861524600369</v>
      </c>
    </row>
    <row r="169">
      <c r="A169" s="68" t="s">
        <v>74</v>
      </c>
      <c r="B169" s="68" t="s">
        <v>75</v>
      </c>
      <c r="C169" s="68" t="s">
        <v>19</v>
      </c>
      <c r="D169" s="68" t="n">
        <v>510.0853107</v>
      </c>
      <c r="E169" s="68" t="n">
        <v>25.0879510179173</v>
      </c>
      <c r="F169" s="68" t="n">
        <v>0.506679485242791</v>
      </c>
      <c r="G169" s="68" t="n">
        <v>25.056887798804</v>
      </c>
      <c r="H169" s="68" t="n">
        <v>5986.6320457</v>
      </c>
      <c r="I169" s="68" t="n">
        <v>8.01494752898758</v>
      </c>
      <c r="J169" s="68" t="n">
        <v>5.94665946974755</v>
      </c>
      <c r="K169" s="68" t="n">
        <v>7.98358589016208</v>
      </c>
      <c r="L169" s="68" t="n">
        <v>18688.1804353</v>
      </c>
      <c r="M169" s="68" t="n">
        <v>4.29408459211739</v>
      </c>
      <c r="N169" s="68" t="n">
        <v>18.5633999734041</v>
      </c>
      <c r="O169" s="68" t="n">
        <v>4.14807253116554</v>
      </c>
      <c r="P169" s="68" t="n">
        <v>7452.799335</v>
      </c>
      <c r="Q169" s="68" t="n">
        <v>6.63322513535303</v>
      </c>
      <c r="R169" s="68" t="n">
        <v>7.4030372007645</v>
      </c>
      <c r="S169" s="68" t="n">
        <v>6.57602824215607</v>
      </c>
      <c r="T169" s="68" t="n">
        <v>4611.2571113</v>
      </c>
      <c r="U169" s="68" t="n">
        <v>8.87261285118053</v>
      </c>
      <c r="V169" s="68" t="n">
        <v>4.58046787559774</v>
      </c>
      <c r="W169" s="68" t="n">
        <v>8.76495745317881</v>
      </c>
      <c r="X169" s="68" t="n">
        <v>63423.2311487</v>
      </c>
      <c r="Y169" s="68" t="n">
        <v>1.93669923254096</v>
      </c>
      <c r="Z169" s="68" t="n">
        <v>62.9997559952433</v>
      </c>
      <c r="AA169" s="68" t="n">
        <v>1.68940156010972</v>
      </c>
    </row>
    <row r="170">
      <c r="A170" s="68" t="s">
        <v>76</v>
      </c>
      <c r="B170" s="68" t="s">
        <v>77</v>
      </c>
      <c r="C170" s="68" t="s">
        <v>16</v>
      </c>
      <c r="D170" s="68"/>
      <c r="E170" s="68"/>
      <c r="F170" s="68"/>
      <c r="G170" s="68"/>
      <c r="H170" s="68"/>
      <c r="I170" s="68"/>
      <c r="J170" s="68"/>
      <c r="K170" s="68"/>
      <c r="L170" s="68" t="n">
        <v>67.8767027</v>
      </c>
      <c r="M170" s="68" t="n">
        <v>73.916058211426</v>
      </c>
      <c r="N170" s="68" t="n">
        <v>26.4315119908983</v>
      </c>
      <c r="O170" s="68" t="n">
        <v>62.8641662269844</v>
      </c>
      <c r="P170" s="68" t="n">
        <v>30.2138234</v>
      </c>
      <c r="Q170" s="68" t="n">
        <v>100</v>
      </c>
      <c r="R170" s="68" t="n">
        <v>11.7654070354243</v>
      </c>
      <c r="S170" s="68" t="n">
        <v>95.2959439189212</v>
      </c>
      <c r="T170" s="68" t="n">
        <v>32.5858068</v>
      </c>
      <c r="U170" s="68" t="n">
        <v>100</v>
      </c>
      <c r="V170" s="68" t="n">
        <v>12.6890686923025</v>
      </c>
      <c r="W170" s="68" t="n">
        <v>94.308292403906</v>
      </c>
      <c r="X170" s="68" t="n">
        <v>126.1258611</v>
      </c>
      <c r="Y170" s="68" t="n">
        <v>51.3024597398391</v>
      </c>
      <c r="Z170" s="68" t="n">
        <v>49.1140122813748</v>
      </c>
      <c r="AA170" s="68" t="n">
        <v>37.3088645719107</v>
      </c>
    </row>
    <row r="171">
      <c r="A171" s="68" t="s">
        <v>76</v>
      </c>
      <c r="B171" s="68" t="s">
        <v>77</v>
      </c>
      <c r="C171" s="68" t="s">
        <v>18</v>
      </c>
      <c r="D171" s="68"/>
      <c r="E171" s="68"/>
      <c r="F171" s="68"/>
      <c r="G171" s="68"/>
      <c r="H171" s="68"/>
      <c r="I171" s="68"/>
      <c r="J171" s="68"/>
      <c r="K171" s="68"/>
      <c r="L171" s="68" t="n">
        <v>26.5867705</v>
      </c>
      <c r="M171" s="68" t="n">
        <v>100</v>
      </c>
      <c r="N171" s="68" t="n">
        <v>7.08587137953935</v>
      </c>
      <c r="O171" s="68" t="n">
        <v>83.1521085350674</v>
      </c>
      <c r="P171" s="68" t="n">
        <v>28.5414823</v>
      </c>
      <c r="Q171" s="68" t="n">
        <v>100</v>
      </c>
      <c r="R171" s="68" t="n">
        <v>7.60683861769518</v>
      </c>
      <c r="S171" s="68" t="n">
        <v>83.1521085350676</v>
      </c>
      <c r="T171" s="68" t="n">
        <v>27.062973</v>
      </c>
      <c r="U171" s="68" t="n">
        <v>100</v>
      </c>
      <c r="V171" s="68" t="n">
        <v>7.21278824842401</v>
      </c>
      <c r="W171" s="68" t="n">
        <v>99.8111708154864</v>
      </c>
      <c r="X171" s="68" t="n">
        <v>293.0169748</v>
      </c>
      <c r="Y171" s="68" t="n">
        <v>35.8249884352376</v>
      </c>
      <c r="Z171" s="68" t="n">
        <v>78.0945017543415</v>
      </c>
      <c r="AA171" s="68" t="n">
        <v>16.5966535906202</v>
      </c>
    </row>
    <row r="172">
      <c r="A172" s="68" t="s">
        <v>76</v>
      </c>
      <c r="B172" s="68" t="s">
        <v>77</v>
      </c>
      <c r="C172" s="68" t="s">
        <v>19</v>
      </c>
      <c r="D172" s="68" t="n">
        <v>57.7875551</v>
      </c>
      <c r="E172" s="68" t="n">
        <v>57.0548472297496</v>
      </c>
      <c r="F172" s="68" t="n">
        <v>0.0810787285073253</v>
      </c>
      <c r="G172" s="68" t="n">
        <v>57.1954529380879</v>
      </c>
      <c r="H172" s="68" t="n">
        <v>1278.8039478</v>
      </c>
      <c r="I172" s="68" t="n">
        <v>23.046527471308</v>
      </c>
      <c r="J172" s="68" t="n">
        <v>1.79422365106725</v>
      </c>
      <c r="K172" s="68" t="n">
        <v>22.8322181943058</v>
      </c>
      <c r="L172" s="68" t="n">
        <v>7069.0087453</v>
      </c>
      <c r="M172" s="68" t="n">
        <v>11.7441529752378</v>
      </c>
      <c r="N172" s="68" t="n">
        <v>9.91816040468005</v>
      </c>
      <c r="O172" s="68" t="n">
        <v>11.5730718782937</v>
      </c>
      <c r="P172" s="68" t="n">
        <v>5553.5708147</v>
      </c>
      <c r="Q172" s="68" t="n">
        <v>8.59141333321125</v>
      </c>
      <c r="R172" s="68" t="n">
        <v>7.79192785630182</v>
      </c>
      <c r="S172" s="68" t="n">
        <v>8.76191577965825</v>
      </c>
      <c r="T172" s="68" t="n">
        <v>5300.2419699</v>
      </c>
      <c r="U172" s="68" t="n">
        <v>9.61742473807581</v>
      </c>
      <c r="V172" s="68" t="n">
        <v>7.43649526194703</v>
      </c>
      <c r="W172" s="68" t="n">
        <v>9.63802944988328</v>
      </c>
      <c r="X172" s="68" t="n">
        <v>52013.9729266</v>
      </c>
      <c r="Y172" s="68" t="n">
        <v>3.05861884949154</v>
      </c>
      <c r="Z172" s="68" t="n">
        <v>72.9781140974965</v>
      </c>
      <c r="AA172" s="68" t="n">
        <v>2.30394516498728</v>
      </c>
    </row>
    <row r="173">
      <c r="A173" s="68" t="s">
        <v>78</v>
      </c>
      <c r="B173" s="68" t="s">
        <v>79</v>
      </c>
      <c r="C173" s="68" t="s">
        <v>16</v>
      </c>
      <c r="D173" s="68"/>
      <c r="E173" s="68"/>
      <c r="F173" s="68"/>
      <c r="G173" s="68"/>
      <c r="H173" s="68" t="n">
        <v>123.6067825</v>
      </c>
      <c r="I173" s="68" t="n">
        <v>33.2946514578482</v>
      </c>
      <c r="J173" s="68" t="n">
        <v>21.2991538624458</v>
      </c>
      <c r="K173" s="68" t="n">
        <v>31.6288528276366</v>
      </c>
      <c r="L173" s="68" t="n">
        <v>328.7228033</v>
      </c>
      <c r="M173" s="68" t="n">
        <v>29.2881654756535</v>
      </c>
      <c r="N173" s="68" t="n">
        <v>56.6434739580832</v>
      </c>
      <c r="O173" s="68" t="n">
        <v>9.60989842279544</v>
      </c>
      <c r="P173" s="68"/>
      <c r="Q173" s="68"/>
      <c r="R173" s="68"/>
      <c r="S173" s="68"/>
      <c r="T173" s="68" t="n">
        <v>23.7701777</v>
      </c>
      <c r="U173" s="68" t="n">
        <v>71.0025738337123</v>
      </c>
      <c r="V173" s="68" t="n">
        <v>4.0959295431056</v>
      </c>
      <c r="W173" s="68" t="n">
        <v>57.7059265640486</v>
      </c>
      <c r="X173" s="68" t="n">
        <v>104.2368231</v>
      </c>
      <c r="Y173" s="68" t="n">
        <v>49.4569317617344</v>
      </c>
      <c r="Z173" s="68" t="n">
        <v>17.9614426363654</v>
      </c>
      <c r="AA173" s="68" t="n">
        <v>28.591599185064</v>
      </c>
    </row>
    <row r="174">
      <c r="A174" s="68" t="s">
        <v>78</v>
      </c>
      <c r="B174" s="68" t="s">
        <v>79</v>
      </c>
      <c r="C174" s="68" t="s">
        <v>18</v>
      </c>
      <c r="D174" s="68" t="n">
        <v>12.6460303</v>
      </c>
      <c r="E174" s="68" t="n">
        <v>70.4727115768257</v>
      </c>
      <c r="F174" s="68" t="n">
        <v>4.51265341363437</v>
      </c>
      <c r="G174" s="68" t="n">
        <v>69.0441812551631</v>
      </c>
      <c r="H174" s="68" t="n">
        <v>33.536331</v>
      </c>
      <c r="I174" s="68" t="n">
        <v>71.2680960575627</v>
      </c>
      <c r="J174" s="68" t="n">
        <v>11.9672209363536</v>
      </c>
      <c r="K174" s="68" t="n">
        <v>61.8957123757439</v>
      </c>
      <c r="L174" s="68" t="n">
        <v>120.3856062</v>
      </c>
      <c r="M174" s="68" t="n">
        <v>43.7939955988941</v>
      </c>
      <c r="N174" s="68" t="n">
        <v>42.9588182127693</v>
      </c>
      <c r="O174" s="68" t="n">
        <v>27.5696800844396</v>
      </c>
      <c r="P174" s="68" t="n">
        <v>44.0157486</v>
      </c>
      <c r="Q174" s="68" t="n">
        <v>52.0509668523938</v>
      </c>
      <c r="R174" s="68" t="n">
        <v>15.7067327423264</v>
      </c>
      <c r="S174" s="68" t="n">
        <v>51.6518963346362</v>
      </c>
      <c r="T174" s="68" t="n">
        <v>15.8220116</v>
      </c>
      <c r="U174" s="68" t="n">
        <v>74.6698004762624</v>
      </c>
      <c r="V174" s="68" t="n">
        <v>5.64598162138696</v>
      </c>
      <c r="W174" s="68" t="n">
        <v>76.0209292857794</v>
      </c>
      <c r="X174" s="68" t="n">
        <v>53.8291838</v>
      </c>
      <c r="Y174" s="68" t="n">
        <v>56.4454790872624</v>
      </c>
      <c r="Z174" s="68" t="n">
        <v>19.2085930735293</v>
      </c>
      <c r="AA174" s="68" t="n">
        <v>52.5688965496852</v>
      </c>
    </row>
    <row r="175">
      <c r="A175" s="68" t="s">
        <v>78</v>
      </c>
      <c r="B175" s="68" t="s">
        <v>79</v>
      </c>
      <c r="C175" s="68" t="s">
        <v>19</v>
      </c>
      <c r="D175" s="68" t="n">
        <v>788.2739767</v>
      </c>
      <c r="E175" s="68" t="n">
        <v>14.252908970013</v>
      </c>
      <c r="F175" s="68" t="n">
        <v>2.39071956380216</v>
      </c>
      <c r="G175" s="68" t="n">
        <v>14.1292469073846</v>
      </c>
      <c r="H175" s="68" t="n">
        <v>5943.8047604</v>
      </c>
      <c r="I175" s="68" t="n">
        <v>4.73558683407039</v>
      </c>
      <c r="J175" s="68" t="n">
        <v>18.0266896334657</v>
      </c>
      <c r="K175" s="68" t="n">
        <v>4.93839112924969</v>
      </c>
      <c r="L175" s="68" t="n">
        <v>12936.8534209</v>
      </c>
      <c r="M175" s="68" t="n">
        <v>3.77614580706589</v>
      </c>
      <c r="N175" s="68" t="n">
        <v>39.2355824010123</v>
      </c>
      <c r="O175" s="68" t="n">
        <v>3.55019410288572</v>
      </c>
      <c r="P175" s="68" t="n">
        <v>3042.3811485</v>
      </c>
      <c r="Q175" s="68" t="n">
        <v>7.17449271963365</v>
      </c>
      <c r="R175" s="68" t="n">
        <v>9.22709660251787</v>
      </c>
      <c r="S175" s="68" t="n">
        <v>7.26124540052369</v>
      </c>
      <c r="T175" s="68" t="n">
        <v>1420.0498533</v>
      </c>
      <c r="U175" s="68" t="n">
        <v>10.3288582591342</v>
      </c>
      <c r="V175" s="68" t="n">
        <v>4.30680330216043</v>
      </c>
      <c r="W175" s="68" t="n">
        <v>10.4201406211501</v>
      </c>
      <c r="X175" s="68" t="n">
        <v>8840.8845532</v>
      </c>
      <c r="Y175" s="68" t="n">
        <v>6.64799728263529</v>
      </c>
      <c r="Z175" s="68" t="n">
        <v>26.8131084970416</v>
      </c>
      <c r="AA175" s="68" t="n">
        <v>5.98230581572756</v>
      </c>
    </row>
    <row r="176">
      <c r="A176" s="68" t="s">
        <v>80</v>
      </c>
      <c r="B176" s="68" t="s">
        <v>81</v>
      </c>
      <c r="C176" s="68" t="s">
        <v>16</v>
      </c>
      <c r="D176" s="68"/>
      <c r="E176" s="68"/>
      <c r="F176" s="68"/>
      <c r="G176" s="68"/>
      <c r="H176" s="68" t="n">
        <v>292.5245202</v>
      </c>
      <c r="I176" s="68" t="n">
        <v>32.185510106404</v>
      </c>
      <c r="J176" s="68" t="n">
        <v>25.9915675836364</v>
      </c>
      <c r="K176" s="68" t="n">
        <v>29.0200258484695</v>
      </c>
      <c r="L176" s="68" t="n">
        <v>691.0784475</v>
      </c>
      <c r="M176" s="68" t="n">
        <v>29.5753855879004</v>
      </c>
      <c r="N176" s="68" t="n">
        <v>61.4041248969829</v>
      </c>
      <c r="O176" s="68" t="n">
        <v>14.9660945228727</v>
      </c>
      <c r="P176" s="68" t="n">
        <v>90.7433102</v>
      </c>
      <c r="Q176" s="68" t="n">
        <v>58.2922424051084</v>
      </c>
      <c r="R176" s="68" t="n">
        <v>8.06278009861747</v>
      </c>
      <c r="S176" s="68" t="n">
        <v>54.1876322853201</v>
      </c>
      <c r="T176" s="68"/>
      <c r="U176" s="68"/>
      <c r="V176" s="68"/>
      <c r="W176" s="68"/>
      <c r="X176" s="68" t="n">
        <v>51.1130437</v>
      </c>
      <c r="Y176" s="68" t="n">
        <v>73.0530381908981</v>
      </c>
      <c r="Z176" s="68" t="n">
        <v>4.54152742076325</v>
      </c>
      <c r="AA176" s="68" t="n">
        <v>73.5909662027095</v>
      </c>
    </row>
    <row r="177">
      <c r="A177" s="68" t="s">
        <v>80</v>
      </c>
      <c r="B177" s="68" t="s">
        <v>81</v>
      </c>
      <c r="C177" s="68" t="s">
        <v>18</v>
      </c>
      <c r="D177" s="68" t="n">
        <v>67.1551975</v>
      </c>
      <c r="E177" s="68" t="n">
        <v>99.9999999999998</v>
      </c>
      <c r="F177" s="68" t="n">
        <v>7.42214375247353</v>
      </c>
      <c r="G177" s="68" t="n">
        <v>95.2141605524314</v>
      </c>
      <c r="H177" s="68" t="n">
        <v>168.6906118</v>
      </c>
      <c r="I177" s="68" t="n">
        <v>45.8827162125874</v>
      </c>
      <c r="J177" s="68" t="n">
        <v>18.6440665366565</v>
      </c>
      <c r="K177" s="68" t="n">
        <v>43.2023852576128</v>
      </c>
      <c r="L177" s="68" t="n">
        <v>373.3215484</v>
      </c>
      <c r="M177" s="68" t="n">
        <v>38.2704275332354</v>
      </c>
      <c r="N177" s="68" t="n">
        <v>41.2603387566659</v>
      </c>
      <c r="O177" s="68" t="n">
        <v>27.8932299295253</v>
      </c>
      <c r="P177" s="68" t="n">
        <v>110.8688433</v>
      </c>
      <c r="Q177" s="68" t="n">
        <v>53.1721503014142</v>
      </c>
      <c r="R177" s="68" t="n">
        <v>12.2534743888299</v>
      </c>
      <c r="S177" s="68" t="n">
        <v>51.2204356890939</v>
      </c>
      <c r="T177" s="68" t="n">
        <v>20.746624</v>
      </c>
      <c r="U177" s="68" t="n">
        <v>100</v>
      </c>
      <c r="V177" s="68" t="n">
        <v>2.29296363407341</v>
      </c>
      <c r="W177" s="68" t="n">
        <v>100.336980920754</v>
      </c>
      <c r="X177" s="68" t="n">
        <v>164.0123358</v>
      </c>
      <c r="Y177" s="68" t="n">
        <v>50.2692735966945</v>
      </c>
      <c r="Z177" s="68" t="n">
        <v>18.1270129313008</v>
      </c>
      <c r="AA177" s="68" t="n">
        <v>46.049712078489</v>
      </c>
    </row>
    <row r="178">
      <c r="A178" s="68" t="s">
        <v>80</v>
      </c>
      <c r="B178" s="68" t="s">
        <v>81</v>
      </c>
      <c r="C178" s="68" t="s">
        <v>19</v>
      </c>
      <c r="D178" s="68" t="n">
        <v>2052.4546074</v>
      </c>
      <c r="E178" s="68" t="n">
        <v>13.2774035460047</v>
      </c>
      <c r="F178" s="68" t="n">
        <v>1.92329321865154</v>
      </c>
      <c r="G178" s="68" t="n">
        <v>13.3581708145845</v>
      </c>
      <c r="H178" s="68" t="n">
        <v>26555.4298517</v>
      </c>
      <c r="I178" s="68" t="n">
        <v>3.79086650057975</v>
      </c>
      <c r="J178" s="68" t="n">
        <v>24.8842912130712</v>
      </c>
      <c r="K178" s="68" t="n">
        <v>3.45572046805532</v>
      </c>
      <c r="L178" s="68" t="n">
        <v>50230.7363362</v>
      </c>
      <c r="M178" s="68" t="n">
        <v>2.43865523200438</v>
      </c>
      <c r="N178" s="68" t="n">
        <v>47.0697058122363</v>
      </c>
      <c r="O178" s="68" t="n">
        <v>2.03834785058971</v>
      </c>
      <c r="P178" s="68" t="n">
        <v>15868.7067748</v>
      </c>
      <c r="Q178" s="68" t="n">
        <v>4.72576072310567</v>
      </c>
      <c r="R178" s="68" t="n">
        <v>14.8700858078439</v>
      </c>
      <c r="S178" s="68" t="n">
        <v>4.76419712778496</v>
      </c>
      <c r="T178" s="68" t="n">
        <v>3763.9670282</v>
      </c>
      <c r="U178" s="68" t="n">
        <v>10.2099556911094</v>
      </c>
      <c r="V178" s="68" t="n">
        <v>3.52709981232448</v>
      </c>
      <c r="W178" s="68" t="n">
        <v>10.0979490506706</v>
      </c>
      <c r="X178" s="68" t="n">
        <v>8244.3422841</v>
      </c>
      <c r="Y178" s="68" t="n">
        <v>6.82834266168814</v>
      </c>
      <c r="Z178" s="68" t="n">
        <v>7.72552413587262</v>
      </c>
      <c r="AA178" s="68" t="n">
        <v>6.84899331838136</v>
      </c>
    </row>
    <row r="179">
      <c r="A179" s="68" t="s">
        <v>82</v>
      </c>
      <c r="B179" s="68" t="s">
        <v>83</v>
      </c>
      <c r="C179" s="68" t="s">
        <v>16</v>
      </c>
      <c r="D179" s="68" t="n">
        <v>7.9295224</v>
      </c>
      <c r="E179" s="68" t="n">
        <v>100</v>
      </c>
      <c r="F179" s="68" t="n">
        <v>0.690041897440833</v>
      </c>
      <c r="G179" s="68" t="n">
        <v>100.844419262466</v>
      </c>
      <c r="H179" s="68" t="n">
        <v>434.2517995</v>
      </c>
      <c r="I179" s="68" t="n">
        <v>28.9974173701848</v>
      </c>
      <c r="J179" s="68" t="n">
        <v>37.7894052855032</v>
      </c>
      <c r="K179" s="68" t="n">
        <v>23.8847227421654</v>
      </c>
      <c r="L179" s="68" t="n">
        <v>516.4846402</v>
      </c>
      <c r="M179" s="68" t="n">
        <v>32.8078965973365</v>
      </c>
      <c r="N179" s="68" t="n">
        <v>44.9454611695976</v>
      </c>
      <c r="O179" s="68" t="n">
        <v>22.0319469451169</v>
      </c>
      <c r="P179" s="68" t="n">
        <v>190.4704062</v>
      </c>
      <c r="Q179" s="68" t="n">
        <v>48.1129739493526</v>
      </c>
      <c r="R179" s="68" t="n">
        <v>16.5750916474584</v>
      </c>
      <c r="S179" s="68" t="n">
        <v>44.796035004003</v>
      </c>
      <c r="T179" s="68"/>
      <c r="U179" s="68"/>
      <c r="V179" s="68"/>
      <c r="W179" s="68"/>
      <c r="X179" s="68"/>
      <c r="Y179" s="68"/>
      <c r="Z179" s="68"/>
      <c r="AA179" s="68"/>
    </row>
    <row r="180">
      <c r="A180" s="68" t="s">
        <v>82</v>
      </c>
      <c r="B180" s="68" t="s">
        <v>83</v>
      </c>
      <c r="C180" s="68" t="s">
        <v>18</v>
      </c>
      <c r="D180" s="68" t="n">
        <v>8.0607763</v>
      </c>
      <c r="E180" s="68" t="n">
        <v>99.9999999999999</v>
      </c>
      <c r="F180" s="68" t="n">
        <v>0.626292316024262</v>
      </c>
      <c r="G180" s="68" t="n">
        <v>100.714198579476</v>
      </c>
      <c r="H180" s="68" t="n">
        <v>299.2484118</v>
      </c>
      <c r="I180" s="68" t="n">
        <v>33.1171734884566</v>
      </c>
      <c r="J180" s="68" t="n">
        <v>23.2504877840121</v>
      </c>
      <c r="K180" s="68" t="n">
        <v>29.3969893641003</v>
      </c>
      <c r="L180" s="68" t="n">
        <v>627.4357496</v>
      </c>
      <c r="M180" s="68" t="n">
        <v>26.8557375510787</v>
      </c>
      <c r="N180" s="68" t="n">
        <v>48.7494224065494</v>
      </c>
      <c r="O180" s="68" t="n">
        <v>17.6509573014226</v>
      </c>
      <c r="P180" s="68" t="n">
        <v>272.9414728</v>
      </c>
      <c r="Q180" s="68" t="n">
        <v>42.4363959792644</v>
      </c>
      <c r="R180" s="68" t="n">
        <v>21.2065365390409</v>
      </c>
      <c r="S180" s="68" t="n">
        <v>36.921992552378</v>
      </c>
      <c r="T180" s="68" t="n">
        <v>27.6499451</v>
      </c>
      <c r="U180" s="68" t="n">
        <v>99.9999999999998</v>
      </c>
      <c r="V180" s="68" t="n">
        <v>2.14829782022641</v>
      </c>
      <c r="W180" s="68" t="n">
        <v>99.828292745101</v>
      </c>
      <c r="X180" s="68" t="n">
        <v>51.7265851</v>
      </c>
      <c r="Y180" s="68" t="n">
        <v>63.7258752731776</v>
      </c>
      <c r="Z180" s="68" t="n">
        <v>4.0189631341469</v>
      </c>
      <c r="AA180" s="68" t="n">
        <v>64.0824886281132</v>
      </c>
    </row>
    <row r="181">
      <c r="A181" s="68" t="s">
        <v>82</v>
      </c>
      <c r="B181" s="68" t="s">
        <v>83</v>
      </c>
      <c r="C181" s="68" t="s">
        <v>19</v>
      </c>
      <c r="D181" s="68" t="n">
        <v>3332.4809591</v>
      </c>
      <c r="E181" s="68" t="n">
        <v>11.6412781532222</v>
      </c>
      <c r="F181" s="68" t="n">
        <v>2.70221801992964</v>
      </c>
      <c r="G181" s="68" t="n">
        <v>11.4831174273519</v>
      </c>
      <c r="H181" s="68" t="n">
        <v>35470.4199005</v>
      </c>
      <c r="I181" s="68" t="n">
        <v>3.12608765357685</v>
      </c>
      <c r="J181" s="68" t="n">
        <v>28.7619971444601</v>
      </c>
      <c r="K181" s="68" t="n">
        <v>2.90919453561002</v>
      </c>
      <c r="L181" s="68" t="n">
        <v>63579.0217233</v>
      </c>
      <c r="M181" s="68" t="n">
        <v>2.05264392918136</v>
      </c>
      <c r="N181" s="68" t="n">
        <v>51.5544965744074</v>
      </c>
      <c r="O181" s="68" t="n">
        <v>1.81572728197219</v>
      </c>
      <c r="P181" s="68" t="n">
        <v>12715.3445858</v>
      </c>
      <c r="Q181" s="68" t="n">
        <v>6.1908863352984</v>
      </c>
      <c r="R181" s="68" t="n">
        <v>10.3105265089475</v>
      </c>
      <c r="S181" s="68" t="n">
        <v>6.03826307606655</v>
      </c>
      <c r="T181" s="68" t="n">
        <v>2835.2691224</v>
      </c>
      <c r="U181" s="68" t="n">
        <v>12.6603720163017</v>
      </c>
      <c r="V181" s="68" t="n">
        <v>2.29904248754312</v>
      </c>
      <c r="W181" s="68" t="n">
        <v>12.7098255633144</v>
      </c>
      <c r="X181" s="68" t="n">
        <v>5391.3751965</v>
      </c>
      <c r="Y181" s="68" t="n">
        <v>9.83583725297511</v>
      </c>
      <c r="Z181" s="68" t="n">
        <v>4.37171926471217</v>
      </c>
      <c r="AA181" s="68" t="n">
        <v>9.85624369774295</v>
      </c>
    </row>
    <row r="182">
      <c r="A182" s="68" t="s">
        <v>84</v>
      </c>
      <c r="B182" s="68" t="s">
        <v>85</v>
      </c>
      <c r="C182" s="68" t="s">
        <v>16</v>
      </c>
      <c r="D182" s="68"/>
      <c r="E182" s="68"/>
      <c r="F182" s="68"/>
      <c r="G182" s="68"/>
      <c r="H182" s="68" t="n">
        <v>89.6012407</v>
      </c>
      <c r="I182" s="68" t="n">
        <v>64.8474304110859</v>
      </c>
      <c r="J182" s="68" t="n">
        <v>19.8508839702541</v>
      </c>
      <c r="K182" s="68" t="n">
        <v>61.2667464614326</v>
      </c>
      <c r="L182" s="68" t="n">
        <v>302.816692</v>
      </c>
      <c r="M182" s="68" t="n">
        <v>42.5907033245062</v>
      </c>
      <c r="N182" s="68" t="n">
        <v>67.0881225548496</v>
      </c>
      <c r="O182" s="68" t="n">
        <v>23.3522831631646</v>
      </c>
      <c r="P182" s="68" t="n">
        <v>58.9536074</v>
      </c>
      <c r="Q182" s="68" t="n">
        <v>100</v>
      </c>
      <c r="R182" s="68" t="n">
        <v>13.0609934748963</v>
      </c>
      <c r="S182" s="68" t="n">
        <v>93.0163337104973</v>
      </c>
      <c r="T182" s="68"/>
      <c r="U182" s="68"/>
      <c r="V182" s="68"/>
      <c r="W182" s="68"/>
      <c r="X182" s="68"/>
      <c r="Y182" s="68"/>
      <c r="Z182" s="68"/>
      <c r="AA182" s="68"/>
    </row>
    <row r="183">
      <c r="A183" s="68" t="s">
        <v>84</v>
      </c>
      <c r="B183" s="68" t="s">
        <v>85</v>
      </c>
      <c r="C183" s="68" t="s">
        <v>18</v>
      </c>
      <c r="D183" s="68"/>
      <c r="E183" s="68"/>
      <c r="F183" s="68"/>
      <c r="G183" s="68"/>
      <c r="H183" s="68" t="n">
        <v>73.3486209</v>
      </c>
      <c r="I183" s="68" t="n">
        <v>77.5840608496564</v>
      </c>
      <c r="J183" s="68" t="n">
        <v>19.1280278580797</v>
      </c>
      <c r="K183" s="68" t="n">
        <v>72.8545981318125</v>
      </c>
      <c r="L183" s="68" t="n">
        <v>182.1119486</v>
      </c>
      <c r="M183" s="68" t="n">
        <v>57.5266024756499</v>
      </c>
      <c r="N183" s="68" t="n">
        <v>47.4915872086967</v>
      </c>
      <c r="O183" s="68" t="n">
        <v>41.4817303974889</v>
      </c>
      <c r="P183" s="68" t="n">
        <v>60.4178079</v>
      </c>
      <c r="Q183" s="68" t="n">
        <v>100</v>
      </c>
      <c r="R183" s="68" t="n">
        <v>15.7558996809347</v>
      </c>
      <c r="S183" s="68" t="n">
        <v>92.0527108345651</v>
      </c>
      <c r="T183" s="68"/>
      <c r="U183" s="68"/>
      <c r="V183" s="68"/>
      <c r="W183" s="68"/>
      <c r="X183" s="68" t="n">
        <v>67.583114</v>
      </c>
      <c r="Y183" s="68" t="n">
        <v>99.9999999999997</v>
      </c>
      <c r="Z183" s="68" t="n">
        <v>17.6244852522889</v>
      </c>
      <c r="AA183" s="68" t="n">
        <v>89.9760460272992</v>
      </c>
    </row>
    <row r="184">
      <c r="A184" s="68" t="s">
        <v>84</v>
      </c>
      <c r="B184" s="68" t="s">
        <v>85</v>
      </c>
      <c r="C184" s="68" t="s">
        <v>19</v>
      </c>
      <c r="D184" s="68" t="n">
        <v>773.4243631</v>
      </c>
      <c r="E184" s="68" t="n">
        <v>26.8328451656713</v>
      </c>
      <c r="F184" s="68" t="n">
        <v>1.11128942989187</v>
      </c>
      <c r="G184" s="68" t="n">
        <v>26.6798606561411</v>
      </c>
      <c r="H184" s="68" t="n">
        <v>10994.9801443</v>
      </c>
      <c r="I184" s="68" t="n">
        <v>6.52557541073473</v>
      </c>
      <c r="J184" s="68" t="n">
        <v>15.7980609341779</v>
      </c>
      <c r="K184" s="68" t="n">
        <v>6.4924918597446</v>
      </c>
      <c r="L184" s="68" t="n">
        <v>33908.6967221</v>
      </c>
      <c r="M184" s="68" t="n">
        <v>3.59518067588738</v>
      </c>
      <c r="N184" s="68" t="n">
        <v>48.7214756173986</v>
      </c>
      <c r="O184" s="68" t="n">
        <v>3.27115653823606</v>
      </c>
      <c r="P184" s="68" t="n">
        <v>10590.545951</v>
      </c>
      <c r="Q184" s="68" t="n">
        <v>7.4274126882202</v>
      </c>
      <c r="R184" s="68" t="n">
        <v>15.2169524696091</v>
      </c>
      <c r="S184" s="68" t="n">
        <v>7.33833504619367</v>
      </c>
      <c r="T184" s="68" t="n">
        <v>2716.6244615</v>
      </c>
      <c r="U184" s="68" t="n">
        <v>14.454983870248</v>
      </c>
      <c r="V184" s="68" t="n">
        <v>3.90336300882766</v>
      </c>
      <c r="W184" s="68" t="n">
        <v>14.6114517463302</v>
      </c>
      <c r="X184" s="68" t="n">
        <v>10612.7516263</v>
      </c>
      <c r="Y184" s="68" t="n">
        <v>9.30835361589665</v>
      </c>
      <c r="Z184" s="68" t="n">
        <v>15.2488585400949</v>
      </c>
      <c r="AA184" s="68" t="n">
        <v>9.24922761581536</v>
      </c>
    </row>
    <row r="185">
      <c r="A185" s="68" t="s">
        <v>86</v>
      </c>
      <c r="B185" s="68" t="s">
        <v>87</v>
      </c>
      <c r="C185" s="68" t="s">
        <v>16</v>
      </c>
      <c r="D185" s="68"/>
      <c r="E185" s="68"/>
      <c r="F185" s="68"/>
      <c r="G185" s="68"/>
      <c r="H185" s="68" t="n">
        <v>508.5537077</v>
      </c>
      <c r="I185" s="68" t="n">
        <v>46.2725902088128</v>
      </c>
      <c r="J185" s="68" t="n">
        <v>28.4237811471807</v>
      </c>
      <c r="K185" s="68" t="n">
        <v>37.2177838064714</v>
      </c>
      <c r="L185" s="68" t="n">
        <v>1072.5904678</v>
      </c>
      <c r="M185" s="68" t="n">
        <v>27.7126627786524</v>
      </c>
      <c r="N185" s="68" t="n">
        <v>59.9485880364162</v>
      </c>
      <c r="O185" s="68" t="n">
        <v>18.6998539705189</v>
      </c>
      <c r="P185" s="68" t="n">
        <v>208.0396951</v>
      </c>
      <c r="Q185" s="68" t="n">
        <v>72.363248701756</v>
      </c>
      <c r="R185" s="68" t="n">
        <v>11.6276308164031</v>
      </c>
      <c r="S185" s="68" t="n">
        <v>68.2608751103634</v>
      </c>
      <c r="T185" s="68"/>
      <c r="U185" s="68"/>
      <c r="V185" s="68"/>
      <c r="W185" s="68"/>
      <c r="X185" s="68"/>
      <c r="Y185" s="68"/>
      <c r="Z185" s="68"/>
      <c r="AA185" s="68"/>
    </row>
    <row r="186">
      <c r="A186" s="68" t="s">
        <v>86</v>
      </c>
      <c r="B186" s="68" t="s">
        <v>87</v>
      </c>
      <c r="C186" s="68" t="s">
        <v>18</v>
      </c>
      <c r="D186" s="68" t="n">
        <v>57.1417088</v>
      </c>
      <c r="E186" s="68" t="n">
        <v>100</v>
      </c>
      <c r="F186" s="68" t="n">
        <v>2.33197358919178</v>
      </c>
      <c r="G186" s="68" t="n">
        <v>99.7566310068369</v>
      </c>
      <c r="H186" s="68" t="n">
        <v>195.354121</v>
      </c>
      <c r="I186" s="68" t="n">
        <v>61.1185910368874</v>
      </c>
      <c r="J186" s="68" t="n">
        <v>7.97247160224537</v>
      </c>
      <c r="K186" s="68" t="n">
        <v>59.6439934008471</v>
      </c>
      <c r="L186" s="68" t="n">
        <v>1724.5284009</v>
      </c>
      <c r="M186" s="68" t="n">
        <v>23.3217969139537</v>
      </c>
      <c r="N186" s="68" t="n">
        <v>70.3786213111976</v>
      </c>
      <c r="O186" s="68" t="n">
        <v>12.121533382264</v>
      </c>
      <c r="P186" s="68" t="n">
        <v>224.5810794</v>
      </c>
      <c r="Q186" s="68" t="n">
        <v>58.3566999876034</v>
      </c>
      <c r="R186" s="68" t="n">
        <v>9.16523423592438</v>
      </c>
      <c r="S186" s="68" t="n">
        <v>56.5373213893717</v>
      </c>
      <c r="T186" s="68" t="n">
        <v>106.4487662</v>
      </c>
      <c r="U186" s="68" t="n">
        <v>99.9999999999997</v>
      </c>
      <c r="V186" s="68" t="n">
        <v>4.34421225044726</v>
      </c>
      <c r="W186" s="68" t="n">
        <v>97.7340812612143</v>
      </c>
      <c r="X186" s="68" t="n">
        <v>142.304241</v>
      </c>
      <c r="Y186" s="68" t="n">
        <v>71.9839559722042</v>
      </c>
      <c r="Z186" s="68" t="n">
        <v>5.80748701099365</v>
      </c>
      <c r="AA186" s="68" t="n">
        <v>70.7133102672851</v>
      </c>
    </row>
    <row r="187">
      <c r="A187" s="68" t="s">
        <v>86</v>
      </c>
      <c r="B187" s="68" t="s">
        <v>87</v>
      </c>
      <c r="C187" s="68" t="s">
        <v>19</v>
      </c>
      <c r="D187" s="68" t="n">
        <v>2264.6610067</v>
      </c>
      <c r="E187" s="68" t="n">
        <v>17.8748968859175</v>
      </c>
      <c r="F187" s="68" t="n">
        <v>1.23548934811576</v>
      </c>
      <c r="G187" s="68" t="n">
        <v>17.7784992513308</v>
      </c>
      <c r="H187" s="68" t="n">
        <v>45528.592882</v>
      </c>
      <c r="I187" s="68" t="n">
        <v>3.85204917078121</v>
      </c>
      <c r="J187" s="68" t="n">
        <v>24.838194932484</v>
      </c>
      <c r="K187" s="68" t="n">
        <v>3.81945582494724</v>
      </c>
      <c r="L187" s="68" t="n">
        <v>95165.8873587</v>
      </c>
      <c r="M187" s="68" t="n">
        <v>2.53592431408547</v>
      </c>
      <c r="N187" s="68" t="n">
        <v>51.9178984350454</v>
      </c>
      <c r="O187" s="68" t="n">
        <v>2.07876110243188</v>
      </c>
      <c r="P187" s="68" t="n">
        <v>24194.9356391</v>
      </c>
      <c r="Q187" s="68" t="n">
        <v>5.96964804309646</v>
      </c>
      <c r="R187" s="68" t="n">
        <v>13.1995849144827</v>
      </c>
      <c r="S187" s="68" t="n">
        <v>5.9094483441113</v>
      </c>
      <c r="T187" s="68" t="n">
        <v>4406.3347892</v>
      </c>
      <c r="U187" s="68" t="n">
        <v>14.8220133134503</v>
      </c>
      <c r="V187" s="68" t="n">
        <v>2.40388282404408</v>
      </c>
      <c r="W187" s="68" t="n">
        <v>14.7748048586608</v>
      </c>
      <c r="X187" s="68" t="n">
        <v>11740.3193386</v>
      </c>
      <c r="Y187" s="68" t="n">
        <v>8.79753605261728</v>
      </c>
      <c r="Z187" s="68" t="n">
        <v>6.4049495458281</v>
      </c>
      <c r="AA187" s="68" t="n">
        <v>8.75559500035273</v>
      </c>
    </row>
    <row r="188">
      <c r="A188" s="68" t="s">
        <v>88</v>
      </c>
      <c r="B188" s="68" t="s">
        <v>89</v>
      </c>
      <c r="C188" s="68" t="s">
        <v>16</v>
      </c>
      <c r="D188" s="68" t="n">
        <v>40.5385133</v>
      </c>
      <c r="E188" s="68" t="n">
        <v>99.9999999999999</v>
      </c>
      <c r="F188" s="68" t="n">
        <v>2.1410777785174</v>
      </c>
      <c r="G188" s="68" t="n">
        <v>99.5255442474153</v>
      </c>
      <c r="H188" s="68" t="n">
        <v>510.2506575</v>
      </c>
      <c r="I188" s="68" t="n">
        <v>30.7122593841077</v>
      </c>
      <c r="J188" s="68" t="n">
        <v>26.9493441005677</v>
      </c>
      <c r="K188" s="68" t="n">
        <v>26.2245850218808</v>
      </c>
      <c r="L188" s="68" t="n">
        <v>548.1575904</v>
      </c>
      <c r="M188" s="68" t="n">
        <v>27.6784132943417</v>
      </c>
      <c r="N188" s="68" t="n">
        <v>28.9514326104081</v>
      </c>
      <c r="O188" s="68" t="n">
        <v>23.7375173348793</v>
      </c>
      <c r="P188" s="68" t="n">
        <v>298.3040782</v>
      </c>
      <c r="Q188" s="68" t="n">
        <v>45.4629957985133</v>
      </c>
      <c r="R188" s="68" t="n">
        <v>15.7551962586437</v>
      </c>
      <c r="S188" s="68" t="n">
        <v>41.3996214854344</v>
      </c>
      <c r="T188" s="68" t="n">
        <v>85.4024058</v>
      </c>
      <c r="U188" s="68" t="n">
        <v>78.4626653736162</v>
      </c>
      <c r="V188" s="68" t="n">
        <v>4.51060432179947</v>
      </c>
      <c r="W188" s="68" t="n">
        <v>75.5141962904627</v>
      </c>
      <c r="X188" s="68" t="n">
        <v>410.7162394</v>
      </c>
      <c r="Y188" s="68" t="n">
        <v>36.2521680310604</v>
      </c>
      <c r="Z188" s="68" t="n">
        <v>21.6923449300636</v>
      </c>
      <c r="AA188" s="68" t="n">
        <v>32.2037669059557</v>
      </c>
    </row>
    <row r="189">
      <c r="A189" s="68" t="s">
        <v>88</v>
      </c>
      <c r="B189" s="68" t="s">
        <v>89</v>
      </c>
      <c r="C189" s="68" t="s">
        <v>18</v>
      </c>
      <c r="D189" s="68" t="n">
        <v>36.4116891</v>
      </c>
      <c r="E189" s="68" t="n">
        <v>99.9999999999999</v>
      </c>
      <c r="F189" s="68" t="n">
        <v>0.893578037556778</v>
      </c>
      <c r="G189" s="68" t="n">
        <v>100.15203733879</v>
      </c>
      <c r="H189" s="68" t="n">
        <v>493.3466083</v>
      </c>
      <c r="I189" s="68" t="n">
        <v>28.7793981875333</v>
      </c>
      <c r="J189" s="68" t="n">
        <v>12.1072025214015</v>
      </c>
      <c r="K189" s="68" t="n">
        <v>26.012072022655</v>
      </c>
      <c r="L189" s="68" t="n">
        <v>2383.4820669</v>
      </c>
      <c r="M189" s="68" t="n">
        <v>14.8302245798556</v>
      </c>
      <c r="N189" s="68" t="n">
        <v>58.4929532393562</v>
      </c>
      <c r="O189" s="68" t="n">
        <v>9.24011201814055</v>
      </c>
      <c r="P189" s="68" t="n">
        <v>543.3506095</v>
      </c>
      <c r="Q189" s="68" t="n">
        <v>28.7570658578489</v>
      </c>
      <c r="R189" s="68" t="n">
        <v>13.3343490330496</v>
      </c>
      <c r="S189" s="68" t="n">
        <v>26.6629495572954</v>
      </c>
      <c r="T189" s="68" t="n">
        <v>197.4382946</v>
      </c>
      <c r="U189" s="68" t="n">
        <v>50.8251698913653</v>
      </c>
      <c r="V189" s="68" t="n">
        <v>4.84532654727147</v>
      </c>
      <c r="W189" s="68" t="n">
        <v>49.8034170470605</v>
      </c>
      <c r="X189" s="68" t="n">
        <v>420.7898934</v>
      </c>
      <c r="Y189" s="68" t="n">
        <v>32.9363427755263</v>
      </c>
      <c r="Z189" s="68" t="n">
        <v>10.3265906213644</v>
      </c>
      <c r="AA189" s="68" t="n">
        <v>31.649633452767</v>
      </c>
    </row>
    <row r="190">
      <c r="A190" s="68" t="s">
        <v>88</v>
      </c>
      <c r="B190" s="68" t="s">
        <v>89</v>
      </c>
      <c r="C190" s="68" t="s">
        <v>19</v>
      </c>
      <c r="D190" s="68" t="n">
        <v>2978.8825516</v>
      </c>
      <c r="E190" s="68" t="n">
        <v>11.5864932927271</v>
      </c>
      <c r="F190" s="68" t="n">
        <v>0.829505059970653</v>
      </c>
      <c r="G190" s="68" t="n">
        <v>11.5961336378622</v>
      </c>
      <c r="H190" s="68" t="n">
        <v>56390.1848998</v>
      </c>
      <c r="I190" s="68" t="n">
        <v>2.97239682603627</v>
      </c>
      <c r="J190" s="68" t="n">
        <v>15.7025135757503</v>
      </c>
      <c r="K190" s="68" t="n">
        <v>2.9145790233753</v>
      </c>
      <c r="L190" s="68" t="n">
        <v>152333.8998513</v>
      </c>
      <c r="M190" s="68" t="n">
        <v>1.79366561963789</v>
      </c>
      <c r="N190" s="68" t="n">
        <v>42.4191751580959</v>
      </c>
      <c r="O190" s="68" t="n">
        <v>1.65089844840668</v>
      </c>
      <c r="P190" s="68" t="n">
        <v>59983.0506631</v>
      </c>
      <c r="Q190" s="68" t="n">
        <v>2.90317330140574</v>
      </c>
      <c r="R190" s="68" t="n">
        <v>16.7029895189365</v>
      </c>
      <c r="S190" s="68" t="n">
        <v>2.83507128256085</v>
      </c>
      <c r="T190" s="68" t="n">
        <v>16637.5191189</v>
      </c>
      <c r="U190" s="68" t="n">
        <v>5.7135923370667</v>
      </c>
      <c r="V190" s="68" t="n">
        <v>4.63291387136877</v>
      </c>
      <c r="W190" s="68" t="n">
        <v>5.65275175680644</v>
      </c>
      <c r="X190" s="68" t="n">
        <v>70792.120595</v>
      </c>
      <c r="Y190" s="68" t="n">
        <v>3.36498889641938</v>
      </c>
      <c r="Z190" s="68" t="n">
        <v>19.7129028158779</v>
      </c>
      <c r="AA190" s="68" t="n">
        <v>3.31926314879293</v>
      </c>
    </row>
    <row r="191">
      <c r="A191" s="68" t="s">
        <v>90</v>
      </c>
      <c r="B191" s="68" t="s">
        <v>91</v>
      </c>
      <c r="C191" s="68" t="s">
        <v>16</v>
      </c>
      <c r="D191" s="68"/>
      <c r="E191" s="68"/>
      <c r="F191" s="68"/>
      <c r="G191" s="68"/>
      <c r="H191" s="68" t="n">
        <v>60.6134795</v>
      </c>
      <c r="I191" s="68" t="n">
        <v>65.5491075709673</v>
      </c>
      <c r="J191" s="68" t="n">
        <v>15.6623999890687</v>
      </c>
      <c r="K191" s="68" t="n">
        <v>49.6473111308076</v>
      </c>
      <c r="L191" s="68" t="n">
        <v>212.7369135</v>
      </c>
      <c r="M191" s="68" t="n">
        <v>44.6898138947966</v>
      </c>
      <c r="N191" s="68" t="n">
        <v>54.9707863525128</v>
      </c>
      <c r="O191" s="68" t="n">
        <v>25.6925083243568</v>
      </c>
      <c r="P191" s="68" t="n">
        <v>32.3279615</v>
      </c>
      <c r="Q191" s="68" t="n">
        <v>100</v>
      </c>
      <c r="R191" s="68" t="n">
        <v>8.35347958937441</v>
      </c>
      <c r="S191" s="68" t="n">
        <v>80.017724240019</v>
      </c>
      <c r="T191" s="68" t="n">
        <v>11.0777651</v>
      </c>
      <c r="U191" s="68" t="n">
        <v>99.9999999999998</v>
      </c>
      <c r="V191" s="68" t="n">
        <v>2.86247200148188</v>
      </c>
      <c r="W191" s="68" t="n">
        <v>103.728846104847</v>
      </c>
      <c r="X191" s="68" t="n">
        <v>70.2438264</v>
      </c>
      <c r="Y191" s="68" t="n">
        <v>59.3600974966204</v>
      </c>
      <c r="Z191" s="68" t="n">
        <v>18.1508620675621</v>
      </c>
      <c r="AA191" s="68" t="n">
        <v>59.596485198453</v>
      </c>
    </row>
    <row r="192">
      <c r="A192" s="68" t="s">
        <v>90</v>
      </c>
      <c r="B192" s="68" t="s">
        <v>91</v>
      </c>
      <c r="C192" s="68" t="s">
        <v>18</v>
      </c>
      <c r="D192" s="68"/>
      <c r="E192" s="68"/>
      <c r="F192" s="68"/>
      <c r="G192" s="68"/>
      <c r="H192" s="68"/>
      <c r="I192" s="68"/>
      <c r="J192" s="68"/>
      <c r="K192" s="68"/>
      <c r="L192" s="68" t="n">
        <v>388.1568928</v>
      </c>
      <c r="M192" s="68" t="n">
        <v>32.6210649741504</v>
      </c>
      <c r="N192" s="68" t="n">
        <v>47.8410986285887</v>
      </c>
      <c r="O192" s="68" t="n">
        <v>21.3236631054957</v>
      </c>
      <c r="P192" s="68" t="n">
        <v>162.1068045</v>
      </c>
      <c r="Q192" s="68" t="n">
        <v>47.7915983475272</v>
      </c>
      <c r="R192" s="68" t="n">
        <v>19.9799817195204</v>
      </c>
      <c r="S192" s="68" t="n">
        <v>39.5674753446499</v>
      </c>
      <c r="T192" s="68" t="n">
        <v>16.3944586</v>
      </c>
      <c r="U192" s="68" t="n">
        <v>99.9999999999995</v>
      </c>
      <c r="V192" s="68" t="n">
        <v>2.02064918952513</v>
      </c>
      <c r="W192" s="68" t="n">
        <v>101.197610804442</v>
      </c>
      <c r="X192" s="68" t="n">
        <v>244.6879543</v>
      </c>
      <c r="Y192" s="68" t="n">
        <v>43.6325551917145</v>
      </c>
      <c r="Z192" s="68" t="n">
        <v>30.1582704623657</v>
      </c>
      <c r="AA192" s="68" t="n">
        <v>36.1014304606897</v>
      </c>
    </row>
    <row r="193">
      <c r="A193" s="68" t="s">
        <v>90</v>
      </c>
      <c r="B193" s="68" t="s">
        <v>91</v>
      </c>
      <c r="C193" s="68" t="s">
        <v>19</v>
      </c>
      <c r="D193" s="68" t="n">
        <v>892.3567898</v>
      </c>
      <c r="E193" s="68" t="n">
        <v>20.6020789870283</v>
      </c>
      <c r="F193" s="68" t="n">
        <v>0.735242155690207</v>
      </c>
      <c r="G193" s="68" t="n">
        <v>20.6749763082187</v>
      </c>
      <c r="H193" s="68" t="n">
        <v>14639.7048209</v>
      </c>
      <c r="I193" s="68" t="n">
        <v>5.87639625687789</v>
      </c>
      <c r="J193" s="68" t="n">
        <v>12.0621350722274</v>
      </c>
      <c r="K193" s="68" t="n">
        <v>5.87612815842492</v>
      </c>
      <c r="L193" s="68" t="n">
        <v>40708.5040613</v>
      </c>
      <c r="M193" s="68" t="n">
        <v>3.16472460826735</v>
      </c>
      <c r="N193" s="68" t="n">
        <v>33.5410775410382</v>
      </c>
      <c r="O193" s="68" t="n">
        <v>2.99822491189186</v>
      </c>
      <c r="P193" s="68" t="n">
        <v>19524.9892007</v>
      </c>
      <c r="Q193" s="68" t="n">
        <v>4.44095280506101</v>
      </c>
      <c r="R193" s="68" t="n">
        <v>16.0872818068299</v>
      </c>
      <c r="S193" s="68" t="n">
        <v>4.3906619077382</v>
      </c>
      <c r="T193" s="68" t="n">
        <v>4608.6944249</v>
      </c>
      <c r="U193" s="68" t="n">
        <v>8.68394723012428</v>
      </c>
      <c r="V193" s="68" t="n">
        <v>3.79725515916158</v>
      </c>
      <c r="W193" s="68" t="n">
        <v>8.60661744388398</v>
      </c>
      <c r="X193" s="68" t="n">
        <v>40994.8510585</v>
      </c>
      <c r="Y193" s="68" t="n">
        <v>2.99862122703417</v>
      </c>
      <c r="Z193" s="68" t="n">
        <v>33.7770082650527</v>
      </c>
      <c r="AA193" s="68" t="n">
        <v>2.94467864187593</v>
      </c>
    </row>
    <row r="194">
      <c r="A194" s="68" t="s">
        <v>92</v>
      </c>
      <c r="B194" s="68" t="s">
        <v>93</v>
      </c>
      <c r="C194" s="68" t="s">
        <v>16</v>
      </c>
      <c r="D194" s="68" t="n">
        <v>32.1088327</v>
      </c>
      <c r="E194" s="68" t="n">
        <v>100</v>
      </c>
      <c r="F194" s="68" t="n">
        <v>5.43610504583467</v>
      </c>
      <c r="G194" s="68" t="n">
        <v>99.1248804870229</v>
      </c>
      <c r="H194" s="68" t="n">
        <v>110.0056118</v>
      </c>
      <c r="I194" s="68" t="n">
        <v>57.6203006778678</v>
      </c>
      <c r="J194" s="68" t="n">
        <v>18.6242230280801</v>
      </c>
      <c r="K194" s="68" t="n">
        <v>50.8645599959759</v>
      </c>
      <c r="L194" s="68" t="n">
        <v>212.2959434</v>
      </c>
      <c r="M194" s="68" t="n">
        <v>52.2030434304704</v>
      </c>
      <c r="N194" s="68" t="n">
        <v>35.9422299748372</v>
      </c>
      <c r="O194" s="68" t="n">
        <v>40.3249276096864</v>
      </c>
      <c r="P194" s="68" t="n">
        <v>62.6827703</v>
      </c>
      <c r="Q194" s="68" t="n">
        <v>100</v>
      </c>
      <c r="R194" s="68" t="n">
        <v>10.612348542796</v>
      </c>
      <c r="S194" s="68" t="n">
        <v>93.4069935662322</v>
      </c>
      <c r="T194" s="68"/>
      <c r="U194" s="68"/>
      <c r="V194" s="68"/>
      <c r="W194" s="68"/>
      <c r="X194" s="68" t="n">
        <v>173.5656394</v>
      </c>
      <c r="Y194" s="68" t="n">
        <v>44.2183087244556</v>
      </c>
      <c r="Z194" s="68" t="n">
        <v>29.3850934084521</v>
      </c>
      <c r="AA194" s="68" t="n">
        <v>37.6843345121212</v>
      </c>
    </row>
    <row r="195">
      <c r="A195" s="68" t="s">
        <v>92</v>
      </c>
      <c r="B195" s="68" t="s">
        <v>93</v>
      </c>
      <c r="C195" s="68" t="s">
        <v>18</v>
      </c>
      <c r="D195" s="68"/>
      <c r="E195" s="68"/>
      <c r="F195" s="68"/>
      <c r="G195" s="68"/>
      <c r="H195" s="68"/>
      <c r="I195" s="68"/>
      <c r="J195" s="68"/>
      <c r="K195" s="68"/>
      <c r="L195" s="68" t="n">
        <v>586.5316836</v>
      </c>
      <c r="M195" s="68" t="n">
        <v>40.0456962225052</v>
      </c>
      <c r="N195" s="68" t="n">
        <v>58.7201312415844</v>
      </c>
      <c r="O195" s="68" t="n">
        <v>18.5150080442985</v>
      </c>
      <c r="P195" s="68" t="n">
        <v>149.9737601</v>
      </c>
      <c r="Q195" s="68" t="n">
        <v>58.2465764615182</v>
      </c>
      <c r="R195" s="68" t="n">
        <v>15.0144981458013</v>
      </c>
      <c r="S195" s="68" t="n">
        <v>43.700313406594</v>
      </c>
      <c r="T195" s="68"/>
      <c r="U195" s="68"/>
      <c r="V195" s="68"/>
      <c r="W195" s="68"/>
      <c r="X195" s="68" t="n">
        <v>262.3541828</v>
      </c>
      <c r="Y195" s="68" t="n">
        <v>45.7390117625456</v>
      </c>
      <c r="Z195" s="68" t="n">
        <v>26.2653706126143</v>
      </c>
      <c r="AA195" s="68" t="n">
        <v>44.8707355560319</v>
      </c>
    </row>
    <row r="196">
      <c r="A196" s="68" t="s">
        <v>92</v>
      </c>
      <c r="B196" s="68" t="s">
        <v>93</v>
      </c>
      <c r="C196" s="68" t="s">
        <v>19</v>
      </c>
      <c r="D196" s="68" t="n">
        <v>1504.9592039</v>
      </c>
      <c r="E196" s="68" t="n">
        <v>18.2173443848284</v>
      </c>
      <c r="F196" s="68" t="n">
        <v>0.739969775994094</v>
      </c>
      <c r="G196" s="68" t="n">
        <v>18.1534719310353</v>
      </c>
      <c r="H196" s="68" t="n">
        <v>29071.8738734</v>
      </c>
      <c r="I196" s="68" t="n">
        <v>4.35060504883874</v>
      </c>
      <c r="J196" s="68" t="n">
        <v>14.2942798330218</v>
      </c>
      <c r="K196" s="68" t="n">
        <v>4.33881894576349</v>
      </c>
      <c r="L196" s="68" t="n">
        <v>77263.2520075</v>
      </c>
      <c r="M196" s="68" t="n">
        <v>2.4809414201545</v>
      </c>
      <c r="N196" s="68" t="n">
        <v>37.9893827901822</v>
      </c>
      <c r="O196" s="68" t="n">
        <v>2.29453180941589</v>
      </c>
      <c r="P196" s="68" t="n">
        <v>33878.4068967</v>
      </c>
      <c r="Q196" s="68" t="n">
        <v>3.83265633589223</v>
      </c>
      <c r="R196" s="68" t="n">
        <v>16.6575925097659</v>
      </c>
      <c r="S196" s="68" t="n">
        <v>3.74621170222235</v>
      </c>
      <c r="T196" s="68" t="n">
        <v>9688.201153</v>
      </c>
      <c r="U196" s="68" t="n">
        <v>8.04186106658421</v>
      </c>
      <c r="V196" s="68" t="n">
        <v>4.76356835347644</v>
      </c>
      <c r="W196" s="68" t="n">
        <v>8.02217045614528</v>
      </c>
      <c r="X196" s="68" t="n">
        <v>51974.4790057</v>
      </c>
      <c r="Y196" s="68" t="n">
        <v>3.68924556380149</v>
      </c>
      <c r="Z196" s="68" t="n">
        <v>25.5552067375596</v>
      </c>
      <c r="AA196" s="68" t="n">
        <v>3.64067824585851</v>
      </c>
    </row>
    <row r="197">
      <c r="A197" s="68" t="s">
        <v>94</v>
      </c>
      <c r="B197" s="68" t="s">
        <v>95</v>
      </c>
      <c r="C197" s="68" t="s">
        <v>16</v>
      </c>
      <c r="D197" s="68" t="n">
        <v>23.8172262</v>
      </c>
      <c r="E197" s="68" t="n">
        <v>99.9999999999997</v>
      </c>
      <c r="F197" s="68" t="n">
        <v>0.370433753809248</v>
      </c>
      <c r="G197" s="68" t="n">
        <v>99.0368486026743</v>
      </c>
      <c r="H197" s="68" t="n">
        <v>688.2700845</v>
      </c>
      <c r="I197" s="68" t="n">
        <v>38.2391801532646</v>
      </c>
      <c r="J197" s="68" t="n">
        <v>10.7047927787638</v>
      </c>
      <c r="K197" s="68" t="n">
        <v>36.193423344969</v>
      </c>
      <c r="L197" s="68" t="n">
        <v>622.4613103</v>
      </c>
      <c r="M197" s="68" t="n">
        <v>37.2249074820365</v>
      </c>
      <c r="N197" s="68" t="n">
        <v>9.68125666016692</v>
      </c>
      <c r="O197" s="68" t="n">
        <v>34.9001632555425</v>
      </c>
      <c r="P197" s="68" t="n">
        <v>349.4708859</v>
      </c>
      <c r="Q197" s="68" t="n">
        <v>37.7938801667662</v>
      </c>
      <c r="R197" s="68" t="n">
        <v>5.43538575919392</v>
      </c>
      <c r="S197" s="68" t="n">
        <v>37.9169639026725</v>
      </c>
      <c r="T197" s="68" t="n">
        <v>103.8657603</v>
      </c>
      <c r="U197" s="68" t="n">
        <v>50.7346455241712</v>
      </c>
      <c r="V197" s="68" t="n">
        <v>1.61544350954607</v>
      </c>
      <c r="W197" s="68" t="n">
        <v>47.3956623459476</v>
      </c>
      <c r="X197" s="68" t="n">
        <v>4641.6654838</v>
      </c>
      <c r="Y197" s="68" t="n">
        <v>19.3047691231402</v>
      </c>
      <c r="Z197" s="68" t="n">
        <v>72.1926875385201</v>
      </c>
      <c r="AA197" s="68" t="n">
        <v>8.07564366185063</v>
      </c>
    </row>
    <row r="198">
      <c r="A198" s="68" t="s">
        <v>94</v>
      </c>
      <c r="B198" s="68" t="s">
        <v>95</v>
      </c>
      <c r="C198" s="68" t="s">
        <v>18</v>
      </c>
      <c r="D198" s="68" t="n">
        <v>144.8829332</v>
      </c>
      <c r="E198" s="68" t="n">
        <v>100</v>
      </c>
      <c r="F198" s="68" t="n">
        <v>6.80644026555247</v>
      </c>
      <c r="G198" s="68" t="n">
        <v>95.0812126635041</v>
      </c>
      <c r="H198" s="68" t="n">
        <v>86.7447762</v>
      </c>
      <c r="I198" s="68" t="n">
        <v>100</v>
      </c>
      <c r="J198" s="68" t="n">
        <v>4.0751738283693</v>
      </c>
      <c r="K198" s="68" t="n">
        <v>97.7379678759231</v>
      </c>
      <c r="L198" s="68" t="n">
        <v>358.4136398</v>
      </c>
      <c r="M198" s="68" t="n">
        <v>41.0743341057932</v>
      </c>
      <c r="N198" s="68" t="n">
        <v>16.8378771452008</v>
      </c>
      <c r="O198" s="68" t="n">
        <v>37.7978699373678</v>
      </c>
      <c r="P198" s="68" t="n">
        <v>506.9464105</v>
      </c>
      <c r="Q198" s="68" t="n">
        <v>43.9563224160035</v>
      </c>
      <c r="R198" s="68" t="n">
        <v>23.8157827474499</v>
      </c>
      <c r="S198" s="68" t="n">
        <v>37.3538549406117</v>
      </c>
      <c r="T198" s="68" t="n">
        <v>120.8013797</v>
      </c>
      <c r="U198" s="68" t="n">
        <v>99.9999999999999</v>
      </c>
      <c r="V198" s="68" t="n">
        <v>5.67511546573501</v>
      </c>
      <c r="W198" s="68" t="n">
        <v>96.2772180123218</v>
      </c>
      <c r="X198" s="68" t="n">
        <v>910.8262241</v>
      </c>
      <c r="Y198" s="68" t="n">
        <v>22.9190864300269</v>
      </c>
      <c r="Z198" s="68" t="n">
        <v>42.7896105476925</v>
      </c>
      <c r="AA198" s="68" t="n">
        <v>20.1292250075178</v>
      </c>
    </row>
    <row r="199">
      <c r="A199" s="68" t="s">
        <v>94</v>
      </c>
      <c r="B199" s="68" t="s">
        <v>95</v>
      </c>
      <c r="C199" s="68" t="s">
        <v>19</v>
      </c>
      <c r="D199" s="68" t="n">
        <v>2430.3989013</v>
      </c>
      <c r="E199" s="68" t="n">
        <v>18.5080491836044</v>
      </c>
      <c r="F199" s="68" t="n">
        <v>0.788445125837908</v>
      </c>
      <c r="G199" s="68" t="n">
        <v>18.3905542786631</v>
      </c>
      <c r="H199" s="68" t="n">
        <v>26855.3101966</v>
      </c>
      <c r="I199" s="68" t="n">
        <v>6.64132587995901</v>
      </c>
      <c r="J199" s="68" t="n">
        <v>8.71212475287434</v>
      </c>
      <c r="K199" s="68" t="n">
        <v>6.6358548839072</v>
      </c>
      <c r="L199" s="68" t="n">
        <v>88875.1414699</v>
      </c>
      <c r="M199" s="68" t="n">
        <v>3.67625603429393</v>
      </c>
      <c r="N199" s="68" t="n">
        <v>28.831963371369</v>
      </c>
      <c r="O199" s="68" t="n">
        <v>3.33061474755447</v>
      </c>
      <c r="P199" s="68" t="n">
        <v>46777.0648053</v>
      </c>
      <c r="Q199" s="68" t="n">
        <v>4.05176211749455</v>
      </c>
      <c r="R199" s="68" t="n">
        <v>15.1749363970726</v>
      </c>
      <c r="S199" s="68" t="n">
        <v>4.0739641727268</v>
      </c>
      <c r="T199" s="68" t="n">
        <v>14634.8602332</v>
      </c>
      <c r="U199" s="68" t="n">
        <v>6.90178309768834</v>
      </c>
      <c r="V199" s="68" t="n">
        <v>4.74769150529716</v>
      </c>
      <c r="W199" s="68" t="n">
        <v>6.8848066184243</v>
      </c>
      <c r="X199" s="68" t="n">
        <v>128679.3552845</v>
      </c>
      <c r="Y199" s="68" t="n">
        <v>2.41029581254238</v>
      </c>
      <c r="Z199" s="68" t="n">
        <v>41.7448388475489</v>
      </c>
      <c r="AA199" s="68" t="n">
        <v>2.44434501557107</v>
      </c>
    </row>
    <row r="200">
      <c r="A200" s="68" t="s">
        <v>96</v>
      </c>
      <c r="B200" s="68" t="s">
        <v>97</v>
      </c>
      <c r="C200" s="68" t="s">
        <v>16</v>
      </c>
      <c r="D200" s="68"/>
      <c r="E200" s="68"/>
      <c r="F200" s="68"/>
      <c r="G200" s="68"/>
      <c r="H200" s="68" t="n">
        <v>24.177531</v>
      </c>
      <c r="I200" s="68" t="n">
        <v>70.7015206113691</v>
      </c>
      <c r="J200" s="68" t="n">
        <v>2.0265886453159</v>
      </c>
      <c r="K200" s="68" t="n">
        <v>70.9674265025174</v>
      </c>
      <c r="L200" s="68" t="n">
        <v>297.4353051</v>
      </c>
      <c r="M200" s="68" t="n">
        <v>35.0638694562048</v>
      </c>
      <c r="N200" s="68" t="n">
        <v>24.9313716951384</v>
      </c>
      <c r="O200" s="68" t="n">
        <v>29.6231082899898</v>
      </c>
      <c r="P200" s="68" t="n">
        <v>126.8585793</v>
      </c>
      <c r="Q200" s="68" t="n">
        <v>64.7423786610937</v>
      </c>
      <c r="R200" s="68" t="n">
        <v>10.6334330155667</v>
      </c>
      <c r="S200" s="68" t="n">
        <v>53.4557561903296</v>
      </c>
      <c r="T200" s="68" t="n">
        <v>55.2365734</v>
      </c>
      <c r="U200" s="68" t="n">
        <v>61.7642538081997</v>
      </c>
      <c r="V200" s="68" t="n">
        <v>4.62999354477504</v>
      </c>
      <c r="W200" s="68" t="n">
        <v>55.0791991447063</v>
      </c>
      <c r="X200" s="68" t="n">
        <v>689.3082188</v>
      </c>
      <c r="Y200" s="68" t="n">
        <v>36.5990718887315</v>
      </c>
      <c r="Z200" s="68" t="n">
        <v>57.778613099204</v>
      </c>
      <c r="AA200" s="68" t="n">
        <v>16.024258855039</v>
      </c>
    </row>
    <row r="201">
      <c r="A201" s="68" t="s">
        <v>96</v>
      </c>
      <c r="B201" s="68" t="s">
        <v>97</v>
      </c>
      <c r="C201" s="68" t="s">
        <v>18</v>
      </c>
      <c r="D201" s="68"/>
      <c r="E201" s="68"/>
      <c r="F201" s="68"/>
      <c r="G201" s="68"/>
      <c r="H201" s="68" t="n">
        <v>16.9401657</v>
      </c>
      <c r="I201" s="68" t="n">
        <v>99.9999999999998</v>
      </c>
      <c r="J201" s="68" t="n">
        <v>18.3098920693004</v>
      </c>
      <c r="K201" s="68" t="n">
        <v>93.0713925427116</v>
      </c>
      <c r="L201" s="68" t="n">
        <v>25.5229421</v>
      </c>
      <c r="M201" s="68" t="n">
        <v>100</v>
      </c>
      <c r="N201" s="68" t="n">
        <v>27.5866436856639</v>
      </c>
      <c r="O201" s="68" t="n">
        <v>82.3652124808785</v>
      </c>
      <c r="P201" s="68" t="n">
        <v>9.8620194</v>
      </c>
      <c r="Q201" s="68" t="n">
        <v>99.9999999999999</v>
      </c>
      <c r="R201" s="68" t="n">
        <v>10.6594300195864</v>
      </c>
      <c r="S201" s="68" t="n">
        <v>100.472195942837</v>
      </c>
      <c r="T201" s="68"/>
      <c r="U201" s="68"/>
      <c r="V201" s="68"/>
      <c r="W201" s="68"/>
      <c r="X201" s="68" t="n">
        <v>40.194073</v>
      </c>
      <c r="Y201" s="68" t="n">
        <v>73.7086016075027</v>
      </c>
      <c r="Z201" s="68" t="n">
        <v>43.4440342254493</v>
      </c>
      <c r="AA201" s="68" t="n">
        <v>54.6095378061571</v>
      </c>
    </row>
    <row r="202">
      <c r="A202" s="68" t="s">
        <v>96</v>
      </c>
      <c r="B202" s="68" t="s">
        <v>97</v>
      </c>
      <c r="C202" s="68" t="s">
        <v>19</v>
      </c>
      <c r="D202" s="68" t="n">
        <v>64.4121835</v>
      </c>
      <c r="E202" s="68" t="n">
        <v>52.5145852227733</v>
      </c>
      <c r="F202" s="68" t="n">
        <v>0.22688103652652</v>
      </c>
      <c r="G202" s="68" t="n">
        <v>52.5697806797141</v>
      </c>
      <c r="H202" s="68" t="n">
        <v>2318.296255</v>
      </c>
      <c r="I202" s="68" t="n">
        <v>10.5459988962367</v>
      </c>
      <c r="J202" s="68" t="n">
        <v>8.16580697516564</v>
      </c>
      <c r="K202" s="68" t="n">
        <v>10.2538075328237</v>
      </c>
      <c r="L202" s="68" t="n">
        <v>8076.4041487</v>
      </c>
      <c r="M202" s="68" t="n">
        <v>6.12431965936385</v>
      </c>
      <c r="N202" s="68" t="n">
        <v>28.4477694295853</v>
      </c>
      <c r="O202" s="68" t="n">
        <v>5.56503245401553</v>
      </c>
      <c r="P202" s="68" t="n">
        <v>4102.4808216</v>
      </c>
      <c r="Q202" s="68" t="n">
        <v>6.84684092979129</v>
      </c>
      <c r="R202" s="68" t="n">
        <v>14.4502957446673</v>
      </c>
      <c r="S202" s="68" t="n">
        <v>6.73924456858572</v>
      </c>
      <c r="T202" s="68" t="n">
        <v>1500.612482</v>
      </c>
      <c r="U202" s="68" t="n">
        <v>12.1023030714526</v>
      </c>
      <c r="V202" s="68" t="n">
        <v>5.28565399961629</v>
      </c>
      <c r="W202" s="68" t="n">
        <v>11.7365387684022</v>
      </c>
      <c r="X202" s="68" t="n">
        <v>12328.0837897</v>
      </c>
      <c r="Y202" s="68" t="n">
        <v>4.68742688529872</v>
      </c>
      <c r="Z202" s="68" t="n">
        <v>43.4235928144389</v>
      </c>
      <c r="AA202" s="68" t="n">
        <v>4.59406305992528</v>
      </c>
    </row>
    <row r="203">
      <c r="A203" s="68" t="s">
        <v>98</v>
      </c>
      <c r="B203" s="68" t="s">
        <v>99</v>
      </c>
      <c r="C203" s="68" t="s">
        <v>16</v>
      </c>
      <c r="D203" s="68"/>
      <c r="E203" s="68"/>
      <c r="F203" s="68"/>
      <c r="G203" s="68"/>
      <c r="H203" s="68" t="n">
        <v>9.0107789</v>
      </c>
      <c r="I203" s="68" t="n">
        <v>99.9999999999998</v>
      </c>
      <c r="J203" s="68" t="n">
        <v>4.12682576458413</v>
      </c>
      <c r="K203" s="68" t="n">
        <v>92.4776268217116</v>
      </c>
      <c r="L203" s="68" t="n">
        <v>15.8494206</v>
      </c>
      <c r="M203" s="68" t="n">
        <v>99.9999999999999</v>
      </c>
      <c r="N203" s="68" t="n">
        <v>7.25883944237167</v>
      </c>
      <c r="O203" s="68" t="n">
        <v>96.9851921943592</v>
      </c>
      <c r="P203" s="68" t="n">
        <v>17.0741386</v>
      </c>
      <c r="Q203" s="68" t="n">
        <v>72.1504044494105</v>
      </c>
      <c r="R203" s="68" t="n">
        <v>7.819745203443</v>
      </c>
      <c r="S203" s="68" t="n">
        <v>71.9865414229979</v>
      </c>
      <c r="T203" s="68" t="n">
        <v>50.1670204</v>
      </c>
      <c r="U203" s="68" t="n">
        <v>58.5948265128248</v>
      </c>
      <c r="V203" s="68" t="n">
        <v>22.9758775147771</v>
      </c>
      <c r="W203" s="68" t="n">
        <v>49.2719390753317</v>
      </c>
      <c r="X203" s="68" t="n">
        <v>126.2451241</v>
      </c>
      <c r="Y203" s="68" t="n">
        <v>36.0613617830592</v>
      </c>
      <c r="Z203" s="68" t="n">
        <v>57.8187120748241</v>
      </c>
      <c r="AA203" s="68" t="n">
        <v>24.1927309123801</v>
      </c>
    </row>
    <row r="204">
      <c r="A204" s="68" t="s">
        <v>98</v>
      </c>
      <c r="B204" s="68" t="s">
        <v>99</v>
      </c>
      <c r="C204" s="68" t="s">
        <v>18</v>
      </c>
      <c r="D204" s="68"/>
      <c r="E204" s="68"/>
      <c r="F204" s="68"/>
      <c r="G204" s="68"/>
      <c r="H204" s="68"/>
      <c r="I204" s="68"/>
      <c r="J204" s="68"/>
      <c r="K204" s="68"/>
      <c r="L204" s="68" t="n">
        <v>12.7216708</v>
      </c>
      <c r="M204" s="68" t="n">
        <v>99.9999999999996</v>
      </c>
      <c r="N204" s="68" t="n">
        <v>6.5841043709091</v>
      </c>
      <c r="O204" s="68" t="n">
        <v>98.3498595156317</v>
      </c>
      <c r="P204" s="68" t="n">
        <v>59.3022256</v>
      </c>
      <c r="Q204" s="68" t="n">
        <v>51.9869532318085</v>
      </c>
      <c r="R204" s="68" t="n">
        <v>30.6918838661976</v>
      </c>
      <c r="S204" s="68" t="n">
        <v>40.1719038680315</v>
      </c>
      <c r="T204" s="68" t="n">
        <v>33.1336832</v>
      </c>
      <c r="U204" s="68" t="n">
        <v>72.723952446085</v>
      </c>
      <c r="V204" s="68" t="n">
        <v>17.1483472423636</v>
      </c>
      <c r="W204" s="68" t="n">
        <v>66.6810889001754</v>
      </c>
      <c r="X204" s="68" t="n">
        <v>88.0603599</v>
      </c>
      <c r="Y204" s="68" t="n">
        <v>41.2252039296171</v>
      </c>
      <c r="Z204" s="68" t="n">
        <v>45.5756645205297</v>
      </c>
      <c r="AA204" s="68" t="n">
        <v>28.8676088099766</v>
      </c>
    </row>
    <row r="205">
      <c r="A205" s="68" t="s">
        <v>98</v>
      </c>
      <c r="B205" s="68" t="s">
        <v>99</v>
      </c>
      <c r="C205" s="68" t="s">
        <v>19</v>
      </c>
      <c r="D205" s="68" t="n">
        <v>39.408536</v>
      </c>
      <c r="E205" s="68" t="n">
        <v>51.0546891711912</v>
      </c>
      <c r="F205" s="68" t="n">
        <v>0.113019588938832</v>
      </c>
      <c r="G205" s="68" t="n">
        <v>51.0242620494232</v>
      </c>
      <c r="H205" s="68" t="n">
        <v>1023.5393879</v>
      </c>
      <c r="I205" s="68" t="n">
        <v>12.6860429602155</v>
      </c>
      <c r="J205" s="68" t="n">
        <v>2.93540467687411</v>
      </c>
      <c r="K205" s="68" t="n">
        <v>12.6971852371901</v>
      </c>
      <c r="L205" s="68" t="n">
        <v>4691.2295265</v>
      </c>
      <c r="M205" s="68" t="n">
        <v>6.5925133020425</v>
      </c>
      <c r="N205" s="68" t="n">
        <v>13.4539591296348</v>
      </c>
      <c r="O205" s="68" t="n">
        <v>6.47905632427402</v>
      </c>
      <c r="P205" s="68" t="n">
        <v>4425.5155174</v>
      </c>
      <c r="Q205" s="68" t="n">
        <v>6.54549952119702</v>
      </c>
      <c r="R205" s="68" t="n">
        <v>12.6919189441336</v>
      </c>
      <c r="S205" s="68" t="n">
        <v>6.41926130176916</v>
      </c>
      <c r="T205" s="68" t="n">
        <v>2453.9101323</v>
      </c>
      <c r="U205" s="68" t="n">
        <v>9.397099120382</v>
      </c>
      <c r="V205" s="68" t="n">
        <v>7.03755943751325</v>
      </c>
      <c r="W205" s="68" t="n">
        <v>9.23379685946276</v>
      </c>
      <c r="X205" s="68" t="n">
        <v>22235.1628988</v>
      </c>
      <c r="Y205" s="68" t="n">
        <v>2.39948050541767</v>
      </c>
      <c r="Z205" s="68" t="n">
        <v>63.7681382229054</v>
      </c>
      <c r="AA205" s="68" t="n">
        <v>2.16735659400092</v>
      </c>
    </row>
    <row r="206">
      <c r="A206" s="68" t="s">
        <v>100</v>
      </c>
      <c r="B206" s="68" t="s">
        <v>101</v>
      </c>
      <c r="C206" s="68" t="s">
        <v>16</v>
      </c>
      <c r="D206" s="68"/>
      <c r="E206" s="68"/>
      <c r="F206" s="68"/>
      <c r="G206" s="68"/>
      <c r="H206" s="68" t="n">
        <v>310.2285288</v>
      </c>
      <c r="I206" s="68" t="n">
        <v>52.8530322969295</v>
      </c>
      <c r="J206" s="68" t="n">
        <v>60.9426273003783</v>
      </c>
      <c r="K206" s="68" t="n">
        <v>14.2424022738846</v>
      </c>
      <c r="L206" s="68" t="n">
        <v>146.7719226</v>
      </c>
      <c r="M206" s="68" t="n">
        <v>46.3597125242247</v>
      </c>
      <c r="N206" s="68" t="n">
        <v>28.8325081248033</v>
      </c>
      <c r="O206" s="68" t="n">
        <v>23.3172324699817</v>
      </c>
      <c r="P206" s="68"/>
      <c r="Q206" s="68"/>
      <c r="R206" s="68"/>
      <c r="S206" s="68"/>
      <c r="T206" s="68" t="n">
        <v>28.8393419</v>
      </c>
      <c r="U206" s="68" t="n">
        <v>100</v>
      </c>
      <c r="V206" s="68" t="n">
        <v>5.66532443614478</v>
      </c>
      <c r="W206" s="68" t="n">
        <v>93.0457222848446</v>
      </c>
      <c r="X206" s="68" t="n">
        <v>23.2103454</v>
      </c>
      <c r="Y206" s="68" t="n">
        <v>100</v>
      </c>
      <c r="Z206" s="68" t="n">
        <v>4.55954013867357</v>
      </c>
      <c r="AA206" s="68" t="n">
        <v>105.755478099924</v>
      </c>
    </row>
    <row r="207">
      <c r="A207" s="68" t="s">
        <v>100</v>
      </c>
      <c r="B207" s="68" t="s">
        <v>101</v>
      </c>
      <c r="C207" s="68" t="s">
        <v>18</v>
      </c>
      <c r="D207" s="68" t="n">
        <v>10.687047</v>
      </c>
      <c r="E207" s="68" t="n">
        <v>100</v>
      </c>
      <c r="F207" s="68" t="n">
        <v>3.3242344622179</v>
      </c>
      <c r="G207" s="68" t="n">
        <v>100.425115092557</v>
      </c>
      <c r="H207" s="68" t="n">
        <v>21.7564559</v>
      </c>
      <c r="I207" s="68" t="n">
        <v>70.2729227979881</v>
      </c>
      <c r="J207" s="68" t="n">
        <v>6.76740361285059</v>
      </c>
      <c r="K207" s="68" t="n">
        <v>70.2435580162351</v>
      </c>
      <c r="L207" s="68" t="n">
        <v>179.3096191</v>
      </c>
      <c r="M207" s="68" t="n">
        <v>37.504978471271</v>
      </c>
      <c r="N207" s="68" t="n">
        <v>55.7747350806435</v>
      </c>
      <c r="O207" s="68" t="n">
        <v>22.167849734755</v>
      </c>
      <c r="P207" s="68" t="n">
        <v>49.2452165</v>
      </c>
      <c r="Q207" s="68" t="n">
        <v>57.8815199797871</v>
      </c>
      <c r="R207" s="68" t="n">
        <v>15.3178558856045</v>
      </c>
      <c r="S207" s="68" t="n">
        <v>54.8676507064802</v>
      </c>
      <c r="T207" s="68" t="n">
        <v>30.1645868</v>
      </c>
      <c r="U207" s="68" t="n">
        <v>71.3738855404462</v>
      </c>
      <c r="V207" s="68" t="n">
        <v>9.38277514631715</v>
      </c>
      <c r="W207" s="68" t="n">
        <v>69.5764371011826</v>
      </c>
      <c r="X207" s="68" t="n">
        <v>30.3260407</v>
      </c>
      <c r="Y207" s="68" t="n">
        <v>70.9759532494932</v>
      </c>
      <c r="Z207" s="68" t="n">
        <v>9.43299581236639</v>
      </c>
      <c r="AA207" s="68" t="n">
        <v>69.4526529859078</v>
      </c>
    </row>
    <row r="208">
      <c r="A208" s="68" t="s">
        <v>100</v>
      </c>
      <c r="B208" s="68" t="s">
        <v>101</v>
      </c>
      <c r="C208" s="68" t="s">
        <v>19</v>
      </c>
      <c r="D208" s="68" t="n">
        <v>247.1337306</v>
      </c>
      <c r="E208" s="68" t="n">
        <v>28.1691819482295</v>
      </c>
      <c r="F208" s="68" t="n">
        <v>0.764976492876444</v>
      </c>
      <c r="G208" s="68" t="n">
        <v>28.2014698164165</v>
      </c>
      <c r="H208" s="68" t="n">
        <v>4867.790165</v>
      </c>
      <c r="I208" s="68" t="n">
        <v>6.56836921005359</v>
      </c>
      <c r="J208" s="68" t="n">
        <v>15.0677329211173</v>
      </c>
      <c r="K208" s="68" t="n">
        <v>6.56533114225064</v>
      </c>
      <c r="L208" s="68" t="n">
        <v>14523.2507523</v>
      </c>
      <c r="M208" s="68" t="n">
        <v>4.20826469485495</v>
      </c>
      <c r="N208" s="68" t="n">
        <v>44.9551965192551</v>
      </c>
      <c r="O208" s="68" t="n">
        <v>3.49477749853214</v>
      </c>
      <c r="P208" s="68" t="n">
        <v>4996.1122936</v>
      </c>
      <c r="Q208" s="68" t="n">
        <v>6.62035336209624</v>
      </c>
      <c r="R208" s="68" t="n">
        <v>15.464940585391</v>
      </c>
      <c r="S208" s="68" t="n">
        <v>6.39731459372714</v>
      </c>
      <c r="T208" s="68" t="n">
        <v>1441.2531294</v>
      </c>
      <c r="U208" s="68" t="n">
        <v>11.9975426585665</v>
      </c>
      <c r="V208" s="68" t="n">
        <v>4.46124760711079</v>
      </c>
      <c r="W208" s="68" t="n">
        <v>11.8249679142737</v>
      </c>
      <c r="X208" s="68" t="n">
        <v>6230.5154617</v>
      </c>
      <c r="Y208" s="68" t="n">
        <v>7.7993510508411</v>
      </c>
      <c r="Z208" s="68" t="n">
        <v>19.2859058742495</v>
      </c>
      <c r="AA208" s="68" t="n">
        <v>7.75847356596169</v>
      </c>
    </row>
    <row r="209">
      <c r="A209" s="68" t="s">
        <v>102</v>
      </c>
      <c r="B209" s="68" t="s">
        <v>103</v>
      </c>
      <c r="C209" s="68" t="s">
        <v>16</v>
      </c>
      <c r="D209" s="68"/>
      <c r="E209" s="68"/>
      <c r="F209" s="68"/>
      <c r="G209" s="68"/>
      <c r="H209" s="68" t="n">
        <v>81.2931512</v>
      </c>
      <c r="I209" s="68" t="n">
        <v>51.6693341386255</v>
      </c>
      <c r="J209" s="68" t="n">
        <v>36.7437369375491</v>
      </c>
      <c r="K209" s="68" t="n">
        <v>38.226377101344</v>
      </c>
      <c r="L209" s="68" t="n">
        <v>108.5446764</v>
      </c>
      <c r="M209" s="68" t="n">
        <v>35.1522940519468</v>
      </c>
      <c r="N209" s="68" t="n">
        <v>49.0611690743881</v>
      </c>
      <c r="O209" s="68" t="n">
        <v>27.8967673131865</v>
      </c>
      <c r="P209" s="68" t="n">
        <v>9.7480543</v>
      </c>
      <c r="Q209" s="68" t="n">
        <v>100</v>
      </c>
      <c r="R209" s="68" t="n">
        <v>4.40602852226676</v>
      </c>
      <c r="S209" s="68" t="n">
        <v>99.8198097455759</v>
      </c>
      <c r="T209" s="68"/>
      <c r="U209" s="68"/>
      <c r="V209" s="68"/>
      <c r="W209" s="68"/>
      <c r="X209" s="68" t="n">
        <v>21.6576768</v>
      </c>
      <c r="Y209" s="68" t="n">
        <v>71.5524061722659</v>
      </c>
      <c r="Z209" s="68" t="n">
        <v>9.78906546579609</v>
      </c>
      <c r="AA209" s="68" t="n">
        <v>70.3524474000918</v>
      </c>
    </row>
    <row r="210">
      <c r="A210" s="68" t="s">
        <v>102</v>
      </c>
      <c r="B210" s="68" t="s">
        <v>103</v>
      </c>
      <c r="C210" s="68" t="s">
        <v>18</v>
      </c>
      <c r="D210" s="68"/>
      <c r="E210" s="68"/>
      <c r="F210" s="68"/>
      <c r="G210" s="68"/>
      <c r="H210" s="68" t="n">
        <v>19.9376171</v>
      </c>
      <c r="I210" s="68" t="n">
        <v>99.9999999999998</v>
      </c>
      <c r="J210" s="68" t="n">
        <v>9.05004707417602</v>
      </c>
      <c r="K210" s="68" t="n">
        <v>97.1169040461293</v>
      </c>
      <c r="L210" s="68" t="n">
        <v>28.8291588</v>
      </c>
      <c r="M210" s="68" t="n">
        <v>71.1698630345654</v>
      </c>
      <c r="N210" s="68" t="n">
        <v>13.0860795921743</v>
      </c>
      <c r="O210" s="68" t="n">
        <v>68.0553673246777</v>
      </c>
      <c r="P210" s="68" t="n">
        <v>106.0409772</v>
      </c>
      <c r="Q210" s="68" t="n">
        <v>53.6621290243038</v>
      </c>
      <c r="R210" s="68" t="n">
        <v>48.1339284749142</v>
      </c>
      <c r="S210" s="68" t="n">
        <v>36.8898376310401</v>
      </c>
      <c r="T210" s="68" t="n">
        <v>28.6039623</v>
      </c>
      <c r="U210" s="68" t="n">
        <v>99.9999999999999</v>
      </c>
      <c r="V210" s="68" t="n">
        <v>12.9838588044183</v>
      </c>
      <c r="W210" s="68" t="n">
        <v>93.4606415923893</v>
      </c>
      <c r="X210" s="68" t="n">
        <v>36.8923</v>
      </c>
      <c r="Y210" s="68" t="n">
        <v>79.8264701779985</v>
      </c>
      <c r="Z210" s="68" t="n">
        <v>16.7460860543171</v>
      </c>
      <c r="AA210" s="68" t="n">
        <v>72.7059303478511</v>
      </c>
    </row>
    <row r="211">
      <c r="A211" s="68" t="s">
        <v>102</v>
      </c>
      <c r="B211" s="68" t="s">
        <v>103</v>
      </c>
      <c r="C211" s="68" t="s">
        <v>19</v>
      </c>
      <c r="D211" s="68" t="n">
        <v>169.6358655</v>
      </c>
      <c r="E211" s="68" t="n">
        <v>42.5108153037436</v>
      </c>
      <c r="F211" s="68" t="n">
        <v>0.610725928235826</v>
      </c>
      <c r="G211" s="68" t="n">
        <v>42.5328426450968</v>
      </c>
      <c r="H211" s="68" t="n">
        <v>3673.1642755</v>
      </c>
      <c r="I211" s="68" t="n">
        <v>7.9328259816545</v>
      </c>
      <c r="J211" s="68" t="n">
        <v>13.2241884999102</v>
      </c>
      <c r="K211" s="68" t="n">
        <v>7.81784432221222</v>
      </c>
      <c r="L211" s="68" t="n">
        <v>10143.164836</v>
      </c>
      <c r="M211" s="68" t="n">
        <v>5.17124890149012</v>
      </c>
      <c r="N211" s="68" t="n">
        <v>36.5175945632505</v>
      </c>
      <c r="O211" s="68" t="n">
        <v>4.41128644611434</v>
      </c>
      <c r="P211" s="68" t="n">
        <v>4837.4409991</v>
      </c>
      <c r="Q211" s="68" t="n">
        <v>6.28541687650711</v>
      </c>
      <c r="R211" s="68" t="n">
        <v>17.4158373628918</v>
      </c>
      <c r="S211" s="68" t="n">
        <v>6.28820381390812</v>
      </c>
      <c r="T211" s="68" t="n">
        <v>1727.5756555</v>
      </c>
      <c r="U211" s="68" t="n">
        <v>11.5173038344112</v>
      </c>
      <c r="V211" s="68" t="n">
        <v>6.21964725851476</v>
      </c>
      <c r="W211" s="68" t="n">
        <v>11.2634978105305</v>
      </c>
      <c r="X211" s="68" t="n">
        <v>7225.1217983</v>
      </c>
      <c r="Y211" s="68" t="n">
        <v>5.90212931192074</v>
      </c>
      <c r="Z211" s="68" t="n">
        <v>26.0120063871969</v>
      </c>
      <c r="AA211" s="68" t="n">
        <v>6.14112046038929</v>
      </c>
    </row>
    <row r="212">
      <c r="A212" s="68" t="s">
        <v>106</v>
      </c>
      <c r="B212" s="68" t="s">
        <v>107</v>
      </c>
      <c r="C212" s="68" t="s">
        <v>16</v>
      </c>
      <c r="D212" s="68" t="n">
        <v>7.7942745</v>
      </c>
      <c r="E212" s="68" t="n">
        <v>100</v>
      </c>
      <c r="F212" s="68" t="n">
        <v>6.39427896952586</v>
      </c>
      <c r="G212" s="68" t="n">
        <v>105.999376513362</v>
      </c>
      <c r="H212" s="68" t="n">
        <v>33.8300387</v>
      </c>
      <c r="I212" s="68" t="n">
        <v>68.4192170354488</v>
      </c>
      <c r="J212" s="68" t="n">
        <v>27.7535394728087</v>
      </c>
      <c r="K212" s="68" t="n">
        <v>34.0168368751681</v>
      </c>
      <c r="L212" s="68" t="n">
        <v>56.4975443</v>
      </c>
      <c r="M212" s="68" t="n">
        <v>62.0864651748509</v>
      </c>
      <c r="N212" s="68" t="n">
        <v>46.3495427762193</v>
      </c>
      <c r="O212" s="68" t="n">
        <v>23.3724374048105</v>
      </c>
      <c r="P212" s="68" t="n">
        <v>12.9807481</v>
      </c>
      <c r="Q212" s="68" t="n">
        <v>100</v>
      </c>
      <c r="R212" s="68" t="n">
        <v>10.6491662032871</v>
      </c>
      <c r="S212" s="68" t="n">
        <v>101.860389622048</v>
      </c>
      <c r="T212" s="68" t="n">
        <v>5.9510729</v>
      </c>
      <c r="U212" s="68" t="n">
        <v>99.9999999999999</v>
      </c>
      <c r="V212" s="68" t="n">
        <v>4.88215039008252</v>
      </c>
      <c r="W212" s="68" t="n">
        <v>101.51978982452</v>
      </c>
      <c r="X212" s="68" t="n">
        <v>4.8408234</v>
      </c>
      <c r="Y212" s="68" t="n">
        <v>99.9999999999998</v>
      </c>
      <c r="Z212" s="68" t="n">
        <v>3.97132218807647</v>
      </c>
      <c r="AA212" s="68" t="n">
        <v>108.285660903237</v>
      </c>
    </row>
    <row r="213">
      <c r="A213" s="68" t="s">
        <v>106</v>
      </c>
      <c r="B213" s="68" t="s">
        <v>107</v>
      </c>
      <c r="C213" s="68" t="s">
        <v>18</v>
      </c>
      <c r="D213" s="68"/>
      <c r="E213" s="68"/>
      <c r="F213" s="68"/>
      <c r="G213" s="68"/>
      <c r="H213" s="68" t="n">
        <v>14.7870117</v>
      </c>
      <c r="I213" s="68" t="n">
        <v>74.0800160061103</v>
      </c>
      <c r="J213" s="68" t="n">
        <v>9.99343531098292</v>
      </c>
      <c r="K213" s="68" t="n">
        <v>71.0011593917724</v>
      </c>
      <c r="L213" s="68" t="n">
        <v>60.400864</v>
      </c>
      <c r="M213" s="68" t="n">
        <v>38.0254608828671</v>
      </c>
      <c r="N213" s="68" t="n">
        <v>40.8204266932092</v>
      </c>
      <c r="O213" s="68" t="n">
        <v>31.5917833003141</v>
      </c>
      <c r="P213" s="68" t="n">
        <v>25.0126152</v>
      </c>
      <c r="Q213" s="68" t="n">
        <v>71.6094091510292</v>
      </c>
      <c r="R213" s="68" t="n">
        <v>16.9041559600381</v>
      </c>
      <c r="S213" s="68" t="n">
        <v>65.0236230733584</v>
      </c>
      <c r="T213" s="68" t="n">
        <v>20.1027151</v>
      </c>
      <c r="U213" s="68" t="n">
        <v>100</v>
      </c>
      <c r="V213" s="68" t="n">
        <v>13.5859216860544</v>
      </c>
      <c r="W213" s="68" t="n">
        <v>90.1328548280566</v>
      </c>
      <c r="X213" s="68" t="n">
        <v>27.6640469</v>
      </c>
      <c r="Y213" s="68" t="n">
        <v>49.5858409432662</v>
      </c>
      <c r="Z213" s="68" t="n">
        <v>18.6960603497154</v>
      </c>
      <c r="AA213" s="68" t="n">
        <v>48.6750401625918</v>
      </c>
    </row>
    <row r="214">
      <c r="A214" s="68" t="s">
        <v>106</v>
      </c>
      <c r="B214" s="68" t="s">
        <v>107</v>
      </c>
      <c r="C214" s="68" t="s">
        <v>19</v>
      </c>
      <c r="D214" s="68" t="n">
        <v>64.4404994</v>
      </c>
      <c r="E214" s="68" t="n">
        <v>49.0702430610339</v>
      </c>
      <c r="F214" s="68" t="n">
        <v>0.878734067645001</v>
      </c>
      <c r="G214" s="68" t="n">
        <v>49.0043045803194</v>
      </c>
      <c r="H214" s="68" t="n">
        <v>952.219912</v>
      </c>
      <c r="I214" s="68" t="n">
        <v>10.6366708408519</v>
      </c>
      <c r="J214" s="68" t="n">
        <v>12.9848167589515</v>
      </c>
      <c r="K214" s="68" t="n">
        <v>10.4170535993121</v>
      </c>
      <c r="L214" s="68" t="n">
        <v>2297.62077</v>
      </c>
      <c r="M214" s="68" t="n">
        <v>7.25595989318604</v>
      </c>
      <c r="N214" s="68" t="n">
        <v>31.3311917804246</v>
      </c>
      <c r="O214" s="68" t="n">
        <v>6.75744703874711</v>
      </c>
      <c r="P214" s="68" t="n">
        <v>753.9116994</v>
      </c>
      <c r="Q214" s="68" t="n">
        <v>10.3210437394293</v>
      </c>
      <c r="R214" s="68" t="n">
        <v>10.2806139062746</v>
      </c>
      <c r="S214" s="68" t="n">
        <v>9.93046987744956</v>
      </c>
      <c r="T214" s="68" t="n">
        <v>675.0673134</v>
      </c>
      <c r="U214" s="68" t="n">
        <v>13.6878823337776</v>
      </c>
      <c r="V214" s="68" t="n">
        <v>9.20546320654623</v>
      </c>
      <c r="W214" s="68" t="n">
        <v>13.6387777063923</v>
      </c>
      <c r="X214" s="68" t="n">
        <v>2590.073265</v>
      </c>
      <c r="Y214" s="68" t="n">
        <v>7.96687700352989</v>
      </c>
      <c r="Z214" s="68" t="n">
        <v>35.3191802801581</v>
      </c>
      <c r="AA214" s="68" t="n">
        <v>7.97837161837726</v>
      </c>
    </row>
    <row r="215">
      <c r="A215" s="68" t="s">
        <v>108</v>
      </c>
      <c r="B215" s="68" t="s">
        <v>109</v>
      </c>
      <c r="C215" s="68" t="s">
        <v>16</v>
      </c>
      <c r="D215" s="68" t="n">
        <v>27.9673462</v>
      </c>
      <c r="E215" s="68" t="n">
        <v>99.9999999999998</v>
      </c>
      <c r="F215" s="68" t="n">
        <v>1.40732276613223</v>
      </c>
      <c r="G215" s="68" t="n">
        <v>101.067455830747</v>
      </c>
      <c r="H215" s="68" t="n">
        <v>712.3556285</v>
      </c>
      <c r="I215" s="68" t="n">
        <v>34.520151077709</v>
      </c>
      <c r="J215" s="68" t="n">
        <v>35.8458856411083</v>
      </c>
      <c r="K215" s="68" t="n">
        <v>22.3931148633504</v>
      </c>
      <c r="L215" s="68" t="n">
        <v>976.0704736</v>
      </c>
      <c r="M215" s="68" t="n">
        <v>24.4650451575469</v>
      </c>
      <c r="N215" s="68" t="n">
        <v>49.1160723303361</v>
      </c>
      <c r="O215" s="68" t="n">
        <v>14.338807004783</v>
      </c>
      <c r="P215" s="68" t="n">
        <v>165.5581226</v>
      </c>
      <c r="Q215" s="68" t="n">
        <v>37.9358813889209</v>
      </c>
      <c r="R215" s="68" t="n">
        <v>8.33091968708463</v>
      </c>
      <c r="S215" s="68" t="n">
        <v>36.1501909329971</v>
      </c>
      <c r="T215" s="68" t="n">
        <v>17.8815759</v>
      </c>
      <c r="U215" s="68" t="n">
        <v>99.9999999999999</v>
      </c>
      <c r="V215" s="68" t="n">
        <v>0.899804675010297</v>
      </c>
      <c r="W215" s="68" t="n">
        <v>100.491289557364</v>
      </c>
      <c r="X215" s="68" t="n">
        <v>87.4399133</v>
      </c>
      <c r="Y215" s="68" t="n">
        <v>80.1585900323697</v>
      </c>
      <c r="Z215" s="68" t="n">
        <v>4.39999490032839</v>
      </c>
      <c r="AA215" s="68" t="n">
        <v>76.7109394057367</v>
      </c>
    </row>
    <row r="216">
      <c r="A216" s="68" t="s">
        <v>108</v>
      </c>
      <c r="B216" s="68" t="s">
        <v>109</v>
      </c>
      <c r="C216" s="68" t="s">
        <v>18</v>
      </c>
      <c r="D216" s="68"/>
      <c r="E216" s="68"/>
      <c r="F216" s="68"/>
      <c r="G216" s="68"/>
      <c r="H216" s="68" t="n">
        <v>200.6295686</v>
      </c>
      <c r="I216" s="68" t="n">
        <v>44.8042131634351</v>
      </c>
      <c r="J216" s="68" t="n">
        <v>14.9839170557553</v>
      </c>
      <c r="K216" s="68" t="n">
        <v>41.233953120691</v>
      </c>
      <c r="L216" s="68" t="n">
        <v>710.9565137</v>
      </c>
      <c r="M216" s="68" t="n">
        <v>27.0322963575822</v>
      </c>
      <c r="N216" s="68" t="n">
        <v>53.0974248006719</v>
      </c>
      <c r="O216" s="68" t="n">
        <v>16.8026631611821</v>
      </c>
      <c r="P216" s="68" t="n">
        <v>219.1706546</v>
      </c>
      <c r="Q216" s="68" t="n">
        <v>47.6005575549374</v>
      </c>
      <c r="R216" s="68" t="n">
        <v>16.3686486119573</v>
      </c>
      <c r="S216" s="68" t="n">
        <v>41.5059367772077</v>
      </c>
      <c r="T216" s="68" t="n">
        <v>29.3455944</v>
      </c>
      <c r="U216" s="68" t="n">
        <v>99.9999999999999</v>
      </c>
      <c r="V216" s="68" t="n">
        <v>2.19166075823101</v>
      </c>
      <c r="W216" s="68" t="n">
        <v>97.8230319239691</v>
      </c>
      <c r="X216" s="68" t="n">
        <v>178.8637605</v>
      </c>
      <c r="Y216" s="68" t="n">
        <v>44.745119959325</v>
      </c>
      <c r="Z216" s="68" t="n">
        <v>13.3583487733845</v>
      </c>
      <c r="AA216" s="68" t="n">
        <v>43.7640407073763</v>
      </c>
    </row>
    <row r="217">
      <c r="A217" s="68" t="s">
        <v>108</v>
      </c>
      <c r="B217" s="68" t="s">
        <v>109</v>
      </c>
      <c r="C217" s="68" t="s">
        <v>19</v>
      </c>
      <c r="D217" s="68" t="n">
        <v>2172.0992656</v>
      </c>
      <c r="E217" s="68" t="n">
        <v>12.0728091590576</v>
      </c>
      <c r="F217" s="68" t="n">
        <v>1.62873507830932</v>
      </c>
      <c r="G217" s="68" t="n">
        <v>12.1582383629539</v>
      </c>
      <c r="H217" s="68" t="n">
        <v>27371.6350363</v>
      </c>
      <c r="I217" s="68" t="n">
        <v>3.57294300248213</v>
      </c>
      <c r="J217" s="68" t="n">
        <v>20.5244497064859</v>
      </c>
      <c r="K217" s="68" t="n">
        <v>3.49888144537748</v>
      </c>
      <c r="L217" s="68" t="n">
        <v>64922.1446789</v>
      </c>
      <c r="M217" s="68" t="n">
        <v>2.19430737858612</v>
      </c>
      <c r="N217" s="68" t="n">
        <v>48.6814650104807</v>
      </c>
      <c r="O217" s="68" t="n">
        <v>1.81321781283784</v>
      </c>
      <c r="P217" s="68" t="n">
        <v>20278.6711215</v>
      </c>
      <c r="Q217" s="68" t="n">
        <v>4.42375099921949</v>
      </c>
      <c r="R217" s="68" t="n">
        <v>15.2058349819302</v>
      </c>
      <c r="S217" s="68" t="n">
        <v>4.28046391084284</v>
      </c>
      <c r="T217" s="68" t="n">
        <v>4324.9821002</v>
      </c>
      <c r="U217" s="68" t="n">
        <v>8.67349490761871</v>
      </c>
      <c r="V217" s="68" t="n">
        <v>3.24306083576241</v>
      </c>
      <c r="W217" s="68" t="n">
        <v>8.70736018814832</v>
      </c>
      <c r="X217" s="68" t="n">
        <v>14291.5830904</v>
      </c>
      <c r="Y217" s="68" t="n">
        <v>5.85503216870701</v>
      </c>
      <c r="Z217" s="68" t="n">
        <v>10.7164543870314</v>
      </c>
      <c r="AA217" s="68" t="n">
        <v>5.77796159616448</v>
      </c>
    </row>
    <row r="218">
      <c r="A218" s="68" t="s">
        <v>110</v>
      </c>
      <c r="B218" s="68" t="s">
        <v>111</v>
      </c>
      <c r="C218" s="68" t="s">
        <v>16</v>
      </c>
      <c r="D218" s="68" t="n">
        <v>311.4298563</v>
      </c>
      <c r="E218" s="68" t="n">
        <v>48.6332407712584</v>
      </c>
      <c r="F218" s="68" t="n">
        <v>3.60664354456379</v>
      </c>
      <c r="G218" s="68" t="n">
        <v>45.7294559969699</v>
      </c>
      <c r="H218" s="68" t="n">
        <v>2760.9546578</v>
      </c>
      <c r="I218" s="68" t="n">
        <v>22.3621948996227</v>
      </c>
      <c r="J218" s="68" t="n">
        <v>31.9743887490202</v>
      </c>
      <c r="K218" s="68" t="n">
        <v>16.5343366435918</v>
      </c>
      <c r="L218" s="68" t="n">
        <v>4391.3348672</v>
      </c>
      <c r="M218" s="68" t="n">
        <v>15.8702770902321</v>
      </c>
      <c r="N218" s="68" t="n">
        <v>50.8556878231613</v>
      </c>
      <c r="O218" s="68" t="n">
        <v>9.41705284663346</v>
      </c>
      <c r="P218" s="68" t="n">
        <v>777.1318613</v>
      </c>
      <c r="Q218" s="68" t="n">
        <v>34.969267746504</v>
      </c>
      <c r="R218" s="68" t="n">
        <v>8.99990015129609</v>
      </c>
      <c r="S218" s="68" t="n">
        <v>33.3793707063129</v>
      </c>
      <c r="T218" s="68" t="n">
        <v>190.594898</v>
      </c>
      <c r="U218" s="68" t="n">
        <v>56.4270876474455</v>
      </c>
      <c r="V218" s="68" t="n">
        <v>2.20726383354946</v>
      </c>
      <c r="W218" s="68" t="n">
        <v>55.5235357436734</v>
      </c>
      <c r="X218" s="68" t="n">
        <v>203.4481164</v>
      </c>
      <c r="Y218" s="68" t="n">
        <v>53.931521341005</v>
      </c>
      <c r="Z218" s="68" t="n">
        <v>2.3561158984092</v>
      </c>
      <c r="AA218" s="68" t="n">
        <v>54.458775941536</v>
      </c>
    </row>
    <row r="219">
      <c r="A219" s="68" t="s">
        <v>110</v>
      </c>
      <c r="B219" s="68" t="s">
        <v>111</v>
      </c>
      <c r="C219" s="68" t="s">
        <v>18</v>
      </c>
      <c r="D219" s="68" t="n">
        <v>140.2385588</v>
      </c>
      <c r="E219" s="68" t="n">
        <v>63.9473510424559</v>
      </c>
      <c r="F219" s="68" t="n">
        <v>5.69888387139292</v>
      </c>
      <c r="G219" s="68" t="n">
        <v>60.7487316924167</v>
      </c>
      <c r="H219" s="68" t="n">
        <v>276.5722552</v>
      </c>
      <c r="I219" s="68" t="n">
        <v>35.6881001363282</v>
      </c>
      <c r="J219" s="68" t="n">
        <v>11.2390855833157</v>
      </c>
      <c r="K219" s="68" t="n">
        <v>34.1496563335426</v>
      </c>
      <c r="L219" s="68" t="n">
        <v>1143.2704137</v>
      </c>
      <c r="M219" s="68" t="n">
        <v>21.7922077862988</v>
      </c>
      <c r="N219" s="68" t="n">
        <v>46.4591577168693</v>
      </c>
      <c r="O219" s="68" t="n">
        <v>14.3955121343276</v>
      </c>
      <c r="P219" s="68" t="n">
        <v>402.0797853</v>
      </c>
      <c r="Q219" s="68" t="n">
        <v>34.8046413083167</v>
      </c>
      <c r="R219" s="68" t="n">
        <v>16.3393436374882</v>
      </c>
      <c r="S219" s="68" t="n">
        <v>30.0462161123768</v>
      </c>
      <c r="T219" s="68" t="n">
        <v>141.7273546</v>
      </c>
      <c r="U219" s="68" t="n">
        <v>63.7894169783646</v>
      </c>
      <c r="V219" s="68" t="n">
        <v>5.75938416778086</v>
      </c>
      <c r="W219" s="68" t="n">
        <v>62.4904493183398</v>
      </c>
      <c r="X219" s="68" t="n">
        <v>356.9190811</v>
      </c>
      <c r="Y219" s="68" t="n">
        <v>41.7512210645808</v>
      </c>
      <c r="Z219" s="68" t="n">
        <v>14.504145023153</v>
      </c>
      <c r="AA219" s="68" t="n">
        <v>39.364865665778</v>
      </c>
    </row>
    <row r="220">
      <c r="A220" s="68" t="s">
        <v>110</v>
      </c>
      <c r="B220" s="68" t="s">
        <v>111</v>
      </c>
      <c r="C220" s="68" t="s">
        <v>19</v>
      </c>
      <c r="D220" s="68" t="n">
        <v>4444.7310344</v>
      </c>
      <c r="E220" s="68" t="n">
        <v>10.5930112581344</v>
      </c>
      <c r="F220" s="68" t="n">
        <v>2.28432782986549</v>
      </c>
      <c r="G220" s="68" t="n">
        <v>10.5054807051188</v>
      </c>
      <c r="H220" s="68" t="n">
        <v>50173.508636</v>
      </c>
      <c r="I220" s="68" t="n">
        <v>3.22775847378968</v>
      </c>
      <c r="J220" s="68" t="n">
        <v>25.786204207221</v>
      </c>
      <c r="K220" s="68" t="n">
        <v>2.90602058719824</v>
      </c>
      <c r="L220" s="68" t="n">
        <v>97839.9907904</v>
      </c>
      <c r="M220" s="68" t="n">
        <v>2.25201444600438</v>
      </c>
      <c r="N220" s="68" t="n">
        <v>50.2839456665715</v>
      </c>
      <c r="O220" s="68" t="n">
        <v>1.88106844783164</v>
      </c>
      <c r="P220" s="68" t="n">
        <v>22030.4635846</v>
      </c>
      <c r="Q220" s="68" t="n">
        <v>5.03926036090133</v>
      </c>
      <c r="R220" s="68" t="n">
        <v>11.3223501448459</v>
      </c>
      <c r="S220" s="68" t="n">
        <v>5.01304866105738</v>
      </c>
      <c r="T220" s="68" t="n">
        <v>5325.242211</v>
      </c>
      <c r="U220" s="68" t="n">
        <v>10.2610765818848</v>
      </c>
      <c r="V220" s="68" t="n">
        <v>2.73685829113478</v>
      </c>
      <c r="W220" s="68" t="n">
        <v>10.2354660321419</v>
      </c>
      <c r="X220" s="68" t="n">
        <v>14761.0707233</v>
      </c>
      <c r="Y220" s="68" t="n">
        <v>7.2032855492703</v>
      </c>
      <c r="Z220" s="68" t="n">
        <v>7.58631386036133</v>
      </c>
      <c r="AA220" s="68" t="n">
        <v>7.21328981781437</v>
      </c>
    </row>
    <row r="221">
      <c r="A221" t="s">
        <v>22</v>
      </c>
    </row>
    <row r="222">
      <c r="A222" t="s">
        <v>23</v>
      </c>
    </row>
    <row r="223">
      <c r="A223" t="s">
        <v>24</v>
      </c>
    </row>
    <row r="224">
      <c r="A224" t="s">
        <v>25</v>
      </c>
    </row>
    <row r="225">
      <c r="A225" t="s">
        <v>26</v>
      </c>
    </row>
    <row r="228">
      <c r="L228" s="7" t="str">
        <f>=HYPERLINK("#'Indice'!A1", "Ir al índice")</f>
      </c>
    </row>
    <row r="229">
      <c r="A229" s="4" t="s">
        <v>490</v>
      </c>
    </row>
    <row r="230">
      <c r="A230" s="5" t="s">
        <v>28</v>
      </c>
      <c r="B230" s="5" t="s">
        <v>116</v>
      </c>
      <c r="C230" s="5" t="s">
        <v>11</v>
      </c>
      <c r="D230" s="5" t="s">
        <v>455</v>
      </c>
      <c r="E230" s="5" t="s">
        <v>456</v>
      </c>
      <c r="F230" s="5" t="s">
        <v>457</v>
      </c>
      <c r="G230" s="5" t="s">
        <v>458</v>
      </c>
      <c r="H230" s="5" t="s">
        <v>451</v>
      </c>
      <c r="I230" s="5" t="s">
        <v>452</v>
      </c>
      <c r="J230" s="5" t="s">
        <v>453</v>
      </c>
      <c r="K230" s="5" t="s">
        <v>454</v>
      </c>
      <c r="L230" s="5" t="s">
        <v>467</v>
      </c>
      <c r="M230" s="5" t="s">
        <v>468</v>
      </c>
      <c r="N230" s="5" t="s">
        <v>469</v>
      </c>
      <c r="O230" s="5" t="s">
        <v>470</v>
      </c>
      <c r="P230" s="5" t="s">
        <v>463</v>
      </c>
      <c r="Q230" s="5" t="s">
        <v>464</v>
      </c>
      <c r="R230" s="5" t="s">
        <v>465</v>
      </c>
      <c r="S230" s="5" t="s">
        <v>466</v>
      </c>
      <c r="T230" s="5" t="s">
        <v>471</v>
      </c>
      <c r="U230" s="5" t="s">
        <v>472</v>
      </c>
      <c r="V230" s="5" t="s">
        <v>473</v>
      </c>
      <c r="W230" s="5" t="s">
        <v>474</v>
      </c>
      <c r="X230" s="5" t="s">
        <v>459</v>
      </c>
      <c r="Y230" s="5" t="s">
        <v>460</v>
      </c>
      <c r="Z230" s="5" t="s">
        <v>461</v>
      </c>
      <c r="AA230" s="5" t="s">
        <v>462</v>
      </c>
    </row>
    <row r="231">
      <c r="A231" s="69" t="s">
        <v>94</v>
      </c>
      <c r="B231" s="69" t="s">
        <v>118</v>
      </c>
      <c r="C231" s="69" t="s">
        <v>18</v>
      </c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 t="n">
        <v>58.1703099</v>
      </c>
      <c r="Y231" s="69" t="n">
        <v>70.3112611893836</v>
      </c>
      <c r="Z231" s="69" t="n">
        <v>100</v>
      </c>
      <c r="AA231" s="69" t="n">
        <v>0</v>
      </c>
    </row>
    <row r="232">
      <c r="A232" s="69" t="s">
        <v>94</v>
      </c>
      <c r="B232" s="69" t="s">
        <v>118</v>
      </c>
      <c r="C232" s="69" t="s">
        <v>19</v>
      </c>
      <c r="D232" s="69" t="n">
        <v>4716.4879346</v>
      </c>
      <c r="E232" s="69" t="n">
        <v>9.04308094340719</v>
      </c>
      <c r="F232" s="69" t="n">
        <v>18.528138302862</v>
      </c>
      <c r="G232" s="69" t="n">
        <v>8.88994189939515</v>
      </c>
      <c r="H232" s="69" t="n">
        <v>436.2774222</v>
      </c>
      <c r="I232" s="69" t="n">
        <v>27.9482507468471</v>
      </c>
      <c r="J232" s="69" t="n">
        <v>1.71386178211929</v>
      </c>
      <c r="K232" s="69" t="n">
        <v>27.8140519942332</v>
      </c>
      <c r="L232" s="69" t="n">
        <v>1257.9412665</v>
      </c>
      <c r="M232" s="69" t="n">
        <v>17.8103930556173</v>
      </c>
      <c r="N232" s="69" t="n">
        <v>4.94166635975207</v>
      </c>
      <c r="O232" s="69" t="n">
        <v>17.4998706524823</v>
      </c>
      <c r="P232" s="69" t="n">
        <v>2985.8336178</v>
      </c>
      <c r="Q232" s="69" t="n">
        <v>9.67564396610421</v>
      </c>
      <c r="R232" s="69" t="n">
        <v>11.7294773117288</v>
      </c>
      <c r="S232" s="69" t="n">
        <v>9.83574895983337</v>
      </c>
      <c r="T232" s="69" t="n">
        <v>4324.825957</v>
      </c>
      <c r="U232" s="69" t="n">
        <v>12.5533771247375</v>
      </c>
      <c r="V232" s="69" t="n">
        <v>16.9895427653414</v>
      </c>
      <c r="W232" s="69" t="n">
        <v>12.6923883724437</v>
      </c>
      <c r="X232" s="69" t="n">
        <v>11734.4451603</v>
      </c>
      <c r="Y232" s="69" t="n">
        <v>5.1743232139622</v>
      </c>
      <c r="Z232" s="69" t="n">
        <v>46.0973134781965</v>
      </c>
      <c r="AA232" s="69" t="n">
        <v>4.54505454319685</v>
      </c>
    </row>
    <row r="233">
      <c r="A233" s="69" t="s">
        <v>100</v>
      </c>
      <c r="B233" s="69" t="s">
        <v>121</v>
      </c>
      <c r="C233" s="69" t="s">
        <v>18</v>
      </c>
      <c r="D233" s="69" t="n">
        <v>18.8801533</v>
      </c>
      <c r="E233" s="69" t="n">
        <v>99.9999999999999</v>
      </c>
      <c r="F233" s="69" t="n">
        <v>12.8819385032889</v>
      </c>
      <c r="G233" s="69" t="n">
        <v>60.0932232114913</v>
      </c>
      <c r="H233" s="69"/>
      <c r="I233" s="69"/>
      <c r="J233" s="69"/>
      <c r="K233" s="69"/>
      <c r="L233" s="69"/>
      <c r="M233" s="69"/>
      <c r="N233" s="69"/>
      <c r="O233" s="69"/>
      <c r="P233" s="69" t="n">
        <v>15.874184</v>
      </c>
      <c r="Q233" s="69" t="n">
        <v>100</v>
      </c>
      <c r="R233" s="69" t="n">
        <v>10.8309640726219</v>
      </c>
      <c r="S233" s="69" t="n">
        <v>102.408229583941</v>
      </c>
      <c r="T233" s="69" t="n">
        <v>44.1171739</v>
      </c>
      <c r="U233" s="69" t="n">
        <v>57.8198025322657</v>
      </c>
      <c r="V233" s="69" t="n">
        <v>30.1011709009113</v>
      </c>
      <c r="W233" s="69" t="n">
        <v>62.8044042498444</v>
      </c>
      <c r="X233" s="69" t="n">
        <v>67.6914715</v>
      </c>
      <c r="Y233" s="69" t="n">
        <v>72.4617239906777</v>
      </c>
      <c r="Z233" s="69" t="n">
        <v>46.1859265231779</v>
      </c>
      <c r="AA233" s="69" t="n">
        <v>34.3361863645263</v>
      </c>
    </row>
    <row r="234">
      <c r="A234" s="69" t="s">
        <v>100</v>
      </c>
      <c r="B234" s="69" t="s">
        <v>121</v>
      </c>
      <c r="C234" s="69" t="s">
        <v>19</v>
      </c>
      <c r="D234" s="69" t="n">
        <v>386.2013982</v>
      </c>
      <c r="E234" s="69" t="n">
        <v>36.214638895869</v>
      </c>
      <c r="F234" s="69" t="n">
        <v>2.09341988709152</v>
      </c>
      <c r="G234" s="69" t="n">
        <v>35.9707865109275</v>
      </c>
      <c r="H234" s="69" t="n">
        <v>42.7584379</v>
      </c>
      <c r="I234" s="69" t="n">
        <v>73.8760045437403</v>
      </c>
      <c r="J234" s="69" t="n">
        <v>0.231773796413013</v>
      </c>
      <c r="K234" s="69" t="n">
        <v>73.7879884087784</v>
      </c>
      <c r="L234" s="69" t="n">
        <v>911.826889</v>
      </c>
      <c r="M234" s="69" t="n">
        <v>17.4523987211508</v>
      </c>
      <c r="N234" s="69" t="n">
        <v>4.94259355847508</v>
      </c>
      <c r="O234" s="69" t="n">
        <v>17.1773228914166</v>
      </c>
      <c r="P234" s="69" t="n">
        <v>729.1766124</v>
      </c>
      <c r="Q234" s="69" t="n">
        <v>20.026764069046</v>
      </c>
      <c r="R234" s="69" t="n">
        <v>3.95253054161569</v>
      </c>
      <c r="S234" s="69" t="n">
        <v>19.6269696988479</v>
      </c>
      <c r="T234" s="69" t="n">
        <v>14703.4638448</v>
      </c>
      <c r="U234" s="69" t="n">
        <v>3.48618462556213</v>
      </c>
      <c r="V234" s="69" t="n">
        <v>79.7007047755309</v>
      </c>
      <c r="W234" s="69" t="n">
        <v>3.39056152720104</v>
      </c>
      <c r="X234" s="69" t="n">
        <v>1674.9214066</v>
      </c>
      <c r="Y234" s="69" t="n">
        <v>18.0603194371403</v>
      </c>
      <c r="Z234" s="69" t="n">
        <v>9.07897744087385</v>
      </c>
      <c r="AA234" s="69" t="n">
        <v>17.7309619537673</v>
      </c>
    </row>
    <row r="235">
      <c r="A235" s="69" t="s">
        <v>108</v>
      </c>
      <c r="B235" s="69" t="s">
        <v>122</v>
      </c>
      <c r="C235" s="69" t="s">
        <v>16</v>
      </c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 t="n">
        <v>39.7590812</v>
      </c>
      <c r="Q235" s="69" t="n">
        <v>100</v>
      </c>
      <c r="R235" s="69" t="n">
        <v>16.8481480643433</v>
      </c>
      <c r="S235" s="69" t="n">
        <v>91.9016842446436</v>
      </c>
      <c r="T235" s="69" t="n">
        <v>156.043015</v>
      </c>
      <c r="U235" s="69" t="n">
        <v>50.5496797755099</v>
      </c>
      <c r="V235" s="69" t="n">
        <v>66.1241593562416</v>
      </c>
      <c r="W235" s="69" t="n">
        <v>29.7581519773672</v>
      </c>
      <c r="X235" s="69" t="n">
        <v>40.1827791</v>
      </c>
      <c r="Y235" s="69" t="n">
        <v>100</v>
      </c>
      <c r="Z235" s="69" t="n">
        <v>17.0276925794151</v>
      </c>
      <c r="AA235" s="69" t="n">
        <v>91.7040050747573</v>
      </c>
    </row>
    <row r="236">
      <c r="A236" s="69" t="s">
        <v>108</v>
      </c>
      <c r="B236" s="69" t="s">
        <v>122</v>
      </c>
      <c r="C236" s="69" t="s">
        <v>18</v>
      </c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 t="n">
        <v>76.4885291</v>
      </c>
      <c r="Q236" s="69" t="n">
        <v>70.368035825953</v>
      </c>
      <c r="R236" s="69" t="n">
        <v>12.7033629895832</v>
      </c>
      <c r="S236" s="69" t="n">
        <v>68.4380034257577</v>
      </c>
      <c r="T236" s="69" t="n">
        <v>401.6641278</v>
      </c>
      <c r="U236" s="69" t="n">
        <v>32.5546949954505</v>
      </c>
      <c r="V236" s="69" t="n">
        <v>66.7091559397986</v>
      </c>
      <c r="W236" s="69" t="n">
        <v>16.5086749889946</v>
      </c>
      <c r="X236" s="69" t="n">
        <v>123.959785</v>
      </c>
      <c r="Y236" s="69" t="n">
        <v>57.3273158105462</v>
      </c>
      <c r="Z236" s="69" t="n">
        <v>20.5874810706183</v>
      </c>
      <c r="AA236" s="69" t="n">
        <v>45.8813173453757</v>
      </c>
    </row>
    <row r="237">
      <c r="A237" s="69" t="s">
        <v>108</v>
      </c>
      <c r="B237" s="69" t="s">
        <v>122</v>
      </c>
      <c r="C237" s="69" t="s">
        <v>19</v>
      </c>
      <c r="D237" s="69" t="n">
        <v>1328.3760198</v>
      </c>
      <c r="E237" s="69" t="n">
        <v>22.3940639144103</v>
      </c>
      <c r="F237" s="69" t="n">
        <v>3.66715457301977</v>
      </c>
      <c r="G237" s="69" t="n">
        <v>22.3128421059322</v>
      </c>
      <c r="H237" s="69" t="n">
        <v>184.0878747</v>
      </c>
      <c r="I237" s="69" t="n">
        <v>44.2059939548898</v>
      </c>
      <c r="J237" s="69" t="n">
        <v>0.508198493108326</v>
      </c>
      <c r="K237" s="69" t="n">
        <v>44.2324269376751</v>
      </c>
      <c r="L237" s="69" t="n">
        <v>2004.340563</v>
      </c>
      <c r="M237" s="69" t="n">
        <v>12.5484939836501</v>
      </c>
      <c r="N237" s="69" t="n">
        <v>5.53324250960291</v>
      </c>
      <c r="O237" s="69" t="n">
        <v>12.5921199641142</v>
      </c>
      <c r="P237" s="69" t="n">
        <v>4772.1501359</v>
      </c>
      <c r="Q237" s="69" t="n">
        <v>9.64579699020296</v>
      </c>
      <c r="R237" s="69" t="n">
        <v>13.1741404038876</v>
      </c>
      <c r="S237" s="69" t="n">
        <v>9.62326292904813</v>
      </c>
      <c r="T237" s="69" t="n">
        <v>21324.9054</v>
      </c>
      <c r="U237" s="69" t="n">
        <v>4.21537971024415</v>
      </c>
      <c r="V237" s="69" t="n">
        <v>58.8701716917459</v>
      </c>
      <c r="W237" s="69" t="n">
        <v>4.19270236568401</v>
      </c>
      <c r="X237" s="69" t="n">
        <v>6609.7568013</v>
      </c>
      <c r="Y237" s="69" t="n">
        <v>9.26242192235442</v>
      </c>
      <c r="Z237" s="69" t="n">
        <v>18.2470923286354</v>
      </c>
      <c r="AA237" s="69" t="n">
        <v>9.01140823555168</v>
      </c>
    </row>
    <row r="238">
      <c r="A238" s="69" t="s">
        <v>110</v>
      </c>
      <c r="B238" s="69" t="s">
        <v>123</v>
      </c>
      <c r="C238" s="69" t="s">
        <v>16</v>
      </c>
      <c r="D238" s="69" t="n">
        <v>41.4160283</v>
      </c>
      <c r="E238" s="69" t="n">
        <v>100</v>
      </c>
      <c r="F238" s="69" t="n">
        <v>48.4005698118434</v>
      </c>
      <c r="G238" s="69" t="n">
        <v>73.3439782843942</v>
      </c>
      <c r="H238" s="69"/>
      <c r="I238" s="69"/>
      <c r="J238" s="69"/>
      <c r="K238" s="69"/>
      <c r="L238" s="69"/>
      <c r="M238" s="69"/>
      <c r="N238" s="69"/>
      <c r="O238" s="69"/>
      <c r="P238" s="69" t="n">
        <v>44.1532707</v>
      </c>
      <c r="Q238" s="69" t="n">
        <v>99.9999999999997</v>
      </c>
      <c r="R238" s="69" t="n">
        <v>51.5994301881566</v>
      </c>
      <c r="S238" s="69" t="n">
        <v>68.7970841594087</v>
      </c>
      <c r="T238" s="69"/>
      <c r="U238" s="69"/>
      <c r="V238" s="69"/>
      <c r="W238" s="69"/>
      <c r="X238" s="69"/>
      <c r="Y238" s="69"/>
      <c r="Z238" s="69"/>
      <c r="AA238" s="69"/>
    </row>
    <row r="239">
      <c r="A239" s="69" t="s">
        <v>110</v>
      </c>
      <c r="B239" s="69" t="s">
        <v>123</v>
      </c>
      <c r="C239" s="69" t="s">
        <v>18</v>
      </c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 t="n">
        <v>80.5186549</v>
      </c>
      <c r="Q239" s="69" t="n">
        <v>70.3826690667553</v>
      </c>
      <c r="R239" s="69" t="n">
        <v>29.4900365115532</v>
      </c>
      <c r="S239" s="69" t="n">
        <v>66.1723329598639</v>
      </c>
      <c r="T239" s="69" t="n">
        <v>137.4294193</v>
      </c>
      <c r="U239" s="69" t="n">
        <v>75.0804214977959</v>
      </c>
      <c r="V239" s="69" t="n">
        <v>50.3336599195791</v>
      </c>
      <c r="W239" s="69" t="n">
        <v>47.6089276112968</v>
      </c>
      <c r="X239" s="69" t="n">
        <v>55.0887356</v>
      </c>
      <c r="Y239" s="69" t="n">
        <v>99.9999999999999</v>
      </c>
      <c r="Z239" s="69" t="n">
        <v>20.1763035688677</v>
      </c>
      <c r="AA239" s="69" t="n">
        <v>91.2716395389799</v>
      </c>
    </row>
    <row r="240">
      <c r="A240" s="69" t="s">
        <v>110</v>
      </c>
      <c r="B240" s="69" t="s">
        <v>123</v>
      </c>
      <c r="C240" s="69" t="s">
        <v>19</v>
      </c>
      <c r="D240" s="69" t="n">
        <v>1682.714864</v>
      </c>
      <c r="E240" s="69" t="n">
        <v>19.5043447496914</v>
      </c>
      <c r="F240" s="69" t="n">
        <v>4.08245932809946</v>
      </c>
      <c r="G240" s="69" t="n">
        <v>19.2124628220297</v>
      </c>
      <c r="H240" s="69" t="n">
        <v>183.2239195</v>
      </c>
      <c r="I240" s="69" t="n">
        <v>50.1394770569734</v>
      </c>
      <c r="J240" s="69" t="n">
        <v>0.444522251093468</v>
      </c>
      <c r="K240" s="69" t="n">
        <v>49.6704173754805</v>
      </c>
      <c r="L240" s="69" t="n">
        <v>2232.3946447</v>
      </c>
      <c r="M240" s="69" t="n">
        <v>13.3293727290168</v>
      </c>
      <c r="N240" s="69" t="n">
        <v>5.4160455441575</v>
      </c>
      <c r="O240" s="69" t="n">
        <v>13.1326713746525</v>
      </c>
      <c r="P240" s="69" t="n">
        <v>4549.696163</v>
      </c>
      <c r="Q240" s="69" t="n">
        <v>9.96437936045809</v>
      </c>
      <c r="R240" s="69" t="n">
        <v>11.0380849055468</v>
      </c>
      <c r="S240" s="69" t="n">
        <v>9.99462496318533</v>
      </c>
      <c r="T240" s="69" t="n">
        <v>25817.4431593</v>
      </c>
      <c r="U240" s="69" t="n">
        <v>3.85869367423571</v>
      </c>
      <c r="V240" s="69" t="n">
        <v>62.636079295584</v>
      </c>
      <c r="W240" s="69" t="n">
        <v>4.0208978031339</v>
      </c>
      <c r="X240" s="69" t="n">
        <v>6752.6932804</v>
      </c>
      <c r="Y240" s="69" t="n">
        <v>10.2649165746376</v>
      </c>
      <c r="Z240" s="69" t="n">
        <v>16.3828086755187</v>
      </c>
      <c r="AA240" s="69" t="n">
        <v>9.81970656005321</v>
      </c>
    </row>
    <row r="241">
      <c r="A241" s="69" t="s">
        <v>125</v>
      </c>
      <c r="B241" s="69" t="s">
        <v>126</v>
      </c>
      <c r="C241" s="69" t="s">
        <v>16</v>
      </c>
      <c r="D241" s="69"/>
      <c r="E241" s="69"/>
      <c r="F241" s="69"/>
      <c r="G241" s="69"/>
      <c r="H241" s="69"/>
      <c r="I241" s="69"/>
      <c r="J241" s="69"/>
      <c r="K241" s="69"/>
      <c r="L241" s="69" t="n">
        <v>8.0766289</v>
      </c>
      <c r="M241" s="69" t="n">
        <v>99.9999999999997</v>
      </c>
      <c r="N241" s="69" t="n">
        <v>32.8271598705091</v>
      </c>
      <c r="O241" s="69" t="n">
        <v>95.6116135942696</v>
      </c>
      <c r="P241" s="69"/>
      <c r="Q241" s="69"/>
      <c r="R241" s="69"/>
      <c r="S241" s="69"/>
      <c r="T241" s="69"/>
      <c r="U241" s="69"/>
      <c r="V241" s="69"/>
      <c r="W241" s="69"/>
      <c r="X241" s="69" t="n">
        <v>16.5268669</v>
      </c>
      <c r="Y241" s="69" t="n">
        <v>100</v>
      </c>
      <c r="Z241" s="69" t="n">
        <v>67.1728401294909</v>
      </c>
      <c r="AA241" s="69" t="n">
        <v>46.7251007830837</v>
      </c>
    </row>
    <row r="242">
      <c r="A242" s="69" t="s">
        <v>125</v>
      </c>
      <c r="B242" s="69" t="s">
        <v>126</v>
      </c>
      <c r="C242" s="69" t="s">
        <v>18</v>
      </c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 t="n">
        <v>9.8620194</v>
      </c>
      <c r="Q242" s="69" t="n">
        <v>99.9999999999999</v>
      </c>
      <c r="R242" s="69" t="n">
        <v>41.0144835613986</v>
      </c>
      <c r="S242" s="69" t="n">
        <v>83.9580460572188</v>
      </c>
      <c r="T242" s="69" t="n">
        <v>14.1831923</v>
      </c>
      <c r="U242" s="69" t="n">
        <v>100</v>
      </c>
      <c r="V242" s="69" t="n">
        <v>58.9855164386014</v>
      </c>
      <c r="W242" s="69" t="n">
        <v>58.3786683201345</v>
      </c>
      <c r="X242" s="69"/>
      <c r="Y242" s="69"/>
      <c r="Z242" s="69"/>
      <c r="AA242" s="69"/>
    </row>
    <row r="243">
      <c r="A243" s="69" t="s">
        <v>125</v>
      </c>
      <c r="B243" s="69" t="s">
        <v>126</v>
      </c>
      <c r="C243" s="69" t="s">
        <v>19</v>
      </c>
      <c r="D243" s="69" t="n">
        <v>634.3361209</v>
      </c>
      <c r="E243" s="69" t="n">
        <v>21.2981583712813</v>
      </c>
      <c r="F243" s="69" t="n">
        <v>5.46026530356836</v>
      </c>
      <c r="G243" s="69" t="n">
        <v>21.2564415752918</v>
      </c>
      <c r="H243" s="69" t="n">
        <v>9.2045515</v>
      </c>
      <c r="I243" s="69" t="n">
        <v>100</v>
      </c>
      <c r="J243" s="69" t="n">
        <v>0.0792313278945079</v>
      </c>
      <c r="K243" s="69" t="n">
        <v>99.9569789511034</v>
      </c>
      <c r="L243" s="69" t="n">
        <v>366.7563951</v>
      </c>
      <c r="M243" s="69" t="n">
        <v>22.2965279888837</v>
      </c>
      <c r="N243" s="69" t="n">
        <v>3.15698121712674</v>
      </c>
      <c r="O243" s="69" t="n">
        <v>21.6413549318323</v>
      </c>
      <c r="P243" s="69" t="n">
        <v>1533.1296763</v>
      </c>
      <c r="Q243" s="69" t="n">
        <v>11.6764866544005</v>
      </c>
      <c r="R243" s="69" t="n">
        <v>13.1969385024057</v>
      </c>
      <c r="S243" s="69" t="n">
        <v>11.2782104545659</v>
      </c>
      <c r="T243" s="69" t="n">
        <v>6424.2730049</v>
      </c>
      <c r="U243" s="69" t="n">
        <v>5.74829322045481</v>
      </c>
      <c r="V243" s="69" t="n">
        <v>55.2991290162337</v>
      </c>
      <c r="W243" s="69" t="n">
        <v>5.98199028999336</v>
      </c>
      <c r="X243" s="69" t="n">
        <v>2649.6134336</v>
      </c>
      <c r="Y243" s="69" t="n">
        <v>10.1133409670285</v>
      </c>
      <c r="Z243" s="69" t="n">
        <v>22.807454632771</v>
      </c>
      <c r="AA243" s="69" t="n">
        <v>9.48133192597176</v>
      </c>
    </row>
    <row r="244">
      <c r="A244" s="69" t="s">
        <v>127</v>
      </c>
      <c r="B244" s="69" t="s">
        <v>128</v>
      </c>
      <c r="C244" s="69" t="s">
        <v>16</v>
      </c>
      <c r="D244" s="69" t="n">
        <v>19.4893567</v>
      </c>
      <c r="E244" s="69" t="n">
        <v>100</v>
      </c>
      <c r="F244" s="69" t="n">
        <v>0.714983133756234</v>
      </c>
      <c r="G244" s="69" t="n">
        <v>95.0482341105429</v>
      </c>
      <c r="H244" s="69" t="n">
        <v>23.8172262</v>
      </c>
      <c r="I244" s="69" t="n">
        <v>99.9999999999997</v>
      </c>
      <c r="J244" s="69" t="n">
        <v>0.873754597854791</v>
      </c>
      <c r="K244" s="69" t="n">
        <v>97.3744575010979</v>
      </c>
      <c r="L244" s="69" t="n">
        <v>72.1079902</v>
      </c>
      <c r="M244" s="69" t="n">
        <v>58.316996061447</v>
      </c>
      <c r="N244" s="69" t="n">
        <v>2.6453411262189</v>
      </c>
      <c r="O244" s="69" t="n">
        <v>54.3738375743498</v>
      </c>
      <c r="P244" s="69" t="n">
        <v>140.8667184</v>
      </c>
      <c r="Q244" s="69" t="n">
        <v>58.3297136880923</v>
      </c>
      <c r="R244" s="69" t="n">
        <v>5.16781181205375</v>
      </c>
      <c r="S244" s="69" t="n">
        <v>56.5934518142339</v>
      </c>
      <c r="T244" s="69" t="n">
        <v>2370.9864344</v>
      </c>
      <c r="U244" s="69" t="n">
        <v>24.3699290648158</v>
      </c>
      <c r="V244" s="69" t="n">
        <v>86.9815939569124</v>
      </c>
      <c r="W244" s="69" t="n">
        <v>4.09903881289294</v>
      </c>
      <c r="X244" s="69" t="n">
        <v>98.5807284</v>
      </c>
      <c r="Y244" s="69" t="n">
        <v>49.8915961966309</v>
      </c>
      <c r="Z244" s="69" t="n">
        <v>3.61651537320389</v>
      </c>
      <c r="AA244" s="69" t="n">
        <v>46.5219630461702</v>
      </c>
    </row>
    <row r="245">
      <c r="A245" s="69" t="s">
        <v>127</v>
      </c>
      <c r="B245" s="69" t="s">
        <v>128</v>
      </c>
      <c r="C245" s="69" t="s">
        <v>18</v>
      </c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 t="n">
        <v>188.1827849</v>
      </c>
      <c r="U245" s="69" t="n">
        <v>48.9845540306261</v>
      </c>
      <c r="V245" s="69" t="n">
        <v>100</v>
      </c>
      <c r="W245" s="69" t="n">
        <v>0</v>
      </c>
      <c r="X245" s="69"/>
      <c r="Y245" s="69"/>
      <c r="Z245" s="69"/>
      <c r="AA245" s="69"/>
    </row>
    <row r="246">
      <c r="A246" s="69" t="s">
        <v>127</v>
      </c>
      <c r="B246" s="69" t="s">
        <v>128</v>
      </c>
      <c r="C246" s="69" t="s">
        <v>19</v>
      </c>
      <c r="D246" s="69" t="n">
        <v>355.9624595</v>
      </c>
      <c r="E246" s="69" t="n">
        <v>33.8683874672259</v>
      </c>
      <c r="F246" s="69" t="n">
        <v>1.84100271827322</v>
      </c>
      <c r="G246" s="69" t="n">
        <v>32.7766685829311</v>
      </c>
      <c r="H246" s="69"/>
      <c r="I246" s="69"/>
      <c r="J246" s="69"/>
      <c r="K246" s="69"/>
      <c r="L246" s="69" t="n">
        <v>1146.2315335</v>
      </c>
      <c r="M246" s="69" t="n">
        <v>16.9577334498976</v>
      </c>
      <c r="N246" s="69" t="n">
        <v>5.92819639438405</v>
      </c>
      <c r="O246" s="69" t="n">
        <v>16.5283571362138</v>
      </c>
      <c r="P246" s="69" t="n">
        <v>2141.5862503</v>
      </c>
      <c r="Q246" s="69" t="n">
        <v>12.9932364517652</v>
      </c>
      <c r="R246" s="69" t="n">
        <v>11.0760727795759</v>
      </c>
      <c r="S246" s="69" t="n">
        <v>12.1171760120916</v>
      </c>
      <c r="T246" s="69" t="n">
        <v>13486.466517</v>
      </c>
      <c r="U246" s="69" t="n">
        <v>5.02549760385387</v>
      </c>
      <c r="V246" s="69" t="n">
        <v>69.7506741373039</v>
      </c>
      <c r="W246" s="69" t="n">
        <v>4.21970995967478</v>
      </c>
      <c r="X246" s="69" t="n">
        <v>2205.0022302</v>
      </c>
      <c r="Y246" s="69" t="n">
        <v>15.8377858437352</v>
      </c>
      <c r="Z246" s="69" t="n">
        <v>11.4040539704629</v>
      </c>
      <c r="AA246" s="69" t="n">
        <v>14.7912368357663</v>
      </c>
    </row>
    <row r="247">
      <c r="A247" s="69" t="s">
        <v>129</v>
      </c>
      <c r="B247" s="69" t="s">
        <v>130</v>
      </c>
      <c r="C247" s="69" t="s">
        <v>16</v>
      </c>
      <c r="D247" s="69" t="n">
        <v>38.4828851</v>
      </c>
      <c r="E247" s="69" t="n">
        <v>99.9999999999998</v>
      </c>
      <c r="F247" s="69" t="n">
        <v>1.86017914556435</v>
      </c>
      <c r="G247" s="69" t="n">
        <v>104.76736069762</v>
      </c>
      <c r="H247" s="69"/>
      <c r="I247" s="69"/>
      <c r="J247" s="69"/>
      <c r="K247" s="69"/>
      <c r="L247" s="69" t="n">
        <v>31.7577701</v>
      </c>
      <c r="M247" s="69" t="n">
        <v>100</v>
      </c>
      <c r="N247" s="69" t="n">
        <v>1.53510168211497</v>
      </c>
      <c r="O247" s="69" t="n">
        <v>90.1565166216356</v>
      </c>
      <c r="P247" s="69" t="n">
        <v>47.3990102</v>
      </c>
      <c r="Q247" s="69" t="n">
        <v>72.7433246709049</v>
      </c>
      <c r="R247" s="69" t="n">
        <v>2.291165282055</v>
      </c>
      <c r="S247" s="69" t="n">
        <v>73.4166436735026</v>
      </c>
      <c r="T247" s="69" t="n">
        <v>1915.8469871</v>
      </c>
      <c r="U247" s="69" t="n">
        <v>35.0201335639123</v>
      </c>
      <c r="V247" s="69" t="n">
        <v>92.6078853556566</v>
      </c>
      <c r="W247" s="69" t="n">
        <v>3.46609109687387</v>
      </c>
      <c r="X247" s="69" t="n">
        <v>35.2864112</v>
      </c>
      <c r="Y247" s="69" t="n">
        <v>100</v>
      </c>
      <c r="Z247" s="69" t="n">
        <v>1.70566853460912</v>
      </c>
      <c r="AA247" s="69" t="n">
        <v>99.42920485947</v>
      </c>
    </row>
    <row r="248">
      <c r="A248" s="69" t="s">
        <v>129</v>
      </c>
      <c r="B248" s="69" t="s">
        <v>130</v>
      </c>
      <c r="C248" s="69" t="s">
        <v>18</v>
      </c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 t="n">
        <v>73.3540294</v>
      </c>
      <c r="U248" s="69" t="n">
        <v>70.9688327735455</v>
      </c>
      <c r="V248" s="69" t="n">
        <v>100</v>
      </c>
      <c r="W248" s="69" t="n">
        <v>0</v>
      </c>
      <c r="X248" s="69"/>
      <c r="Y248" s="69"/>
      <c r="Z248" s="69"/>
      <c r="AA248" s="69"/>
    </row>
    <row r="249">
      <c r="A249" s="69" t="s">
        <v>129</v>
      </c>
      <c r="B249" s="69" t="s">
        <v>130</v>
      </c>
      <c r="C249" s="69" t="s">
        <v>19</v>
      </c>
      <c r="D249" s="69" t="n">
        <v>1224.0821657</v>
      </c>
      <c r="E249" s="69" t="n">
        <v>20.5246066968657</v>
      </c>
      <c r="F249" s="69" t="n">
        <v>4.20070460842476</v>
      </c>
      <c r="G249" s="69" t="n">
        <v>20.0219886732405</v>
      </c>
      <c r="H249" s="69" t="n">
        <v>88.542396</v>
      </c>
      <c r="I249" s="69" t="n">
        <v>58.3604004522842</v>
      </c>
      <c r="J249" s="69" t="n">
        <v>0.303852520149636</v>
      </c>
      <c r="K249" s="69" t="n">
        <v>57.7306916912443</v>
      </c>
      <c r="L249" s="69" t="n">
        <v>1478.6309248</v>
      </c>
      <c r="M249" s="69" t="n">
        <v>15.7901712843985</v>
      </c>
      <c r="N249" s="69" t="n">
        <v>5.07424412675333</v>
      </c>
      <c r="O249" s="69" t="n">
        <v>15.9579144097949</v>
      </c>
      <c r="P249" s="69" t="n">
        <v>2657.0862658</v>
      </c>
      <c r="Q249" s="69" t="n">
        <v>11.4438576386908</v>
      </c>
      <c r="R249" s="69" t="n">
        <v>9.11837034676944</v>
      </c>
      <c r="S249" s="69" t="n">
        <v>10.6231561142915</v>
      </c>
      <c r="T249" s="69" t="n">
        <v>19217.7526592</v>
      </c>
      <c r="U249" s="69" t="n">
        <v>4.87275950145079</v>
      </c>
      <c r="V249" s="69" t="n">
        <v>65.9499046887132</v>
      </c>
      <c r="W249" s="69" t="n">
        <v>4.58424433456805</v>
      </c>
      <c r="X249" s="69" t="n">
        <v>4473.8304298</v>
      </c>
      <c r="Y249" s="69" t="n">
        <v>15.2333164416009</v>
      </c>
      <c r="Z249" s="69" t="n">
        <v>15.3529237091897</v>
      </c>
      <c r="AA249" s="69" t="n">
        <v>14.2738580696338</v>
      </c>
    </row>
    <row r="250">
      <c r="A250" s="69" t="s">
        <v>133</v>
      </c>
      <c r="B250" s="69" t="s">
        <v>134</v>
      </c>
      <c r="C250" s="69" t="s">
        <v>16</v>
      </c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 t="n">
        <v>62.6827703</v>
      </c>
      <c r="Q250" s="69" t="n">
        <v>100</v>
      </c>
      <c r="R250" s="69" t="n">
        <v>63.1432918815271</v>
      </c>
      <c r="S250" s="69" t="n">
        <v>52.4120301994066</v>
      </c>
      <c r="T250" s="69"/>
      <c r="U250" s="69"/>
      <c r="V250" s="69"/>
      <c r="W250" s="69"/>
      <c r="X250" s="69" t="n">
        <v>36.5879019</v>
      </c>
      <c r="Y250" s="69" t="n">
        <v>100</v>
      </c>
      <c r="Z250" s="69" t="n">
        <v>36.8567081184729</v>
      </c>
      <c r="AA250" s="69" t="n">
        <v>89.7928298519371</v>
      </c>
    </row>
    <row r="251">
      <c r="A251" s="69" t="s">
        <v>133</v>
      </c>
      <c r="B251" s="69" t="s">
        <v>134</v>
      </c>
      <c r="C251" s="69" t="s">
        <v>18</v>
      </c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 t="n">
        <v>89.1090597</v>
      </c>
      <c r="Q251" s="69" t="n">
        <v>70.3186443784015</v>
      </c>
      <c r="R251" s="69" t="n">
        <v>36.8759599008625</v>
      </c>
      <c r="S251" s="69" t="n">
        <v>58.7227769708167</v>
      </c>
      <c r="T251" s="69" t="n">
        <v>64.1121473</v>
      </c>
      <c r="U251" s="69" t="n">
        <v>100</v>
      </c>
      <c r="V251" s="69" t="n">
        <v>26.5314995013127</v>
      </c>
      <c r="W251" s="69" t="n">
        <v>82.8683318264325</v>
      </c>
      <c r="X251" s="69" t="n">
        <v>88.42419</v>
      </c>
      <c r="Y251" s="69" t="n">
        <v>72.6728448997455</v>
      </c>
      <c r="Z251" s="69" t="n">
        <v>36.5925405978248</v>
      </c>
      <c r="AA251" s="69" t="n">
        <v>59.7267956899825</v>
      </c>
    </row>
    <row r="252">
      <c r="A252" s="69" t="s">
        <v>133</v>
      </c>
      <c r="B252" s="69" t="s">
        <v>134</v>
      </c>
      <c r="C252" s="69" t="s">
        <v>19</v>
      </c>
      <c r="D252" s="69" t="n">
        <v>5225.0528807</v>
      </c>
      <c r="E252" s="69" t="n">
        <v>10.098065703479</v>
      </c>
      <c r="F252" s="69" t="n">
        <v>14.1760075825211</v>
      </c>
      <c r="G252" s="69" t="n">
        <v>10.0004471905767</v>
      </c>
      <c r="H252" s="69" t="n">
        <v>265.4565773</v>
      </c>
      <c r="I252" s="69" t="n">
        <v>37.1830336148152</v>
      </c>
      <c r="J252" s="69" t="n">
        <v>0.72020600337556</v>
      </c>
      <c r="K252" s="69" t="n">
        <v>37.4397908029762</v>
      </c>
      <c r="L252" s="69" t="n">
        <v>1910.7644003</v>
      </c>
      <c r="M252" s="69" t="n">
        <v>16.9672569849344</v>
      </c>
      <c r="N252" s="69" t="n">
        <v>5.18406440002103</v>
      </c>
      <c r="O252" s="69" t="n">
        <v>16.7056054884875</v>
      </c>
      <c r="P252" s="69" t="n">
        <v>5599.2742465</v>
      </c>
      <c r="Q252" s="69" t="n">
        <v>9.02773503931521</v>
      </c>
      <c r="R252" s="69" t="n">
        <v>15.1913015977678</v>
      </c>
      <c r="S252" s="69" t="n">
        <v>8.95089124386993</v>
      </c>
      <c r="T252" s="69" t="n">
        <v>10544.6593151</v>
      </c>
      <c r="U252" s="69" t="n">
        <v>8.50442318728969</v>
      </c>
      <c r="V252" s="69" t="n">
        <v>28.6085469025786</v>
      </c>
      <c r="W252" s="69" t="n">
        <v>8.43286053337451</v>
      </c>
      <c r="X252" s="69" t="n">
        <v>13313.2158723</v>
      </c>
      <c r="Y252" s="69" t="n">
        <v>5.33890189280599</v>
      </c>
      <c r="Z252" s="69" t="n">
        <v>36.1198735137359</v>
      </c>
      <c r="AA252" s="69" t="n">
        <v>5.19410060156585</v>
      </c>
    </row>
    <row r="253">
      <c r="A253" s="69" t="s">
        <v>135</v>
      </c>
      <c r="B253" s="69" t="s">
        <v>136</v>
      </c>
      <c r="C253" s="69" t="s">
        <v>16</v>
      </c>
      <c r="D253" s="69" t="n">
        <v>361.2701077</v>
      </c>
      <c r="E253" s="69" t="n">
        <v>55.4038337583716</v>
      </c>
      <c r="F253" s="69" t="n">
        <v>44.6249132214644</v>
      </c>
      <c r="G253" s="69" t="n">
        <v>29.2294137969187</v>
      </c>
      <c r="H253" s="69"/>
      <c r="I253" s="69"/>
      <c r="J253" s="69"/>
      <c r="K253" s="69"/>
      <c r="L253" s="69"/>
      <c r="M253" s="69"/>
      <c r="N253" s="69"/>
      <c r="O253" s="69"/>
      <c r="P253" s="69" t="n">
        <v>77.2928054</v>
      </c>
      <c r="Q253" s="69" t="n">
        <v>99.9999999999997</v>
      </c>
      <c r="R253" s="69" t="n">
        <v>9.54738479631631</v>
      </c>
      <c r="S253" s="69" t="n">
        <v>100.860728582606</v>
      </c>
      <c r="T253" s="69" t="n">
        <v>65.1658866</v>
      </c>
      <c r="U253" s="69" t="n">
        <v>100</v>
      </c>
      <c r="V253" s="69" t="n">
        <v>8.04943994131843</v>
      </c>
      <c r="W253" s="69" t="n">
        <v>102.352133020762</v>
      </c>
      <c r="X253" s="69" t="n">
        <v>305.8416434</v>
      </c>
      <c r="Y253" s="69" t="n">
        <v>60.3995536663735</v>
      </c>
      <c r="Z253" s="69" t="n">
        <v>37.7782620409008</v>
      </c>
      <c r="AA253" s="69" t="n">
        <v>34.1239630321346</v>
      </c>
    </row>
    <row r="254">
      <c r="A254" s="69" t="s">
        <v>135</v>
      </c>
      <c r="B254" s="69" t="s">
        <v>136</v>
      </c>
      <c r="C254" s="69" t="s">
        <v>18</v>
      </c>
      <c r="D254" s="69" t="n">
        <v>86.7447762</v>
      </c>
      <c r="E254" s="69" t="n">
        <v>100</v>
      </c>
      <c r="F254" s="69" t="n">
        <v>32.1724343407961</v>
      </c>
      <c r="G254" s="69" t="n">
        <v>78.8991849234228</v>
      </c>
      <c r="H254" s="69"/>
      <c r="I254" s="69"/>
      <c r="J254" s="69"/>
      <c r="K254" s="69"/>
      <c r="L254" s="69"/>
      <c r="M254" s="69"/>
      <c r="N254" s="69"/>
      <c r="O254" s="69"/>
      <c r="P254" s="69" t="n">
        <v>70.6444601</v>
      </c>
      <c r="Q254" s="69" t="n">
        <v>99.9999999999999</v>
      </c>
      <c r="R254" s="69" t="n">
        <v>26.201050411013</v>
      </c>
      <c r="S254" s="69" t="n">
        <v>86.2162693864022</v>
      </c>
      <c r="T254" s="69" t="n">
        <v>56.6279103</v>
      </c>
      <c r="U254" s="69" t="n">
        <v>100</v>
      </c>
      <c r="V254" s="69" t="n">
        <v>21.0025065000196</v>
      </c>
      <c r="W254" s="69" t="n">
        <v>92.1142959920428</v>
      </c>
      <c r="X254" s="69" t="n">
        <v>55.6073875</v>
      </c>
      <c r="Y254" s="69" t="n">
        <v>100</v>
      </c>
      <c r="Z254" s="69" t="n">
        <v>20.6240087481713</v>
      </c>
      <c r="AA254" s="69" t="n">
        <v>92.5290403268575</v>
      </c>
    </row>
    <row r="255">
      <c r="A255" s="69" t="s">
        <v>135</v>
      </c>
      <c r="B255" s="69" t="s">
        <v>136</v>
      </c>
      <c r="C255" s="69" t="s">
        <v>19</v>
      </c>
      <c r="D255" s="69" t="n">
        <v>6947.6874435</v>
      </c>
      <c r="E255" s="69" t="n">
        <v>12.3989992675299</v>
      </c>
      <c r="F255" s="69" t="n">
        <v>11.0571205798665</v>
      </c>
      <c r="G255" s="69" t="n">
        <v>12.441469421579</v>
      </c>
      <c r="H255" s="69" t="n">
        <v>411.7986188</v>
      </c>
      <c r="I255" s="69" t="n">
        <v>40.1334190297573</v>
      </c>
      <c r="J255" s="69" t="n">
        <v>0.655370152978598</v>
      </c>
      <c r="K255" s="69" t="n">
        <v>40.0143800519097</v>
      </c>
      <c r="L255" s="69" t="n">
        <v>3196.0412908</v>
      </c>
      <c r="M255" s="69" t="n">
        <v>16.2834412446374</v>
      </c>
      <c r="N255" s="69" t="n">
        <v>5.08644267865988</v>
      </c>
      <c r="O255" s="69" t="n">
        <v>16.2218840824257</v>
      </c>
      <c r="P255" s="69" t="n">
        <v>12885.6568894</v>
      </c>
      <c r="Q255" s="69" t="n">
        <v>6.77311703425547</v>
      </c>
      <c r="R255" s="69" t="n">
        <v>20.5072929856942</v>
      </c>
      <c r="S255" s="69" t="n">
        <v>6.76422420385878</v>
      </c>
      <c r="T255" s="69" t="n">
        <v>19918.8383096</v>
      </c>
      <c r="U255" s="69" t="n">
        <v>8.22443422055858</v>
      </c>
      <c r="V255" s="69" t="n">
        <v>31.7004757037774</v>
      </c>
      <c r="W255" s="69" t="n">
        <v>8.11087040376519</v>
      </c>
      <c r="X255" s="69" t="n">
        <v>19474.4866071</v>
      </c>
      <c r="Y255" s="69" t="n">
        <v>6.6443273705219</v>
      </c>
      <c r="Z255" s="69" t="n">
        <v>30.9932978990234</v>
      </c>
      <c r="AA255" s="69" t="n">
        <v>6.41334897221931</v>
      </c>
    </row>
    <row r="256">
      <c r="A256" s="69" t="s">
        <v>137</v>
      </c>
      <c r="B256" s="69" t="s">
        <v>138</v>
      </c>
      <c r="C256" s="69" t="s">
        <v>16</v>
      </c>
      <c r="D256" s="69" t="n">
        <v>227.6117067</v>
      </c>
      <c r="E256" s="69" t="n">
        <v>70.3353544424542</v>
      </c>
      <c r="F256" s="69" t="n">
        <v>52.9880726975281</v>
      </c>
      <c r="G256" s="69" t="n">
        <v>47.5776304790467</v>
      </c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 t="n">
        <v>85.2474695</v>
      </c>
      <c r="U256" s="69" t="n">
        <v>99.9999999999998</v>
      </c>
      <c r="V256" s="69" t="n">
        <v>19.8456361346123</v>
      </c>
      <c r="W256" s="69" t="n">
        <v>93.0931620870965</v>
      </c>
      <c r="X256" s="69" t="n">
        <v>116.6935422</v>
      </c>
      <c r="Y256" s="69" t="n">
        <v>100</v>
      </c>
      <c r="Z256" s="69" t="n">
        <v>27.1662911678596</v>
      </c>
      <c r="AA256" s="69" t="n">
        <v>84.7666014931265</v>
      </c>
    </row>
    <row r="257">
      <c r="A257" s="69" t="s">
        <v>137</v>
      </c>
      <c r="B257" s="69" t="s">
        <v>138</v>
      </c>
      <c r="C257" s="69" t="s">
        <v>18</v>
      </c>
      <c r="D257" s="69"/>
      <c r="E257" s="69"/>
      <c r="F257" s="69"/>
      <c r="G257" s="69"/>
      <c r="H257" s="69" t="n">
        <v>144.8829332</v>
      </c>
      <c r="I257" s="69" t="n">
        <v>100</v>
      </c>
      <c r="J257" s="69" t="n">
        <v>22.479006329449</v>
      </c>
      <c r="K257" s="69" t="n">
        <v>87.3207740788043</v>
      </c>
      <c r="L257" s="69" t="n">
        <v>120.8013797</v>
      </c>
      <c r="M257" s="69" t="n">
        <v>99.9999999999999</v>
      </c>
      <c r="N257" s="69" t="n">
        <v>18.7426836198431</v>
      </c>
      <c r="O257" s="69" t="n">
        <v>91.5465530495335</v>
      </c>
      <c r="P257" s="69" t="n">
        <v>279.2947664</v>
      </c>
      <c r="Q257" s="69" t="n">
        <v>70.3046999435888</v>
      </c>
      <c r="R257" s="69" t="n">
        <v>43.3333911939848</v>
      </c>
      <c r="S257" s="69" t="n">
        <v>52.2666763982463</v>
      </c>
      <c r="T257" s="69"/>
      <c r="U257" s="69"/>
      <c r="V257" s="69"/>
      <c r="W257" s="69"/>
      <c r="X257" s="69" t="n">
        <v>99.5464441</v>
      </c>
      <c r="Y257" s="69" t="n">
        <v>99.9999999999996</v>
      </c>
      <c r="Z257" s="69" t="n">
        <v>15.4449188567231</v>
      </c>
      <c r="AA257" s="69" t="n">
        <v>95.1204783224727</v>
      </c>
    </row>
    <row r="258">
      <c r="A258" s="69" t="s">
        <v>137</v>
      </c>
      <c r="B258" s="69" t="s">
        <v>138</v>
      </c>
      <c r="C258" s="69" t="s">
        <v>19</v>
      </c>
      <c r="D258" s="69" t="n">
        <v>14008.7689966</v>
      </c>
      <c r="E258" s="69" t="n">
        <v>10.24077835434</v>
      </c>
      <c r="F258" s="69" t="n">
        <v>14.1937618845172</v>
      </c>
      <c r="G258" s="69" t="n">
        <v>10.3470245358724</v>
      </c>
      <c r="H258" s="69" t="n">
        <v>1436.5295163</v>
      </c>
      <c r="I258" s="69" t="n">
        <v>27.3127255434698</v>
      </c>
      <c r="J258" s="69" t="n">
        <v>1.4554996159471</v>
      </c>
      <c r="K258" s="69" t="n">
        <v>27.0229649681374</v>
      </c>
      <c r="L258" s="69" t="n">
        <v>3273.645424</v>
      </c>
      <c r="M258" s="69" t="n">
        <v>21.106841095775</v>
      </c>
      <c r="N258" s="69" t="n">
        <v>3.3168755694289</v>
      </c>
      <c r="O258" s="69" t="n">
        <v>21.0712562986402</v>
      </c>
      <c r="P258" s="69" t="n">
        <v>17048.03737</v>
      </c>
      <c r="Q258" s="69" t="n">
        <v>8.6237622606266</v>
      </c>
      <c r="R258" s="69" t="n">
        <v>17.2731653357165</v>
      </c>
      <c r="S258" s="69" t="n">
        <v>8.80737067010768</v>
      </c>
      <c r="T258" s="69" t="n">
        <v>17230.3013504</v>
      </c>
      <c r="U258" s="69" t="n">
        <v>10.79999042144</v>
      </c>
      <c r="V258" s="69" t="n">
        <v>17.4578362042668</v>
      </c>
      <c r="W258" s="69" t="n">
        <v>10.9595150586817</v>
      </c>
      <c r="X258" s="69" t="n">
        <v>45699.3779643</v>
      </c>
      <c r="Y258" s="69" t="n">
        <v>5.96972935268566</v>
      </c>
      <c r="Z258" s="69" t="n">
        <v>46.3028613901234</v>
      </c>
      <c r="AA258" s="69" t="n">
        <v>4.96587307174192</v>
      </c>
    </row>
    <row r="259">
      <c r="A259" s="69" t="s">
        <v>139</v>
      </c>
      <c r="B259" s="69" t="s">
        <v>140</v>
      </c>
      <c r="C259" s="69" t="s">
        <v>16</v>
      </c>
      <c r="D259" s="69" t="n">
        <v>75.1370647</v>
      </c>
      <c r="E259" s="69" t="n">
        <v>70.4487334797596</v>
      </c>
      <c r="F259" s="69" t="n">
        <v>33.8412185427494</v>
      </c>
      <c r="G259" s="69" t="n">
        <v>54.6531568936658</v>
      </c>
      <c r="H259" s="69" t="n">
        <v>32.1088327</v>
      </c>
      <c r="I259" s="69" t="n">
        <v>100</v>
      </c>
      <c r="J259" s="69" t="n">
        <v>14.4615979994928</v>
      </c>
      <c r="K259" s="69" t="n">
        <v>100.241612516849</v>
      </c>
      <c r="L259" s="69"/>
      <c r="M259" s="69"/>
      <c r="N259" s="69"/>
      <c r="O259" s="69"/>
      <c r="P259" s="69"/>
      <c r="Q259" s="69"/>
      <c r="R259" s="69"/>
      <c r="S259" s="69"/>
      <c r="T259" s="69" t="n">
        <v>35.6029422</v>
      </c>
      <c r="U259" s="69" t="n">
        <v>99.9999999999997</v>
      </c>
      <c r="V259" s="69" t="n">
        <v>16.0353209506609</v>
      </c>
      <c r="W259" s="69" t="n">
        <v>80.8914119695895</v>
      </c>
      <c r="X259" s="69" t="n">
        <v>79.1794086</v>
      </c>
      <c r="Y259" s="69" t="n">
        <v>99.9999999999999</v>
      </c>
      <c r="Z259" s="69" t="n">
        <v>35.661862507097</v>
      </c>
      <c r="AA259" s="69" t="n">
        <v>75.8681859961053</v>
      </c>
    </row>
    <row r="260">
      <c r="A260" s="69" t="s">
        <v>139</v>
      </c>
      <c r="B260" s="69" t="s">
        <v>140</v>
      </c>
      <c r="C260" s="69" t="s">
        <v>18</v>
      </c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 t="n">
        <v>60.8647004</v>
      </c>
      <c r="Q260" s="69" t="n">
        <v>99.9999999999999</v>
      </c>
      <c r="R260" s="69" t="n">
        <v>15.2049058927681</v>
      </c>
      <c r="S260" s="69" t="n">
        <v>45.6202993424729</v>
      </c>
      <c r="T260" s="69" t="n">
        <v>59.1534961</v>
      </c>
      <c r="U260" s="69" t="n">
        <v>100</v>
      </c>
      <c r="V260" s="69" t="n">
        <v>14.7774216502794</v>
      </c>
      <c r="W260" s="69" t="n">
        <v>106.786406182822</v>
      </c>
      <c r="X260" s="69" t="n">
        <v>280.2782659</v>
      </c>
      <c r="Y260" s="69" t="n">
        <v>69.2638913596645</v>
      </c>
      <c r="Z260" s="69" t="n">
        <v>70.0176724569525</v>
      </c>
      <c r="AA260" s="69" t="n">
        <v>17.2091645289585</v>
      </c>
    </row>
    <row r="261">
      <c r="A261" s="69" t="s">
        <v>139</v>
      </c>
      <c r="B261" s="69" t="s">
        <v>140</v>
      </c>
      <c r="C261" s="69" t="s">
        <v>19</v>
      </c>
      <c r="D261" s="69" t="n">
        <v>5639.3241218</v>
      </c>
      <c r="E261" s="69" t="n">
        <v>8.89124207716698</v>
      </c>
      <c r="F261" s="69" t="n">
        <v>14.0328951909513</v>
      </c>
      <c r="G261" s="69" t="n">
        <v>8.72908008909044</v>
      </c>
      <c r="H261" s="69" t="n">
        <v>282.6478545</v>
      </c>
      <c r="I261" s="69" t="n">
        <v>44.3416633520015</v>
      </c>
      <c r="J261" s="69" t="n">
        <v>0.703340973577473</v>
      </c>
      <c r="K261" s="69" t="n">
        <v>44.1191406057984</v>
      </c>
      <c r="L261" s="69" t="n">
        <v>2244.3121583</v>
      </c>
      <c r="M261" s="69" t="n">
        <v>17.7758798451742</v>
      </c>
      <c r="N261" s="69" t="n">
        <v>5.58474679110109</v>
      </c>
      <c r="O261" s="69" t="n">
        <v>17.7306521120018</v>
      </c>
      <c r="P261" s="69" t="n">
        <v>7459.9557763</v>
      </c>
      <c r="Q261" s="69" t="n">
        <v>7.39190785829492</v>
      </c>
      <c r="R261" s="69" t="n">
        <v>18.563355337791</v>
      </c>
      <c r="S261" s="69" t="n">
        <v>7.30949243224742</v>
      </c>
      <c r="T261" s="69" t="n">
        <v>9348.7497119</v>
      </c>
      <c r="U261" s="69" t="n">
        <v>8.68451238262343</v>
      </c>
      <c r="V261" s="69" t="n">
        <v>23.263430517566</v>
      </c>
      <c r="W261" s="69" t="n">
        <v>8.71096160239009</v>
      </c>
      <c r="X261" s="69" t="n">
        <v>15211.4725795</v>
      </c>
      <c r="Y261" s="69" t="n">
        <v>5.68971103226698</v>
      </c>
      <c r="Z261" s="69" t="n">
        <v>37.8522311890132</v>
      </c>
      <c r="AA261" s="69" t="n">
        <v>5.40427691380667</v>
      </c>
    </row>
    <row r="262">
      <c r="A262" s="69" t="s">
        <v>141</v>
      </c>
      <c r="B262" s="69" t="s">
        <v>142</v>
      </c>
      <c r="C262" s="69" t="s">
        <v>16</v>
      </c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 t="n">
        <v>96.5286329</v>
      </c>
      <c r="Y262" s="69" t="n">
        <v>70.8261331948639</v>
      </c>
      <c r="Z262" s="69" t="n">
        <v>100</v>
      </c>
      <c r="AA262" s="69" t="n">
        <v>0</v>
      </c>
    </row>
    <row r="263">
      <c r="A263" s="69" t="s">
        <v>141</v>
      </c>
      <c r="B263" s="69" t="s">
        <v>142</v>
      </c>
      <c r="C263" s="69" t="s">
        <v>18</v>
      </c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 t="n">
        <v>109.0895417</v>
      </c>
      <c r="U263" s="69" t="n">
        <v>70.3524485473334</v>
      </c>
      <c r="V263" s="69" t="n">
        <v>58.2150315300905</v>
      </c>
      <c r="W263" s="69" t="n">
        <v>51.4679710538968</v>
      </c>
      <c r="X263" s="69" t="n">
        <v>78.3011353</v>
      </c>
      <c r="Y263" s="69" t="n">
        <v>99.9999999999997</v>
      </c>
      <c r="Z263" s="69" t="n">
        <v>41.7849684699095</v>
      </c>
      <c r="AA263" s="69" t="n">
        <v>71.7054401955583</v>
      </c>
    </row>
    <row r="264">
      <c r="A264" s="69" t="s">
        <v>141</v>
      </c>
      <c r="B264" s="69" t="s">
        <v>142</v>
      </c>
      <c r="C264" s="69" t="s">
        <v>19</v>
      </c>
      <c r="D264" s="69" t="n">
        <v>5754.4526893</v>
      </c>
      <c r="E264" s="69" t="n">
        <v>10.7015243374466</v>
      </c>
      <c r="F264" s="69" t="n">
        <v>12.3004583800686</v>
      </c>
      <c r="G264" s="69" t="n">
        <v>10.7482303617723</v>
      </c>
      <c r="H264" s="69" t="n">
        <v>440.7466526</v>
      </c>
      <c r="I264" s="69" t="n">
        <v>31.0445863737745</v>
      </c>
      <c r="J264" s="69" t="n">
        <v>0.942120154457354</v>
      </c>
      <c r="K264" s="69" t="n">
        <v>30.8855043541255</v>
      </c>
      <c r="L264" s="69" t="n">
        <v>2123.070077</v>
      </c>
      <c r="M264" s="69" t="n">
        <v>18.3094243449946</v>
      </c>
      <c r="N264" s="69" t="n">
        <v>4.53817878608439</v>
      </c>
      <c r="O264" s="69" t="n">
        <v>18.3935529822293</v>
      </c>
      <c r="P264" s="69" t="n">
        <v>7659.8069545</v>
      </c>
      <c r="Q264" s="69" t="n">
        <v>8.10831924784808</v>
      </c>
      <c r="R264" s="69" t="n">
        <v>16.3732576719904</v>
      </c>
      <c r="S264" s="69" t="n">
        <v>7.87067402103803</v>
      </c>
      <c r="T264" s="69" t="n">
        <v>13475.9374935</v>
      </c>
      <c r="U264" s="69" t="n">
        <v>9.00119729425385</v>
      </c>
      <c r="V264" s="69" t="n">
        <v>28.8055558401622</v>
      </c>
      <c r="W264" s="69" t="n">
        <v>8.75080017307493</v>
      </c>
      <c r="X264" s="69" t="n">
        <v>17328.4109135</v>
      </c>
      <c r="Y264" s="69" t="n">
        <v>6.22535854755653</v>
      </c>
      <c r="Z264" s="69" t="n">
        <v>37.040429167237</v>
      </c>
      <c r="AA264" s="69" t="n">
        <v>5.62222246156857</v>
      </c>
    </row>
    <row r="265">
      <c r="A265" s="69" t="s">
        <v>143</v>
      </c>
      <c r="B265" s="69" t="s">
        <v>144</v>
      </c>
      <c r="C265" s="69" t="s">
        <v>16</v>
      </c>
      <c r="D265" s="69" t="n">
        <v>48.3115443</v>
      </c>
      <c r="E265" s="69" t="n">
        <v>71.1885415274839</v>
      </c>
      <c r="F265" s="69" t="n">
        <v>13.4503936263837</v>
      </c>
      <c r="G265" s="69" t="n">
        <v>58.0702831158556</v>
      </c>
      <c r="H265" s="69"/>
      <c r="I265" s="69"/>
      <c r="J265" s="69"/>
      <c r="K265" s="69"/>
      <c r="L265" s="69"/>
      <c r="M265" s="69"/>
      <c r="N265" s="69"/>
      <c r="O265" s="69"/>
      <c r="P265" s="69" t="n">
        <v>35.3790446</v>
      </c>
      <c r="Q265" s="69" t="n">
        <v>99.9999999999999</v>
      </c>
      <c r="R265" s="69" t="n">
        <v>9.84986265478132</v>
      </c>
      <c r="S265" s="69" t="n">
        <v>80.4887736363697</v>
      </c>
      <c r="T265" s="69"/>
      <c r="U265" s="69"/>
      <c r="V265" s="69"/>
      <c r="W265" s="69"/>
      <c r="X265" s="69" t="n">
        <v>275.4925372</v>
      </c>
      <c r="Y265" s="69" t="n">
        <v>42.9913446282239</v>
      </c>
      <c r="Z265" s="69" t="n">
        <v>76.699743718835</v>
      </c>
      <c r="AA265" s="69" t="n">
        <v>18.7602465614569</v>
      </c>
    </row>
    <row r="266">
      <c r="A266" s="69" t="s">
        <v>143</v>
      </c>
      <c r="B266" s="69" t="s">
        <v>144</v>
      </c>
      <c r="C266" s="69" t="s">
        <v>18</v>
      </c>
      <c r="D266" s="69" t="n">
        <v>146.4387918</v>
      </c>
      <c r="E266" s="69" t="n">
        <v>50.6233710111592</v>
      </c>
      <c r="F266" s="69" t="n">
        <v>42.0383692224485</v>
      </c>
      <c r="G266" s="69" t="n">
        <v>42.0910584779994</v>
      </c>
      <c r="H266" s="69"/>
      <c r="I266" s="69"/>
      <c r="J266" s="69"/>
      <c r="K266" s="69"/>
      <c r="L266" s="69"/>
      <c r="M266" s="69"/>
      <c r="N266" s="69"/>
      <c r="O266" s="69"/>
      <c r="P266" s="69" t="n">
        <v>38.4354019</v>
      </c>
      <c r="Q266" s="69" t="n">
        <v>99.9999999999997</v>
      </c>
      <c r="R266" s="69" t="n">
        <v>11.0336994482455</v>
      </c>
      <c r="S266" s="69" t="n">
        <v>96.0905954782806</v>
      </c>
      <c r="T266" s="69" t="n">
        <v>107.7019675</v>
      </c>
      <c r="U266" s="69" t="n">
        <v>70.4683783843378</v>
      </c>
      <c r="V266" s="69" t="n">
        <v>30.918140064504</v>
      </c>
      <c r="W266" s="69" t="n">
        <v>57.3251788258834</v>
      </c>
      <c r="X266" s="69" t="n">
        <v>55.7693967</v>
      </c>
      <c r="Y266" s="69" t="n">
        <v>99.9999999999999</v>
      </c>
      <c r="Z266" s="69" t="n">
        <v>16.009791264802</v>
      </c>
      <c r="AA266" s="69" t="n">
        <v>90.696733841956</v>
      </c>
    </row>
    <row r="267">
      <c r="A267" s="69" t="s">
        <v>143</v>
      </c>
      <c r="B267" s="69" t="s">
        <v>144</v>
      </c>
      <c r="C267" s="69" t="s">
        <v>19</v>
      </c>
      <c r="D267" s="69" t="n">
        <v>8722.622381</v>
      </c>
      <c r="E267" s="69" t="n">
        <v>6.69911531544005</v>
      </c>
      <c r="F267" s="69" t="n">
        <v>26.4881071123319</v>
      </c>
      <c r="G267" s="69" t="n">
        <v>6.25105296665029</v>
      </c>
      <c r="H267" s="69" t="n">
        <v>825.8622171</v>
      </c>
      <c r="I267" s="69" t="n">
        <v>23.4546090320542</v>
      </c>
      <c r="J267" s="69" t="n">
        <v>2.50790713056923</v>
      </c>
      <c r="K267" s="69" t="n">
        <v>23.8742748132212</v>
      </c>
      <c r="L267" s="69" t="n">
        <v>1083.4632855</v>
      </c>
      <c r="M267" s="69" t="n">
        <v>22.2732537881321</v>
      </c>
      <c r="N267" s="69" t="n">
        <v>3.29016783084823</v>
      </c>
      <c r="O267" s="69" t="n">
        <v>21.9374352092684</v>
      </c>
      <c r="P267" s="69" t="n">
        <v>4957.0685453</v>
      </c>
      <c r="Q267" s="69" t="n">
        <v>8.95411386205936</v>
      </c>
      <c r="R267" s="69" t="n">
        <v>15.0531980929369</v>
      </c>
      <c r="S267" s="69" t="n">
        <v>9.00130752391729</v>
      </c>
      <c r="T267" s="69" t="n">
        <v>1721.9442057</v>
      </c>
      <c r="U267" s="69" t="n">
        <v>19.2389031720157</v>
      </c>
      <c r="V267" s="69" t="n">
        <v>5.22905160509904</v>
      </c>
      <c r="W267" s="69" t="n">
        <v>19.2431329254021</v>
      </c>
      <c r="X267" s="69" t="n">
        <v>15619.3742663</v>
      </c>
      <c r="Y267" s="69" t="n">
        <v>4.95899306537821</v>
      </c>
      <c r="Z267" s="69" t="n">
        <v>47.4315682282148</v>
      </c>
      <c r="AA267" s="69" t="n">
        <v>4.14107809803221</v>
      </c>
    </row>
    <row r="268">
      <c r="A268" s="69" t="s">
        <v>145</v>
      </c>
      <c r="B268" s="69" t="s">
        <v>146</v>
      </c>
      <c r="C268" s="69" t="s">
        <v>16</v>
      </c>
      <c r="D268" s="69" t="n">
        <v>42.241041</v>
      </c>
      <c r="E268" s="69" t="n">
        <v>70.7775808751468</v>
      </c>
      <c r="F268" s="69" t="n">
        <v>41.2458738775009</v>
      </c>
      <c r="G268" s="69" t="n">
        <v>54.5587954807798</v>
      </c>
      <c r="H268" s="69"/>
      <c r="I268" s="69"/>
      <c r="J268" s="69"/>
      <c r="K268" s="69"/>
      <c r="L268" s="69"/>
      <c r="M268" s="69"/>
      <c r="N268" s="69"/>
      <c r="O268" s="69"/>
      <c r="P268" s="69" t="n">
        <v>25.0608832</v>
      </c>
      <c r="Q268" s="69" t="n">
        <v>99.9999999999999</v>
      </c>
      <c r="R268" s="69" t="n">
        <v>24.4704676602544</v>
      </c>
      <c r="S268" s="69" t="n">
        <v>85.1288403122398</v>
      </c>
      <c r="T268" s="69" t="n">
        <v>18.9241599</v>
      </c>
      <c r="U268" s="69" t="n">
        <v>99.9999999999998</v>
      </c>
      <c r="V268" s="69" t="n">
        <v>18.4783209408371</v>
      </c>
      <c r="W268" s="69" t="n">
        <v>91.9790422911048</v>
      </c>
      <c r="X268" s="69" t="n">
        <v>16.1866836</v>
      </c>
      <c r="Y268" s="69" t="n">
        <v>99.9999999999997</v>
      </c>
      <c r="Z268" s="69" t="n">
        <v>15.8053375214075</v>
      </c>
      <c r="AA268" s="69" t="n">
        <v>94.8753965142444</v>
      </c>
    </row>
    <row r="269">
      <c r="A269" s="69" t="s">
        <v>145</v>
      </c>
      <c r="B269" s="69" t="s">
        <v>146</v>
      </c>
      <c r="C269" s="69" t="s">
        <v>18</v>
      </c>
      <c r="D269" s="69" t="n">
        <v>22.25182</v>
      </c>
      <c r="E269" s="69" t="n">
        <v>99.9999999999998</v>
      </c>
      <c r="F269" s="69" t="n">
        <v>16.1832192504723</v>
      </c>
      <c r="G269" s="69" t="n">
        <v>92.7010289954259</v>
      </c>
      <c r="H269" s="69"/>
      <c r="I269" s="69"/>
      <c r="J269" s="69"/>
      <c r="K269" s="69"/>
      <c r="L269" s="69" t="n">
        <v>20.746624</v>
      </c>
      <c r="M269" s="69" t="n">
        <v>100</v>
      </c>
      <c r="N269" s="69" t="n">
        <v>15.0885260126637</v>
      </c>
      <c r="O269" s="69" t="n">
        <v>93.8888831046504</v>
      </c>
      <c r="P269" s="69" t="n">
        <v>15.4353518</v>
      </c>
      <c r="Q269" s="69" t="n">
        <v>100</v>
      </c>
      <c r="R269" s="69" t="n">
        <v>11.2257641122197</v>
      </c>
      <c r="S269" s="69" t="n">
        <v>84.4513394692213</v>
      </c>
      <c r="T269" s="69" t="n">
        <v>56.3103683</v>
      </c>
      <c r="U269" s="69" t="n">
        <v>57.2002885871646</v>
      </c>
      <c r="V269" s="69" t="n">
        <v>40.953191077123</v>
      </c>
      <c r="W269" s="69" t="n">
        <v>41.0515260173428</v>
      </c>
      <c r="X269" s="69" t="n">
        <v>22.755178</v>
      </c>
      <c r="Y269" s="69" t="n">
        <v>99.9999999999999</v>
      </c>
      <c r="Z269" s="69" t="n">
        <v>16.5492995475213</v>
      </c>
      <c r="AA269" s="69" t="n">
        <v>92.3003836147661</v>
      </c>
    </row>
    <row r="270">
      <c r="A270" s="69" t="s">
        <v>145</v>
      </c>
      <c r="B270" s="69" t="s">
        <v>146</v>
      </c>
      <c r="C270" s="69" t="s">
        <v>19</v>
      </c>
      <c r="D270" s="69" t="n">
        <v>1716.0118386</v>
      </c>
      <c r="E270" s="69" t="n">
        <v>9.32162420746491</v>
      </c>
      <c r="F270" s="69" t="n">
        <v>11.1010902166899</v>
      </c>
      <c r="G270" s="69" t="n">
        <v>9.18326393133736</v>
      </c>
      <c r="H270" s="69" t="n">
        <v>111.1028506</v>
      </c>
      <c r="I270" s="69" t="n">
        <v>40.2087739310135</v>
      </c>
      <c r="J270" s="69" t="n">
        <v>0.718737913165131</v>
      </c>
      <c r="K270" s="69" t="n">
        <v>40.3469207201197</v>
      </c>
      <c r="L270" s="69" t="n">
        <v>1083.9892384</v>
      </c>
      <c r="M270" s="69" t="n">
        <v>15.4438633451254</v>
      </c>
      <c r="N270" s="69" t="n">
        <v>7.01245880635465</v>
      </c>
      <c r="O270" s="69" t="n">
        <v>15.5073245687008</v>
      </c>
      <c r="P270" s="69" t="n">
        <v>3023.1707419</v>
      </c>
      <c r="Q270" s="69" t="n">
        <v>8.71347745210723</v>
      </c>
      <c r="R270" s="69" t="n">
        <v>19.5572608483106</v>
      </c>
      <c r="S270" s="69" t="n">
        <v>8.48684152178002</v>
      </c>
      <c r="T270" s="69" t="n">
        <v>4072.3125642</v>
      </c>
      <c r="U270" s="69" t="n">
        <v>8.54666463808273</v>
      </c>
      <c r="V270" s="69" t="n">
        <v>26.344287462857</v>
      </c>
      <c r="W270" s="69" t="n">
        <v>8.48055125187773</v>
      </c>
      <c r="X270" s="69" t="n">
        <v>5451.4606256</v>
      </c>
      <c r="Y270" s="69" t="n">
        <v>5.77546123761182</v>
      </c>
      <c r="Z270" s="69" t="n">
        <v>35.2661647526227</v>
      </c>
      <c r="AA270" s="69" t="n">
        <v>5.54708401454802</v>
      </c>
    </row>
    <row r="271">
      <c r="A271" s="69" t="s">
        <v>149</v>
      </c>
      <c r="B271" s="69" t="s">
        <v>150</v>
      </c>
      <c r="C271" s="69" t="s">
        <v>16</v>
      </c>
      <c r="D271" s="69" t="n">
        <v>32.3094106</v>
      </c>
      <c r="E271" s="69" t="n">
        <v>74.0672234991809</v>
      </c>
      <c r="F271" s="69" t="n">
        <v>21.0480794617161</v>
      </c>
      <c r="G271" s="69" t="n">
        <v>64.4288153857365</v>
      </c>
      <c r="H271" s="69"/>
      <c r="I271" s="69"/>
      <c r="J271" s="69"/>
      <c r="K271" s="69"/>
      <c r="L271" s="69"/>
      <c r="M271" s="69"/>
      <c r="N271" s="69"/>
      <c r="O271" s="69"/>
      <c r="P271" s="69" t="n">
        <v>9.7480543</v>
      </c>
      <c r="Q271" s="69" t="n">
        <v>100</v>
      </c>
      <c r="R271" s="69" t="n">
        <v>6.35040434638952</v>
      </c>
      <c r="S271" s="69" t="n">
        <v>98.6927632531753</v>
      </c>
      <c r="T271" s="69" t="n">
        <v>21.6576768</v>
      </c>
      <c r="U271" s="69" t="n">
        <v>71.5524061722659</v>
      </c>
      <c r="V271" s="69" t="n">
        <v>14.1089699185836</v>
      </c>
      <c r="W271" s="69" t="n">
        <v>68.311630094503</v>
      </c>
      <c r="X271" s="69" t="n">
        <v>89.7877499</v>
      </c>
      <c r="Y271" s="69" t="n">
        <v>37.006500813734</v>
      </c>
      <c r="Z271" s="69" t="n">
        <v>58.4925462733107</v>
      </c>
      <c r="AA271" s="69" t="n">
        <v>25.5060541684069</v>
      </c>
    </row>
    <row r="272">
      <c r="A272" s="69" t="s">
        <v>149</v>
      </c>
      <c r="B272" s="69" t="s">
        <v>150</v>
      </c>
      <c r="C272" s="69" t="s">
        <v>18</v>
      </c>
      <c r="D272" s="69" t="n">
        <v>19.9376171</v>
      </c>
      <c r="E272" s="69" t="n">
        <v>99.9999999999998</v>
      </c>
      <c r="F272" s="69" t="n">
        <v>28.1481536395713</v>
      </c>
      <c r="G272" s="69" t="n">
        <v>83.8250360832933</v>
      </c>
      <c r="H272" s="69"/>
      <c r="I272" s="69"/>
      <c r="J272" s="69"/>
      <c r="K272" s="69"/>
      <c r="L272" s="69"/>
      <c r="M272" s="69"/>
      <c r="N272" s="69"/>
      <c r="O272" s="69"/>
      <c r="P272" s="69" t="n">
        <v>13.281687</v>
      </c>
      <c r="Q272" s="69" t="n">
        <v>100</v>
      </c>
      <c r="R272" s="69" t="n">
        <v>18.7512361378781</v>
      </c>
      <c r="S272" s="69" t="n">
        <v>94.4930658074115</v>
      </c>
      <c r="T272" s="69" t="n">
        <v>8.7825314</v>
      </c>
      <c r="U272" s="69" t="n">
        <v>100</v>
      </c>
      <c r="V272" s="69" t="n">
        <v>12.3992773033824</v>
      </c>
      <c r="W272" s="69" t="n">
        <v>82.1304972417481</v>
      </c>
      <c r="X272" s="69" t="n">
        <v>28.8291588</v>
      </c>
      <c r="Y272" s="69" t="n">
        <v>71.1698630345654</v>
      </c>
      <c r="Z272" s="69" t="n">
        <v>40.7013329191681</v>
      </c>
      <c r="AA272" s="69" t="n">
        <v>50.1069960518987</v>
      </c>
    </row>
    <row r="273">
      <c r="A273" s="69" t="s">
        <v>149</v>
      </c>
      <c r="B273" s="69" t="s">
        <v>150</v>
      </c>
      <c r="C273" s="69" t="s">
        <v>19</v>
      </c>
      <c r="D273" s="69" t="n">
        <v>1194.2113701</v>
      </c>
      <c r="E273" s="69" t="n">
        <v>9.59258454203348</v>
      </c>
      <c r="F273" s="69" t="n">
        <v>13.0353023409598</v>
      </c>
      <c r="G273" s="69" t="n">
        <v>9.24046997696862</v>
      </c>
      <c r="H273" s="69" t="n">
        <v>21.0563847</v>
      </c>
      <c r="I273" s="69" t="n">
        <v>74.0055434491787</v>
      </c>
      <c r="J273" s="69" t="n">
        <v>0.229838994707507</v>
      </c>
      <c r="K273" s="69" t="n">
        <v>74.0683495388581</v>
      </c>
      <c r="L273" s="69" t="n">
        <v>449.4698406</v>
      </c>
      <c r="M273" s="69" t="n">
        <v>14.942532464826</v>
      </c>
      <c r="N273" s="69" t="n">
        <v>4.9061459403735</v>
      </c>
      <c r="O273" s="69" t="n">
        <v>14.5691662633885</v>
      </c>
      <c r="P273" s="69" t="n">
        <v>1694.4395757</v>
      </c>
      <c r="Q273" s="69" t="n">
        <v>8.14352930926825</v>
      </c>
      <c r="R273" s="69" t="n">
        <v>18.4954964596322</v>
      </c>
      <c r="S273" s="69" t="n">
        <v>7.82203998426375</v>
      </c>
      <c r="T273" s="69" t="n">
        <v>2723.2007325</v>
      </c>
      <c r="U273" s="69" t="n">
        <v>7.84608358125012</v>
      </c>
      <c r="V273" s="69" t="n">
        <v>29.7248424960885</v>
      </c>
      <c r="W273" s="69" t="n">
        <v>7.91362702874916</v>
      </c>
      <c r="X273" s="69" t="n">
        <v>3078.9851309</v>
      </c>
      <c r="Y273" s="69" t="n">
        <v>7.19943266314967</v>
      </c>
      <c r="Z273" s="69" t="n">
        <v>33.6083737682385</v>
      </c>
      <c r="AA273" s="69" t="n">
        <v>6.31040397377868</v>
      </c>
    </row>
    <row r="274">
      <c r="A274" s="69" t="s">
        <v>151</v>
      </c>
      <c r="B274" s="69" t="s">
        <v>152</v>
      </c>
      <c r="C274" s="69" t="s">
        <v>16</v>
      </c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 t="n">
        <v>86.0863425</v>
      </c>
      <c r="Q274" s="69" t="n">
        <v>49.7592429162845</v>
      </c>
      <c r="R274" s="69" t="n">
        <v>67.0363986121062</v>
      </c>
      <c r="S274" s="69" t="n">
        <v>24.5440461875061</v>
      </c>
      <c r="T274" s="69"/>
      <c r="U274" s="69"/>
      <c r="V274" s="69"/>
      <c r="W274" s="69"/>
      <c r="X274" s="69" t="n">
        <v>42.3309715</v>
      </c>
      <c r="Y274" s="69" t="n">
        <v>70.6479408139595</v>
      </c>
      <c r="Z274" s="69" t="n">
        <v>32.9636013878938</v>
      </c>
      <c r="AA274" s="69" t="n">
        <v>49.9139776755056</v>
      </c>
    </row>
    <row r="275">
      <c r="A275" s="69" t="s">
        <v>151</v>
      </c>
      <c r="B275" s="69" t="s">
        <v>152</v>
      </c>
      <c r="C275" s="69" t="s">
        <v>18</v>
      </c>
      <c r="D275" s="69" t="n">
        <v>10.0085925</v>
      </c>
      <c r="E275" s="69" t="n">
        <v>100</v>
      </c>
      <c r="F275" s="69" t="n">
        <v>3.05037914868824</v>
      </c>
      <c r="G275" s="69" t="n">
        <v>97.9968338324431</v>
      </c>
      <c r="H275" s="69"/>
      <c r="I275" s="69"/>
      <c r="J275" s="69"/>
      <c r="K275" s="69"/>
      <c r="L275" s="69"/>
      <c r="M275" s="69"/>
      <c r="N275" s="69"/>
      <c r="O275" s="69"/>
      <c r="P275" s="69" t="n">
        <v>97.6735435</v>
      </c>
      <c r="Q275" s="69" t="n">
        <v>78.2523855078728</v>
      </c>
      <c r="R275" s="69" t="n">
        <v>29.7685554158484</v>
      </c>
      <c r="S275" s="69" t="n">
        <v>59.7486574945054</v>
      </c>
      <c r="T275" s="69" t="n">
        <v>60.0303725</v>
      </c>
      <c r="U275" s="69" t="n">
        <v>58.3553374814656</v>
      </c>
      <c r="V275" s="69" t="n">
        <v>18.2958189737456</v>
      </c>
      <c r="W275" s="69" t="n">
        <v>60.3001093200595</v>
      </c>
      <c r="X275" s="69" t="n">
        <v>160.3972776</v>
      </c>
      <c r="Y275" s="69" t="n">
        <v>47.0706758169416</v>
      </c>
      <c r="Z275" s="69" t="n">
        <v>48.8852464617178</v>
      </c>
      <c r="AA275" s="69" t="n">
        <v>33.8510346870097</v>
      </c>
    </row>
    <row r="276">
      <c r="A276" s="69" t="s">
        <v>151</v>
      </c>
      <c r="B276" s="69" t="s">
        <v>152</v>
      </c>
      <c r="C276" s="69" t="s">
        <v>19</v>
      </c>
      <c r="D276" s="69" t="n">
        <v>2568.7237012</v>
      </c>
      <c r="E276" s="69" t="n">
        <v>9.87232876865774</v>
      </c>
      <c r="F276" s="69" t="n">
        <v>14.2338311837517</v>
      </c>
      <c r="G276" s="69" t="n">
        <v>9.68144942329327</v>
      </c>
      <c r="H276" s="69" t="n">
        <v>136.7165501</v>
      </c>
      <c r="I276" s="69" t="n">
        <v>43.4128431393469</v>
      </c>
      <c r="J276" s="69" t="n">
        <v>0.757574780518137</v>
      </c>
      <c r="K276" s="69" t="n">
        <v>43.5612822636258</v>
      </c>
      <c r="L276" s="69" t="n">
        <v>891.6697272</v>
      </c>
      <c r="M276" s="69" t="n">
        <v>15.4444765881134</v>
      </c>
      <c r="N276" s="69" t="n">
        <v>4.94092703029819</v>
      </c>
      <c r="O276" s="69" t="n">
        <v>15.5534300173443</v>
      </c>
      <c r="P276" s="69" t="n">
        <v>3298.1996677</v>
      </c>
      <c r="Q276" s="69" t="n">
        <v>8.51561587437197</v>
      </c>
      <c r="R276" s="69" t="n">
        <v>18.2760089216355</v>
      </c>
      <c r="S276" s="69" t="n">
        <v>7.92837865988487</v>
      </c>
      <c r="T276" s="69" t="n">
        <v>4092.1973623</v>
      </c>
      <c r="U276" s="69" t="n">
        <v>8.66356963297403</v>
      </c>
      <c r="V276" s="69" t="n">
        <v>22.675714946828</v>
      </c>
      <c r="W276" s="69" t="n">
        <v>8.44045339654592</v>
      </c>
      <c r="X276" s="69" t="n">
        <v>7059.1008797</v>
      </c>
      <c r="Y276" s="69" t="n">
        <v>5.11614794105555</v>
      </c>
      <c r="Z276" s="69" t="n">
        <v>39.1159431369686</v>
      </c>
      <c r="AA276" s="69" t="n">
        <v>4.81998750097926</v>
      </c>
    </row>
    <row r="277">
      <c r="A277" s="69" t="s">
        <v>153</v>
      </c>
      <c r="B277" s="69" t="s">
        <v>154</v>
      </c>
      <c r="C277" s="69" t="s">
        <v>16</v>
      </c>
      <c r="D277" s="69" t="n">
        <v>45.4027364</v>
      </c>
      <c r="E277" s="69" t="n">
        <v>72.2780489302258</v>
      </c>
      <c r="F277" s="69" t="n">
        <v>50.9382569968696</v>
      </c>
      <c r="G277" s="69" t="n">
        <v>40.4877293735201</v>
      </c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 t="n">
        <v>23.2103454</v>
      </c>
      <c r="U277" s="69" t="n">
        <v>100</v>
      </c>
      <c r="V277" s="69" t="n">
        <v>26.0401604113736</v>
      </c>
      <c r="W277" s="69" t="n">
        <v>91.4757482531383</v>
      </c>
      <c r="X277" s="69" t="n">
        <v>20.5198</v>
      </c>
      <c r="Y277" s="69" t="n">
        <v>99.9999999999999</v>
      </c>
      <c r="Z277" s="69" t="n">
        <v>23.0215825917568</v>
      </c>
      <c r="AA277" s="69" t="n">
        <v>71.0545751295642</v>
      </c>
    </row>
    <row r="278">
      <c r="A278" s="69" t="s">
        <v>153</v>
      </c>
      <c r="B278" s="69" t="s">
        <v>154</v>
      </c>
      <c r="C278" s="69" t="s">
        <v>18</v>
      </c>
      <c r="D278" s="69" t="n">
        <v>21.7564559</v>
      </c>
      <c r="E278" s="69" t="n">
        <v>70.2729227979881</v>
      </c>
      <c r="F278" s="69" t="n">
        <v>21.8939029766802</v>
      </c>
      <c r="G278" s="69" t="n">
        <v>66.3523953424419</v>
      </c>
      <c r="H278" s="69"/>
      <c r="I278" s="69"/>
      <c r="J278" s="69"/>
      <c r="K278" s="69"/>
      <c r="L278" s="69" t="n">
        <v>17.1528186</v>
      </c>
      <c r="M278" s="69" t="n">
        <v>100</v>
      </c>
      <c r="N278" s="69" t="n">
        <v>17.2611820570002</v>
      </c>
      <c r="O278" s="69" t="n">
        <v>90.4768929318776</v>
      </c>
      <c r="P278" s="69" t="n">
        <v>32.4653655</v>
      </c>
      <c r="Q278" s="69" t="n">
        <v>70.9723592717732</v>
      </c>
      <c r="R278" s="69" t="n">
        <v>32.6704664411569</v>
      </c>
      <c r="S278" s="69" t="n">
        <v>57.8410306842257</v>
      </c>
      <c r="T278" s="69"/>
      <c r="U278" s="69"/>
      <c r="V278" s="69"/>
      <c r="W278" s="69"/>
      <c r="X278" s="69" t="n">
        <v>27.997573</v>
      </c>
      <c r="Y278" s="69" t="n">
        <v>75.3908577369991</v>
      </c>
      <c r="Z278" s="69" t="n">
        <v>28.1744485251627</v>
      </c>
      <c r="AA278" s="69" t="n">
        <v>63.9691697884204</v>
      </c>
    </row>
    <row r="279">
      <c r="A279" s="69" t="s">
        <v>153</v>
      </c>
      <c r="B279" s="69" t="s">
        <v>154</v>
      </c>
      <c r="C279" s="69" t="s">
        <v>19</v>
      </c>
      <c r="D279" s="69" t="n">
        <v>2305.333066</v>
      </c>
      <c r="E279" s="69" t="n">
        <v>8.00471929046529</v>
      </c>
      <c r="F279" s="69" t="n">
        <v>13.1505862113907</v>
      </c>
      <c r="G279" s="69" t="n">
        <v>8.36072983386891</v>
      </c>
      <c r="H279" s="69" t="n">
        <v>102.9320541</v>
      </c>
      <c r="I279" s="69" t="n">
        <v>34.1979995615666</v>
      </c>
      <c r="J279" s="69" t="n">
        <v>0.587167586029665</v>
      </c>
      <c r="K279" s="69" t="n">
        <v>33.8221221759173</v>
      </c>
      <c r="L279" s="69" t="n">
        <v>857.3940488</v>
      </c>
      <c r="M279" s="69" t="n">
        <v>14.8011805806167</v>
      </c>
      <c r="N279" s="69" t="n">
        <v>4.89093507665749</v>
      </c>
      <c r="O279" s="69" t="n">
        <v>14.4356700520466</v>
      </c>
      <c r="P279" s="69" t="n">
        <v>3169.266985</v>
      </c>
      <c r="Q279" s="69" t="n">
        <v>7.53061354667432</v>
      </c>
      <c r="R279" s="69" t="n">
        <v>18.0788274492034</v>
      </c>
      <c r="S279" s="69" t="n">
        <v>7.26695820187862</v>
      </c>
      <c r="T279" s="69" t="n">
        <v>3416.0570375</v>
      </c>
      <c r="U279" s="69" t="n">
        <v>7.89042382672209</v>
      </c>
      <c r="V279" s="69" t="n">
        <v>19.4866213638354</v>
      </c>
      <c r="W279" s="69" t="n">
        <v>7.79143401010043</v>
      </c>
      <c r="X279" s="69" t="n">
        <v>7679.2852616</v>
      </c>
      <c r="Y279" s="69" t="n">
        <v>5.60365896475583</v>
      </c>
      <c r="Z279" s="69" t="n">
        <v>43.8058623128833</v>
      </c>
      <c r="AA279" s="69" t="n">
        <v>4.61560020198316</v>
      </c>
    </row>
    <row r="280">
      <c r="A280" s="69" t="s">
        <v>155</v>
      </c>
      <c r="B280" s="69" t="s">
        <v>156</v>
      </c>
      <c r="C280" s="69" t="s">
        <v>16</v>
      </c>
      <c r="D280" s="69" t="n">
        <v>48.9837406</v>
      </c>
      <c r="E280" s="69" t="n">
        <v>70.4722729972581</v>
      </c>
      <c r="F280" s="69" t="n">
        <v>72.3106852899593</v>
      </c>
      <c r="G280" s="69" t="n">
        <v>34.1747260177053</v>
      </c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 t="n">
        <v>18.7569265</v>
      </c>
      <c r="Y280" s="69" t="n">
        <v>99.9999999999998</v>
      </c>
      <c r="Z280" s="69" t="n">
        <v>27.6893147100407</v>
      </c>
      <c r="AA280" s="69" t="n">
        <v>89.2473462711148</v>
      </c>
    </row>
    <row r="281">
      <c r="A281" s="69" t="s">
        <v>155</v>
      </c>
      <c r="B281" s="69" t="s">
        <v>156</v>
      </c>
      <c r="C281" s="69" t="s">
        <v>18</v>
      </c>
      <c r="D281" s="69"/>
      <c r="E281" s="69"/>
      <c r="F281" s="69"/>
      <c r="G281" s="69"/>
      <c r="H281" s="69"/>
      <c r="I281" s="69"/>
      <c r="J281" s="69"/>
      <c r="K281" s="69"/>
      <c r="L281" s="69" t="n">
        <v>28.6039623</v>
      </c>
      <c r="M281" s="69" t="n">
        <v>99.9999999999999</v>
      </c>
      <c r="N281" s="69" t="n">
        <v>19.1365385468883</v>
      </c>
      <c r="O281" s="69" t="n">
        <v>91.6850788675589</v>
      </c>
      <c r="P281" s="69" t="n">
        <v>92.7592902</v>
      </c>
      <c r="Q281" s="69" t="n">
        <v>59.6513068469616</v>
      </c>
      <c r="R281" s="69" t="n">
        <v>62.0575469187463</v>
      </c>
      <c r="S281" s="69" t="n">
        <v>35.5094803789361</v>
      </c>
      <c r="T281" s="69" t="n">
        <v>28.1097686</v>
      </c>
      <c r="U281" s="69" t="n">
        <v>100</v>
      </c>
      <c r="V281" s="69" t="n">
        <v>18.8059145343654</v>
      </c>
      <c r="W281" s="69" t="n">
        <v>92.0497699806386</v>
      </c>
      <c r="X281" s="69"/>
      <c r="Y281" s="69"/>
      <c r="Z281" s="69"/>
      <c r="AA281" s="69"/>
    </row>
    <row r="282">
      <c r="A282" s="69" t="s">
        <v>155</v>
      </c>
      <c r="B282" s="69" t="s">
        <v>156</v>
      </c>
      <c r="C282" s="69" t="s">
        <v>19</v>
      </c>
      <c r="D282" s="69" t="n">
        <v>2478.9529054</v>
      </c>
      <c r="E282" s="69" t="n">
        <v>10.8079020040771</v>
      </c>
      <c r="F282" s="69" t="n">
        <v>13.3171500259686</v>
      </c>
      <c r="G282" s="69" t="n">
        <v>10.6951630936574</v>
      </c>
      <c r="H282" s="69" t="n">
        <v>148.5794808</v>
      </c>
      <c r="I282" s="69" t="n">
        <v>47.3886590970228</v>
      </c>
      <c r="J282" s="69" t="n">
        <v>0.798181858269248</v>
      </c>
      <c r="K282" s="69" t="n">
        <v>47.4182133142116</v>
      </c>
      <c r="L282" s="69" t="n">
        <v>1278.1058149</v>
      </c>
      <c r="M282" s="69" t="n">
        <v>14.6538861893466</v>
      </c>
      <c r="N282" s="69" t="n">
        <v>6.86609529733673</v>
      </c>
      <c r="O282" s="69" t="n">
        <v>14.3208183030009</v>
      </c>
      <c r="P282" s="69" t="n">
        <v>3143.0014234</v>
      </c>
      <c r="Q282" s="69" t="n">
        <v>8.6203920768972</v>
      </c>
      <c r="R282" s="69" t="n">
        <v>16.8844762625682</v>
      </c>
      <c r="S282" s="69" t="n">
        <v>8.70165335742109</v>
      </c>
      <c r="T282" s="69" t="n">
        <v>4501.9210658</v>
      </c>
      <c r="U282" s="69" t="n">
        <v>8.19752794241806</v>
      </c>
      <c r="V282" s="69" t="n">
        <v>24.1847104508237</v>
      </c>
      <c r="W282" s="69" t="n">
        <v>8.58439505948287</v>
      </c>
      <c r="X282" s="69" t="n">
        <v>7064.1797051</v>
      </c>
      <c r="Y282" s="69" t="n">
        <v>6.72953968794334</v>
      </c>
      <c r="Z282" s="69" t="n">
        <v>37.9493861050336</v>
      </c>
      <c r="AA282" s="69" t="n">
        <v>5.6834933596492</v>
      </c>
    </row>
    <row r="283">
      <c r="A283" s="69" t="s">
        <v>157</v>
      </c>
      <c r="B283" s="69" t="s">
        <v>158</v>
      </c>
      <c r="C283" s="69" t="s">
        <v>16</v>
      </c>
      <c r="D283" s="69" t="n">
        <v>34.5140138</v>
      </c>
      <c r="E283" s="69" t="n">
        <v>100</v>
      </c>
      <c r="F283" s="69" t="n">
        <v>31.3207742336208</v>
      </c>
      <c r="G283" s="69" t="n">
        <v>86.1913249253323</v>
      </c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 t="n">
        <v>75.6812628</v>
      </c>
      <c r="Y283" s="69" t="n">
        <v>74.2600338291207</v>
      </c>
      <c r="Z283" s="69" t="n">
        <v>68.6792257663792</v>
      </c>
      <c r="AA283" s="69" t="n">
        <v>39.307068458604</v>
      </c>
    </row>
    <row r="284">
      <c r="A284" s="69" t="s">
        <v>157</v>
      </c>
      <c r="B284" s="69" t="s">
        <v>158</v>
      </c>
      <c r="C284" s="69" t="s">
        <v>18</v>
      </c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 t="n">
        <v>89.2449298</v>
      </c>
      <c r="Q284" s="69" t="n">
        <v>70.8848732199649</v>
      </c>
      <c r="R284" s="69" t="n">
        <v>44.215689269214</v>
      </c>
      <c r="S284" s="69" t="n">
        <v>51.7078185176575</v>
      </c>
      <c r="T284" s="69" t="n">
        <v>31.9093878</v>
      </c>
      <c r="U284" s="69" t="n">
        <v>99.9999999999999</v>
      </c>
      <c r="V284" s="69" t="n">
        <v>15.8092518969705</v>
      </c>
      <c r="W284" s="69" t="n">
        <v>94.8546376830572</v>
      </c>
      <c r="X284" s="69" t="n">
        <v>80.685643</v>
      </c>
      <c r="Y284" s="69" t="n">
        <v>70.8341261840759</v>
      </c>
      <c r="Z284" s="69" t="n">
        <v>39.9750588338155</v>
      </c>
      <c r="AA284" s="69" t="n">
        <v>55.7529323569635</v>
      </c>
    </row>
    <row r="285">
      <c r="A285" s="69" t="s">
        <v>157</v>
      </c>
      <c r="B285" s="69" t="s">
        <v>158</v>
      </c>
      <c r="C285" s="69" t="s">
        <v>19</v>
      </c>
      <c r="D285" s="69" t="n">
        <v>5679.3198591</v>
      </c>
      <c r="E285" s="69" t="n">
        <v>9.0805661922138</v>
      </c>
      <c r="F285" s="69" t="n">
        <v>16.5201283301804</v>
      </c>
      <c r="G285" s="69" t="n">
        <v>9.27750368163044</v>
      </c>
      <c r="H285" s="69" t="n">
        <v>349.0514334</v>
      </c>
      <c r="I285" s="69" t="n">
        <v>28.6647605186514</v>
      </c>
      <c r="J285" s="69" t="n">
        <v>1.01532835210222</v>
      </c>
      <c r="K285" s="69" t="n">
        <v>28.9248487799426</v>
      </c>
      <c r="L285" s="69" t="n">
        <v>1629.064835</v>
      </c>
      <c r="M285" s="69" t="n">
        <v>14.9296272756298</v>
      </c>
      <c r="N285" s="69" t="n">
        <v>4.73865899439743</v>
      </c>
      <c r="O285" s="69" t="n">
        <v>14.8150247072042</v>
      </c>
      <c r="P285" s="69" t="n">
        <v>5374.1576277</v>
      </c>
      <c r="Q285" s="69" t="n">
        <v>8.86585283581082</v>
      </c>
      <c r="R285" s="69" t="n">
        <v>15.6324658372545</v>
      </c>
      <c r="S285" s="69" t="n">
        <v>8.39743086751729</v>
      </c>
      <c r="T285" s="69" t="n">
        <v>5557.3423358</v>
      </c>
      <c r="U285" s="69" t="n">
        <v>9.5902192259182</v>
      </c>
      <c r="V285" s="69" t="n">
        <v>16.1653174746015</v>
      </c>
      <c r="W285" s="69" t="n">
        <v>9.42647514036471</v>
      </c>
      <c r="X285" s="69" t="n">
        <v>15789.2463637</v>
      </c>
      <c r="Y285" s="69" t="n">
        <v>4.79773195689883</v>
      </c>
      <c r="Z285" s="69" t="n">
        <v>45.928101011464</v>
      </c>
      <c r="AA285" s="69" t="n">
        <v>4.16372704896399</v>
      </c>
    </row>
    <row r="286">
      <c r="A286" s="69" t="s">
        <v>163</v>
      </c>
      <c r="B286" s="69" t="s">
        <v>164</v>
      </c>
      <c r="C286" s="69" t="s">
        <v>16</v>
      </c>
      <c r="D286" s="69" t="n">
        <v>51.2497855</v>
      </c>
      <c r="E286" s="69" t="n">
        <v>100</v>
      </c>
      <c r="F286" s="69" t="n">
        <v>14.7087006572971</v>
      </c>
      <c r="G286" s="69" t="n">
        <v>94.3422686533322</v>
      </c>
      <c r="H286" s="69"/>
      <c r="I286" s="69"/>
      <c r="J286" s="69"/>
      <c r="K286" s="69"/>
      <c r="L286" s="69"/>
      <c r="M286" s="69"/>
      <c r="N286" s="69"/>
      <c r="O286" s="69"/>
      <c r="P286" s="69" t="n">
        <v>58.9536074</v>
      </c>
      <c r="Q286" s="69" t="n">
        <v>100</v>
      </c>
      <c r="R286" s="69" t="n">
        <v>16.9196993793158</v>
      </c>
      <c r="S286" s="69" t="n">
        <v>91.941183125795</v>
      </c>
      <c r="T286" s="69"/>
      <c r="U286" s="69"/>
      <c r="V286" s="69"/>
      <c r="W286" s="69"/>
      <c r="X286" s="69" t="n">
        <v>238.2283734</v>
      </c>
      <c r="Y286" s="69" t="n">
        <v>50.6434800881195</v>
      </c>
      <c r="Z286" s="69" t="n">
        <v>68.3715999633872</v>
      </c>
      <c r="AA286" s="69" t="n">
        <v>27.8651241192808</v>
      </c>
    </row>
    <row r="287">
      <c r="A287" s="69" t="s">
        <v>163</v>
      </c>
      <c r="B287" s="69" t="s">
        <v>164</v>
      </c>
      <c r="C287" s="69" t="s">
        <v>18</v>
      </c>
      <c r="D287" s="69" t="n">
        <v>53.2329667</v>
      </c>
      <c r="E287" s="69" t="n">
        <v>99.9999999999999</v>
      </c>
      <c r="F287" s="69" t="n">
        <v>16.4111524248774</v>
      </c>
      <c r="G287" s="69" t="n">
        <v>94.0357784290828</v>
      </c>
      <c r="H287" s="69"/>
      <c r="I287" s="69"/>
      <c r="J287" s="69"/>
      <c r="K287" s="69"/>
      <c r="L287" s="69"/>
      <c r="M287" s="69"/>
      <c r="N287" s="69"/>
      <c r="O287" s="69"/>
      <c r="P287" s="69" t="n">
        <v>60.4178079</v>
      </c>
      <c r="Q287" s="69" t="n">
        <v>100</v>
      </c>
      <c r="R287" s="69" t="n">
        <v>18.6261618709269</v>
      </c>
      <c r="S287" s="69" t="n">
        <v>91.6222339817995</v>
      </c>
      <c r="T287" s="69" t="n">
        <v>67.583114</v>
      </c>
      <c r="U287" s="69" t="n">
        <v>99.9999999999997</v>
      </c>
      <c r="V287" s="69" t="n">
        <v>20.835148855265</v>
      </c>
      <c r="W287" s="69" t="n">
        <v>89.1502004033054</v>
      </c>
      <c r="X287" s="69" t="n">
        <v>143.1367913</v>
      </c>
      <c r="Y287" s="69" t="n">
        <v>70.3212040504561</v>
      </c>
      <c r="Z287" s="69" t="n">
        <v>44.1275368489308</v>
      </c>
      <c r="AA287" s="69" t="n">
        <v>51.4007520842127</v>
      </c>
    </row>
    <row r="288">
      <c r="A288" s="69" t="s">
        <v>163</v>
      </c>
      <c r="B288" s="69" t="s">
        <v>164</v>
      </c>
      <c r="C288" s="69" t="s">
        <v>19</v>
      </c>
      <c r="D288" s="69" t="n">
        <v>7537.8949866</v>
      </c>
      <c r="E288" s="69" t="n">
        <v>9.09020457231107</v>
      </c>
      <c r="F288" s="69" t="n">
        <v>13.7531029684927</v>
      </c>
      <c r="G288" s="69" t="n">
        <v>9.05573942931398</v>
      </c>
      <c r="H288" s="69" t="n">
        <v>559.5503932</v>
      </c>
      <c r="I288" s="69" t="n">
        <v>36.0551917003728</v>
      </c>
      <c r="J288" s="69" t="n">
        <v>1.02091554570877</v>
      </c>
      <c r="K288" s="69" t="n">
        <v>35.8263454365388</v>
      </c>
      <c r="L288" s="69" t="n">
        <v>2164.4756721</v>
      </c>
      <c r="M288" s="69" t="n">
        <v>16.8149658804687</v>
      </c>
      <c r="N288" s="69" t="n">
        <v>3.94914718818811</v>
      </c>
      <c r="O288" s="69" t="n">
        <v>17.0800688202084</v>
      </c>
      <c r="P288" s="69" t="n">
        <v>9027.9229551</v>
      </c>
      <c r="Q288" s="69" t="n">
        <v>8.54165645231851</v>
      </c>
      <c r="R288" s="69" t="n">
        <v>16.4717012128492</v>
      </c>
      <c r="S288" s="69" t="n">
        <v>8.43818184742328</v>
      </c>
      <c r="T288" s="69" t="n">
        <v>9662.21987</v>
      </c>
      <c r="U288" s="69" t="n">
        <v>10.1340653185137</v>
      </c>
      <c r="V288" s="69" t="n">
        <v>17.6289939051359</v>
      </c>
      <c r="W288" s="69" t="n">
        <v>10.055307088413</v>
      </c>
      <c r="X288" s="69" t="n">
        <v>25856.621871</v>
      </c>
      <c r="Y288" s="69" t="n">
        <v>4.47970825570563</v>
      </c>
      <c r="Z288" s="69" t="n">
        <v>47.1761391796254</v>
      </c>
      <c r="AA288" s="69" t="n">
        <v>4.13161205128396</v>
      </c>
    </row>
    <row r="289">
      <c r="A289" s="69" t="s">
        <v>167</v>
      </c>
      <c r="B289" s="69" t="s">
        <v>168</v>
      </c>
      <c r="C289" s="69" t="s">
        <v>16</v>
      </c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 t="n">
        <v>31.8501964</v>
      </c>
      <c r="Q289" s="69" t="n">
        <v>100</v>
      </c>
      <c r="R289" s="69" t="n">
        <v>21.3294043540392</v>
      </c>
      <c r="S289" s="69" t="n">
        <v>91.3609317840065</v>
      </c>
      <c r="T289" s="69" t="n">
        <v>79.8006519</v>
      </c>
      <c r="U289" s="69" t="n">
        <v>70.3252111145331</v>
      </c>
      <c r="V289" s="69" t="n">
        <v>53.4408124431857</v>
      </c>
      <c r="W289" s="69" t="n">
        <v>46.9062915692567</v>
      </c>
      <c r="X289" s="69" t="n">
        <v>37.6744487</v>
      </c>
      <c r="Y289" s="69" t="n">
        <v>100</v>
      </c>
      <c r="Z289" s="69" t="n">
        <v>25.2297832027751</v>
      </c>
      <c r="AA289" s="69" t="n">
        <v>86.9366389412739</v>
      </c>
    </row>
    <row r="290">
      <c r="A290" s="69" t="s">
        <v>167</v>
      </c>
      <c r="B290" s="69" t="s">
        <v>168</v>
      </c>
      <c r="C290" s="69" t="s">
        <v>18</v>
      </c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 t="n">
        <v>34.3882869</v>
      </c>
      <c r="Q290" s="69" t="n">
        <v>100</v>
      </c>
      <c r="R290" s="69" t="n">
        <v>19.2112764630786</v>
      </c>
      <c r="S290" s="69" t="n">
        <v>94.7119378612106</v>
      </c>
      <c r="T290" s="69" t="n">
        <v>77.5492503</v>
      </c>
      <c r="U290" s="69" t="n">
        <v>70.3795563786431</v>
      </c>
      <c r="V290" s="69" t="n">
        <v>43.3234749771086</v>
      </c>
      <c r="W290" s="69" t="n">
        <v>58.4793636147006</v>
      </c>
      <c r="X290" s="69" t="n">
        <v>67.0629939</v>
      </c>
      <c r="Y290" s="69" t="n">
        <v>100</v>
      </c>
      <c r="Z290" s="69" t="n">
        <v>37.4652485598128</v>
      </c>
      <c r="AA290" s="69" t="n">
        <v>72.6535380560633</v>
      </c>
    </row>
    <row r="291">
      <c r="A291" s="69" t="s">
        <v>167</v>
      </c>
      <c r="B291" s="69" t="s">
        <v>168</v>
      </c>
      <c r="C291" s="69" t="s">
        <v>19</v>
      </c>
      <c r="D291" s="69" t="n">
        <v>2794.0525189</v>
      </c>
      <c r="E291" s="69" t="n">
        <v>13.3239174535908</v>
      </c>
      <c r="F291" s="69" t="n">
        <v>9.11018269999065</v>
      </c>
      <c r="G291" s="69" t="n">
        <v>13.3751156399881</v>
      </c>
      <c r="H291" s="69" t="n">
        <v>149.7256498</v>
      </c>
      <c r="I291" s="69" t="n">
        <v>51.5530688454625</v>
      </c>
      <c r="J291" s="69" t="n">
        <v>0.488189830121671</v>
      </c>
      <c r="K291" s="69" t="n">
        <v>51.7061887179438</v>
      </c>
      <c r="L291" s="69" t="n">
        <v>1567.2623329</v>
      </c>
      <c r="M291" s="69" t="n">
        <v>14.877172633291</v>
      </c>
      <c r="N291" s="69" t="n">
        <v>5.11015669710952</v>
      </c>
      <c r="O291" s="69" t="n">
        <v>14.5385717534535</v>
      </c>
      <c r="P291" s="69" t="n">
        <v>6348.2330327</v>
      </c>
      <c r="Q291" s="69" t="n">
        <v>7.94595313786043</v>
      </c>
      <c r="R291" s="69" t="n">
        <v>20.6988101901468</v>
      </c>
      <c r="S291" s="69" t="n">
        <v>7.80877435035022</v>
      </c>
      <c r="T291" s="69" t="n">
        <v>10331.867463</v>
      </c>
      <c r="U291" s="69" t="n">
        <v>6.99859489538957</v>
      </c>
      <c r="V291" s="69" t="n">
        <v>33.6876989903809</v>
      </c>
      <c r="W291" s="69" t="n">
        <v>6.83193471275902</v>
      </c>
      <c r="X291" s="69" t="n">
        <v>9478.4142785</v>
      </c>
      <c r="Y291" s="69" t="n">
        <v>5.84289704980056</v>
      </c>
      <c r="Z291" s="69" t="n">
        <v>30.9049615922504</v>
      </c>
      <c r="AA291" s="69" t="n">
        <v>5.69851027169551</v>
      </c>
    </row>
    <row r="292">
      <c r="A292" s="69" t="s">
        <v>169</v>
      </c>
      <c r="B292" s="69" t="s">
        <v>170</v>
      </c>
      <c r="C292" s="69" t="s">
        <v>16</v>
      </c>
      <c r="D292" s="69" t="n">
        <v>114.7627683</v>
      </c>
      <c r="E292" s="69" t="n">
        <v>59.0621775794652</v>
      </c>
      <c r="F292" s="69" t="n">
        <v>63.8883962931778</v>
      </c>
      <c r="G292" s="69" t="n">
        <v>34.009952538747</v>
      </c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 t="n">
        <v>64.8672975</v>
      </c>
      <c r="Y292" s="69" t="n">
        <v>71.7933276175143</v>
      </c>
      <c r="Z292" s="69" t="n">
        <v>36.1116037068222</v>
      </c>
      <c r="AA292" s="69" t="n">
        <v>60.1701697700328</v>
      </c>
    </row>
    <row r="293">
      <c r="A293" s="69" t="s">
        <v>169</v>
      </c>
      <c r="B293" s="69" t="s">
        <v>170</v>
      </c>
      <c r="C293" s="69" t="s">
        <v>18</v>
      </c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 t="n">
        <v>74.5591344</v>
      </c>
      <c r="U293" s="69" t="n">
        <v>70.5605377652807</v>
      </c>
      <c r="V293" s="69" t="n">
        <v>100</v>
      </c>
      <c r="W293" s="69" t="n">
        <v>0</v>
      </c>
      <c r="X293" s="69"/>
      <c r="Y293" s="69"/>
      <c r="Z293" s="69"/>
      <c r="AA293" s="69"/>
    </row>
    <row r="294">
      <c r="A294" s="69" t="s">
        <v>169</v>
      </c>
      <c r="B294" s="69" t="s">
        <v>170</v>
      </c>
      <c r="C294" s="69" t="s">
        <v>19</v>
      </c>
      <c r="D294" s="69" t="n">
        <v>6213.2236432</v>
      </c>
      <c r="E294" s="69" t="n">
        <v>7.68937011105865</v>
      </c>
      <c r="F294" s="69" t="n">
        <v>20.2805122916775</v>
      </c>
      <c r="G294" s="69" t="n">
        <v>7.15805802863531</v>
      </c>
      <c r="H294" s="69" t="n">
        <v>159.6942361</v>
      </c>
      <c r="I294" s="69" t="n">
        <v>40.5622963910976</v>
      </c>
      <c r="J294" s="69" t="n">
        <v>0.52125613113583</v>
      </c>
      <c r="K294" s="69" t="n">
        <v>40.6082870251826</v>
      </c>
      <c r="L294" s="69" t="n">
        <v>1363.9918218</v>
      </c>
      <c r="M294" s="69" t="n">
        <v>15.8213292223721</v>
      </c>
      <c r="N294" s="69" t="n">
        <v>4.45219011841581</v>
      </c>
      <c r="O294" s="69" t="n">
        <v>15.5030895996777</v>
      </c>
      <c r="P294" s="69" t="n">
        <v>4797.1302262</v>
      </c>
      <c r="Q294" s="69" t="n">
        <v>7.9233236068428</v>
      </c>
      <c r="R294" s="69" t="n">
        <v>15.6582579517644</v>
      </c>
      <c r="S294" s="69" t="n">
        <v>7.97327185679514</v>
      </c>
      <c r="T294" s="69" t="n">
        <v>4753.4957222</v>
      </c>
      <c r="U294" s="69" t="n">
        <v>11.1268188952391</v>
      </c>
      <c r="V294" s="69" t="n">
        <v>15.5158310658946</v>
      </c>
      <c r="W294" s="69" t="n">
        <v>11.3856354944149</v>
      </c>
      <c r="X294" s="69" t="n">
        <v>13348.8878976</v>
      </c>
      <c r="Y294" s="69" t="n">
        <v>5.21512024063419</v>
      </c>
      <c r="Z294" s="69" t="n">
        <v>43.5719524411118</v>
      </c>
      <c r="AA294" s="69" t="n">
        <v>4.80232582431206</v>
      </c>
    </row>
    <row r="295">
      <c r="A295" s="69" t="s">
        <v>171</v>
      </c>
      <c r="B295" s="69" t="s">
        <v>172</v>
      </c>
      <c r="C295" s="69" t="s">
        <v>16</v>
      </c>
      <c r="D295" s="69" t="n">
        <v>39.505238</v>
      </c>
      <c r="E295" s="69" t="n">
        <v>100</v>
      </c>
      <c r="F295" s="69" t="n">
        <v>17.7593105796339</v>
      </c>
      <c r="G295" s="69" t="n">
        <v>93.0249936862719</v>
      </c>
      <c r="H295" s="69"/>
      <c r="I295" s="69"/>
      <c r="J295" s="69"/>
      <c r="K295" s="69"/>
      <c r="L295" s="69" t="n">
        <v>63.2367957</v>
      </c>
      <c r="M295" s="69" t="n">
        <v>99.9999999999998</v>
      </c>
      <c r="N295" s="69" t="n">
        <v>28.4276706521084</v>
      </c>
      <c r="O295" s="69" t="n">
        <v>80.5977890079904</v>
      </c>
      <c r="P295" s="69" t="n">
        <v>31.8970722</v>
      </c>
      <c r="Q295" s="69" t="n">
        <v>100</v>
      </c>
      <c r="R295" s="69" t="n">
        <v>14.339111481389</v>
      </c>
      <c r="S295" s="69" t="n">
        <v>96.6714803375335</v>
      </c>
      <c r="T295" s="69"/>
      <c r="U295" s="69"/>
      <c r="V295" s="69"/>
      <c r="W295" s="69"/>
      <c r="X295" s="69" t="n">
        <v>87.8089324</v>
      </c>
      <c r="Y295" s="69" t="n">
        <v>70.3644137275304</v>
      </c>
      <c r="Z295" s="69" t="n">
        <v>39.4739072868686</v>
      </c>
      <c r="AA295" s="69" t="n">
        <v>56.5600579019183</v>
      </c>
    </row>
    <row r="296">
      <c r="A296" s="69" t="s">
        <v>171</v>
      </c>
      <c r="B296" s="69" t="s">
        <v>172</v>
      </c>
      <c r="C296" s="69" t="s">
        <v>18</v>
      </c>
      <c r="D296" s="69"/>
      <c r="E296" s="69"/>
      <c r="F296" s="69"/>
      <c r="G296" s="69"/>
      <c r="H296" s="69"/>
      <c r="I296" s="69"/>
      <c r="J296" s="69"/>
      <c r="K296" s="69"/>
      <c r="L296" s="69" t="n">
        <v>42.1269446</v>
      </c>
      <c r="M296" s="69" t="n">
        <v>100</v>
      </c>
      <c r="N296" s="69" t="n">
        <v>39.2693225556055</v>
      </c>
      <c r="O296" s="69" t="n">
        <v>75.0549647936149</v>
      </c>
      <c r="P296" s="69" t="n">
        <v>37.2715785</v>
      </c>
      <c r="Q296" s="69" t="n">
        <v>99.9999999999998</v>
      </c>
      <c r="R296" s="69" t="n">
        <v>34.743313386964</v>
      </c>
      <c r="S296" s="69" t="n">
        <v>80.9235465178066</v>
      </c>
      <c r="T296" s="69"/>
      <c r="U296" s="69"/>
      <c r="V296" s="69"/>
      <c r="W296" s="69"/>
      <c r="X296" s="69" t="n">
        <v>27.8784602</v>
      </c>
      <c r="Y296" s="69" t="n">
        <v>100</v>
      </c>
      <c r="Z296" s="69" t="n">
        <v>25.9873640574306</v>
      </c>
      <c r="AA296" s="69" t="n">
        <v>91.2112193622827</v>
      </c>
    </row>
    <row r="297">
      <c r="A297" s="69" t="s">
        <v>171</v>
      </c>
      <c r="B297" s="69" t="s">
        <v>172</v>
      </c>
      <c r="C297" s="69" t="s">
        <v>19</v>
      </c>
      <c r="D297" s="69" t="n">
        <v>5200.1530735</v>
      </c>
      <c r="E297" s="69" t="n">
        <v>9.45815388940981</v>
      </c>
      <c r="F297" s="69" t="n">
        <v>15.4922201434923</v>
      </c>
      <c r="G297" s="69" t="n">
        <v>9.39401593902736</v>
      </c>
      <c r="H297" s="69" t="n">
        <v>388.0861482</v>
      </c>
      <c r="I297" s="69" t="n">
        <v>29.4351139856818</v>
      </c>
      <c r="J297" s="69" t="n">
        <v>1.15618058883558</v>
      </c>
      <c r="K297" s="69" t="n">
        <v>29.6551095668664</v>
      </c>
      <c r="L297" s="69" t="n">
        <v>2054.168259</v>
      </c>
      <c r="M297" s="69" t="n">
        <v>15.2712624727823</v>
      </c>
      <c r="N297" s="69" t="n">
        <v>6.11974809787344</v>
      </c>
      <c r="O297" s="69" t="n">
        <v>15.2114659200724</v>
      </c>
      <c r="P297" s="69" t="n">
        <v>6329.3425882</v>
      </c>
      <c r="Q297" s="69" t="n">
        <v>8.0995467271053</v>
      </c>
      <c r="R297" s="69" t="n">
        <v>18.8562850658507</v>
      </c>
      <c r="S297" s="69" t="n">
        <v>7.77178828484355</v>
      </c>
      <c r="T297" s="69" t="n">
        <v>6581.5751455</v>
      </c>
      <c r="U297" s="69" t="n">
        <v>8.36368320166826</v>
      </c>
      <c r="V297" s="69" t="n">
        <v>19.6077326193778</v>
      </c>
      <c r="W297" s="69" t="n">
        <v>8.31889238455792</v>
      </c>
      <c r="X297" s="69" t="n">
        <v>13012.8972207</v>
      </c>
      <c r="Y297" s="69" t="n">
        <v>5.22611737485473</v>
      </c>
      <c r="Z297" s="69" t="n">
        <v>38.7678334845702</v>
      </c>
      <c r="AA297" s="69" t="n">
        <v>5.01301597168161</v>
      </c>
    </row>
    <row r="298">
      <c r="A298" s="69" t="s">
        <v>173</v>
      </c>
      <c r="B298" s="69" t="s">
        <v>174</v>
      </c>
      <c r="C298" s="69" t="s">
        <v>16</v>
      </c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 t="n">
        <v>58.6845561</v>
      </c>
      <c r="Q298" s="69" t="n">
        <v>100</v>
      </c>
      <c r="R298" s="69" t="n">
        <v>59.1611981730009</v>
      </c>
      <c r="S298" s="69" t="n">
        <v>58.0857631181967</v>
      </c>
      <c r="T298" s="69"/>
      <c r="U298" s="69"/>
      <c r="V298" s="69"/>
      <c r="W298" s="69"/>
      <c r="X298" s="69" t="n">
        <v>40.5097772</v>
      </c>
      <c r="Y298" s="69" t="n">
        <v>99.9999999999998</v>
      </c>
      <c r="Z298" s="69" t="n">
        <v>40.8388018269991</v>
      </c>
      <c r="AA298" s="69" t="n">
        <v>84.1460373255552</v>
      </c>
    </row>
    <row r="299">
      <c r="A299" s="69" t="s">
        <v>173</v>
      </c>
      <c r="B299" s="69" t="s">
        <v>174</v>
      </c>
      <c r="C299" s="69" t="s">
        <v>18</v>
      </c>
      <c r="D299" s="69"/>
      <c r="E299" s="69"/>
      <c r="F299" s="69"/>
      <c r="G299" s="69"/>
      <c r="H299" s="69"/>
      <c r="I299" s="69"/>
      <c r="J299" s="69"/>
      <c r="K299" s="69"/>
      <c r="L299" s="69" t="n">
        <v>60.9017943</v>
      </c>
      <c r="M299" s="69" t="n">
        <v>100</v>
      </c>
      <c r="N299" s="69" t="n">
        <v>17.581422302867</v>
      </c>
      <c r="O299" s="69" t="n">
        <v>90.9150319721721</v>
      </c>
      <c r="P299" s="69" t="n">
        <v>55.5450235</v>
      </c>
      <c r="Q299" s="69" t="n">
        <v>99.9999999999999</v>
      </c>
      <c r="R299" s="69" t="n">
        <v>16.0350039961987</v>
      </c>
      <c r="S299" s="69" t="n">
        <v>92.619553467115</v>
      </c>
      <c r="T299" s="69" t="n">
        <v>50.6885823</v>
      </c>
      <c r="U299" s="69" t="n">
        <v>100</v>
      </c>
      <c r="V299" s="69" t="n">
        <v>14.6330232400054</v>
      </c>
      <c r="W299" s="69" t="n">
        <v>94.1382004286971</v>
      </c>
      <c r="X299" s="69" t="n">
        <v>179.2631634</v>
      </c>
      <c r="Y299" s="69" t="n">
        <v>57.5565690303813</v>
      </c>
      <c r="Z299" s="69" t="n">
        <v>51.7505504609288</v>
      </c>
      <c r="AA299" s="69" t="n">
        <v>39.8408679114517</v>
      </c>
    </row>
    <row r="300">
      <c r="A300" s="69" t="s">
        <v>173</v>
      </c>
      <c r="B300" s="69" t="s">
        <v>174</v>
      </c>
      <c r="C300" s="69" t="s">
        <v>19</v>
      </c>
      <c r="D300" s="69" t="n">
        <v>6576.7893908</v>
      </c>
      <c r="E300" s="69" t="n">
        <v>10.1550768435978</v>
      </c>
      <c r="F300" s="69" t="n">
        <v>13.7916809661498</v>
      </c>
      <c r="G300" s="69" t="n">
        <v>9.59642413679578</v>
      </c>
      <c r="H300" s="69" t="n">
        <v>249.4112831</v>
      </c>
      <c r="I300" s="69" t="n">
        <v>49.5839722186792</v>
      </c>
      <c r="J300" s="69" t="n">
        <v>0.523021286143822</v>
      </c>
      <c r="K300" s="69" t="n">
        <v>49.3348899068907</v>
      </c>
      <c r="L300" s="69" t="n">
        <v>2090.9421532</v>
      </c>
      <c r="M300" s="69" t="n">
        <v>17.9225614009954</v>
      </c>
      <c r="N300" s="69" t="n">
        <v>4.38475453326031</v>
      </c>
      <c r="O300" s="69" t="n">
        <v>18.2923124482225</v>
      </c>
      <c r="P300" s="69" t="n">
        <v>8306.560042</v>
      </c>
      <c r="Q300" s="69" t="n">
        <v>8.26573656415675</v>
      </c>
      <c r="R300" s="69" t="n">
        <v>17.4190504238568</v>
      </c>
      <c r="S300" s="69" t="n">
        <v>7.98661383343923</v>
      </c>
      <c r="T300" s="69" t="n">
        <v>7473.0190911</v>
      </c>
      <c r="U300" s="69" t="n">
        <v>10.7927792391166</v>
      </c>
      <c r="V300" s="69" t="n">
        <v>15.6710955808577</v>
      </c>
      <c r="W300" s="69" t="n">
        <v>10.5781094860151</v>
      </c>
      <c r="X300" s="69" t="n">
        <v>22989.9190442</v>
      </c>
      <c r="Y300" s="69" t="n">
        <v>4.86970007911279</v>
      </c>
      <c r="Z300" s="69" t="n">
        <v>48.2103972097316</v>
      </c>
      <c r="AA300" s="69" t="n">
        <v>4.57822119182566</v>
      </c>
    </row>
    <row r="301">
      <c r="A301" s="69" t="s">
        <v>177</v>
      </c>
      <c r="B301" s="69" t="s">
        <v>178</v>
      </c>
      <c r="C301" s="69" t="s">
        <v>16</v>
      </c>
      <c r="D301" s="69" t="n">
        <v>179.5228182</v>
      </c>
      <c r="E301" s="69" t="n">
        <v>44.1557768155663</v>
      </c>
      <c r="F301" s="69" t="n">
        <v>31.9131778805939</v>
      </c>
      <c r="G301" s="69" t="n">
        <v>41.0406842186679</v>
      </c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 t="n">
        <v>32.1888838</v>
      </c>
      <c r="U301" s="69" t="n">
        <v>100</v>
      </c>
      <c r="V301" s="69" t="n">
        <v>5.72211145517304</v>
      </c>
      <c r="W301" s="69" t="n">
        <v>100.883908561694</v>
      </c>
      <c r="X301" s="69" t="n">
        <v>350.8233701</v>
      </c>
      <c r="Y301" s="69" t="n">
        <v>46.2385366480456</v>
      </c>
      <c r="Z301" s="69" t="n">
        <v>62.3647106642331</v>
      </c>
      <c r="AA301" s="69" t="n">
        <v>22.6056798596725</v>
      </c>
    </row>
    <row r="302">
      <c r="A302" s="69" t="s">
        <v>177</v>
      </c>
      <c r="B302" s="69" t="s">
        <v>178</v>
      </c>
      <c r="C302" s="69" t="s">
        <v>18</v>
      </c>
      <c r="D302" s="69"/>
      <c r="E302" s="69"/>
      <c r="F302" s="69"/>
      <c r="G302" s="69"/>
      <c r="H302" s="69" t="n">
        <v>67.1551975</v>
      </c>
      <c r="I302" s="69" t="n">
        <v>99.9999999999998</v>
      </c>
      <c r="J302" s="69" t="n">
        <v>24.6818254944939</v>
      </c>
      <c r="K302" s="69" t="n">
        <v>87.8422339612656</v>
      </c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 t="n">
        <v>204.928395</v>
      </c>
      <c r="Y302" s="69" t="n">
        <v>57.9242981016303</v>
      </c>
      <c r="Z302" s="69" t="n">
        <v>75.3181745055061</v>
      </c>
      <c r="AA302" s="69" t="n">
        <v>28.785969706687</v>
      </c>
    </row>
    <row r="303">
      <c r="A303" s="69" t="s">
        <v>177</v>
      </c>
      <c r="B303" s="69" t="s">
        <v>178</v>
      </c>
      <c r="C303" s="69" t="s">
        <v>19</v>
      </c>
      <c r="D303" s="69" t="n">
        <v>8755.4169255</v>
      </c>
      <c r="E303" s="69" t="n">
        <v>7.32517156143927</v>
      </c>
      <c r="F303" s="69" t="n">
        <v>27.2062065931409</v>
      </c>
      <c r="G303" s="69" t="n">
        <v>6.52855106383916</v>
      </c>
      <c r="H303" s="69" t="n">
        <v>696.4038659</v>
      </c>
      <c r="I303" s="69" t="n">
        <v>23.2294478582782</v>
      </c>
      <c r="J303" s="69" t="n">
        <v>2.1639754690329</v>
      </c>
      <c r="K303" s="69" t="n">
        <v>23.0742790176742</v>
      </c>
      <c r="L303" s="69" t="n">
        <v>956.9307638</v>
      </c>
      <c r="M303" s="69" t="n">
        <v>20.6873636995486</v>
      </c>
      <c r="N303" s="69" t="n">
        <v>2.97352556443658</v>
      </c>
      <c r="O303" s="69" t="n">
        <v>20.4281451959242</v>
      </c>
      <c r="P303" s="69" t="n">
        <v>4051.1286437</v>
      </c>
      <c r="Q303" s="69" t="n">
        <v>9.68619838437901</v>
      </c>
      <c r="R303" s="69" t="n">
        <v>12.5883031903245</v>
      </c>
      <c r="S303" s="69" t="n">
        <v>10.1320646711153</v>
      </c>
      <c r="T303" s="69" t="n">
        <v>1533.8346844</v>
      </c>
      <c r="U303" s="69" t="n">
        <v>15.8402577713999</v>
      </c>
      <c r="V303" s="69" t="n">
        <v>4.76617203482043</v>
      </c>
      <c r="W303" s="69" t="n">
        <v>15.74162445864</v>
      </c>
      <c r="X303" s="69" t="n">
        <v>16187.9745982</v>
      </c>
      <c r="Y303" s="69" t="n">
        <v>4.28419387199331</v>
      </c>
      <c r="Z303" s="69" t="n">
        <v>50.3018171482446</v>
      </c>
      <c r="AA303" s="69" t="n">
        <v>3.61024496278502</v>
      </c>
    </row>
    <row r="304">
      <c r="A304" s="69" t="s">
        <v>179</v>
      </c>
      <c r="B304" s="69" t="s">
        <v>180</v>
      </c>
      <c r="C304" s="69" t="s">
        <v>16</v>
      </c>
      <c r="D304" s="69" t="n">
        <v>22.4491167</v>
      </c>
      <c r="E304" s="69" t="n">
        <v>100</v>
      </c>
      <c r="F304" s="69" t="n">
        <v>22.1548218609848</v>
      </c>
      <c r="G304" s="69" t="n">
        <v>90.630082516842</v>
      </c>
      <c r="H304" s="69"/>
      <c r="I304" s="69"/>
      <c r="J304" s="69"/>
      <c r="K304" s="69"/>
      <c r="L304" s="69"/>
      <c r="M304" s="69"/>
      <c r="N304" s="69"/>
      <c r="O304" s="69"/>
      <c r="P304" s="69" t="n">
        <v>30.3033824</v>
      </c>
      <c r="Q304" s="69" t="n">
        <v>99.9999999999998</v>
      </c>
      <c r="R304" s="69" t="n">
        <v>29.9061227142759</v>
      </c>
      <c r="S304" s="69" t="n">
        <v>81.5087514071851</v>
      </c>
      <c r="T304" s="69"/>
      <c r="U304" s="69"/>
      <c r="V304" s="69"/>
      <c r="W304" s="69"/>
      <c r="X304" s="69" t="n">
        <v>48.5758566</v>
      </c>
      <c r="Y304" s="69" t="n">
        <v>70.4599899594525</v>
      </c>
      <c r="Z304" s="69" t="n">
        <v>47.9390554247393</v>
      </c>
      <c r="AA304" s="69" t="n">
        <v>52.7569762059677</v>
      </c>
    </row>
    <row r="305">
      <c r="A305" s="69" t="s">
        <v>179</v>
      </c>
      <c r="B305" s="69" t="s">
        <v>180</v>
      </c>
      <c r="C305" s="69" t="s">
        <v>18</v>
      </c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 t="n">
        <v>56.9980896</v>
      </c>
      <c r="Q305" s="69" t="n">
        <v>73.5974675246745</v>
      </c>
      <c r="R305" s="69" t="n">
        <v>38.8094114612662</v>
      </c>
      <c r="S305" s="69" t="n">
        <v>58.07773586779</v>
      </c>
      <c r="T305" s="69"/>
      <c r="U305" s="69"/>
      <c r="V305" s="69"/>
      <c r="W305" s="69"/>
      <c r="X305" s="69" t="n">
        <v>89.8685787</v>
      </c>
      <c r="Y305" s="69" t="n">
        <v>57.7533805360071</v>
      </c>
      <c r="Z305" s="69" t="n">
        <v>61.1905885387338</v>
      </c>
      <c r="AA305" s="69" t="n">
        <v>36.8351212475271</v>
      </c>
    </row>
    <row r="306">
      <c r="A306" s="69" t="s">
        <v>179</v>
      </c>
      <c r="B306" s="69" t="s">
        <v>180</v>
      </c>
      <c r="C306" s="69" t="s">
        <v>19</v>
      </c>
      <c r="D306" s="69" t="n">
        <v>7361.3787066</v>
      </c>
      <c r="E306" s="69" t="n">
        <v>6.58583027665474</v>
      </c>
      <c r="F306" s="69" t="n">
        <v>28.155363281544</v>
      </c>
      <c r="G306" s="69" t="n">
        <v>5.8612627306536</v>
      </c>
      <c r="H306" s="69" t="n">
        <v>419.0856738</v>
      </c>
      <c r="I306" s="69" t="n">
        <v>22.0985240440479</v>
      </c>
      <c r="J306" s="69" t="n">
        <v>1.60289394992687</v>
      </c>
      <c r="K306" s="69" t="n">
        <v>22.295050407503</v>
      </c>
      <c r="L306" s="69" t="n">
        <v>639.5837405</v>
      </c>
      <c r="M306" s="69" t="n">
        <v>23.313577864427</v>
      </c>
      <c r="N306" s="69" t="n">
        <v>2.44624183600296</v>
      </c>
      <c r="O306" s="69" t="n">
        <v>23.0988104224009</v>
      </c>
      <c r="P306" s="69" t="n">
        <v>3837.3388439</v>
      </c>
      <c r="Q306" s="69" t="n">
        <v>9.81980534102286</v>
      </c>
      <c r="R306" s="69" t="n">
        <v>14.6768252919141</v>
      </c>
      <c r="S306" s="69" t="n">
        <v>9.51573946236559</v>
      </c>
      <c r="T306" s="69" t="n">
        <v>916.2508298</v>
      </c>
      <c r="U306" s="69" t="n">
        <v>17.9331036789531</v>
      </c>
      <c r="V306" s="69" t="n">
        <v>3.50442165771284</v>
      </c>
      <c r="W306" s="69" t="n">
        <v>17.999052711467</v>
      </c>
      <c r="X306" s="69" t="n">
        <v>12971.9268461</v>
      </c>
      <c r="Y306" s="69" t="n">
        <v>4.36397741242891</v>
      </c>
      <c r="Z306" s="69" t="n">
        <v>49.6142539828993</v>
      </c>
      <c r="AA306" s="69" t="n">
        <v>3.40387581925097</v>
      </c>
    </row>
    <row r="307">
      <c r="A307" s="69" t="s">
        <v>181</v>
      </c>
      <c r="B307" s="69" t="s">
        <v>182</v>
      </c>
      <c r="C307" s="69" t="s">
        <v>16</v>
      </c>
      <c r="D307" s="69" t="n">
        <v>67.9857366</v>
      </c>
      <c r="E307" s="69" t="n">
        <v>41.0239450434788</v>
      </c>
      <c r="F307" s="69" t="n">
        <v>45.0616645578122</v>
      </c>
      <c r="G307" s="69" t="n">
        <v>27.9591051681366</v>
      </c>
      <c r="H307" s="69" t="n">
        <v>7.9295224</v>
      </c>
      <c r="I307" s="69" t="n">
        <v>100</v>
      </c>
      <c r="J307" s="69" t="n">
        <v>5.25577123029153</v>
      </c>
      <c r="K307" s="69" t="n">
        <v>95.9837633308856</v>
      </c>
      <c r="L307" s="69"/>
      <c r="M307" s="69"/>
      <c r="N307" s="69"/>
      <c r="O307" s="69"/>
      <c r="P307" s="69" t="n">
        <v>18.4130436</v>
      </c>
      <c r="Q307" s="69" t="n">
        <v>72.9413059866928</v>
      </c>
      <c r="R307" s="69" t="n">
        <v>12.204359850851</v>
      </c>
      <c r="S307" s="69" t="n">
        <v>62.0941129261859</v>
      </c>
      <c r="T307" s="69"/>
      <c r="U307" s="69"/>
      <c r="V307" s="69"/>
      <c r="W307" s="69"/>
      <c r="X307" s="69" t="n">
        <v>56.5443677</v>
      </c>
      <c r="Y307" s="69" t="n">
        <v>52.0764129122217</v>
      </c>
      <c r="Z307" s="69" t="n">
        <v>37.4782043610452</v>
      </c>
      <c r="AA307" s="69" t="n">
        <v>37.963963696896</v>
      </c>
    </row>
    <row r="308">
      <c r="A308" s="69" t="s">
        <v>181</v>
      </c>
      <c r="B308" s="69" t="s">
        <v>182</v>
      </c>
      <c r="C308" s="69" t="s">
        <v>18</v>
      </c>
      <c r="D308" s="69" t="n">
        <v>29.1237572</v>
      </c>
      <c r="E308" s="69" t="n">
        <v>57.4600519785055</v>
      </c>
      <c r="F308" s="69" t="n">
        <v>19.7856983391439</v>
      </c>
      <c r="G308" s="69" t="n">
        <v>49.2459746666225</v>
      </c>
      <c r="H308" s="69" t="n">
        <v>8.0607763</v>
      </c>
      <c r="I308" s="69" t="n">
        <v>99.9999999999999</v>
      </c>
      <c r="J308" s="69" t="n">
        <v>5.47621953980308</v>
      </c>
      <c r="K308" s="69" t="n">
        <v>95.2655568720359</v>
      </c>
      <c r="L308" s="69"/>
      <c r="M308" s="69"/>
      <c r="N308" s="69"/>
      <c r="O308" s="69"/>
      <c r="P308" s="69" t="n">
        <v>22.5608338</v>
      </c>
      <c r="Q308" s="69" t="n">
        <v>77.9806914644972</v>
      </c>
      <c r="R308" s="69" t="n">
        <v>15.327069539172</v>
      </c>
      <c r="S308" s="69" t="n">
        <v>69.4612775323288</v>
      </c>
      <c r="T308" s="69" t="n">
        <v>5.9138019</v>
      </c>
      <c r="U308" s="69" t="n">
        <v>100</v>
      </c>
      <c r="V308" s="69" t="n">
        <v>4.01763754680856</v>
      </c>
      <c r="W308" s="69" t="n">
        <v>92.4221622438358</v>
      </c>
      <c r="X308" s="69" t="n">
        <v>81.5368342</v>
      </c>
      <c r="Y308" s="69" t="n">
        <v>32.3127174853513</v>
      </c>
      <c r="Z308" s="69" t="n">
        <v>55.3933750350725</v>
      </c>
      <c r="AA308" s="69" t="n">
        <v>19.8527076883486</v>
      </c>
    </row>
    <row r="309">
      <c r="A309" s="69" t="s">
        <v>181</v>
      </c>
      <c r="B309" s="69" t="s">
        <v>182</v>
      </c>
      <c r="C309" s="69" t="s">
        <v>19</v>
      </c>
      <c r="D309" s="69" t="n">
        <v>2162.0671023</v>
      </c>
      <c r="E309" s="69" t="n">
        <v>5.54023345170089</v>
      </c>
      <c r="F309" s="69" t="n">
        <v>33.4469614330664</v>
      </c>
      <c r="G309" s="69" t="n">
        <v>5.13830461262873</v>
      </c>
      <c r="H309" s="69" t="n">
        <v>243.6957814</v>
      </c>
      <c r="I309" s="69" t="n">
        <v>19.361768848782</v>
      </c>
      <c r="J309" s="69" t="n">
        <v>3.76994931989664</v>
      </c>
      <c r="K309" s="69" t="n">
        <v>19.4116011907288</v>
      </c>
      <c r="L309" s="69" t="n">
        <v>64.4394174</v>
      </c>
      <c r="M309" s="69" t="n">
        <v>36.5147494547184</v>
      </c>
      <c r="N309" s="69" t="n">
        <v>0.996871330336725</v>
      </c>
      <c r="O309" s="69" t="n">
        <v>37.0019717775555</v>
      </c>
      <c r="P309" s="69" t="n">
        <v>467.3603821</v>
      </c>
      <c r="Q309" s="69" t="n">
        <v>11.9289454886896</v>
      </c>
      <c r="R309" s="69" t="n">
        <v>7.23001828149221</v>
      </c>
      <c r="S309" s="69" t="n">
        <v>11.7771285766843</v>
      </c>
      <c r="T309" s="69" t="n">
        <v>88.9918941</v>
      </c>
      <c r="U309" s="69" t="n">
        <v>35.4029571722982</v>
      </c>
      <c r="V309" s="69" t="n">
        <v>1.37669568472312</v>
      </c>
      <c r="W309" s="69" t="n">
        <v>35.5307964181778</v>
      </c>
      <c r="X309" s="69" t="n">
        <v>3437.6114027</v>
      </c>
      <c r="Y309" s="69" t="n">
        <v>4.90491442734375</v>
      </c>
      <c r="Z309" s="69" t="n">
        <v>53.1795039504849</v>
      </c>
      <c r="AA309" s="69" t="n">
        <v>3.50557986907216</v>
      </c>
    </row>
    <row r="310">
      <c r="A310" s="69" t="s">
        <v>183</v>
      </c>
      <c r="B310" s="69" t="s">
        <v>184</v>
      </c>
      <c r="C310" s="69" t="s">
        <v>16</v>
      </c>
      <c r="D310" s="69"/>
      <c r="E310" s="69"/>
      <c r="F310" s="69"/>
      <c r="G310" s="69"/>
      <c r="H310" s="69"/>
      <c r="I310" s="69"/>
      <c r="J310" s="69"/>
      <c r="K310" s="69"/>
      <c r="L310" s="69" t="n">
        <v>17.8815759</v>
      </c>
      <c r="M310" s="69" t="n">
        <v>99.9999999999999</v>
      </c>
      <c r="N310" s="69" t="n">
        <v>19.7278169453822</v>
      </c>
      <c r="O310" s="69" t="n">
        <v>68.3205455807152</v>
      </c>
      <c r="P310" s="69"/>
      <c r="Q310" s="69"/>
      <c r="R310" s="69"/>
      <c r="S310" s="69"/>
      <c r="T310" s="69" t="n">
        <v>20.3766148</v>
      </c>
      <c r="U310" s="69" t="n">
        <v>100</v>
      </c>
      <c r="V310" s="69" t="n">
        <v>22.4804641933693</v>
      </c>
      <c r="W310" s="69" t="n">
        <v>92.4625807555235</v>
      </c>
      <c r="X310" s="69" t="n">
        <v>52.3832419</v>
      </c>
      <c r="Y310" s="69" t="n">
        <v>58.6006995962501</v>
      </c>
      <c r="Z310" s="69" t="n">
        <v>57.7917188612485</v>
      </c>
      <c r="AA310" s="69" t="n">
        <v>30.0319402857386</v>
      </c>
    </row>
    <row r="311">
      <c r="A311" s="69" t="s">
        <v>183</v>
      </c>
      <c r="B311" s="69" t="s">
        <v>184</v>
      </c>
      <c r="C311" s="69" t="s">
        <v>18</v>
      </c>
      <c r="D311" s="69" t="n">
        <v>31.6669846</v>
      </c>
      <c r="E311" s="69" t="n">
        <v>71.0978123486646</v>
      </c>
      <c r="F311" s="69" t="n">
        <v>100</v>
      </c>
      <c r="G311" s="69" t="n">
        <v>0</v>
      </c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</row>
    <row r="312">
      <c r="A312" s="69" t="s">
        <v>183</v>
      </c>
      <c r="B312" s="69" t="s">
        <v>184</v>
      </c>
      <c r="C312" s="69" t="s">
        <v>19</v>
      </c>
      <c r="D312" s="69" t="n">
        <v>4837.9929575</v>
      </c>
      <c r="E312" s="69" t="n">
        <v>5.58466591513621</v>
      </c>
      <c r="F312" s="69" t="n">
        <v>26.5738061053841</v>
      </c>
      <c r="G312" s="69" t="n">
        <v>5.70207124648232</v>
      </c>
      <c r="H312" s="69" t="n">
        <v>407.0794825</v>
      </c>
      <c r="I312" s="69" t="n">
        <v>23.4127318520216</v>
      </c>
      <c r="J312" s="69" t="n">
        <v>2.23597912036339</v>
      </c>
      <c r="K312" s="69" t="n">
        <v>23.5354947767706</v>
      </c>
      <c r="L312" s="69" t="n">
        <v>538.7810128</v>
      </c>
      <c r="M312" s="69" t="n">
        <v>21.3967899206933</v>
      </c>
      <c r="N312" s="69" t="n">
        <v>2.95938053097294</v>
      </c>
      <c r="O312" s="69" t="n">
        <v>21.0185682069682</v>
      </c>
      <c r="P312" s="69" t="n">
        <v>2127.0957326</v>
      </c>
      <c r="Q312" s="69" t="n">
        <v>10.8825601763496</v>
      </c>
      <c r="R312" s="69" t="n">
        <v>11.6835700387029</v>
      </c>
      <c r="S312" s="69" t="n">
        <v>10.7690566392975</v>
      </c>
      <c r="T312" s="69" t="n">
        <v>747.8701969</v>
      </c>
      <c r="U312" s="69" t="n">
        <v>21.8820669808601</v>
      </c>
      <c r="V312" s="69" t="n">
        <v>4.10785170193503</v>
      </c>
      <c r="W312" s="69" t="n">
        <v>21.7022748748089</v>
      </c>
      <c r="X312" s="69" t="n">
        <v>9547.0519871</v>
      </c>
      <c r="Y312" s="69" t="n">
        <v>4.46025577115016</v>
      </c>
      <c r="Z312" s="69" t="n">
        <v>52.4394125026416</v>
      </c>
      <c r="AA312" s="69" t="n">
        <v>3.94593536244269</v>
      </c>
    </row>
    <row r="313">
      <c r="A313" s="69" t="s">
        <v>185</v>
      </c>
      <c r="B313" s="69" t="s">
        <v>186</v>
      </c>
      <c r="C313" s="69" t="s">
        <v>16</v>
      </c>
      <c r="D313" s="69" t="n">
        <v>644.4754889</v>
      </c>
      <c r="E313" s="69" t="n">
        <v>37.4218985107286</v>
      </c>
      <c r="F313" s="69" t="n">
        <v>44.895517024448</v>
      </c>
      <c r="G313" s="69" t="n">
        <v>22.2867438623905</v>
      </c>
      <c r="H313" s="69"/>
      <c r="I313" s="69"/>
      <c r="J313" s="69"/>
      <c r="K313" s="69"/>
      <c r="L313" s="69"/>
      <c r="M313" s="69"/>
      <c r="N313" s="69"/>
      <c r="O313" s="69"/>
      <c r="P313" s="69" t="n">
        <v>79.4717801</v>
      </c>
      <c r="Q313" s="69" t="n">
        <v>57.7955374013396</v>
      </c>
      <c r="R313" s="69" t="n">
        <v>5.53617122434327</v>
      </c>
      <c r="S313" s="69" t="n">
        <v>52.9984830018748</v>
      </c>
      <c r="T313" s="69" t="n">
        <v>67.0632985</v>
      </c>
      <c r="U313" s="69" t="n">
        <v>100</v>
      </c>
      <c r="V313" s="69" t="n">
        <v>4.67177031769096</v>
      </c>
      <c r="W313" s="69" t="n">
        <v>95.2974634255213</v>
      </c>
      <c r="X313" s="69" t="n">
        <v>644.4901943</v>
      </c>
      <c r="Y313" s="69" t="n">
        <v>33.9299989904339</v>
      </c>
      <c r="Z313" s="69" t="n">
        <v>44.8965414335178</v>
      </c>
      <c r="AA313" s="69" t="n">
        <v>19.3862997457661</v>
      </c>
    </row>
    <row r="314">
      <c r="A314" s="69" t="s">
        <v>185</v>
      </c>
      <c r="B314" s="69" t="s">
        <v>186</v>
      </c>
      <c r="C314" s="69" t="s">
        <v>18</v>
      </c>
      <c r="D314" s="69" t="n">
        <v>69.952762</v>
      </c>
      <c r="E314" s="69" t="n">
        <v>99.9999999999997</v>
      </c>
      <c r="F314" s="69" t="n">
        <v>18.9597831743439</v>
      </c>
      <c r="G314" s="69" t="n">
        <v>89.8196103945579</v>
      </c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 t="n">
        <v>57.2819857</v>
      </c>
      <c r="U314" s="69" t="n">
        <v>99.9999999999998</v>
      </c>
      <c r="V314" s="69" t="n">
        <v>15.5255346267509</v>
      </c>
      <c r="W314" s="69" t="n">
        <v>93.6103185925152</v>
      </c>
      <c r="X314" s="69" t="n">
        <v>241.7186383</v>
      </c>
      <c r="Y314" s="69" t="n">
        <v>51.1269090512242</v>
      </c>
      <c r="Z314" s="69" t="n">
        <v>65.5146821989052</v>
      </c>
      <c r="AA314" s="69" t="n">
        <v>30.5527944294728</v>
      </c>
    </row>
    <row r="315">
      <c r="A315" s="69" t="s">
        <v>185</v>
      </c>
      <c r="B315" s="69" t="s">
        <v>186</v>
      </c>
      <c r="C315" s="69" t="s">
        <v>19</v>
      </c>
      <c r="D315" s="69" t="n">
        <v>7188.6467233</v>
      </c>
      <c r="E315" s="69" t="n">
        <v>8.76458182448864</v>
      </c>
      <c r="F315" s="69" t="n">
        <v>19.4858521155315</v>
      </c>
      <c r="G315" s="69" t="n">
        <v>8.14198201685146</v>
      </c>
      <c r="H315" s="69" t="n">
        <v>561.1936472</v>
      </c>
      <c r="I315" s="69" t="n">
        <v>29.1741807778108</v>
      </c>
      <c r="J315" s="69" t="n">
        <v>1.52119541249275</v>
      </c>
      <c r="K315" s="69" t="n">
        <v>29.4317585267092</v>
      </c>
      <c r="L315" s="69" t="n">
        <v>743.7167283</v>
      </c>
      <c r="M315" s="69" t="n">
        <v>25.5238678932891</v>
      </c>
      <c r="N315" s="69" t="n">
        <v>2.01595025340849</v>
      </c>
      <c r="O315" s="69" t="n">
        <v>25.7084273677154</v>
      </c>
      <c r="P315" s="69" t="n">
        <v>6539.3155441</v>
      </c>
      <c r="Q315" s="69" t="n">
        <v>9.19159418655862</v>
      </c>
      <c r="R315" s="69" t="n">
        <v>17.7257473532702</v>
      </c>
      <c r="S315" s="69" t="n">
        <v>9.06391042064499</v>
      </c>
      <c r="T315" s="69" t="n">
        <v>3110.3435497</v>
      </c>
      <c r="U315" s="69" t="n">
        <v>15.6368457918533</v>
      </c>
      <c r="V315" s="69" t="n">
        <v>8.43102975717371</v>
      </c>
      <c r="W315" s="69" t="n">
        <v>15.4018097783911</v>
      </c>
      <c r="X315" s="69" t="n">
        <v>18748.4048701</v>
      </c>
      <c r="Y315" s="69" t="n">
        <v>4.91471364849804</v>
      </c>
      <c r="Z315" s="69" t="n">
        <v>50.8202251081234</v>
      </c>
      <c r="AA315" s="69" t="n">
        <v>3.84945274993919</v>
      </c>
    </row>
    <row r="316">
      <c r="A316" s="69" t="s">
        <v>187</v>
      </c>
      <c r="B316" s="69" t="s">
        <v>188</v>
      </c>
      <c r="C316" s="69" t="s">
        <v>16</v>
      </c>
      <c r="D316" s="69" t="n">
        <v>33.3661258</v>
      </c>
      <c r="E316" s="69" t="n">
        <v>100</v>
      </c>
      <c r="F316" s="69" t="n">
        <v>14.9947799950387</v>
      </c>
      <c r="G316" s="69" t="n">
        <v>91.6180812940677</v>
      </c>
      <c r="H316" s="69" t="n">
        <v>27.9673462</v>
      </c>
      <c r="I316" s="69" t="n">
        <v>99.9999999999998</v>
      </c>
      <c r="J316" s="69" t="n">
        <v>12.5685614754255</v>
      </c>
      <c r="K316" s="69" t="n">
        <v>94.2616510002617</v>
      </c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 t="n">
        <v>161.1848031</v>
      </c>
      <c r="Y316" s="69" t="n">
        <v>40.2517392674627</v>
      </c>
      <c r="Z316" s="69" t="n">
        <v>72.4366585295358</v>
      </c>
      <c r="AA316" s="69" t="n">
        <v>22.8115701033554</v>
      </c>
    </row>
    <row r="317">
      <c r="A317" s="69" t="s">
        <v>187</v>
      </c>
      <c r="B317" s="69" t="s">
        <v>188</v>
      </c>
      <c r="C317" s="69" t="s">
        <v>18</v>
      </c>
      <c r="D317" s="69" t="n">
        <v>89.0012295</v>
      </c>
      <c r="E317" s="69" t="n">
        <v>57.0689807977984</v>
      </c>
      <c r="F317" s="69" t="n">
        <v>21.7928762909488</v>
      </c>
      <c r="G317" s="69" t="n">
        <v>51.1457231229809</v>
      </c>
      <c r="H317" s="69"/>
      <c r="I317" s="69"/>
      <c r="J317" s="69"/>
      <c r="K317" s="69"/>
      <c r="L317" s="69" t="n">
        <v>29.3455944</v>
      </c>
      <c r="M317" s="69" t="n">
        <v>99.9999999999999</v>
      </c>
      <c r="N317" s="69" t="n">
        <v>7.18557386270221</v>
      </c>
      <c r="O317" s="69" t="n">
        <v>94.1240763313777</v>
      </c>
      <c r="P317" s="69" t="n">
        <v>32.2521813</v>
      </c>
      <c r="Q317" s="69" t="n">
        <v>100</v>
      </c>
      <c r="R317" s="69" t="n">
        <v>7.89728188175371</v>
      </c>
      <c r="S317" s="69" t="n">
        <v>76.4390178762548</v>
      </c>
      <c r="T317" s="69" t="n">
        <v>29.6420145</v>
      </c>
      <c r="U317" s="69" t="n">
        <v>100</v>
      </c>
      <c r="V317" s="69" t="n">
        <v>7.25815540574091</v>
      </c>
      <c r="W317" s="69" t="n">
        <v>101.717223390992</v>
      </c>
      <c r="X317" s="69" t="n">
        <v>228.1549548</v>
      </c>
      <c r="Y317" s="69" t="n">
        <v>49.3871899592454</v>
      </c>
      <c r="Z317" s="69" t="n">
        <v>55.8661125588543</v>
      </c>
      <c r="AA317" s="69" t="n">
        <v>24.0896761246482</v>
      </c>
    </row>
    <row r="318">
      <c r="A318" s="69" t="s">
        <v>187</v>
      </c>
      <c r="B318" s="69" t="s">
        <v>188</v>
      </c>
      <c r="C318" s="69" t="s">
        <v>19</v>
      </c>
      <c r="D318" s="69" t="n">
        <v>7096.9517952</v>
      </c>
      <c r="E318" s="69" t="n">
        <v>5.56872870737503</v>
      </c>
      <c r="F318" s="69" t="n">
        <v>27.4662246844301</v>
      </c>
      <c r="G318" s="69" t="n">
        <v>5.61311277060566</v>
      </c>
      <c r="H318" s="69" t="n">
        <v>718.0581524</v>
      </c>
      <c r="I318" s="69" t="n">
        <v>19.3690554323002</v>
      </c>
      <c r="J318" s="69" t="n">
        <v>2.77898837690349</v>
      </c>
      <c r="K318" s="69" t="n">
        <v>19.3927004657873</v>
      </c>
      <c r="L318" s="69" t="n">
        <v>521.7497969</v>
      </c>
      <c r="M318" s="69" t="n">
        <v>22.0861878173972</v>
      </c>
      <c r="N318" s="69" t="n">
        <v>2.01924679274327</v>
      </c>
      <c r="O318" s="69" t="n">
        <v>22.5958096583379</v>
      </c>
      <c r="P318" s="69" t="n">
        <v>2939.9025494</v>
      </c>
      <c r="Q318" s="69" t="n">
        <v>9.85725705203867</v>
      </c>
      <c r="R318" s="69" t="n">
        <v>11.3778459122074</v>
      </c>
      <c r="S318" s="69" t="n">
        <v>9.54477433079551</v>
      </c>
      <c r="T318" s="69" t="n">
        <v>783.8296457</v>
      </c>
      <c r="U318" s="69" t="n">
        <v>21.0133533643194</v>
      </c>
      <c r="V318" s="69" t="n">
        <v>3.03353352035932</v>
      </c>
      <c r="W318" s="69" t="n">
        <v>21.0506489362519</v>
      </c>
      <c r="X318" s="69" t="n">
        <v>13778.3405783</v>
      </c>
      <c r="Y318" s="69" t="n">
        <v>3.94080130796568</v>
      </c>
      <c r="Z318" s="69" t="n">
        <v>53.3241607133564</v>
      </c>
      <c r="AA318" s="69" t="n">
        <v>2.94586995761006</v>
      </c>
    </row>
    <row r="319">
      <c r="A319" s="69" t="s">
        <v>189</v>
      </c>
      <c r="B319" s="69" t="s">
        <v>190</v>
      </c>
      <c r="C319" s="69" t="s">
        <v>16</v>
      </c>
      <c r="D319" s="69" t="n">
        <v>104.9224627</v>
      </c>
      <c r="E319" s="69" t="n">
        <v>70.841667247414</v>
      </c>
      <c r="F319" s="69" t="n">
        <v>23.4516144900798</v>
      </c>
      <c r="G319" s="69" t="n">
        <v>60.5570904710846</v>
      </c>
      <c r="H319" s="69"/>
      <c r="I319" s="69"/>
      <c r="J319" s="69"/>
      <c r="K319" s="69"/>
      <c r="L319" s="69"/>
      <c r="M319" s="69"/>
      <c r="N319" s="69"/>
      <c r="O319" s="69"/>
      <c r="P319" s="69" t="n">
        <v>60.9360932</v>
      </c>
      <c r="Q319" s="69" t="n">
        <v>100</v>
      </c>
      <c r="R319" s="69" t="n">
        <v>13.6200555103628</v>
      </c>
      <c r="S319" s="69" t="n">
        <v>95.6340643833417</v>
      </c>
      <c r="T319" s="69"/>
      <c r="U319" s="69"/>
      <c r="V319" s="69"/>
      <c r="W319" s="69"/>
      <c r="X319" s="69" t="n">
        <v>281.541186</v>
      </c>
      <c r="Y319" s="69" t="n">
        <v>51.7637718182542</v>
      </c>
      <c r="Z319" s="69" t="n">
        <v>62.9283299995574</v>
      </c>
      <c r="AA319" s="69" t="n">
        <v>27.1972422504771</v>
      </c>
    </row>
    <row r="320">
      <c r="A320" s="69" t="s">
        <v>189</v>
      </c>
      <c r="B320" s="69" t="s">
        <v>190</v>
      </c>
      <c r="C320" s="69" t="s">
        <v>18</v>
      </c>
      <c r="D320" s="69" t="n">
        <v>69.4747785</v>
      </c>
      <c r="E320" s="69" t="n">
        <v>72.6599484566549</v>
      </c>
      <c r="F320" s="69" t="n">
        <v>18.7874132635198</v>
      </c>
      <c r="G320" s="69" t="n">
        <v>72.9813774897925</v>
      </c>
      <c r="H320" s="69"/>
      <c r="I320" s="69"/>
      <c r="J320" s="69"/>
      <c r="K320" s="69"/>
      <c r="L320" s="69"/>
      <c r="M320" s="69"/>
      <c r="N320" s="69"/>
      <c r="O320" s="69"/>
      <c r="P320" s="69" t="n">
        <v>85.0675097</v>
      </c>
      <c r="Q320" s="69" t="n">
        <v>100</v>
      </c>
      <c r="R320" s="69" t="n">
        <v>23.0040094339038</v>
      </c>
      <c r="S320" s="69" t="n">
        <v>86.13489976285</v>
      </c>
      <c r="T320" s="69"/>
      <c r="U320" s="69"/>
      <c r="V320" s="69"/>
      <c r="W320" s="69"/>
      <c r="X320" s="69" t="n">
        <v>215.2519859</v>
      </c>
      <c r="Y320" s="69" t="n">
        <v>59.1043314232857</v>
      </c>
      <c r="Z320" s="69" t="n">
        <v>58.2085773025765</v>
      </c>
      <c r="AA320" s="69" t="n">
        <v>36.8579347199448</v>
      </c>
    </row>
    <row r="321">
      <c r="A321" s="69" t="s">
        <v>189</v>
      </c>
      <c r="B321" s="69" t="s">
        <v>190</v>
      </c>
      <c r="C321" s="69" t="s">
        <v>19</v>
      </c>
      <c r="D321" s="69" t="n">
        <v>12537.8560633</v>
      </c>
      <c r="E321" s="69" t="n">
        <v>5.8517099687831</v>
      </c>
      <c r="F321" s="69" t="n">
        <v>29.8694264513617</v>
      </c>
      <c r="G321" s="69" t="n">
        <v>5.38692802429903</v>
      </c>
      <c r="H321" s="69" t="n">
        <v>561.1927</v>
      </c>
      <c r="I321" s="69" t="n">
        <v>31.3296953113843</v>
      </c>
      <c r="J321" s="69" t="n">
        <v>1.3369513889027</v>
      </c>
      <c r="K321" s="69" t="n">
        <v>31.5584252851989</v>
      </c>
      <c r="L321" s="69" t="n">
        <v>1244.1899566</v>
      </c>
      <c r="M321" s="69" t="n">
        <v>20.4669093413064</v>
      </c>
      <c r="N321" s="69" t="n">
        <v>2.9640825522769</v>
      </c>
      <c r="O321" s="69" t="n">
        <v>20.6123421092035</v>
      </c>
      <c r="P321" s="69" t="n">
        <v>5257.972949</v>
      </c>
      <c r="Q321" s="69" t="n">
        <v>11.2387519464127</v>
      </c>
      <c r="R321" s="69" t="n">
        <v>12.5262752651244</v>
      </c>
      <c r="S321" s="69" t="n">
        <v>10.6839237855484</v>
      </c>
      <c r="T321" s="69" t="n">
        <v>2164.461292</v>
      </c>
      <c r="U321" s="69" t="n">
        <v>17.3229882092642</v>
      </c>
      <c r="V321" s="69" t="n">
        <v>5.15648106357324</v>
      </c>
      <c r="W321" s="69" t="n">
        <v>17.3111065382828</v>
      </c>
      <c r="X321" s="69" t="n">
        <v>20209.8771345</v>
      </c>
      <c r="Y321" s="69" t="n">
        <v>3.94588294920917</v>
      </c>
      <c r="Z321" s="69" t="n">
        <v>48.146783278761</v>
      </c>
      <c r="AA321" s="69" t="n">
        <v>3.6258964589008</v>
      </c>
    </row>
    <row r="322">
      <c r="A322" s="69" t="s">
        <v>191</v>
      </c>
      <c r="B322" s="69" t="s">
        <v>192</v>
      </c>
      <c r="C322" s="69" t="s">
        <v>16</v>
      </c>
      <c r="D322" s="69" t="n">
        <v>38.5468796</v>
      </c>
      <c r="E322" s="69" t="n">
        <v>100</v>
      </c>
      <c r="F322" s="69" t="n">
        <v>37.4004549004749</v>
      </c>
      <c r="G322" s="69" t="n">
        <v>78.7600131528463</v>
      </c>
      <c r="H322" s="69"/>
      <c r="I322" s="69"/>
      <c r="J322" s="69"/>
      <c r="K322" s="69"/>
      <c r="L322" s="69"/>
      <c r="M322" s="69"/>
      <c r="N322" s="69"/>
      <c r="O322" s="69"/>
      <c r="P322" s="69" t="n">
        <v>20.7928454</v>
      </c>
      <c r="Q322" s="69" t="n">
        <v>99.9999999999999</v>
      </c>
      <c r="R322" s="69" t="n">
        <v>20.1744443312928</v>
      </c>
      <c r="S322" s="69" t="n">
        <v>98.4477117002353</v>
      </c>
      <c r="T322" s="69"/>
      <c r="U322" s="69"/>
      <c r="V322" s="69"/>
      <c r="W322" s="69"/>
      <c r="X322" s="69" t="n">
        <v>43.7255444</v>
      </c>
      <c r="Y322" s="69" t="n">
        <v>100</v>
      </c>
      <c r="Z322" s="69" t="n">
        <v>42.4251007682322</v>
      </c>
      <c r="AA322" s="69" t="n">
        <v>72.0103456166893</v>
      </c>
    </row>
    <row r="323">
      <c r="A323" s="69" t="s">
        <v>191</v>
      </c>
      <c r="B323" s="69" t="s">
        <v>192</v>
      </c>
      <c r="C323" s="69" t="s">
        <v>18</v>
      </c>
      <c r="D323" s="69" t="n">
        <v>84.0802999</v>
      </c>
      <c r="E323" s="69" t="n">
        <v>70.5972710759944</v>
      </c>
      <c r="F323" s="69" t="n">
        <v>37.5794416808921</v>
      </c>
      <c r="G323" s="69" t="n">
        <v>56.1292015567098</v>
      </c>
      <c r="H323" s="69"/>
      <c r="I323" s="69"/>
      <c r="J323" s="69"/>
      <c r="K323" s="69"/>
      <c r="L323" s="69"/>
      <c r="M323" s="69"/>
      <c r="N323" s="69"/>
      <c r="O323" s="69"/>
      <c r="P323" s="69" t="n">
        <v>48.3265649</v>
      </c>
      <c r="Q323" s="69" t="n">
        <v>100</v>
      </c>
      <c r="R323" s="69" t="n">
        <v>21.5994154333101</v>
      </c>
      <c r="S323" s="69" t="n">
        <v>87.3669558761601</v>
      </c>
      <c r="T323" s="69"/>
      <c r="U323" s="69"/>
      <c r="V323" s="69"/>
      <c r="W323" s="69"/>
      <c r="X323" s="69" t="n">
        <v>91.3332871</v>
      </c>
      <c r="Y323" s="69" t="n">
        <v>63.2060613931802</v>
      </c>
      <c r="Z323" s="69" t="n">
        <v>40.8211428857978</v>
      </c>
      <c r="AA323" s="69" t="n">
        <v>51.3575436095423</v>
      </c>
    </row>
    <row r="324">
      <c r="A324" s="69" t="s">
        <v>191</v>
      </c>
      <c r="B324" s="69" t="s">
        <v>192</v>
      </c>
      <c r="C324" s="69" t="s">
        <v>19</v>
      </c>
      <c r="D324" s="69" t="n">
        <v>8553.3625392</v>
      </c>
      <c r="E324" s="69" t="n">
        <v>6.63643057247467</v>
      </c>
      <c r="F324" s="69" t="n">
        <v>26.8769896346463</v>
      </c>
      <c r="G324" s="69" t="n">
        <v>6.47034143130823</v>
      </c>
      <c r="H324" s="69" t="n">
        <v>1168.0410202</v>
      </c>
      <c r="I324" s="69" t="n">
        <v>19.4441585123862</v>
      </c>
      <c r="J324" s="69" t="n">
        <v>3.67030232249378</v>
      </c>
      <c r="K324" s="69" t="n">
        <v>19.0575233068425</v>
      </c>
      <c r="L324" s="69" t="n">
        <v>586.6643859</v>
      </c>
      <c r="M324" s="69" t="n">
        <v>31.0919289490536</v>
      </c>
      <c r="N324" s="69" t="n">
        <v>1.84345893753326</v>
      </c>
      <c r="O324" s="69" t="n">
        <v>31.1452967930721</v>
      </c>
      <c r="P324" s="69" t="n">
        <v>2875.0516541</v>
      </c>
      <c r="Q324" s="69" t="n">
        <v>12.1937032821523</v>
      </c>
      <c r="R324" s="69" t="n">
        <v>9.03419364632073</v>
      </c>
      <c r="S324" s="69" t="n">
        <v>11.8653357054675</v>
      </c>
      <c r="T324" s="69" t="n">
        <v>1136.8953361</v>
      </c>
      <c r="U324" s="69" t="n">
        <v>21.5715544897096</v>
      </c>
      <c r="V324" s="69" t="n">
        <v>3.57243411862855</v>
      </c>
      <c r="W324" s="69" t="n">
        <v>21.6469693587421</v>
      </c>
      <c r="X324" s="69" t="n">
        <v>17504.094295</v>
      </c>
      <c r="Y324" s="69" t="n">
        <v>3.82150060466692</v>
      </c>
      <c r="Z324" s="69" t="n">
        <v>55.0026213403774</v>
      </c>
      <c r="AA324" s="69" t="n">
        <v>3.41270341098582</v>
      </c>
    </row>
    <row r="325">
      <c r="A325" s="69" t="s">
        <v>193</v>
      </c>
      <c r="B325" s="69" t="s">
        <v>194</v>
      </c>
      <c r="C325" s="69" t="s">
        <v>16</v>
      </c>
      <c r="D325" s="69" t="n">
        <v>38.3514552</v>
      </c>
      <c r="E325" s="69" t="n">
        <v>71.3867072183831</v>
      </c>
      <c r="F325" s="69" t="n">
        <v>37.2562069880903</v>
      </c>
      <c r="G325" s="69" t="n">
        <v>63.7254471936351</v>
      </c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 t="n">
        <v>64.5883186</v>
      </c>
      <c r="Y325" s="69" t="n">
        <v>70.5776123894055</v>
      </c>
      <c r="Z325" s="69" t="n">
        <v>62.7437930119096</v>
      </c>
      <c r="AA325" s="69" t="n">
        <v>37.8390966992391</v>
      </c>
    </row>
    <row r="326">
      <c r="A326" s="69" t="s">
        <v>193</v>
      </c>
      <c r="B326" s="69" t="s">
        <v>194</v>
      </c>
      <c r="C326" s="69" t="s">
        <v>18</v>
      </c>
      <c r="D326" s="69" t="n">
        <v>20.1156542</v>
      </c>
      <c r="E326" s="69" t="n">
        <v>99.9999999999999</v>
      </c>
      <c r="F326" s="69" t="n">
        <v>34.0419325600225</v>
      </c>
      <c r="G326" s="69" t="n">
        <v>82.8877386319718</v>
      </c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 t="n">
        <v>38.9751573</v>
      </c>
      <c r="Y326" s="69" t="n">
        <v>74.5263792520093</v>
      </c>
      <c r="Z326" s="69" t="n">
        <v>65.9580674399775</v>
      </c>
      <c r="AA326" s="69" t="n">
        <v>42.7795858502084</v>
      </c>
    </row>
    <row r="327">
      <c r="A327" s="69" t="s">
        <v>193</v>
      </c>
      <c r="B327" s="69" t="s">
        <v>194</v>
      </c>
      <c r="C327" s="69" t="s">
        <v>19</v>
      </c>
      <c r="D327" s="69" t="n">
        <v>3457.0851577</v>
      </c>
      <c r="E327" s="69" t="n">
        <v>6.15473192607252</v>
      </c>
      <c r="F327" s="69" t="n">
        <v>23.3771047824304</v>
      </c>
      <c r="G327" s="69" t="n">
        <v>6.01081676163744</v>
      </c>
      <c r="H327" s="69" t="n">
        <v>213.8739699</v>
      </c>
      <c r="I327" s="69" t="n">
        <v>22.7507458409595</v>
      </c>
      <c r="J327" s="69" t="n">
        <v>1.44623403142114</v>
      </c>
      <c r="K327" s="69" t="n">
        <v>23.184427065629</v>
      </c>
      <c r="L327" s="69" t="n">
        <v>552.1487894</v>
      </c>
      <c r="M327" s="69" t="n">
        <v>26.7036607483754</v>
      </c>
      <c r="N327" s="69" t="n">
        <v>3.73367722127023</v>
      </c>
      <c r="O327" s="69" t="n">
        <v>26.227728082438</v>
      </c>
      <c r="P327" s="69" t="n">
        <v>1562.6229959</v>
      </c>
      <c r="Q327" s="69" t="n">
        <v>9.93412344666129</v>
      </c>
      <c r="R327" s="69" t="n">
        <v>10.5665900156457</v>
      </c>
      <c r="S327" s="69" t="n">
        <v>9.73866991931579</v>
      </c>
      <c r="T327" s="69" t="n">
        <v>950.5317563</v>
      </c>
      <c r="U327" s="69" t="n">
        <v>13.7600504568495</v>
      </c>
      <c r="V327" s="69" t="n">
        <v>6.42757683204892</v>
      </c>
      <c r="W327" s="69" t="n">
        <v>13.8962627257629</v>
      </c>
      <c r="X327" s="69" t="n">
        <v>8052.0748511</v>
      </c>
      <c r="Y327" s="69" t="n">
        <v>4.72077821005916</v>
      </c>
      <c r="Z327" s="69" t="n">
        <v>54.4488171171837</v>
      </c>
      <c r="AA327" s="69" t="n">
        <v>3.7081851774447</v>
      </c>
    </row>
    <row r="328">
      <c r="A328" s="69" t="s">
        <v>195</v>
      </c>
      <c r="B328" s="69" t="s">
        <v>196</v>
      </c>
      <c r="C328" s="69" t="s">
        <v>16</v>
      </c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 t="n">
        <v>30.9794207</v>
      </c>
      <c r="Q328" s="69" t="n">
        <v>99.9999999999998</v>
      </c>
      <c r="R328" s="69" t="n">
        <v>34.6261046061059</v>
      </c>
      <c r="S328" s="69" t="n">
        <v>80.5794210030817</v>
      </c>
      <c r="T328" s="69"/>
      <c r="U328" s="69"/>
      <c r="V328" s="69"/>
      <c r="W328" s="69"/>
      <c r="X328" s="69" t="n">
        <v>58.4889762</v>
      </c>
      <c r="Y328" s="69" t="n">
        <v>70.282972300557</v>
      </c>
      <c r="Z328" s="69" t="n">
        <v>65.3738953938941</v>
      </c>
      <c r="AA328" s="69" t="n">
        <v>42.6799021832918</v>
      </c>
    </row>
    <row r="329">
      <c r="A329" s="69" t="s">
        <v>195</v>
      </c>
      <c r="B329" s="69" t="s">
        <v>196</v>
      </c>
      <c r="C329" s="69" t="s">
        <v>18</v>
      </c>
      <c r="D329" s="69" t="n">
        <v>42.9752114</v>
      </c>
      <c r="E329" s="69" t="n">
        <v>100</v>
      </c>
      <c r="F329" s="69" t="n">
        <v>14.3333096878523</v>
      </c>
      <c r="G329" s="69" t="n">
        <v>91.6977099645337</v>
      </c>
      <c r="H329" s="69"/>
      <c r="I329" s="69"/>
      <c r="J329" s="69"/>
      <c r="K329" s="69"/>
      <c r="L329" s="69" t="n">
        <v>54.3832423</v>
      </c>
      <c r="M329" s="69" t="n">
        <v>100</v>
      </c>
      <c r="N329" s="69" t="n">
        <v>18.1381738058282</v>
      </c>
      <c r="O329" s="69" t="n">
        <v>87.3948775487287</v>
      </c>
      <c r="P329" s="69" t="n">
        <v>70.9042191</v>
      </c>
      <c r="Q329" s="69" t="n">
        <v>57.9878086550096</v>
      </c>
      <c r="R329" s="69" t="n">
        <v>23.6483334794167</v>
      </c>
      <c r="S329" s="69" t="n">
        <v>54.9885850426879</v>
      </c>
      <c r="T329" s="69" t="n">
        <v>72.065695</v>
      </c>
      <c r="U329" s="69" t="n">
        <v>70.3260696333798</v>
      </c>
      <c r="V329" s="69" t="n">
        <v>24.0357147912787</v>
      </c>
      <c r="W329" s="69" t="n">
        <v>61.7966772807515</v>
      </c>
      <c r="X329" s="69" t="n">
        <v>59.4991831</v>
      </c>
      <c r="Y329" s="69" t="n">
        <v>61.8165029535557</v>
      </c>
      <c r="Z329" s="69" t="n">
        <v>19.844468235624</v>
      </c>
      <c r="AA329" s="69" t="n">
        <v>59.7146069329883</v>
      </c>
    </row>
    <row r="330">
      <c r="A330" s="69" t="s">
        <v>195</v>
      </c>
      <c r="B330" s="69" t="s">
        <v>196</v>
      </c>
      <c r="C330" s="69" t="s">
        <v>19</v>
      </c>
      <c r="D330" s="69" t="n">
        <v>3519.1546839</v>
      </c>
      <c r="E330" s="69" t="n">
        <v>11.4946229622386</v>
      </c>
      <c r="F330" s="69" t="n">
        <v>13.1679902320341</v>
      </c>
      <c r="G330" s="69" t="n">
        <v>11.3033919981297</v>
      </c>
      <c r="H330" s="69" t="n">
        <v>73.5066803</v>
      </c>
      <c r="I330" s="69" t="n">
        <v>57.0284951092772</v>
      </c>
      <c r="J330" s="69" t="n">
        <v>0.275047656361319</v>
      </c>
      <c r="K330" s="69" t="n">
        <v>56.7434421950549</v>
      </c>
      <c r="L330" s="69" t="n">
        <v>1423.317177</v>
      </c>
      <c r="M330" s="69" t="n">
        <v>17.5468332431084</v>
      </c>
      <c r="N330" s="69" t="n">
        <v>5.32577518390066</v>
      </c>
      <c r="O330" s="69" t="n">
        <v>17.4210683013481</v>
      </c>
      <c r="P330" s="69" t="n">
        <v>5245.3232017</v>
      </c>
      <c r="Q330" s="69" t="n">
        <v>8.63862882780373</v>
      </c>
      <c r="R330" s="69" t="n">
        <v>19.6269760462198</v>
      </c>
      <c r="S330" s="69" t="n">
        <v>8.61841210887743</v>
      </c>
      <c r="T330" s="69" t="n">
        <v>6265.8132669</v>
      </c>
      <c r="U330" s="69" t="n">
        <v>10.3446089086768</v>
      </c>
      <c r="V330" s="69" t="n">
        <v>23.4454507702548</v>
      </c>
      <c r="W330" s="69" t="n">
        <v>10.3805720751158</v>
      </c>
      <c r="X330" s="69" t="n">
        <v>10197.9555734</v>
      </c>
      <c r="Y330" s="69" t="n">
        <v>7.23014313685023</v>
      </c>
      <c r="Z330" s="69" t="n">
        <v>38.1587601112293</v>
      </c>
      <c r="AA330" s="69" t="n">
        <v>6.5582404610196</v>
      </c>
    </row>
    <row r="331">
      <c r="A331" s="69" t="s">
        <v>197</v>
      </c>
      <c r="B331" s="69" t="s">
        <v>198</v>
      </c>
      <c r="C331" s="69" t="s">
        <v>16</v>
      </c>
      <c r="D331" s="69" t="n">
        <v>121.8566249</v>
      </c>
      <c r="E331" s="69" t="n">
        <v>51.0815562859597</v>
      </c>
      <c r="F331" s="69" t="n">
        <v>30.2017893920707</v>
      </c>
      <c r="G331" s="69" t="n">
        <v>34.5287046765262</v>
      </c>
      <c r="H331" s="69"/>
      <c r="I331" s="69"/>
      <c r="J331" s="69"/>
      <c r="K331" s="69"/>
      <c r="L331" s="69" t="n">
        <v>24.3454214</v>
      </c>
      <c r="M331" s="69" t="n">
        <v>99.9999999999999</v>
      </c>
      <c r="N331" s="69" t="n">
        <v>6.03393775584548</v>
      </c>
      <c r="O331" s="69" t="n">
        <v>95.0004806731009</v>
      </c>
      <c r="P331" s="69" t="n">
        <v>34.6987967</v>
      </c>
      <c r="Q331" s="69" t="n">
        <v>100</v>
      </c>
      <c r="R331" s="69" t="n">
        <v>8.5999899550121</v>
      </c>
      <c r="S331" s="69" t="n">
        <v>97.5020958993636</v>
      </c>
      <c r="T331" s="69" t="n">
        <v>18.7302549</v>
      </c>
      <c r="U331" s="69" t="n">
        <v>100</v>
      </c>
      <c r="V331" s="69" t="n">
        <v>4.64223602298048</v>
      </c>
      <c r="W331" s="69" t="n">
        <v>101.527644262761</v>
      </c>
      <c r="X331" s="69" t="n">
        <v>203.8437536</v>
      </c>
      <c r="Y331" s="69" t="n">
        <v>39.8512133448961</v>
      </c>
      <c r="Z331" s="69" t="n">
        <v>50.5220468740912</v>
      </c>
      <c r="AA331" s="69" t="n">
        <v>24.9130113771051</v>
      </c>
    </row>
    <row r="332">
      <c r="A332" s="69" t="s">
        <v>197</v>
      </c>
      <c r="B332" s="69" t="s">
        <v>198</v>
      </c>
      <c r="C332" s="69" t="s">
        <v>18</v>
      </c>
      <c r="D332" s="69" t="n">
        <v>19.0249087</v>
      </c>
      <c r="E332" s="69" t="n">
        <v>99.9999999999999</v>
      </c>
      <c r="F332" s="69" t="n">
        <v>16.3586381513269</v>
      </c>
      <c r="G332" s="69" t="n">
        <v>92.2909043601532</v>
      </c>
      <c r="H332" s="69"/>
      <c r="I332" s="69"/>
      <c r="J332" s="69"/>
      <c r="K332" s="69"/>
      <c r="L332" s="69" t="n">
        <v>17.2013058</v>
      </c>
      <c r="M332" s="69" t="n">
        <v>99.9999999999999</v>
      </c>
      <c r="N332" s="69" t="n">
        <v>14.7906064491401</v>
      </c>
      <c r="O332" s="69" t="n">
        <v>93.9949032427749</v>
      </c>
      <c r="P332" s="69" t="n">
        <v>23.542609</v>
      </c>
      <c r="Q332" s="69" t="n">
        <v>99.9999999999999</v>
      </c>
      <c r="R332" s="69" t="n">
        <v>20.2431994729716</v>
      </c>
      <c r="S332" s="69" t="n">
        <v>87.9273803969908</v>
      </c>
      <c r="T332" s="69"/>
      <c r="U332" s="69"/>
      <c r="V332" s="69"/>
      <c r="W332" s="69"/>
      <c r="X332" s="69" t="n">
        <v>56.5300305</v>
      </c>
      <c r="Y332" s="69" t="n">
        <v>57.1390874363306</v>
      </c>
      <c r="Z332" s="69" t="n">
        <v>48.6075559265614</v>
      </c>
      <c r="AA332" s="69" t="n">
        <v>42.4453282054832</v>
      </c>
    </row>
    <row r="333">
      <c r="A333" s="69" t="s">
        <v>197</v>
      </c>
      <c r="B333" s="69" t="s">
        <v>198</v>
      </c>
      <c r="C333" s="69" t="s">
        <v>19</v>
      </c>
      <c r="D333" s="69" t="n">
        <v>5596.6225342</v>
      </c>
      <c r="E333" s="69" t="n">
        <v>6.19265105894712</v>
      </c>
      <c r="F333" s="69" t="n">
        <v>25.582304820116</v>
      </c>
      <c r="G333" s="69" t="n">
        <v>6.00440496360635</v>
      </c>
      <c r="H333" s="69" t="n">
        <v>432.0247088</v>
      </c>
      <c r="I333" s="69" t="n">
        <v>24.8021844606904</v>
      </c>
      <c r="J333" s="69" t="n">
        <v>1.97479599933807</v>
      </c>
      <c r="K333" s="69" t="n">
        <v>24.4856692786227</v>
      </c>
      <c r="L333" s="69" t="n">
        <v>597.0528254</v>
      </c>
      <c r="M333" s="69" t="n">
        <v>19.2118654785708</v>
      </c>
      <c r="N333" s="69" t="n">
        <v>2.72914374334835</v>
      </c>
      <c r="O333" s="69" t="n">
        <v>19.2236159998746</v>
      </c>
      <c r="P333" s="69" t="n">
        <v>2650.3411188</v>
      </c>
      <c r="Q333" s="69" t="n">
        <v>9.56369144997349</v>
      </c>
      <c r="R333" s="69" t="n">
        <v>12.1147770756565</v>
      </c>
      <c r="S333" s="69" t="n">
        <v>9.54493646491486</v>
      </c>
      <c r="T333" s="69" t="n">
        <v>1074.5072718</v>
      </c>
      <c r="U333" s="69" t="n">
        <v>13.5386950384374</v>
      </c>
      <c r="V333" s="69" t="n">
        <v>4.91160023579259</v>
      </c>
      <c r="W333" s="69" t="n">
        <v>13.6519032756469</v>
      </c>
      <c r="X333" s="69" t="n">
        <v>11526.3800412</v>
      </c>
      <c r="Y333" s="69" t="n">
        <v>4.39476681349066</v>
      </c>
      <c r="Z333" s="69" t="n">
        <v>52.6873781257484</v>
      </c>
      <c r="AA333" s="69" t="n">
        <v>3.65731597359225</v>
      </c>
    </row>
    <row r="334">
      <c r="A334" s="69" t="s">
        <v>199</v>
      </c>
      <c r="B334" s="69" t="s">
        <v>200</v>
      </c>
      <c r="C334" s="69" t="s">
        <v>16</v>
      </c>
      <c r="D334" s="69" t="n">
        <v>2458.9203614</v>
      </c>
      <c r="E334" s="69" t="n">
        <v>24.6869068703521</v>
      </c>
      <c r="F334" s="69" t="n">
        <v>36.6212142391654</v>
      </c>
      <c r="G334" s="69" t="n">
        <v>17.7231552678772</v>
      </c>
      <c r="H334" s="69" t="n">
        <v>289.1083507</v>
      </c>
      <c r="I334" s="69" t="n">
        <v>51.8160621107264</v>
      </c>
      <c r="J334" s="69" t="n">
        <v>4.30575101801525</v>
      </c>
      <c r="K334" s="69" t="n">
        <v>48.3058269072627</v>
      </c>
      <c r="L334" s="69" t="n">
        <v>146.3540821</v>
      </c>
      <c r="M334" s="69" t="n">
        <v>70.2739125091976</v>
      </c>
      <c r="N334" s="69" t="n">
        <v>2.17968189596386</v>
      </c>
      <c r="O334" s="69" t="n">
        <v>69.1408091547412</v>
      </c>
      <c r="P334" s="69" t="n">
        <v>541.2328675</v>
      </c>
      <c r="Q334" s="69" t="n">
        <v>41.2919176088436</v>
      </c>
      <c r="R334" s="69" t="n">
        <v>8.06069407742443</v>
      </c>
      <c r="S334" s="69" t="n">
        <v>39.618881120165</v>
      </c>
      <c r="T334" s="69"/>
      <c r="U334" s="69"/>
      <c r="V334" s="69"/>
      <c r="W334" s="69"/>
      <c r="X334" s="69" t="n">
        <v>3278.8541135</v>
      </c>
      <c r="Y334" s="69" t="n">
        <v>20.0176799670597</v>
      </c>
      <c r="Z334" s="69" t="n">
        <v>48.832658769431</v>
      </c>
      <c r="AA334" s="69" t="n">
        <v>11.5872055974901</v>
      </c>
    </row>
    <row r="335">
      <c r="A335" s="69" t="s">
        <v>199</v>
      </c>
      <c r="B335" s="69" t="s">
        <v>200</v>
      </c>
      <c r="C335" s="69" t="s">
        <v>18</v>
      </c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 t="n">
        <v>182.5553224</v>
      </c>
      <c r="Y335" s="69" t="n">
        <v>57.0243050589192</v>
      </c>
      <c r="Z335" s="69" t="n">
        <v>100</v>
      </c>
      <c r="AA335" s="69" t="n">
        <v>0</v>
      </c>
    </row>
    <row r="336">
      <c r="A336" s="69" t="s">
        <v>199</v>
      </c>
      <c r="B336" s="69" t="s">
        <v>200</v>
      </c>
      <c r="C336" s="69" t="s">
        <v>19</v>
      </c>
      <c r="D336" s="69" t="n">
        <v>14684.1654455</v>
      </c>
      <c r="E336" s="69" t="n">
        <v>6.56432898584558</v>
      </c>
      <c r="F336" s="69" t="n">
        <v>31.0138517967682</v>
      </c>
      <c r="G336" s="69" t="n">
        <v>5.30097794511457</v>
      </c>
      <c r="H336" s="69" t="n">
        <v>1687.3453089</v>
      </c>
      <c r="I336" s="69" t="n">
        <v>19.4783958855867</v>
      </c>
      <c r="J336" s="69" t="n">
        <v>3.56377606438871</v>
      </c>
      <c r="K336" s="69" t="n">
        <v>19.3948401687895</v>
      </c>
      <c r="L336" s="69" t="n">
        <v>830.1390994</v>
      </c>
      <c r="M336" s="69" t="n">
        <v>34.8237618155373</v>
      </c>
      <c r="N336" s="69" t="n">
        <v>1.75330433963369</v>
      </c>
      <c r="O336" s="69" t="n">
        <v>34.4558207370829</v>
      </c>
      <c r="P336" s="69" t="n">
        <v>3495.6598777</v>
      </c>
      <c r="Q336" s="69" t="n">
        <v>13.7304128380784</v>
      </c>
      <c r="R336" s="69" t="n">
        <v>7.38304657362195</v>
      </c>
      <c r="S336" s="69" t="n">
        <v>12.8621337560278</v>
      </c>
      <c r="T336" s="69" t="n">
        <v>1209.4355116</v>
      </c>
      <c r="U336" s="69" t="n">
        <v>25.1322141322358</v>
      </c>
      <c r="V336" s="69" t="n">
        <v>2.554401464198</v>
      </c>
      <c r="W336" s="69" t="n">
        <v>23.8028089214785</v>
      </c>
      <c r="X336" s="69" t="n">
        <v>25440.3741722</v>
      </c>
      <c r="Y336" s="69" t="n">
        <v>4.36766840410993</v>
      </c>
      <c r="Z336" s="69" t="n">
        <v>53.7316197613895</v>
      </c>
      <c r="AA336" s="69" t="n">
        <v>3.91097526371593</v>
      </c>
    </row>
    <row r="337">
      <c r="A337" s="69" t="s">
        <v>201</v>
      </c>
      <c r="B337" s="69" t="s">
        <v>202</v>
      </c>
      <c r="C337" s="69" t="s">
        <v>16</v>
      </c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 t="n">
        <v>145.3391896</v>
      </c>
      <c r="Q337" s="69" t="n">
        <v>99.9999999999998</v>
      </c>
      <c r="R337" s="69" t="n">
        <v>17.1594871118863</v>
      </c>
      <c r="S337" s="69" t="n">
        <v>87.6300355869737</v>
      </c>
      <c r="T337" s="69" t="n">
        <v>147.4265203</v>
      </c>
      <c r="U337" s="69" t="n">
        <v>71.1170417937542</v>
      </c>
      <c r="V337" s="69" t="n">
        <v>17.4059280363436</v>
      </c>
      <c r="W337" s="69" t="n">
        <v>66.3870535260576</v>
      </c>
      <c r="X337" s="69" t="n">
        <v>554.2245798</v>
      </c>
      <c r="Y337" s="69" t="n">
        <v>34.5333714011071</v>
      </c>
      <c r="Z337" s="69" t="n">
        <v>65.4345848517701</v>
      </c>
      <c r="AA337" s="69" t="n">
        <v>24.780143814577</v>
      </c>
    </row>
    <row r="338">
      <c r="A338" s="69" t="s">
        <v>201</v>
      </c>
      <c r="B338" s="69" t="s">
        <v>202</v>
      </c>
      <c r="C338" s="69" t="s">
        <v>18</v>
      </c>
      <c r="D338" s="69"/>
      <c r="E338" s="69"/>
      <c r="F338" s="69"/>
      <c r="G338" s="69"/>
      <c r="H338" s="69" t="n">
        <v>71.8971142</v>
      </c>
      <c r="I338" s="69" t="n">
        <v>100</v>
      </c>
      <c r="J338" s="69" t="n">
        <v>7.64329886043374</v>
      </c>
      <c r="K338" s="69" t="n">
        <v>98.4560636701426</v>
      </c>
      <c r="L338" s="69" t="n">
        <v>70.1428065</v>
      </c>
      <c r="M338" s="69" t="n">
        <v>100</v>
      </c>
      <c r="N338" s="69" t="n">
        <v>7.45680044261184</v>
      </c>
      <c r="O338" s="69" t="n">
        <v>98.6478255517969</v>
      </c>
      <c r="P338" s="69" t="n">
        <v>194.6095132</v>
      </c>
      <c r="Q338" s="69" t="n">
        <v>57.4096886951649</v>
      </c>
      <c r="R338" s="69" t="n">
        <v>20.6887117379062</v>
      </c>
      <c r="S338" s="69" t="n">
        <v>44.0077001729665</v>
      </c>
      <c r="T338" s="69" t="n">
        <v>233.0361885</v>
      </c>
      <c r="U338" s="69" t="n">
        <v>58.0569923257041</v>
      </c>
      <c r="V338" s="69" t="n">
        <v>24.773807041088</v>
      </c>
      <c r="W338" s="69" t="n">
        <v>53.6388875165236</v>
      </c>
      <c r="X338" s="69" t="n">
        <v>370.969918</v>
      </c>
      <c r="Y338" s="69" t="n">
        <v>48.5408509804505</v>
      </c>
      <c r="Z338" s="69" t="n">
        <v>39.4373819179602</v>
      </c>
      <c r="AA338" s="69" t="n">
        <v>31.8539514080722</v>
      </c>
    </row>
    <row r="339">
      <c r="A339" s="69" t="s">
        <v>201</v>
      </c>
      <c r="B339" s="69" t="s">
        <v>202</v>
      </c>
      <c r="C339" s="69" t="s">
        <v>19</v>
      </c>
      <c r="D339" s="69" t="n">
        <v>11326.5079244</v>
      </c>
      <c r="E339" s="69" t="n">
        <v>8.54212468868551</v>
      </c>
      <c r="F339" s="69" t="n">
        <v>22.11163200677</v>
      </c>
      <c r="G339" s="69" t="n">
        <v>7.90202332863052</v>
      </c>
      <c r="H339" s="69" t="n">
        <v>888.3939436</v>
      </c>
      <c r="I339" s="69" t="n">
        <v>27.9180615988335</v>
      </c>
      <c r="J339" s="69" t="n">
        <v>1.73432447926945</v>
      </c>
      <c r="K339" s="69" t="n">
        <v>27.7095508186632</v>
      </c>
      <c r="L339" s="69" t="n">
        <v>2083.9674277</v>
      </c>
      <c r="M339" s="69" t="n">
        <v>17.1581804925335</v>
      </c>
      <c r="N339" s="69" t="n">
        <v>4.06832548769336</v>
      </c>
      <c r="O339" s="69" t="n">
        <v>17.3789267949654</v>
      </c>
      <c r="P339" s="69" t="n">
        <v>6099.0977596</v>
      </c>
      <c r="Q339" s="69" t="n">
        <v>12.3467481100749</v>
      </c>
      <c r="R339" s="69" t="n">
        <v>11.9066711588192</v>
      </c>
      <c r="S339" s="69" t="n">
        <v>12.591654093979</v>
      </c>
      <c r="T339" s="69" t="n">
        <v>5123.7463408</v>
      </c>
      <c r="U339" s="69" t="n">
        <v>14.625941176952</v>
      </c>
      <c r="V339" s="69" t="n">
        <v>10.0025881180678</v>
      </c>
      <c r="W339" s="69" t="n">
        <v>15.0124928254186</v>
      </c>
      <c r="X339" s="69" t="n">
        <v>25702.4925826</v>
      </c>
      <c r="Y339" s="69" t="n">
        <v>5.68399016161962</v>
      </c>
      <c r="Z339" s="69" t="n">
        <v>50.1764587493803</v>
      </c>
      <c r="AA339" s="69" t="n">
        <v>4.51583753594289</v>
      </c>
    </row>
    <row r="340">
      <c r="A340" s="69" t="s">
        <v>203</v>
      </c>
      <c r="B340" s="69" t="s">
        <v>204</v>
      </c>
      <c r="C340" s="69" t="s">
        <v>16</v>
      </c>
      <c r="D340" s="69" t="n">
        <v>137.7710166</v>
      </c>
      <c r="E340" s="69" t="n">
        <v>60.8806589791741</v>
      </c>
      <c r="F340" s="69" t="n">
        <v>52.2033713392468</v>
      </c>
      <c r="G340" s="69" t="n">
        <v>38.6931649383713</v>
      </c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 t="n">
        <v>19.0727725</v>
      </c>
      <c r="U340" s="69" t="n">
        <v>99.9999999999999</v>
      </c>
      <c r="V340" s="69" t="n">
        <v>7.22694112200138</v>
      </c>
      <c r="W340" s="69" t="n">
        <v>101.653655781853</v>
      </c>
      <c r="X340" s="69" t="n">
        <v>107.0683167</v>
      </c>
      <c r="Y340" s="69" t="n">
        <v>57.5848617126505</v>
      </c>
      <c r="Z340" s="69" t="n">
        <v>40.5696875387518</v>
      </c>
      <c r="AA340" s="69" t="n">
        <v>48.1303572095649</v>
      </c>
    </row>
    <row r="341">
      <c r="A341" s="69" t="s">
        <v>203</v>
      </c>
      <c r="B341" s="69" t="s">
        <v>204</v>
      </c>
      <c r="C341" s="69" t="s">
        <v>18</v>
      </c>
      <c r="D341" s="69" t="n">
        <v>214.5721351</v>
      </c>
      <c r="E341" s="69" t="n">
        <v>40.4507224652175</v>
      </c>
      <c r="F341" s="69" t="n">
        <v>30.3114186312646</v>
      </c>
      <c r="G341" s="69" t="n">
        <v>31.8656668499541</v>
      </c>
      <c r="H341" s="69" t="n">
        <v>50.5692499</v>
      </c>
      <c r="I341" s="69" t="n">
        <v>99.9999999999998</v>
      </c>
      <c r="J341" s="69" t="n">
        <v>7.14363821226635</v>
      </c>
      <c r="K341" s="69" t="n">
        <v>83.9282223772848</v>
      </c>
      <c r="L341" s="69"/>
      <c r="M341" s="69"/>
      <c r="N341" s="69"/>
      <c r="O341" s="69"/>
      <c r="P341" s="69" t="n">
        <v>81.9994647</v>
      </c>
      <c r="Q341" s="69" t="n">
        <v>76.1025507984901</v>
      </c>
      <c r="R341" s="69" t="n">
        <v>11.5836108025068</v>
      </c>
      <c r="S341" s="69" t="n">
        <v>73.354205414473</v>
      </c>
      <c r="T341" s="69" t="n">
        <v>51.8171976</v>
      </c>
      <c r="U341" s="69" t="n">
        <v>70.4706696884032</v>
      </c>
      <c r="V341" s="69" t="n">
        <v>7.31992888088926</v>
      </c>
      <c r="W341" s="69" t="n">
        <v>71.9812260241533</v>
      </c>
      <c r="X341" s="69" t="n">
        <v>308.9340435</v>
      </c>
      <c r="Y341" s="69" t="n">
        <v>34.9640668291918</v>
      </c>
      <c r="Z341" s="69" t="n">
        <v>43.641403473073</v>
      </c>
      <c r="AA341" s="69" t="n">
        <v>24.7057554782488</v>
      </c>
    </row>
    <row r="342">
      <c r="A342" s="69" t="s">
        <v>203</v>
      </c>
      <c r="B342" s="69" t="s">
        <v>204</v>
      </c>
      <c r="C342" s="69" t="s">
        <v>19</v>
      </c>
      <c r="D342" s="69" t="n">
        <v>9377.553215</v>
      </c>
      <c r="E342" s="69" t="n">
        <v>6.21733395608681</v>
      </c>
      <c r="F342" s="69" t="n">
        <v>32.2561208659275</v>
      </c>
      <c r="G342" s="69" t="n">
        <v>6.00425687965045</v>
      </c>
      <c r="H342" s="69" t="n">
        <v>744.3266152</v>
      </c>
      <c r="I342" s="69" t="n">
        <v>21.2453187921837</v>
      </c>
      <c r="J342" s="69" t="n">
        <v>2.56027224939804</v>
      </c>
      <c r="K342" s="69" t="n">
        <v>21.0171151421957</v>
      </c>
      <c r="L342" s="69" t="n">
        <v>261.0723776</v>
      </c>
      <c r="M342" s="69" t="n">
        <v>36.1029641736634</v>
      </c>
      <c r="N342" s="69" t="n">
        <v>0.898014863104209</v>
      </c>
      <c r="O342" s="69" t="n">
        <v>35.6319168889568</v>
      </c>
      <c r="P342" s="69" t="n">
        <v>3161.9389263</v>
      </c>
      <c r="Q342" s="69" t="n">
        <v>11.213758052828</v>
      </c>
      <c r="R342" s="69" t="n">
        <v>10.8761722635998</v>
      </c>
      <c r="S342" s="69" t="n">
        <v>11.1340456505812</v>
      </c>
      <c r="T342" s="69" t="n">
        <v>745.985155</v>
      </c>
      <c r="U342" s="69" t="n">
        <v>20.6653644941278</v>
      </c>
      <c r="V342" s="69" t="n">
        <v>2.56597715546716</v>
      </c>
      <c r="W342" s="69" t="n">
        <v>20.9695532552138</v>
      </c>
      <c r="X342" s="69" t="n">
        <v>14781.2903672</v>
      </c>
      <c r="Y342" s="69" t="n">
        <v>4.55260516938098</v>
      </c>
      <c r="Z342" s="69" t="n">
        <v>50.8434426025033</v>
      </c>
      <c r="AA342" s="69" t="n">
        <v>3.87779599522273</v>
      </c>
    </row>
    <row r="343">
      <c r="A343" s="69" t="s">
        <v>207</v>
      </c>
      <c r="B343" s="69" t="s">
        <v>208</v>
      </c>
      <c r="C343" s="69" t="s">
        <v>16</v>
      </c>
      <c r="D343" s="69" t="n">
        <v>34.8685471</v>
      </c>
      <c r="E343" s="69" t="n">
        <v>100</v>
      </c>
      <c r="F343" s="69" t="n">
        <v>20.174909485391</v>
      </c>
      <c r="G343" s="69" t="n">
        <v>89.7587657516443</v>
      </c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 t="n">
        <v>137.9626972</v>
      </c>
      <c r="U343" s="69" t="n">
        <v>49.281510337156</v>
      </c>
      <c r="V343" s="69" t="n">
        <v>79.825090514609</v>
      </c>
      <c r="W343" s="69" t="n">
        <v>22.6855361251163</v>
      </c>
      <c r="X343" s="69"/>
      <c r="Y343" s="69"/>
      <c r="Z343" s="69"/>
      <c r="AA343" s="69"/>
    </row>
    <row r="344">
      <c r="A344" s="69" t="s">
        <v>207</v>
      </c>
      <c r="B344" s="69" t="s">
        <v>208</v>
      </c>
      <c r="C344" s="69" t="s">
        <v>18</v>
      </c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 t="n">
        <v>29.9989977</v>
      </c>
      <c r="U344" s="69" t="n">
        <v>100</v>
      </c>
      <c r="V344" s="69" t="n">
        <v>51.5364366861435</v>
      </c>
      <c r="W344" s="69" t="n">
        <v>68.9053262128413</v>
      </c>
      <c r="X344" s="69" t="n">
        <v>28.2102997</v>
      </c>
      <c r="Y344" s="69" t="n">
        <v>100</v>
      </c>
      <c r="Z344" s="69" t="n">
        <v>48.4635633138565</v>
      </c>
      <c r="AA344" s="69" t="n">
        <v>73.2743269146047</v>
      </c>
    </row>
    <row r="345">
      <c r="A345" s="69" t="s">
        <v>207</v>
      </c>
      <c r="B345" s="69" t="s">
        <v>208</v>
      </c>
      <c r="C345" s="69" t="s">
        <v>19</v>
      </c>
      <c r="D345" s="69" t="n">
        <v>1712.9432377</v>
      </c>
      <c r="E345" s="69" t="n">
        <v>13.2942175011973</v>
      </c>
      <c r="F345" s="69" t="n">
        <v>5.44743903394974</v>
      </c>
      <c r="G345" s="69" t="n">
        <v>13.1428165537434</v>
      </c>
      <c r="H345" s="69" t="n">
        <v>21.7219308</v>
      </c>
      <c r="I345" s="69" t="n">
        <v>100</v>
      </c>
      <c r="J345" s="69" t="n">
        <v>0.0690792847821142</v>
      </c>
      <c r="K345" s="69" t="n">
        <v>99.9143289125605</v>
      </c>
      <c r="L345" s="69" t="n">
        <v>1826.3209714</v>
      </c>
      <c r="M345" s="69" t="n">
        <v>15.6610622979106</v>
      </c>
      <c r="N345" s="69" t="n">
        <v>5.80799872941719</v>
      </c>
      <c r="O345" s="69" t="n">
        <v>15.5216370308217</v>
      </c>
      <c r="P345" s="69" t="n">
        <v>5770.8820417</v>
      </c>
      <c r="Q345" s="69" t="n">
        <v>7.85702217875053</v>
      </c>
      <c r="R345" s="69" t="n">
        <v>18.3523466524708</v>
      </c>
      <c r="S345" s="69" t="n">
        <v>7.83562758454181</v>
      </c>
      <c r="T345" s="69" t="n">
        <v>13893.4926007</v>
      </c>
      <c r="U345" s="69" t="n">
        <v>4.54527006197591</v>
      </c>
      <c r="V345" s="69" t="n">
        <v>44.1835737724545</v>
      </c>
      <c r="W345" s="69" t="n">
        <v>4.59088995286388</v>
      </c>
      <c r="X345" s="69" t="n">
        <v>8219.5664032</v>
      </c>
      <c r="Y345" s="69" t="n">
        <v>6.16874799049488</v>
      </c>
      <c r="Z345" s="69" t="n">
        <v>26.1395625269256</v>
      </c>
      <c r="AA345" s="69" t="n">
        <v>5.93036342029069</v>
      </c>
    </row>
    <row r="346">
      <c r="A346" s="69" t="s">
        <v>211</v>
      </c>
      <c r="B346" s="69" t="s">
        <v>212</v>
      </c>
      <c r="C346" s="69" t="s">
        <v>18</v>
      </c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 t="n">
        <v>111.3177927</v>
      </c>
      <c r="Y346" s="69" t="n">
        <v>72.0097164989746</v>
      </c>
      <c r="Z346" s="69" t="n">
        <v>100</v>
      </c>
      <c r="AA346" s="69" t="n">
        <v>0</v>
      </c>
    </row>
    <row r="347">
      <c r="A347" s="69" t="s">
        <v>211</v>
      </c>
      <c r="B347" s="69" t="s">
        <v>212</v>
      </c>
      <c r="C347" s="69" t="s">
        <v>19</v>
      </c>
      <c r="D347" s="69" t="n">
        <v>10740.1009439</v>
      </c>
      <c r="E347" s="69" t="n">
        <v>7.44196605369747</v>
      </c>
      <c r="F347" s="69" t="n">
        <v>22.3245453581194</v>
      </c>
      <c r="G347" s="69" t="n">
        <v>7.53421983274055</v>
      </c>
      <c r="H347" s="69" t="n">
        <v>494.3861887</v>
      </c>
      <c r="I347" s="69" t="n">
        <v>35.3375664732894</v>
      </c>
      <c r="J347" s="69" t="n">
        <v>1.02763902794876</v>
      </c>
      <c r="K347" s="69" t="n">
        <v>35.082913215132</v>
      </c>
      <c r="L347" s="69" t="n">
        <v>1583.733546</v>
      </c>
      <c r="M347" s="69" t="n">
        <v>20.92615440886</v>
      </c>
      <c r="N347" s="69" t="n">
        <v>3.29197384340539</v>
      </c>
      <c r="O347" s="69" t="n">
        <v>20.9235995175683</v>
      </c>
      <c r="P347" s="69" t="n">
        <v>7388.4878777</v>
      </c>
      <c r="Q347" s="69" t="n">
        <v>9.89992653790431</v>
      </c>
      <c r="R347" s="69" t="n">
        <v>15.3578289082387</v>
      </c>
      <c r="S347" s="69" t="n">
        <v>9.53343530669485</v>
      </c>
      <c r="T347" s="69" t="n">
        <v>4711.6398845</v>
      </c>
      <c r="U347" s="69" t="n">
        <v>12.4332992242073</v>
      </c>
      <c r="V347" s="69" t="n">
        <v>9.79368991614426</v>
      </c>
      <c r="W347" s="69" t="n">
        <v>12.1460624819459</v>
      </c>
      <c r="X347" s="69" t="n">
        <v>23190.586239</v>
      </c>
      <c r="Y347" s="69" t="n">
        <v>4.3104786950915</v>
      </c>
      <c r="Z347" s="69" t="n">
        <v>48.2043229461435</v>
      </c>
      <c r="AA347" s="69" t="n">
        <v>3.84779711031831</v>
      </c>
    </row>
    <row r="348">
      <c r="A348" s="69" t="s">
        <v>213</v>
      </c>
      <c r="B348" s="69" t="s">
        <v>214</v>
      </c>
      <c r="C348" s="69" t="s">
        <v>16</v>
      </c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 t="n">
        <v>109.3830906</v>
      </c>
      <c r="Y348" s="69" t="n">
        <v>70.4843421389537</v>
      </c>
      <c r="Z348" s="69" t="n">
        <v>100</v>
      </c>
      <c r="AA348" s="69" t="n">
        <v>0</v>
      </c>
    </row>
    <row r="349">
      <c r="A349" s="69" t="s">
        <v>213</v>
      </c>
      <c r="B349" s="69" t="s">
        <v>214</v>
      </c>
      <c r="C349" s="69" t="s">
        <v>18</v>
      </c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 t="n">
        <v>92.5871704</v>
      </c>
      <c r="Q349" s="69" t="n">
        <v>70.3180387566616</v>
      </c>
      <c r="R349" s="69" t="n">
        <v>23.9586972165748</v>
      </c>
      <c r="S349" s="69" t="n">
        <v>55.4985256000597</v>
      </c>
      <c r="T349" s="69" t="n">
        <v>126.3652346</v>
      </c>
      <c r="U349" s="69" t="n">
        <v>71.7645678128762</v>
      </c>
      <c r="V349" s="69" t="n">
        <v>32.6994159277476</v>
      </c>
      <c r="W349" s="69" t="n">
        <v>60.3110211567382</v>
      </c>
      <c r="X349" s="69" t="n">
        <v>167.4925238</v>
      </c>
      <c r="Y349" s="69" t="n">
        <v>57.2211017061298</v>
      </c>
      <c r="Z349" s="69" t="n">
        <v>43.3418868556776</v>
      </c>
      <c r="AA349" s="69" t="n">
        <v>38.8642587087131</v>
      </c>
    </row>
    <row r="350">
      <c r="A350" s="69" t="s">
        <v>213</v>
      </c>
      <c r="B350" s="69" t="s">
        <v>214</v>
      </c>
      <c r="C350" s="69" t="s">
        <v>19</v>
      </c>
      <c r="D350" s="69" t="n">
        <v>8360.5413241</v>
      </c>
      <c r="E350" s="69" t="n">
        <v>9.32846294393192</v>
      </c>
      <c r="F350" s="69" t="n">
        <v>17.0044515736306</v>
      </c>
      <c r="G350" s="69" t="n">
        <v>9.40876044660398</v>
      </c>
      <c r="H350" s="69" t="n">
        <v>579.8107718</v>
      </c>
      <c r="I350" s="69" t="n">
        <v>28.8975273006286</v>
      </c>
      <c r="J350" s="69" t="n">
        <v>1.17927342366241</v>
      </c>
      <c r="K350" s="69" t="n">
        <v>29.053895369478</v>
      </c>
      <c r="L350" s="69" t="n">
        <v>1511.8024662</v>
      </c>
      <c r="M350" s="69" t="n">
        <v>20.1977040586632</v>
      </c>
      <c r="N350" s="69" t="n">
        <v>3.07484537529758</v>
      </c>
      <c r="O350" s="69" t="n">
        <v>19.9633238932758</v>
      </c>
      <c r="P350" s="69" t="n">
        <v>8442.0477269</v>
      </c>
      <c r="Q350" s="69" t="n">
        <v>8.2533027731909</v>
      </c>
      <c r="R350" s="69" t="n">
        <v>17.170226925444</v>
      </c>
      <c r="S350" s="69" t="n">
        <v>8.07399705878639</v>
      </c>
      <c r="T350" s="69" t="n">
        <v>10220.1285652</v>
      </c>
      <c r="U350" s="69" t="n">
        <v>9.96983946365082</v>
      </c>
      <c r="V350" s="69" t="n">
        <v>20.7866541801861</v>
      </c>
      <c r="W350" s="69" t="n">
        <v>9.90173745797546</v>
      </c>
      <c r="X350" s="69" t="n">
        <v>20052.4493145</v>
      </c>
      <c r="Y350" s="69" t="n">
        <v>5.54357225777732</v>
      </c>
      <c r="Z350" s="69" t="n">
        <v>40.7845485217793</v>
      </c>
      <c r="AA350" s="69" t="n">
        <v>5.23167749012468</v>
      </c>
    </row>
    <row r="351">
      <c r="A351" s="69" t="s">
        <v>215</v>
      </c>
      <c r="B351" s="69" t="s">
        <v>216</v>
      </c>
      <c r="C351" s="69" t="s">
        <v>16</v>
      </c>
      <c r="D351" s="69" t="n">
        <v>25.0114369</v>
      </c>
      <c r="E351" s="69" t="n">
        <v>70.5191892591042</v>
      </c>
      <c r="F351" s="69" t="n">
        <v>34.7297689115767</v>
      </c>
      <c r="G351" s="69" t="n">
        <v>57.2941800110449</v>
      </c>
      <c r="H351" s="69"/>
      <c r="I351" s="69"/>
      <c r="J351" s="69"/>
      <c r="K351" s="69"/>
      <c r="L351" s="69" t="n">
        <v>11.0777651</v>
      </c>
      <c r="M351" s="69" t="n">
        <v>99.9999999999998</v>
      </c>
      <c r="N351" s="69" t="n">
        <v>15.3820919412963</v>
      </c>
      <c r="O351" s="69" t="n">
        <v>93.4475013567184</v>
      </c>
      <c r="P351" s="69"/>
      <c r="Q351" s="69"/>
      <c r="R351" s="69"/>
      <c r="S351" s="69"/>
      <c r="T351" s="69" t="n">
        <v>15.1555978</v>
      </c>
      <c r="U351" s="69" t="n">
        <v>99.9999999999998</v>
      </c>
      <c r="V351" s="69" t="n">
        <v>21.0443890694981</v>
      </c>
      <c r="W351" s="69" t="n">
        <v>87.1022844207731</v>
      </c>
      <c r="X351" s="69" t="n">
        <v>20.7724859</v>
      </c>
      <c r="Y351" s="69" t="n">
        <v>70.835904551115</v>
      </c>
      <c r="Z351" s="69" t="n">
        <v>28.8437500776289</v>
      </c>
      <c r="AA351" s="69" t="n">
        <v>62.4553661206475</v>
      </c>
    </row>
    <row r="352">
      <c r="A352" s="69" t="s">
        <v>215</v>
      </c>
      <c r="B352" s="69" t="s">
        <v>216</v>
      </c>
      <c r="C352" s="69" t="s">
        <v>18</v>
      </c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 t="n">
        <v>48.0784942</v>
      </c>
      <c r="Q352" s="69" t="n">
        <v>75.0992717181089</v>
      </c>
      <c r="R352" s="69" t="n">
        <v>29.0901458698021</v>
      </c>
      <c r="S352" s="69" t="n">
        <v>58.6251570546908</v>
      </c>
      <c r="T352" s="69" t="n">
        <v>15.1089551</v>
      </c>
      <c r="U352" s="69" t="n">
        <v>100</v>
      </c>
      <c r="V352" s="69" t="n">
        <v>9.14175277559526</v>
      </c>
      <c r="W352" s="69" t="n">
        <v>75.1644529757829</v>
      </c>
      <c r="X352" s="69" t="n">
        <v>102.0867106</v>
      </c>
      <c r="Y352" s="69" t="n">
        <v>57.9586113097781</v>
      </c>
      <c r="Z352" s="69" t="n">
        <v>61.7681013546026</v>
      </c>
      <c r="AA352" s="69" t="n">
        <v>29.2618199208735</v>
      </c>
    </row>
    <row r="353">
      <c r="A353" s="69" t="s">
        <v>215</v>
      </c>
      <c r="B353" s="69" t="s">
        <v>216</v>
      </c>
      <c r="C353" s="69" t="s">
        <v>19</v>
      </c>
      <c r="D353" s="69" t="n">
        <v>2423.3308734</v>
      </c>
      <c r="E353" s="69" t="n">
        <v>7.11419702356556</v>
      </c>
      <c r="F353" s="69" t="n">
        <v>21.4080980686823</v>
      </c>
      <c r="G353" s="69" t="n">
        <v>7.27667375064107</v>
      </c>
      <c r="H353" s="69" t="n">
        <v>154.418736</v>
      </c>
      <c r="I353" s="69" t="n">
        <v>29.5799334161537</v>
      </c>
      <c r="J353" s="69" t="n">
        <v>1.36416016492697</v>
      </c>
      <c r="K353" s="69" t="n">
        <v>29.9903840883119</v>
      </c>
      <c r="L353" s="69" t="n">
        <v>357.388395</v>
      </c>
      <c r="M353" s="69" t="n">
        <v>24.2190851034904</v>
      </c>
      <c r="N353" s="69" t="n">
        <v>3.15722705997402</v>
      </c>
      <c r="O353" s="69" t="n">
        <v>24.4401911859267</v>
      </c>
      <c r="P353" s="69" t="n">
        <v>1593.9429056</v>
      </c>
      <c r="Q353" s="69" t="n">
        <v>9.47586148802892</v>
      </c>
      <c r="R353" s="69" t="n">
        <v>14.0811502108621</v>
      </c>
      <c r="S353" s="69" t="n">
        <v>9.26878411269365</v>
      </c>
      <c r="T353" s="69" t="n">
        <v>848.0411965</v>
      </c>
      <c r="U353" s="69" t="n">
        <v>15.1718887133624</v>
      </c>
      <c r="V353" s="69" t="n">
        <v>7.49173350623918</v>
      </c>
      <c r="W353" s="69" t="n">
        <v>14.8716059628424</v>
      </c>
      <c r="X353" s="69" t="n">
        <v>5942.5704025</v>
      </c>
      <c r="Y353" s="69" t="n">
        <v>4.82752756352886</v>
      </c>
      <c r="Z353" s="69" t="n">
        <v>52.4976309893154</v>
      </c>
      <c r="AA353" s="69" t="n">
        <v>3.86118599454055</v>
      </c>
    </row>
    <row r="354">
      <c r="A354" s="69" t="s">
        <v>217</v>
      </c>
      <c r="B354" s="69" t="s">
        <v>218</v>
      </c>
      <c r="C354" s="69" t="s">
        <v>16</v>
      </c>
      <c r="D354" s="69" t="n">
        <v>35.6020426</v>
      </c>
      <c r="E354" s="69" t="n">
        <v>100</v>
      </c>
      <c r="F354" s="69" t="n">
        <v>25.3087051960497</v>
      </c>
      <c r="G354" s="69" t="n">
        <v>45.9696686403953</v>
      </c>
      <c r="H354" s="69"/>
      <c r="I354" s="69"/>
      <c r="J354" s="69"/>
      <c r="K354" s="69"/>
      <c r="L354" s="69"/>
      <c r="M354" s="69"/>
      <c r="N354" s="69"/>
      <c r="O354" s="69"/>
      <c r="P354" s="69" t="n">
        <v>32.3279615</v>
      </c>
      <c r="Q354" s="69" t="n">
        <v>100</v>
      </c>
      <c r="R354" s="69" t="n">
        <v>22.9812333068986</v>
      </c>
      <c r="S354" s="69" t="n">
        <v>45.9696686403953</v>
      </c>
      <c r="T354" s="69"/>
      <c r="U354" s="69"/>
      <c r="V354" s="69"/>
      <c r="W354" s="69"/>
      <c r="X354" s="69" t="n">
        <v>72.7411299</v>
      </c>
      <c r="Y354" s="69" t="n">
        <v>72.4996398835025</v>
      </c>
      <c r="Z354" s="69" t="n">
        <v>51.7100614970517</v>
      </c>
      <c r="AA354" s="69" t="n">
        <v>42.9292173975111</v>
      </c>
    </row>
    <row r="355">
      <c r="A355" s="69" t="s">
        <v>217</v>
      </c>
      <c r="B355" s="69" t="s">
        <v>218</v>
      </c>
      <c r="C355" s="69" t="s">
        <v>18</v>
      </c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 t="n">
        <v>35.6675475</v>
      </c>
      <c r="U355" s="69" t="n">
        <v>100</v>
      </c>
      <c r="V355" s="69" t="n">
        <v>45.8841171345961</v>
      </c>
      <c r="W355" s="69" t="n">
        <v>76.9856118523331</v>
      </c>
      <c r="X355" s="69" t="n">
        <v>42.0664261</v>
      </c>
      <c r="Y355" s="69" t="n">
        <v>99.9999999999998</v>
      </c>
      <c r="Z355" s="69" t="n">
        <v>54.1158828654039</v>
      </c>
      <c r="AA355" s="69" t="n">
        <v>65.2750476361398</v>
      </c>
    </row>
    <row r="356">
      <c r="A356" s="69" t="s">
        <v>217</v>
      </c>
      <c r="B356" s="69" t="s">
        <v>218</v>
      </c>
      <c r="C356" s="69" t="s">
        <v>19</v>
      </c>
      <c r="D356" s="69" t="n">
        <v>2710.1702897</v>
      </c>
      <c r="E356" s="69" t="n">
        <v>10.1780766838637</v>
      </c>
      <c r="F356" s="69" t="n">
        <v>12.2791437537948</v>
      </c>
      <c r="G356" s="69" t="n">
        <v>9.6256107394037</v>
      </c>
      <c r="H356" s="69" t="n">
        <v>103.6477668</v>
      </c>
      <c r="I356" s="69" t="n">
        <v>49.3874363053856</v>
      </c>
      <c r="J356" s="69" t="n">
        <v>0.469603638241448</v>
      </c>
      <c r="K356" s="69" t="n">
        <v>49.5709409305766</v>
      </c>
      <c r="L356" s="69" t="n">
        <v>959.7686591</v>
      </c>
      <c r="M356" s="69" t="n">
        <v>14.8913297384197</v>
      </c>
      <c r="N356" s="69" t="n">
        <v>4.34848591627809</v>
      </c>
      <c r="O356" s="69" t="n">
        <v>15.0340007276461</v>
      </c>
      <c r="P356" s="69" t="n">
        <v>5282.0782807</v>
      </c>
      <c r="Q356" s="69" t="n">
        <v>7.31268784863095</v>
      </c>
      <c r="R356" s="69" t="n">
        <v>23.9318535717149</v>
      </c>
      <c r="S356" s="69" t="n">
        <v>7.30097496296131</v>
      </c>
      <c r="T356" s="69" t="n">
        <v>3618.9488872</v>
      </c>
      <c r="U356" s="69" t="n">
        <v>9.88000042587066</v>
      </c>
      <c r="V356" s="69" t="n">
        <v>16.396605701291</v>
      </c>
      <c r="W356" s="69" t="n">
        <v>10.0582954738494</v>
      </c>
      <c r="X356" s="69" t="n">
        <v>9396.7157144</v>
      </c>
      <c r="Y356" s="69" t="n">
        <v>5.26415460859536</v>
      </c>
      <c r="Z356" s="69" t="n">
        <v>42.5743074186798</v>
      </c>
      <c r="AA356" s="69" t="n">
        <v>4.77945686309236</v>
      </c>
    </row>
    <row r="357">
      <c r="A357" s="69" t="s">
        <v>219</v>
      </c>
      <c r="B357" s="69" t="s">
        <v>220</v>
      </c>
      <c r="C357" s="69" t="s">
        <v>16</v>
      </c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 t="n">
        <v>15.7440324</v>
      </c>
      <c r="Q357" s="69" t="n">
        <v>100</v>
      </c>
      <c r="R357" s="69" t="n">
        <v>33.4821282373378</v>
      </c>
      <c r="S357" s="69" t="n">
        <v>82.2932374127514</v>
      </c>
      <c r="T357" s="69" t="n">
        <v>15.1188285</v>
      </c>
      <c r="U357" s="69" t="n">
        <v>100</v>
      </c>
      <c r="V357" s="69" t="n">
        <v>32.1525351177071</v>
      </c>
      <c r="W357" s="69" t="n">
        <v>83.9250494207548</v>
      </c>
      <c r="X357" s="69" t="n">
        <v>16.1593364</v>
      </c>
      <c r="Y357" s="69" t="n">
        <v>99.9999999999999</v>
      </c>
      <c r="Z357" s="69" t="n">
        <v>34.3653366449551</v>
      </c>
      <c r="AA357" s="69" t="n">
        <v>81.1911473543608</v>
      </c>
    </row>
    <row r="358">
      <c r="A358" s="69" t="s">
        <v>219</v>
      </c>
      <c r="B358" s="69" t="s">
        <v>220</v>
      </c>
      <c r="C358" s="69" t="s">
        <v>18</v>
      </c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 t="n">
        <v>52.0241596</v>
      </c>
      <c r="Q358" s="69" t="n">
        <v>48.5239093174452</v>
      </c>
      <c r="R358" s="69" t="n">
        <v>38.7100328294135</v>
      </c>
      <c r="S358" s="69" t="n">
        <v>40.0050673442902</v>
      </c>
      <c r="T358" s="69" t="n">
        <v>54.7659062</v>
      </c>
      <c r="U358" s="69" t="n">
        <v>48.5738184840281</v>
      </c>
      <c r="V358" s="69" t="n">
        <v>40.7501061667238</v>
      </c>
      <c r="W358" s="69" t="n">
        <v>38.6920112106083</v>
      </c>
      <c r="X358" s="69" t="n">
        <v>27.6044459</v>
      </c>
      <c r="Y358" s="69" t="n">
        <v>70.1049701090045</v>
      </c>
      <c r="Z358" s="69" t="n">
        <v>20.5398610038627</v>
      </c>
      <c r="AA358" s="69" t="n">
        <v>63.5388441844763</v>
      </c>
    </row>
    <row r="359">
      <c r="A359" s="69" t="s">
        <v>219</v>
      </c>
      <c r="B359" s="69" t="s">
        <v>220</v>
      </c>
      <c r="C359" s="69" t="s">
        <v>19</v>
      </c>
      <c r="D359" s="69" t="n">
        <v>803.4670011</v>
      </c>
      <c r="E359" s="69" t="n">
        <v>13.734880874737</v>
      </c>
      <c r="F359" s="69" t="n">
        <v>8.11052245208614</v>
      </c>
      <c r="G359" s="69" t="n">
        <v>13.8813985777737</v>
      </c>
      <c r="H359" s="69" t="n">
        <v>22.2457295</v>
      </c>
      <c r="I359" s="69" t="n">
        <v>70.2875795996515</v>
      </c>
      <c r="J359" s="69" t="n">
        <v>0.224557434624909</v>
      </c>
      <c r="K359" s="69" t="n">
        <v>70.3892999884568</v>
      </c>
      <c r="L359" s="69" t="n">
        <v>523.6721662</v>
      </c>
      <c r="M359" s="69" t="n">
        <v>16.6914240838626</v>
      </c>
      <c r="N359" s="69" t="n">
        <v>5.28615967511162</v>
      </c>
      <c r="O359" s="69" t="n">
        <v>16.324134852094</v>
      </c>
      <c r="P359" s="69" t="n">
        <v>2195.1080876</v>
      </c>
      <c r="Q359" s="69" t="n">
        <v>8.05255116469525</v>
      </c>
      <c r="R359" s="69" t="n">
        <v>22.158313166392</v>
      </c>
      <c r="S359" s="69" t="n">
        <v>7.67930095678374</v>
      </c>
      <c r="T359" s="69" t="n">
        <v>2701.1766201</v>
      </c>
      <c r="U359" s="69" t="n">
        <v>8.58475507004781</v>
      </c>
      <c r="V359" s="69" t="n">
        <v>27.2667746085125</v>
      </c>
      <c r="W359" s="69" t="n">
        <v>8.45523887248777</v>
      </c>
      <c r="X359" s="69" t="n">
        <v>3660.8068999</v>
      </c>
      <c r="Y359" s="69" t="n">
        <v>5.80395829190122</v>
      </c>
      <c r="Z359" s="69" t="n">
        <v>36.9536726632727</v>
      </c>
      <c r="AA359" s="69" t="n">
        <v>6.00894187563471</v>
      </c>
    </row>
    <row r="360">
      <c r="A360" s="69" t="s">
        <v>221</v>
      </c>
      <c r="B360" s="69" t="s">
        <v>222</v>
      </c>
      <c r="C360" s="69" t="s">
        <v>16</v>
      </c>
      <c r="D360" s="69" t="n">
        <v>201.1094798</v>
      </c>
      <c r="E360" s="69" t="n">
        <v>56.9344081731088</v>
      </c>
      <c r="F360" s="69" t="n">
        <v>71.5170173593402</v>
      </c>
      <c r="G360" s="69" t="n">
        <v>33.1326780897222</v>
      </c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 t="n">
        <v>80.0955917</v>
      </c>
      <c r="Y360" s="69" t="n">
        <v>100</v>
      </c>
      <c r="Z360" s="69" t="n">
        <v>28.4829826406598</v>
      </c>
      <c r="AA360" s="69" t="n">
        <v>83.1917901295047</v>
      </c>
    </row>
    <row r="361">
      <c r="A361" s="69" t="s">
        <v>221</v>
      </c>
      <c r="B361" s="69" t="s">
        <v>222</v>
      </c>
      <c r="C361" s="69" t="s">
        <v>18</v>
      </c>
      <c r="D361" s="69" t="n">
        <v>53.8870342</v>
      </c>
      <c r="E361" s="69" t="n">
        <v>100</v>
      </c>
      <c r="F361" s="69" t="n">
        <v>13.267620846013</v>
      </c>
      <c r="G361" s="69" t="n">
        <v>94.1889435599545</v>
      </c>
      <c r="H361" s="69"/>
      <c r="I361" s="69"/>
      <c r="J361" s="69"/>
      <c r="K361" s="69"/>
      <c r="L361" s="69" t="n">
        <v>39.1580094</v>
      </c>
      <c r="M361" s="69" t="n">
        <v>100</v>
      </c>
      <c r="N361" s="69" t="n">
        <v>9.64116191430352</v>
      </c>
      <c r="O361" s="69" t="n">
        <v>98.0171431457098</v>
      </c>
      <c r="P361" s="69"/>
      <c r="Q361" s="69"/>
      <c r="R361" s="69"/>
      <c r="S361" s="69"/>
      <c r="T361" s="69" t="n">
        <v>72.6471788</v>
      </c>
      <c r="U361" s="69" t="n">
        <v>100</v>
      </c>
      <c r="V361" s="69" t="n">
        <v>17.8865888271675</v>
      </c>
      <c r="W361" s="69" t="n">
        <v>89.075109765414</v>
      </c>
      <c r="X361" s="69" t="n">
        <v>240.4622406</v>
      </c>
      <c r="Y361" s="69" t="n">
        <v>46.8805098895196</v>
      </c>
      <c r="Z361" s="69" t="n">
        <v>59.204628412516</v>
      </c>
      <c r="AA361" s="69" t="n">
        <v>31.4218895125601</v>
      </c>
    </row>
    <row r="362">
      <c r="A362" s="69" t="s">
        <v>221</v>
      </c>
      <c r="B362" s="69" t="s">
        <v>222</v>
      </c>
      <c r="C362" s="69" t="s">
        <v>19</v>
      </c>
      <c r="D362" s="69" t="n">
        <v>5101.6695637</v>
      </c>
      <c r="E362" s="69" t="n">
        <v>12.1153347649917</v>
      </c>
      <c r="F362" s="69" t="n">
        <v>12.1523160376968</v>
      </c>
      <c r="G362" s="69" t="n">
        <v>12.2318583515847</v>
      </c>
      <c r="H362" s="69" t="n">
        <v>121.5320421</v>
      </c>
      <c r="I362" s="69" t="n">
        <v>74.7882341208575</v>
      </c>
      <c r="J362" s="69" t="n">
        <v>0.289492638804844</v>
      </c>
      <c r="K362" s="69" t="n">
        <v>74.8152669003154</v>
      </c>
      <c r="L362" s="69" t="n">
        <v>1649.4095995</v>
      </c>
      <c r="M362" s="69" t="n">
        <v>21.3136501485573</v>
      </c>
      <c r="N362" s="69" t="n">
        <v>3.92893865007552</v>
      </c>
      <c r="O362" s="69" t="n">
        <v>21.0217128082365</v>
      </c>
      <c r="P362" s="69" t="n">
        <v>8419.218843</v>
      </c>
      <c r="Q362" s="69" t="n">
        <v>7.07053804215917</v>
      </c>
      <c r="R362" s="69" t="n">
        <v>20.0548088999447</v>
      </c>
      <c r="S362" s="69" t="n">
        <v>6.94112010577454</v>
      </c>
      <c r="T362" s="69" t="n">
        <v>7769.2035459</v>
      </c>
      <c r="U362" s="69" t="n">
        <v>10.8469112784147</v>
      </c>
      <c r="V362" s="69" t="n">
        <v>18.5064547344962</v>
      </c>
      <c r="W362" s="69" t="n">
        <v>10.9995101068057</v>
      </c>
      <c r="X362" s="69" t="n">
        <v>18920.0138693</v>
      </c>
      <c r="Y362" s="69" t="n">
        <v>4.99198676142103</v>
      </c>
      <c r="Z362" s="69" t="n">
        <v>45.067989038982</v>
      </c>
      <c r="AA362" s="69" t="n">
        <v>4.68647451479443</v>
      </c>
    </row>
    <row r="363">
      <c r="A363" s="69" t="s">
        <v>223</v>
      </c>
      <c r="B363" s="69" t="s">
        <v>224</v>
      </c>
      <c r="C363" s="69" t="s">
        <v>16</v>
      </c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 t="n">
        <v>44.7054507</v>
      </c>
      <c r="Y363" s="69" t="n">
        <v>73.1233413980933</v>
      </c>
      <c r="Z363" s="69" t="n">
        <v>100</v>
      </c>
      <c r="AA363" s="69" t="n">
        <v>0</v>
      </c>
    </row>
    <row r="364">
      <c r="A364" s="69" t="s">
        <v>223</v>
      </c>
      <c r="B364" s="69" t="s">
        <v>224</v>
      </c>
      <c r="C364" s="69" t="s">
        <v>18</v>
      </c>
      <c r="D364" s="69" t="n">
        <v>74.6633229</v>
      </c>
      <c r="E364" s="69" t="n">
        <v>62.3106602076543</v>
      </c>
      <c r="F364" s="69" t="n">
        <v>37.9386869476472</v>
      </c>
      <c r="G364" s="69" t="n">
        <v>49.5057009522324</v>
      </c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 t="n">
        <v>122.1366428</v>
      </c>
      <c r="Y364" s="69" t="n">
        <v>50.5947004327654</v>
      </c>
      <c r="Z364" s="69" t="n">
        <v>62.0613130523528</v>
      </c>
      <c r="AA364" s="69" t="n">
        <v>30.2633186147095</v>
      </c>
    </row>
    <row r="365">
      <c r="A365" s="69" t="s">
        <v>223</v>
      </c>
      <c r="B365" s="69" t="s">
        <v>224</v>
      </c>
      <c r="C365" s="69" t="s">
        <v>19</v>
      </c>
      <c r="D365" s="69" t="n">
        <v>5160.1702305</v>
      </c>
      <c r="E365" s="69" t="n">
        <v>5.39562604124627</v>
      </c>
      <c r="F365" s="69" t="n">
        <v>27.2238671480187</v>
      </c>
      <c r="G365" s="69" t="n">
        <v>5.44966450650486</v>
      </c>
      <c r="H365" s="69" t="n">
        <v>572.7694587</v>
      </c>
      <c r="I365" s="69" t="n">
        <v>18.3510826380661</v>
      </c>
      <c r="J365" s="69" t="n">
        <v>3.02179946660025</v>
      </c>
      <c r="K365" s="69" t="n">
        <v>18.5178858515312</v>
      </c>
      <c r="L365" s="69" t="n">
        <v>316.3065565</v>
      </c>
      <c r="M365" s="69" t="n">
        <v>26.6852298410351</v>
      </c>
      <c r="N365" s="69" t="n">
        <v>1.66876038726515</v>
      </c>
      <c r="O365" s="69" t="n">
        <v>26.4898772996058</v>
      </c>
      <c r="P365" s="69" t="n">
        <v>1865.2484363</v>
      </c>
      <c r="Q365" s="69" t="n">
        <v>10.6018611587222</v>
      </c>
      <c r="R365" s="69" t="n">
        <v>9.84062024305748</v>
      </c>
      <c r="S365" s="69" t="n">
        <v>10.3834842386436</v>
      </c>
      <c r="T365" s="69" t="n">
        <v>916.0349528</v>
      </c>
      <c r="U365" s="69" t="n">
        <v>17.7150536262276</v>
      </c>
      <c r="V365" s="69" t="n">
        <v>4.83278898641149</v>
      </c>
      <c r="W365" s="69" t="n">
        <v>17.6954337623434</v>
      </c>
      <c r="X365" s="69" t="n">
        <v>10124.0523959</v>
      </c>
      <c r="Y365" s="69" t="n">
        <v>3.72331191812896</v>
      </c>
      <c r="Z365" s="69" t="n">
        <v>53.4121637686469</v>
      </c>
      <c r="AA365" s="69" t="n">
        <v>3.28881652144602</v>
      </c>
    </row>
    <row r="366">
      <c r="A366" s="69" t="s">
        <v>225</v>
      </c>
      <c r="B366" s="69" t="s">
        <v>226</v>
      </c>
      <c r="C366" s="69" t="s">
        <v>16</v>
      </c>
      <c r="D366" s="69" t="n">
        <v>45.4915781</v>
      </c>
      <c r="E366" s="69" t="n">
        <v>73.41519385811</v>
      </c>
      <c r="F366" s="69" t="n">
        <v>41.7937440658146</v>
      </c>
      <c r="G366" s="69" t="n">
        <v>59.8963479629149</v>
      </c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 t="n">
        <v>63.356239</v>
      </c>
      <c r="Y366" s="69" t="n">
        <v>70.5488720632894</v>
      </c>
      <c r="Z366" s="69" t="n">
        <v>58.2062559341854</v>
      </c>
      <c r="AA366" s="69" t="n">
        <v>43.0072781192033</v>
      </c>
    </row>
    <row r="367">
      <c r="A367" s="69" t="s">
        <v>225</v>
      </c>
      <c r="B367" s="69" t="s">
        <v>226</v>
      </c>
      <c r="C367" s="69" t="s">
        <v>18</v>
      </c>
      <c r="D367" s="69" t="n">
        <v>85.0519541</v>
      </c>
      <c r="E367" s="69" t="n">
        <v>58.0263114711361</v>
      </c>
      <c r="F367" s="69" t="n">
        <v>22.5937308430966</v>
      </c>
      <c r="G367" s="69" t="n">
        <v>48.0537091437652</v>
      </c>
      <c r="H367" s="69"/>
      <c r="I367" s="69"/>
      <c r="J367" s="69"/>
      <c r="K367" s="69"/>
      <c r="L367" s="69"/>
      <c r="M367" s="69"/>
      <c r="N367" s="69"/>
      <c r="O367" s="69"/>
      <c r="P367" s="69" t="n">
        <v>81.5043027</v>
      </c>
      <c r="Q367" s="69" t="n">
        <v>72.5346706474152</v>
      </c>
      <c r="R367" s="69" t="n">
        <v>21.6513106282418</v>
      </c>
      <c r="S367" s="69" t="n">
        <v>63.4255678781629</v>
      </c>
      <c r="T367" s="69" t="n">
        <v>11.3965659</v>
      </c>
      <c r="U367" s="69" t="n">
        <v>99.9999999999998</v>
      </c>
      <c r="V367" s="69" t="n">
        <v>3.02745475051011</v>
      </c>
      <c r="W367" s="69" t="n">
        <v>102.350823590829</v>
      </c>
      <c r="X367" s="69" t="n">
        <v>198.4876806</v>
      </c>
      <c r="Y367" s="69" t="n">
        <v>36.8500329506348</v>
      </c>
      <c r="Z367" s="69" t="n">
        <v>52.7275037781515</v>
      </c>
      <c r="AA367" s="69" t="n">
        <v>25.5079727179063</v>
      </c>
    </row>
    <row r="368">
      <c r="A368" s="69" t="s">
        <v>225</v>
      </c>
      <c r="B368" s="69" t="s">
        <v>226</v>
      </c>
      <c r="C368" s="69" t="s">
        <v>19</v>
      </c>
      <c r="D368" s="69" t="n">
        <v>4821.3413449</v>
      </c>
      <c r="E368" s="69" t="n">
        <v>7.21615378742607</v>
      </c>
      <c r="F368" s="69" t="n">
        <v>23.0882483705469</v>
      </c>
      <c r="G368" s="69" t="n">
        <v>6.49873593374356</v>
      </c>
      <c r="H368" s="69" t="n">
        <v>149.6107512</v>
      </c>
      <c r="I368" s="69" t="n">
        <v>37.2257649166471</v>
      </c>
      <c r="J368" s="69" t="n">
        <v>0.716450036515997</v>
      </c>
      <c r="K368" s="69" t="n">
        <v>36.8058880114685</v>
      </c>
      <c r="L368" s="69" t="n">
        <v>920.5093209</v>
      </c>
      <c r="M368" s="69" t="n">
        <v>16.4932547856606</v>
      </c>
      <c r="N368" s="69" t="n">
        <v>4.40809855763976</v>
      </c>
      <c r="O368" s="69" t="n">
        <v>16.1036572014643</v>
      </c>
      <c r="P368" s="69" t="n">
        <v>3150.8785575</v>
      </c>
      <c r="Q368" s="69" t="n">
        <v>9.39012707342554</v>
      </c>
      <c r="R368" s="69" t="n">
        <v>15.0888023719672</v>
      </c>
      <c r="S368" s="69" t="n">
        <v>9.48583154754675</v>
      </c>
      <c r="T368" s="69" t="n">
        <v>1800.9059676</v>
      </c>
      <c r="U368" s="69" t="n">
        <v>11.9121569262898</v>
      </c>
      <c r="V368" s="69" t="n">
        <v>8.62410713067055</v>
      </c>
      <c r="W368" s="69" t="n">
        <v>12.1529731656884</v>
      </c>
      <c r="X368" s="69" t="n">
        <v>10038.9849986</v>
      </c>
      <c r="Y368" s="69" t="n">
        <v>4.87936818576426</v>
      </c>
      <c r="Z368" s="69" t="n">
        <v>48.0742935326597</v>
      </c>
      <c r="AA368" s="69" t="n">
        <v>4.0141609229188</v>
      </c>
    </row>
    <row r="369">
      <c r="A369" s="69" t="s">
        <v>227</v>
      </c>
      <c r="B369" s="69" t="s">
        <v>228</v>
      </c>
      <c r="C369" s="69" t="s">
        <v>16</v>
      </c>
      <c r="D369" s="69" t="n">
        <v>42.7750367</v>
      </c>
      <c r="E369" s="69" t="n">
        <v>70.3258334603416</v>
      </c>
      <c r="F369" s="69" t="n">
        <v>19.9657043963735</v>
      </c>
      <c r="G369" s="69" t="n">
        <v>49.250577567969</v>
      </c>
      <c r="H369" s="69"/>
      <c r="I369" s="69"/>
      <c r="J369" s="69"/>
      <c r="K369" s="69"/>
      <c r="L369" s="69" t="n">
        <v>22.1656101</v>
      </c>
      <c r="M369" s="69" t="n">
        <v>100</v>
      </c>
      <c r="N369" s="69" t="n">
        <v>10.3460348175895</v>
      </c>
      <c r="O369" s="69" t="n">
        <v>66.1631187804928</v>
      </c>
      <c r="P369" s="69"/>
      <c r="Q369" s="69"/>
      <c r="R369" s="69"/>
      <c r="S369" s="69"/>
      <c r="T369" s="69" t="n">
        <v>36.3213988</v>
      </c>
      <c r="U369" s="69" t="n">
        <v>100</v>
      </c>
      <c r="V369" s="69" t="n">
        <v>16.9534001055245</v>
      </c>
      <c r="W369" s="69" t="n">
        <v>96.6015213953093</v>
      </c>
      <c r="X369" s="69" t="n">
        <v>112.9805168</v>
      </c>
      <c r="Y369" s="69" t="n">
        <v>57.5640977475138</v>
      </c>
      <c r="Z369" s="69" t="n">
        <v>52.7348606805125</v>
      </c>
      <c r="AA369" s="69" t="n">
        <v>28.4082050686693</v>
      </c>
    </row>
    <row r="370">
      <c r="A370" s="69" t="s">
        <v>227</v>
      </c>
      <c r="B370" s="69" t="s">
        <v>228</v>
      </c>
      <c r="C370" s="69" t="s">
        <v>18</v>
      </c>
      <c r="D370" s="69" t="n">
        <v>113.5383052</v>
      </c>
      <c r="E370" s="69" t="n">
        <v>57.6673392254605</v>
      </c>
      <c r="F370" s="69" t="n">
        <v>7.94891649915671</v>
      </c>
      <c r="G370" s="69" t="n">
        <v>52.9456112267527</v>
      </c>
      <c r="H370" s="69" t="n">
        <v>36.4116891</v>
      </c>
      <c r="I370" s="69" t="n">
        <v>99.9999999999999</v>
      </c>
      <c r="J370" s="69" t="n">
        <v>2.54921434435111</v>
      </c>
      <c r="K370" s="69" t="n">
        <v>100.492775424456</v>
      </c>
      <c r="L370" s="69"/>
      <c r="M370" s="69"/>
      <c r="N370" s="69"/>
      <c r="O370" s="69"/>
      <c r="P370" s="69" t="n">
        <v>117.1419148</v>
      </c>
      <c r="Q370" s="69" t="n">
        <v>57.7679732995893</v>
      </c>
      <c r="R370" s="69" t="n">
        <v>8.20120837329999</v>
      </c>
      <c r="S370" s="69" t="n">
        <v>56.6117958744641</v>
      </c>
      <c r="T370" s="69"/>
      <c r="U370" s="69"/>
      <c r="V370" s="69"/>
      <c r="W370" s="69"/>
      <c r="X370" s="69" t="n">
        <v>1161.2575422</v>
      </c>
      <c r="Y370" s="69" t="n">
        <v>21.2726035215936</v>
      </c>
      <c r="Z370" s="69" t="n">
        <v>81.3006607831922</v>
      </c>
      <c r="AA370" s="69" t="n">
        <v>7.58642913192475</v>
      </c>
    </row>
    <row r="371">
      <c r="A371" s="69" t="s">
        <v>227</v>
      </c>
      <c r="B371" s="69" t="s">
        <v>228</v>
      </c>
      <c r="C371" s="69" t="s">
        <v>19</v>
      </c>
      <c r="D371" s="69" t="n">
        <v>11891.7278842</v>
      </c>
      <c r="E371" s="69" t="n">
        <v>6.02562742250419</v>
      </c>
      <c r="F371" s="69" t="n">
        <v>27.3316263276727</v>
      </c>
      <c r="G371" s="69" t="n">
        <v>5.62549369356858</v>
      </c>
      <c r="H371" s="69" t="n">
        <v>797.1622179</v>
      </c>
      <c r="I371" s="69" t="n">
        <v>24.7922947869506</v>
      </c>
      <c r="J371" s="69" t="n">
        <v>1.83217612060649</v>
      </c>
      <c r="K371" s="69" t="n">
        <v>24.771850220505</v>
      </c>
      <c r="L371" s="69" t="n">
        <v>945.2420552</v>
      </c>
      <c r="M371" s="69" t="n">
        <v>24.1106245225332</v>
      </c>
      <c r="N371" s="69" t="n">
        <v>2.17251882094053</v>
      </c>
      <c r="O371" s="69" t="n">
        <v>23.6033741350139</v>
      </c>
      <c r="P371" s="69" t="n">
        <v>3420.5095666</v>
      </c>
      <c r="Q371" s="69" t="n">
        <v>12.6859957666851</v>
      </c>
      <c r="R371" s="69" t="n">
        <v>7.86160684426308</v>
      </c>
      <c r="S371" s="69" t="n">
        <v>12.6963836918539</v>
      </c>
      <c r="T371" s="69" t="n">
        <v>1562.2574751</v>
      </c>
      <c r="U371" s="69" t="n">
        <v>16.7244323660435</v>
      </c>
      <c r="V371" s="69" t="n">
        <v>3.5906504044529</v>
      </c>
      <c r="W371" s="69" t="n">
        <v>16.5485579838784</v>
      </c>
      <c r="X371" s="69" t="n">
        <v>24892.1395301</v>
      </c>
      <c r="Y371" s="69" t="n">
        <v>3.70960673453476</v>
      </c>
      <c r="Z371" s="69" t="n">
        <v>57.2114214820643</v>
      </c>
      <c r="AA371" s="69" t="n">
        <v>3.17840715568245</v>
      </c>
    </row>
    <row r="372">
      <c r="A372" s="69" t="s">
        <v>229</v>
      </c>
      <c r="B372" s="69" t="s">
        <v>230</v>
      </c>
      <c r="C372" s="69" t="s">
        <v>16</v>
      </c>
      <c r="D372" s="69" t="n">
        <v>10.3470167</v>
      </c>
      <c r="E372" s="69" t="n">
        <v>99.9999999999999</v>
      </c>
      <c r="F372" s="69" t="n">
        <v>41.6413136122558</v>
      </c>
      <c r="G372" s="69" t="n">
        <v>83.1275498697007</v>
      </c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 t="n">
        <v>14.5009427</v>
      </c>
      <c r="U372" s="69" t="n">
        <v>100</v>
      </c>
      <c r="V372" s="69" t="n">
        <v>58.3586863877442</v>
      </c>
      <c r="W372" s="69" t="n">
        <v>59.3149124526832</v>
      </c>
      <c r="X372" s="69"/>
      <c r="Y372" s="69"/>
      <c r="Z372" s="69"/>
      <c r="AA372" s="69"/>
    </row>
    <row r="373">
      <c r="A373" s="69" t="s">
        <v>229</v>
      </c>
      <c r="B373" s="69" t="s">
        <v>230</v>
      </c>
      <c r="C373" s="69" t="s">
        <v>18</v>
      </c>
      <c r="D373" s="69" t="n">
        <v>40.2752615</v>
      </c>
      <c r="E373" s="69" t="n">
        <v>57.2599187208621</v>
      </c>
      <c r="F373" s="69" t="n">
        <v>22.1062902703257</v>
      </c>
      <c r="G373" s="69" t="n">
        <v>31.9014556985405</v>
      </c>
      <c r="H373" s="69"/>
      <c r="I373" s="69"/>
      <c r="J373" s="69"/>
      <c r="K373" s="69"/>
      <c r="L373" s="69"/>
      <c r="M373" s="69"/>
      <c r="N373" s="69"/>
      <c r="O373" s="69"/>
      <c r="P373" s="69" t="n">
        <v>25.1488305</v>
      </c>
      <c r="Q373" s="69" t="n">
        <v>72.215348187241</v>
      </c>
      <c r="R373" s="69" t="n">
        <v>13.8036930434882</v>
      </c>
      <c r="S373" s="69" t="n">
        <v>74.9705269711514</v>
      </c>
      <c r="T373" s="69" t="n">
        <v>10.9394723</v>
      </c>
      <c r="U373" s="69" t="n">
        <v>100</v>
      </c>
      <c r="V373" s="69" t="n">
        <v>6.00445884300434</v>
      </c>
      <c r="W373" s="69" t="n">
        <v>103.281067453286</v>
      </c>
      <c r="X373" s="69" t="n">
        <v>105.8255819</v>
      </c>
      <c r="Y373" s="69" t="n">
        <v>48.7995099394051</v>
      </c>
      <c r="Z373" s="69" t="n">
        <v>58.0855578431818</v>
      </c>
      <c r="AA373" s="69" t="n">
        <v>18.1630254972217</v>
      </c>
    </row>
    <row r="374">
      <c r="A374" s="69" t="s">
        <v>229</v>
      </c>
      <c r="B374" s="69" t="s">
        <v>230</v>
      </c>
      <c r="C374" s="69" t="s">
        <v>19</v>
      </c>
      <c r="D374" s="69" t="n">
        <v>1269.4087576</v>
      </c>
      <c r="E374" s="69" t="n">
        <v>11.2339534941973</v>
      </c>
      <c r="F374" s="69" t="n">
        <v>13.9858839676434</v>
      </c>
      <c r="G374" s="69" t="n">
        <v>11.559654101345</v>
      </c>
      <c r="H374" s="69" t="n">
        <v>99.3075824</v>
      </c>
      <c r="I374" s="69" t="n">
        <v>36.6828980903981</v>
      </c>
      <c r="J374" s="69" t="n">
        <v>1.09413482161531</v>
      </c>
      <c r="K374" s="69" t="n">
        <v>36.8295584312281</v>
      </c>
      <c r="L374" s="69" t="n">
        <v>204.5783958</v>
      </c>
      <c r="M374" s="69" t="n">
        <v>28.5742958606238</v>
      </c>
      <c r="N374" s="69" t="n">
        <v>2.25397035337535</v>
      </c>
      <c r="O374" s="69" t="n">
        <v>28.4099677725836</v>
      </c>
      <c r="P374" s="69" t="n">
        <v>1486.7782546</v>
      </c>
      <c r="Q374" s="69" t="n">
        <v>9.5646065341381</v>
      </c>
      <c r="R374" s="69" t="n">
        <v>16.3807820215176</v>
      </c>
      <c r="S374" s="69" t="n">
        <v>9.34479127242318</v>
      </c>
      <c r="T374" s="69" t="n">
        <v>1371.1418433</v>
      </c>
      <c r="U374" s="69" t="n">
        <v>13.7522412245839</v>
      </c>
      <c r="V374" s="69" t="n">
        <v>15.1067421023869</v>
      </c>
      <c r="W374" s="69" t="n">
        <v>13.1791392371115</v>
      </c>
      <c r="X374" s="69" t="n">
        <v>4645.1421598</v>
      </c>
      <c r="Y374" s="69" t="n">
        <v>4.78056550039185</v>
      </c>
      <c r="Z374" s="69" t="n">
        <v>51.1784867334615</v>
      </c>
      <c r="AA374" s="69" t="n">
        <v>4.69004807740844</v>
      </c>
    </row>
    <row r="375">
      <c r="A375" s="69" t="s">
        <v>231</v>
      </c>
      <c r="B375" s="69" t="s">
        <v>232</v>
      </c>
      <c r="C375" s="69" t="s">
        <v>16</v>
      </c>
      <c r="D375" s="69" t="n">
        <v>58.2248501</v>
      </c>
      <c r="E375" s="69" t="n">
        <v>100</v>
      </c>
      <c r="F375" s="69" t="n">
        <v>12.2395308560126</v>
      </c>
      <c r="G375" s="69" t="n">
        <v>97.0041561959577</v>
      </c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 t="n">
        <v>417.4866031</v>
      </c>
      <c r="Y375" s="69" t="n">
        <v>44.2080894169801</v>
      </c>
      <c r="Z375" s="69" t="n">
        <v>87.7604691439874</v>
      </c>
      <c r="AA375" s="69" t="n">
        <v>13.5287034641295</v>
      </c>
    </row>
    <row r="376">
      <c r="A376" s="69" t="s">
        <v>231</v>
      </c>
      <c r="B376" s="69" t="s">
        <v>232</v>
      </c>
      <c r="C376" s="69" t="s">
        <v>18</v>
      </c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 t="n">
        <v>158.2057402</v>
      </c>
      <c r="Q376" s="69" t="n">
        <v>71.4302915144743</v>
      </c>
      <c r="R376" s="69" t="n">
        <v>19.3805560423403</v>
      </c>
      <c r="S376" s="69" t="n">
        <v>66.2448087556584</v>
      </c>
      <c r="T376" s="69" t="n">
        <v>84.7155108</v>
      </c>
      <c r="U376" s="69" t="n">
        <v>99.9999999999999</v>
      </c>
      <c r="V376" s="69" t="n">
        <v>10.3778390255582</v>
      </c>
      <c r="W376" s="69" t="n">
        <v>95.9787200560912</v>
      </c>
      <c r="X376" s="69" t="n">
        <v>573.3904165</v>
      </c>
      <c r="Y376" s="69" t="n">
        <v>40.5827449588084</v>
      </c>
      <c r="Z376" s="69" t="n">
        <v>70.2416049321015</v>
      </c>
      <c r="AA376" s="69" t="n">
        <v>21.5221824644464</v>
      </c>
    </row>
    <row r="377">
      <c r="A377" s="69" t="s">
        <v>231</v>
      </c>
      <c r="B377" s="69" t="s">
        <v>232</v>
      </c>
      <c r="C377" s="69" t="s">
        <v>19</v>
      </c>
      <c r="D377" s="69" t="n">
        <v>16523.2931615</v>
      </c>
      <c r="E377" s="69" t="n">
        <v>6.31186498177416</v>
      </c>
      <c r="F377" s="69" t="n">
        <v>26.7966021195866</v>
      </c>
      <c r="G377" s="69" t="n">
        <v>6.22125316748626</v>
      </c>
      <c r="H377" s="69" t="n">
        <v>745.9369663</v>
      </c>
      <c r="I377" s="69" t="n">
        <v>28.3931956586733</v>
      </c>
      <c r="J377" s="69" t="n">
        <v>1.20972108264755</v>
      </c>
      <c r="K377" s="69" t="n">
        <v>28.3461737398341</v>
      </c>
      <c r="L377" s="69" t="n">
        <v>1988.6603051</v>
      </c>
      <c r="M377" s="69" t="n">
        <v>22.1514016650502</v>
      </c>
      <c r="N377" s="69" t="n">
        <v>3.22510400474809</v>
      </c>
      <c r="O377" s="69" t="n">
        <v>22.0712795453387</v>
      </c>
      <c r="P377" s="69" t="n">
        <v>7406.6822845</v>
      </c>
      <c r="Q377" s="69" t="n">
        <v>10.8607687357971</v>
      </c>
      <c r="R377" s="69" t="n">
        <v>12.0117652252512</v>
      </c>
      <c r="S377" s="69" t="n">
        <v>10.7068324900311</v>
      </c>
      <c r="T377" s="69" t="n">
        <v>3588.2195649</v>
      </c>
      <c r="U377" s="69" t="n">
        <v>16.0643353204338</v>
      </c>
      <c r="V377" s="69" t="n">
        <v>5.81918453292229</v>
      </c>
      <c r="W377" s="69" t="n">
        <v>16.1085405018468</v>
      </c>
      <c r="X377" s="69" t="n">
        <v>31409.1045797</v>
      </c>
      <c r="Y377" s="69" t="n">
        <v>4.92995746625179</v>
      </c>
      <c r="Z377" s="69" t="n">
        <v>50.9376230348442</v>
      </c>
      <c r="AA377" s="69" t="n">
        <v>3.82674529957134</v>
      </c>
    </row>
    <row r="378">
      <c r="A378" s="69" t="s">
        <v>233</v>
      </c>
      <c r="B378" s="69" t="s">
        <v>234</v>
      </c>
      <c r="C378" s="69" t="s">
        <v>16</v>
      </c>
      <c r="D378" s="69" t="n">
        <v>331.045991</v>
      </c>
      <c r="E378" s="69" t="n">
        <v>64.0535009176496</v>
      </c>
      <c r="F378" s="69" t="n">
        <v>32.7480097323737</v>
      </c>
      <c r="G378" s="69" t="n">
        <v>48.1761786903437</v>
      </c>
      <c r="H378" s="69"/>
      <c r="I378" s="69"/>
      <c r="J378" s="69"/>
      <c r="K378" s="69"/>
      <c r="L378" s="69"/>
      <c r="M378" s="69"/>
      <c r="N378" s="69"/>
      <c r="O378" s="69"/>
      <c r="P378" s="69" t="n">
        <v>208.0396951</v>
      </c>
      <c r="Q378" s="69" t="n">
        <v>72.363248701756</v>
      </c>
      <c r="R378" s="69" t="n">
        <v>20.5798775550037</v>
      </c>
      <c r="S378" s="69" t="n">
        <v>66.3971842411959</v>
      </c>
      <c r="T378" s="69"/>
      <c r="U378" s="69"/>
      <c r="V378" s="69"/>
      <c r="W378" s="69"/>
      <c r="X378" s="69" t="n">
        <v>471.8032006</v>
      </c>
      <c r="Y378" s="69" t="n">
        <v>44.0077246674119</v>
      </c>
      <c r="Z378" s="69" t="n">
        <v>46.6721127126226</v>
      </c>
      <c r="AA378" s="69" t="n">
        <v>33.4341728057809</v>
      </c>
    </row>
    <row r="379">
      <c r="A379" s="69" t="s">
        <v>233</v>
      </c>
      <c r="B379" s="69" t="s">
        <v>234</v>
      </c>
      <c r="C379" s="69" t="s">
        <v>18</v>
      </c>
      <c r="D379" s="69" t="n">
        <v>97.7421906</v>
      </c>
      <c r="E379" s="69" t="n">
        <v>100</v>
      </c>
      <c r="F379" s="69" t="n">
        <v>10.9984544043114</v>
      </c>
      <c r="G379" s="69" t="n">
        <v>96.3150785546047</v>
      </c>
      <c r="H379" s="69"/>
      <c r="I379" s="69"/>
      <c r="J379" s="69"/>
      <c r="K379" s="69"/>
      <c r="L379" s="69" t="n">
        <v>106.4487662</v>
      </c>
      <c r="M379" s="69" t="n">
        <v>99.9999999999997</v>
      </c>
      <c r="N379" s="69" t="n">
        <v>11.9781631070371</v>
      </c>
      <c r="O379" s="69" t="n">
        <v>95.2800706998717</v>
      </c>
      <c r="P379" s="69"/>
      <c r="Q379" s="69"/>
      <c r="R379" s="69"/>
      <c r="S379" s="69"/>
      <c r="T379" s="69"/>
      <c r="U379" s="69"/>
      <c r="V379" s="69"/>
      <c r="W379" s="69"/>
      <c r="X379" s="69" t="n">
        <v>684.499281</v>
      </c>
      <c r="Y379" s="69" t="n">
        <v>41.9335094913359</v>
      </c>
      <c r="Z379" s="69" t="n">
        <v>77.0233824886514</v>
      </c>
      <c r="AA379" s="69" t="n">
        <v>19.1525539649899</v>
      </c>
    </row>
    <row r="380">
      <c r="A380" s="69" t="s">
        <v>233</v>
      </c>
      <c r="B380" s="69" t="s">
        <v>234</v>
      </c>
      <c r="C380" s="69" t="s">
        <v>19</v>
      </c>
      <c r="D380" s="69" t="n">
        <v>19719.0605751</v>
      </c>
      <c r="E380" s="69" t="n">
        <v>5.87053546232758</v>
      </c>
      <c r="F380" s="69" t="n">
        <v>25.6333200655135</v>
      </c>
      <c r="G380" s="69" t="n">
        <v>6.02146967148927</v>
      </c>
      <c r="H380" s="69" t="n">
        <v>1040.4323243</v>
      </c>
      <c r="I380" s="69" t="n">
        <v>29.1784585343159</v>
      </c>
      <c r="J380" s="69" t="n">
        <v>1.35248505747606</v>
      </c>
      <c r="K380" s="69" t="n">
        <v>28.8652536786548</v>
      </c>
      <c r="L380" s="69" t="n">
        <v>1458.3669338</v>
      </c>
      <c r="M380" s="69" t="n">
        <v>28.9915201609608</v>
      </c>
      <c r="N380" s="69" t="n">
        <v>1.89576913386338</v>
      </c>
      <c r="O380" s="69" t="n">
        <v>28.9823132044902</v>
      </c>
      <c r="P380" s="69" t="n">
        <v>10526.9040859</v>
      </c>
      <c r="Q380" s="69" t="n">
        <v>9.90227052651743</v>
      </c>
      <c r="R380" s="69" t="n">
        <v>13.6841966028327</v>
      </c>
      <c r="S380" s="69" t="n">
        <v>9.66423662960388</v>
      </c>
      <c r="T380" s="69" t="n">
        <v>5656.9353602</v>
      </c>
      <c r="U380" s="69" t="n">
        <v>12.9452256221973</v>
      </c>
      <c r="V380" s="69" t="n">
        <v>7.35359750661916</v>
      </c>
      <c r="W380" s="69" t="n">
        <v>12.8005151254154</v>
      </c>
      <c r="X380" s="69" t="n">
        <v>38525.7550056</v>
      </c>
      <c r="Y380" s="69" t="n">
        <v>4.06847720090932</v>
      </c>
      <c r="Z380" s="69" t="n">
        <v>50.0806316336951</v>
      </c>
      <c r="AA380" s="69" t="n">
        <v>3.52771409803843</v>
      </c>
    </row>
    <row r="381">
      <c r="A381" s="69" t="s">
        <v>235</v>
      </c>
      <c r="B381" s="69" t="s">
        <v>236</v>
      </c>
      <c r="C381" s="69" t="s">
        <v>16</v>
      </c>
      <c r="D381" s="69" t="n">
        <v>119.2828666</v>
      </c>
      <c r="E381" s="69" t="n">
        <v>70.251419370266</v>
      </c>
      <c r="F381" s="69" t="n">
        <v>39.4214669661795</v>
      </c>
      <c r="G381" s="69" t="n">
        <v>55.935653247144</v>
      </c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 t="n">
        <v>183.3006641</v>
      </c>
      <c r="Y381" s="69" t="n">
        <v>57.6842620630133</v>
      </c>
      <c r="Z381" s="69" t="n">
        <v>60.5785330338205</v>
      </c>
      <c r="AA381" s="69" t="n">
        <v>36.4001139724345</v>
      </c>
    </row>
    <row r="382">
      <c r="A382" s="69" t="s">
        <v>235</v>
      </c>
      <c r="B382" s="69" t="s">
        <v>236</v>
      </c>
      <c r="C382" s="69" t="s">
        <v>18</v>
      </c>
      <c r="D382" s="69" t="n">
        <v>97.6119304</v>
      </c>
      <c r="E382" s="69" t="n">
        <v>70.2507486124596</v>
      </c>
      <c r="F382" s="69" t="n">
        <v>13.0960073366887</v>
      </c>
      <c r="G382" s="69" t="n">
        <v>67.3236807218959</v>
      </c>
      <c r="H382" s="69" t="n">
        <v>57.1417088</v>
      </c>
      <c r="I382" s="69" t="n">
        <v>100</v>
      </c>
      <c r="J382" s="69" t="n">
        <v>7.66636039886915</v>
      </c>
      <c r="K382" s="69" t="n">
        <v>96.8036497927304</v>
      </c>
      <c r="L382" s="69"/>
      <c r="M382" s="69"/>
      <c r="N382" s="69"/>
      <c r="O382" s="69"/>
      <c r="P382" s="69" t="n">
        <v>66.3753392</v>
      </c>
      <c r="Q382" s="69" t="n">
        <v>100</v>
      </c>
      <c r="R382" s="69" t="n">
        <v>8.90518121684851</v>
      </c>
      <c r="S382" s="69" t="n">
        <v>95.4982847741967</v>
      </c>
      <c r="T382" s="69" t="n">
        <v>57.5887302</v>
      </c>
      <c r="U382" s="69" t="n">
        <v>99.9999999999997</v>
      </c>
      <c r="V382" s="69" t="n">
        <v>7.72633457938241</v>
      </c>
      <c r="W382" s="69" t="n">
        <v>96.740859776519</v>
      </c>
      <c r="X382" s="69" t="n">
        <v>466.6387034</v>
      </c>
      <c r="Y382" s="69" t="n">
        <v>34.0327463939401</v>
      </c>
      <c r="Z382" s="69" t="n">
        <v>62.6061164682112</v>
      </c>
      <c r="AA382" s="69" t="n">
        <v>21.6246454263483</v>
      </c>
    </row>
    <row r="383">
      <c r="A383" s="69" t="s">
        <v>235</v>
      </c>
      <c r="B383" s="69" t="s">
        <v>236</v>
      </c>
      <c r="C383" s="69" t="s">
        <v>19</v>
      </c>
      <c r="D383" s="69" t="n">
        <v>9286.2391454</v>
      </c>
      <c r="E383" s="69" t="n">
        <v>8.66849091538398</v>
      </c>
      <c r="F383" s="69" t="n">
        <v>20.7692967046423</v>
      </c>
      <c r="G383" s="69" t="n">
        <v>8.17767971317074</v>
      </c>
      <c r="H383" s="69" t="n">
        <v>478.2917161</v>
      </c>
      <c r="I383" s="69" t="n">
        <v>34.2583325411483</v>
      </c>
      <c r="J383" s="69" t="n">
        <v>1.06973150351983</v>
      </c>
      <c r="K383" s="69" t="n">
        <v>34.3612437562719</v>
      </c>
      <c r="L383" s="69" t="n">
        <v>959.3075503</v>
      </c>
      <c r="M383" s="69" t="n">
        <v>24.1636180598939</v>
      </c>
      <c r="N383" s="69" t="n">
        <v>2.14555567988509</v>
      </c>
      <c r="O383" s="69" t="n">
        <v>23.891496360713</v>
      </c>
      <c r="P383" s="69" t="n">
        <v>6261.3492687</v>
      </c>
      <c r="Q383" s="69" t="n">
        <v>9.48165458680473</v>
      </c>
      <c r="R383" s="69" t="n">
        <v>14.003927606952</v>
      </c>
      <c r="S383" s="69" t="n">
        <v>9.85207615485876</v>
      </c>
      <c r="T383" s="69" t="n">
        <v>2495.1644135</v>
      </c>
      <c r="U383" s="69" t="n">
        <v>17.8453187756475</v>
      </c>
      <c r="V383" s="69" t="n">
        <v>5.58060256896539</v>
      </c>
      <c r="W383" s="69" t="n">
        <v>17.7655641985353</v>
      </c>
      <c r="X383" s="69" t="n">
        <v>25231.0277734</v>
      </c>
      <c r="Y383" s="69" t="n">
        <v>3.90285054878087</v>
      </c>
      <c r="Z383" s="69" t="n">
        <v>56.4308859360354</v>
      </c>
      <c r="AA383" s="69" t="n">
        <v>3.14030050126418</v>
      </c>
    </row>
    <row r="384">
      <c r="A384" s="69" t="s">
        <v>243</v>
      </c>
      <c r="B384" s="69" t="s">
        <v>244</v>
      </c>
      <c r="C384" s="69" t="s">
        <v>16</v>
      </c>
      <c r="D384" s="69" t="n">
        <v>33.8300387</v>
      </c>
      <c r="E384" s="69" t="n">
        <v>68.4192170354488</v>
      </c>
      <c r="F384" s="69" t="n">
        <v>27.7535394728087</v>
      </c>
      <c r="G384" s="69" t="n">
        <v>34.0168368751681</v>
      </c>
      <c r="H384" s="69" t="n">
        <v>7.7942745</v>
      </c>
      <c r="I384" s="69" t="n">
        <v>100</v>
      </c>
      <c r="J384" s="69" t="n">
        <v>6.39427896952586</v>
      </c>
      <c r="K384" s="69" t="n">
        <v>105.999376513362</v>
      </c>
      <c r="L384" s="69" t="n">
        <v>5.9510729</v>
      </c>
      <c r="M384" s="69" t="n">
        <v>99.9999999999999</v>
      </c>
      <c r="N384" s="69" t="n">
        <v>4.88215039008252</v>
      </c>
      <c r="O384" s="69" t="n">
        <v>101.51978982452</v>
      </c>
      <c r="P384" s="69" t="n">
        <v>12.9807481</v>
      </c>
      <c r="Q384" s="69" t="n">
        <v>100</v>
      </c>
      <c r="R384" s="69" t="n">
        <v>10.6491662032871</v>
      </c>
      <c r="S384" s="69" t="n">
        <v>101.860389622048</v>
      </c>
      <c r="T384" s="69" t="n">
        <v>4.8408234</v>
      </c>
      <c r="U384" s="69" t="n">
        <v>99.9999999999998</v>
      </c>
      <c r="V384" s="69" t="n">
        <v>3.97132218807647</v>
      </c>
      <c r="W384" s="69" t="n">
        <v>108.285660903237</v>
      </c>
      <c r="X384" s="69" t="n">
        <v>56.4975443</v>
      </c>
      <c r="Y384" s="69" t="n">
        <v>62.0864651748509</v>
      </c>
      <c r="Z384" s="69" t="n">
        <v>46.3495427762193</v>
      </c>
      <c r="AA384" s="69" t="n">
        <v>23.3724374048105</v>
      </c>
    </row>
    <row r="385">
      <c r="A385" s="69" t="s">
        <v>243</v>
      </c>
      <c r="B385" s="69" t="s">
        <v>244</v>
      </c>
      <c r="C385" s="69" t="s">
        <v>18</v>
      </c>
      <c r="D385" s="69" t="n">
        <v>14.7870117</v>
      </c>
      <c r="E385" s="69" t="n">
        <v>74.0800160061103</v>
      </c>
      <c r="F385" s="69" t="n">
        <v>9.99343531098292</v>
      </c>
      <c r="G385" s="69" t="n">
        <v>71.0011593917724</v>
      </c>
      <c r="H385" s="69"/>
      <c r="I385" s="69"/>
      <c r="J385" s="69"/>
      <c r="K385" s="69"/>
      <c r="L385" s="69" t="n">
        <v>20.1027151</v>
      </c>
      <c r="M385" s="69" t="n">
        <v>100</v>
      </c>
      <c r="N385" s="69" t="n">
        <v>13.5859216860544</v>
      </c>
      <c r="O385" s="69" t="n">
        <v>90.1328548280566</v>
      </c>
      <c r="P385" s="69" t="n">
        <v>25.0126152</v>
      </c>
      <c r="Q385" s="69" t="n">
        <v>71.6094091510292</v>
      </c>
      <c r="R385" s="69" t="n">
        <v>16.9041559600381</v>
      </c>
      <c r="S385" s="69" t="n">
        <v>65.0236230733584</v>
      </c>
      <c r="T385" s="69" t="n">
        <v>27.6640469</v>
      </c>
      <c r="U385" s="69" t="n">
        <v>49.5858409432662</v>
      </c>
      <c r="V385" s="69" t="n">
        <v>18.6960603497154</v>
      </c>
      <c r="W385" s="69" t="n">
        <v>48.6750401625918</v>
      </c>
      <c r="X385" s="69" t="n">
        <v>60.400864</v>
      </c>
      <c r="Y385" s="69" t="n">
        <v>38.0254608828671</v>
      </c>
      <c r="Z385" s="69" t="n">
        <v>40.8204266932092</v>
      </c>
      <c r="AA385" s="69" t="n">
        <v>31.5917833003141</v>
      </c>
    </row>
    <row r="386">
      <c r="A386" s="69" t="s">
        <v>243</v>
      </c>
      <c r="B386" s="69" t="s">
        <v>244</v>
      </c>
      <c r="C386" s="69" t="s">
        <v>19</v>
      </c>
      <c r="D386" s="69" t="n">
        <v>952.219912</v>
      </c>
      <c r="E386" s="69" t="n">
        <v>10.6366708408519</v>
      </c>
      <c r="F386" s="69" t="n">
        <v>12.9848167589515</v>
      </c>
      <c r="G386" s="69" t="n">
        <v>10.4170535993121</v>
      </c>
      <c r="H386" s="69" t="n">
        <v>64.4404994</v>
      </c>
      <c r="I386" s="69" t="n">
        <v>49.0702430610339</v>
      </c>
      <c r="J386" s="69" t="n">
        <v>0.878734067645001</v>
      </c>
      <c r="K386" s="69" t="n">
        <v>49.0043045803194</v>
      </c>
      <c r="L386" s="69" t="n">
        <v>675.0673134</v>
      </c>
      <c r="M386" s="69" t="n">
        <v>13.6878823337776</v>
      </c>
      <c r="N386" s="69" t="n">
        <v>9.20546320654623</v>
      </c>
      <c r="O386" s="69" t="n">
        <v>13.6387777063923</v>
      </c>
      <c r="P386" s="69" t="n">
        <v>753.9116994</v>
      </c>
      <c r="Q386" s="69" t="n">
        <v>10.3210437394293</v>
      </c>
      <c r="R386" s="69" t="n">
        <v>10.2806139062746</v>
      </c>
      <c r="S386" s="69" t="n">
        <v>9.93046987744956</v>
      </c>
      <c r="T386" s="69" t="n">
        <v>2590.073265</v>
      </c>
      <c r="U386" s="69" t="n">
        <v>7.96687700352989</v>
      </c>
      <c r="V386" s="69" t="n">
        <v>35.3191802801581</v>
      </c>
      <c r="W386" s="69" t="n">
        <v>7.97837161837726</v>
      </c>
      <c r="X386" s="69" t="n">
        <v>2297.62077</v>
      </c>
      <c r="Y386" s="69" t="n">
        <v>7.25595989318604</v>
      </c>
      <c r="Z386" s="69" t="n">
        <v>31.3311917804246</v>
      </c>
      <c r="AA386" s="69" t="n">
        <v>6.75744703874711</v>
      </c>
    </row>
    <row r="387">
      <c r="A387" s="69" t="s">
        <v>245</v>
      </c>
      <c r="B387" s="69" t="s">
        <v>246</v>
      </c>
      <c r="C387" s="69" t="s">
        <v>16</v>
      </c>
      <c r="D387" s="69" t="n">
        <v>22.0290265</v>
      </c>
      <c r="E387" s="69" t="n">
        <v>58.1519381621897</v>
      </c>
      <c r="F387" s="69" t="n">
        <v>32.417414521128</v>
      </c>
      <c r="G387" s="69" t="n">
        <v>49.150515621826</v>
      </c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 t="n">
        <v>45.9252716</v>
      </c>
      <c r="Y387" s="69" t="n">
        <v>41.1672717729457</v>
      </c>
      <c r="Z387" s="69" t="n">
        <v>67.582585478872</v>
      </c>
      <c r="AA387" s="69" t="n">
        <v>23.5760829147033</v>
      </c>
    </row>
    <row r="388">
      <c r="A388" s="69" t="s">
        <v>245</v>
      </c>
      <c r="B388" s="69" t="s">
        <v>246</v>
      </c>
      <c r="C388" s="69" t="s">
        <v>18</v>
      </c>
      <c r="D388" s="69" t="n">
        <v>14.6585528</v>
      </c>
      <c r="E388" s="69" t="n">
        <v>99.9999999999999</v>
      </c>
      <c r="F388" s="69" t="n">
        <v>15.0366170181727</v>
      </c>
      <c r="G388" s="69" t="n">
        <v>93.0150357702759</v>
      </c>
      <c r="H388" s="69"/>
      <c r="I388" s="69"/>
      <c r="J388" s="69"/>
      <c r="K388" s="69"/>
      <c r="L388" s="69" t="n">
        <v>5.2269026</v>
      </c>
      <c r="M388" s="69" t="n">
        <v>99.9999999999997</v>
      </c>
      <c r="N388" s="69" t="n">
        <v>5.36171160003537</v>
      </c>
      <c r="O388" s="69" t="n">
        <v>102.992052451236</v>
      </c>
      <c r="P388" s="69" t="n">
        <v>25.0577571</v>
      </c>
      <c r="Q388" s="69" t="n">
        <v>74.4279574032472</v>
      </c>
      <c r="R388" s="69" t="n">
        <v>25.7040310860085</v>
      </c>
      <c r="S388" s="69" t="n">
        <v>65.7889366186247</v>
      </c>
      <c r="T388" s="69" t="n">
        <v>34.3129392</v>
      </c>
      <c r="U388" s="69" t="n">
        <v>78.5426984648289</v>
      </c>
      <c r="V388" s="69" t="n">
        <v>35.1979170493723</v>
      </c>
      <c r="W388" s="69" t="n">
        <v>58.672751045452</v>
      </c>
      <c r="X388" s="69" t="n">
        <v>18.2295579</v>
      </c>
      <c r="Y388" s="69" t="n">
        <v>70.3336582359575</v>
      </c>
      <c r="Z388" s="69" t="n">
        <v>18.6997232464111</v>
      </c>
      <c r="AA388" s="69" t="n">
        <v>68.9062066869026</v>
      </c>
    </row>
    <row r="389">
      <c r="A389" s="69" t="s">
        <v>245</v>
      </c>
      <c r="B389" s="69" t="s">
        <v>246</v>
      </c>
      <c r="C389" s="69" t="s">
        <v>19</v>
      </c>
      <c r="D389" s="69" t="n">
        <v>1663.9377386</v>
      </c>
      <c r="E389" s="69" t="n">
        <v>8.51056072973926</v>
      </c>
      <c r="F389" s="69" t="n">
        <v>22.3581625242284</v>
      </c>
      <c r="G389" s="69" t="n">
        <v>8.31346486875524</v>
      </c>
      <c r="H389" s="69" t="n">
        <v>130.2244355</v>
      </c>
      <c r="I389" s="69" t="n">
        <v>24.2545390479794</v>
      </c>
      <c r="J389" s="69" t="n">
        <v>1.74981252362522</v>
      </c>
      <c r="K389" s="69" t="n">
        <v>24.1524718675658</v>
      </c>
      <c r="L389" s="69" t="n">
        <v>273.3612852</v>
      </c>
      <c r="M389" s="69" t="n">
        <v>17.8688445152816</v>
      </c>
      <c r="N389" s="69" t="n">
        <v>3.67312784640364</v>
      </c>
      <c r="O389" s="69" t="n">
        <v>17.8540328828019</v>
      </c>
      <c r="P389" s="69" t="n">
        <v>1015.9491801</v>
      </c>
      <c r="Q389" s="69" t="n">
        <v>10.0601211789733</v>
      </c>
      <c r="R389" s="69" t="n">
        <v>13.6512060265813</v>
      </c>
      <c r="S389" s="69" t="n">
        <v>10.1736487057077</v>
      </c>
      <c r="T389" s="69" t="n">
        <v>880.6456847</v>
      </c>
      <c r="U389" s="69" t="n">
        <v>12.1052928559289</v>
      </c>
      <c r="V389" s="69" t="n">
        <v>11.8331466905423</v>
      </c>
      <c r="W389" s="69" t="n">
        <v>12.0152668201679</v>
      </c>
      <c r="X389" s="69" t="n">
        <v>3478.0752676</v>
      </c>
      <c r="Y389" s="69" t="n">
        <v>4.61153609127893</v>
      </c>
      <c r="Z389" s="69" t="n">
        <v>46.7345443886191</v>
      </c>
      <c r="AA389" s="69" t="n">
        <v>4.08785825781045</v>
      </c>
    </row>
    <row r="390">
      <c r="A390" s="69" t="s">
        <v>247</v>
      </c>
      <c r="B390" s="69" t="s">
        <v>248</v>
      </c>
      <c r="C390" s="69" t="s">
        <v>16</v>
      </c>
      <c r="D390" s="69" t="n">
        <v>14.6560732</v>
      </c>
      <c r="E390" s="69" t="n">
        <v>100</v>
      </c>
      <c r="F390" s="69" t="n">
        <v>48.1657232813618</v>
      </c>
      <c r="G390" s="69" t="n">
        <v>73.7918171549792</v>
      </c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 t="n">
        <v>15.7723564</v>
      </c>
      <c r="U390" s="69" t="n">
        <v>100</v>
      </c>
      <c r="V390" s="69" t="n">
        <v>51.8342767186382</v>
      </c>
      <c r="W390" s="69" t="n">
        <v>68.5692262054383</v>
      </c>
      <c r="X390" s="69"/>
      <c r="Y390" s="69"/>
      <c r="Z390" s="69"/>
      <c r="AA390" s="69"/>
    </row>
    <row r="391">
      <c r="A391" s="69" t="s">
        <v>247</v>
      </c>
      <c r="B391" s="69" t="s">
        <v>248</v>
      </c>
      <c r="C391" s="69" t="s">
        <v>18</v>
      </c>
      <c r="D391" s="69" t="n">
        <v>18.8777782</v>
      </c>
      <c r="E391" s="69" t="n">
        <v>99.9999999999998</v>
      </c>
      <c r="F391" s="69" t="n">
        <v>30.9555261331941</v>
      </c>
      <c r="G391" s="69" t="n">
        <v>51.5942389949483</v>
      </c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 t="n">
        <v>42.10577</v>
      </c>
      <c r="Y391" s="69" t="n">
        <v>70.3271243694186</v>
      </c>
      <c r="Z391" s="69" t="n">
        <v>69.0444738668059</v>
      </c>
      <c r="AA391" s="69" t="n">
        <v>23.1318558037158</v>
      </c>
    </row>
    <row r="392">
      <c r="A392" s="69" t="s">
        <v>247</v>
      </c>
      <c r="B392" s="69" t="s">
        <v>248</v>
      </c>
      <c r="C392" s="69" t="s">
        <v>19</v>
      </c>
      <c r="D392" s="69" t="n">
        <v>3814.6070497</v>
      </c>
      <c r="E392" s="69" t="n">
        <v>5.85391231028813</v>
      </c>
      <c r="F392" s="69" t="n">
        <v>27.9171422547753</v>
      </c>
      <c r="G392" s="69" t="n">
        <v>6.21696077527186</v>
      </c>
      <c r="H392" s="69" t="n">
        <v>640.2296311</v>
      </c>
      <c r="I392" s="69" t="n">
        <v>16.7267724257858</v>
      </c>
      <c r="J392" s="69" t="n">
        <v>4.6855105792736</v>
      </c>
      <c r="K392" s="69" t="n">
        <v>16.4461592365475</v>
      </c>
      <c r="L392" s="69" t="n">
        <v>319.1974142</v>
      </c>
      <c r="M392" s="69" t="n">
        <v>28.982348749998</v>
      </c>
      <c r="N392" s="69" t="n">
        <v>2.33604130215159</v>
      </c>
      <c r="O392" s="69" t="n">
        <v>29.0794431198578</v>
      </c>
      <c r="P392" s="69" t="n">
        <v>1103.674665</v>
      </c>
      <c r="Q392" s="69" t="n">
        <v>14.223948035974</v>
      </c>
      <c r="R392" s="69" t="n">
        <v>8.0772258385617</v>
      </c>
      <c r="S392" s="69" t="n">
        <v>14.253334502319</v>
      </c>
      <c r="T392" s="69" t="n">
        <v>461.0429155</v>
      </c>
      <c r="U392" s="69" t="n">
        <v>23.7874600309854</v>
      </c>
      <c r="V392" s="69" t="n">
        <v>3.37413539320704</v>
      </c>
      <c r="W392" s="69" t="n">
        <v>23.8388114225204</v>
      </c>
      <c r="X392" s="69" t="n">
        <v>7325.2796028</v>
      </c>
      <c r="Y392" s="69" t="n">
        <v>5.15284491139263</v>
      </c>
      <c r="Z392" s="69" t="n">
        <v>53.6099446320308</v>
      </c>
      <c r="AA392" s="69" t="n">
        <v>3.61107416634899</v>
      </c>
    </row>
    <row r="393">
      <c r="A393" s="69" t="s">
        <v>249</v>
      </c>
      <c r="B393" s="69" t="s">
        <v>250</v>
      </c>
      <c r="C393" s="69" t="s">
        <v>16</v>
      </c>
      <c r="D393" s="69" t="n">
        <v>24.177531</v>
      </c>
      <c r="E393" s="69" t="n">
        <v>70.7015206113691</v>
      </c>
      <c r="F393" s="69" t="n">
        <v>2.06926292018454</v>
      </c>
      <c r="G393" s="69" t="n">
        <v>71.0905318939043</v>
      </c>
      <c r="H393" s="69"/>
      <c r="I393" s="69"/>
      <c r="J393" s="69"/>
      <c r="K393" s="69"/>
      <c r="L393" s="69" t="n">
        <v>47.1599445</v>
      </c>
      <c r="M393" s="69" t="n">
        <v>70.2856104731096</v>
      </c>
      <c r="N393" s="69" t="n">
        <v>4.03624027911744</v>
      </c>
      <c r="O393" s="69" t="n">
        <v>62.3693404017081</v>
      </c>
      <c r="P393" s="69" t="n">
        <v>126.8585793</v>
      </c>
      <c r="Q393" s="69" t="n">
        <v>64.7423786610937</v>
      </c>
      <c r="R393" s="69" t="n">
        <v>10.8573433016291</v>
      </c>
      <c r="S393" s="69" t="n">
        <v>53.3490507668009</v>
      </c>
      <c r="T393" s="69" t="n">
        <v>689.3082188</v>
      </c>
      <c r="U393" s="69" t="n">
        <v>36.5990718887315</v>
      </c>
      <c r="V393" s="69" t="n">
        <v>58.9952686956037</v>
      </c>
      <c r="W393" s="69" t="n">
        <v>15.8326494546167</v>
      </c>
      <c r="X393" s="69" t="n">
        <v>280.9084382</v>
      </c>
      <c r="Y393" s="69" t="n">
        <v>36.657681971323</v>
      </c>
      <c r="Z393" s="69" t="n">
        <v>24.0418848034652</v>
      </c>
      <c r="AA393" s="69" t="n">
        <v>30.7086218190532</v>
      </c>
    </row>
    <row r="394">
      <c r="A394" s="69" t="s">
        <v>249</v>
      </c>
      <c r="B394" s="69" t="s">
        <v>250</v>
      </c>
      <c r="C394" s="69" t="s">
        <v>18</v>
      </c>
      <c r="D394" s="69" t="n">
        <v>16.9401657</v>
      </c>
      <c r="E394" s="69" t="n">
        <v>99.9999999999998</v>
      </c>
      <c r="F394" s="69" t="n">
        <v>24.7395632576595</v>
      </c>
      <c r="G394" s="69" t="n">
        <v>92.7434547157702</v>
      </c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 t="n">
        <v>26.0108807</v>
      </c>
      <c r="U394" s="69" t="n">
        <v>99.9999999999999</v>
      </c>
      <c r="V394" s="69" t="n">
        <v>37.9865132290344</v>
      </c>
      <c r="W394" s="69" t="n">
        <v>76.9366614813334</v>
      </c>
      <c r="X394" s="69" t="n">
        <v>25.5229421</v>
      </c>
      <c r="Y394" s="69" t="n">
        <v>100</v>
      </c>
      <c r="Z394" s="69" t="n">
        <v>37.2739235133061</v>
      </c>
      <c r="AA394" s="69" t="n">
        <v>77.8686541800906</v>
      </c>
    </row>
    <row r="395">
      <c r="A395" s="69" t="s">
        <v>249</v>
      </c>
      <c r="B395" s="69" t="s">
        <v>250</v>
      </c>
      <c r="C395" s="69" t="s">
        <v>19</v>
      </c>
      <c r="D395" s="69" t="n">
        <v>1683.9601341</v>
      </c>
      <c r="E395" s="69" t="n">
        <v>12.1005548902762</v>
      </c>
      <c r="F395" s="69" t="n">
        <v>10.0397215382774</v>
      </c>
      <c r="G395" s="69" t="n">
        <v>11.5657358454419</v>
      </c>
      <c r="H395" s="69" t="n">
        <v>55.207632</v>
      </c>
      <c r="I395" s="69" t="n">
        <v>58.9580672642529</v>
      </c>
      <c r="J395" s="69" t="n">
        <v>0.329146302720478</v>
      </c>
      <c r="K395" s="69" t="n">
        <v>59.0782133012498</v>
      </c>
      <c r="L395" s="69" t="n">
        <v>1133.8560869</v>
      </c>
      <c r="M395" s="69" t="n">
        <v>14.3013302285797</v>
      </c>
      <c r="N395" s="69" t="n">
        <v>6.76001714437315</v>
      </c>
      <c r="O395" s="69" t="n">
        <v>13.8802732026341</v>
      </c>
      <c r="P395" s="69" t="n">
        <v>2569.3511453</v>
      </c>
      <c r="Q395" s="69" t="n">
        <v>8.42450044563889</v>
      </c>
      <c r="R395" s="69" t="n">
        <v>15.3183970989033</v>
      </c>
      <c r="S395" s="69" t="n">
        <v>8.43303893398931</v>
      </c>
      <c r="T395" s="69" t="n">
        <v>5903.8107848</v>
      </c>
      <c r="U395" s="69" t="n">
        <v>7.52867714686424</v>
      </c>
      <c r="V395" s="69" t="n">
        <v>35.1983488764416</v>
      </c>
      <c r="W395" s="69" t="n">
        <v>7.08858299523732</v>
      </c>
      <c r="X395" s="69" t="n">
        <v>5426.7907151</v>
      </c>
      <c r="Y395" s="69" t="n">
        <v>7.6610810789046</v>
      </c>
      <c r="Z395" s="69" t="n">
        <v>32.354369039284</v>
      </c>
      <c r="AA395" s="69" t="n">
        <v>6.8618625204772</v>
      </c>
    </row>
    <row r="396">
      <c r="A396" s="69" t="s">
        <v>251</v>
      </c>
      <c r="B396" s="69" t="s">
        <v>252</v>
      </c>
      <c r="C396" s="69" t="s">
        <v>16</v>
      </c>
      <c r="D396" s="69"/>
      <c r="E396" s="69"/>
      <c r="F396" s="69"/>
      <c r="G396" s="69"/>
      <c r="H396" s="69"/>
      <c r="I396" s="69"/>
      <c r="J396" s="69"/>
      <c r="K396" s="69"/>
      <c r="L396" s="69" t="n">
        <v>34.8043613</v>
      </c>
      <c r="M396" s="69" t="n">
        <v>72.0063404322267</v>
      </c>
      <c r="N396" s="69" t="n">
        <v>23.2195301937631</v>
      </c>
      <c r="O396" s="69" t="n">
        <v>63.4017228618957</v>
      </c>
      <c r="P396" s="69"/>
      <c r="Q396" s="69"/>
      <c r="R396" s="69"/>
      <c r="S396" s="69"/>
      <c r="T396" s="69" t="n">
        <v>99.2388344</v>
      </c>
      <c r="U396" s="69" t="n">
        <v>41.6228033802853</v>
      </c>
      <c r="V396" s="69" t="n">
        <v>66.2066196785705</v>
      </c>
      <c r="W396" s="69" t="n">
        <v>24.5979934627184</v>
      </c>
      <c r="X396" s="69" t="n">
        <v>15.8494206</v>
      </c>
      <c r="Y396" s="69" t="n">
        <v>99.9999999999999</v>
      </c>
      <c r="Z396" s="69" t="n">
        <v>10.5738501276664</v>
      </c>
      <c r="AA396" s="69" t="n">
        <v>95.65721100168</v>
      </c>
    </row>
    <row r="397">
      <c r="A397" s="69" t="s">
        <v>251</v>
      </c>
      <c r="B397" s="69" t="s">
        <v>252</v>
      </c>
      <c r="C397" s="69" t="s">
        <v>18</v>
      </c>
      <c r="D397" s="69"/>
      <c r="E397" s="69"/>
      <c r="F397" s="69"/>
      <c r="G397" s="69"/>
      <c r="H397" s="69"/>
      <c r="I397" s="69"/>
      <c r="J397" s="69"/>
      <c r="K397" s="69"/>
      <c r="L397" s="69" t="n">
        <v>20.5482177</v>
      </c>
      <c r="M397" s="69" t="n">
        <v>99.9999999999998</v>
      </c>
      <c r="N397" s="69" t="n">
        <v>17.7234195815848</v>
      </c>
      <c r="O397" s="69" t="n">
        <v>89.4475513287185</v>
      </c>
      <c r="P397" s="69" t="n">
        <v>34.3675252</v>
      </c>
      <c r="Q397" s="69" t="n">
        <v>72.0131996300704</v>
      </c>
      <c r="R397" s="69" t="n">
        <v>29.6429635890167</v>
      </c>
      <c r="S397" s="69" t="n">
        <v>60.2979543134695</v>
      </c>
      <c r="T397" s="69" t="n">
        <v>48.3008092</v>
      </c>
      <c r="U397" s="69" t="n">
        <v>57.369103329359</v>
      </c>
      <c r="V397" s="69" t="n">
        <v>41.6608155549019</v>
      </c>
      <c r="W397" s="69" t="n">
        <v>45.3001335228908</v>
      </c>
      <c r="X397" s="69" t="n">
        <v>12.7216708</v>
      </c>
      <c r="Y397" s="69" t="n">
        <v>99.9999999999996</v>
      </c>
      <c r="Z397" s="69" t="n">
        <v>10.9728012744967</v>
      </c>
      <c r="AA397" s="69" t="n">
        <v>96.762265874281</v>
      </c>
    </row>
    <row r="398">
      <c r="A398" s="69" t="s">
        <v>251</v>
      </c>
      <c r="B398" s="69" t="s">
        <v>252</v>
      </c>
      <c r="C398" s="69" t="s">
        <v>19</v>
      </c>
      <c r="D398" s="69" t="n">
        <v>569.2803924</v>
      </c>
      <c r="E398" s="69" t="n">
        <v>18.3975254214428</v>
      </c>
      <c r="F398" s="69" t="n">
        <v>2.92891313670709</v>
      </c>
      <c r="G398" s="69" t="n">
        <v>18.486408090151</v>
      </c>
      <c r="H398" s="69" t="n">
        <v>11.6077335</v>
      </c>
      <c r="I398" s="69" t="n">
        <v>99.9999999999998</v>
      </c>
      <c r="J398" s="69" t="n">
        <v>0.0597210857591887</v>
      </c>
      <c r="K398" s="69" t="n">
        <v>99.9686084594661</v>
      </c>
      <c r="L398" s="69" t="n">
        <v>1099.5332554</v>
      </c>
      <c r="M398" s="69" t="n">
        <v>13.3854390790771</v>
      </c>
      <c r="N398" s="69" t="n">
        <v>5.6570319986088</v>
      </c>
      <c r="O398" s="69" t="n">
        <v>13.1900788213753</v>
      </c>
      <c r="P398" s="69" t="n">
        <v>2751.546516</v>
      </c>
      <c r="Q398" s="69" t="n">
        <v>8.8507484785769</v>
      </c>
      <c r="R398" s="69" t="n">
        <v>14.156540159406</v>
      </c>
      <c r="S398" s="69" t="n">
        <v>8.61659187463202</v>
      </c>
      <c r="T398" s="69" t="n">
        <v>12186.5571452</v>
      </c>
      <c r="U398" s="69" t="n">
        <v>3.49626675101932</v>
      </c>
      <c r="V398" s="69" t="n">
        <v>62.6990983535022</v>
      </c>
      <c r="W398" s="69" t="n">
        <v>3.2344774462211</v>
      </c>
      <c r="X398" s="69" t="n">
        <v>2818.0497492</v>
      </c>
      <c r="Y398" s="69" t="n">
        <v>9.03418272073819</v>
      </c>
      <c r="Z398" s="69" t="n">
        <v>14.4986952660167</v>
      </c>
      <c r="AA398" s="69" t="n">
        <v>8.85348469157713</v>
      </c>
    </row>
    <row r="399">
      <c r="A399" s="69" t="s">
        <v>253</v>
      </c>
      <c r="B399" s="69" t="s">
        <v>254</v>
      </c>
      <c r="C399" s="69" t="s">
        <v>16</v>
      </c>
      <c r="D399" s="69" t="n">
        <v>9.0107789</v>
      </c>
      <c r="E399" s="69" t="n">
        <v>99.9999999999998</v>
      </c>
      <c r="F399" s="69" t="n">
        <v>13.1632870238624</v>
      </c>
      <c r="G399" s="69" t="n">
        <v>72.85538270699</v>
      </c>
      <c r="H399" s="69"/>
      <c r="I399" s="69"/>
      <c r="J399" s="69"/>
      <c r="K399" s="69"/>
      <c r="L399" s="69" t="n">
        <v>15.3626591</v>
      </c>
      <c r="M399" s="69" t="n">
        <v>100</v>
      </c>
      <c r="N399" s="69" t="n">
        <v>22.4423541435526</v>
      </c>
      <c r="O399" s="69" t="n">
        <v>72.85538270699</v>
      </c>
      <c r="P399" s="69" t="n">
        <v>17.0741386</v>
      </c>
      <c r="Q399" s="69" t="n">
        <v>72.1504044494105</v>
      </c>
      <c r="R399" s="69" t="n">
        <v>24.9425482049069</v>
      </c>
      <c r="S399" s="69" t="n">
        <v>71.1095222091391</v>
      </c>
      <c r="T399" s="69" t="n">
        <v>27.0062897</v>
      </c>
      <c r="U399" s="69" t="n">
        <v>70.8787983591557</v>
      </c>
      <c r="V399" s="69" t="n">
        <v>39.4518106276782</v>
      </c>
      <c r="W399" s="69" t="n">
        <v>59.0095592964776</v>
      </c>
      <c r="X399" s="69"/>
      <c r="Y399" s="69"/>
      <c r="Z399" s="69"/>
      <c r="AA399" s="69"/>
    </row>
    <row r="400">
      <c r="A400" s="69" t="s">
        <v>253</v>
      </c>
      <c r="B400" s="69" t="s">
        <v>254</v>
      </c>
      <c r="C400" s="69" t="s">
        <v>18</v>
      </c>
      <c r="D400" s="69"/>
      <c r="E400" s="69"/>
      <c r="F400" s="69"/>
      <c r="G400" s="69"/>
      <c r="H400" s="69"/>
      <c r="I400" s="69"/>
      <c r="J400" s="69"/>
      <c r="K400" s="69"/>
      <c r="L400" s="69" t="n">
        <v>12.5854655</v>
      </c>
      <c r="M400" s="69" t="n">
        <v>99.9999999999999</v>
      </c>
      <c r="N400" s="69" t="n">
        <v>16.2855999655672</v>
      </c>
      <c r="O400" s="69" t="n">
        <v>96.6101800755323</v>
      </c>
      <c r="P400" s="69" t="n">
        <v>24.9347004</v>
      </c>
      <c r="Q400" s="69" t="n">
        <v>73.7243291941078</v>
      </c>
      <c r="R400" s="69" t="n">
        <v>32.2655173919207</v>
      </c>
      <c r="S400" s="69" t="n">
        <v>46.7171397337988</v>
      </c>
      <c r="T400" s="69" t="n">
        <v>39.7595507</v>
      </c>
      <c r="U400" s="69" t="n">
        <v>58.9891985773842</v>
      </c>
      <c r="V400" s="69" t="n">
        <v>51.4488826425122</v>
      </c>
      <c r="W400" s="69" t="n">
        <v>31.3163919700329</v>
      </c>
      <c r="X400" s="69"/>
      <c r="Y400" s="69"/>
      <c r="Z400" s="69"/>
      <c r="AA400" s="69"/>
    </row>
    <row r="401">
      <c r="A401" s="69" t="s">
        <v>253</v>
      </c>
      <c r="B401" s="69" t="s">
        <v>254</v>
      </c>
      <c r="C401" s="69" t="s">
        <v>19</v>
      </c>
      <c r="D401" s="69" t="n">
        <v>454.2589955</v>
      </c>
      <c r="E401" s="69" t="n">
        <v>16.896339107618</v>
      </c>
      <c r="F401" s="69" t="n">
        <v>2.94358065812496</v>
      </c>
      <c r="G401" s="69" t="n">
        <v>16.7854515670275</v>
      </c>
      <c r="H401" s="69" t="n">
        <v>27.8008025</v>
      </c>
      <c r="I401" s="69" t="n">
        <v>59.1128287778731</v>
      </c>
      <c r="J401" s="69" t="n">
        <v>0.18014812107194</v>
      </c>
      <c r="K401" s="69" t="n">
        <v>59.0562645812962</v>
      </c>
      <c r="L401" s="69" t="n">
        <v>1354.3768769</v>
      </c>
      <c r="M401" s="69" t="n">
        <v>13.1071680090165</v>
      </c>
      <c r="N401" s="69" t="n">
        <v>8.77630959022919</v>
      </c>
      <c r="O401" s="69" t="n">
        <v>12.8308765259398</v>
      </c>
      <c r="P401" s="69" t="n">
        <v>1673.9690014</v>
      </c>
      <c r="Q401" s="69" t="n">
        <v>9.36993537300223</v>
      </c>
      <c r="R401" s="69" t="n">
        <v>10.8472541515621</v>
      </c>
      <c r="S401" s="69" t="n">
        <v>9.30073617754087</v>
      </c>
      <c r="T401" s="69" t="n">
        <v>10048.6057536</v>
      </c>
      <c r="U401" s="69" t="n">
        <v>3.19558942994099</v>
      </c>
      <c r="V401" s="69" t="n">
        <v>65.11457523227</v>
      </c>
      <c r="W401" s="69" t="n">
        <v>2.75701265489791</v>
      </c>
      <c r="X401" s="69" t="n">
        <v>1873.1797773</v>
      </c>
      <c r="Y401" s="69" t="n">
        <v>9.37406916632359</v>
      </c>
      <c r="Z401" s="69" t="n">
        <v>12.1381322467418</v>
      </c>
      <c r="AA401" s="69" t="n">
        <v>9.25290563174181</v>
      </c>
    </row>
    <row r="402">
      <c r="A402" s="69" t="s">
        <v>255</v>
      </c>
      <c r="B402" s="69" t="s">
        <v>256</v>
      </c>
      <c r="C402" s="69" t="s">
        <v>16</v>
      </c>
      <c r="D402" s="69" t="n">
        <v>264.8257924</v>
      </c>
      <c r="E402" s="69" t="n">
        <v>60.6616452510047</v>
      </c>
      <c r="F402" s="69" t="n">
        <v>63.0661845990926</v>
      </c>
      <c r="G402" s="69" t="n">
        <v>14.287493416053</v>
      </c>
      <c r="H402" s="69"/>
      <c r="I402" s="69"/>
      <c r="J402" s="69"/>
      <c r="K402" s="69"/>
      <c r="L402" s="69" t="n">
        <v>28.8393419</v>
      </c>
      <c r="M402" s="69" t="n">
        <v>100</v>
      </c>
      <c r="N402" s="69" t="n">
        <v>6.86786299589204</v>
      </c>
      <c r="O402" s="69" t="n">
        <v>93.5457425455799</v>
      </c>
      <c r="P402" s="69"/>
      <c r="Q402" s="69"/>
      <c r="R402" s="69"/>
      <c r="S402" s="69"/>
      <c r="T402" s="69"/>
      <c r="U402" s="69"/>
      <c r="V402" s="69"/>
      <c r="W402" s="69"/>
      <c r="X402" s="69" t="n">
        <v>126.2521226</v>
      </c>
      <c r="Y402" s="69" t="n">
        <v>51.3854435642743</v>
      </c>
      <c r="Z402" s="69" t="n">
        <v>30.0659524050153</v>
      </c>
      <c r="AA402" s="69" t="n">
        <v>25.2436623830351</v>
      </c>
    </row>
    <row r="403">
      <c r="A403" s="69" t="s">
        <v>255</v>
      </c>
      <c r="B403" s="69" t="s">
        <v>256</v>
      </c>
      <c r="C403" s="69" t="s">
        <v>18</v>
      </c>
      <c r="D403" s="69"/>
      <c r="E403" s="69"/>
      <c r="F403" s="69"/>
      <c r="G403" s="69"/>
      <c r="H403" s="69" t="n">
        <v>10.687047</v>
      </c>
      <c r="I403" s="69" t="n">
        <v>100</v>
      </c>
      <c r="J403" s="69" t="n">
        <v>4.81145472174267</v>
      </c>
      <c r="K403" s="69" t="n">
        <v>101.132896699736</v>
      </c>
      <c r="L403" s="69" t="n">
        <v>13.0117682</v>
      </c>
      <c r="M403" s="69" t="n">
        <v>99.9999999999999</v>
      </c>
      <c r="N403" s="69" t="n">
        <v>5.85807600023759</v>
      </c>
      <c r="O403" s="69" t="n">
        <v>100.081030740681</v>
      </c>
      <c r="P403" s="69" t="n">
        <v>16.779851</v>
      </c>
      <c r="Q403" s="69" t="n">
        <v>100</v>
      </c>
      <c r="R403" s="69" t="n">
        <v>7.55451841131497</v>
      </c>
      <c r="S403" s="69" t="n">
        <v>98.3521955010512</v>
      </c>
      <c r="T403" s="69" t="n">
        <v>30.3260407</v>
      </c>
      <c r="U403" s="69" t="n">
        <v>70.9759532494932</v>
      </c>
      <c r="V403" s="69" t="n">
        <v>13.6531982799154</v>
      </c>
      <c r="W403" s="69" t="n">
        <v>69.5162439013666</v>
      </c>
      <c r="X403" s="69" t="n">
        <v>151.3120461</v>
      </c>
      <c r="Y403" s="69" t="n">
        <v>42.1986698465826</v>
      </c>
      <c r="Z403" s="69" t="n">
        <v>68.1227525867893</v>
      </c>
      <c r="AA403" s="69" t="n">
        <v>20.1004527863859</v>
      </c>
    </row>
    <row r="404">
      <c r="A404" s="69" t="s">
        <v>255</v>
      </c>
      <c r="B404" s="69" t="s">
        <v>256</v>
      </c>
      <c r="C404" s="69" t="s">
        <v>19</v>
      </c>
      <c r="D404" s="69" t="n">
        <v>2562.457099</v>
      </c>
      <c r="E404" s="69" t="n">
        <v>10.1897054583567</v>
      </c>
      <c r="F404" s="69" t="n">
        <v>17.3422714146837</v>
      </c>
      <c r="G404" s="69" t="n">
        <v>9.88165940790833</v>
      </c>
      <c r="H404" s="69" t="n">
        <v>144.2016765</v>
      </c>
      <c r="I404" s="69" t="n">
        <v>41.6501842893617</v>
      </c>
      <c r="J404" s="69" t="n">
        <v>0.975932285184931</v>
      </c>
      <c r="K404" s="69" t="n">
        <v>41.9945516448575</v>
      </c>
      <c r="L404" s="69" t="n">
        <v>583.8590806</v>
      </c>
      <c r="M404" s="69" t="n">
        <v>20.1164057104745</v>
      </c>
      <c r="N404" s="69" t="n">
        <v>3.9514584059356</v>
      </c>
      <c r="O404" s="69" t="n">
        <v>20.02251673553</v>
      </c>
      <c r="P404" s="69" t="n">
        <v>1826.8453086</v>
      </c>
      <c r="Q404" s="69" t="n">
        <v>12.5353023799033</v>
      </c>
      <c r="R404" s="69" t="n">
        <v>12.3637766215663</v>
      </c>
      <c r="S404" s="69" t="n">
        <v>12.1415508262826</v>
      </c>
      <c r="T404" s="69" t="n">
        <v>2814.4584242</v>
      </c>
      <c r="U404" s="69" t="n">
        <v>14.3662690847635</v>
      </c>
      <c r="V404" s="69" t="n">
        <v>19.047773286377</v>
      </c>
      <c r="W404" s="69" t="n">
        <v>14.336236758671</v>
      </c>
      <c r="X404" s="69" t="n">
        <v>6843.9654907</v>
      </c>
      <c r="Y404" s="69" t="n">
        <v>6.34143694470825</v>
      </c>
      <c r="Z404" s="69" t="n">
        <v>46.3187879862524</v>
      </c>
      <c r="AA404" s="69" t="n">
        <v>5.31045033994633</v>
      </c>
    </row>
    <row r="405">
      <c r="A405" s="69" t="s">
        <v>261</v>
      </c>
      <c r="B405" s="69" t="s">
        <v>262</v>
      </c>
      <c r="C405" s="69" t="s">
        <v>16</v>
      </c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 t="n">
        <v>55.0882286</v>
      </c>
      <c r="U405" s="69" t="n">
        <v>70.5140934508509</v>
      </c>
      <c r="V405" s="69" t="n">
        <v>84.8445338411257</v>
      </c>
      <c r="W405" s="69" t="n">
        <v>18.6785378946934</v>
      </c>
      <c r="X405" s="69" t="n">
        <v>9.8402071</v>
      </c>
      <c r="Y405" s="69" t="n">
        <v>99.9999999999998</v>
      </c>
      <c r="Z405" s="69" t="n">
        <v>15.1554661588744</v>
      </c>
      <c r="AA405" s="69" t="n">
        <v>104.567673728801</v>
      </c>
    </row>
    <row r="406">
      <c r="A406" s="69" t="s">
        <v>261</v>
      </c>
      <c r="B406" s="69" t="s">
        <v>262</v>
      </c>
      <c r="C406" s="69" t="s">
        <v>18</v>
      </c>
      <c r="D406" s="69"/>
      <c r="E406" s="69"/>
      <c r="F406" s="69"/>
      <c r="G406" s="69"/>
      <c r="H406" s="69"/>
      <c r="I406" s="69"/>
      <c r="J406" s="69"/>
      <c r="K406" s="69"/>
      <c r="L406" s="69" t="n">
        <v>16.3944586</v>
      </c>
      <c r="M406" s="69" t="n">
        <v>99.9999999999995</v>
      </c>
      <c r="N406" s="69" t="n">
        <v>11.5160054184289</v>
      </c>
      <c r="O406" s="69" t="n">
        <v>99.1217401887475</v>
      </c>
      <c r="P406" s="69"/>
      <c r="Q406" s="69"/>
      <c r="R406" s="69"/>
      <c r="S406" s="69"/>
      <c r="T406" s="69" t="n">
        <v>67.5462171</v>
      </c>
      <c r="U406" s="69" t="n">
        <v>60.5755576249278</v>
      </c>
      <c r="V406" s="69" t="n">
        <v>47.4466782402913</v>
      </c>
      <c r="W406" s="69" t="n">
        <v>36.6263454396855</v>
      </c>
      <c r="X406" s="69" t="n">
        <v>58.4216974</v>
      </c>
      <c r="Y406" s="69" t="n">
        <v>60.5095589074178</v>
      </c>
      <c r="Z406" s="69" t="n">
        <v>41.0373163412798</v>
      </c>
      <c r="AA406" s="69" t="n">
        <v>41.0414812155881</v>
      </c>
    </row>
    <row r="407">
      <c r="A407" s="69" t="s">
        <v>261</v>
      </c>
      <c r="B407" s="69" t="s">
        <v>262</v>
      </c>
      <c r="C407" s="69" t="s">
        <v>19</v>
      </c>
      <c r="D407" s="69" t="n">
        <v>543.7789628</v>
      </c>
      <c r="E407" s="69" t="n">
        <v>19.4197046947894</v>
      </c>
      <c r="F407" s="69" t="n">
        <v>2.8785290523928</v>
      </c>
      <c r="G407" s="69" t="n">
        <v>19.5469049480796</v>
      </c>
      <c r="H407" s="69" t="n">
        <v>54.4795152</v>
      </c>
      <c r="I407" s="69" t="n">
        <v>58.5828715714896</v>
      </c>
      <c r="J407" s="69" t="n">
        <v>0.288390831554021</v>
      </c>
      <c r="K407" s="69" t="n">
        <v>58.568798034117</v>
      </c>
      <c r="L407" s="69" t="n">
        <v>1109.8142045</v>
      </c>
      <c r="M407" s="69" t="n">
        <v>13.3761048786685</v>
      </c>
      <c r="N407" s="69" t="n">
        <v>5.87487315427175</v>
      </c>
      <c r="O407" s="69" t="n">
        <v>13.0830032110547</v>
      </c>
      <c r="P407" s="69" t="n">
        <v>1520.2925837</v>
      </c>
      <c r="Q407" s="69" t="n">
        <v>12.6800361302494</v>
      </c>
      <c r="R407" s="69" t="n">
        <v>8.04776695991331</v>
      </c>
      <c r="S407" s="69" t="n">
        <v>13.0199600658457</v>
      </c>
      <c r="T407" s="69" t="n">
        <v>13017.2545371</v>
      </c>
      <c r="U407" s="69" t="n">
        <v>3.26438723536515</v>
      </c>
      <c r="V407" s="69" t="n">
        <v>68.9076774402836</v>
      </c>
      <c r="W407" s="69" t="n">
        <v>2.59304021677214</v>
      </c>
      <c r="X407" s="69" t="n">
        <v>2645.2426095</v>
      </c>
      <c r="Y407" s="69" t="n">
        <v>8.05694563779227</v>
      </c>
      <c r="Z407" s="69" t="n">
        <v>14.0027625615845</v>
      </c>
      <c r="AA407" s="69" t="n">
        <v>8.2948526448566</v>
      </c>
    </row>
    <row r="408">
      <c r="A408" s="69" t="s">
        <v>263</v>
      </c>
      <c r="B408" s="69" t="s">
        <v>264</v>
      </c>
      <c r="C408" s="69" t="s">
        <v>18</v>
      </c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 t="n">
        <v>21.4411399</v>
      </c>
      <c r="Q408" s="69" t="n">
        <v>99.9999999999998</v>
      </c>
      <c r="R408" s="69" t="n">
        <v>54.239245872929</v>
      </c>
      <c r="S408" s="69" t="n">
        <v>65.0700871303858</v>
      </c>
      <c r="T408" s="69"/>
      <c r="U408" s="69"/>
      <c r="V408" s="69"/>
      <c r="W408" s="69"/>
      <c r="X408" s="69" t="n">
        <v>18.0895349</v>
      </c>
      <c r="Y408" s="69" t="n">
        <v>100</v>
      </c>
      <c r="Z408" s="69" t="n">
        <v>45.760754127071</v>
      </c>
      <c r="AA408" s="69" t="n">
        <v>77.126186448707</v>
      </c>
    </row>
    <row r="409">
      <c r="A409" s="69" t="s">
        <v>263</v>
      </c>
      <c r="B409" s="69" t="s">
        <v>264</v>
      </c>
      <c r="C409" s="69" t="s">
        <v>19</v>
      </c>
      <c r="D409" s="69" t="n">
        <v>601.8833709</v>
      </c>
      <c r="E409" s="69" t="n">
        <v>20.2611207252265</v>
      </c>
      <c r="F409" s="69" t="n">
        <v>3.02143678451734</v>
      </c>
      <c r="G409" s="69" t="n">
        <v>20.4740414629869</v>
      </c>
      <c r="H409" s="69"/>
      <c r="I409" s="69"/>
      <c r="J409" s="69"/>
      <c r="K409" s="69"/>
      <c r="L409" s="69" t="n">
        <v>669.9207001</v>
      </c>
      <c r="M409" s="69" t="n">
        <v>19.4505451112041</v>
      </c>
      <c r="N409" s="69" t="n">
        <v>3.36298217205281</v>
      </c>
      <c r="O409" s="69" t="n">
        <v>19.3690864081358</v>
      </c>
      <c r="P409" s="69" t="n">
        <v>2686.6277038</v>
      </c>
      <c r="Q409" s="69" t="n">
        <v>8.90395106775071</v>
      </c>
      <c r="R409" s="69" t="n">
        <v>13.4867918986141</v>
      </c>
      <c r="S409" s="69" t="n">
        <v>8.98391097514754</v>
      </c>
      <c r="T409" s="69" t="n">
        <v>13290.4778725</v>
      </c>
      <c r="U409" s="69" t="n">
        <v>2.89406744457779</v>
      </c>
      <c r="V409" s="69" t="n">
        <v>66.7178072518256</v>
      </c>
      <c r="W409" s="69" t="n">
        <v>2.36565733469987</v>
      </c>
      <c r="X409" s="69" t="n">
        <v>2671.5260204</v>
      </c>
      <c r="Y409" s="69" t="n">
        <v>8.50583002807236</v>
      </c>
      <c r="Z409" s="69" t="n">
        <v>13.4109818929902</v>
      </c>
      <c r="AA409" s="69" t="n">
        <v>8.45935787583301</v>
      </c>
    </row>
    <row r="410">
      <c r="A410" s="69" t="s">
        <v>269</v>
      </c>
      <c r="B410" s="69" t="s">
        <v>270</v>
      </c>
      <c r="C410" s="69" t="s">
        <v>16</v>
      </c>
      <c r="D410" s="69" t="n">
        <v>56.2595399</v>
      </c>
      <c r="E410" s="69" t="n">
        <v>99.9999999999998</v>
      </c>
      <c r="F410" s="69" t="n">
        <v>10.779740434136</v>
      </c>
      <c r="G410" s="69" t="n">
        <v>96.2979482009728</v>
      </c>
      <c r="H410" s="69" t="n">
        <v>40.5385133</v>
      </c>
      <c r="I410" s="69" t="n">
        <v>99.9999999999999</v>
      </c>
      <c r="J410" s="69" t="n">
        <v>7.76747644464418</v>
      </c>
      <c r="K410" s="69" t="n">
        <v>99.4172033884859</v>
      </c>
      <c r="L410" s="69"/>
      <c r="M410" s="69"/>
      <c r="N410" s="69"/>
      <c r="O410" s="69"/>
      <c r="P410" s="69" t="n">
        <v>160.1282211</v>
      </c>
      <c r="Q410" s="69" t="n">
        <v>70.2905343384518</v>
      </c>
      <c r="R410" s="69" t="n">
        <v>30.6817414914183</v>
      </c>
      <c r="S410" s="69" t="n">
        <v>57.3158633155284</v>
      </c>
      <c r="T410" s="69" t="n">
        <v>264.9744175</v>
      </c>
      <c r="U410" s="69" t="n">
        <v>49.5836245031487</v>
      </c>
      <c r="V410" s="69" t="n">
        <v>50.7710416298015</v>
      </c>
      <c r="W410" s="69" t="n">
        <v>35.842527469407</v>
      </c>
      <c r="X410" s="69"/>
      <c r="Y410" s="69"/>
      <c r="Z410" s="69"/>
      <c r="AA410" s="69"/>
    </row>
    <row r="411">
      <c r="A411" s="69" t="s">
        <v>269</v>
      </c>
      <c r="B411" s="69" t="s">
        <v>270</v>
      </c>
      <c r="C411" s="69" t="s">
        <v>18</v>
      </c>
      <c r="D411" s="69" t="n">
        <v>125.9307304</v>
      </c>
      <c r="E411" s="69" t="n">
        <v>70.2948963163373</v>
      </c>
      <c r="F411" s="69" t="n">
        <v>19.5770810302871</v>
      </c>
      <c r="G411" s="69" t="n">
        <v>58.5336198788057</v>
      </c>
      <c r="H411" s="69"/>
      <c r="I411" s="69"/>
      <c r="J411" s="69"/>
      <c r="K411" s="69"/>
      <c r="L411" s="69" t="n">
        <v>55.2515463</v>
      </c>
      <c r="M411" s="69" t="n">
        <v>100</v>
      </c>
      <c r="N411" s="69" t="n">
        <v>8.58935698640049</v>
      </c>
      <c r="O411" s="69" t="n">
        <v>99.0255915623332</v>
      </c>
      <c r="P411" s="69" t="n">
        <v>140.326513</v>
      </c>
      <c r="Q411" s="69" t="n">
        <v>70.2437948116182</v>
      </c>
      <c r="R411" s="69" t="n">
        <v>21.8150367823058</v>
      </c>
      <c r="S411" s="69" t="n">
        <v>57.491619799063</v>
      </c>
      <c r="T411" s="69" t="n">
        <v>68.2438032</v>
      </c>
      <c r="U411" s="69" t="n">
        <v>99.9999999999997</v>
      </c>
      <c r="V411" s="69" t="n">
        <v>10.6091218626122</v>
      </c>
      <c r="W411" s="69" t="n">
        <v>96.9367255964312</v>
      </c>
      <c r="X411" s="69" t="n">
        <v>253.5033154</v>
      </c>
      <c r="Y411" s="69" t="n">
        <v>59.9327788126539</v>
      </c>
      <c r="Z411" s="69" t="n">
        <v>39.4094033383945</v>
      </c>
      <c r="AA411" s="69" t="n">
        <v>46.9315215827091</v>
      </c>
    </row>
    <row r="412">
      <c r="A412" s="69" t="s">
        <v>269</v>
      </c>
      <c r="B412" s="69" t="s">
        <v>270</v>
      </c>
      <c r="C412" s="69" t="s">
        <v>19</v>
      </c>
      <c r="D412" s="69" t="n">
        <v>6558.1814914</v>
      </c>
      <c r="E412" s="69" t="n">
        <v>12.0844044821564</v>
      </c>
      <c r="F412" s="69" t="n">
        <v>9.07743432852978</v>
      </c>
      <c r="G412" s="69" t="n">
        <v>12.0899862173296</v>
      </c>
      <c r="H412" s="69" t="n">
        <v>269.3374526</v>
      </c>
      <c r="I412" s="69" t="n">
        <v>49.2392950893758</v>
      </c>
      <c r="J412" s="69" t="n">
        <v>0.372800454119192</v>
      </c>
      <c r="K412" s="69" t="n">
        <v>49.3624408174202</v>
      </c>
      <c r="L412" s="69" t="n">
        <v>5001.4364579</v>
      </c>
      <c r="M412" s="69" t="n">
        <v>11.7796803698996</v>
      </c>
      <c r="N412" s="69" t="n">
        <v>6.9226829197144</v>
      </c>
      <c r="O412" s="69" t="n">
        <v>11.5585337994691</v>
      </c>
      <c r="P412" s="69" t="n">
        <v>13664.0430284</v>
      </c>
      <c r="Q412" s="69" t="n">
        <v>7.9452041427221</v>
      </c>
      <c r="R412" s="69" t="n">
        <v>18.9129339307181</v>
      </c>
      <c r="S412" s="69" t="n">
        <v>7.66122253417841</v>
      </c>
      <c r="T412" s="69" t="n">
        <v>25531.4427684</v>
      </c>
      <c r="U412" s="69" t="n">
        <v>6.75949287709575</v>
      </c>
      <c r="V412" s="69" t="n">
        <v>35.3390639381791</v>
      </c>
      <c r="W412" s="69" t="n">
        <v>6.56536032300153</v>
      </c>
      <c r="X412" s="69" t="n">
        <v>21222.6415567</v>
      </c>
      <c r="Y412" s="69" t="n">
        <v>7.7959215503539</v>
      </c>
      <c r="Z412" s="69" t="n">
        <v>29.3750844287394</v>
      </c>
      <c r="AA412" s="69" t="n">
        <v>7.1945382706573</v>
      </c>
    </row>
    <row r="413">
      <c r="A413" s="69" t="s">
        <v>271</v>
      </c>
      <c r="B413" s="69" t="s">
        <v>272</v>
      </c>
      <c r="C413" s="69" t="s">
        <v>18</v>
      </c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 t="n">
        <v>86.4341334</v>
      </c>
      <c r="U413" s="69" t="n">
        <v>73.0729584957951</v>
      </c>
      <c r="V413" s="69" t="n">
        <v>100</v>
      </c>
      <c r="W413" s="69" t="n">
        <v>0</v>
      </c>
      <c r="X413" s="69"/>
      <c r="Y413" s="69"/>
      <c r="Z413" s="69"/>
      <c r="AA413" s="69"/>
    </row>
    <row r="414">
      <c r="A414" s="69" t="s">
        <v>271</v>
      </c>
      <c r="B414" s="69" t="s">
        <v>272</v>
      </c>
      <c r="C414" s="69" t="s">
        <v>19</v>
      </c>
      <c r="D414" s="69" t="n">
        <v>226.6254843</v>
      </c>
      <c r="E414" s="69" t="n">
        <v>49.5444795234759</v>
      </c>
      <c r="F414" s="69" t="n">
        <v>0.527637489776069</v>
      </c>
      <c r="G414" s="69" t="n">
        <v>49.6774856409188</v>
      </c>
      <c r="H414" s="69"/>
      <c r="I414" s="69"/>
      <c r="J414" s="69"/>
      <c r="K414" s="69"/>
      <c r="L414" s="69" t="n">
        <v>1559.5602441</v>
      </c>
      <c r="M414" s="69" t="n">
        <v>16.7292107446443</v>
      </c>
      <c r="N414" s="69" t="n">
        <v>3.63102346981494</v>
      </c>
      <c r="O414" s="69" t="n">
        <v>16.7095687259664</v>
      </c>
      <c r="P414" s="69" t="n">
        <v>2149.635816</v>
      </c>
      <c r="Q414" s="69" t="n">
        <v>15.3880170624947</v>
      </c>
      <c r="R414" s="69" t="n">
        <v>5.00485834322814</v>
      </c>
      <c r="S414" s="69" t="n">
        <v>15.0697800170557</v>
      </c>
      <c r="T414" s="69" t="n">
        <v>36202.2751949</v>
      </c>
      <c r="U414" s="69" t="n">
        <v>2.34494127743623</v>
      </c>
      <c r="V414" s="69" t="n">
        <v>84.2874210154285</v>
      </c>
      <c r="W414" s="69" t="n">
        <v>1.59032616851461</v>
      </c>
      <c r="X414" s="69" t="n">
        <v>2812.885458</v>
      </c>
      <c r="Y414" s="69" t="n">
        <v>11.2978207123293</v>
      </c>
      <c r="Z414" s="69" t="n">
        <v>6.54905968175234</v>
      </c>
      <c r="AA414" s="69" t="n">
        <v>11.1178560587966</v>
      </c>
    </row>
    <row r="415">
      <c r="A415" s="69" t="s">
        <v>273</v>
      </c>
      <c r="B415" s="69" t="s">
        <v>274</v>
      </c>
      <c r="C415" s="69" t="s">
        <v>16</v>
      </c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 t="n">
        <v>33.3241121</v>
      </c>
      <c r="U415" s="69" t="n">
        <v>70.1125704561583</v>
      </c>
      <c r="V415" s="69" t="n">
        <v>100</v>
      </c>
      <c r="W415" s="69" t="n">
        <v>0</v>
      </c>
      <c r="X415" s="69"/>
      <c r="Y415" s="69"/>
      <c r="Z415" s="69"/>
      <c r="AA415" s="69"/>
    </row>
    <row r="416">
      <c r="A416" s="69" t="s">
        <v>273</v>
      </c>
      <c r="B416" s="69" t="s">
        <v>274</v>
      </c>
      <c r="C416" s="69" t="s">
        <v>18</v>
      </c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 t="n">
        <v>18.9467303</v>
      </c>
      <c r="Q416" s="69" t="n">
        <v>99.9999999999999</v>
      </c>
      <c r="R416" s="69" t="n">
        <v>57.443779749852</v>
      </c>
      <c r="S416" s="69" t="n">
        <v>60.7595164261701</v>
      </c>
      <c r="T416" s="69"/>
      <c r="U416" s="69"/>
      <c r="V416" s="69"/>
      <c r="W416" s="69"/>
      <c r="X416" s="69" t="n">
        <v>14.036354</v>
      </c>
      <c r="Y416" s="69" t="n">
        <v>99.9999999999998</v>
      </c>
      <c r="Z416" s="69" t="n">
        <v>42.556220250148</v>
      </c>
      <c r="AA416" s="69" t="n">
        <v>82.0151850605267</v>
      </c>
    </row>
    <row r="417">
      <c r="A417" s="69" t="s">
        <v>273</v>
      </c>
      <c r="B417" s="69" t="s">
        <v>274</v>
      </c>
      <c r="C417" s="69" t="s">
        <v>19</v>
      </c>
      <c r="D417" s="69" t="n">
        <v>657.3172286</v>
      </c>
      <c r="E417" s="69" t="n">
        <v>19.332678134802</v>
      </c>
      <c r="F417" s="69" t="n">
        <v>4.75729298289506</v>
      </c>
      <c r="G417" s="69" t="n">
        <v>19.0443246014411</v>
      </c>
      <c r="H417" s="69" t="n">
        <v>31.0494506</v>
      </c>
      <c r="I417" s="69" t="n">
        <v>72.8115308180614</v>
      </c>
      <c r="J417" s="69" t="n">
        <v>0.224718487566092</v>
      </c>
      <c r="K417" s="69" t="n">
        <v>72.8371469951102</v>
      </c>
      <c r="L417" s="69" t="n">
        <v>881.9287117</v>
      </c>
      <c r="M417" s="69" t="n">
        <v>17.4943882076664</v>
      </c>
      <c r="N417" s="69" t="n">
        <v>6.38290476657695</v>
      </c>
      <c r="O417" s="69" t="n">
        <v>16.642414948767</v>
      </c>
      <c r="P417" s="69" t="n">
        <v>1588.1532888</v>
      </c>
      <c r="Q417" s="69" t="n">
        <v>10.9397965685664</v>
      </c>
      <c r="R417" s="69" t="n">
        <v>11.4941616739025</v>
      </c>
      <c r="S417" s="69" t="n">
        <v>11.4473567447297</v>
      </c>
      <c r="T417" s="69" t="n">
        <v>8192.666152</v>
      </c>
      <c r="U417" s="69" t="n">
        <v>5.86135157763864</v>
      </c>
      <c r="V417" s="69" t="n">
        <v>59.2939170012674</v>
      </c>
      <c r="W417" s="69" t="n">
        <v>5.2059713080117</v>
      </c>
      <c r="X417" s="69" t="n">
        <v>2465.9284104</v>
      </c>
      <c r="Y417" s="69" t="n">
        <v>11.6705451431985</v>
      </c>
      <c r="Z417" s="69" t="n">
        <v>17.8470050877919</v>
      </c>
      <c r="AA417" s="69" t="n">
        <v>11.7755596135347</v>
      </c>
    </row>
    <row r="418">
      <c r="A418" s="69" t="s">
        <v>275</v>
      </c>
      <c r="B418" s="69" t="s">
        <v>276</v>
      </c>
      <c r="C418" s="69" t="s">
        <v>16</v>
      </c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 t="n">
        <v>48.3756912</v>
      </c>
      <c r="U418" s="69" t="n">
        <v>71.0438917785756</v>
      </c>
      <c r="V418" s="69" t="n">
        <v>65.150781359429</v>
      </c>
      <c r="W418" s="69" t="n">
        <v>43.1307547645297</v>
      </c>
      <c r="X418" s="69" t="n">
        <v>25.876206</v>
      </c>
      <c r="Y418" s="69" t="n">
        <v>100</v>
      </c>
      <c r="Z418" s="69" t="n">
        <v>34.849218640571</v>
      </c>
      <c r="AA418" s="69" t="n">
        <v>80.6331528552454</v>
      </c>
    </row>
    <row r="419">
      <c r="A419" s="69" t="s">
        <v>275</v>
      </c>
      <c r="B419" s="69" t="s">
        <v>276</v>
      </c>
      <c r="C419" s="69" t="s">
        <v>18</v>
      </c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 t="n">
        <v>53.5679524</v>
      </c>
      <c r="U419" s="69" t="n">
        <v>70.3167455847096</v>
      </c>
      <c r="V419" s="69" t="n">
        <v>68.8717868675497</v>
      </c>
      <c r="W419" s="69" t="n">
        <v>38.396010512751</v>
      </c>
      <c r="X419" s="69" t="n">
        <v>24.2112876</v>
      </c>
      <c r="Y419" s="69" t="n">
        <v>100</v>
      </c>
      <c r="Z419" s="69" t="n">
        <v>31.1282131324502</v>
      </c>
      <c r="AA419" s="69" t="n">
        <v>84.9519322341594</v>
      </c>
    </row>
    <row r="420">
      <c r="A420" s="69" t="s">
        <v>275</v>
      </c>
      <c r="B420" s="69" t="s">
        <v>276</v>
      </c>
      <c r="C420" s="69" t="s">
        <v>19</v>
      </c>
      <c r="D420" s="69" t="n">
        <v>1307.7182475</v>
      </c>
      <c r="E420" s="69" t="n">
        <v>25.0135382577564</v>
      </c>
      <c r="F420" s="69" t="n">
        <v>6.28589678722438</v>
      </c>
      <c r="G420" s="69" t="n">
        <v>24.5847843968178</v>
      </c>
      <c r="H420" s="69" t="n">
        <v>126.216576</v>
      </c>
      <c r="I420" s="69" t="n">
        <v>45.8489267756622</v>
      </c>
      <c r="J420" s="69" t="n">
        <v>0.606693659807528</v>
      </c>
      <c r="K420" s="69" t="n">
        <v>45.4796393706264</v>
      </c>
      <c r="L420" s="69" t="n">
        <v>1303.5758524</v>
      </c>
      <c r="M420" s="69" t="n">
        <v>12.805038912169</v>
      </c>
      <c r="N420" s="69" t="n">
        <v>6.26598525956903</v>
      </c>
      <c r="O420" s="69" t="n">
        <v>12.7081523958191</v>
      </c>
      <c r="P420" s="69" t="n">
        <v>2722.8517309</v>
      </c>
      <c r="Q420" s="69" t="n">
        <v>10.4972411849879</v>
      </c>
      <c r="R420" s="69" t="n">
        <v>13.0881135749791</v>
      </c>
      <c r="S420" s="69" t="n">
        <v>10.4151862618741</v>
      </c>
      <c r="T420" s="69" t="n">
        <v>11683.647889</v>
      </c>
      <c r="U420" s="69" t="n">
        <v>4.96322833574436</v>
      </c>
      <c r="V420" s="69" t="n">
        <v>56.160571949598</v>
      </c>
      <c r="W420" s="69" t="n">
        <v>4.78485758918857</v>
      </c>
      <c r="X420" s="69" t="n">
        <v>3659.9941568</v>
      </c>
      <c r="Y420" s="69" t="n">
        <v>9.32208629345222</v>
      </c>
      <c r="Z420" s="69" t="n">
        <v>17.5927387688219</v>
      </c>
      <c r="AA420" s="69" t="n">
        <v>9.14633966220042</v>
      </c>
    </row>
    <row r="421">
      <c r="A421" s="69" t="s">
        <v>285</v>
      </c>
      <c r="B421" s="69" t="s">
        <v>286</v>
      </c>
      <c r="C421" s="69" t="s">
        <v>16</v>
      </c>
      <c r="D421" s="69" t="n">
        <v>192.2863872</v>
      </c>
      <c r="E421" s="69" t="n">
        <v>43.9345865388863</v>
      </c>
      <c r="F421" s="69" t="n">
        <v>54.7024828738042</v>
      </c>
      <c r="G421" s="69" t="n">
        <v>31.2121661267789</v>
      </c>
      <c r="H421" s="69"/>
      <c r="I421" s="69"/>
      <c r="J421" s="69"/>
      <c r="K421" s="69"/>
      <c r="L421" s="69"/>
      <c r="M421" s="69"/>
      <c r="N421" s="69"/>
      <c r="O421" s="69"/>
      <c r="P421" s="69" t="n">
        <v>90.328424</v>
      </c>
      <c r="Q421" s="69" t="n">
        <v>70.6458465886888</v>
      </c>
      <c r="R421" s="69" t="n">
        <v>25.6970300333238</v>
      </c>
      <c r="S421" s="69" t="n">
        <v>60.4890809596045</v>
      </c>
      <c r="T421" s="69"/>
      <c r="U421" s="69"/>
      <c r="V421" s="69"/>
      <c r="W421" s="69"/>
      <c r="X421" s="69" t="n">
        <v>68.8982776</v>
      </c>
      <c r="Y421" s="69" t="n">
        <v>73.4551404995494</v>
      </c>
      <c r="Z421" s="69" t="n">
        <v>19.6004870928721</v>
      </c>
      <c r="AA421" s="69" t="n">
        <v>67.3041684206767</v>
      </c>
    </row>
    <row r="422">
      <c r="A422" s="69" t="s">
        <v>285</v>
      </c>
      <c r="B422" s="69" t="s">
        <v>286</v>
      </c>
      <c r="C422" s="69" t="s">
        <v>18</v>
      </c>
      <c r="D422" s="69" t="n">
        <v>87.2968371</v>
      </c>
      <c r="E422" s="69" t="n">
        <v>58.552688568117</v>
      </c>
      <c r="F422" s="69" t="n">
        <v>30.7891284211039</v>
      </c>
      <c r="G422" s="69" t="n">
        <v>45.2151324357675</v>
      </c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 t="n">
        <v>23.9540577</v>
      </c>
      <c r="U422" s="69" t="n">
        <v>99.9999999999999</v>
      </c>
      <c r="V422" s="69" t="n">
        <v>8.44846827482404</v>
      </c>
      <c r="W422" s="69" t="n">
        <v>99.2774199437268</v>
      </c>
      <c r="X422" s="69" t="n">
        <v>172.2804735</v>
      </c>
      <c r="Y422" s="69" t="n">
        <v>44.8302690951877</v>
      </c>
      <c r="Z422" s="69" t="n">
        <v>60.7624033040721</v>
      </c>
      <c r="AA422" s="69" t="n">
        <v>24.2696939869566</v>
      </c>
    </row>
    <row r="423">
      <c r="A423" s="69" t="s">
        <v>285</v>
      </c>
      <c r="B423" s="69" t="s">
        <v>286</v>
      </c>
      <c r="C423" s="69" t="s">
        <v>19</v>
      </c>
      <c r="D423" s="69" t="n">
        <v>7254.1654395</v>
      </c>
      <c r="E423" s="69" t="n">
        <v>6.22747989907577</v>
      </c>
      <c r="F423" s="69" t="n">
        <v>29.5922451688074</v>
      </c>
      <c r="G423" s="69" t="n">
        <v>5.61820511911827</v>
      </c>
      <c r="H423" s="69" t="n">
        <v>997.8964763</v>
      </c>
      <c r="I423" s="69" t="n">
        <v>24.0821522943956</v>
      </c>
      <c r="J423" s="69" t="n">
        <v>4.07076422864075</v>
      </c>
      <c r="K423" s="69" t="n">
        <v>23.0152620656842</v>
      </c>
      <c r="L423" s="69" t="n">
        <v>520.3561794</v>
      </c>
      <c r="M423" s="69" t="n">
        <v>27.4814482724099</v>
      </c>
      <c r="N423" s="69" t="n">
        <v>2.12271249730005</v>
      </c>
      <c r="O423" s="69" t="n">
        <v>27.4887505182752</v>
      </c>
      <c r="P423" s="69" t="n">
        <v>1856.5224124</v>
      </c>
      <c r="Q423" s="69" t="n">
        <v>14.8585681043819</v>
      </c>
      <c r="R423" s="69" t="n">
        <v>7.57339584371449</v>
      </c>
      <c r="S423" s="69" t="n">
        <v>15.0514544856043</v>
      </c>
      <c r="T423" s="69" t="n">
        <v>654.2577406</v>
      </c>
      <c r="U423" s="69" t="n">
        <v>24.3246958436538</v>
      </c>
      <c r="V423" s="69" t="n">
        <v>2.66894319200414</v>
      </c>
      <c r="W423" s="69" t="n">
        <v>24.077446639926</v>
      </c>
      <c r="X423" s="69" t="n">
        <v>13230.5397197</v>
      </c>
      <c r="Y423" s="69" t="n">
        <v>4.57281237549729</v>
      </c>
      <c r="Z423" s="69" t="n">
        <v>53.9719390695331</v>
      </c>
      <c r="AA423" s="69" t="n">
        <v>3.64534712580656</v>
      </c>
    </row>
    <row r="424">
      <c r="A424" s="69" t="s">
        <v>287</v>
      </c>
      <c r="B424" s="69" t="s">
        <v>288</v>
      </c>
      <c r="C424" s="69" t="s">
        <v>16</v>
      </c>
      <c r="D424" s="69" t="n">
        <v>30.5103334</v>
      </c>
      <c r="E424" s="69" t="n">
        <v>100</v>
      </c>
      <c r="F424" s="69" t="n">
        <v>31.6873281834811</v>
      </c>
      <c r="G424" s="69" t="n">
        <v>84.2446023994856</v>
      </c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 t="n">
        <v>65.7752645</v>
      </c>
      <c r="Y424" s="69" t="n">
        <v>70.2179157503426</v>
      </c>
      <c r="Z424" s="69" t="n">
        <v>68.3126718165189</v>
      </c>
      <c r="AA424" s="69" t="n">
        <v>39.0774697129306</v>
      </c>
    </row>
    <row r="425">
      <c r="A425" s="69" t="s">
        <v>287</v>
      </c>
      <c r="B425" s="69" t="s">
        <v>288</v>
      </c>
      <c r="C425" s="69" t="s">
        <v>18</v>
      </c>
      <c r="D425" s="69" t="n">
        <v>29.2727391</v>
      </c>
      <c r="E425" s="69" t="n">
        <v>100</v>
      </c>
      <c r="F425" s="69" t="n">
        <v>11.1387411659773</v>
      </c>
      <c r="G425" s="69" t="n">
        <v>83.7688874411505</v>
      </c>
      <c r="H425" s="69"/>
      <c r="I425" s="69"/>
      <c r="J425" s="69"/>
      <c r="K425" s="69"/>
      <c r="L425" s="69" t="n">
        <v>27.6499451</v>
      </c>
      <c r="M425" s="69" t="n">
        <v>99.9999999999998</v>
      </c>
      <c r="N425" s="69" t="n">
        <v>10.5212423296043</v>
      </c>
      <c r="O425" s="69" t="n">
        <v>98.7035616980363</v>
      </c>
      <c r="P425" s="69" t="n">
        <v>116.9865644</v>
      </c>
      <c r="Q425" s="69" t="n">
        <v>50.817989507657</v>
      </c>
      <c r="R425" s="69" t="n">
        <v>44.5152418534192</v>
      </c>
      <c r="S425" s="69" t="n">
        <v>37.7985878642139</v>
      </c>
      <c r="T425" s="69" t="n">
        <v>21.8587255</v>
      </c>
      <c r="U425" s="69" t="n">
        <v>100</v>
      </c>
      <c r="V425" s="69" t="n">
        <v>8.31759148779653</v>
      </c>
      <c r="W425" s="69" t="n">
        <v>100.941787742134</v>
      </c>
      <c r="X425" s="69" t="n">
        <v>67.0331689</v>
      </c>
      <c r="Y425" s="69" t="n">
        <v>70.2189436126347</v>
      </c>
      <c r="Z425" s="69" t="n">
        <v>25.5071831632026</v>
      </c>
      <c r="AA425" s="69" t="n">
        <v>45.0116249448525</v>
      </c>
    </row>
    <row r="426">
      <c r="A426" s="69" t="s">
        <v>287</v>
      </c>
      <c r="B426" s="69" t="s">
        <v>288</v>
      </c>
      <c r="C426" s="69" t="s">
        <v>19</v>
      </c>
      <c r="D426" s="69" t="n">
        <v>4962.9687562</v>
      </c>
      <c r="E426" s="69" t="n">
        <v>7.81916852905483</v>
      </c>
      <c r="F426" s="69" t="n">
        <v>26.7598165363203</v>
      </c>
      <c r="G426" s="69" t="n">
        <v>7.09301364869473</v>
      </c>
      <c r="H426" s="69" t="n">
        <v>361.6549812</v>
      </c>
      <c r="I426" s="69" t="n">
        <v>24.7751409163972</v>
      </c>
      <c r="J426" s="69" t="n">
        <v>1.95000642191598</v>
      </c>
      <c r="K426" s="69" t="n">
        <v>24.5859937468553</v>
      </c>
      <c r="L426" s="69" t="n">
        <v>419.6191831</v>
      </c>
      <c r="M426" s="69" t="n">
        <v>23.5062191849856</v>
      </c>
      <c r="N426" s="69" t="n">
        <v>2.26254343045155</v>
      </c>
      <c r="O426" s="69" t="n">
        <v>23.675169874849</v>
      </c>
      <c r="P426" s="69" t="n">
        <v>2258.4371882</v>
      </c>
      <c r="Q426" s="69" t="n">
        <v>11.5775364000154</v>
      </c>
      <c r="R426" s="69" t="n">
        <v>12.1772607856006</v>
      </c>
      <c r="S426" s="69" t="n">
        <v>11.7994276839002</v>
      </c>
      <c r="T426" s="69" t="n">
        <v>1346.7689337</v>
      </c>
      <c r="U426" s="69" t="n">
        <v>17.2787315542376</v>
      </c>
      <c r="V426" s="69" t="n">
        <v>7.26163942450888</v>
      </c>
      <c r="W426" s="69" t="n">
        <v>17.6712619398604</v>
      </c>
      <c r="X426" s="69" t="n">
        <v>9196.8991714</v>
      </c>
      <c r="Y426" s="69" t="n">
        <v>5.16107954690929</v>
      </c>
      <c r="Z426" s="69" t="n">
        <v>49.5887334012027</v>
      </c>
      <c r="AA426" s="69" t="n">
        <v>4.70413393398777</v>
      </c>
    </row>
    <row r="427">
      <c r="A427" s="69" t="s">
        <v>291</v>
      </c>
      <c r="B427" s="69" t="s">
        <v>292</v>
      </c>
      <c r="C427" s="69" t="s">
        <v>16</v>
      </c>
      <c r="D427" s="69" t="n">
        <v>86.9216828</v>
      </c>
      <c r="E427" s="69" t="n">
        <v>41.7156581602311</v>
      </c>
      <c r="F427" s="69" t="n">
        <v>18.0352706373984</v>
      </c>
      <c r="G427" s="69" t="n">
        <v>38.381177243762</v>
      </c>
      <c r="H427" s="69"/>
      <c r="I427" s="69"/>
      <c r="J427" s="69"/>
      <c r="K427" s="69"/>
      <c r="L427" s="69" t="n">
        <v>23.7701777</v>
      </c>
      <c r="M427" s="69" t="n">
        <v>71.0025738337123</v>
      </c>
      <c r="N427" s="69" t="n">
        <v>4.93204427375112</v>
      </c>
      <c r="O427" s="69" t="n">
        <v>56.0425605628298</v>
      </c>
      <c r="P427" s="69"/>
      <c r="Q427" s="69"/>
      <c r="R427" s="69"/>
      <c r="S427" s="69"/>
      <c r="T427" s="69" t="n">
        <v>88.4644667</v>
      </c>
      <c r="U427" s="69" t="n">
        <v>55.4802430870477</v>
      </c>
      <c r="V427" s="69" t="n">
        <v>18.3553809283547</v>
      </c>
      <c r="W427" s="69" t="n">
        <v>29.4452290374183</v>
      </c>
      <c r="X427" s="69" t="n">
        <v>282.7975317</v>
      </c>
      <c r="Y427" s="69" t="n">
        <v>33.3815844548171</v>
      </c>
      <c r="Z427" s="69" t="n">
        <v>58.6773041604959</v>
      </c>
      <c r="AA427" s="69" t="n">
        <v>9.68371407336464</v>
      </c>
    </row>
    <row r="428">
      <c r="A428" s="69" t="s">
        <v>291</v>
      </c>
      <c r="B428" s="69" t="s">
        <v>292</v>
      </c>
      <c r="C428" s="69" t="s">
        <v>18</v>
      </c>
      <c r="D428" s="69"/>
      <c r="E428" s="69"/>
      <c r="F428" s="69"/>
      <c r="G428" s="69"/>
      <c r="H428" s="69" t="n">
        <v>12.6460303</v>
      </c>
      <c r="I428" s="69" t="n">
        <v>70.4727115768257</v>
      </c>
      <c r="J428" s="69" t="n">
        <v>10.385547907587</v>
      </c>
      <c r="K428" s="69" t="n">
        <v>66.4734932530228</v>
      </c>
      <c r="L428" s="69" t="n">
        <v>10.595109</v>
      </c>
      <c r="M428" s="69" t="n">
        <v>100</v>
      </c>
      <c r="N428" s="69" t="n">
        <v>8.70122951592219</v>
      </c>
      <c r="O428" s="69" t="n">
        <v>100.616857668429</v>
      </c>
      <c r="P428" s="69" t="n">
        <v>18.9579915</v>
      </c>
      <c r="Q428" s="69" t="n">
        <v>70.1917871416291</v>
      </c>
      <c r="R428" s="69" t="n">
        <v>15.5692438088558</v>
      </c>
      <c r="S428" s="69" t="n">
        <v>72.3638500736391</v>
      </c>
      <c r="T428" s="69" t="n">
        <v>19.5162446</v>
      </c>
      <c r="U428" s="69" t="n">
        <v>71.8954010878397</v>
      </c>
      <c r="V428" s="69" t="n">
        <v>16.0277089696271</v>
      </c>
      <c r="W428" s="69" t="n">
        <v>73.1742445863153</v>
      </c>
      <c r="X428" s="69" t="n">
        <v>60.0502783</v>
      </c>
      <c r="Y428" s="69" t="n">
        <v>69.4305389466717</v>
      </c>
      <c r="Z428" s="69" t="n">
        <v>49.3162697980079</v>
      </c>
      <c r="AA428" s="69" t="n">
        <v>38.9983189953418</v>
      </c>
    </row>
    <row r="429">
      <c r="A429" s="69" t="s">
        <v>291</v>
      </c>
      <c r="B429" s="69" t="s">
        <v>292</v>
      </c>
      <c r="C429" s="69" t="s">
        <v>19</v>
      </c>
      <c r="D429" s="69" t="n">
        <v>465.2599721</v>
      </c>
      <c r="E429" s="69" t="n">
        <v>20.7380883814669</v>
      </c>
      <c r="F429" s="69" t="n">
        <v>3.92094283194867</v>
      </c>
      <c r="G429" s="69" t="n">
        <v>21.2977068571159</v>
      </c>
      <c r="H429" s="69" t="n">
        <v>17.8199101</v>
      </c>
      <c r="I429" s="69" t="n">
        <v>70.3405838176283</v>
      </c>
      <c r="J429" s="69" t="n">
        <v>0.150175929507099</v>
      </c>
      <c r="K429" s="69" t="n">
        <v>70.0207942341353</v>
      </c>
      <c r="L429" s="69" t="n">
        <v>827.4911539</v>
      </c>
      <c r="M429" s="69" t="n">
        <v>12.4239446610345</v>
      </c>
      <c r="N429" s="69" t="n">
        <v>6.97361841325085</v>
      </c>
      <c r="O429" s="69" t="n">
        <v>12.7357333373343</v>
      </c>
      <c r="P429" s="69" t="n">
        <v>922.7573034</v>
      </c>
      <c r="Q429" s="69" t="n">
        <v>12.1421353094159</v>
      </c>
      <c r="R429" s="69" t="n">
        <v>7.77646660223946</v>
      </c>
      <c r="S429" s="69" t="n">
        <v>12.4032343589533</v>
      </c>
      <c r="T429" s="69" t="n">
        <v>7499.195953</v>
      </c>
      <c r="U429" s="69" t="n">
        <v>7.56738354965417</v>
      </c>
      <c r="V429" s="69" t="n">
        <v>63.1989003579571</v>
      </c>
      <c r="W429" s="69" t="n">
        <v>5.64434216733855</v>
      </c>
      <c r="X429" s="69" t="n">
        <v>2133.4985505</v>
      </c>
      <c r="Y429" s="69" t="n">
        <v>12.4402896807251</v>
      </c>
      <c r="Z429" s="69" t="n">
        <v>17.9798958650968</v>
      </c>
      <c r="AA429" s="69" t="n">
        <v>13.4449194005563</v>
      </c>
    </row>
    <row r="430">
      <c r="A430" s="69" t="s">
        <v>293</v>
      </c>
      <c r="B430" s="69" t="s">
        <v>294</v>
      </c>
      <c r="C430" s="69" t="s">
        <v>16</v>
      </c>
      <c r="D430" s="69" t="n">
        <v>42.4066549</v>
      </c>
      <c r="E430" s="69" t="n">
        <v>100</v>
      </c>
      <c r="F430" s="69" t="n">
        <v>13.3952904689717</v>
      </c>
      <c r="G430" s="69" t="n">
        <v>86.8774328127859</v>
      </c>
      <c r="H430" s="69" t="n">
        <v>22.3215056</v>
      </c>
      <c r="I430" s="69" t="n">
        <v>99.9999999999999</v>
      </c>
      <c r="J430" s="69" t="n">
        <v>7.05085208729298</v>
      </c>
      <c r="K430" s="69" t="n">
        <v>100.087174764762</v>
      </c>
      <c r="L430" s="69" t="n">
        <v>19.8953945</v>
      </c>
      <c r="M430" s="69" t="n">
        <v>99.9999999999997</v>
      </c>
      <c r="N430" s="69" t="n">
        <v>6.28449918888277</v>
      </c>
      <c r="O430" s="69" t="n">
        <v>90.8853862098596</v>
      </c>
      <c r="P430" s="69" t="n">
        <v>24.8815868</v>
      </c>
      <c r="Q430" s="69" t="n">
        <v>99.9999999999998</v>
      </c>
      <c r="R430" s="69" t="n">
        <v>7.8595230701616</v>
      </c>
      <c r="S430" s="69" t="n">
        <v>99.2649120211529</v>
      </c>
      <c r="T430" s="69" t="n">
        <v>18.2185687</v>
      </c>
      <c r="U430" s="69" t="n">
        <v>99.9999999999998</v>
      </c>
      <c r="V430" s="69" t="n">
        <v>5.75482834571363</v>
      </c>
      <c r="W430" s="69" t="n">
        <v>101.391074891121</v>
      </c>
      <c r="X430" s="69" t="n">
        <v>188.8551274</v>
      </c>
      <c r="Y430" s="69" t="n">
        <v>41.6127516443457</v>
      </c>
      <c r="Z430" s="69" t="n">
        <v>59.6550068389773</v>
      </c>
      <c r="AA430" s="69" t="n">
        <v>21.9948454827218</v>
      </c>
    </row>
    <row r="431">
      <c r="A431" s="69" t="s">
        <v>293</v>
      </c>
      <c r="B431" s="69" t="s">
        <v>294</v>
      </c>
      <c r="C431" s="69" t="s">
        <v>18</v>
      </c>
      <c r="D431" s="69"/>
      <c r="E431" s="69"/>
      <c r="F431" s="69"/>
      <c r="G431" s="69"/>
      <c r="H431" s="69" t="n">
        <v>17.7721947</v>
      </c>
      <c r="I431" s="69" t="n">
        <v>99.9999999999997</v>
      </c>
      <c r="J431" s="69" t="n">
        <v>8.32116940616786</v>
      </c>
      <c r="K431" s="69" t="n">
        <v>99.2640728843616</v>
      </c>
      <c r="L431" s="69"/>
      <c r="M431" s="69"/>
      <c r="N431" s="69"/>
      <c r="O431" s="69"/>
      <c r="P431" s="69" t="n">
        <v>31.0239793</v>
      </c>
      <c r="Q431" s="69" t="n">
        <v>99.9999999999998</v>
      </c>
      <c r="R431" s="69" t="n">
        <v>14.5258248498001</v>
      </c>
      <c r="S431" s="69" t="n">
        <v>92.7127593043621</v>
      </c>
      <c r="T431" s="69"/>
      <c r="U431" s="69"/>
      <c r="V431" s="69"/>
      <c r="W431" s="69"/>
      <c r="X431" s="69" t="n">
        <v>164.7819162</v>
      </c>
      <c r="Y431" s="69" t="n">
        <v>41.8083591079901</v>
      </c>
      <c r="Z431" s="69" t="n">
        <v>77.1530057440321</v>
      </c>
      <c r="AA431" s="69" t="n">
        <v>19.5530601596768</v>
      </c>
    </row>
    <row r="432">
      <c r="A432" s="69" t="s">
        <v>293</v>
      </c>
      <c r="B432" s="69" t="s">
        <v>294</v>
      </c>
      <c r="C432" s="69" t="s">
        <v>19</v>
      </c>
      <c r="D432" s="69" t="n">
        <v>5669.504833</v>
      </c>
      <c r="E432" s="69" t="n">
        <v>6.45178692620061</v>
      </c>
      <c r="F432" s="69" t="n">
        <v>30.9310124753636</v>
      </c>
      <c r="G432" s="69" t="n">
        <v>5.87221677981428</v>
      </c>
      <c r="H432" s="69" t="n">
        <v>619.1337776</v>
      </c>
      <c r="I432" s="69" t="n">
        <v>19.0416428948583</v>
      </c>
      <c r="J432" s="69" t="n">
        <v>3.37779667942027</v>
      </c>
      <c r="K432" s="69" t="n">
        <v>18.5537565748025</v>
      </c>
      <c r="L432" s="69" t="n">
        <v>129.6933039</v>
      </c>
      <c r="M432" s="69" t="n">
        <v>40.3633910534629</v>
      </c>
      <c r="N432" s="69" t="n">
        <v>0.707565355188051</v>
      </c>
      <c r="O432" s="69" t="n">
        <v>40.4379291070502</v>
      </c>
      <c r="P432" s="69" t="n">
        <v>1378.1027005</v>
      </c>
      <c r="Q432" s="69" t="n">
        <v>14.467892360995</v>
      </c>
      <c r="R432" s="69" t="n">
        <v>7.5184893702511</v>
      </c>
      <c r="S432" s="69" t="n">
        <v>14.9250972208308</v>
      </c>
      <c r="T432" s="69" t="n">
        <v>341.5831772</v>
      </c>
      <c r="U432" s="69" t="n">
        <v>31.43014079411</v>
      </c>
      <c r="V432" s="69" t="n">
        <v>1.86356901115063</v>
      </c>
      <c r="W432" s="69" t="n">
        <v>31.3988858442121</v>
      </c>
      <c r="X432" s="69" t="n">
        <v>10191.4980538</v>
      </c>
      <c r="Y432" s="69" t="n">
        <v>4.73413516383694</v>
      </c>
      <c r="Z432" s="69" t="n">
        <v>55.6015671086264</v>
      </c>
      <c r="AA432" s="69" t="n">
        <v>3.53244715065501</v>
      </c>
    </row>
    <row r="433">
      <c r="A433" s="69" t="s">
        <v>295</v>
      </c>
      <c r="B433" s="69" t="s">
        <v>296</v>
      </c>
      <c r="C433" s="69" t="s">
        <v>16</v>
      </c>
      <c r="D433" s="69"/>
      <c r="E433" s="69"/>
      <c r="F433" s="69"/>
      <c r="G433" s="69"/>
      <c r="H433" s="69"/>
      <c r="I433" s="69"/>
      <c r="J433" s="69"/>
      <c r="K433" s="69"/>
      <c r="L433" s="69" t="n">
        <v>32.5858068</v>
      </c>
      <c r="M433" s="69" t="n">
        <v>100</v>
      </c>
      <c r="N433" s="69" t="n">
        <v>16.5828281314205</v>
      </c>
      <c r="O433" s="69" t="n">
        <v>92.584603441945</v>
      </c>
      <c r="P433" s="69" t="n">
        <v>30.2138234</v>
      </c>
      <c r="Q433" s="69" t="n">
        <v>100</v>
      </c>
      <c r="R433" s="69" t="n">
        <v>15.3757322539362</v>
      </c>
      <c r="S433" s="69" t="n">
        <v>93.8969386188506</v>
      </c>
      <c r="T433" s="69" t="n">
        <v>89.4313003</v>
      </c>
      <c r="U433" s="69" t="n">
        <v>59.5929755729049</v>
      </c>
      <c r="V433" s="69" t="n">
        <v>45.5113446030853</v>
      </c>
      <c r="W433" s="69" t="n">
        <v>46.1305917014311</v>
      </c>
      <c r="X433" s="69" t="n">
        <v>44.2723833</v>
      </c>
      <c r="Y433" s="69" t="n">
        <v>100</v>
      </c>
      <c r="Z433" s="69" t="n">
        <v>22.530095011558</v>
      </c>
      <c r="AA433" s="69" t="n">
        <v>85.8263452362463</v>
      </c>
    </row>
    <row r="434">
      <c r="A434" s="69" t="s">
        <v>295</v>
      </c>
      <c r="B434" s="69" t="s">
        <v>296</v>
      </c>
      <c r="C434" s="69" t="s">
        <v>18</v>
      </c>
      <c r="D434" s="69"/>
      <c r="E434" s="69"/>
      <c r="F434" s="69"/>
      <c r="G434" s="69"/>
      <c r="H434" s="69"/>
      <c r="I434" s="69"/>
      <c r="J434" s="69"/>
      <c r="K434" s="69"/>
      <c r="L434" s="69" t="n">
        <v>27.062973</v>
      </c>
      <c r="M434" s="69" t="n">
        <v>100</v>
      </c>
      <c r="N434" s="69" t="n">
        <v>10.8988923360056</v>
      </c>
      <c r="O434" s="69" t="n">
        <v>98.3407230910201</v>
      </c>
      <c r="P434" s="69"/>
      <c r="Q434" s="69"/>
      <c r="R434" s="69"/>
      <c r="S434" s="69"/>
      <c r="T434" s="69" t="n">
        <v>221.2464163</v>
      </c>
      <c r="U434" s="69" t="n">
        <v>43.6751911343147</v>
      </c>
      <c r="V434" s="69" t="n">
        <v>89.1011076639944</v>
      </c>
      <c r="W434" s="69" t="n">
        <v>12.0290867455409</v>
      </c>
      <c r="X434" s="69"/>
      <c r="Y434" s="69"/>
      <c r="Z434" s="69"/>
      <c r="AA434" s="69"/>
    </row>
    <row r="435">
      <c r="A435" s="69" t="s">
        <v>295</v>
      </c>
      <c r="B435" s="69" t="s">
        <v>296</v>
      </c>
      <c r="C435" s="69" t="s">
        <v>19</v>
      </c>
      <c r="D435" s="69" t="n">
        <v>1116.2888906</v>
      </c>
      <c r="E435" s="69" t="n">
        <v>25.754960164656</v>
      </c>
      <c r="F435" s="69" t="n">
        <v>2.99751947245209</v>
      </c>
      <c r="G435" s="69" t="n">
        <v>25.5716775064392</v>
      </c>
      <c r="H435" s="69" t="n">
        <v>57.7875551</v>
      </c>
      <c r="I435" s="69" t="n">
        <v>57.0548472297496</v>
      </c>
      <c r="J435" s="69" t="n">
        <v>0.155174277139445</v>
      </c>
      <c r="K435" s="69" t="n">
        <v>57.3271414441452</v>
      </c>
      <c r="L435" s="69" t="n">
        <v>3774.6252236</v>
      </c>
      <c r="M435" s="69" t="n">
        <v>12.1778102242478</v>
      </c>
      <c r="N435" s="69" t="n">
        <v>10.1358283722311</v>
      </c>
      <c r="O435" s="69" t="n">
        <v>12.2317805090905</v>
      </c>
      <c r="P435" s="69" t="n">
        <v>2746.4253537</v>
      </c>
      <c r="Q435" s="69" t="n">
        <v>11.8471806993586</v>
      </c>
      <c r="R435" s="69" t="n">
        <v>7.37485031578785</v>
      </c>
      <c r="S435" s="69" t="n">
        <v>12.360781023977</v>
      </c>
      <c r="T435" s="69" t="n">
        <v>25470.1135736</v>
      </c>
      <c r="U435" s="69" t="n">
        <v>5.0893901841092</v>
      </c>
      <c r="V435" s="69" t="n">
        <v>68.3937303733231</v>
      </c>
      <c r="W435" s="69" t="n">
        <v>4.13585238231507</v>
      </c>
      <c r="X435" s="69" t="n">
        <v>4075.181054</v>
      </c>
      <c r="Y435" s="69" t="n">
        <v>18.8091248834711</v>
      </c>
      <c r="Z435" s="69" t="n">
        <v>10.9428971890664</v>
      </c>
      <c r="AA435" s="69" t="n">
        <v>18.459516358683</v>
      </c>
    </row>
    <row r="436">
      <c r="A436" s="69" t="s">
        <v>297</v>
      </c>
      <c r="B436" s="69" t="s">
        <v>298</v>
      </c>
      <c r="C436" s="69" t="s">
        <v>16</v>
      </c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 t="n">
        <v>36.6945608</v>
      </c>
      <c r="U436" s="69" t="n">
        <v>100</v>
      </c>
      <c r="V436" s="69" t="n">
        <v>60.8544647567104</v>
      </c>
      <c r="W436" s="69" t="n">
        <v>55.7380361956996</v>
      </c>
      <c r="X436" s="69" t="n">
        <v>23.6043194</v>
      </c>
      <c r="Y436" s="69" t="n">
        <v>100</v>
      </c>
      <c r="Z436" s="69" t="n">
        <v>39.1455352432897</v>
      </c>
      <c r="AA436" s="69" t="n">
        <v>86.6486647378487</v>
      </c>
    </row>
    <row r="437">
      <c r="A437" s="69" t="s">
        <v>297</v>
      </c>
      <c r="B437" s="69" t="s">
        <v>298</v>
      </c>
      <c r="C437" s="69" t="s">
        <v>18</v>
      </c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 t="n">
        <v>28.5414823</v>
      </c>
      <c r="Q437" s="69" t="n">
        <v>100</v>
      </c>
      <c r="R437" s="69" t="n">
        <v>22.4915284923555</v>
      </c>
      <c r="S437" s="69" t="n">
        <v>43.7958000706223</v>
      </c>
      <c r="T437" s="69" t="n">
        <v>71.7705585</v>
      </c>
      <c r="U437" s="69" t="n">
        <v>57.1447661570051</v>
      </c>
      <c r="V437" s="69" t="n">
        <v>56.557313472644</v>
      </c>
      <c r="W437" s="69" t="n">
        <v>33.6403392746557</v>
      </c>
      <c r="X437" s="69" t="n">
        <v>26.5867705</v>
      </c>
      <c r="Y437" s="69" t="n">
        <v>100</v>
      </c>
      <c r="Z437" s="69" t="n">
        <v>20.9511580350004</v>
      </c>
      <c r="AA437" s="69" t="n">
        <v>43.7958000706223</v>
      </c>
    </row>
    <row r="438">
      <c r="A438" s="69" t="s">
        <v>297</v>
      </c>
      <c r="B438" s="69" t="s">
        <v>298</v>
      </c>
      <c r="C438" s="69" t="s">
        <v>19</v>
      </c>
      <c r="D438" s="69" t="n">
        <v>162.5150572</v>
      </c>
      <c r="E438" s="69" t="n">
        <v>39.89539411739</v>
      </c>
      <c r="F438" s="69" t="n">
        <v>0.477522485921034</v>
      </c>
      <c r="G438" s="69" t="n">
        <v>38.766646753088</v>
      </c>
      <c r="H438" s="69"/>
      <c r="I438" s="69"/>
      <c r="J438" s="69"/>
      <c r="K438" s="69"/>
      <c r="L438" s="69" t="n">
        <v>1525.6167463</v>
      </c>
      <c r="M438" s="69" t="n">
        <v>14.4424746084428</v>
      </c>
      <c r="N438" s="69" t="n">
        <v>4.48276186716276</v>
      </c>
      <c r="O438" s="69" t="n">
        <v>14.4398784456375</v>
      </c>
      <c r="P438" s="69" t="n">
        <v>2807.145461</v>
      </c>
      <c r="Q438" s="69" t="n">
        <v>12.4317432062452</v>
      </c>
      <c r="R438" s="69" t="n">
        <v>8.24831312232813</v>
      </c>
      <c r="S438" s="69" t="n">
        <v>12.3873137237564</v>
      </c>
      <c r="T438" s="69" t="n">
        <v>26543.859353</v>
      </c>
      <c r="U438" s="69" t="n">
        <v>3.47468756570216</v>
      </c>
      <c r="V438" s="69" t="n">
        <v>77.9945558434252</v>
      </c>
      <c r="W438" s="69" t="n">
        <v>2.15470763257229</v>
      </c>
      <c r="X438" s="69" t="n">
        <v>2993.8276913</v>
      </c>
      <c r="Y438" s="69" t="n">
        <v>10.651683974189</v>
      </c>
      <c r="Z438" s="69" t="n">
        <v>8.79684668116282</v>
      </c>
      <c r="AA438" s="69" t="n">
        <v>10.6422053667967</v>
      </c>
    </row>
    <row r="439">
      <c r="A439" t="s">
        <v>22</v>
      </c>
    </row>
    <row r="440">
      <c r="A440" t="s">
        <v>23</v>
      </c>
    </row>
    <row r="441">
      <c r="A441" t="s">
        <v>24</v>
      </c>
    </row>
    <row r="442">
      <c r="A442" t="s">
        <v>25</v>
      </c>
    </row>
    <row r="443">
      <c r="A443" t="s">
        <v>26</v>
      </c>
    </row>
    <row r="446">
      <c r="L446" s="7" t="str">
        <f>=HYPERLINK("#'Indice'!A1", "Ir al índice")</f>
      </c>
    </row>
    <row r="447">
      <c r="A447" s="4" t="s">
        <v>491</v>
      </c>
    </row>
    <row r="448">
      <c r="A448" s="5" t="s">
        <v>28</v>
      </c>
      <c r="B448" s="5" t="s">
        <v>73</v>
      </c>
      <c r="C448" s="5" t="s">
        <v>11</v>
      </c>
      <c r="D448" s="5" t="s">
        <v>451</v>
      </c>
      <c r="E448" s="5" t="s">
        <v>452</v>
      </c>
      <c r="F448" s="5" t="s">
        <v>453</v>
      </c>
      <c r="G448" s="5" t="s">
        <v>454</v>
      </c>
      <c r="H448" s="5" t="s">
        <v>455</v>
      </c>
      <c r="I448" s="5" t="s">
        <v>456</v>
      </c>
      <c r="J448" s="5" t="s">
        <v>457</v>
      </c>
      <c r="K448" s="5" t="s">
        <v>458</v>
      </c>
      <c r="L448" s="5" t="s">
        <v>459</v>
      </c>
      <c r="M448" s="5" t="s">
        <v>460</v>
      </c>
      <c r="N448" s="5" t="s">
        <v>461</v>
      </c>
      <c r="O448" s="5" t="s">
        <v>462</v>
      </c>
      <c r="P448" s="5" t="s">
        <v>463</v>
      </c>
      <c r="Q448" s="5" t="s">
        <v>464</v>
      </c>
      <c r="R448" s="5" t="s">
        <v>465</v>
      </c>
      <c r="S448" s="5" t="s">
        <v>466</v>
      </c>
      <c r="T448" s="5" t="s">
        <v>467</v>
      </c>
      <c r="U448" s="5" t="s">
        <v>468</v>
      </c>
      <c r="V448" s="5" t="s">
        <v>469</v>
      </c>
      <c r="W448" s="5" t="s">
        <v>470</v>
      </c>
      <c r="X448" s="5" t="s">
        <v>471</v>
      </c>
      <c r="Y448" s="5" t="s">
        <v>472</v>
      </c>
      <c r="Z448" s="5" t="s">
        <v>473</v>
      </c>
      <c r="AA448" s="5" t="s">
        <v>474</v>
      </c>
    </row>
    <row r="449">
      <c r="A449" s="70" t="s">
        <v>74</v>
      </c>
      <c r="B449" s="70" t="s">
        <v>75</v>
      </c>
      <c r="C449" s="70" t="s">
        <v>19</v>
      </c>
      <c r="D449" s="70" t="n">
        <v>7.4202105</v>
      </c>
      <c r="E449" s="70"/>
      <c r="F449" s="70" t="n">
        <v>4.68791077383332</v>
      </c>
      <c r="G449" s="70"/>
      <c r="H449" s="70" t="n">
        <v>40.8239606</v>
      </c>
      <c r="I449" s="70"/>
      <c r="J449" s="70" t="n">
        <v>25.7915977892119</v>
      </c>
      <c r="K449" s="70"/>
      <c r="L449" s="70" t="n">
        <v>66.5198911</v>
      </c>
      <c r="M449" s="70"/>
      <c r="N449" s="70" t="n">
        <v>42.0256695092288</v>
      </c>
      <c r="O449" s="70"/>
      <c r="P449" s="70" t="n">
        <v>7.6769548</v>
      </c>
      <c r="Q449" s="70"/>
      <c r="R449" s="70" t="n">
        <v>4.85011565603852</v>
      </c>
      <c r="S449" s="70"/>
      <c r="T449" s="70" t="n">
        <v>3.8770005</v>
      </c>
      <c r="U449" s="70"/>
      <c r="V449" s="70" t="n">
        <v>2.44939579734391</v>
      </c>
      <c r="W449" s="70"/>
      <c r="X449" s="70" t="n">
        <v>31.9659358</v>
      </c>
      <c r="Y449" s="70"/>
      <c r="Z449" s="70" t="n">
        <v>20.1953104743436</v>
      </c>
      <c r="AA449" s="70"/>
    </row>
    <row r="450">
      <c r="A450" s="70" t="s">
        <v>76</v>
      </c>
      <c r="B450" s="70" t="s">
        <v>77</v>
      </c>
      <c r="C450" s="70" t="s">
        <v>19</v>
      </c>
      <c r="D450" s="70" t="n">
        <v>16.984925</v>
      </c>
      <c r="E450" s="70"/>
      <c r="F450" s="70" t="n">
        <v>4.58715596330275</v>
      </c>
      <c r="G450" s="70"/>
      <c r="H450" s="70" t="n">
        <v>151.1658325</v>
      </c>
      <c r="I450" s="70"/>
      <c r="J450" s="70" t="n">
        <v>40.8256880733945</v>
      </c>
      <c r="K450" s="70"/>
      <c r="L450" s="70" t="n">
        <v>108.70352</v>
      </c>
      <c r="M450" s="70"/>
      <c r="N450" s="70" t="n">
        <v>29.3577981651376</v>
      </c>
      <c r="O450" s="70"/>
      <c r="P450" s="70" t="n">
        <v>13.58794</v>
      </c>
      <c r="Q450" s="70"/>
      <c r="R450" s="70" t="n">
        <v>3.6697247706422</v>
      </c>
      <c r="S450" s="70"/>
      <c r="T450" s="70" t="n">
        <v>1.6984925</v>
      </c>
      <c r="U450" s="70"/>
      <c r="V450" s="70" t="n">
        <v>0.458715596330275</v>
      </c>
      <c r="W450" s="70"/>
      <c r="X450" s="70" t="n">
        <v>78.130655</v>
      </c>
      <c r="Y450" s="70"/>
      <c r="Z450" s="70" t="n">
        <v>21.1009174311927</v>
      </c>
      <c r="AA450" s="70"/>
    </row>
    <row r="451">
      <c r="A451" s="70" t="s">
        <v>78</v>
      </c>
      <c r="B451" s="70" t="s">
        <v>79</v>
      </c>
      <c r="C451" s="70" t="s">
        <v>19</v>
      </c>
      <c r="D451" s="70" t="n">
        <v>22.5765386</v>
      </c>
      <c r="E451" s="70"/>
      <c r="F451" s="70" t="n">
        <v>6.7240391688275</v>
      </c>
      <c r="G451" s="70"/>
      <c r="H451" s="70" t="n">
        <v>137.4863808</v>
      </c>
      <c r="I451" s="70"/>
      <c r="J451" s="70" t="n">
        <v>40.9479870257672</v>
      </c>
      <c r="K451" s="70"/>
      <c r="L451" s="70" t="n">
        <v>140.0803223</v>
      </c>
      <c r="M451" s="70"/>
      <c r="N451" s="70" t="n">
        <v>41.7205485134546</v>
      </c>
      <c r="O451" s="70"/>
      <c r="P451" s="70" t="n">
        <v>6.1562523</v>
      </c>
      <c r="Q451" s="70"/>
      <c r="R451" s="70" t="n">
        <v>1.8335353497628</v>
      </c>
      <c r="S451" s="70"/>
      <c r="T451" s="70" t="n">
        <v>2.0296443</v>
      </c>
      <c r="U451" s="70"/>
      <c r="V451" s="70" t="n">
        <v>0.604495136025302</v>
      </c>
      <c r="W451" s="70"/>
      <c r="X451" s="70" t="n">
        <v>27.4294442</v>
      </c>
      <c r="Y451" s="70"/>
      <c r="Z451" s="70" t="n">
        <v>8.16939480616255</v>
      </c>
      <c r="AA451" s="70"/>
    </row>
    <row r="452">
      <c r="A452" s="70" t="s">
        <v>110</v>
      </c>
      <c r="B452" s="70" t="s">
        <v>111</v>
      </c>
      <c r="C452" s="70" t="s">
        <v>16</v>
      </c>
      <c r="D452" s="70"/>
      <c r="E452" s="70"/>
      <c r="F452" s="70"/>
      <c r="G452" s="70"/>
      <c r="H452" s="70" t="n">
        <v>8.4046382</v>
      </c>
      <c r="I452" s="70"/>
      <c r="J452" s="70" t="n">
        <v>35.0045206713154</v>
      </c>
      <c r="K452" s="70"/>
      <c r="L452" s="70" t="n">
        <v>15.6055126</v>
      </c>
      <c r="M452" s="70"/>
      <c r="N452" s="70" t="n">
        <v>64.9954793286846</v>
      </c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  <c r="AA452" s="70"/>
    </row>
    <row r="453">
      <c r="A453" s="70" t="s">
        <v>110</v>
      </c>
      <c r="B453" s="70" t="s">
        <v>111</v>
      </c>
      <c r="C453" s="70" t="s">
        <v>18</v>
      </c>
      <c r="D453" s="70"/>
      <c r="E453" s="70"/>
      <c r="F453" s="70"/>
      <c r="G453" s="70"/>
      <c r="H453" s="70" t="n">
        <v>15.2136055</v>
      </c>
      <c r="I453" s="70"/>
      <c r="J453" s="70" t="n">
        <v>42.710025666769</v>
      </c>
      <c r="K453" s="70"/>
      <c r="L453" s="70" t="n">
        <v>14.5016996</v>
      </c>
      <c r="M453" s="70"/>
      <c r="N453" s="70" t="n">
        <v>40.7114514785974</v>
      </c>
      <c r="O453" s="70"/>
      <c r="P453" s="70" t="n">
        <v>5.9053841</v>
      </c>
      <c r="Q453" s="70"/>
      <c r="R453" s="70" t="n">
        <v>16.5785228546336</v>
      </c>
      <c r="S453" s="70"/>
      <c r="T453" s="70"/>
      <c r="U453" s="70"/>
      <c r="V453" s="70"/>
      <c r="W453" s="70"/>
      <c r="X453" s="70"/>
      <c r="Y453" s="70"/>
      <c r="Z453" s="70"/>
      <c r="AA453" s="70"/>
    </row>
    <row r="454">
      <c r="A454" s="70" t="s">
        <v>110</v>
      </c>
      <c r="B454" s="70" t="s">
        <v>111</v>
      </c>
      <c r="C454" s="70" t="s">
        <v>19</v>
      </c>
      <c r="D454" s="70" t="n">
        <v>83.0001536</v>
      </c>
      <c r="E454" s="70"/>
      <c r="F454" s="70" t="n">
        <v>2.79297582603677</v>
      </c>
      <c r="G454" s="70"/>
      <c r="H454" s="70" t="n">
        <v>1397.6810436</v>
      </c>
      <c r="I454" s="70"/>
      <c r="J454" s="70" t="n">
        <v>47.0323149773623</v>
      </c>
      <c r="K454" s="70"/>
      <c r="L454" s="70" t="n">
        <v>1267.7612547</v>
      </c>
      <c r="M454" s="70"/>
      <c r="N454" s="70" t="n">
        <v>42.6604817459416</v>
      </c>
      <c r="O454" s="70"/>
      <c r="P454" s="70" t="n">
        <v>171.7492579</v>
      </c>
      <c r="Q454" s="70"/>
      <c r="R454" s="70" t="n">
        <v>5.77940527394946</v>
      </c>
      <c r="S454" s="70"/>
      <c r="T454" s="70" t="n">
        <v>25.7084702</v>
      </c>
      <c r="U454" s="70"/>
      <c r="V454" s="70" t="n">
        <v>0.865096420652729</v>
      </c>
      <c r="W454" s="70"/>
      <c r="X454" s="70" t="n">
        <v>25.8460423</v>
      </c>
      <c r="Y454" s="70"/>
      <c r="Z454" s="70" t="n">
        <v>0.869725756057202</v>
      </c>
      <c r="AA454" s="70"/>
    </row>
    <row r="455">
      <c r="A455" s="70" t="s">
        <v>112</v>
      </c>
      <c r="B455" s="70" t="s">
        <v>113</v>
      </c>
      <c r="C455" s="70" t="s">
        <v>16</v>
      </c>
      <c r="D455" s="70"/>
      <c r="E455" s="70"/>
      <c r="F455" s="70"/>
      <c r="G455" s="70"/>
      <c r="H455" s="70" t="n">
        <v>5.4138972</v>
      </c>
      <c r="I455" s="70"/>
      <c r="J455" s="70" t="n">
        <v>100</v>
      </c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  <c r="AA455" s="70"/>
    </row>
    <row r="456">
      <c r="A456" s="70" t="s">
        <v>112</v>
      </c>
      <c r="B456" s="70" t="s">
        <v>113</v>
      </c>
      <c r="C456" s="70" t="s">
        <v>19</v>
      </c>
      <c r="D456" s="70" t="n">
        <v>59.5528692</v>
      </c>
      <c r="E456" s="70"/>
      <c r="F456" s="70" t="n">
        <v>5.27156549520767</v>
      </c>
      <c r="G456" s="70"/>
      <c r="H456" s="70" t="n">
        <v>534.1711904</v>
      </c>
      <c r="I456" s="70"/>
      <c r="J456" s="70" t="n">
        <v>47.2843450479233</v>
      </c>
      <c r="K456" s="70"/>
      <c r="L456" s="70" t="n">
        <v>463.7905268</v>
      </c>
      <c r="M456" s="70"/>
      <c r="N456" s="70" t="n">
        <v>41.0543130990415</v>
      </c>
      <c r="O456" s="70"/>
      <c r="P456" s="70" t="n">
        <v>30.6787508</v>
      </c>
      <c r="Q456" s="70"/>
      <c r="R456" s="70" t="n">
        <v>2.71565495207668</v>
      </c>
      <c r="S456" s="70"/>
      <c r="T456" s="70" t="n">
        <v>7.2185296</v>
      </c>
      <c r="U456" s="70"/>
      <c r="V456" s="70" t="n">
        <v>0.638977635782748</v>
      </c>
      <c r="W456" s="70"/>
      <c r="X456" s="70" t="n">
        <v>34.2880156</v>
      </c>
      <c r="Y456" s="70"/>
      <c r="Z456" s="70" t="n">
        <v>3.03514376996805</v>
      </c>
      <c r="AA456" s="70"/>
    </row>
    <row r="457">
      <c r="A457" t="s">
        <v>22</v>
      </c>
    </row>
    <row r="458">
      <c r="A458" t="s">
        <v>23</v>
      </c>
    </row>
    <row r="459">
      <c r="A459" t="s">
        <v>24</v>
      </c>
    </row>
    <row r="460">
      <c r="A460" t="s">
        <v>25</v>
      </c>
    </row>
    <row r="461">
      <c r="A461" t="s">
        <v>26</v>
      </c>
    </row>
    <row r="464">
      <c r="L464" s="7" t="str">
        <f>=HYPERLINK("#'Indice'!A1", "Ir al índice")</f>
      </c>
    </row>
    <row r="465">
      <c r="A465" s="14" t="s">
        <v>492</v>
      </c>
    </row>
    <row r="466">
      <c r="A466" s="5" t="s">
        <v>28</v>
      </c>
      <c r="B466" s="5" t="s">
        <v>10</v>
      </c>
      <c r="C466" s="5" t="s">
        <v>11</v>
      </c>
      <c r="D466" s="5" t="s">
        <v>451</v>
      </c>
      <c r="E466" s="5" t="s">
        <v>452</v>
      </c>
      <c r="F466" s="5" t="s">
        <v>453</v>
      </c>
      <c r="G466" s="5" t="s">
        <v>454</v>
      </c>
      <c r="H466" s="5" t="s">
        <v>455</v>
      </c>
      <c r="I466" s="5" t="s">
        <v>456</v>
      </c>
      <c r="J466" s="5" t="s">
        <v>457</v>
      </c>
      <c r="K466" s="5" t="s">
        <v>458</v>
      </c>
      <c r="L466" s="5" t="s">
        <v>459</v>
      </c>
      <c r="M466" s="5" t="s">
        <v>460</v>
      </c>
      <c r="N466" s="5" t="s">
        <v>461</v>
      </c>
      <c r="O466" s="5" t="s">
        <v>462</v>
      </c>
      <c r="P466" s="5" t="s">
        <v>463</v>
      </c>
      <c r="Q466" s="5" t="s">
        <v>464</v>
      </c>
      <c r="R466" s="5" t="s">
        <v>465</v>
      </c>
      <c r="S466" s="5" t="s">
        <v>466</v>
      </c>
      <c r="T466" s="5" t="s">
        <v>467</v>
      </c>
      <c r="U466" s="5" t="s">
        <v>468</v>
      </c>
      <c r="V466" s="5" t="s">
        <v>469</v>
      </c>
      <c r="W466" s="5" t="s">
        <v>470</v>
      </c>
      <c r="X466" s="5" t="s">
        <v>471</v>
      </c>
      <c r="Y466" s="5" t="s">
        <v>472</v>
      </c>
      <c r="Z466" s="5" t="s">
        <v>473</v>
      </c>
      <c r="AA466" s="5" t="s">
        <v>474</v>
      </c>
    </row>
    <row r="467">
      <c r="A467" s="71" t="s">
        <v>14</v>
      </c>
      <c r="B467" s="71" t="s">
        <v>15</v>
      </c>
      <c r="C467" s="71" t="s">
        <v>16</v>
      </c>
      <c r="D467" s="71"/>
      <c r="E467" s="71"/>
      <c r="F467" s="71"/>
      <c r="G467" s="71"/>
      <c r="H467" s="71" t="n">
        <v>13.8185354</v>
      </c>
      <c r="I467" s="71"/>
      <c r="J467" s="71" t="n">
        <v>46.9634069384335</v>
      </c>
      <c r="K467" s="71"/>
      <c r="L467" s="71" t="n">
        <v>15.6055126</v>
      </c>
      <c r="M467" s="71"/>
      <c r="N467" s="71" t="n">
        <v>53.0365930615665</v>
      </c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  <c r="AA467" s="71"/>
    </row>
    <row r="468">
      <c r="A468" s="71" t="s">
        <v>14</v>
      </c>
      <c r="B468" s="71" t="s">
        <v>15</v>
      </c>
      <c r="C468" s="71" t="s">
        <v>18</v>
      </c>
      <c r="D468" s="71"/>
      <c r="E468" s="71"/>
      <c r="F468" s="71"/>
      <c r="G468" s="71"/>
      <c r="H468" s="71" t="n">
        <v>15.2136055</v>
      </c>
      <c r="I468" s="71"/>
      <c r="J468" s="71" t="n">
        <v>42.710025666769</v>
      </c>
      <c r="K468" s="71"/>
      <c r="L468" s="71" t="n">
        <v>14.5016996</v>
      </c>
      <c r="M468" s="71"/>
      <c r="N468" s="71" t="n">
        <v>40.7114514785974</v>
      </c>
      <c r="O468" s="71"/>
      <c r="P468" s="71" t="n">
        <v>5.9053841</v>
      </c>
      <c r="Q468" s="71"/>
      <c r="R468" s="71" t="n">
        <v>16.5785228546336</v>
      </c>
      <c r="S468" s="71"/>
      <c r="T468" s="71"/>
      <c r="U468" s="71"/>
      <c r="V468" s="71"/>
      <c r="W468" s="71"/>
      <c r="X468" s="71"/>
      <c r="Y468" s="71"/>
      <c r="Z468" s="71"/>
      <c r="AA468" s="71"/>
    </row>
    <row r="469">
      <c r="A469" s="71" t="s">
        <v>14</v>
      </c>
      <c r="B469" s="71" t="s">
        <v>15</v>
      </c>
      <c r="C469" s="71" t="s">
        <v>19</v>
      </c>
      <c r="D469" s="71" t="n">
        <v>189.5346969</v>
      </c>
      <c r="E469" s="71"/>
      <c r="F469" s="71" t="n">
        <v>3.81683159657483</v>
      </c>
      <c r="G469" s="71"/>
      <c r="H469" s="71" t="n">
        <v>2261.3284079</v>
      </c>
      <c r="I469" s="71"/>
      <c r="J469" s="71" t="n">
        <v>45.5384151750263</v>
      </c>
      <c r="K469" s="71"/>
      <c r="L469" s="71" t="n">
        <v>2046.8555149</v>
      </c>
      <c r="M469" s="71"/>
      <c r="N469" s="71" t="n">
        <v>41.2193805708076</v>
      </c>
      <c r="O469" s="71"/>
      <c r="P469" s="71" t="n">
        <v>229.8491558</v>
      </c>
      <c r="Q469" s="71"/>
      <c r="R469" s="71" t="n">
        <v>4.62868031369665</v>
      </c>
      <c r="S469" s="71"/>
      <c r="T469" s="71" t="n">
        <v>40.5321371</v>
      </c>
      <c r="U469" s="71"/>
      <c r="V469" s="71" t="n">
        <v>0.816232299891803</v>
      </c>
      <c r="W469" s="71"/>
      <c r="X469" s="71" t="n">
        <v>197.6600929</v>
      </c>
      <c r="Y469" s="71"/>
      <c r="Z469" s="71" t="n">
        <v>3.98046004400283</v>
      </c>
      <c r="AA469" s="71"/>
    </row>
    <row r="470">
      <c r="A470" s="71" t="s">
        <v>29</v>
      </c>
      <c r="B470" s="71" t="s">
        <v>30</v>
      </c>
      <c r="C470" s="71" t="s">
        <v>16</v>
      </c>
      <c r="D470" s="71" t="n">
        <v>19.0514282</v>
      </c>
      <c r="E470" s="71" t="n">
        <v>70.3245831699043</v>
      </c>
      <c r="F470" s="71" t="n">
        <v>8.1900895114663</v>
      </c>
      <c r="G470" s="71" t="n">
        <v>47.8963644544518</v>
      </c>
      <c r="H470" s="71" t="n">
        <v>123.5921257</v>
      </c>
      <c r="I470" s="71" t="n">
        <v>38.6297691201868</v>
      </c>
      <c r="J470" s="71" t="n">
        <v>53.1314797908639</v>
      </c>
      <c r="K470" s="71" t="n">
        <v>25.5876388069071</v>
      </c>
      <c r="L470" s="71" t="n">
        <v>56.1093428</v>
      </c>
      <c r="M470" s="71" t="n">
        <v>67.2698788020077</v>
      </c>
      <c r="N470" s="71" t="n">
        <v>24.1210546074203</v>
      </c>
      <c r="O470" s="71" t="n">
        <v>45.8619171073776</v>
      </c>
      <c r="P470" s="71" t="n">
        <v>23.4938843</v>
      </c>
      <c r="Q470" s="71" t="n">
        <v>70.260356836462</v>
      </c>
      <c r="R470" s="71" t="n">
        <v>10.0998735301657</v>
      </c>
      <c r="S470" s="71" t="n">
        <v>74.2196912011936</v>
      </c>
      <c r="T470" s="71"/>
      <c r="U470" s="71"/>
      <c r="V470" s="71"/>
      <c r="W470" s="71"/>
      <c r="X470" s="71" t="n">
        <v>10.3688476</v>
      </c>
      <c r="Y470" s="71" t="n">
        <v>99.9999999999998</v>
      </c>
      <c r="Z470" s="71" t="n">
        <v>4.45750256008379</v>
      </c>
      <c r="AA470" s="71" t="n">
        <v>83.5837850597269</v>
      </c>
    </row>
    <row r="471">
      <c r="A471" s="71" t="s">
        <v>29</v>
      </c>
      <c r="B471" s="71" t="s">
        <v>30</v>
      </c>
      <c r="C471" s="71" t="s">
        <v>18</v>
      </c>
      <c r="D471" s="71"/>
      <c r="E471" s="71"/>
      <c r="F471" s="71"/>
      <c r="G471" s="71"/>
      <c r="H471" s="71" t="n">
        <v>9.9288051</v>
      </c>
      <c r="I471" s="71" t="n">
        <v>100</v>
      </c>
      <c r="J471" s="71" t="n">
        <v>40.0968658981427</v>
      </c>
      <c r="K471" s="71" t="n">
        <v>85.2940964034339</v>
      </c>
      <c r="L471" s="71" t="n">
        <v>14.8332427</v>
      </c>
      <c r="M471" s="71" t="n">
        <v>100</v>
      </c>
      <c r="N471" s="71" t="n">
        <v>59.9031341018573</v>
      </c>
      <c r="O471" s="71" t="n">
        <v>57.0926045301144</v>
      </c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  <c r="AA471" s="71"/>
    </row>
    <row r="472">
      <c r="A472" s="71" t="s">
        <v>29</v>
      </c>
      <c r="B472" s="71" t="s">
        <v>30</v>
      </c>
      <c r="C472" s="71" t="s">
        <v>19</v>
      </c>
      <c r="D472" s="71" t="n">
        <v>181.2884546</v>
      </c>
      <c r="E472" s="71" t="n">
        <v>21.9311162554886</v>
      </c>
      <c r="F472" s="71" t="n">
        <v>2.32305015055726</v>
      </c>
      <c r="G472" s="71" t="n">
        <v>21.8468120540539</v>
      </c>
      <c r="H472" s="71" t="n">
        <v>2117.2047484</v>
      </c>
      <c r="I472" s="71" t="n">
        <v>7.01916183184286</v>
      </c>
      <c r="J472" s="71" t="n">
        <v>27.1300939730729</v>
      </c>
      <c r="K472" s="71" t="n">
        <v>6.98526586977568</v>
      </c>
      <c r="L472" s="71" t="n">
        <v>3648.1062005</v>
      </c>
      <c r="M472" s="71" t="n">
        <v>5.59358130906401</v>
      </c>
      <c r="N472" s="71" t="n">
        <v>46.7472331705805</v>
      </c>
      <c r="O472" s="71" t="n">
        <v>5.29716207145913</v>
      </c>
      <c r="P472" s="71" t="n">
        <v>670.9878145</v>
      </c>
      <c r="Q472" s="71" t="n">
        <v>15.3732314440847</v>
      </c>
      <c r="R472" s="71" t="n">
        <v>8.59811148446026</v>
      </c>
      <c r="S472" s="71" t="n">
        <v>15.2340483971672</v>
      </c>
      <c r="T472" s="71" t="n">
        <v>126.602151</v>
      </c>
      <c r="U472" s="71" t="n">
        <v>32.8133594601121</v>
      </c>
      <c r="V472" s="71" t="n">
        <v>1.62229385533867</v>
      </c>
      <c r="W472" s="71" t="n">
        <v>32.5818465522887</v>
      </c>
      <c r="X472" s="71" t="n">
        <v>1059.7082161</v>
      </c>
      <c r="Y472" s="71" t="n">
        <v>18.0046632043904</v>
      </c>
      <c r="Z472" s="71" t="n">
        <v>13.5792173659903</v>
      </c>
      <c r="AA472" s="71" t="n">
        <v>18.0887293498836</v>
      </c>
    </row>
    <row r="473">
      <c r="A473" s="71" t="s">
        <v>31</v>
      </c>
      <c r="B473" s="71" t="s">
        <v>32</v>
      </c>
      <c r="C473" s="71" t="s">
        <v>16</v>
      </c>
      <c r="D473" s="71" t="n">
        <v>26.1732099</v>
      </c>
      <c r="E473" s="71" t="n">
        <v>58.5376445114494</v>
      </c>
      <c r="F473" s="71" t="n">
        <v>3.49678207325897</v>
      </c>
      <c r="G473" s="71" t="n">
        <v>53.1522566826283</v>
      </c>
      <c r="H473" s="71" t="n">
        <v>320.4453081</v>
      </c>
      <c r="I473" s="71" t="n">
        <v>22.8880568719519</v>
      </c>
      <c r="J473" s="71" t="n">
        <v>42.8119979591814</v>
      </c>
      <c r="K473" s="71" t="n">
        <v>9.81260395439326</v>
      </c>
      <c r="L473" s="71" t="n">
        <v>267.1004255</v>
      </c>
      <c r="M473" s="71" t="n">
        <v>26.0791807996965</v>
      </c>
      <c r="N473" s="71" t="n">
        <v>35.6850376097065</v>
      </c>
      <c r="O473" s="71" t="n">
        <v>13.9876727615575</v>
      </c>
      <c r="P473" s="71" t="n">
        <v>52.8371038</v>
      </c>
      <c r="Q473" s="71" t="n">
        <v>37.3594530300161</v>
      </c>
      <c r="R473" s="71" t="n">
        <v>7.05912030189172</v>
      </c>
      <c r="S473" s="71" t="n">
        <v>31.2877768485076</v>
      </c>
      <c r="T473" s="71" t="n">
        <v>25.5107979</v>
      </c>
      <c r="U473" s="71" t="n">
        <v>50.2019363720698</v>
      </c>
      <c r="V473" s="71" t="n">
        <v>3.40828278656232</v>
      </c>
      <c r="W473" s="71" t="n">
        <v>49.7429047204348</v>
      </c>
      <c r="X473" s="71" t="n">
        <v>56.4273232</v>
      </c>
      <c r="Y473" s="71" t="n">
        <v>31.8575673510236</v>
      </c>
      <c r="Z473" s="71" t="n">
        <v>7.53877926939905</v>
      </c>
      <c r="AA473" s="71" t="n">
        <v>30.1022084758778</v>
      </c>
    </row>
    <row r="474">
      <c r="A474" s="71" t="s">
        <v>31</v>
      </c>
      <c r="B474" s="71" t="s">
        <v>32</v>
      </c>
      <c r="C474" s="71" t="s">
        <v>18</v>
      </c>
      <c r="D474" s="71"/>
      <c r="E474" s="71"/>
      <c r="F474" s="71"/>
      <c r="G474" s="71"/>
      <c r="H474" s="71" t="n">
        <v>7.2127476</v>
      </c>
      <c r="I474" s="71" t="n">
        <v>99.9999999999999</v>
      </c>
      <c r="J474" s="71" t="n">
        <v>55.7115876170643</v>
      </c>
      <c r="K474" s="71" t="n">
        <v>63.1802993226546</v>
      </c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 t="n">
        <v>5.7338366</v>
      </c>
      <c r="Y474" s="71" t="n">
        <v>99.9999999999999</v>
      </c>
      <c r="Z474" s="71" t="n">
        <v>44.2884123829357</v>
      </c>
      <c r="AA474" s="71" t="n">
        <v>79.4762013808971</v>
      </c>
    </row>
    <row r="475">
      <c r="A475" s="71" t="s">
        <v>31</v>
      </c>
      <c r="B475" s="71" t="s">
        <v>32</v>
      </c>
      <c r="C475" s="71" t="s">
        <v>19</v>
      </c>
      <c r="D475" s="71" t="n">
        <v>31.6787946</v>
      </c>
      <c r="E475" s="71" t="n">
        <v>43.8969691654814</v>
      </c>
      <c r="F475" s="71" t="n">
        <v>1.0512182668938</v>
      </c>
      <c r="G475" s="71" t="n">
        <v>43.0006018688685</v>
      </c>
      <c r="H475" s="71" t="n">
        <v>776.3392562</v>
      </c>
      <c r="I475" s="71" t="n">
        <v>11.7251443372801</v>
      </c>
      <c r="J475" s="71" t="n">
        <v>25.7617759049514</v>
      </c>
      <c r="K475" s="71" t="n">
        <v>9.9581438241656</v>
      </c>
      <c r="L475" s="71" t="n">
        <v>1081.795774</v>
      </c>
      <c r="M475" s="71" t="n">
        <v>9.46488320394301</v>
      </c>
      <c r="N475" s="71" t="n">
        <v>35.8979403426328</v>
      </c>
      <c r="O475" s="71" t="n">
        <v>7.67886533779431</v>
      </c>
      <c r="P475" s="71" t="n">
        <v>297.2894292</v>
      </c>
      <c r="Q475" s="71" t="n">
        <v>15.8535417602728</v>
      </c>
      <c r="R475" s="71" t="n">
        <v>9.86515056761254</v>
      </c>
      <c r="S475" s="71" t="n">
        <v>15.4786456334396</v>
      </c>
      <c r="T475" s="71" t="n">
        <v>140.8483479</v>
      </c>
      <c r="U475" s="71" t="n">
        <v>23.3558879123763</v>
      </c>
      <c r="V475" s="71" t="n">
        <v>4.67386332225826</v>
      </c>
      <c r="W475" s="71" t="n">
        <v>22.8795432703094</v>
      </c>
      <c r="X475" s="71" t="n">
        <v>685.5799926</v>
      </c>
      <c r="Y475" s="71" t="n">
        <v>14.3633732781861</v>
      </c>
      <c r="Z475" s="71" t="n">
        <v>22.7500515956512</v>
      </c>
      <c r="AA475" s="71" t="n">
        <v>13.9581473980698</v>
      </c>
    </row>
    <row r="476">
      <c r="A476" s="71" t="s">
        <v>35</v>
      </c>
      <c r="B476" s="71" t="s">
        <v>36</v>
      </c>
      <c r="C476" s="71" t="s">
        <v>16</v>
      </c>
      <c r="D476" s="71" t="n">
        <v>9.3372658</v>
      </c>
      <c r="E476" s="71" t="n">
        <v>100</v>
      </c>
      <c r="F476" s="71" t="n">
        <v>11.4993055051929</v>
      </c>
      <c r="G476" s="71" t="n">
        <v>102.602599576236</v>
      </c>
      <c r="H476" s="71" t="n">
        <v>46.8300945</v>
      </c>
      <c r="I476" s="71" t="n">
        <v>80.8927080923031</v>
      </c>
      <c r="J476" s="71" t="n">
        <v>57.6735818629639</v>
      </c>
      <c r="K476" s="71" t="n">
        <v>41.049473031979</v>
      </c>
      <c r="L476" s="71" t="n">
        <v>17.6366224</v>
      </c>
      <c r="M476" s="71" t="n">
        <v>74.3213357856468</v>
      </c>
      <c r="N476" s="71" t="n">
        <v>21.7203744009652</v>
      </c>
      <c r="O476" s="71" t="n">
        <v>76.9466384004897</v>
      </c>
      <c r="P476" s="71" t="n">
        <v>7.3945366</v>
      </c>
      <c r="Q476" s="71" t="n">
        <v>99.9999999999998</v>
      </c>
      <c r="R476" s="71" t="n">
        <v>9.10673823087806</v>
      </c>
      <c r="S476" s="71" t="n">
        <v>104.942598054975</v>
      </c>
      <c r="T476" s="71"/>
      <c r="U476" s="71"/>
      <c r="V476" s="71"/>
      <c r="W476" s="71"/>
      <c r="X476" s="71"/>
      <c r="Y476" s="71"/>
      <c r="Z476" s="71"/>
      <c r="AA476" s="71"/>
    </row>
    <row r="477">
      <c r="A477" s="71" t="s">
        <v>35</v>
      </c>
      <c r="B477" s="71" t="s">
        <v>36</v>
      </c>
      <c r="C477" s="71" t="s">
        <v>18</v>
      </c>
      <c r="D477" s="71"/>
      <c r="E477" s="71"/>
      <c r="F477" s="71"/>
      <c r="G477" s="71"/>
      <c r="H477" s="71"/>
      <c r="I477" s="71"/>
      <c r="J477" s="71"/>
      <c r="K477" s="71"/>
      <c r="L477" s="71" t="n">
        <v>5.9715259</v>
      </c>
      <c r="M477" s="71" t="n">
        <v>99.9999999999999</v>
      </c>
      <c r="N477" s="71" t="n">
        <v>37.2583909272933</v>
      </c>
      <c r="O477" s="71" t="n">
        <v>89.3897464176009</v>
      </c>
      <c r="P477" s="71"/>
      <c r="Q477" s="71"/>
      <c r="R477" s="71"/>
      <c r="S477" s="71"/>
      <c r="T477" s="71"/>
      <c r="U477" s="71"/>
      <c r="V477" s="71"/>
      <c r="W477" s="71"/>
      <c r="X477" s="71" t="n">
        <v>10.0558058</v>
      </c>
      <c r="Y477" s="71" t="n">
        <v>100</v>
      </c>
      <c r="Z477" s="71" t="n">
        <v>62.7416090727067</v>
      </c>
      <c r="AA477" s="71" t="n">
        <v>53.0830841947182</v>
      </c>
    </row>
    <row r="478">
      <c r="A478" s="71" t="s">
        <v>35</v>
      </c>
      <c r="B478" s="71" t="s">
        <v>36</v>
      </c>
      <c r="C478" s="71" t="s">
        <v>19</v>
      </c>
      <c r="D478" s="71" t="n">
        <v>151.6485461</v>
      </c>
      <c r="E478" s="71" t="n">
        <v>32.8858473174528</v>
      </c>
      <c r="F478" s="71" t="n">
        <v>2.22609675825973</v>
      </c>
      <c r="G478" s="71" t="n">
        <v>32.9279866310315</v>
      </c>
      <c r="H478" s="71" t="n">
        <v>2400.7160554</v>
      </c>
      <c r="I478" s="71" t="n">
        <v>6.7533871606757</v>
      </c>
      <c r="J478" s="71" t="n">
        <v>35.2408668982817</v>
      </c>
      <c r="K478" s="71" t="n">
        <v>6.66964899707546</v>
      </c>
      <c r="L478" s="71" t="n">
        <v>2521.5522192</v>
      </c>
      <c r="M478" s="71" t="n">
        <v>5.38526599707729</v>
      </c>
      <c r="N478" s="71" t="n">
        <v>37.0146589947673</v>
      </c>
      <c r="O478" s="71" t="n">
        <v>4.73016160036673</v>
      </c>
      <c r="P478" s="71" t="n">
        <v>420.2462059</v>
      </c>
      <c r="Q478" s="71" t="n">
        <v>13.8402534829162</v>
      </c>
      <c r="R478" s="71" t="n">
        <v>6.16892638065946</v>
      </c>
      <c r="S478" s="71" t="n">
        <v>13.7759184834214</v>
      </c>
      <c r="T478" s="71" t="n">
        <v>87.364987</v>
      </c>
      <c r="U478" s="71" t="n">
        <v>32.5958691195556</v>
      </c>
      <c r="V478" s="71" t="n">
        <v>1.28245815306306</v>
      </c>
      <c r="W478" s="71" t="n">
        <v>32.5037725203996</v>
      </c>
      <c r="X478" s="71" t="n">
        <v>1230.7790228</v>
      </c>
      <c r="Y478" s="71" t="n">
        <v>10.6096840442936</v>
      </c>
      <c r="Z478" s="71" t="n">
        <v>18.0669928149688</v>
      </c>
      <c r="AA478" s="71" t="n">
        <v>10.7962351992307</v>
      </c>
    </row>
    <row r="479">
      <c r="A479" s="71" t="s">
        <v>37</v>
      </c>
      <c r="B479" s="71" t="s">
        <v>38</v>
      </c>
      <c r="C479" s="71" t="s">
        <v>16</v>
      </c>
      <c r="D479" s="71"/>
      <c r="E479" s="71"/>
      <c r="F479" s="71"/>
      <c r="G479" s="71"/>
      <c r="H479" s="71" t="n">
        <v>2.8791554</v>
      </c>
      <c r="I479" s="71" t="n">
        <v>69.9543924373344</v>
      </c>
      <c r="J479" s="71" t="n">
        <v>100</v>
      </c>
      <c r="K479" s="71" t="n">
        <v>0</v>
      </c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  <c r="AA479" s="71"/>
    </row>
    <row r="480">
      <c r="A480" s="71" t="s">
        <v>37</v>
      </c>
      <c r="B480" s="71" t="s">
        <v>38</v>
      </c>
      <c r="C480" s="71" t="s">
        <v>18</v>
      </c>
      <c r="D480" s="71"/>
      <c r="E480" s="71"/>
      <c r="F480" s="71"/>
      <c r="G480" s="71"/>
      <c r="H480" s="71" t="n">
        <v>1.1996481</v>
      </c>
      <c r="I480" s="71" t="n">
        <v>100</v>
      </c>
      <c r="J480" s="71" t="n">
        <v>8.99742940038633</v>
      </c>
      <c r="K480" s="71" t="n">
        <v>98.8540282924133</v>
      </c>
      <c r="L480" s="71" t="n">
        <v>12.1335835</v>
      </c>
      <c r="M480" s="71" t="n">
        <v>37.0736050855975</v>
      </c>
      <c r="N480" s="71" t="n">
        <v>91.0025705996137</v>
      </c>
      <c r="O480" s="71" t="n">
        <v>9.77370347501543</v>
      </c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  <c r="AA480" s="71"/>
    </row>
    <row r="481">
      <c r="A481" s="71" t="s">
        <v>37</v>
      </c>
      <c r="B481" s="71" t="s">
        <v>38</v>
      </c>
      <c r="C481" s="71" t="s">
        <v>19</v>
      </c>
      <c r="D481" s="71" t="n">
        <v>16.6642025</v>
      </c>
      <c r="E481" s="71" t="n">
        <v>25.3380907164898</v>
      </c>
      <c r="F481" s="71" t="n">
        <v>2.44607474202766</v>
      </c>
      <c r="G481" s="71" t="n">
        <v>25.4556925225967</v>
      </c>
      <c r="H481" s="71" t="n">
        <v>274.8456095</v>
      </c>
      <c r="I481" s="71" t="n">
        <v>7.07116372525894</v>
      </c>
      <c r="J481" s="71" t="n">
        <v>40.3435389935491</v>
      </c>
      <c r="K481" s="71" t="n">
        <v>6.8681861639496</v>
      </c>
      <c r="L481" s="71" t="n">
        <v>303.4626697</v>
      </c>
      <c r="M481" s="71" t="n">
        <v>5.65763188907411</v>
      </c>
      <c r="N481" s="71" t="n">
        <v>44.5441281394326</v>
      </c>
      <c r="O481" s="71" t="n">
        <v>5.76315401405848</v>
      </c>
      <c r="P481" s="71" t="n">
        <v>31.3108153</v>
      </c>
      <c r="Q481" s="71" t="n">
        <v>23.646925509055</v>
      </c>
      <c r="R481" s="71" t="n">
        <v>4.59599518534555</v>
      </c>
      <c r="S481" s="71" t="n">
        <v>23.5715601742735</v>
      </c>
      <c r="T481" s="71" t="n">
        <v>11.7627832</v>
      </c>
      <c r="U481" s="71" t="n">
        <v>37.4541129109993</v>
      </c>
      <c r="V481" s="71" t="n">
        <v>1.72661409278166</v>
      </c>
      <c r="W481" s="71" t="n">
        <v>37.5196289924832</v>
      </c>
      <c r="X481" s="71" t="n">
        <v>43.2169333</v>
      </c>
      <c r="Y481" s="71" t="n">
        <v>45.9645655148501</v>
      </c>
      <c r="Z481" s="71" t="n">
        <v>6.34364884686346</v>
      </c>
      <c r="AA481" s="71" t="n">
        <v>45.9078311220968</v>
      </c>
    </row>
    <row r="482">
      <c r="A482" s="71" t="s">
        <v>39</v>
      </c>
      <c r="B482" s="71" t="s">
        <v>40</v>
      </c>
      <c r="C482" s="71" t="s">
        <v>16</v>
      </c>
      <c r="D482" s="71"/>
      <c r="E482" s="71"/>
      <c r="F482" s="71"/>
      <c r="G482" s="71"/>
      <c r="H482" s="71"/>
      <c r="I482" s="71"/>
      <c r="J482" s="71"/>
      <c r="K482" s="71"/>
      <c r="L482" s="71" t="n">
        <v>4.8680131</v>
      </c>
      <c r="M482" s="71" t="n">
        <v>70.0798860740513</v>
      </c>
      <c r="N482" s="71" t="n">
        <v>100</v>
      </c>
      <c r="O482" s="71" t="n">
        <v>0</v>
      </c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  <c r="AA482" s="71"/>
    </row>
    <row r="483">
      <c r="A483" s="71" t="s">
        <v>39</v>
      </c>
      <c r="B483" s="71" t="s">
        <v>40</v>
      </c>
      <c r="C483" s="71" t="s">
        <v>19</v>
      </c>
      <c r="D483" s="71" t="n">
        <v>28.4037197</v>
      </c>
      <c r="E483" s="71" t="n">
        <v>25.0148541658356</v>
      </c>
      <c r="F483" s="71" t="n">
        <v>1.70464681148413</v>
      </c>
      <c r="G483" s="71" t="n">
        <v>25.2436145722967</v>
      </c>
      <c r="H483" s="71" t="n">
        <v>662.5748464</v>
      </c>
      <c r="I483" s="71" t="n">
        <v>7.09862093622767</v>
      </c>
      <c r="J483" s="71" t="n">
        <v>39.7643728080215</v>
      </c>
      <c r="K483" s="71" t="n">
        <v>6.91272588600226</v>
      </c>
      <c r="L483" s="71" t="n">
        <v>820.7143077</v>
      </c>
      <c r="M483" s="71" t="n">
        <v>5.03605806973147</v>
      </c>
      <c r="N483" s="71" t="n">
        <v>49.2550990693028</v>
      </c>
      <c r="O483" s="71" t="n">
        <v>4.68607571787609</v>
      </c>
      <c r="P483" s="71" t="n">
        <v>103.9632642</v>
      </c>
      <c r="Q483" s="71" t="n">
        <v>22.0436680624566</v>
      </c>
      <c r="R483" s="71" t="n">
        <v>6.23934642018073</v>
      </c>
      <c r="S483" s="71" t="n">
        <v>21.9497209164941</v>
      </c>
      <c r="T483" s="71" t="n">
        <v>27.1771588</v>
      </c>
      <c r="U483" s="71" t="n">
        <v>32.9607021816949</v>
      </c>
      <c r="V483" s="71" t="n">
        <v>1.63103486384629</v>
      </c>
      <c r="W483" s="71" t="n">
        <v>33.0829407055459</v>
      </c>
      <c r="X483" s="71" t="n">
        <v>23.419179</v>
      </c>
      <c r="Y483" s="71" t="n">
        <v>30.6777806471372</v>
      </c>
      <c r="Z483" s="71" t="n">
        <v>1.40550002716461</v>
      </c>
      <c r="AA483" s="71" t="n">
        <v>30.814546591937</v>
      </c>
    </row>
    <row r="484">
      <c r="A484" s="71" t="s">
        <v>41</v>
      </c>
      <c r="B484" s="71" t="s">
        <v>42</v>
      </c>
      <c r="C484" s="71" t="s">
        <v>16</v>
      </c>
      <c r="D484" s="71" t="n">
        <v>3.2933921</v>
      </c>
      <c r="E484" s="71" t="n">
        <v>100</v>
      </c>
      <c r="F484" s="71" t="n">
        <v>2.49283614442144</v>
      </c>
      <c r="G484" s="71" t="n">
        <v>103.997569563137</v>
      </c>
      <c r="H484" s="71" t="n">
        <v>47.8786758</v>
      </c>
      <c r="I484" s="71" t="n">
        <v>33.0518678540586</v>
      </c>
      <c r="J484" s="71" t="n">
        <v>36.2403533977251</v>
      </c>
      <c r="K484" s="71" t="n">
        <v>26.9598761209451</v>
      </c>
      <c r="L484" s="71" t="n">
        <v>53.8394016</v>
      </c>
      <c r="M484" s="71" t="n">
        <v>47.1519355645166</v>
      </c>
      <c r="N484" s="71" t="n">
        <v>40.7521492210118</v>
      </c>
      <c r="O484" s="71" t="n">
        <v>25.0057423593047</v>
      </c>
      <c r="P484" s="71"/>
      <c r="Q484" s="71"/>
      <c r="R484" s="71"/>
      <c r="S484" s="71"/>
      <c r="T484" s="71" t="n">
        <v>7.8271346</v>
      </c>
      <c r="U484" s="71" t="n">
        <v>100</v>
      </c>
      <c r="V484" s="71" t="n">
        <v>5.9245189900503</v>
      </c>
      <c r="W484" s="71" t="n">
        <v>79.666627043888</v>
      </c>
      <c r="X484" s="71" t="n">
        <v>19.2756589</v>
      </c>
      <c r="Y484" s="71" t="n">
        <v>57.8701059916549</v>
      </c>
      <c r="Z484" s="71" t="n">
        <v>14.5901422467913</v>
      </c>
      <c r="AA484" s="71" t="n">
        <v>57.0025272312168</v>
      </c>
    </row>
    <row r="485">
      <c r="A485" s="71" t="s">
        <v>41</v>
      </c>
      <c r="B485" s="71" t="s">
        <v>42</v>
      </c>
      <c r="C485" s="71" t="s">
        <v>19</v>
      </c>
      <c r="D485" s="71" t="n">
        <v>54.2861016</v>
      </c>
      <c r="E485" s="71" t="n">
        <v>25.3643834670448</v>
      </c>
      <c r="F485" s="71" t="n">
        <v>1.91008518821389</v>
      </c>
      <c r="G485" s="71" t="n">
        <v>25.6457160781441</v>
      </c>
      <c r="H485" s="71" t="n">
        <v>783.2873092</v>
      </c>
      <c r="I485" s="71" t="n">
        <v>9.49708609269924</v>
      </c>
      <c r="J485" s="71" t="n">
        <v>27.5603781321964</v>
      </c>
      <c r="K485" s="71" t="n">
        <v>9.25782065952234</v>
      </c>
      <c r="L485" s="71" t="n">
        <v>1191.8133148</v>
      </c>
      <c r="M485" s="71" t="n">
        <v>7.66400457898865</v>
      </c>
      <c r="N485" s="71" t="n">
        <v>41.9345816446612</v>
      </c>
      <c r="O485" s="71" t="n">
        <v>7.26499309005212</v>
      </c>
      <c r="P485" s="71" t="n">
        <v>194.236854</v>
      </c>
      <c r="Q485" s="71" t="n">
        <v>15.4397693375322</v>
      </c>
      <c r="R485" s="71" t="n">
        <v>6.83432640944442</v>
      </c>
      <c r="S485" s="71" t="n">
        <v>15.0393355980532</v>
      </c>
      <c r="T485" s="71" t="n">
        <v>43.9848331</v>
      </c>
      <c r="U485" s="71" t="n">
        <v>33.3573963595749</v>
      </c>
      <c r="V485" s="71" t="n">
        <v>1.54762960931366</v>
      </c>
      <c r="W485" s="71" t="n">
        <v>33.4251415254097</v>
      </c>
      <c r="X485" s="71" t="n">
        <v>574.4690996</v>
      </c>
      <c r="Y485" s="71" t="n">
        <v>18.1863191636026</v>
      </c>
      <c r="Z485" s="71" t="n">
        <v>20.2129990161704</v>
      </c>
      <c r="AA485" s="71" t="n">
        <v>18.165405378316</v>
      </c>
    </row>
    <row r="486">
      <c r="A486" t="s">
        <v>22</v>
      </c>
    </row>
    <row r="487">
      <c r="A487" t="s">
        <v>23</v>
      </c>
    </row>
    <row r="488">
      <c r="A488" t="s">
        <v>24</v>
      </c>
    </row>
    <row r="489">
      <c r="A489" t="s">
        <v>25</v>
      </c>
    </row>
    <row r="490">
      <c r="A490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493</v>
      </c>
    </row>
    <row r="9">
      <c r="A9" t="s">
        <v>3</v>
      </c>
    </row>
    <row r="10">
      <c r="A10" t="s">
        <v>4</v>
      </c>
    </row>
    <row r="11">
      <c r="A11" t="s">
        <v>494</v>
      </c>
    </row>
    <row r="12">
      <c r="A12" s="3" t="s">
        <v>6</v>
      </c>
    </row>
    <row r="13">
      <c r="A13" s="3" t="s">
        <v>327</v>
      </c>
    </row>
    <row r="15">
      <c r="A15" s="4" t="s">
        <v>495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500</v>
      </c>
      <c r="I16" s="5" t="s">
        <v>501</v>
      </c>
      <c r="J16" s="5" t="s">
        <v>502</v>
      </c>
      <c r="K16" s="5" t="s">
        <v>503</v>
      </c>
    </row>
    <row r="17">
      <c r="A17" s="72" t="s">
        <v>14</v>
      </c>
      <c r="B17" s="72" t="s">
        <v>15</v>
      </c>
      <c r="C17" s="72" t="s">
        <v>16</v>
      </c>
      <c r="D17" s="72" t="n">
        <v>4928.3475271</v>
      </c>
      <c r="E17" s="72" t="n">
        <v>13.3211792362748</v>
      </c>
      <c r="F17" s="72" t="n">
        <v>11.8019908562886</v>
      </c>
      <c r="G17" s="72" t="n">
        <v>9.85417188730317</v>
      </c>
      <c r="H17" s="72" t="n">
        <v>36830.2641098</v>
      </c>
      <c r="I17" s="72" t="n">
        <v>7.43364352081657</v>
      </c>
      <c r="J17" s="72" t="n">
        <v>88.1980091437114</v>
      </c>
      <c r="K17" s="72" t="n">
        <v>1.31861078996407</v>
      </c>
    </row>
    <row r="18">
      <c r="A18" s="72" t="s">
        <v>14</v>
      </c>
      <c r="B18" s="72" t="s">
        <v>15</v>
      </c>
      <c r="C18" s="72" t="s">
        <v>18</v>
      </c>
      <c r="D18" s="72" t="n">
        <v>8526.0404968</v>
      </c>
      <c r="E18" s="72" t="n">
        <v>10.2456843711426</v>
      </c>
      <c r="F18" s="72" t="n">
        <v>19.8232843101872</v>
      </c>
      <c r="G18" s="72" t="n">
        <v>6.80855914410188</v>
      </c>
      <c r="H18" s="72" t="n">
        <v>34484.1911247</v>
      </c>
      <c r="I18" s="72" t="n">
        <v>5.7228163172632</v>
      </c>
      <c r="J18" s="72" t="n">
        <v>80.1767156898128</v>
      </c>
      <c r="K18" s="72" t="n">
        <v>1.68338154656297</v>
      </c>
    </row>
    <row r="19">
      <c r="A19" s="72" t="s">
        <v>14</v>
      </c>
      <c r="B19" s="72" t="s">
        <v>15</v>
      </c>
      <c r="C19" s="72" t="s">
        <v>19</v>
      </c>
      <c r="D19" s="72" t="n">
        <v>1084413.1446358</v>
      </c>
      <c r="E19" s="72" t="n">
        <v>0.980743717313883</v>
      </c>
      <c r="F19" s="72" t="n">
        <v>18.4875687038665</v>
      </c>
      <c r="G19" s="72" t="n">
        <v>0.731976933952074</v>
      </c>
      <c r="H19" s="72" t="n">
        <v>4781221.0120557</v>
      </c>
      <c r="I19" s="72" t="n">
        <v>0.384432079354652</v>
      </c>
      <c r="J19" s="72" t="n">
        <v>81.5124312961335</v>
      </c>
      <c r="K19" s="72" t="n">
        <v>0.166017301176077</v>
      </c>
    </row>
    <row r="20">
      <c r="A20" s="72" t="s">
        <v>14</v>
      </c>
      <c r="B20" s="72" t="s">
        <v>20</v>
      </c>
      <c r="C20" s="72" t="s">
        <v>16</v>
      </c>
      <c r="D20" s="72" t="n">
        <v>4.3401186</v>
      </c>
      <c r="E20" s="72"/>
      <c r="F20" s="72" t="n">
        <v>7.96953214333156</v>
      </c>
      <c r="G20" s="72"/>
      <c r="H20" s="72" t="n">
        <v>50.1187696</v>
      </c>
      <c r="I20" s="72"/>
      <c r="J20" s="72" t="n">
        <v>92.0304678566684</v>
      </c>
      <c r="K20" s="72"/>
    </row>
    <row r="21">
      <c r="A21" s="72" t="s">
        <v>14</v>
      </c>
      <c r="B21" s="72" t="s">
        <v>20</v>
      </c>
      <c r="C21" s="72" t="s">
        <v>18</v>
      </c>
      <c r="D21" s="72" t="n">
        <v>29.9163143</v>
      </c>
      <c r="E21" s="72"/>
      <c r="F21" s="72" t="n">
        <v>27.7257615460828</v>
      </c>
      <c r="G21" s="72"/>
      <c r="H21" s="72" t="n">
        <v>77.9844705</v>
      </c>
      <c r="I21" s="72"/>
      <c r="J21" s="72" t="n">
        <v>72.2742384539172</v>
      </c>
      <c r="K21" s="72"/>
    </row>
    <row r="22">
      <c r="A22" s="72" t="s">
        <v>14</v>
      </c>
      <c r="B22" s="72" t="s">
        <v>20</v>
      </c>
      <c r="C22" s="72" t="s">
        <v>19</v>
      </c>
      <c r="D22" s="72" t="n">
        <v>3533.2762349</v>
      </c>
      <c r="E22" s="72"/>
      <c r="F22" s="72" t="n">
        <v>29.8907346005941</v>
      </c>
      <c r="G22" s="72"/>
      <c r="H22" s="72" t="n">
        <v>8287.3641144</v>
      </c>
      <c r="I22" s="72"/>
      <c r="J22" s="72" t="n">
        <v>70.1092653994059</v>
      </c>
      <c r="K22" s="72"/>
    </row>
    <row r="23">
      <c r="A23" s="72" t="s">
        <v>14</v>
      </c>
      <c r="B23" s="72" t="s">
        <v>21</v>
      </c>
      <c r="C23" s="72" t="s">
        <v>16</v>
      </c>
      <c r="D23" s="72" t="n">
        <v>4924.0074085</v>
      </c>
      <c r="E23" s="72" t="n">
        <v>13.3326294398976</v>
      </c>
      <c r="F23" s="72" t="n">
        <v>11.8069954284193</v>
      </c>
      <c r="G23" s="72" t="n">
        <v>9.86215097934145</v>
      </c>
      <c r="H23" s="72" t="n">
        <v>36780.1453402</v>
      </c>
      <c r="I23" s="72" t="n">
        <v>7.44355885004592</v>
      </c>
      <c r="J23" s="72" t="n">
        <v>88.1930045715807</v>
      </c>
      <c r="K23" s="72" t="n">
        <v>1.32031301227476</v>
      </c>
    </row>
    <row r="24">
      <c r="A24" s="72" t="s">
        <v>14</v>
      </c>
      <c r="B24" s="72" t="s">
        <v>21</v>
      </c>
      <c r="C24" s="72" t="s">
        <v>18</v>
      </c>
      <c r="D24" s="72" t="n">
        <v>8496.1241825</v>
      </c>
      <c r="E24" s="72" t="n">
        <v>10.2791385602635</v>
      </c>
      <c r="F24" s="72" t="n">
        <v>19.8034093178736</v>
      </c>
      <c r="G24" s="72" t="n">
        <v>6.83322787121637</v>
      </c>
      <c r="H24" s="72" t="n">
        <v>34406.2066542</v>
      </c>
      <c r="I24" s="72" t="n">
        <v>5.73469662024004</v>
      </c>
      <c r="J24" s="72" t="n">
        <v>80.1965906821264</v>
      </c>
      <c r="K24" s="72" t="n">
        <v>1.68736859441282</v>
      </c>
    </row>
    <row r="25">
      <c r="A25" s="72" t="s">
        <v>14</v>
      </c>
      <c r="B25" s="72" t="s">
        <v>21</v>
      </c>
      <c r="C25" s="72" t="s">
        <v>19</v>
      </c>
      <c r="D25" s="72" t="n">
        <v>1080879.8684009</v>
      </c>
      <c r="E25" s="72" t="n">
        <v>0.983549487051957</v>
      </c>
      <c r="F25" s="72" t="n">
        <v>18.4645422233453</v>
      </c>
      <c r="G25" s="72" t="n">
        <v>0.734351687680227</v>
      </c>
      <c r="H25" s="72" t="n">
        <v>4772933.6479413</v>
      </c>
      <c r="I25" s="72" t="n">
        <v>0.385006956593815</v>
      </c>
      <c r="J25" s="72" t="n">
        <v>81.5354577766547</v>
      </c>
      <c r="K25" s="72" t="n">
        <v>0.166301485435933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504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500</v>
      </c>
      <c r="I35" s="5" t="s">
        <v>501</v>
      </c>
      <c r="J35" s="5" t="s">
        <v>502</v>
      </c>
      <c r="K35" s="5" t="s">
        <v>503</v>
      </c>
    </row>
    <row r="36">
      <c r="A36" s="73" t="s">
        <v>14</v>
      </c>
      <c r="B36" s="73" t="s">
        <v>15</v>
      </c>
      <c r="C36" s="73" t="s">
        <v>16</v>
      </c>
      <c r="D36" s="73" t="n">
        <v>4928.3475271</v>
      </c>
      <c r="E36" s="73" t="n">
        <v>13.3211792362748</v>
      </c>
      <c r="F36" s="73" t="n">
        <v>11.8019908562886</v>
      </c>
      <c r="G36" s="73" t="n">
        <v>9.85417188730317</v>
      </c>
      <c r="H36" s="73" t="n">
        <v>36830.2641098</v>
      </c>
      <c r="I36" s="73" t="n">
        <v>7.43364352081657</v>
      </c>
      <c r="J36" s="73" t="n">
        <v>88.1980091437114</v>
      </c>
      <c r="K36" s="73" t="n">
        <v>1.31861078996407</v>
      </c>
    </row>
    <row r="37">
      <c r="A37" s="73" t="s">
        <v>14</v>
      </c>
      <c r="B37" s="73" t="s">
        <v>15</v>
      </c>
      <c r="C37" s="73" t="s">
        <v>18</v>
      </c>
      <c r="D37" s="73" t="n">
        <v>8526.0404968</v>
      </c>
      <c r="E37" s="73" t="n">
        <v>10.2456843711426</v>
      </c>
      <c r="F37" s="73" t="n">
        <v>19.8232843101872</v>
      </c>
      <c r="G37" s="73" t="n">
        <v>6.80855914410188</v>
      </c>
      <c r="H37" s="73" t="n">
        <v>34484.1911247</v>
      </c>
      <c r="I37" s="73" t="n">
        <v>5.7228163172632</v>
      </c>
      <c r="J37" s="73" t="n">
        <v>80.1767156898128</v>
      </c>
      <c r="K37" s="73" t="n">
        <v>1.68338154656297</v>
      </c>
    </row>
    <row r="38">
      <c r="A38" s="73" t="s">
        <v>14</v>
      </c>
      <c r="B38" s="73" t="s">
        <v>15</v>
      </c>
      <c r="C38" s="73" t="s">
        <v>19</v>
      </c>
      <c r="D38" s="73" t="n">
        <v>1084413.1446358</v>
      </c>
      <c r="E38" s="73" t="n">
        <v>0.980743717313883</v>
      </c>
      <c r="F38" s="73" t="n">
        <v>18.4875687038665</v>
      </c>
      <c r="G38" s="73" t="n">
        <v>0.731976933952074</v>
      </c>
      <c r="H38" s="73" t="n">
        <v>4781221.0120557</v>
      </c>
      <c r="I38" s="73" t="n">
        <v>0.384432079354652</v>
      </c>
      <c r="J38" s="73" t="n">
        <v>81.5124312961335</v>
      </c>
      <c r="K38" s="73" t="n">
        <v>0.166017301176077</v>
      </c>
    </row>
    <row r="39">
      <c r="A39" s="73" t="s">
        <v>29</v>
      </c>
      <c r="B39" s="73" t="s">
        <v>30</v>
      </c>
      <c r="C39" s="73" t="s">
        <v>16</v>
      </c>
      <c r="D39" s="73" t="n">
        <v>68.781077</v>
      </c>
      <c r="E39" s="73" t="n">
        <v>56.9707511800666</v>
      </c>
      <c r="F39" s="73" t="n">
        <v>12.0432066859923</v>
      </c>
      <c r="G39" s="73" t="n">
        <v>33.5152968802899</v>
      </c>
      <c r="H39" s="73" t="n">
        <v>502.338217</v>
      </c>
      <c r="I39" s="73" t="n">
        <v>36.26923382809</v>
      </c>
      <c r="J39" s="73" t="n">
        <v>87.9567933140077</v>
      </c>
      <c r="K39" s="73" t="n">
        <v>4.58897638560731</v>
      </c>
    </row>
    <row r="40">
      <c r="A40" s="73" t="s">
        <v>29</v>
      </c>
      <c r="B40" s="73" t="s">
        <v>30</v>
      </c>
      <c r="C40" s="73" t="s">
        <v>18</v>
      </c>
      <c r="D40" s="73" t="n">
        <v>38.7740895</v>
      </c>
      <c r="E40" s="73" t="n">
        <v>57.9674719958907</v>
      </c>
      <c r="F40" s="73" t="n">
        <v>51.6916735014151</v>
      </c>
      <c r="G40" s="73" t="n">
        <v>34.987828341726</v>
      </c>
      <c r="H40" s="73" t="n">
        <v>36.2362301</v>
      </c>
      <c r="I40" s="73" t="n">
        <v>77.2463626019075</v>
      </c>
      <c r="J40" s="73" t="n">
        <v>48.3083264985849</v>
      </c>
      <c r="K40" s="73" t="n">
        <v>37.4382540288793</v>
      </c>
    </row>
    <row r="41">
      <c r="A41" s="73" t="s">
        <v>29</v>
      </c>
      <c r="B41" s="73" t="s">
        <v>30</v>
      </c>
      <c r="C41" s="73" t="s">
        <v>19</v>
      </c>
      <c r="D41" s="73" t="n">
        <v>6100.4448332</v>
      </c>
      <c r="E41" s="73" t="n">
        <v>5.52201552427495</v>
      </c>
      <c r="F41" s="73" t="n">
        <v>24.6852944944063</v>
      </c>
      <c r="G41" s="73" t="n">
        <v>4.24409365947044</v>
      </c>
      <c r="H41" s="73" t="n">
        <v>18612.4255544</v>
      </c>
      <c r="I41" s="73" t="n">
        <v>2.05991786205883</v>
      </c>
      <c r="J41" s="73" t="n">
        <v>75.3147055055937</v>
      </c>
      <c r="K41" s="73" t="n">
        <v>1.39105239996045</v>
      </c>
    </row>
    <row r="42">
      <c r="A42" s="73" t="s">
        <v>31</v>
      </c>
      <c r="B42" s="73" t="s">
        <v>32</v>
      </c>
      <c r="C42" s="73" t="s">
        <v>16</v>
      </c>
      <c r="D42" s="73" t="n">
        <v>641.1728343</v>
      </c>
      <c r="E42" s="73" t="n">
        <v>23.6191699913252</v>
      </c>
      <c r="F42" s="73" t="n">
        <v>16.9339196636165</v>
      </c>
      <c r="G42" s="73" t="n">
        <v>15.6370274257894</v>
      </c>
      <c r="H42" s="73" t="n">
        <v>3145.1498071</v>
      </c>
      <c r="I42" s="73" t="n">
        <v>17.1207481499635</v>
      </c>
      <c r="J42" s="73" t="n">
        <v>83.0660803363835</v>
      </c>
      <c r="K42" s="73" t="n">
        <v>3.18777731095257</v>
      </c>
    </row>
    <row r="43">
      <c r="A43" s="73" t="s">
        <v>31</v>
      </c>
      <c r="B43" s="73" t="s">
        <v>32</v>
      </c>
      <c r="C43" s="73" t="s">
        <v>18</v>
      </c>
      <c r="D43" s="73" t="n">
        <v>47.4276289</v>
      </c>
      <c r="E43" s="73" t="n">
        <v>70.5916388669472</v>
      </c>
      <c r="F43" s="73" t="n">
        <v>25.1361478636681</v>
      </c>
      <c r="G43" s="73" t="n">
        <v>34.5754405369577</v>
      </c>
      <c r="H43" s="73" t="n">
        <v>141.2553354</v>
      </c>
      <c r="I43" s="73" t="n">
        <v>40.3828144346931</v>
      </c>
      <c r="J43" s="73" t="n">
        <v>74.8638521363319</v>
      </c>
      <c r="K43" s="73" t="n">
        <v>11.6089856584691</v>
      </c>
    </row>
    <row r="44">
      <c r="A44" s="73" t="s">
        <v>31</v>
      </c>
      <c r="B44" s="73" t="s">
        <v>32</v>
      </c>
      <c r="C44" s="73" t="s">
        <v>19</v>
      </c>
      <c r="D44" s="73" t="n">
        <v>7955.3995398</v>
      </c>
      <c r="E44" s="73" t="n">
        <v>5.67157168230819</v>
      </c>
      <c r="F44" s="73" t="n">
        <v>22.7785277438933</v>
      </c>
      <c r="G44" s="73" t="n">
        <v>4.07811493104173</v>
      </c>
      <c r="H44" s="73" t="n">
        <v>26969.5948639</v>
      </c>
      <c r="I44" s="73" t="n">
        <v>2.55524717140837</v>
      </c>
      <c r="J44" s="73" t="n">
        <v>77.2214722561067</v>
      </c>
      <c r="K44" s="73" t="n">
        <v>1.20294849846214</v>
      </c>
    </row>
    <row r="45">
      <c r="A45" s="73" t="s">
        <v>33</v>
      </c>
      <c r="B45" s="73" t="s">
        <v>34</v>
      </c>
      <c r="C45" s="73" t="s">
        <v>16</v>
      </c>
      <c r="D45" s="73" t="n">
        <v>158.7409487</v>
      </c>
      <c r="E45" s="73" t="n">
        <v>57.1634166278938</v>
      </c>
      <c r="F45" s="73" t="n">
        <v>24.0672080205511</v>
      </c>
      <c r="G45" s="73" t="n">
        <v>37.4005999912454</v>
      </c>
      <c r="H45" s="73" t="n">
        <v>500.8326444</v>
      </c>
      <c r="I45" s="73" t="n">
        <v>38.924746294871</v>
      </c>
      <c r="J45" s="73" t="n">
        <v>75.932791979449</v>
      </c>
      <c r="K45" s="73" t="n">
        <v>11.8542726616235</v>
      </c>
    </row>
    <row r="46">
      <c r="A46" s="73" t="s">
        <v>33</v>
      </c>
      <c r="B46" s="73" t="s">
        <v>34</v>
      </c>
      <c r="C46" s="73" t="s">
        <v>18</v>
      </c>
      <c r="D46" s="73" t="n">
        <v>119.5030441</v>
      </c>
      <c r="E46" s="73" t="n">
        <v>59.3516779424029</v>
      </c>
      <c r="F46" s="73" t="n">
        <v>49.3747114242999</v>
      </c>
      <c r="G46" s="73" t="n">
        <v>34.5574024759797</v>
      </c>
      <c r="H46" s="73" t="n">
        <v>122.5298522</v>
      </c>
      <c r="I46" s="73" t="n">
        <v>56.8226572586698</v>
      </c>
      <c r="J46" s="73" t="n">
        <v>50.6252885757001</v>
      </c>
      <c r="K46" s="73" t="n">
        <v>33.7037441727075</v>
      </c>
    </row>
    <row r="47">
      <c r="A47" s="73" t="s">
        <v>33</v>
      </c>
      <c r="B47" s="73" t="s">
        <v>34</v>
      </c>
      <c r="C47" s="73" t="s">
        <v>19</v>
      </c>
      <c r="D47" s="73" t="n">
        <v>23497.1348843</v>
      </c>
      <c r="E47" s="73" t="n">
        <v>6.82547193020765</v>
      </c>
      <c r="F47" s="73" t="n">
        <v>21.4359809656862</v>
      </c>
      <c r="G47" s="73" t="n">
        <v>5.1187748820926</v>
      </c>
      <c r="H47" s="73" t="n">
        <v>86118.2586072</v>
      </c>
      <c r="I47" s="73" t="n">
        <v>2.6693719743567</v>
      </c>
      <c r="J47" s="73" t="n">
        <v>78.5640190343138</v>
      </c>
      <c r="K47" s="73" t="n">
        <v>1.39664393813974</v>
      </c>
    </row>
    <row r="48">
      <c r="A48" s="73" t="s">
        <v>35</v>
      </c>
      <c r="B48" s="73" t="s">
        <v>36</v>
      </c>
      <c r="C48" s="73" t="s">
        <v>16</v>
      </c>
      <c r="D48" s="73" t="n">
        <v>11.8461897</v>
      </c>
      <c r="E48" s="73" t="n">
        <v>100</v>
      </c>
      <c r="F48" s="73" t="n">
        <v>7.3394817705889</v>
      </c>
      <c r="G48" s="73" t="n">
        <v>90.16281331593</v>
      </c>
      <c r="H48" s="73" t="n">
        <v>149.5574362</v>
      </c>
      <c r="I48" s="73" t="n">
        <v>49.0833122071717</v>
      </c>
      <c r="J48" s="73" t="n">
        <v>92.6605182294111</v>
      </c>
      <c r="K48" s="73" t="n">
        <v>7.14164282007257</v>
      </c>
    </row>
    <row r="49">
      <c r="A49" s="73" t="s">
        <v>35</v>
      </c>
      <c r="B49" s="73" t="s">
        <v>36</v>
      </c>
      <c r="C49" s="73" t="s">
        <v>18</v>
      </c>
      <c r="D49" s="73" t="n">
        <v>18.0691862</v>
      </c>
      <c r="E49" s="73" t="n">
        <v>71.1609653414667</v>
      </c>
      <c r="F49" s="73" t="n">
        <v>29.8671842697137</v>
      </c>
      <c r="G49" s="73" t="n">
        <v>47.8791043702951</v>
      </c>
      <c r="H49" s="73" t="n">
        <v>42.4292727</v>
      </c>
      <c r="I49" s="73" t="n">
        <v>45.954469052728</v>
      </c>
      <c r="J49" s="73" t="n">
        <v>70.1328157302863</v>
      </c>
      <c r="K49" s="73" t="n">
        <v>20.3900844134926</v>
      </c>
    </row>
    <row r="50">
      <c r="A50" s="73" t="s">
        <v>35</v>
      </c>
      <c r="B50" s="73" t="s">
        <v>36</v>
      </c>
      <c r="C50" s="73" t="s">
        <v>19</v>
      </c>
      <c r="D50" s="73" t="n">
        <v>6993.0846256</v>
      </c>
      <c r="E50" s="73" t="n">
        <v>6.5023410180209</v>
      </c>
      <c r="F50" s="73" t="n">
        <v>20.3399107337471</v>
      </c>
      <c r="G50" s="73" t="n">
        <v>4.22089868462868</v>
      </c>
      <c r="H50" s="73" t="n">
        <v>27388.0132914</v>
      </c>
      <c r="I50" s="73" t="n">
        <v>2.15268188577324</v>
      </c>
      <c r="J50" s="73" t="n">
        <v>79.6600892662529</v>
      </c>
      <c r="K50" s="73" t="n">
        <v>1.07773796454818</v>
      </c>
    </row>
    <row r="51">
      <c r="A51" s="73" t="s">
        <v>37</v>
      </c>
      <c r="B51" s="73" t="s">
        <v>38</v>
      </c>
      <c r="C51" s="73" t="s">
        <v>16</v>
      </c>
      <c r="D51" s="73"/>
      <c r="E51" s="73"/>
      <c r="F51" s="73"/>
      <c r="G51" s="73"/>
      <c r="H51" s="73" t="n">
        <v>2.8791554</v>
      </c>
      <c r="I51" s="73" t="n">
        <v>69.9543924373344</v>
      </c>
      <c r="J51" s="73" t="n">
        <v>100</v>
      </c>
      <c r="K51" s="73" t="n">
        <v>0</v>
      </c>
    </row>
    <row r="52">
      <c r="A52" s="73" t="s">
        <v>37</v>
      </c>
      <c r="B52" s="73" t="s">
        <v>38</v>
      </c>
      <c r="C52" s="73" t="s">
        <v>18</v>
      </c>
      <c r="D52" s="73" t="n">
        <v>20.2911905</v>
      </c>
      <c r="E52" s="73" t="n">
        <v>40.3541815427314</v>
      </c>
      <c r="F52" s="73" t="n">
        <v>40.4095562782416</v>
      </c>
      <c r="G52" s="73" t="n">
        <v>16.5927259388083</v>
      </c>
      <c r="H52" s="73" t="n">
        <v>29.9226509</v>
      </c>
      <c r="I52" s="73" t="n">
        <v>33.9772632859989</v>
      </c>
      <c r="J52" s="73" t="n">
        <v>59.5904437217584</v>
      </c>
      <c r="K52" s="73" t="n">
        <v>11.2518828650522</v>
      </c>
    </row>
    <row r="53">
      <c r="A53" s="73" t="s">
        <v>37</v>
      </c>
      <c r="B53" s="73" t="s">
        <v>38</v>
      </c>
      <c r="C53" s="73" t="s">
        <v>19</v>
      </c>
      <c r="D53" s="73" t="n">
        <v>457.7732472</v>
      </c>
      <c r="E53" s="73" t="n">
        <v>8.38853109039731</v>
      </c>
      <c r="F53" s="73" t="n">
        <v>24.0438875223949</v>
      </c>
      <c r="G53" s="73" t="n">
        <v>6.13581229491678</v>
      </c>
      <c r="H53" s="73" t="n">
        <v>1446.1337095</v>
      </c>
      <c r="I53" s="73" t="n">
        <v>2.38306746056979</v>
      </c>
      <c r="J53" s="73" t="n">
        <v>75.9561124776051</v>
      </c>
      <c r="K53" s="73" t="n">
        <v>1.94228977583607</v>
      </c>
    </row>
    <row r="54">
      <c r="A54" s="73" t="s">
        <v>39</v>
      </c>
      <c r="B54" s="73" t="s">
        <v>40</v>
      </c>
      <c r="C54" s="73" t="s">
        <v>16</v>
      </c>
      <c r="D54" s="73"/>
      <c r="E54" s="73"/>
      <c r="F54" s="73"/>
      <c r="G54" s="73"/>
      <c r="H54" s="73" t="n">
        <v>8.6198735</v>
      </c>
      <c r="I54" s="73" t="n">
        <v>58.0499380505287</v>
      </c>
      <c r="J54" s="73" t="n">
        <v>100</v>
      </c>
      <c r="K54" s="73" t="n">
        <v>0</v>
      </c>
    </row>
    <row r="55">
      <c r="A55" s="73" t="s">
        <v>39</v>
      </c>
      <c r="B55" s="73" t="s">
        <v>40</v>
      </c>
      <c r="C55" s="73" t="s">
        <v>18</v>
      </c>
      <c r="D55" s="73"/>
      <c r="E55" s="73"/>
      <c r="F55" s="73"/>
      <c r="G55" s="73"/>
      <c r="H55" s="73" t="n">
        <v>3.5058904</v>
      </c>
      <c r="I55" s="73" t="n">
        <v>71.8369525723956</v>
      </c>
      <c r="J55" s="73" t="n">
        <v>100</v>
      </c>
      <c r="K55" s="73" t="n">
        <v>0</v>
      </c>
    </row>
    <row r="56">
      <c r="A56" s="73" t="s">
        <v>39</v>
      </c>
      <c r="B56" s="73" t="s">
        <v>40</v>
      </c>
      <c r="C56" s="73" t="s">
        <v>19</v>
      </c>
      <c r="D56" s="73" t="n">
        <v>1278.9999992</v>
      </c>
      <c r="E56" s="73" t="n">
        <v>7.85683748730315</v>
      </c>
      <c r="F56" s="73" t="n">
        <v>28.2972475001536</v>
      </c>
      <c r="G56" s="73" t="n">
        <v>4.49918230970305</v>
      </c>
      <c r="H56" s="73" t="n">
        <v>3240.8742366</v>
      </c>
      <c r="I56" s="73" t="n">
        <v>3.16886347040343</v>
      </c>
      <c r="J56" s="73" t="n">
        <v>71.7027524998464</v>
      </c>
      <c r="K56" s="73" t="n">
        <v>1.77558700227376</v>
      </c>
    </row>
    <row r="57">
      <c r="A57" s="73" t="s">
        <v>41</v>
      </c>
      <c r="B57" s="73" t="s">
        <v>42</v>
      </c>
      <c r="C57" s="73" t="s">
        <v>16</v>
      </c>
      <c r="D57" s="73" t="n">
        <v>10.2829112</v>
      </c>
      <c r="E57" s="73" t="n">
        <v>100</v>
      </c>
      <c r="F57" s="73" t="n">
        <v>4.86073168732924</v>
      </c>
      <c r="G57" s="73" t="n">
        <v>91.7410003657213</v>
      </c>
      <c r="H57" s="73" t="n">
        <v>201.2677742</v>
      </c>
      <c r="I57" s="73" t="n">
        <v>32.3672984299974</v>
      </c>
      <c r="J57" s="73" t="n">
        <v>95.1392683126708</v>
      </c>
      <c r="K57" s="73" t="n">
        <v>4.68711180371309</v>
      </c>
    </row>
    <row r="58">
      <c r="A58" s="73" t="s">
        <v>41</v>
      </c>
      <c r="B58" s="73" t="s">
        <v>42</v>
      </c>
      <c r="C58" s="73" t="s">
        <v>18</v>
      </c>
      <c r="D58" s="73"/>
      <c r="E58" s="73"/>
      <c r="F58" s="73"/>
      <c r="G58" s="73"/>
      <c r="H58" s="73" t="n">
        <v>9.2992588</v>
      </c>
      <c r="I58" s="73" t="n">
        <v>59.1377702938601</v>
      </c>
      <c r="J58" s="73" t="n">
        <v>100</v>
      </c>
      <c r="K58" s="73" t="n">
        <v>0.0000000000000065656114205237</v>
      </c>
    </row>
    <row r="59">
      <c r="A59" s="73" t="s">
        <v>41</v>
      </c>
      <c r="B59" s="73" t="s">
        <v>42</v>
      </c>
      <c r="C59" s="73" t="s">
        <v>19</v>
      </c>
      <c r="D59" s="73" t="n">
        <v>1845.7170914</v>
      </c>
      <c r="E59" s="73" t="n">
        <v>7.16943326171783</v>
      </c>
      <c r="F59" s="73" t="n">
        <v>23.461063756251</v>
      </c>
      <c r="G59" s="73" t="n">
        <v>5.21433044009832</v>
      </c>
      <c r="H59" s="73" t="n">
        <v>6021.4329687</v>
      </c>
      <c r="I59" s="73" t="n">
        <v>3.00810192194797</v>
      </c>
      <c r="J59" s="73" t="n">
        <v>76.538936243749</v>
      </c>
      <c r="K59" s="73" t="n">
        <v>1.59832034393211</v>
      </c>
    </row>
    <row r="60">
      <c r="A60" t="s">
        <v>22</v>
      </c>
    </row>
    <row r="61">
      <c r="A61" t="s">
        <v>23</v>
      </c>
    </row>
    <row r="62">
      <c r="A62" t="s">
        <v>24</v>
      </c>
    </row>
    <row r="63">
      <c r="A63" t="s">
        <v>25</v>
      </c>
    </row>
    <row r="64">
      <c r="A64" t="s">
        <v>26</v>
      </c>
    </row>
    <row r="67">
      <c r="K67" s="7" t="str">
        <f>=HYPERLINK("#'Indice'!A1", "Ir al índice")</f>
      </c>
    </row>
    <row r="68">
      <c r="A68" s="4" t="s">
        <v>505</v>
      </c>
    </row>
    <row r="69">
      <c r="A69" s="5" t="s">
        <v>28</v>
      </c>
      <c r="B69" s="5" t="s">
        <v>10</v>
      </c>
      <c r="C69" s="5" t="s">
        <v>11</v>
      </c>
      <c r="D69" s="5" t="s">
        <v>496</v>
      </c>
      <c r="E69" s="5" t="s">
        <v>497</v>
      </c>
      <c r="F69" s="5" t="s">
        <v>498</v>
      </c>
      <c r="G69" s="5" t="s">
        <v>499</v>
      </c>
      <c r="H69" s="5" t="s">
        <v>500</v>
      </c>
      <c r="I69" s="5" t="s">
        <v>501</v>
      </c>
      <c r="J69" s="5" t="s">
        <v>502</v>
      </c>
      <c r="K69" s="5" t="s">
        <v>503</v>
      </c>
    </row>
    <row r="70">
      <c r="A70" s="74" t="s">
        <v>14</v>
      </c>
      <c r="B70" s="74" t="s">
        <v>15</v>
      </c>
      <c r="C70" s="74" t="s">
        <v>16</v>
      </c>
      <c r="D70" s="74" t="n">
        <v>4924.0074085</v>
      </c>
      <c r="E70" s="74" t="n">
        <v>13.3326294398976</v>
      </c>
      <c r="F70" s="74" t="n">
        <v>11.8069954284193</v>
      </c>
      <c r="G70" s="74" t="n">
        <v>9.86215097934145</v>
      </c>
      <c r="H70" s="74" t="n">
        <v>36780.1453402</v>
      </c>
      <c r="I70" s="74" t="n">
        <v>7.44355885004592</v>
      </c>
      <c r="J70" s="74" t="n">
        <v>88.1930045715807</v>
      </c>
      <c r="K70" s="74" t="n">
        <v>1.32031301227476</v>
      </c>
    </row>
    <row r="71">
      <c r="A71" s="74" t="s">
        <v>14</v>
      </c>
      <c r="B71" s="74" t="s">
        <v>15</v>
      </c>
      <c r="C71" s="74" t="s">
        <v>18</v>
      </c>
      <c r="D71" s="74" t="n">
        <v>8496.1241825</v>
      </c>
      <c r="E71" s="74" t="n">
        <v>10.2791385602635</v>
      </c>
      <c r="F71" s="74" t="n">
        <v>19.8034093178736</v>
      </c>
      <c r="G71" s="74" t="n">
        <v>6.83322787121637</v>
      </c>
      <c r="H71" s="74" t="n">
        <v>34406.2066542</v>
      </c>
      <c r="I71" s="74" t="n">
        <v>5.73469662024004</v>
      </c>
      <c r="J71" s="74" t="n">
        <v>80.1965906821264</v>
      </c>
      <c r="K71" s="74" t="n">
        <v>1.68736859441282</v>
      </c>
    </row>
    <row r="72">
      <c r="A72" s="74" t="s">
        <v>14</v>
      </c>
      <c r="B72" s="74" t="s">
        <v>15</v>
      </c>
      <c r="C72" s="74" t="s">
        <v>19</v>
      </c>
      <c r="D72" s="74" t="n">
        <v>1080879.8684009</v>
      </c>
      <c r="E72" s="74" t="n">
        <v>0.983549487051957</v>
      </c>
      <c r="F72" s="74" t="n">
        <v>18.4645422233453</v>
      </c>
      <c r="G72" s="74" t="n">
        <v>0.734351687680227</v>
      </c>
      <c r="H72" s="74" t="n">
        <v>4772933.6479413</v>
      </c>
      <c r="I72" s="74" t="n">
        <v>0.385006956593815</v>
      </c>
      <c r="J72" s="74" t="n">
        <v>81.5354577766547</v>
      </c>
      <c r="K72" s="74" t="n">
        <v>0.166301485435933</v>
      </c>
    </row>
    <row r="73">
      <c r="A73" s="74" t="s">
        <v>46</v>
      </c>
      <c r="B73" s="74" t="s">
        <v>47</v>
      </c>
      <c r="C73" s="74" t="s">
        <v>18</v>
      </c>
      <c r="D73" s="74"/>
      <c r="E73" s="74"/>
      <c r="F73" s="74"/>
      <c r="G73" s="74"/>
      <c r="H73" s="74" t="n">
        <v>153.779925</v>
      </c>
      <c r="I73" s="74" t="n">
        <v>71.1703932360312</v>
      </c>
      <c r="J73" s="74" t="n">
        <v>100</v>
      </c>
      <c r="K73" s="74" t="n">
        <v>0</v>
      </c>
    </row>
    <row r="74">
      <c r="A74" s="74" t="s">
        <v>46</v>
      </c>
      <c r="B74" s="74" t="s">
        <v>47</v>
      </c>
      <c r="C74" s="74" t="s">
        <v>19</v>
      </c>
      <c r="D74" s="74" t="n">
        <v>14349.0000028</v>
      </c>
      <c r="E74" s="74" t="n">
        <v>6.04054819164859</v>
      </c>
      <c r="F74" s="74" t="n">
        <v>20.9107461119683</v>
      </c>
      <c r="G74" s="74" t="n">
        <v>4.54760036061488</v>
      </c>
      <c r="H74" s="74" t="n">
        <v>54271.2200791</v>
      </c>
      <c r="I74" s="74" t="n">
        <v>3.12644213445941</v>
      </c>
      <c r="J74" s="74" t="n">
        <v>79.0892538880317</v>
      </c>
      <c r="K74" s="74" t="n">
        <v>1.20235951010664</v>
      </c>
    </row>
    <row r="75">
      <c r="A75" s="74" t="s">
        <v>31</v>
      </c>
      <c r="B75" s="74" t="s">
        <v>32</v>
      </c>
      <c r="C75" s="74" t="s">
        <v>16</v>
      </c>
      <c r="D75" s="74" t="n">
        <v>157.7164248</v>
      </c>
      <c r="E75" s="74" t="n">
        <v>45.2704404292371</v>
      </c>
      <c r="F75" s="74" t="n">
        <v>10.5644296266769</v>
      </c>
      <c r="G75" s="74" t="n">
        <v>40.6702051278626</v>
      </c>
      <c r="H75" s="74" t="n">
        <v>1335.1840949</v>
      </c>
      <c r="I75" s="74" t="n">
        <v>28.3815060966491</v>
      </c>
      <c r="J75" s="74" t="n">
        <v>89.4355703733231</v>
      </c>
      <c r="K75" s="74" t="n">
        <v>4.80410107725971</v>
      </c>
    </row>
    <row r="76">
      <c r="A76" s="74" t="s">
        <v>31</v>
      </c>
      <c r="B76" s="74" t="s">
        <v>32</v>
      </c>
      <c r="C76" s="74" t="s">
        <v>18</v>
      </c>
      <c r="D76" s="74" t="n">
        <v>47.4276289</v>
      </c>
      <c r="E76" s="74" t="n">
        <v>70.5916388669472</v>
      </c>
      <c r="F76" s="74" t="n">
        <v>26.9879400457731</v>
      </c>
      <c r="G76" s="74" t="n">
        <v>32.4544591341088</v>
      </c>
      <c r="H76" s="74" t="n">
        <v>128.3087512</v>
      </c>
      <c r="I76" s="74" t="n">
        <v>43.8837301995215</v>
      </c>
      <c r="J76" s="74" t="n">
        <v>73.0120599542268</v>
      </c>
      <c r="K76" s="74" t="n">
        <v>11.9963605721908</v>
      </c>
    </row>
    <row r="77">
      <c r="A77" s="74" t="s">
        <v>31</v>
      </c>
      <c r="B77" s="74" t="s">
        <v>32</v>
      </c>
      <c r="C77" s="74" t="s">
        <v>19</v>
      </c>
      <c r="D77" s="74" t="n">
        <v>5257.855947</v>
      </c>
      <c r="E77" s="74" t="n">
        <v>7.25247869348899</v>
      </c>
      <c r="F77" s="74" t="n">
        <v>21.3722139088732</v>
      </c>
      <c r="G77" s="74" t="n">
        <v>5.41958079959987</v>
      </c>
      <c r="H77" s="74" t="n">
        <v>19343.5071566</v>
      </c>
      <c r="I77" s="74" t="n">
        <v>2.89717609254882</v>
      </c>
      <c r="J77" s="74" t="n">
        <v>78.6277860911268</v>
      </c>
      <c r="K77" s="74" t="n">
        <v>1.4731235089238</v>
      </c>
    </row>
    <row r="78">
      <c r="A78" s="74" t="s">
        <v>48</v>
      </c>
      <c r="B78" s="74" t="s">
        <v>49</v>
      </c>
      <c r="C78" s="74" t="s">
        <v>16</v>
      </c>
      <c r="D78" s="74" t="n">
        <v>42.2311729</v>
      </c>
      <c r="E78" s="74" t="n">
        <v>62.3093037651747</v>
      </c>
      <c r="F78" s="74" t="n">
        <v>24.312753786177</v>
      </c>
      <c r="G78" s="74" t="n">
        <v>21.757297489462</v>
      </c>
      <c r="H78" s="74" t="n">
        <v>131.4684963</v>
      </c>
      <c r="I78" s="74" t="n">
        <v>53.5716394960663</v>
      </c>
      <c r="J78" s="74" t="n">
        <v>75.687246213823</v>
      </c>
      <c r="K78" s="74" t="n">
        <v>6.98902184153304</v>
      </c>
    </row>
    <row r="79">
      <c r="A79" s="74" t="s">
        <v>48</v>
      </c>
      <c r="B79" s="74" t="s">
        <v>49</v>
      </c>
      <c r="C79" s="74" t="s">
        <v>18</v>
      </c>
      <c r="D79" s="74" t="n">
        <v>8.9542041</v>
      </c>
      <c r="E79" s="74" t="n">
        <v>99.9999999999998</v>
      </c>
      <c r="F79" s="74" t="n">
        <v>63.3254202407602</v>
      </c>
      <c r="G79" s="74" t="n">
        <v>52.2756999097103</v>
      </c>
      <c r="H79" s="74" t="n">
        <v>5.1857796</v>
      </c>
      <c r="I79" s="74" t="n">
        <v>100</v>
      </c>
      <c r="J79" s="74" t="n">
        <v>36.6745797592397</v>
      </c>
      <c r="K79" s="74" t="n">
        <v>90.2636291102494</v>
      </c>
    </row>
    <row r="80">
      <c r="A80" s="74" t="s">
        <v>48</v>
      </c>
      <c r="B80" s="74" t="s">
        <v>49</v>
      </c>
      <c r="C80" s="74" t="s">
        <v>19</v>
      </c>
      <c r="D80" s="74" t="n">
        <v>6049.8146262</v>
      </c>
      <c r="E80" s="74" t="n">
        <v>5.26681769188538</v>
      </c>
      <c r="F80" s="74" t="n">
        <v>25.6694393427709</v>
      </c>
      <c r="G80" s="74" t="n">
        <v>3.74698821980015</v>
      </c>
      <c r="H80" s="74" t="n">
        <v>17518.3457275</v>
      </c>
      <c r="I80" s="74" t="n">
        <v>3.11943374406283</v>
      </c>
      <c r="J80" s="74" t="n">
        <v>74.3305606572291</v>
      </c>
      <c r="K80" s="74" t="n">
        <v>1.29399113871587</v>
      </c>
    </row>
    <row r="81">
      <c r="A81" s="74" t="s">
        <v>50</v>
      </c>
      <c r="B81" s="74" t="s">
        <v>51</v>
      </c>
      <c r="C81" s="74" t="s">
        <v>16</v>
      </c>
      <c r="D81" s="74" t="n">
        <v>224.9334822</v>
      </c>
      <c r="E81" s="74" t="n">
        <v>100</v>
      </c>
      <c r="F81" s="74" t="n">
        <v>50.2238334740775</v>
      </c>
      <c r="G81" s="74" t="n">
        <v>23.1937464152765</v>
      </c>
      <c r="H81" s="74" t="n">
        <v>222.9285519</v>
      </c>
      <c r="I81" s="74" t="n">
        <v>74.4197686010236</v>
      </c>
      <c r="J81" s="74" t="n">
        <v>49.7761665259225</v>
      </c>
      <c r="K81" s="74" t="n">
        <v>23.4023417009058</v>
      </c>
    </row>
    <row r="82">
      <c r="A82" s="74" t="s">
        <v>50</v>
      </c>
      <c r="B82" s="74" t="s">
        <v>51</v>
      </c>
      <c r="C82" s="74" t="s">
        <v>18</v>
      </c>
      <c r="D82" s="74" t="n">
        <v>278.2909474</v>
      </c>
      <c r="E82" s="74" t="n">
        <v>70.8654245753005</v>
      </c>
      <c r="F82" s="74" t="n">
        <v>35.0595592464663</v>
      </c>
      <c r="G82" s="74" t="n">
        <v>30.5522930184542</v>
      </c>
      <c r="H82" s="74" t="n">
        <v>515.4752989</v>
      </c>
      <c r="I82" s="74" t="n">
        <v>48.5463002680441</v>
      </c>
      <c r="J82" s="74" t="n">
        <v>64.9404407535337</v>
      </c>
      <c r="K82" s="74" t="n">
        <v>16.4943433516442</v>
      </c>
    </row>
    <row r="83">
      <c r="A83" s="74" t="s">
        <v>50</v>
      </c>
      <c r="B83" s="74" t="s">
        <v>51</v>
      </c>
      <c r="C83" s="74" t="s">
        <v>19</v>
      </c>
      <c r="D83" s="74" t="n">
        <v>33133.7755698</v>
      </c>
      <c r="E83" s="74" t="n">
        <v>5.5253421995508</v>
      </c>
      <c r="F83" s="74" t="n">
        <v>21.8184355863648</v>
      </c>
      <c r="G83" s="74" t="n">
        <v>3.85540460126841</v>
      </c>
      <c r="H83" s="74" t="n">
        <v>118727.5961525</v>
      </c>
      <c r="I83" s="74" t="n">
        <v>2.15784523007858</v>
      </c>
      <c r="J83" s="74" t="n">
        <v>78.1815644136352</v>
      </c>
      <c r="K83" s="74" t="n">
        <v>1.07594287199347</v>
      </c>
    </row>
    <row r="84">
      <c r="A84" s="74" t="s">
        <v>33</v>
      </c>
      <c r="B84" s="74" t="s">
        <v>34</v>
      </c>
      <c r="C84" s="74" t="s">
        <v>16</v>
      </c>
      <c r="D84" s="74" t="n">
        <v>157.6092717</v>
      </c>
      <c r="E84" s="74" t="n">
        <v>57.569387772027</v>
      </c>
      <c r="F84" s="74" t="n">
        <v>24.2281911074023</v>
      </c>
      <c r="G84" s="74" t="n">
        <v>37.6339893088334</v>
      </c>
      <c r="H84" s="74" t="n">
        <v>492.9109054</v>
      </c>
      <c r="I84" s="74" t="n">
        <v>39.5366957992548</v>
      </c>
      <c r="J84" s="74" t="n">
        <v>75.7718088925977</v>
      </c>
      <c r="K84" s="74" t="n">
        <v>12.0335451724636</v>
      </c>
    </row>
    <row r="85">
      <c r="A85" s="74" t="s">
        <v>33</v>
      </c>
      <c r="B85" s="74" t="s">
        <v>34</v>
      </c>
      <c r="C85" s="74" t="s">
        <v>18</v>
      </c>
      <c r="D85" s="74" t="n">
        <v>119.5030441</v>
      </c>
      <c r="E85" s="74" t="n">
        <v>59.3516779424029</v>
      </c>
      <c r="F85" s="74" t="n">
        <v>50.077150979275</v>
      </c>
      <c r="G85" s="74" t="n">
        <v>34.52330154857</v>
      </c>
      <c r="H85" s="74" t="n">
        <v>119.1348212</v>
      </c>
      <c r="I85" s="74" t="n">
        <v>58.4039601045294</v>
      </c>
      <c r="J85" s="74" t="n">
        <v>49.922849020725</v>
      </c>
      <c r="K85" s="74" t="n">
        <v>34.6300064572252</v>
      </c>
    </row>
    <row r="86">
      <c r="A86" s="74" t="s">
        <v>33</v>
      </c>
      <c r="B86" s="74" t="s">
        <v>34</v>
      </c>
      <c r="C86" s="74" t="s">
        <v>19</v>
      </c>
      <c r="D86" s="74" t="n">
        <v>23073.8876863</v>
      </c>
      <c r="E86" s="74" t="n">
        <v>6.9494909332266</v>
      </c>
      <c r="F86" s="74" t="n">
        <v>21.4031886073873</v>
      </c>
      <c r="G86" s="74" t="n">
        <v>5.21379589000953</v>
      </c>
      <c r="H86" s="74" t="n">
        <v>84731.9542822</v>
      </c>
      <c r="I86" s="74" t="n">
        <v>2.71188157110784</v>
      </c>
      <c r="J86" s="74" t="n">
        <v>78.5968113926127</v>
      </c>
      <c r="K86" s="74" t="n">
        <v>1.41980132294252</v>
      </c>
    </row>
    <row r="87">
      <c r="A87" s="74" t="s">
        <v>52</v>
      </c>
      <c r="B87" s="74" t="s">
        <v>53</v>
      </c>
      <c r="C87" s="74" t="s">
        <v>16</v>
      </c>
      <c r="D87" s="74"/>
      <c r="E87" s="74"/>
      <c r="F87" s="74"/>
      <c r="G87" s="74"/>
      <c r="H87" s="74" t="n">
        <v>335.1779229</v>
      </c>
      <c r="I87" s="74" t="n">
        <v>45.4995240410098</v>
      </c>
      <c r="J87" s="74" t="n">
        <v>100</v>
      </c>
      <c r="K87" s="74" t="n">
        <v>0</v>
      </c>
    </row>
    <row r="88">
      <c r="A88" s="74" t="s">
        <v>52</v>
      </c>
      <c r="B88" s="74" t="s">
        <v>53</v>
      </c>
      <c r="C88" s="74" t="s">
        <v>18</v>
      </c>
      <c r="D88" s="74" t="n">
        <v>201.6068195</v>
      </c>
      <c r="E88" s="74" t="n">
        <v>73.4055296825552</v>
      </c>
      <c r="F88" s="74" t="n">
        <v>29.8318923838361</v>
      </c>
      <c r="G88" s="74" t="n">
        <v>44.0472628753616</v>
      </c>
      <c r="H88" s="74" t="n">
        <v>474.2028707</v>
      </c>
      <c r="I88" s="74" t="n">
        <v>45.7281017347492</v>
      </c>
      <c r="J88" s="74" t="n">
        <v>70.1681076161639</v>
      </c>
      <c r="K88" s="74" t="n">
        <v>18.7266444905182</v>
      </c>
    </row>
    <row r="89">
      <c r="A89" s="74" t="s">
        <v>52</v>
      </c>
      <c r="B89" s="74" t="s">
        <v>53</v>
      </c>
      <c r="C89" s="74" t="s">
        <v>19</v>
      </c>
      <c r="D89" s="74" t="n">
        <v>26145.3931815</v>
      </c>
      <c r="E89" s="74" t="n">
        <v>8.70878281083361</v>
      </c>
      <c r="F89" s="74" t="n">
        <v>18.7423500243621</v>
      </c>
      <c r="G89" s="74" t="n">
        <v>6.18958831476212</v>
      </c>
      <c r="H89" s="74" t="n">
        <v>113353.6192023</v>
      </c>
      <c r="I89" s="74" t="n">
        <v>3.07744884926497</v>
      </c>
      <c r="J89" s="74" t="n">
        <v>81.2576499756379</v>
      </c>
      <c r="K89" s="74" t="n">
        <v>1.42764934423717</v>
      </c>
    </row>
    <row r="90">
      <c r="A90" s="74" t="s">
        <v>35</v>
      </c>
      <c r="B90" s="74" t="s">
        <v>36</v>
      </c>
      <c r="C90" s="74" t="s">
        <v>16</v>
      </c>
      <c r="D90" s="74"/>
      <c r="E90" s="74"/>
      <c r="F90" s="74"/>
      <c r="G90" s="74"/>
      <c r="H90" s="74" t="n">
        <v>11.9750348</v>
      </c>
      <c r="I90" s="74" t="n">
        <v>70.9556429032273</v>
      </c>
      <c r="J90" s="74" t="n">
        <v>100</v>
      </c>
      <c r="K90" s="74" t="n">
        <v>0</v>
      </c>
    </row>
    <row r="91">
      <c r="A91" s="74" t="s">
        <v>35</v>
      </c>
      <c r="B91" s="74" t="s">
        <v>36</v>
      </c>
      <c r="C91" s="74" t="s">
        <v>18</v>
      </c>
      <c r="D91" s="74" t="n">
        <v>8.0133804</v>
      </c>
      <c r="E91" s="74" t="n">
        <v>100</v>
      </c>
      <c r="F91" s="74" t="n">
        <v>57.4028471234244</v>
      </c>
      <c r="G91" s="74" t="n">
        <v>60.7102836113282</v>
      </c>
      <c r="H91" s="74" t="n">
        <v>5.9465202</v>
      </c>
      <c r="I91" s="74" t="n">
        <v>100</v>
      </c>
      <c r="J91" s="74" t="n">
        <v>42.5971528765756</v>
      </c>
      <c r="K91" s="74" t="n">
        <v>81.811644526064</v>
      </c>
    </row>
    <row r="92">
      <c r="A92" s="74" t="s">
        <v>35</v>
      </c>
      <c r="B92" s="74" t="s">
        <v>36</v>
      </c>
      <c r="C92" s="74" t="s">
        <v>19</v>
      </c>
      <c r="D92" s="74" t="n">
        <v>3193.9866189</v>
      </c>
      <c r="E92" s="74" t="n">
        <v>8.43636360024144</v>
      </c>
      <c r="F92" s="74" t="n">
        <v>18.4783025507669</v>
      </c>
      <c r="G92" s="74" t="n">
        <v>5.70123190351949</v>
      </c>
      <c r="H92" s="74" t="n">
        <v>14091.0784466</v>
      </c>
      <c r="I92" s="74" t="n">
        <v>3.07095834665859</v>
      </c>
      <c r="J92" s="74" t="n">
        <v>81.5216974492331</v>
      </c>
      <c r="K92" s="74" t="n">
        <v>1.29228280717441</v>
      </c>
    </row>
    <row r="93">
      <c r="A93" s="74" t="s">
        <v>56</v>
      </c>
      <c r="B93" s="74" t="s">
        <v>57</v>
      </c>
      <c r="C93" s="74" t="s">
        <v>16</v>
      </c>
      <c r="D93" s="74"/>
      <c r="E93" s="74"/>
      <c r="F93" s="74"/>
      <c r="G93" s="74"/>
      <c r="H93" s="74" t="n">
        <v>103.8689223</v>
      </c>
      <c r="I93" s="74" t="n">
        <v>70.303150126837</v>
      </c>
      <c r="J93" s="74" t="n">
        <v>100</v>
      </c>
      <c r="K93" s="74" t="n">
        <v>0.00000000000000780521759744935</v>
      </c>
    </row>
    <row r="94">
      <c r="A94" s="74" t="s">
        <v>56</v>
      </c>
      <c r="B94" s="74" t="s">
        <v>57</v>
      </c>
      <c r="C94" s="74" t="s">
        <v>17</v>
      </c>
      <c r="D94" s="74" t="n">
        <v>38.9865888</v>
      </c>
      <c r="E94" s="74" t="n">
        <v>100</v>
      </c>
      <c r="F94" s="74" t="n">
        <v>36.9536835936335</v>
      </c>
      <c r="G94" s="74" t="n">
        <v>89.7234909890612</v>
      </c>
      <c r="H94" s="74" t="n">
        <v>66.514636</v>
      </c>
      <c r="I94" s="74" t="n">
        <v>99.9999999999999</v>
      </c>
      <c r="J94" s="74" t="n">
        <v>63.0463164063665</v>
      </c>
      <c r="K94" s="74" t="n">
        <v>52.5901224039028</v>
      </c>
    </row>
    <row r="95">
      <c r="A95" s="74" t="s">
        <v>56</v>
      </c>
      <c r="B95" s="74" t="s">
        <v>57</v>
      </c>
      <c r="C95" s="74" t="s">
        <v>18</v>
      </c>
      <c r="D95" s="74" t="n">
        <v>120.1714388</v>
      </c>
      <c r="E95" s="74" t="n">
        <v>71.2733791402341</v>
      </c>
      <c r="F95" s="74" t="n">
        <v>15.2571736930128</v>
      </c>
      <c r="G95" s="74" t="n">
        <v>62.8389944575</v>
      </c>
      <c r="H95" s="74" t="n">
        <v>667.4674858</v>
      </c>
      <c r="I95" s="74" t="n">
        <v>28.2192921830404</v>
      </c>
      <c r="J95" s="74" t="n">
        <v>84.7428263069872</v>
      </c>
      <c r="K95" s="74" t="n">
        <v>11.3135883580189</v>
      </c>
    </row>
    <row r="96">
      <c r="A96" s="74" t="s">
        <v>56</v>
      </c>
      <c r="B96" s="74" t="s">
        <v>57</v>
      </c>
      <c r="C96" s="74" t="s">
        <v>19</v>
      </c>
      <c r="D96" s="74" t="n">
        <v>29751.8419726</v>
      </c>
      <c r="E96" s="74" t="n">
        <v>5.88628976998546</v>
      </c>
      <c r="F96" s="74" t="n">
        <v>23.5417625618574</v>
      </c>
      <c r="G96" s="74" t="n">
        <v>3.99382439838231</v>
      </c>
      <c r="H96" s="74" t="n">
        <v>96627.1489565</v>
      </c>
      <c r="I96" s="74" t="n">
        <v>2.30236972032111</v>
      </c>
      <c r="J96" s="74" t="n">
        <v>76.4582374381426</v>
      </c>
      <c r="K96" s="74" t="n">
        <v>1.22971270134936</v>
      </c>
    </row>
    <row r="97">
      <c r="A97" s="74" t="s">
        <v>58</v>
      </c>
      <c r="B97" s="74" t="s">
        <v>59</v>
      </c>
      <c r="C97" s="74" t="s">
        <v>16</v>
      </c>
      <c r="D97" s="74"/>
      <c r="E97" s="74"/>
      <c r="F97" s="74"/>
      <c r="G97" s="74"/>
      <c r="H97" s="74" t="n">
        <v>33.8237021</v>
      </c>
      <c r="I97" s="74" t="n">
        <v>58.1065697542675</v>
      </c>
      <c r="J97" s="74" t="n">
        <v>100</v>
      </c>
      <c r="K97" s="74" t="n">
        <v>0</v>
      </c>
    </row>
    <row r="98">
      <c r="A98" s="74" t="s">
        <v>58</v>
      </c>
      <c r="B98" s="74" t="s">
        <v>59</v>
      </c>
      <c r="C98" s="74" t="s">
        <v>18</v>
      </c>
      <c r="D98" s="74" t="n">
        <v>30.3100281</v>
      </c>
      <c r="E98" s="74" t="n">
        <v>71.1461318573274</v>
      </c>
      <c r="F98" s="74" t="n">
        <v>35.7754404994272</v>
      </c>
      <c r="G98" s="74" t="n">
        <v>35.4910646780772</v>
      </c>
      <c r="H98" s="74" t="n">
        <v>54.4129765</v>
      </c>
      <c r="I98" s="74" t="n">
        <v>73.3287879406852</v>
      </c>
      <c r="J98" s="74" t="n">
        <v>64.2245595005728</v>
      </c>
      <c r="K98" s="74" t="n">
        <v>19.7698276566701</v>
      </c>
    </row>
    <row r="99">
      <c r="A99" s="74" t="s">
        <v>58</v>
      </c>
      <c r="B99" s="74" t="s">
        <v>59</v>
      </c>
      <c r="C99" s="74" t="s">
        <v>19</v>
      </c>
      <c r="D99" s="74" t="n">
        <v>6140.689972</v>
      </c>
      <c r="E99" s="74" t="n">
        <v>6.27981487783788</v>
      </c>
      <c r="F99" s="74" t="n">
        <v>21.751235786119</v>
      </c>
      <c r="G99" s="74" t="n">
        <v>4.79774645351007</v>
      </c>
      <c r="H99" s="74" t="n">
        <v>22090.7633228</v>
      </c>
      <c r="I99" s="74" t="n">
        <v>2.8844036596136</v>
      </c>
      <c r="J99" s="74" t="n">
        <v>78.248764213881</v>
      </c>
      <c r="K99" s="74" t="n">
        <v>1.33365575035882</v>
      </c>
    </row>
    <row r="100">
      <c r="A100" s="74" t="s">
        <v>60</v>
      </c>
      <c r="B100" s="74" t="s">
        <v>61</v>
      </c>
      <c r="C100" s="74" t="s">
        <v>18</v>
      </c>
      <c r="D100" s="74" t="n">
        <v>6.9409513</v>
      </c>
      <c r="E100" s="74" t="n">
        <v>99.9999999999999</v>
      </c>
      <c r="F100" s="74" t="n">
        <v>33.0866428180896</v>
      </c>
      <c r="G100" s="74" t="n">
        <v>78.2861787612519</v>
      </c>
      <c r="H100" s="74" t="n">
        <v>14.0371556</v>
      </c>
      <c r="I100" s="74" t="n">
        <v>57.8214142664669</v>
      </c>
      <c r="J100" s="74" t="n">
        <v>66.9133571819104</v>
      </c>
      <c r="K100" s="74" t="n">
        <v>38.7101610703057</v>
      </c>
    </row>
    <row r="101">
      <c r="A101" s="74" t="s">
        <v>60</v>
      </c>
      <c r="B101" s="74" t="s">
        <v>61</v>
      </c>
      <c r="C101" s="74" t="s">
        <v>19</v>
      </c>
      <c r="D101" s="74" t="n">
        <v>1878.059047</v>
      </c>
      <c r="E101" s="74" t="n">
        <v>6.39778586029546</v>
      </c>
      <c r="F101" s="74" t="n">
        <v>20.2136973667305</v>
      </c>
      <c r="G101" s="74" t="n">
        <v>5.10371677115993</v>
      </c>
      <c r="H101" s="74" t="n">
        <v>7412.9628424</v>
      </c>
      <c r="I101" s="74" t="n">
        <v>3.03007780578338</v>
      </c>
      <c r="J101" s="74" t="n">
        <v>79.7863026332695</v>
      </c>
      <c r="K101" s="74" t="n">
        <v>1.29301625533297</v>
      </c>
    </row>
    <row r="102">
      <c r="A102" s="74" t="s">
        <v>68</v>
      </c>
      <c r="B102" s="74" t="s">
        <v>69</v>
      </c>
      <c r="C102" s="74" t="s">
        <v>16</v>
      </c>
      <c r="D102" s="74"/>
      <c r="E102" s="74"/>
      <c r="F102" s="74"/>
      <c r="G102" s="74"/>
      <c r="H102" s="74" t="n">
        <v>7.202751</v>
      </c>
      <c r="I102" s="74" t="n">
        <v>56.555245192543</v>
      </c>
      <c r="J102" s="74" t="n">
        <v>100</v>
      </c>
      <c r="K102" s="74" t="n">
        <v>0</v>
      </c>
    </row>
    <row r="103">
      <c r="A103" s="74" t="s">
        <v>68</v>
      </c>
      <c r="B103" s="74" t="s">
        <v>69</v>
      </c>
      <c r="C103" s="74" t="s">
        <v>18</v>
      </c>
      <c r="D103" s="74"/>
      <c r="E103" s="74"/>
      <c r="F103" s="74"/>
      <c r="G103" s="74"/>
      <c r="H103" s="74" t="n">
        <v>3.7390205</v>
      </c>
      <c r="I103" s="74" t="n">
        <v>73.1047922923567</v>
      </c>
      <c r="J103" s="74" t="n">
        <v>100</v>
      </c>
      <c r="K103" s="74" t="n">
        <v>0</v>
      </c>
    </row>
    <row r="104">
      <c r="A104" s="74" t="s">
        <v>68</v>
      </c>
      <c r="B104" s="74" t="s">
        <v>69</v>
      </c>
      <c r="C104" s="74" t="s">
        <v>19</v>
      </c>
      <c r="D104" s="74" t="n">
        <v>314.0000007</v>
      </c>
      <c r="E104" s="74" t="n">
        <v>10.6586394105546</v>
      </c>
      <c r="F104" s="74" t="n">
        <v>19.4299928970406</v>
      </c>
      <c r="G104" s="74" t="n">
        <v>7.83727835290606</v>
      </c>
      <c r="H104" s="74" t="n">
        <v>1302.0582365</v>
      </c>
      <c r="I104" s="74" t="n">
        <v>3.99051721874374</v>
      </c>
      <c r="J104" s="74" t="n">
        <v>80.5700071029594</v>
      </c>
      <c r="K104" s="74" t="n">
        <v>1.89001178235594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08">
      <c r="A108" t="s">
        <v>25</v>
      </c>
    </row>
    <row r="109">
      <c r="A109" t="s">
        <v>26</v>
      </c>
    </row>
    <row r="112">
      <c r="K112" s="7" t="str">
        <f>=HYPERLINK("#'Indice'!A1", "Ir al índice")</f>
      </c>
    </row>
    <row r="113">
      <c r="A113" s="4" t="s">
        <v>506</v>
      </c>
    </row>
    <row r="114">
      <c r="A114" s="5" t="s">
        <v>28</v>
      </c>
      <c r="B114" s="5" t="s">
        <v>73</v>
      </c>
      <c r="C114" s="5" t="s">
        <v>11</v>
      </c>
      <c r="D114" s="5" t="s">
        <v>496</v>
      </c>
      <c r="E114" s="5" t="s">
        <v>497</v>
      </c>
      <c r="F114" s="5" t="s">
        <v>498</v>
      </c>
      <c r="G114" s="5" t="s">
        <v>499</v>
      </c>
      <c r="H114" s="5" t="s">
        <v>500</v>
      </c>
      <c r="I114" s="5" t="s">
        <v>501</v>
      </c>
      <c r="J114" s="5" t="s">
        <v>502</v>
      </c>
      <c r="K114" s="5" t="s">
        <v>503</v>
      </c>
    </row>
    <row r="115">
      <c r="A115" s="75" t="s">
        <v>74</v>
      </c>
      <c r="B115" s="75" t="s">
        <v>75</v>
      </c>
      <c r="C115" s="75" t="s">
        <v>16</v>
      </c>
      <c r="D115" s="75" t="n">
        <v>17.7594284</v>
      </c>
      <c r="E115" s="75" t="n">
        <v>100</v>
      </c>
      <c r="F115" s="75" t="n">
        <v>4.41219545389696</v>
      </c>
      <c r="G115" s="75" t="n">
        <v>97.5447783160796</v>
      </c>
      <c r="H115" s="75" t="n">
        <v>384.748316</v>
      </c>
      <c r="I115" s="75" t="n">
        <v>35.2382022682453</v>
      </c>
      <c r="J115" s="75" t="n">
        <v>95.587804546103</v>
      </c>
      <c r="K115" s="75" t="n">
        <v>4.5025265459467</v>
      </c>
    </row>
    <row r="116">
      <c r="A116" s="75" t="s">
        <v>74</v>
      </c>
      <c r="B116" s="75" t="s">
        <v>75</v>
      </c>
      <c r="C116" s="75" t="s">
        <v>18</v>
      </c>
      <c r="D116" s="75" t="n">
        <v>17.0267322</v>
      </c>
      <c r="E116" s="75" t="n">
        <v>99.9999999999998</v>
      </c>
      <c r="F116" s="75" t="n">
        <v>5.08879510147432</v>
      </c>
      <c r="G116" s="75" t="n">
        <v>101.625947553019</v>
      </c>
      <c r="H116" s="75" t="n">
        <v>317.5658749</v>
      </c>
      <c r="I116" s="75" t="n">
        <v>36.9278610640768</v>
      </c>
      <c r="J116" s="75" t="n">
        <v>94.9112048985257</v>
      </c>
      <c r="K116" s="75" t="n">
        <v>5.44881528628157</v>
      </c>
    </row>
    <row r="117">
      <c r="A117" s="75" t="s">
        <v>74</v>
      </c>
      <c r="B117" s="75" t="s">
        <v>75</v>
      </c>
      <c r="C117" s="75" t="s">
        <v>19</v>
      </c>
      <c r="D117" s="75" t="n">
        <v>35581.2138387</v>
      </c>
      <c r="E117" s="75" t="n">
        <v>4.84433150069974</v>
      </c>
      <c r="F117" s="75" t="n">
        <v>14.7567699833104</v>
      </c>
      <c r="G117" s="75" t="n">
        <v>3.73831243007566</v>
      </c>
      <c r="H117" s="75" t="n">
        <v>205536.6858029</v>
      </c>
      <c r="I117" s="75" t="n">
        <v>1.77315454645002</v>
      </c>
      <c r="J117" s="75" t="n">
        <v>85.2432300166897</v>
      </c>
      <c r="K117" s="75" t="n">
        <v>0.647153054214108</v>
      </c>
    </row>
    <row r="118">
      <c r="A118" s="75" t="s">
        <v>76</v>
      </c>
      <c r="B118" s="75" t="s">
        <v>77</v>
      </c>
      <c r="C118" s="75" t="s">
        <v>16</v>
      </c>
      <c r="D118" s="75"/>
      <c r="E118" s="75"/>
      <c r="F118" s="75"/>
      <c r="G118" s="75"/>
      <c r="H118" s="75" t="n">
        <v>281.3383461</v>
      </c>
      <c r="I118" s="75" t="n">
        <v>32.6893418579825</v>
      </c>
      <c r="J118" s="75" t="n">
        <v>100</v>
      </c>
      <c r="K118" s="75" t="n">
        <v>0.00000000000000362924599905751</v>
      </c>
    </row>
    <row r="119">
      <c r="A119" s="75" t="s">
        <v>76</v>
      </c>
      <c r="B119" s="75" t="s">
        <v>77</v>
      </c>
      <c r="C119" s="75" t="s">
        <v>18</v>
      </c>
      <c r="D119" s="75" t="n">
        <v>65.4223916</v>
      </c>
      <c r="E119" s="75" t="n">
        <v>99.9999999999998</v>
      </c>
      <c r="F119" s="75" t="n">
        <v>12.165274210341</v>
      </c>
      <c r="G119" s="75" t="n">
        <v>86.4986549813723</v>
      </c>
      <c r="H119" s="75" t="n">
        <v>472.3574436</v>
      </c>
      <c r="I119" s="75" t="n">
        <v>28.7287831096378</v>
      </c>
      <c r="J119" s="75" t="n">
        <v>87.834725789659</v>
      </c>
      <c r="K119" s="75" t="n">
        <v>11.9802258982855</v>
      </c>
    </row>
    <row r="120">
      <c r="A120" s="75" t="s">
        <v>76</v>
      </c>
      <c r="B120" s="75" t="s">
        <v>77</v>
      </c>
      <c r="C120" s="75" t="s">
        <v>19</v>
      </c>
      <c r="D120" s="75" t="n">
        <v>9131.1102746</v>
      </c>
      <c r="E120" s="75" t="n">
        <v>14.1066388940173</v>
      </c>
      <c r="F120" s="75" t="n">
        <v>11.6827544860102</v>
      </c>
      <c r="G120" s="75" t="n">
        <v>11.1536938903504</v>
      </c>
      <c r="H120" s="75" t="n">
        <v>69027.7715673</v>
      </c>
      <c r="I120" s="75" t="n">
        <v>3.7771179458579</v>
      </c>
      <c r="J120" s="75" t="n">
        <v>88.3172455139898</v>
      </c>
      <c r="K120" s="75" t="n">
        <v>1.47542947670888</v>
      </c>
    </row>
    <row r="121">
      <c r="A121" s="75" t="s">
        <v>78</v>
      </c>
      <c r="B121" s="75" t="s">
        <v>79</v>
      </c>
      <c r="C121" s="75" t="s">
        <v>16</v>
      </c>
      <c r="D121" s="75" t="n">
        <v>217.2044722</v>
      </c>
      <c r="E121" s="75" t="n">
        <v>31.7069598541789</v>
      </c>
      <c r="F121" s="75" t="n">
        <v>12.4101308198454</v>
      </c>
      <c r="G121" s="75" t="n">
        <v>27.62631548552</v>
      </c>
      <c r="H121" s="75" t="n">
        <v>1533.0145654</v>
      </c>
      <c r="I121" s="75" t="n">
        <v>31.1998237019777</v>
      </c>
      <c r="J121" s="75" t="n">
        <v>87.5898691801546</v>
      </c>
      <c r="K121" s="75" t="n">
        <v>3.91422195802645</v>
      </c>
    </row>
    <row r="122">
      <c r="A122" s="75" t="s">
        <v>78</v>
      </c>
      <c r="B122" s="75" t="s">
        <v>79</v>
      </c>
      <c r="C122" s="75" t="s">
        <v>18</v>
      </c>
      <c r="D122" s="75" t="n">
        <v>43.0522459</v>
      </c>
      <c r="E122" s="75" t="n">
        <v>58.0577066494001</v>
      </c>
      <c r="F122" s="75" t="n">
        <v>9.05804340759567</v>
      </c>
      <c r="G122" s="75" t="n">
        <v>53.8989374460525</v>
      </c>
      <c r="H122" s="75" t="n">
        <v>432.2407502</v>
      </c>
      <c r="I122" s="75" t="n">
        <v>22.9473503609581</v>
      </c>
      <c r="J122" s="75" t="n">
        <v>90.9419565924043</v>
      </c>
      <c r="K122" s="75" t="n">
        <v>5.36846724331863</v>
      </c>
    </row>
    <row r="123">
      <c r="A123" s="75" t="s">
        <v>78</v>
      </c>
      <c r="B123" s="75" t="s">
        <v>79</v>
      </c>
      <c r="C123" s="75" t="s">
        <v>19</v>
      </c>
      <c r="D123" s="75" t="n">
        <v>19746.7432826</v>
      </c>
      <c r="E123" s="75" t="n">
        <v>4.20236645539857</v>
      </c>
      <c r="F123" s="75" t="n">
        <v>18.7164960104921</v>
      </c>
      <c r="G123" s="75" t="n">
        <v>3.07934650649426</v>
      </c>
      <c r="H123" s="75" t="n">
        <v>85757.7446917</v>
      </c>
      <c r="I123" s="75" t="n">
        <v>1.9498880969658</v>
      </c>
      <c r="J123" s="75" t="n">
        <v>81.2835039895079</v>
      </c>
      <c r="K123" s="75" t="n">
        <v>0.709056250960368</v>
      </c>
    </row>
    <row r="124">
      <c r="A124" s="75" t="s">
        <v>80</v>
      </c>
      <c r="B124" s="75" t="s">
        <v>81</v>
      </c>
      <c r="C124" s="75" t="s">
        <v>16</v>
      </c>
      <c r="D124" s="75" t="n">
        <v>243.1157361</v>
      </c>
      <c r="E124" s="75" t="n">
        <v>44.7510172223031</v>
      </c>
      <c r="F124" s="75" t="n">
        <v>8.92593918983</v>
      </c>
      <c r="G124" s="75" t="n">
        <v>37.8956713287151</v>
      </c>
      <c r="H124" s="75" t="n">
        <v>2480.583484</v>
      </c>
      <c r="I124" s="75" t="n">
        <v>22.330493940295</v>
      </c>
      <c r="J124" s="75" t="n">
        <v>91.07406081017</v>
      </c>
      <c r="K124" s="75" t="n">
        <v>3.714059248362</v>
      </c>
    </row>
    <row r="125">
      <c r="A125" s="75" t="s">
        <v>80</v>
      </c>
      <c r="B125" s="75" t="s">
        <v>81</v>
      </c>
      <c r="C125" s="75" t="s">
        <v>18</v>
      </c>
      <c r="D125" s="75" t="n">
        <v>722.7866499</v>
      </c>
      <c r="E125" s="75" t="n">
        <v>32.272656355569</v>
      </c>
      <c r="F125" s="75" t="n">
        <v>22.9674264248236</v>
      </c>
      <c r="G125" s="75" t="n">
        <v>17.807785775924</v>
      </c>
      <c r="H125" s="75" t="n">
        <v>2424.2209274</v>
      </c>
      <c r="I125" s="75" t="n">
        <v>20.7961905101239</v>
      </c>
      <c r="J125" s="75" t="n">
        <v>77.0325735751764</v>
      </c>
      <c r="K125" s="75" t="n">
        <v>5.30942938312206</v>
      </c>
    </row>
    <row r="126">
      <c r="A126" s="75" t="s">
        <v>80</v>
      </c>
      <c r="B126" s="75" t="s">
        <v>81</v>
      </c>
      <c r="C126" s="75" t="s">
        <v>19</v>
      </c>
      <c r="D126" s="75" t="n">
        <v>84040.0976141</v>
      </c>
      <c r="E126" s="75" t="n">
        <v>2.94220128205629</v>
      </c>
      <c r="F126" s="75" t="n">
        <v>21.2189625840399</v>
      </c>
      <c r="G126" s="75" t="n">
        <v>2.03733919035327</v>
      </c>
      <c r="H126" s="75" t="n">
        <v>312021.1955865</v>
      </c>
      <c r="I126" s="75" t="n">
        <v>1.29882949421249</v>
      </c>
      <c r="J126" s="75" t="n">
        <v>78.7810374159601</v>
      </c>
      <c r="K126" s="75" t="n">
        <v>0.548738953802434</v>
      </c>
    </row>
    <row r="127">
      <c r="A127" s="75" t="s">
        <v>82</v>
      </c>
      <c r="B127" s="75" t="s">
        <v>83</v>
      </c>
      <c r="C127" s="75" t="s">
        <v>16</v>
      </c>
      <c r="D127" s="75" t="n">
        <v>337.7751417</v>
      </c>
      <c r="E127" s="75" t="n">
        <v>44.6268459375693</v>
      </c>
      <c r="F127" s="75" t="n">
        <v>15.7121022007854</v>
      </c>
      <c r="G127" s="75" t="n">
        <v>32.7003119053071</v>
      </c>
      <c r="H127" s="75" t="n">
        <v>1812.0017461</v>
      </c>
      <c r="I127" s="75" t="n">
        <v>26.669317416884</v>
      </c>
      <c r="J127" s="75" t="n">
        <v>84.2878977992146</v>
      </c>
      <c r="K127" s="75" t="n">
        <v>6.09566326921174</v>
      </c>
    </row>
    <row r="128">
      <c r="A128" s="75" t="s">
        <v>82</v>
      </c>
      <c r="B128" s="75" t="s">
        <v>83</v>
      </c>
      <c r="C128" s="75" t="s">
        <v>18</v>
      </c>
      <c r="D128" s="75" t="n">
        <v>885.4178959</v>
      </c>
      <c r="E128" s="75" t="n">
        <v>34.3656456728284</v>
      </c>
      <c r="F128" s="75" t="n">
        <v>26.9532733469203</v>
      </c>
      <c r="G128" s="75" t="n">
        <v>16.5754990218935</v>
      </c>
      <c r="H128" s="75" t="n">
        <v>2399.592739</v>
      </c>
      <c r="I128" s="75" t="n">
        <v>20.702004480851</v>
      </c>
      <c r="J128" s="75" t="n">
        <v>73.0467266530797</v>
      </c>
      <c r="K128" s="75" t="n">
        <v>6.11613930519461</v>
      </c>
    </row>
    <row r="129">
      <c r="A129" s="75" t="s">
        <v>82</v>
      </c>
      <c r="B129" s="75" t="s">
        <v>83</v>
      </c>
      <c r="C129" s="75" t="s">
        <v>19</v>
      </c>
      <c r="D129" s="75" t="n">
        <v>70512.8069648</v>
      </c>
      <c r="E129" s="75" t="n">
        <v>3.49992050818379</v>
      </c>
      <c r="F129" s="75" t="n">
        <v>23.3675522563918</v>
      </c>
      <c r="G129" s="75" t="n">
        <v>2.50082120156929</v>
      </c>
      <c r="H129" s="75" t="n">
        <v>231242.4055244</v>
      </c>
      <c r="I129" s="75" t="n">
        <v>1.45950739901356</v>
      </c>
      <c r="J129" s="75" t="n">
        <v>76.6324477436082</v>
      </c>
      <c r="K129" s="75" t="n">
        <v>0.762576060562245</v>
      </c>
    </row>
    <row r="130">
      <c r="A130" s="75" t="s">
        <v>84</v>
      </c>
      <c r="B130" s="75" t="s">
        <v>85</v>
      </c>
      <c r="C130" s="75" t="s">
        <v>16</v>
      </c>
      <c r="D130" s="75" t="n">
        <v>118.6901602</v>
      </c>
      <c r="E130" s="75" t="n">
        <v>76.4527256672325</v>
      </c>
      <c r="F130" s="75" t="n">
        <v>14.3769950003839</v>
      </c>
      <c r="G130" s="75" t="n">
        <v>55.713246463487</v>
      </c>
      <c r="H130" s="75" t="n">
        <v>706.8659466</v>
      </c>
      <c r="I130" s="75" t="n">
        <v>31.8701443754918</v>
      </c>
      <c r="J130" s="75" t="n">
        <v>85.6230049996161</v>
      </c>
      <c r="K130" s="75" t="n">
        <v>9.35483478843449</v>
      </c>
    </row>
    <row r="131">
      <c r="A131" s="75" t="s">
        <v>84</v>
      </c>
      <c r="B131" s="75" t="s">
        <v>85</v>
      </c>
      <c r="C131" s="75" t="s">
        <v>18</v>
      </c>
      <c r="D131" s="75" t="n">
        <v>173.4358406</v>
      </c>
      <c r="E131" s="75" t="n">
        <v>62.1022066219588</v>
      </c>
      <c r="F131" s="75" t="n">
        <v>22.4647909228855</v>
      </c>
      <c r="G131" s="75" t="n">
        <v>40.4505417373038</v>
      </c>
      <c r="H131" s="75" t="n">
        <v>598.5982335</v>
      </c>
      <c r="I131" s="75" t="n">
        <v>31.1648127137782</v>
      </c>
      <c r="J131" s="75" t="n">
        <v>77.5352090771145</v>
      </c>
      <c r="K131" s="75" t="n">
        <v>11.7200040299395</v>
      </c>
    </row>
    <row r="132">
      <c r="A132" s="75" t="s">
        <v>84</v>
      </c>
      <c r="B132" s="75" t="s">
        <v>85</v>
      </c>
      <c r="C132" s="75" t="s">
        <v>19</v>
      </c>
      <c r="D132" s="75" t="n">
        <v>35542.8740001</v>
      </c>
      <c r="E132" s="75" t="n">
        <v>6.83494336658574</v>
      </c>
      <c r="F132" s="75" t="n">
        <v>19.8581946972632</v>
      </c>
      <c r="G132" s="75" t="n">
        <v>4.73850671769811</v>
      </c>
      <c r="H132" s="75" t="n">
        <v>143440.5358312</v>
      </c>
      <c r="I132" s="75" t="n">
        <v>2.18132390308739</v>
      </c>
      <c r="J132" s="75" t="n">
        <v>80.1418053027368</v>
      </c>
      <c r="K132" s="75" t="n">
        <v>1.17414611037125</v>
      </c>
    </row>
    <row r="133">
      <c r="A133" s="75" t="s">
        <v>86</v>
      </c>
      <c r="B133" s="75" t="s">
        <v>87</v>
      </c>
      <c r="C133" s="75" t="s">
        <v>16</v>
      </c>
      <c r="D133" s="75" t="n">
        <v>601.5780068</v>
      </c>
      <c r="E133" s="75" t="n">
        <v>45.5282423215587</v>
      </c>
      <c r="F133" s="75" t="n">
        <v>11.6319250292512</v>
      </c>
      <c r="G133" s="75" t="n">
        <v>35.2284944783487</v>
      </c>
      <c r="H133" s="75" t="n">
        <v>4570.2057288</v>
      </c>
      <c r="I133" s="75" t="n">
        <v>22.671348992747</v>
      </c>
      <c r="J133" s="75" t="n">
        <v>88.3680749707488</v>
      </c>
      <c r="K133" s="75" t="n">
        <v>4.6371408090669</v>
      </c>
    </row>
    <row r="134">
      <c r="A134" s="75" t="s">
        <v>86</v>
      </c>
      <c r="B134" s="75" t="s">
        <v>87</v>
      </c>
      <c r="C134" s="75" t="s">
        <v>18</v>
      </c>
      <c r="D134" s="75" t="n">
        <v>1737.1097476</v>
      </c>
      <c r="E134" s="75" t="n">
        <v>26.518060249243</v>
      </c>
      <c r="F134" s="75" t="n">
        <v>26.8887426252588</v>
      </c>
      <c r="G134" s="75" t="n">
        <v>14.446246647606</v>
      </c>
      <c r="H134" s="75" t="n">
        <v>4723.2509015</v>
      </c>
      <c r="I134" s="75" t="n">
        <v>19.0048079937272</v>
      </c>
      <c r="J134" s="75" t="n">
        <v>73.1112573747412</v>
      </c>
      <c r="K134" s="75" t="n">
        <v>5.31301774797115</v>
      </c>
    </row>
    <row r="135">
      <c r="A135" s="75" t="s">
        <v>86</v>
      </c>
      <c r="B135" s="75" t="s">
        <v>87</v>
      </c>
      <c r="C135" s="75" t="s">
        <v>19</v>
      </c>
      <c r="D135" s="75" t="n">
        <v>124400.3122433</v>
      </c>
      <c r="E135" s="75" t="n">
        <v>3.59858538565304</v>
      </c>
      <c r="F135" s="75" t="n">
        <v>21.9805292592041</v>
      </c>
      <c r="G135" s="75" t="n">
        <v>2.73280969531778</v>
      </c>
      <c r="H135" s="75" t="n">
        <v>441556.5433734</v>
      </c>
      <c r="I135" s="75" t="n">
        <v>1.6085606810511</v>
      </c>
      <c r="J135" s="75" t="n">
        <v>78.0194707407959</v>
      </c>
      <c r="K135" s="75" t="n">
        <v>0.769918110151439</v>
      </c>
    </row>
    <row r="136">
      <c r="A136" s="75" t="s">
        <v>88</v>
      </c>
      <c r="B136" s="75" t="s">
        <v>89</v>
      </c>
      <c r="C136" s="75" t="s">
        <v>16</v>
      </c>
      <c r="D136" s="75" t="n">
        <v>446.1086002</v>
      </c>
      <c r="E136" s="75" t="n">
        <v>44.1082821164098</v>
      </c>
      <c r="F136" s="75" t="n">
        <v>11.8261398366266</v>
      </c>
      <c r="G136" s="75" t="n">
        <v>36.0460640291119</v>
      </c>
      <c r="H136" s="75" t="n">
        <v>3326.1163723</v>
      </c>
      <c r="I136" s="75" t="n">
        <v>16.3540872129951</v>
      </c>
      <c r="J136" s="75" t="n">
        <v>88.1738601633734</v>
      </c>
      <c r="K136" s="75" t="n">
        <v>4.83460509700299</v>
      </c>
    </row>
    <row r="137">
      <c r="A137" s="75" t="s">
        <v>88</v>
      </c>
      <c r="B137" s="75" t="s">
        <v>89</v>
      </c>
      <c r="C137" s="75" t="s">
        <v>18</v>
      </c>
      <c r="D137" s="75" t="n">
        <v>1238.9908725</v>
      </c>
      <c r="E137" s="75" t="n">
        <v>19.7496158615181</v>
      </c>
      <c r="F137" s="75" t="n">
        <v>13.5478265771451</v>
      </c>
      <c r="G137" s="75" t="n">
        <v>16.6368659795495</v>
      </c>
      <c r="H137" s="75" t="n">
        <v>7906.3201148</v>
      </c>
      <c r="I137" s="75" t="n">
        <v>11.6757609934597</v>
      </c>
      <c r="J137" s="75" t="n">
        <v>86.4521734228549</v>
      </c>
      <c r="K137" s="75" t="n">
        <v>2.60714527066541</v>
      </c>
    </row>
    <row r="138">
      <c r="A138" s="75" t="s">
        <v>88</v>
      </c>
      <c r="B138" s="75" t="s">
        <v>89</v>
      </c>
      <c r="C138" s="75" t="s">
        <v>19</v>
      </c>
      <c r="D138" s="75" t="n">
        <v>189736.9005285</v>
      </c>
      <c r="E138" s="75" t="n">
        <v>1.97144968165022</v>
      </c>
      <c r="F138" s="75" t="n">
        <v>18.5723878501045</v>
      </c>
      <c r="G138" s="75" t="n">
        <v>1.51097122260039</v>
      </c>
      <c r="H138" s="75" t="n">
        <v>831870.5635189</v>
      </c>
      <c r="I138" s="75" t="n">
        <v>0.943564407659173</v>
      </c>
      <c r="J138" s="75" t="n">
        <v>81.4276121498955</v>
      </c>
      <c r="K138" s="75" t="n">
        <v>0.344629331937459</v>
      </c>
    </row>
    <row r="139">
      <c r="A139" s="75" t="s">
        <v>90</v>
      </c>
      <c r="B139" s="75" t="s">
        <v>91</v>
      </c>
      <c r="C139" s="75" t="s">
        <v>16</v>
      </c>
      <c r="D139" s="75" t="n">
        <v>337.3562681</v>
      </c>
      <c r="E139" s="75" t="n">
        <v>46.4332921130489</v>
      </c>
      <c r="F139" s="75" t="n">
        <v>24.1162367043281</v>
      </c>
      <c r="G139" s="75" t="n">
        <v>28.3177837492178</v>
      </c>
      <c r="H139" s="75" t="n">
        <v>1061.5198179</v>
      </c>
      <c r="I139" s="75" t="n">
        <v>27.9094189012013</v>
      </c>
      <c r="J139" s="75" t="n">
        <v>75.8837632956719</v>
      </c>
      <c r="K139" s="75" t="n">
        <v>8.99953226063925</v>
      </c>
    </row>
    <row r="140">
      <c r="A140" s="75" t="s">
        <v>90</v>
      </c>
      <c r="B140" s="75" t="s">
        <v>91</v>
      </c>
      <c r="C140" s="75" t="s">
        <v>18</v>
      </c>
      <c r="D140" s="75" t="n">
        <v>336.5318795</v>
      </c>
      <c r="E140" s="75" t="n">
        <v>50.0399487272534</v>
      </c>
      <c r="F140" s="75" t="n">
        <v>15.6046652443233</v>
      </c>
      <c r="G140" s="75" t="n">
        <v>38.7548762323351</v>
      </c>
      <c r="H140" s="75" t="n">
        <v>1820.078815</v>
      </c>
      <c r="I140" s="75" t="n">
        <v>20.4197666668529</v>
      </c>
      <c r="J140" s="75" t="n">
        <v>84.3953347556767</v>
      </c>
      <c r="K140" s="75" t="n">
        <v>7.16576185095458</v>
      </c>
    </row>
    <row r="141">
      <c r="A141" s="75" t="s">
        <v>90</v>
      </c>
      <c r="B141" s="75" t="s">
        <v>91</v>
      </c>
      <c r="C141" s="75" t="s">
        <v>19</v>
      </c>
      <c r="D141" s="75" t="n">
        <v>64093.1118522</v>
      </c>
      <c r="E141" s="75" t="n">
        <v>3.18854459279508</v>
      </c>
      <c r="F141" s="75" t="n">
        <v>16.3555193537978</v>
      </c>
      <c r="G141" s="75" t="n">
        <v>2.44233331731916</v>
      </c>
      <c r="H141" s="75" t="n">
        <v>327781.4013672</v>
      </c>
      <c r="I141" s="75" t="n">
        <v>1.11437535157854</v>
      </c>
      <c r="J141" s="75" t="n">
        <v>83.6444806462022</v>
      </c>
      <c r="K141" s="75" t="n">
        <v>0.477564443358791</v>
      </c>
    </row>
    <row r="142">
      <c r="A142" s="75" t="s">
        <v>92</v>
      </c>
      <c r="B142" s="75" t="s">
        <v>93</v>
      </c>
      <c r="C142" s="75" t="s">
        <v>16</v>
      </c>
      <c r="D142" s="75" t="n">
        <v>466.9954816</v>
      </c>
      <c r="E142" s="75" t="n">
        <v>37.2515518268301</v>
      </c>
      <c r="F142" s="75" t="n">
        <v>19.6773501197855</v>
      </c>
      <c r="G142" s="75" t="n">
        <v>26.140396584388</v>
      </c>
      <c r="H142" s="75" t="n">
        <v>1906.2685949</v>
      </c>
      <c r="I142" s="75" t="n">
        <v>21.1979587550051</v>
      </c>
      <c r="J142" s="75" t="n">
        <v>80.3226498802145</v>
      </c>
      <c r="K142" s="75" t="n">
        <v>6.40384420369766</v>
      </c>
    </row>
    <row r="143">
      <c r="A143" s="75" t="s">
        <v>92</v>
      </c>
      <c r="B143" s="75" t="s">
        <v>93</v>
      </c>
      <c r="C143" s="75" t="s">
        <v>18</v>
      </c>
      <c r="D143" s="75" t="n">
        <v>438.9215972</v>
      </c>
      <c r="E143" s="75" t="n">
        <v>41.8559548764771</v>
      </c>
      <c r="F143" s="75" t="n">
        <v>18.0983791063034</v>
      </c>
      <c r="G143" s="75" t="n">
        <v>31.7545542531256</v>
      </c>
      <c r="H143" s="75" t="n">
        <v>1986.2767845</v>
      </c>
      <c r="I143" s="75" t="n">
        <v>26.6143179827108</v>
      </c>
      <c r="J143" s="75" t="n">
        <v>81.9016208936966</v>
      </c>
      <c r="K143" s="75" t="n">
        <v>7.01702792879617</v>
      </c>
    </row>
    <row r="144">
      <c r="A144" s="75" t="s">
        <v>92</v>
      </c>
      <c r="B144" s="75" t="s">
        <v>93</v>
      </c>
      <c r="C144" s="75" t="s">
        <v>19</v>
      </c>
      <c r="D144" s="75" t="n">
        <v>99475.0829152</v>
      </c>
      <c r="E144" s="75" t="n">
        <v>3.45818223592306</v>
      </c>
      <c r="F144" s="75" t="n">
        <v>14.890464395974</v>
      </c>
      <c r="G144" s="75" t="n">
        <v>2.66074284314116</v>
      </c>
      <c r="H144" s="75" t="n">
        <v>568570.4546175</v>
      </c>
      <c r="I144" s="75" t="n">
        <v>1.12334655438383</v>
      </c>
      <c r="J144" s="75" t="n">
        <v>85.109535604026</v>
      </c>
      <c r="K144" s="75" t="n">
        <v>0.46551419052464</v>
      </c>
    </row>
    <row r="145">
      <c r="A145" s="75" t="s">
        <v>94</v>
      </c>
      <c r="B145" s="75" t="s">
        <v>95</v>
      </c>
      <c r="C145" s="75" t="s">
        <v>16</v>
      </c>
      <c r="D145" s="75" t="n">
        <v>1008.4231442</v>
      </c>
      <c r="E145" s="75" t="n">
        <v>36.5280054103187</v>
      </c>
      <c r="F145" s="75" t="n">
        <v>10.5558231310401</v>
      </c>
      <c r="G145" s="75" t="n">
        <v>25.8049055721281</v>
      </c>
      <c r="H145" s="75" t="n">
        <v>8544.817107</v>
      </c>
      <c r="I145" s="75" t="n">
        <v>21.9860020525565</v>
      </c>
      <c r="J145" s="75" t="n">
        <v>89.4441768689599</v>
      </c>
      <c r="K145" s="75" t="n">
        <v>3.04538572177418</v>
      </c>
    </row>
    <row r="146">
      <c r="A146" s="75" t="s">
        <v>94</v>
      </c>
      <c r="B146" s="75" t="s">
        <v>95</v>
      </c>
      <c r="C146" s="75" t="s">
        <v>18</v>
      </c>
      <c r="D146" s="75" t="n">
        <v>737.9928171</v>
      </c>
      <c r="E146" s="75" t="n">
        <v>46.9478769511972</v>
      </c>
      <c r="F146" s="75" t="n">
        <v>16.4741897532671</v>
      </c>
      <c r="G146" s="75" t="n">
        <v>35.3817926750845</v>
      </c>
      <c r="H146" s="75" t="n">
        <v>3741.6983128</v>
      </c>
      <c r="I146" s="75" t="n">
        <v>20.4637904797139</v>
      </c>
      <c r="J146" s="75" t="n">
        <v>83.5258102467329</v>
      </c>
      <c r="K146" s="75" t="n">
        <v>6.97851795293296</v>
      </c>
    </row>
    <row r="147">
      <c r="A147" s="75" t="s">
        <v>94</v>
      </c>
      <c r="B147" s="75" t="s">
        <v>95</v>
      </c>
      <c r="C147" s="75" t="s">
        <v>19</v>
      </c>
      <c r="D147" s="75" t="n">
        <v>134029.5840369</v>
      </c>
      <c r="E147" s="75" t="n">
        <v>3.67456515625636</v>
      </c>
      <c r="F147" s="75" t="n">
        <v>16.8217193896375</v>
      </c>
      <c r="G147" s="75" t="n">
        <v>2.74854777247371</v>
      </c>
      <c r="H147" s="75" t="n">
        <v>662735.4845771</v>
      </c>
      <c r="I147" s="75" t="n">
        <v>1.23080513276568</v>
      </c>
      <c r="J147" s="75" t="n">
        <v>83.1782806103625</v>
      </c>
      <c r="K147" s="75" t="n">
        <v>0.555857839550077</v>
      </c>
    </row>
    <row r="148">
      <c r="A148" s="75" t="s">
        <v>96</v>
      </c>
      <c r="B148" s="75" t="s">
        <v>97</v>
      </c>
      <c r="C148" s="75" t="s">
        <v>16</v>
      </c>
      <c r="D148" s="75" t="n">
        <v>170.4946033</v>
      </c>
      <c r="E148" s="75" t="n">
        <v>47.6673781675863</v>
      </c>
      <c r="F148" s="75" t="n">
        <v>7.52588445599239</v>
      </c>
      <c r="G148" s="75" t="n">
        <v>44.4267046127084</v>
      </c>
      <c r="H148" s="75" t="n">
        <v>2094.9481403</v>
      </c>
      <c r="I148" s="75" t="n">
        <v>29.951670112613</v>
      </c>
      <c r="J148" s="75" t="n">
        <v>92.4741155440076</v>
      </c>
      <c r="K148" s="75" t="n">
        <v>3.61560901349344</v>
      </c>
    </row>
    <row r="149">
      <c r="A149" s="75" t="s">
        <v>96</v>
      </c>
      <c r="B149" s="75" t="s">
        <v>97</v>
      </c>
      <c r="C149" s="75" t="s">
        <v>18</v>
      </c>
      <c r="D149" s="75" t="n">
        <v>51.5338228</v>
      </c>
      <c r="E149" s="75" t="n">
        <v>70.2760655132156</v>
      </c>
      <c r="F149" s="75" t="n">
        <v>20.860592566053</v>
      </c>
      <c r="G149" s="75" t="n">
        <v>32.1758210280793</v>
      </c>
      <c r="H149" s="75" t="n">
        <v>195.50529</v>
      </c>
      <c r="I149" s="75" t="n">
        <v>42.8387085560245</v>
      </c>
      <c r="J149" s="75" t="n">
        <v>79.139407433947</v>
      </c>
      <c r="K149" s="75" t="n">
        <v>8.48132068091638</v>
      </c>
    </row>
    <row r="150">
      <c r="A150" s="75" t="s">
        <v>96</v>
      </c>
      <c r="B150" s="75" t="s">
        <v>97</v>
      </c>
      <c r="C150" s="75" t="s">
        <v>19</v>
      </c>
      <c r="D150" s="75" t="n">
        <v>9212.9715753</v>
      </c>
      <c r="E150" s="75" t="n">
        <v>6.30211275417735</v>
      </c>
      <c r="F150" s="75" t="n">
        <v>12.9323889679618</v>
      </c>
      <c r="G150" s="75" t="n">
        <v>5.04968753345669</v>
      </c>
      <c r="H150" s="75" t="n">
        <v>62026.5464915</v>
      </c>
      <c r="I150" s="75" t="n">
        <v>2.38926703944018</v>
      </c>
      <c r="J150" s="75" t="n">
        <v>87.0676110320382</v>
      </c>
      <c r="K150" s="75" t="n">
        <v>0.75004381738807</v>
      </c>
    </row>
    <row r="151">
      <c r="A151" s="75" t="s">
        <v>98</v>
      </c>
      <c r="B151" s="75" t="s">
        <v>99</v>
      </c>
      <c r="C151" s="75" t="s">
        <v>16</v>
      </c>
      <c r="D151" s="75"/>
      <c r="E151" s="75"/>
      <c r="F151" s="75"/>
      <c r="G151" s="75"/>
      <c r="H151" s="75" t="n">
        <v>302.333535</v>
      </c>
      <c r="I151" s="75" t="n">
        <v>26.997989770712</v>
      </c>
      <c r="J151" s="75" t="n">
        <v>100</v>
      </c>
      <c r="K151" s="75" t="n">
        <v>0</v>
      </c>
    </row>
    <row r="152">
      <c r="A152" s="75" t="s">
        <v>98</v>
      </c>
      <c r="B152" s="75" t="s">
        <v>99</v>
      </c>
      <c r="C152" s="75" t="s">
        <v>18</v>
      </c>
      <c r="D152" s="75"/>
      <c r="E152" s="75"/>
      <c r="F152" s="75"/>
      <c r="G152" s="75"/>
      <c r="H152" s="75" t="n">
        <v>363.1896078</v>
      </c>
      <c r="I152" s="75" t="n">
        <v>25.075420269883</v>
      </c>
      <c r="J152" s="75" t="n">
        <v>100</v>
      </c>
      <c r="K152" s="75" t="n">
        <v>0</v>
      </c>
    </row>
    <row r="153">
      <c r="A153" s="75" t="s">
        <v>98</v>
      </c>
      <c r="B153" s="75" t="s">
        <v>99</v>
      </c>
      <c r="C153" s="75" t="s">
        <v>19</v>
      </c>
      <c r="D153" s="75" t="n">
        <v>12199.9999989</v>
      </c>
      <c r="E153" s="75" t="n">
        <v>5.60492018270864</v>
      </c>
      <c r="F153" s="75" t="n">
        <v>10.8310162118191</v>
      </c>
      <c r="G153" s="75" t="n">
        <v>4.48665128488593</v>
      </c>
      <c r="H153" s="75" t="n">
        <v>100439.4768545</v>
      </c>
      <c r="I153" s="75" t="n">
        <v>1.6853939142915</v>
      </c>
      <c r="J153" s="75" t="n">
        <v>89.1689837881809</v>
      </c>
      <c r="K153" s="75" t="n">
        <v>0.544976411515634</v>
      </c>
    </row>
    <row r="154">
      <c r="A154" s="75" t="s">
        <v>100</v>
      </c>
      <c r="B154" s="75" t="s">
        <v>101</v>
      </c>
      <c r="C154" s="75" t="s">
        <v>16</v>
      </c>
      <c r="D154" s="75" t="n">
        <v>262.861703</v>
      </c>
      <c r="E154" s="75" t="n">
        <v>73.2161579098324</v>
      </c>
      <c r="F154" s="75" t="n">
        <v>17.6721157651081</v>
      </c>
      <c r="G154" s="75" t="n">
        <v>20.5189311323881</v>
      </c>
      <c r="H154" s="75" t="n">
        <v>1224.5759445</v>
      </c>
      <c r="I154" s="75" t="n">
        <v>54.6576628710913</v>
      </c>
      <c r="J154" s="75" t="n">
        <v>82.3278842348919</v>
      </c>
      <c r="K154" s="75" t="n">
        <v>4.40449708768493</v>
      </c>
    </row>
    <row r="155">
      <c r="A155" s="75" t="s">
        <v>100</v>
      </c>
      <c r="B155" s="75" t="s">
        <v>101</v>
      </c>
      <c r="C155" s="75" t="s">
        <v>18</v>
      </c>
      <c r="D155" s="75" t="n">
        <v>129.721476</v>
      </c>
      <c r="E155" s="75" t="n">
        <v>52.0258808996584</v>
      </c>
      <c r="F155" s="75" t="n">
        <v>20.2069263413626</v>
      </c>
      <c r="G155" s="75" t="n">
        <v>31.6603576026661</v>
      </c>
      <c r="H155" s="75" t="n">
        <v>512.2439264</v>
      </c>
      <c r="I155" s="75" t="n">
        <v>30.4943453053015</v>
      </c>
      <c r="J155" s="75" t="n">
        <v>79.7930736586374</v>
      </c>
      <c r="K155" s="75" t="n">
        <v>8.01771989327323</v>
      </c>
    </row>
    <row r="156">
      <c r="A156" s="75" t="s">
        <v>100</v>
      </c>
      <c r="B156" s="75" t="s">
        <v>101</v>
      </c>
      <c r="C156" s="75" t="s">
        <v>19</v>
      </c>
      <c r="D156" s="75" t="n">
        <v>6270.4168211</v>
      </c>
      <c r="E156" s="75" t="n">
        <v>7.92271204480102</v>
      </c>
      <c r="F156" s="75" t="n">
        <v>16.871562239452</v>
      </c>
      <c r="G156" s="75" t="n">
        <v>5.71689497415201</v>
      </c>
      <c r="H156" s="75" t="n">
        <v>30895.180129</v>
      </c>
      <c r="I156" s="75" t="n">
        <v>3.59148993554356</v>
      </c>
      <c r="J156" s="75" t="n">
        <v>83.128437760548</v>
      </c>
      <c r="K156" s="75" t="n">
        <v>1.16028824757479</v>
      </c>
    </row>
    <row r="157">
      <c r="A157" s="75" t="s">
        <v>102</v>
      </c>
      <c r="B157" s="75" t="s">
        <v>103</v>
      </c>
      <c r="C157" s="75" t="s">
        <v>16</v>
      </c>
      <c r="D157" s="75" t="n">
        <v>135.9372061</v>
      </c>
      <c r="E157" s="75" t="n">
        <v>53.2527696676585</v>
      </c>
      <c r="F157" s="75" t="n">
        <v>19.9408371425435</v>
      </c>
      <c r="G157" s="75" t="n">
        <v>25.9748488112264</v>
      </c>
      <c r="H157" s="75" t="n">
        <v>545.7653981</v>
      </c>
      <c r="I157" s="75" t="n">
        <v>34.5561827262083</v>
      </c>
      <c r="J157" s="75" t="n">
        <v>80.0591628574565</v>
      </c>
      <c r="K157" s="75" t="n">
        <v>6.46971828657604</v>
      </c>
    </row>
    <row r="158">
      <c r="A158" s="75" t="s">
        <v>102</v>
      </c>
      <c r="B158" s="75" t="s">
        <v>103</v>
      </c>
      <c r="C158" s="75" t="s">
        <v>18</v>
      </c>
      <c r="D158" s="75" t="n">
        <v>214.7257259</v>
      </c>
      <c r="E158" s="75" t="n">
        <v>39.3567465723243</v>
      </c>
      <c r="F158" s="75" t="n">
        <v>36.9536732961631</v>
      </c>
      <c r="G158" s="75" t="n">
        <v>25.5775438119456</v>
      </c>
      <c r="H158" s="75" t="n">
        <v>366.3416126</v>
      </c>
      <c r="I158" s="75" t="n">
        <v>32.5540782982245</v>
      </c>
      <c r="J158" s="75" t="n">
        <v>63.0463267038369</v>
      </c>
      <c r="K158" s="75" t="n">
        <v>14.9918995627609</v>
      </c>
    </row>
    <row r="159">
      <c r="A159" s="75" t="s">
        <v>102</v>
      </c>
      <c r="B159" s="75" t="s">
        <v>103</v>
      </c>
      <c r="C159" s="75" t="s">
        <v>19</v>
      </c>
      <c r="D159" s="75" t="n">
        <v>14161.3370676</v>
      </c>
      <c r="E159" s="75" t="n">
        <v>6.5574026959958</v>
      </c>
      <c r="F159" s="75" t="n">
        <v>17.448831214695</v>
      </c>
      <c r="G159" s="75" t="n">
        <v>4.86331475516468</v>
      </c>
      <c r="H159" s="75" t="n">
        <v>66997.8929883</v>
      </c>
      <c r="I159" s="75" t="n">
        <v>2.21747547012467</v>
      </c>
      <c r="J159" s="75" t="n">
        <v>82.551168785305</v>
      </c>
      <c r="K159" s="75" t="n">
        <v>1.02795829005767</v>
      </c>
    </row>
    <row r="160">
      <c r="A160" s="75" t="s">
        <v>104</v>
      </c>
      <c r="B160" s="75" t="s">
        <v>105</v>
      </c>
      <c r="C160" s="75" t="s">
        <v>16</v>
      </c>
      <c r="D160" s="75" t="n">
        <v>25.534007</v>
      </c>
      <c r="E160" s="75" t="n">
        <v>73.5385486807571</v>
      </c>
      <c r="F160" s="75" t="n">
        <v>16.2224626622834</v>
      </c>
      <c r="G160" s="75" t="n">
        <v>50.5591434145537</v>
      </c>
      <c r="H160" s="75" t="n">
        <v>131.8650731</v>
      </c>
      <c r="I160" s="75" t="n">
        <v>47.6085722389682</v>
      </c>
      <c r="J160" s="75" t="n">
        <v>83.7775373377166</v>
      </c>
      <c r="K160" s="75" t="n">
        <v>9.79013996285584</v>
      </c>
    </row>
    <row r="161">
      <c r="A161" s="75" t="s">
        <v>104</v>
      </c>
      <c r="B161" s="75" t="s">
        <v>105</v>
      </c>
      <c r="C161" s="75" t="s">
        <v>18</v>
      </c>
      <c r="D161" s="75" t="n">
        <v>65.8882699</v>
      </c>
      <c r="E161" s="75" t="n">
        <v>54.3361859118963</v>
      </c>
      <c r="F161" s="75" t="n">
        <v>20.8560867983272</v>
      </c>
      <c r="G161" s="75" t="n">
        <v>39.333171642601</v>
      </c>
      <c r="H161" s="75" t="n">
        <v>250.0303899</v>
      </c>
      <c r="I161" s="75" t="n">
        <v>33.0672623502385</v>
      </c>
      <c r="J161" s="75" t="n">
        <v>79.1439132016728</v>
      </c>
      <c r="K161" s="75" t="n">
        <v>10.3651185371795</v>
      </c>
    </row>
    <row r="162">
      <c r="A162" s="75" t="s">
        <v>104</v>
      </c>
      <c r="B162" s="75" t="s">
        <v>105</v>
      </c>
      <c r="C162" s="75" t="s">
        <v>19</v>
      </c>
      <c r="D162" s="75" t="n">
        <v>11295.5777203</v>
      </c>
      <c r="E162" s="75" t="n">
        <v>5.50168100441372</v>
      </c>
      <c r="F162" s="75" t="n">
        <v>14.5751868183382</v>
      </c>
      <c r="G162" s="75" t="n">
        <v>4.75987517557312</v>
      </c>
      <c r="H162" s="75" t="n">
        <v>66203.1045339</v>
      </c>
      <c r="I162" s="75" t="n">
        <v>2.51625430685086</v>
      </c>
      <c r="J162" s="75" t="n">
        <v>85.4248131816617</v>
      </c>
      <c r="K162" s="75" t="n">
        <v>0.812130191826299</v>
      </c>
    </row>
    <row r="163">
      <c r="A163" s="75" t="s">
        <v>108</v>
      </c>
      <c r="B163" s="75" t="s">
        <v>109</v>
      </c>
      <c r="C163" s="75" t="s">
        <v>16</v>
      </c>
      <c r="D163" s="75" t="n">
        <v>43.2947736</v>
      </c>
      <c r="E163" s="75" t="n">
        <v>99.9999999999999</v>
      </c>
      <c r="F163" s="75" t="n">
        <v>3.54313834634277</v>
      </c>
      <c r="G163" s="75" t="n">
        <v>95.8155590183691</v>
      </c>
      <c r="H163" s="75" t="n">
        <v>1178.6381392</v>
      </c>
      <c r="I163" s="75" t="n">
        <v>19.4835639933078</v>
      </c>
      <c r="J163" s="75" t="n">
        <v>96.4568616536572</v>
      </c>
      <c r="K163" s="75" t="n">
        <v>3.5195814534505</v>
      </c>
    </row>
    <row r="164">
      <c r="A164" s="75" t="s">
        <v>108</v>
      </c>
      <c r="B164" s="75" t="s">
        <v>109</v>
      </c>
      <c r="C164" s="75" t="s">
        <v>18</v>
      </c>
      <c r="D164" s="75" t="n">
        <v>318.0286703</v>
      </c>
      <c r="E164" s="75" t="n">
        <v>41.5127552399546</v>
      </c>
      <c r="F164" s="75" t="n">
        <v>16.4134284392222</v>
      </c>
      <c r="G164" s="75" t="n">
        <v>25.5932763329624</v>
      </c>
      <c r="H164" s="75" t="n">
        <v>1619.5840075</v>
      </c>
      <c r="I164" s="75" t="n">
        <v>22.3119533797734</v>
      </c>
      <c r="J164" s="75" t="n">
        <v>83.5865715607778</v>
      </c>
      <c r="K164" s="75" t="n">
        <v>5.02560880022304</v>
      </c>
    </row>
    <row r="165">
      <c r="A165" s="75" t="s">
        <v>108</v>
      </c>
      <c r="B165" s="75" t="s">
        <v>109</v>
      </c>
      <c r="C165" s="75" t="s">
        <v>19</v>
      </c>
      <c r="D165" s="75" t="n">
        <v>53255.6765551</v>
      </c>
      <c r="E165" s="75" t="n">
        <v>3.51706873859362</v>
      </c>
      <c r="F165" s="75" t="n">
        <v>20.410850844213</v>
      </c>
      <c r="G165" s="75" t="n">
        <v>2.50824934057726</v>
      </c>
      <c r="H165" s="75" t="n">
        <v>207662.7778571</v>
      </c>
      <c r="I165" s="75" t="n">
        <v>1.28280591562167</v>
      </c>
      <c r="J165" s="75" t="n">
        <v>79.589149155787</v>
      </c>
      <c r="K165" s="75" t="n">
        <v>0.643247273198116</v>
      </c>
    </row>
    <row r="166">
      <c r="A166" s="75" t="s">
        <v>110</v>
      </c>
      <c r="B166" s="75" t="s">
        <v>111</v>
      </c>
      <c r="C166" s="75" t="s">
        <v>16</v>
      </c>
      <c r="D166" s="75" t="n">
        <v>495.2187946</v>
      </c>
      <c r="E166" s="75" t="n">
        <v>33.6845251109906</v>
      </c>
      <c r="F166" s="75" t="n">
        <v>9.45096283297162</v>
      </c>
      <c r="G166" s="75" t="n">
        <v>24.7492317406487</v>
      </c>
      <c r="H166" s="75" t="n">
        <v>4744.6578545</v>
      </c>
      <c r="I166" s="75" t="n">
        <v>15.7507188024586</v>
      </c>
      <c r="J166" s="75" t="n">
        <v>90.5490371670284</v>
      </c>
      <c r="K166" s="75" t="n">
        <v>2.58317566529183</v>
      </c>
    </row>
    <row r="167">
      <c r="A167" s="75" t="s">
        <v>110</v>
      </c>
      <c r="B167" s="75" t="s">
        <v>111</v>
      </c>
      <c r="C167" s="75" t="s">
        <v>18</v>
      </c>
      <c r="D167" s="75" t="n">
        <v>1349.4538619</v>
      </c>
      <c r="E167" s="75" t="n">
        <v>24.9493824364487</v>
      </c>
      <c r="F167" s="75" t="n">
        <v>23.6557491491532</v>
      </c>
      <c r="G167" s="75" t="n">
        <v>12.8533888637036</v>
      </c>
      <c r="H167" s="75" t="n">
        <v>4355.0953933</v>
      </c>
      <c r="I167" s="75" t="n">
        <v>15.6356279194469</v>
      </c>
      <c r="J167" s="75" t="n">
        <v>76.3442508508468</v>
      </c>
      <c r="K167" s="75" t="n">
        <v>3.98270386162181</v>
      </c>
    </row>
    <row r="168">
      <c r="A168" s="75" t="s">
        <v>110</v>
      </c>
      <c r="B168" s="75" t="s">
        <v>111</v>
      </c>
      <c r="C168" s="75" t="s">
        <v>19</v>
      </c>
      <c r="D168" s="75" t="n">
        <v>111727.3273465</v>
      </c>
      <c r="E168" s="75" t="n">
        <v>2.77006533944235</v>
      </c>
      <c r="F168" s="75" t="n">
        <v>23.3162333915678</v>
      </c>
      <c r="G168" s="75" t="n">
        <v>1.92221832271948</v>
      </c>
      <c r="H168" s="75" t="n">
        <v>367455.2467433</v>
      </c>
      <c r="I168" s="75" t="n">
        <v>1.39459464618338</v>
      </c>
      <c r="J168" s="75" t="n">
        <v>76.6837666084322</v>
      </c>
      <c r="K168" s="75" t="n">
        <v>0.584463870572927</v>
      </c>
    </row>
    <row r="169">
      <c r="A169" t="s">
        <v>22</v>
      </c>
    </row>
    <row r="170">
      <c r="A170" t="s">
        <v>23</v>
      </c>
    </row>
    <row r="171">
      <c r="A171" t="s">
        <v>24</v>
      </c>
    </row>
    <row r="172">
      <c r="A172" t="s">
        <v>25</v>
      </c>
    </row>
    <row r="173">
      <c r="A173" t="s">
        <v>26</v>
      </c>
    </row>
    <row r="176">
      <c r="K176" s="7" t="str">
        <f>=HYPERLINK("#'Indice'!A1", "Ir al índice")</f>
      </c>
    </row>
    <row r="177">
      <c r="A177" s="4" t="s">
        <v>507</v>
      </c>
    </row>
    <row r="178">
      <c r="A178" s="5" t="s">
        <v>28</v>
      </c>
      <c r="B178" s="5" t="s">
        <v>73</v>
      </c>
      <c r="C178" s="5" t="s">
        <v>11</v>
      </c>
      <c r="D178" s="5" t="s">
        <v>496</v>
      </c>
      <c r="E178" s="5" t="s">
        <v>497</v>
      </c>
      <c r="F178" s="5" t="s">
        <v>498</v>
      </c>
      <c r="G178" s="5" t="s">
        <v>499</v>
      </c>
      <c r="H178" s="5" t="s">
        <v>500</v>
      </c>
      <c r="I178" s="5" t="s">
        <v>501</v>
      </c>
      <c r="J178" s="5" t="s">
        <v>502</v>
      </c>
      <c r="K178" s="5" t="s">
        <v>503</v>
      </c>
    </row>
    <row r="179">
      <c r="A179" s="76" t="s">
        <v>74</v>
      </c>
      <c r="B179" s="76" t="s">
        <v>75</v>
      </c>
      <c r="C179" s="76" t="s">
        <v>16</v>
      </c>
      <c r="D179" s="76" t="n">
        <v>17.7594284</v>
      </c>
      <c r="E179" s="76" t="n">
        <v>100</v>
      </c>
      <c r="F179" s="76" t="n">
        <v>4.41219545389696</v>
      </c>
      <c r="G179" s="76" t="n">
        <v>97.5447783160796</v>
      </c>
      <c r="H179" s="76" t="n">
        <v>384.748316</v>
      </c>
      <c r="I179" s="76" t="n">
        <v>35.2382022682453</v>
      </c>
      <c r="J179" s="76" t="n">
        <v>95.587804546103</v>
      </c>
      <c r="K179" s="76" t="n">
        <v>4.5025265459467</v>
      </c>
    </row>
    <row r="180">
      <c r="A180" s="76" t="s">
        <v>74</v>
      </c>
      <c r="B180" s="76" t="s">
        <v>75</v>
      </c>
      <c r="C180" s="76" t="s">
        <v>18</v>
      </c>
      <c r="D180" s="76" t="n">
        <v>17.0267322</v>
      </c>
      <c r="E180" s="76" t="n">
        <v>99.9999999999998</v>
      </c>
      <c r="F180" s="76" t="n">
        <v>5.08879510147432</v>
      </c>
      <c r="G180" s="76" t="n">
        <v>101.625947553019</v>
      </c>
      <c r="H180" s="76" t="n">
        <v>317.5658749</v>
      </c>
      <c r="I180" s="76" t="n">
        <v>36.9278610640768</v>
      </c>
      <c r="J180" s="76" t="n">
        <v>94.9112048985257</v>
      </c>
      <c r="K180" s="76" t="n">
        <v>5.44881528628157</v>
      </c>
    </row>
    <row r="181">
      <c r="A181" s="76" t="s">
        <v>74</v>
      </c>
      <c r="B181" s="76" t="s">
        <v>75</v>
      </c>
      <c r="C181" s="76" t="s">
        <v>19</v>
      </c>
      <c r="D181" s="76" t="n">
        <v>35581.2138387</v>
      </c>
      <c r="E181" s="76" t="n">
        <v>4.84433150069974</v>
      </c>
      <c r="F181" s="76" t="n">
        <v>14.7567699833104</v>
      </c>
      <c r="G181" s="76" t="n">
        <v>3.73831243007566</v>
      </c>
      <c r="H181" s="76" t="n">
        <v>205536.6858029</v>
      </c>
      <c r="I181" s="76" t="n">
        <v>1.77315454645002</v>
      </c>
      <c r="J181" s="76" t="n">
        <v>85.2432300166897</v>
      </c>
      <c r="K181" s="76" t="n">
        <v>0.647153054214108</v>
      </c>
    </row>
    <row r="182">
      <c r="A182" s="76" t="s">
        <v>76</v>
      </c>
      <c r="B182" s="76" t="s">
        <v>77</v>
      </c>
      <c r="C182" s="76" t="s">
        <v>16</v>
      </c>
      <c r="D182" s="76"/>
      <c r="E182" s="76"/>
      <c r="F182" s="76"/>
      <c r="G182" s="76"/>
      <c r="H182" s="76" t="n">
        <v>281.3383461</v>
      </c>
      <c r="I182" s="76" t="n">
        <v>32.6893418579825</v>
      </c>
      <c r="J182" s="76" t="n">
        <v>100</v>
      </c>
      <c r="K182" s="76" t="n">
        <v>0.00000000000000362924599905751</v>
      </c>
    </row>
    <row r="183">
      <c r="A183" s="76" t="s">
        <v>76</v>
      </c>
      <c r="B183" s="76" t="s">
        <v>77</v>
      </c>
      <c r="C183" s="76" t="s">
        <v>18</v>
      </c>
      <c r="D183" s="76" t="n">
        <v>65.4223916</v>
      </c>
      <c r="E183" s="76" t="n">
        <v>99.9999999999998</v>
      </c>
      <c r="F183" s="76" t="n">
        <v>12.165274210341</v>
      </c>
      <c r="G183" s="76" t="n">
        <v>86.4986549813723</v>
      </c>
      <c r="H183" s="76" t="n">
        <v>472.3574436</v>
      </c>
      <c r="I183" s="76" t="n">
        <v>28.7287831096378</v>
      </c>
      <c r="J183" s="76" t="n">
        <v>87.834725789659</v>
      </c>
      <c r="K183" s="76" t="n">
        <v>11.9802258982855</v>
      </c>
    </row>
    <row r="184">
      <c r="A184" s="76" t="s">
        <v>76</v>
      </c>
      <c r="B184" s="76" t="s">
        <v>77</v>
      </c>
      <c r="C184" s="76" t="s">
        <v>19</v>
      </c>
      <c r="D184" s="76" t="n">
        <v>8942.5776071</v>
      </c>
      <c r="E184" s="76" t="n">
        <v>14.3916596198543</v>
      </c>
      <c r="F184" s="76" t="n">
        <v>11.5919259919732</v>
      </c>
      <c r="G184" s="76" t="n">
        <v>11.402674972679</v>
      </c>
      <c r="H184" s="76" t="n">
        <v>68202.3042123</v>
      </c>
      <c r="I184" s="76" t="n">
        <v>3.81579509021723</v>
      </c>
      <c r="J184" s="76" t="n">
        <v>88.4080740080268</v>
      </c>
      <c r="K184" s="76" t="n">
        <v>1.49510059886406</v>
      </c>
    </row>
    <row r="185">
      <c r="A185" s="76" t="s">
        <v>78</v>
      </c>
      <c r="B185" s="76" t="s">
        <v>79</v>
      </c>
      <c r="C185" s="76" t="s">
        <v>16</v>
      </c>
      <c r="D185" s="76" t="n">
        <v>217.2044722</v>
      </c>
      <c r="E185" s="76" t="n">
        <v>31.7069598541789</v>
      </c>
      <c r="F185" s="76" t="n">
        <v>12.4101308198454</v>
      </c>
      <c r="G185" s="76" t="n">
        <v>27.62631548552</v>
      </c>
      <c r="H185" s="76" t="n">
        <v>1533.0145654</v>
      </c>
      <c r="I185" s="76" t="n">
        <v>31.1998237019777</v>
      </c>
      <c r="J185" s="76" t="n">
        <v>87.5898691801546</v>
      </c>
      <c r="K185" s="76" t="n">
        <v>3.91422195802645</v>
      </c>
    </row>
    <row r="186">
      <c r="A186" s="76" t="s">
        <v>78</v>
      </c>
      <c r="B186" s="76" t="s">
        <v>79</v>
      </c>
      <c r="C186" s="76" t="s">
        <v>18</v>
      </c>
      <c r="D186" s="76" t="n">
        <v>43.0522459</v>
      </c>
      <c r="E186" s="76" t="n">
        <v>58.0577066494001</v>
      </c>
      <c r="F186" s="76" t="n">
        <v>9.05804340759567</v>
      </c>
      <c r="G186" s="76" t="n">
        <v>53.8989374460525</v>
      </c>
      <c r="H186" s="76" t="n">
        <v>432.2407502</v>
      </c>
      <c r="I186" s="76" t="n">
        <v>22.9473503609581</v>
      </c>
      <c r="J186" s="76" t="n">
        <v>90.9419565924043</v>
      </c>
      <c r="K186" s="76" t="n">
        <v>5.36846724331863</v>
      </c>
    </row>
    <row r="187">
      <c r="A187" s="76" t="s">
        <v>78</v>
      </c>
      <c r="B187" s="76" t="s">
        <v>79</v>
      </c>
      <c r="C187" s="76" t="s">
        <v>19</v>
      </c>
      <c r="D187" s="76" t="n">
        <v>19399.7432814</v>
      </c>
      <c r="E187" s="76" t="n">
        <v>4.18531325550142</v>
      </c>
      <c r="F187" s="76" t="n">
        <v>18.568347745019</v>
      </c>
      <c r="G187" s="76" t="n">
        <v>3.0988444339211</v>
      </c>
      <c r="H187" s="76" t="n">
        <v>85077.7446879</v>
      </c>
      <c r="I187" s="76" t="n">
        <v>1.93677511018076</v>
      </c>
      <c r="J187" s="76" t="n">
        <v>81.431652254981</v>
      </c>
      <c r="K187" s="76" t="n">
        <v>0.706610015434678</v>
      </c>
    </row>
    <row r="188">
      <c r="A188" s="76" t="s">
        <v>80</v>
      </c>
      <c r="B188" s="76" t="s">
        <v>81</v>
      </c>
      <c r="C188" s="76" t="s">
        <v>16</v>
      </c>
      <c r="D188" s="76" t="n">
        <v>243.1157361</v>
      </c>
      <c r="E188" s="76" t="n">
        <v>44.7510172223031</v>
      </c>
      <c r="F188" s="76" t="n">
        <v>8.92593918983</v>
      </c>
      <c r="G188" s="76" t="n">
        <v>37.8956713287151</v>
      </c>
      <c r="H188" s="76" t="n">
        <v>2480.583484</v>
      </c>
      <c r="I188" s="76" t="n">
        <v>22.330493940295</v>
      </c>
      <c r="J188" s="76" t="n">
        <v>91.07406081017</v>
      </c>
      <c r="K188" s="76" t="n">
        <v>3.714059248362</v>
      </c>
    </row>
    <row r="189">
      <c r="A189" s="76" t="s">
        <v>80</v>
      </c>
      <c r="B189" s="76" t="s">
        <v>81</v>
      </c>
      <c r="C189" s="76" t="s">
        <v>18</v>
      </c>
      <c r="D189" s="76" t="n">
        <v>722.7866499</v>
      </c>
      <c r="E189" s="76" t="n">
        <v>32.272656355569</v>
      </c>
      <c r="F189" s="76" t="n">
        <v>22.9674264248236</v>
      </c>
      <c r="G189" s="76" t="n">
        <v>17.807785775924</v>
      </c>
      <c r="H189" s="76" t="n">
        <v>2424.2209274</v>
      </c>
      <c r="I189" s="76" t="n">
        <v>20.7961905101239</v>
      </c>
      <c r="J189" s="76" t="n">
        <v>77.0325735751764</v>
      </c>
      <c r="K189" s="76" t="n">
        <v>5.30942938312206</v>
      </c>
    </row>
    <row r="190">
      <c r="A190" s="76" t="s">
        <v>80</v>
      </c>
      <c r="B190" s="76" t="s">
        <v>81</v>
      </c>
      <c r="C190" s="76" t="s">
        <v>19</v>
      </c>
      <c r="D190" s="76" t="n">
        <v>84040.0976141</v>
      </c>
      <c r="E190" s="76" t="n">
        <v>2.94220128205629</v>
      </c>
      <c r="F190" s="76" t="n">
        <v>21.2189625840399</v>
      </c>
      <c r="G190" s="76" t="n">
        <v>2.03733919035327</v>
      </c>
      <c r="H190" s="76" t="n">
        <v>312021.1955865</v>
      </c>
      <c r="I190" s="76" t="n">
        <v>1.29882949421249</v>
      </c>
      <c r="J190" s="76" t="n">
        <v>78.7810374159601</v>
      </c>
      <c r="K190" s="76" t="n">
        <v>0.548738953802434</v>
      </c>
    </row>
    <row r="191">
      <c r="A191" s="76" t="s">
        <v>82</v>
      </c>
      <c r="B191" s="76" t="s">
        <v>83</v>
      </c>
      <c r="C191" s="76" t="s">
        <v>16</v>
      </c>
      <c r="D191" s="76" t="n">
        <v>337.7751417</v>
      </c>
      <c r="E191" s="76" t="n">
        <v>44.6268459375693</v>
      </c>
      <c r="F191" s="76" t="n">
        <v>15.7121022007854</v>
      </c>
      <c r="G191" s="76" t="n">
        <v>32.7003119053071</v>
      </c>
      <c r="H191" s="76" t="n">
        <v>1812.0017461</v>
      </c>
      <c r="I191" s="76" t="n">
        <v>26.669317416884</v>
      </c>
      <c r="J191" s="76" t="n">
        <v>84.2878977992146</v>
      </c>
      <c r="K191" s="76" t="n">
        <v>6.09566326921174</v>
      </c>
    </row>
    <row r="192">
      <c r="A192" s="76" t="s">
        <v>82</v>
      </c>
      <c r="B192" s="76" t="s">
        <v>83</v>
      </c>
      <c r="C192" s="76" t="s">
        <v>18</v>
      </c>
      <c r="D192" s="76" t="n">
        <v>885.4178959</v>
      </c>
      <c r="E192" s="76" t="n">
        <v>34.3656456728284</v>
      </c>
      <c r="F192" s="76" t="n">
        <v>26.9532733469203</v>
      </c>
      <c r="G192" s="76" t="n">
        <v>16.5754990218935</v>
      </c>
      <c r="H192" s="76" t="n">
        <v>2399.592739</v>
      </c>
      <c r="I192" s="76" t="n">
        <v>20.702004480851</v>
      </c>
      <c r="J192" s="76" t="n">
        <v>73.0467266530797</v>
      </c>
      <c r="K192" s="76" t="n">
        <v>6.11613930519461</v>
      </c>
    </row>
    <row r="193">
      <c r="A193" s="76" t="s">
        <v>82</v>
      </c>
      <c r="B193" s="76" t="s">
        <v>83</v>
      </c>
      <c r="C193" s="76" t="s">
        <v>19</v>
      </c>
      <c r="D193" s="76" t="n">
        <v>70512.8069648</v>
      </c>
      <c r="E193" s="76" t="n">
        <v>3.49992050818379</v>
      </c>
      <c r="F193" s="76" t="n">
        <v>23.3675522563918</v>
      </c>
      <c r="G193" s="76" t="n">
        <v>2.50082120156929</v>
      </c>
      <c r="H193" s="76" t="n">
        <v>231242.4055244</v>
      </c>
      <c r="I193" s="76" t="n">
        <v>1.45950739901356</v>
      </c>
      <c r="J193" s="76" t="n">
        <v>76.6324477436082</v>
      </c>
      <c r="K193" s="76" t="n">
        <v>0.762576060562245</v>
      </c>
    </row>
    <row r="194">
      <c r="A194" s="76" t="s">
        <v>84</v>
      </c>
      <c r="B194" s="76" t="s">
        <v>85</v>
      </c>
      <c r="C194" s="76" t="s">
        <v>16</v>
      </c>
      <c r="D194" s="76" t="n">
        <v>118.6901602</v>
      </c>
      <c r="E194" s="76" t="n">
        <v>76.4527256672325</v>
      </c>
      <c r="F194" s="76" t="n">
        <v>14.3769950003839</v>
      </c>
      <c r="G194" s="76" t="n">
        <v>55.713246463487</v>
      </c>
      <c r="H194" s="76" t="n">
        <v>706.8659466</v>
      </c>
      <c r="I194" s="76" t="n">
        <v>31.8701443754918</v>
      </c>
      <c r="J194" s="76" t="n">
        <v>85.6230049996161</v>
      </c>
      <c r="K194" s="76" t="n">
        <v>9.35483478843449</v>
      </c>
    </row>
    <row r="195">
      <c r="A195" s="76" t="s">
        <v>84</v>
      </c>
      <c r="B195" s="76" t="s">
        <v>85</v>
      </c>
      <c r="C195" s="76" t="s">
        <v>18</v>
      </c>
      <c r="D195" s="76" t="n">
        <v>173.4358406</v>
      </c>
      <c r="E195" s="76" t="n">
        <v>62.1022066219588</v>
      </c>
      <c r="F195" s="76" t="n">
        <v>22.4647909228855</v>
      </c>
      <c r="G195" s="76" t="n">
        <v>40.4505417373038</v>
      </c>
      <c r="H195" s="76" t="n">
        <v>598.5982335</v>
      </c>
      <c r="I195" s="76" t="n">
        <v>31.1648127137782</v>
      </c>
      <c r="J195" s="76" t="n">
        <v>77.5352090771145</v>
      </c>
      <c r="K195" s="76" t="n">
        <v>11.7200040299395</v>
      </c>
    </row>
    <row r="196">
      <c r="A196" s="76" t="s">
        <v>84</v>
      </c>
      <c r="B196" s="76" t="s">
        <v>85</v>
      </c>
      <c r="C196" s="76" t="s">
        <v>19</v>
      </c>
      <c r="D196" s="76" t="n">
        <v>35542.8740001</v>
      </c>
      <c r="E196" s="76" t="n">
        <v>6.83494336658574</v>
      </c>
      <c r="F196" s="76" t="n">
        <v>19.8581946972632</v>
      </c>
      <c r="G196" s="76" t="n">
        <v>4.73850671769811</v>
      </c>
      <c r="H196" s="76" t="n">
        <v>143440.5358312</v>
      </c>
      <c r="I196" s="76" t="n">
        <v>2.18132390308739</v>
      </c>
      <c r="J196" s="76" t="n">
        <v>80.1418053027368</v>
      </c>
      <c r="K196" s="76" t="n">
        <v>1.17414611037125</v>
      </c>
    </row>
    <row r="197">
      <c r="A197" s="76" t="s">
        <v>86</v>
      </c>
      <c r="B197" s="76" t="s">
        <v>87</v>
      </c>
      <c r="C197" s="76" t="s">
        <v>16</v>
      </c>
      <c r="D197" s="76" t="n">
        <v>601.5780068</v>
      </c>
      <c r="E197" s="76" t="n">
        <v>45.5282423215587</v>
      </c>
      <c r="F197" s="76" t="n">
        <v>11.6319250292512</v>
      </c>
      <c r="G197" s="76" t="n">
        <v>35.2284944783487</v>
      </c>
      <c r="H197" s="76" t="n">
        <v>4570.2057288</v>
      </c>
      <c r="I197" s="76" t="n">
        <v>22.671348992747</v>
      </c>
      <c r="J197" s="76" t="n">
        <v>88.3680749707488</v>
      </c>
      <c r="K197" s="76" t="n">
        <v>4.6371408090669</v>
      </c>
    </row>
    <row r="198">
      <c r="A198" s="76" t="s">
        <v>86</v>
      </c>
      <c r="B198" s="76" t="s">
        <v>87</v>
      </c>
      <c r="C198" s="76" t="s">
        <v>18</v>
      </c>
      <c r="D198" s="76" t="n">
        <v>1737.1097476</v>
      </c>
      <c r="E198" s="76" t="n">
        <v>26.518060249243</v>
      </c>
      <c r="F198" s="76" t="n">
        <v>26.8887426252588</v>
      </c>
      <c r="G198" s="76" t="n">
        <v>14.446246647606</v>
      </c>
      <c r="H198" s="76" t="n">
        <v>4723.2509015</v>
      </c>
      <c r="I198" s="76" t="n">
        <v>19.0048079937272</v>
      </c>
      <c r="J198" s="76" t="n">
        <v>73.1112573747412</v>
      </c>
      <c r="K198" s="76" t="n">
        <v>5.31301774797115</v>
      </c>
    </row>
    <row r="199">
      <c r="A199" s="76" t="s">
        <v>86</v>
      </c>
      <c r="B199" s="76" t="s">
        <v>87</v>
      </c>
      <c r="C199" s="76" t="s">
        <v>19</v>
      </c>
      <c r="D199" s="76" t="n">
        <v>124400.3122433</v>
      </c>
      <c r="E199" s="76" t="n">
        <v>3.59858538565304</v>
      </c>
      <c r="F199" s="76" t="n">
        <v>21.9805292592041</v>
      </c>
      <c r="G199" s="76" t="n">
        <v>2.73280969531778</v>
      </c>
      <c r="H199" s="76" t="n">
        <v>441556.5433734</v>
      </c>
      <c r="I199" s="76" t="n">
        <v>1.6085606810511</v>
      </c>
      <c r="J199" s="76" t="n">
        <v>78.0194707407959</v>
      </c>
      <c r="K199" s="76" t="n">
        <v>0.769918110151439</v>
      </c>
    </row>
    <row r="200">
      <c r="A200" s="76" t="s">
        <v>88</v>
      </c>
      <c r="B200" s="76" t="s">
        <v>89</v>
      </c>
      <c r="C200" s="76" t="s">
        <v>16</v>
      </c>
      <c r="D200" s="76" t="n">
        <v>446.1086002</v>
      </c>
      <c r="E200" s="76" t="n">
        <v>44.1082821164098</v>
      </c>
      <c r="F200" s="76" t="n">
        <v>11.8261398366266</v>
      </c>
      <c r="G200" s="76" t="n">
        <v>36.0460640291119</v>
      </c>
      <c r="H200" s="76" t="n">
        <v>3326.1163723</v>
      </c>
      <c r="I200" s="76" t="n">
        <v>16.3540872129951</v>
      </c>
      <c r="J200" s="76" t="n">
        <v>88.1738601633734</v>
      </c>
      <c r="K200" s="76" t="n">
        <v>4.83460509700299</v>
      </c>
    </row>
    <row r="201">
      <c r="A201" s="76" t="s">
        <v>88</v>
      </c>
      <c r="B201" s="76" t="s">
        <v>89</v>
      </c>
      <c r="C201" s="76" t="s">
        <v>18</v>
      </c>
      <c r="D201" s="76" t="n">
        <v>1238.9908725</v>
      </c>
      <c r="E201" s="76" t="n">
        <v>19.7496158615181</v>
      </c>
      <c r="F201" s="76" t="n">
        <v>13.5478265771451</v>
      </c>
      <c r="G201" s="76" t="n">
        <v>16.6368659795495</v>
      </c>
      <c r="H201" s="76" t="n">
        <v>7906.3201148</v>
      </c>
      <c r="I201" s="76" t="n">
        <v>11.6757609934597</v>
      </c>
      <c r="J201" s="76" t="n">
        <v>86.4521734228549</v>
      </c>
      <c r="K201" s="76" t="n">
        <v>2.60714527066541</v>
      </c>
    </row>
    <row r="202">
      <c r="A202" s="76" t="s">
        <v>88</v>
      </c>
      <c r="B202" s="76" t="s">
        <v>89</v>
      </c>
      <c r="C202" s="76" t="s">
        <v>19</v>
      </c>
      <c r="D202" s="76" t="n">
        <v>189736.9005285</v>
      </c>
      <c r="E202" s="76" t="n">
        <v>1.97144968165022</v>
      </c>
      <c r="F202" s="76" t="n">
        <v>18.5723878501045</v>
      </c>
      <c r="G202" s="76" t="n">
        <v>1.51097122260039</v>
      </c>
      <c r="H202" s="76" t="n">
        <v>831870.5635189</v>
      </c>
      <c r="I202" s="76" t="n">
        <v>0.943564407659173</v>
      </c>
      <c r="J202" s="76" t="n">
        <v>81.4276121498955</v>
      </c>
      <c r="K202" s="76" t="n">
        <v>0.344629331937459</v>
      </c>
    </row>
    <row r="203">
      <c r="A203" s="76" t="s">
        <v>90</v>
      </c>
      <c r="B203" s="76" t="s">
        <v>91</v>
      </c>
      <c r="C203" s="76" t="s">
        <v>16</v>
      </c>
      <c r="D203" s="76" t="n">
        <v>337.3562681</v>
      </c>
      <c r="E203" s="76" t="n">
        <v>46.4332921130489</v>
      </c>
      <c r="F203" s="76" t="n">
        <v>24.1162367043281</v>
      </c>
      <c r="G203" s="76" t="n">
        <v>28.3177837492178</v>
      </c>
      <c r="H203" s="76" t="n">
        <v>1061.5198179</v>
      </c>
      <c r="I203" s="76" t="n">
        <v>27.9094189012013</v>
      </c>
      <c r="J203" s="76" t="n">
        <v>75.8837632956719</v>
      </c>
      <c r="K203" s="76" t="n">
        <v>8.99953226063925</v>
      </c>
    </row>
    <row r="204">
      <c r="A204" s="76" t="s">
        <v>90</v>
      </c>
      <c r="B204" s="76" t="s">
        <v>91</v>
      </c>
      <c r="C204" s="76" t="s">
        <v>18</v>
      </c>
      <c r="D204" s="76" t="n">
        <v>336.5318795</v>
      </c>
      <c r="E204" s="76" t="n">
        <v>50.0399487272534</v>
      </c>
      <c r="F204" s="76" t="n">
        <v>15.6046652443233</v>
      </c>
      <c r="G204" s="76" t="n">
        <v>38.7548762323351</v>
      </c>
      <c r="H204" s="76" t="n">
        <v>1820.078815</v>
      </c>
      <c r="I204" s="76" t="n">
        <v>20.4197666668529</v>
      </c>
      <c r="J204" s="76" t="n">
        <v>84.3953347556767</v>
      </c>
      <c r="K204" s="76" t="n">
        <v>7.16576185095458</v>
      </c>
    </row>
    <row r="205">
      <c r="A205" s="76" t="s">
        <v>90</v>
      </c>
      <c r="B205" s="76" t="s">
        <v>91</v>
      </c>
      <c r="C205" s="76" t="s">
        <v>19</v>
      </c>
      <c r="D205" s="76" t="n">
        <v>64093.1118522</v>
      </c>
      <c r="E205" s="76" t="n">
        <v>3.18854459279508</v>
      </c>
      <c r="F205" s="76" t="n">
        <v>16.3555193537978</v>
      </c>
      <c r="G205" s="76" t="n">
        <v>2.44233331731916</v>
      </c>
      <c r="H205" s="76" t="n">
        <v>327781.4013672</v>
      </c>
      <c r="I205" s="76" t="n">
        <v>1.11437535157854</v>
      </c>
      <c r="J205" s="76" t="n">
        <v>83.6444806462022</v>
      </c>
      <c r="K205" s="76" t="n">
        <v>0.477564443358791</v>
      </c>
    </row>
    <row r="206">
      <c r="A206" s="76" t="s">
        <v>92</v>
      </c>
      <c r="B206" s="76" t="s">
        <v>93</v>
      </c>
      <c r="C206" s="76" t="s">
        <v>16</v>
      </c>
      <c r="D206" s="76" t="n">
        <v>466.9954816</v>
      </c>
      <c r="E206" s="76" t="n">
        <v>37.2515518268301</v>
      </c>
      <c r="F206" s="76" t="n">
        <v>19.6773501197855</v>
      </c>
      <c r="G206" s="76" t="n">
        <v>26.140396584388</v>
      </c>
      <c r="H206" s="76" t="n">
        <v>1906.2685949</v>
      </c>
      <c r="I206" s="76" t="n">
        <v>21.1979587550051</v>
      </c>
      <c r="J206" s="76" t="n">
        <v>80.3226498802145</v>
      </c>
      <c r="K206" s="76" t="n">
        <v>6.40384420369766</v>
      </c>
    </row>
    <row r="207">
      <c r="A207" s="76" t="s">
        <v>92</v>
      </c>
      <c r="B207" s="76" t="s">
        <v>93</v>
      </c>
      <c r="C207" s="76" t="s">
        <v>18</v>
      </c>
      <c r="D207" s="76" t="n">
        <v>438.9215972</v>
      </c>
      <c r="E207" s="76" t="n">
        <v>41.8559548764771</v>
      </c>
      <c r="F207" s="76" t="n">
        <v>18.0983791063034</v>
      </c>
      <c r="G207" s="76" t="n">
        <v>31.7545542531256</v>
      </c>
      <c r="H207" s="76" t="n">
        <v>1986.2767845</v>
      </c>
      <c r="I207" s="76" t="n">
        <v>26.6143179827108</v>
      </c>
      <c r="J207" s="76" t="n">
        <v>81.9016208936966</v>
      </c>
      <c r="K207" s="76" t="n">
        <v>7.01702792879617</v>
      </c>
    </row>
    <row r="208">
      <c r="A208" s="76" t="s">
        <v>92</v>
      </c>
      <c r="B208" s="76" t="s">
        <v>93</v>
      </c>
      <c r="C208" s="76" t="s">
        <v>19</v>
      </c>
      <c r="D208" s="76" t="n">
        <v>99475.0829152</v>
      </c>
      <c r="E208" s="76" t="n">
        <v>3.45818223592306</v>
      </c>
      <c r="F208" s="76" t="n">
        <v>14.890464395974</v>
      </c>
      <c r="G208" s="76" t="n">
        <v>2.66074284314116</v>
      </c>
      <c r="H208" s="76" t="n">
        <v>568570.4546175</v>
      </c>
      <c r="I208" s="76" t="n">
        <v>1.12334655438383</v>
      </c>
      <c r="J208" s="76" t="n">
        <v>85.109535604026</v>
      </c>
      <c r="K208" s="76" t="n">
        <v>0.46551419052464</v>
      </c>
    </row>
    <row r="209">
      <c r="A209" s="76" t="s">
        <v>94</v>
      </c>
      <c r="B209" s="76" t="s">
        <v>95</v>
      </c>
      <c r="C209" s="76" t="s">
        <v>16</v>
      </c>
      <c r="D209" s="76" t="n">
        <v>1008.4231442</v>
      </c>
      <c r="E209" s="76" t="n">
        <v>36.5280054103187</v>
      </c>
      <c r="F209" s="76" t="n">
        <v>10.5558231310401</v>
      </c>
      <c r="G209" s="76" t="n">
        <v>25.8049055721281</v>
      </c>
      <c r="H209" s="76" t="n">
        <v>8544.817107</v>
      </c>
      <c r="I209" s="76" t="n">
        <v>21.9860020525565</v>
      </c>
      <c r="J209" s="76" t="n">
        <v>89.4441768689599</v>
      </c>
      <c r="K209" s="76" t="n">
        <v>3.04538572177418</v>
      </c>
    </row>
    <row r="210">
      <c r="A210" s="76" t="s">
        <v>94</v>
      </c>
      <c r="B210" s="76" t="s">
        <v>95</v>
      </c>
      <c r="C210" s="76" t="s">
        <v>18</v>
      </c>
      <c r="D210" s="76" t="n">
        <v>737.9928171</v>
      </c>
      <c r="E210" s="76" t="n">
        <v>46.9478769511972</v>
      </c>
      <c r="F210" s="76" t="n">
        <v>16.4741897532671</v>
      </c>
      <c r="G210" s="76" t="n">
        <v>35.3817926750845</v>
      </c>
      <c r="H210" s="76" t="n">
        <v>3741.6983128</v>
      </c>
      <c r="I210" s="76" t="n">
        <v>20.4637904797139</v>
      </c>
      <c r="J210" s="76" t="n">
        <v>83.5258102467329</v>
      </c>
      <c r="K210" s="76" t="n">
        <v>6.97851795293296</v>
      </c>
    </row>
    <row r="211">
      <c r="A211" s="76" t="s">
        <v>94</v>
      </c>
      <c r="B211" s="76" t="s">
        <v>95</v>
      </c>
      <c r="C211" s="76" t="s">
        <v>19</v>
      </c>
      <c r="D211" s="76" t="n">
        <v>134029.5840369</v>
      </c>
      <c r="E211" s="76" t="n">
        <v>3.67456515625636</v>
      </c>
      <c r="F211" s="76" t="n">
        <v>16.8217193896375</v>
      </c>
      <c r="G211" s="76" t="n">
        <v>2.74854777247371</v>
      </c>
      <c r="H211" s="76" t="n">
        <v>662735.4845771</v>
      </c>
      <c r="I211" s="76" t="n">
        <v>1.23080513276568</v>
      </c>
      <c r="J211" s="76" t="n">
        <v>83.1782806103625</v>
      </c>
      <c r="K211" s="76" t="n">
        <v>0.555857839550077</v>
      </c>
    </row>
    <row r="212">
      <c r="A212" s="76" t="s">
        <v>96</v>
      </c>
      <c r="B212" s="76" t="s">
        <v>97</v>
      </c>
      <c r="C212" s="76" t="s">
        <v>16</v>
      </c>
      <c r="D212" s="76" t="n">
        <v>170.4946033</v>
      </c>
      <c r="E212" s="76" t="n">
        <v>47.6673781675863</v>
      </c>
      <c r="F212" s="76" t="n">
        <v>7.52588445599239</v>
      </c>
      <c r="G212" s="76" t="n">
        <v>44.4267046127084</v>
      </c>
      <c r="H212" s="76" t="n">
        <v>2094.9481403</v>
      </c>
      <c r="I212" s="76" t="n">
        <v>29.951670112613</v>
      </c>
      <c r="J212" s="76" t="n">
        <v>92.4741155440076</v>
      </c>
      <c r="K212" s="76" t="n">
        <v>3.61560901349344</v>
      </c>
    </row>
    <row r="213">
      <c r="A213" s="76" t="s">
        <v>96</v>
      </c>
      <c r="B213" s="76" t="s">
        <v>97</v>
      </c>
      <c r="C213" s="76" t="s">
        <v>18</v>
      </c>
      <c r="D213" s="76" t="n">
        <v>51.5338228</v>
      </c>
      <c r="E213" s="76" t="n">
        <v>70.2760655132156</v>
      </c>
      <c r="F213" s="76" t="n">
        <v>20.860592566053</v>
      </c>
      <c r="G213" s="76" t="n">
        <v>32.1758210280793</v>
      </c>
      <c r="H213" s="76" t="n">
        <v>195.50529</v>
      </c>
      <c r="I213" s="76" t="n">
        <v>42.8387085560245</v>
      </c>
      <c r="J213" s="76" t="n">
        <v>79.139407433947</v>
      </c>
      <c r="K213" s="76" t="n">
        <v>8.48132068091638</v>
      </c>
    </row>
    <row r="214">
      <c r="A214" s="76" t="s">
        <v>96</v>
      </c>
      <c r="B214" s="76" t="s">
        <v>97</v>
      </c>
      <c r="C214" s="76" t="s">
        <v>19</v>
      </c>
      <c r="D214" s="76" t="n">
        <v>9212.9715753</v>
      </c>
      <c r="E214" s="76" t="n">
        <v>6.30211275417735</v>
      </c>
      <c r="F214" s="76" t="n">
        <v>12.9323889679618</v>
      </c>
      <c r="G214" s="76" t="n">
        <v>5.04968753345669</v>
      </c>
      <c r="H214" s="76" t="n">
        <v>62026.5464915</v>
      </c>
      <c r="I214" s="76" t="n">
        <v>2.38926703944018</v>
      </c>
      <c r="J214" s="76" t="n">
        <v>87.0676110320382</v>
      </c>
      <c r="K214" s="76" t="n">
        <v>0.75004381738807</v>
      </c>
    </row>
    <row r="215">
      <c r="A215" s="76" t="s">
        <v>98</v>
      </c>
      <c r="B215" s="76" t="s">
        <v>99</v>
      </c>
      <c r="C215" s="76" t="s">
        <v>16</v>
      </c>
      <c r="D215" s="76"/>
      <c r="E215" s="76"/>
      <c r="F215" s="76"/>
      <c r="G215" s="76"/>
      <c r="H215" s="76" t="n">
        <v>302.333535</v>
      </c>
      <c r="I215" s="76" t="n">
        <v>26.997989770712</v>
      </c>
      <c r="J215" s="76" t="n">
        <v>100</v>
      </c>
      <c r="K215" s="76" t="n">
        <v>0</v>
      </c>
    </row>
    <row r="216">
      <c r="A216" s="76" t="s">
        <v>98</v>
      </c>
      <c r="B216" s="76" t="s">
        <v>99</v>
      </c>
      <c r="C216" s="76" t="s">
        <v>18</v>
      </c>
      <c r="D216" s="76"/>
      <c r="E216" s="76"/>
      <c r="F216" s="76"/>
      <c r="G216" s="76"/>
      <c r="H216" s="76" t="n">
        <v>363.1896078</v>
      </c>
      <c r="I216" s="76" t="n">
        <v>25.075420269883</v>
      </c>
      <c r="J216" s="76" t="n">
        <v>100</v>
      </c>
      <c r="K216" s="76" t="n">
        <v>0</v>
      </c>
    </row>
    <row r="217">
      <c r="A217" s="76" t="s">
        <v>98</v>
      </c>
      <c r="B217" s="76" t="s">
        <v>99</v>
      </c>
      <c r="C217" s="76" t="s">
        <v>19</v>
      </c>
      <c r="D217" s="76" t="n">
        <v>12199.9999989</v>
      </c>
      <c r="E217" s="76" t="n">
        <v>5.60492018270864</v>
      </c>
      <c r="F217" s="76" t="n">
        <v>10.8310162118191</v>
      </c>
      <c r="G217" s="76" t="n">
        <v>4.48665128488593</v>
      </c>
      <c r="H217" s="76" t="n">
        <v>100439.4768545</v>
      </c>
      <c r="I217" s="76" t="n">
        <v>1.6853939142915</v>
      </c>
      <c r="J217" s="76" t="n">
        <v>89.1689837881809</v>
      </c>
      <c r="K217" s="76" t="n">
        <v>0.544976411515634</v>
      </c>
    </row>
    <row r="218">
      <c r="A218" s="76" t="s">
        <v>100</v>
      </c>
      <c r="B218" s="76" t="s">
        <v>101</v>
      </c>
      <c r="C218" s="76" t="s">
        <v>16</v>
      </c>
      <c r="D218" s="76" t="n">
        <v>262.861703</v>
      </c>
      <c r="E218" s="76" t="n">
        <v>73.2161579098324</v>
      </c>
      <c r="F218" s="76" t="n">
        <v>17.6721157651081</v>
      </c>
      <c r="G218" s="76" t="n">
        <v>20.5189311323881</v>
      </c>
      <c r="H218" s="76" t="n">
        <v>1224.5759445</v>
      </c>
      <c r="I218" s="76" t="n">
        <v>54.6576628710913</v>
      </c>
      <c r="J218" s="76" t="n">
        <v>82.3278842348919</v>
      </c>
      <c r="K218" s="76" t="n">
        <v>4.40449708768493</v>
      </c>
    </row>
    <row r="219">
      <c r="A219" s="76" t="s">
        <v>100</v>
      </c>
      <c r="B219" s="76" t="s">
        <v>101</v>
      </c>
      <c r="C219" s="76" t="s">
        <v>18</v>
      </c>
      <c r="D219" s="76" t="n">
        <v>129.721476</v>
      </c>
      <c r="E219" s="76" t="n">
        <v>52.0258808996584</v>
      </c>
      <c r="F219" s="76" t="n">
        <v>20.2069263413626</v>
      </c>
      <c r="G219" s="76" t="n">
        <v>31.6603576026661</v>
      </c>
      <c r="H219" s="76" t="n">
        <v>512.2439264</v>
      </c>
      <c r="I219" s="76" t="n">
        <v>30.4943453053015</v>
      </c>
      <c r="J219" s="76" t="n">
        <v>79.7930736586374</v>
      </c>
      <c r="K219" s="76" t="n">
        <v>8.01771989327323</v>
      </c>
    </row>
    <row r="220">
      <c r="A220" s="76" t="s">
        <v>100</v>
      </c>
      <c r="B220" s="76" t="s">
        <v>101</v>
      </c>
      <c r="C220" s="76" t="s">
        <v>19</v>
      </c>
      <c r="D220" s="76" t="n">
        <v>6270.4168211</v>
      </c>
      <c r="E220" s="76" t="n">
        <v>7.92271204480102</v>
      </c>
      <c r="F220" s="76" t="n">
        <v>16.871562239452</v>
      </c>
      <c r="G220" s="76" t="n">
        <v>5.71689497415201</v>
      </c>
      <c r="H220" s="76" t="n">
        <v>30895.180129</v>
      </c>
      <c r="I220" s="76" t="n">
        <v>3.59148993554356</v>
      </c>
      <c r="J220" s="76" t="n">
        <v>83.128437760548</v>
      </c>
      <c r="K220" s="76" t="n">
        <v>1.16028824757479</v>
      </c>
    </row>
    <row r="221">
      <c r="A221" s="76" t="s">
        <v>102</v>
      </c>
      <c r="B221" s="76" t="s">
        <v>103</v>
      </c>
      <c r="C221" s="76" t="s">
        <v>16</v>
      </c>
      <c r="D221" s="76" t="n">
        <v>135.9372061</v>
      </c>
      <c r="E221" s="76" t="n">
        <v>53.2527696676585</v>
      </c>
      <c r="F221" s="76" t="n">
        <v>19.9408371425435</v>
      </c>
      <c r="G221" s="76" t="n">
        <v>25.9748488112264</v>
      </c>
      <c r="H221" s="76" t="n">
        <v>545.7653981</v>
      </c>
      <c r="I221" s="76" t="n">
        <v>34.5561827262083</v>
      </c>
      <c r="J221" s="76" t="n">
        <v>80.0591628574565</v>
      </c>
      <c r="K221" s="76" t="n">
        <v>6.46971828657604</v>
      </c>
    </row>
    <row r="222">
      <c r="A222" s="76" t="s">
        <v>102</v>
      </c>
      <c r="B222" s="76" t="s">
        <v>103</v>
      </c>
      <c r="C222" s="76" t="s">
        <v>18</v>
      </c>
      <c r="D222" s="76" t="n">
        <v>214.7257259</v>
      </c>
      <c r="E222" s="76" t="n">
        <v>39.3567465723243</v>
      </c>
      <c r="F222" s="76" t="n">
        <v>36.9536732961631</v>
      </c>
      <c r="G222" s="76" t="n">
        <v>25.5775438119456</v>
      </c>
      <c r="H222" s="76" t="n">
        <v>366.3416126</v>
      </c>
      <c r="I222" s="76" t="n">
        <v>32.5540782982245</v>
      </c>
      <c r="J222" s="76" t="n">
        <v>63.0463267038369</v>
      </c>
      <c r="K222" s="76" t="n">
        <v>14.9918995627609</v>
      </c>
    </row>
    <row r="223">
      <c r="A223" s="76" t="s">
        <v>102</v>
      </c>
      <c r="B223" s="76" t="s">
        <v>103</v>
      </c>
      <c r="C223" s="76" t="s">
        <v>19</v>
      </c>
      <c r="D223" s="76" t="n">
        <v>14161.3370676</v>
      </c>
      <c r="E223" s="76" t="n">
        <v>6.5574026959958</v>
      </c>
      <c r="F223" s="76" t="n">
        <v>17.448831214695</v>
      </c>
      <c r="G223" s="76" t="n">
        <v>4.86331475516468</v>
      </c>
      <c r="H223" s="76" t="n">
        <v>66997.8929883</v>
      </c>
      <c r="I223" s="76" t="n">
        <v>2.21747547012467</v>
      </c>
      <c r="J223" s="76" t="n">
        <v>82.551168785305</v>
      </c>
      <c r="K223" s="76" t="n">
        <v>1.02795829005767</v>
      </c>
    </row>
    <row r="224">
      <c r="A224" s="76" t="s">
        <v>104</v>
      </c>
      <c r="B224" s="76" t="s">
        <v>105</v>
      </c>
      <c r="C224" s="76" t="s">
        <v>16</v>
      </c>
      <c r="D224" s="76" t="n">
        <v>25.534007</v>
      </c>
      <c r="E224" s="76" t="n">
        <v>73.5385486807571</v>
      </c>
      <c r="F224" s="76" t="n">
        <v>16.2224626622834</v>
      </c>
      <c r="G224" s="76" t="n">
        <v>50.5591434145537</v>
      </c>
      <c r="H224" s="76" t="n">
        <v>131.8650731</v>
      </c>
      <c r="I224" s="76" t="n">
        <v>47.6085722389682</v>
      </c>
      <c r="J224" s="76" t="n">
        <v>83.7775373377166</v>
      </c>
      <c r="K224" s="76" t="n">
        <v>9.79013996285584</v>
      </c>
    </row>
    <row r="225">
      <c r="A225" s="76" t="s">
        <v>104</v>
      </c>
      <c r="B225" s="76" t="s">
        <v>105</v>
      </c>
      <c r="C225" s="76" t="s">
        <v>18</v>
      </c>
      <c r="D225" s="76" t="n">
        <v>65.8882699</v>
      </c>
      <c r="E225" s="76" t="n">
        <v>54.3361859118963</v>
      </c>
      <c r="F225" s="76" t="n">
        <v>20.8560867983272</v>
      </c>
      <c r="G225" s="76" t="n">
        <v>39.333171642601</v>
      </c>
      <c r="H225" s="76" t="n">
        <v>250.0303899</v>
      </c>
      <c r="I225" s="76" t="n">
        <v>33.0672623502385</v>
      </c>
      <c r="J225" s="76" t="n">
        <v>79.1439132016728</v>
      </c>
      <c r="K225" s="76" t="n">
        <v>10.3651185371795</v>
      </c>
    </row>
    <row r="226">
      <c r="A226" s="76" t="s">
        <v>104</v>
      </c>
      <c r="B226" s="76" t="s">
        <v>105</v>
      </c>
      <c r="C226" s="76" t="s">
        <v>19</v>
      </c>
      <c r="D226" s="76" t="n">
        <v>11295.5777203</v>
      </c>
      <c r="E226" s="76" t="n">
        <v>5.50168100441372</v>
      </c>
      <c r="F226" s="76" t="n">
        <v>14.5751868183382</v>
      </c>
      <c r="G226" s="76" t="n">
        <v>4.75987517557312</v>
      </c>
      <c r="H226" s="76" t="n">
        <v>66203.1045339</v>
      </c>
      <c r="I226" s="76" t="n">
        <v>2.51625430685086</v>
      </c>
      <c r="J226" s="76" t="n">
        <v>85.4248131816617</v>
      </c>
      <c r="K226" s="76" t="n">
        <v>0.812130191826299</v>
      </c>
    </row>
    <row r="227">
      <c r="A227" s="76" t="s">
        <v>108</v>
      </c>
      <c r="B227" s="76" t="s">
        <v>109</v>
      </c>
      <c r="C227" s="76" t="s">
        <v>16</v>
      </c>
      <c r="D227" s="76" t="n">
        <v>43.2947736</v>
      </c>
      <c r="E227" s="76" t="n">
        <v>99.9999999999999</v>
      </c>
      <c r="F227" s="76" t="n">
        <v>3.54313834634277</v>
      </c>
      <c r="G227" s="76" t="n">
        <v>95.8155590183691</v>
      </c>
      <c r="H227" s="76" t="n">
        <v>1178.6381392</v>
      </c>
      <c r="I227" s="76" t="n">
        <v>19.4835639933078</v>
      </c>
      <c r="J227" s="76" t="n">
        <v>96.4568616536572</v>
      </c>
      <c r="K227" s="76" t="n">
        <v>3.5195814534505</v>
      </c>
    </row>
    <row r="228">
      <c r="A228" s="76" t="s">
        <v>108</v>
      </c>
      <c r="B228" s="76" t="s">
        <v>109</v>
      </c>
      <c r="C228" s="76" t="s">
        <v>18</v>
      </c>
      <c r="D228" s="76" t="n">
        <v>318.0286703</v>
      </c>
      <c r="E228" s="76" t="n">
        <v>41.5127552399546</v>
      </c>
      <c r="F228" s="76" t="n">
        <v>16.4134284392222</v>
      </c>
      <c r="G228" s="76" t="n">
        <v>25.5932763329624</v>
      </c>
      <c r="H228" s="76" t="n">
        <v>1619.5840075</v>
      </c>
      <c r="I228" s="76" t="n">
        <v>22.3119533797734</v>
      </c>
      <c r="J228" s="76" t="n">
        <v>83.5865715607778</v>
      </c>
      <c r="K228" s="76" t="n">
        <v>5.02560880022304</v>
      </c>
    </row>
    <row r="229">
      <c r="A229" s="76" t="s">
        <v>108</v>
      </c>
      <c r="B229" s="76" t="s">
        <v>109</v>
      </c>
      <c r="C229" s="76" t="s">
        <v>19</v>
      </c>
      <c r="D229" s="76" t="n">
        <v>53255.6765551</v>
      </c>
      <c r="E229" s="76" t="n">
        <v>3.51706873859362</v>
      </c>
      <c r="F229" s="76" t="n">
        <v>20.410850844213</v>
      </c>
      <c r="G229" s="76" t="n">
        <v>2.50824934057726</v>
      </c>
      <c r="H229" s="76" t="n">
        <v>207662.7778571</v>
      </c>
      <c r="I229" s="76" t="n">
        <v>1.28280591562167</v>
      </c>
      <c r="J229" s="76" t="n">
        <v>79.589149155787</v>
      </c>
      <c r="K229" s="76" t="n">
        <v>0.643247273198116</v>
      </c>
    </row>
    <row r="230">
      <c r="A230" s="76" t="s">
        <v>110</v>
      </c>
      <c r="B230" s="76" t="s">
        <v>111</v>
      </c>
      <c r="C230" s="76" t="s">
        <v>16</v>
      </c>
      <c r="D230" s="76" t="n">
        <v>490.878676</v>
      </c>
      <c r="E230" s="76" t="n">
        <v>33.9708439569632</v>
      </c>
      <c r="F230" s="76" t="n">
        <v>9.46652128400164</v>
      </c>
      <c r="G230" s="76" t="n">
        <v>24.951163959503</v>
      </c>
      <c r="H230" s="76" t="n">
        <v>4694.5390849</v>
      </c>
      <c r="I230" s="76" t="n">
        <v>15.9127242205348</v>
      </c>
      <c r="J230" s="76" t="n">
        <v>90.5334787159984</v>
      </c>
      <c r="K230" s="76" t="n">
        <v>2.60898761467243</v>
      </c>
    </row>
    <row r="231">
      <c r="A231" s="76" t="s">
        <v>110</v>
      </c>
      <c r="B231" s="76" t="s">
        <v>111</v>
      </c>
      <c r="C231" s="76" t="s">
        <v>18</v>
      </c>
      <c r="D231" s="76" t="n">
        <v>1319.5375476</v>
      </c>
      <c r="E231" s="76" t="n">
        <v>25.4711848677356</v>
      </c>
      <c r="F231" s="76" t="n">
        <v>23.5772811992548</v>
      </c>
      <c r="G231" s="76" t="n">
        <v>13.1520996367114</v>
      </c>
      <c r="H231" s="76" t="n">
        <v>4277.1109228</v>
      </c>
      <c r="I231" s="76" t="n">
        <v>15.8952609997828</v>
      </c>
      <c r="J231" s="76" t="n">
        <v>76.4227188007452</v>
      </c>
      <c r="K231" s="76" t="n">
        <v>4.05757288357999</v>
      </c>
    </row>
    <row r="232">
      <c r="A232" s="76" t="s">
        <v>110</v>
      </c>
      <c r="B232" s="76" t="s">
        <v>111</v>
      </c>
      <c r="C232" s="76" t="s">
        <v>19</v>
      </c>
      <c r="D232" s="76" t="n">
        <v>108729.5837803</v>
      </c>
      <c r="E232" s="76" t="n">
        <v>2.83754433585533</v>
      </c>
      <c r="F232" s="76" t="n">
        <v>23.1633796805452</v>
      </c>
      <c r="G232" s="76" t="n">
        <v>1.97332093298383</v>
      </c>
      <c r="H232" s="76" t="n">
        <v>360673.3499877</v>
      </c>
      <c r="I232" s="76" t="n">
        <v>1.41929049978311</v>
      </c>
      <c r="J232" s="76" t="n">
        <v>76.8366203194548</v>
      </c>
      <c r="K232" s="76" t="n">
        <v>0.594882776106418</v>
      </c>
    </row>
    <row r="233">
      <c r="A233" t="s">
        <v>22</v>
      </c>
    </row>
    <row r="234">
      <c r="A234" t="s">
        <v>23</v>
      </c>
    </row>
    <row r="235">
      <c r="A235" t="s">
        <v>24</v>
      </c>
    </row>
    <row r="236">
      <c r="A236" t="s">
        <v>25</v>
      </c>
    </row>
    <row r="237">
      <c r="A237" t="s">
        <v>26</v>
      </c>
    </row>
    <row r="240">
      <c r="K240" s="7" t="str">
        <f>=HYPERLINK("#'Indice'!A1", "Ir al índice")</f>
      </c>
    </row>
    <row r="241">
      <c r="A241" s="4" t="s">
        <v>508</v>
      </c>
    </row>
    <row r="242">
      <c r="A242" s="5" t="s">
        <v>28</v>
      </c>
      <c r="B242" s="5" t="s">
        <v>116</v>
      </c>
      <c r="C242" s="5" t="s">
        <v>11</v>
      </c>
      <c r="D242" s="5" t="s">
        <v>500</v>
      </c>
      <c r="E242" s="5" t="s">
        <v>501</v>
      </c>
      <c r="F242" s="5" t="s">
        <v>502</v>
      </c>
      <c r="G242" s="5" t="s">
        <v>503</v>
      </c>
      <c r="H242" s="5" t="s">
        <v>496</v>
      </c>
      <c r="I242" s="5" t="s">
        <v>497</v>
      </c>
      <c r="J242" s="5" t="s">
        <v>498</v>
      </c>
      <c r="K242" s="5" t="s">
        <v>499</v>
      </c>
    </row>
    <row r="243">
      <c r="A243" s="77" t="s">
        <v>94</v>
      </c>
      <c r="B243" s="77" t="s">
        <v>118</v>
      </c>
      <c r="C243" s="77" t="s">
        <v>18</v>
      </c>
      <c r="D243" s="77" t="n">
        <v>114.4566875</v>
      </c>
      <c r="E243" s="77" t="n">
        <v>60.3201020026191</v>
      </c>
      <c r="F243" s="77" t="n">
        <v>100</v>
      </c>
      <c r="G243" s="77" t="n">
        <v>0</v>
      </c>
      <c r="H243" s="77"/>
      <c r="I243" s="77"/>
      <c r="J243" s="77"/>
      <c r="K243" s="77"/>
    </row>
    <row r="244">
      <c r="A244" s="77" t="s">
        <v>94</v>
      </c>
      <c r="B244" s="77" t="s">
        <v>118</v>
      </c>
      <c r="C244" s="77" t="s">
        <v>19</v>
      </c>
      <c r="D244" s="77" t="n">
        <v>57414.5433165</v>
      </c>
      <c r="E244" s="77" t="n">
        <v>2.62084249833381</v>
      </c>
      <c r="F244" s="77" t="n">
        <v>80.2467012200209</v>
      </c>
      <c r="G244" s="77" t="n">
        <v>1.24036994573412</v>
      </c>
      <c r="H244" s="77" t="n">
        <v>14133.0000013</v>
      </c>
      <c r="I244" s="77" t="n">
        <v>6.57699907307319</v>
      </c>
      <c r="J244" s="77" t="n">
        <v>19.7532987799791</v>
      </c>
      <c r="K244" s="77" t="n">
        <v>5.0389353973881</v>
      </c>
    </row>
    <row r="245">
      <c r="A245" s="77" t="s">
        <v>98</v>
      </c>
      <c r="B245" s="77" t="s">
        <v>120</v>
      </c>
      <c r="C245" s="77" t="s">
        <v>16</v>
      </c>
      <c r="D245" s="77" t="n">
        <v>271.8632821</v>
      </c>
      <c r="E245" s="77" t="n">
        <v>45.8310455526455</v>
      </c>
      <c r="F245" s="77" t="n">
        <v>100</v>
      </c>
      <c r="G245" s="77" t="n">
        <v>0</v>
      </c>
      <c r="H245" s="77"/>
      <c r="I245" s="77"/>
      <c r="J245" s="77"/>
      <c r="K245" s="77"/>
    </row>
    <row r="246">
      <c r="A246" s="77" t="s">
        <v>98</v>
      </c>
      <c r="B246" s="77" t="s">
        <v>120</v>
      </c>
      <c r="C246" s="77" t="s">
        <v>18</v>
      </c>
      <c r="D246" s="77" t="n">
        <v>119.4373825</v>
      </c>
      <c r="E246" s="77" t="n">
        <v>73.2380694132982</v>
      </c>
      <c r="F246" s="77" t="n">
        <v>100</v>
      </c>
      <c r="G246" s="77" t="n">
        <v>0</v>
      </c>
      <c r="H246" s="77"/>
      <c r="I246" s="77"/>
      <c r="J246" s="77"/>
      <c r="K246" s="77"/>
    </row>
    <row r="247">
      <c r="A247" s="77" t="s">
        <v>98</v>
      </c>
      <c r="B247" s="77" t="s">
        <v>120</v>
      </c>
      <c r="C247" s="77" t="s">
        <v>19</v>
      </c>
      <c r="D247" s="77" t="n">
        <v>116792.6993281</v>
      </c>
      <c r="E247" s="77" t="n">
        <v>2.74323861486219</v>
      </c>
      <c r="F247" s="77" t="n">
        <v>88.7653172870053</v>
      </c>
      <c r="G247" s="77" t="n">
        <v>0.944778403718854</v>
      </c>
      <c r="H247" s="77" t="n">
        <v>14782.0000001</v>
      </c>
      <c r="I247" s="77" t="n">
        <v>9.42285359235689</v>
      </c>
      <c r="J247" s="77" t="n">
        <v>11.2346827129947</v>
      </c>
      <c r="K247" s="77" t="n">
        <v>7.46470166665349</v>
      </c>
    </row>
    <row r="248">
      <c r="A248" s="77" t="s">
        <v>108</v>
      </c>
      <c r="B248" s="77" t="s">
        <v>122</v>
      </c>
      <c r="C248" s="77" t="s">
        <v>16</v>
      </c>
      <c r="D248" s="77" t="n">
        <v>393.1744806</v>
      </c>
      <c r="E248" s="77" t="n">
        <v>42.3901980349086</v>
      </c>
      <c r="F248" s="77" t="n">
        <v>78.8089914553205</v>
      </c>
      <c r="G248" s="77" t="n">
        <v>17.1847735534769</v>
      </c>
      <c r="H248" s="77" t="n">
        <v>105.7209796</v>
      </c>
      <c r="I248" s="77" t="n">
        <v>99.9999999999997</v>
      </c>
      <c r="J248" s="77" t="n">
        <v>21.1910085446795</v>
      </c>
      <c r="K248" s="77" t="n">
        <v>63.9098733447312</v>
      </c>
    </row>
    <row r="249">
      <c r="A249" s="77" t="s">
        <v>108</v>
      </c>
      <c r="B249" s="77" t="s">
        <v>122</v>
      </c>
      <c r="C249" s="77" t="s">
        <v>18</v>
      </c>
      <c r="D249" s="77" t="n">
        <v>1133.8172972</v>
      </c>
      <c r="E249" s="77" t="n">
        <v>30.1596756875828</v>
      </c>
      <c r="F249" s="77" t="n">
        <v>85.2147887574705</v>
      </c>
      <c r="G249" s="77" t="n">
        <v>7.65888191583112</v>
      </c>
      <c r="H249" s="77" t="n">
        <v>196.7232272</v>
      </c>
      <c r="I249" s="77" t="n">
        <v>68.2008347446888</v>
      </c>
      <c r="J249" s="77" t="n">
        <v>14.7852112425295</v>
      </c>
      <c r="K249" s="77" t="n">
        <v>44.1420818323257</v>
      </c>
    </row>
    <row r="250">
      <c r="A250" s="77" t="s">
        <v>108</v>
      </c>
      <c r="B250" s="77" t="s">
        <v>122</v>
      </c>
      <c r="C250" s="77" t="s">
        <v>19</v>
      </c>
      <c r="D250" s="77" t="n">
        <v>77997.0082241</v>
      </c>
      <c r="E250" s="77" t="n">
        <v>2.26506570263056</v>
      </c>
      <c r="F250" s="77" t="n">
        <v>84.5316752645126</v>
      </c>
      <c r="G250" s="77" t="n">
        <v>1.02048559084832</v>
      </c>
      <c r="H250" s="77" t="n">
        <v>14272.5557944</v>
      </c>
      <c r="I250" s="77" t="n">
        <v>7.35111836984855</v>
      </c>
      <c r="J250" s="77" t="n">
        <v>15.4683247354874</v>
      </c>
      <c r="K250" s="77" t="n">
        <v>5.57677434711459</v>
      </c>
    </row>
    <row r="251">
      <c r="A251" s="77" t="s">
        <v>110</v>
      </c>
      <c r="B251" s="77" t="s">
        <v>123</v>
      </c>
      <c r="C251" s="77" t="s">
        <v>16</v>
      </c>
      <c r="D251" s="77" t="n">
        <v>230.7970671</v>
      </c>
      <c r="E251" s="77" t="n">
        <v>43.9348643087791</v>
      </c>
      <c r="F251" s="77" t="n">
        <v>100</v>
      </c>
      <c r="G251" s="77" t="n">
        <v>0</v>
      </c>
      <c r="H251" s="77"/>
      <c r="I251" s="77"/>
      <c r="J251" s="77"/>
      <c r="K251" s="77"/>
    </row>
    <row r="252">
      <c r="A252" s="77" t="s">
        <v>110</v>
      </c>
      <c r="B252" s="77" t="s">
        <v>123</v>
      </c>
      <c r="C252" s="77" t="s">
        <v>18</v>
      </c>
      <c r="D252" s="77" t="n">
        <v>490.1444417</v>
      </c>
      <c r="E252" s="77" t="n">
        <v>41.8141534652761</v>
      </c>
      <c r="F252" s="77" t="n">
        <v>91.7718000668395</v>
      </c>
      <c r="G252" s="77" t="n">
        <v>6.51178568837647</v>
      </c>
      <c r="H252" s="77" t="n">
        <v>43.946032</v>
      </c>
      <c r="I252" s="77" t="n">
        <v>99.9999999999998</v>
      </c>
      <c r="J252" s="77" t="n">
        <v>8.2281999331605</v>
      </c>
      <c r="K252" s="77" t="n">
        <v>72.6280716470451</v>
      </c>
    </row>
    <row r="253">
      <c r="A253" s="77" t="s">
        <v>110</v>
      </c>
      <c r="B253" s="77" t="s">
        <v>123</v>
      </c>
      <c r="C253" s="77" t="s">
        <v>19</v>
      </c>
      <c r="D253" s="77" t="n">
        <v>90092.0584959</v>
      </c>
      <c r="E253" s="77" t="n">
        <v>2.55747914574751</v>
      </c>
      <c r="F253" s="77" t="n">
        <v>86.7119299462821</v>
      </c>
      <c r="G253" s="77" t="n">
        <v>1.19023806960398</v>
      </c>
      <c r="H253" s="77" t="n">
        <v>13806.0539688</v>
      </c>
      <c r="I253" s="77" t="n">
        <v>9.75179583430246</v>
      </c>
      <c r="J253" s="77" t="n">
        <v>13.288070053718</v>
      </c>
      <c r="K253" s="77" t="n">
        <v>7.76695484699231</v>
      </c>
    </row>
    <row r="254">
      <c r="A254" s="77" t="s">
        <v>125</v>
      </c>
      <c r="B254" s="77" t="s">
        <v>126</v>
      </c>
      <c r="C254" s="77" t="s">
        <v>16</v>
      </c>
      <c r="D254" s="77" t="n">
        <v>32.1568554</v>
      </c>
      <c r="E254" s="77" t="n">
        <v>70.2780542822011</v>
      </c>
      <c r="F254" s="77" t="n">
        <v>100</v>
      </c>
      <c r="G254" s="77" t="n">
        <v>0</v>
      </c>
      <c r="H254" s="77"/>
      <c r="I254" s="77"/>
      <c r="J254" s="77"/>
      <c r="K254" s="77"/>
    </row>
    <row r="255">
      <c r="A255" s="77" t="s">
        <v>125</v>
      </c>
      <c r="B255" s="77" t="s">
        <v>126</v>
      </c>
      <c r="C255" s="77" t="s">
        <v>18</v>
      </c>
      <c r="D255" s="77" t="n">
        <v>24.0452117</v>
      </c>
      <c r="E255" s="77" t="n">
        <v>71.4047692834243</v>
      </c>
      <c r="F255" s="77" t="n">
        <v>100</v>
      </c>
      <c r="G255" s="77" t="n">
        <v>0</v>
      </c>
      <c r="H255" s="77"/>
      <c r="I255" s="77"/>
      <c r="J255" s="77"/>
      <c r="K255" s="77"/>
    </row>
    <row r="256">
      <c r="A256" s="77" t="s">
        <v>125</v>
      </c>
      <c r="B256" s="77" t="s">
        <v>126</v>
      </c>
      <c r="C256" s="77" t="s">
        <v>19</v>
      </c>
      <c r="D256" s="77" t="n">
        <v>26953.7978547</v>
      </c>
      <c r="E256" s="77" t="n">
        <v>3.45145493656788</v>
      </c>
      <c r="F256" s="77" t="n">
        <v>88.7490608018635</v>
      </c>
      <c r="G256" s="77" t="n">
        <v>0.727664360842796</v>
      </c>
      <c r="H256" s="77" t="n">
        <v>3417.0000007</v>
      </c>
      <c r="I256" s="77" t="n">
        <v>6.92347280145948</v>
      </c>
      <c r="J256" s="77" t="n">
        <v>11.2509391981365</v>
      </c>
      <c r="K256" s="77" t="n">
        <v>5.73992334919761</v>
      </c>
    </row>
    <row r="257">
      <c r="A257" s="77" t="s">
        <v>129</v>
      </c>
      <c r="B257" s="77" t="s">
        <v>130</v>
      </c>
      <c r="C257" s="77" t="s">
        <v>16</v>
      </c>
      <c r="D257" s="77" t="n">
        <v>4311.0115335</v>
      </c>
      <c r="E257" s="77" t="n">
        <v>34.4906101641241</v>
      </c>
      <c r="F257" s="77" t="n">
        <v>89.9916747459006</v>
      </c>
      <c r="G257" s="77" t="n">
        <v>3.56230990196098</v>
      </c>
      <c r="H257" s="77" t="n">
        <v>479.4444122</v>
      </c>
      <c r="I257" s="77" t="n">
        <v>49.3621017744552</v>
      </c>
      <c r="J257" s="77" t="n">
        <v>10.0083252540994</v>
      </c>
      <c r="K257" s="77" t="n">
        <v>32.0311566523145</v>
      </c>
    </row>
    <row r="258">
      <c r="A258" s="77" t="s">
        <v>129</v>
      </c>
      <c r="B258" s="77" t="s">
        <v>130</v>
      </c>
      <c r="C258" s="77" t="s">
        <v>18</v>
      </c>
      <c r="D258" s="77" t="n">
        <v>263.8125868</v>
      </c>
      <c r="E258" s="77" t="n">
        <v>75.158001150813</v>
      </c>
      <c r="F258" s="77" t="n">
        <v>100</v>
      </c>
      <c r="G258" s="77" t="n">
        <v>0</v>
      </c>
      <c r="H258" s="77"/>
      <c r="I258" s="77"/>
      <c r="J258" s="77"/>
      <c r="K258" s="77"/>
    </row>
    <row r="259">
      <c r="A259" s="77" t="s">
        <v>129</v>
      </c>
      <c r="B259" s="77" t="s">
        <v>130</v>
      </c>
      <c r="C259" s="77" t="s">
        <v>19</v>
      </c>
      <c r="D259" s="77" t="n">
        <v>67755.1758797</v>
      </c>
      <c r="E259" s="77" t="n">
        <v>3.91190632480818</v>
      </c>
      <c r="F259" s="77" t="n">
        <v>86.8247229311418</v>
      </c>
      <c r="G259" s="77" t="n">
        <v>1.08336483444821</v>
      </c>
      <c r="H259" s="77" t="n">
        <v>10281.5555861</v>
      </c>
      <c r="I259" s="77" t="n">
        <v>9.70890070757898</v>
      </c>
      <c r="J259" s="77" t="n">
        <v>13.1752770688582</v>
      </c>
      <c r="K259" s="77" t="n">
        <v>7.13934523674194</v>
      </c>
    </row>
    <row r="260">
      <c r="A260" s="77" t="s">
        <v>133</v>
      </c>
      <c r="B260" s="77" t="s">
        <v>134</v>
      </c>
      <c r="C260" s="77" t="s">
        <v>16</v>
      </c>
      <c r="D260" s="77" t="n">
        <v>271.0182318</v>
      </c>
      <c r="E260" s="77" t="n">
        <v>52.7574811178329</v>
      </c>
      <c r="F260" s="77" t="n">
        <v>62.9247557383517</v>
      </c>
      <c r="G260" s="77" t="n">
        <v>15.2835868758619</v>
      </c>
      <c r="H260" s="77" t="n">
        <v>159.6838482</v>
      </c>
      <c r="I260" s="77" t="n">
        <v>81.1664028105251</v>
      </c>
      <c r="J260" s="77" t="n">
        <v>37.0752442616483</v>
      </c>
      <c r="K260" s="77" t="n">
        <v>25.9395720816414</v>
      </c>
    </row>
    <row r="261">
      <c r="A261" s="77" t="s">
        <v>133</v>
      </c>
      <c r="B261" s="77" t="s">
        <v>134</v>
      </c>
      <c r="C261" s="77" t="s">
        <v>18</v>
      </c>
      <c r="D261" s="77" t="n">
        <v>442.1643326</v>
      </c>
      <c r="E261" s="77" t="n">
        <v>40.0591071060943</v>
      </c>
      <c r="F261" s="77" t="n">
        <v>81.627172899737</v>
      </c>
      <c r="G261" s="77" t="n">
        <v>19.9807804198896</v>
      </c>
      <c r="H261" s="77" t="n">
        <v>99.5233394</v>
      </c>
      <c r="I261" s="77" t="n">
        <v>100</v>
      </c>
      <c r="J261" s="77" t="n">
        <v>18.372827100263</v>
      </c>
      <c r="K261" s="77" t="n">
        <v>88.7710208725936</v>
      </c>
    </row>
    <row r="262">
      <c r="A262" s="77" t="s">
        <v>133</v>
      </c>
      <c r="B262" s="77" t="s">
        <v>134</v>
      </c>
      <c r="C262" s="77" t="s">
        <v>19</v>
      </c>
      <c r="D262" s="77" t="n">
        <v>85402.817438</v>
      </c>
      <c r="E262" s="77" t="n">
        <v>2.51921768995657</v>
      </c>
      <c r="F262" s="77" t="n">
        <v>85.4390348314383</v>
      </c>
      <c r="G262" s="77" t="n">
        <v>1.01345336543657</v>
      </c>
      <c r="H262" s="77" t="n">
        <v>14554.7928118</v>
      </c>
      <c r="I262" s="77" t="n">
        <v>7.35604009629769</v>
      </c>
      <c r="J262" s="77" t="n">
        <v>14.5609651685617</v>
      </c>
      <c r="K262" s="77" t="n">
        <v>5.94661661415995</v>
      </c>
    </row>
    <row r="263">
      <c r="A263" s="77" t="s">
        <v>135</v>
      </c>
      <c r="B263" s="77" t="s">
        <v>136</v>
      </c>
      <c r="C263" s="77" t="s">
        <v>16</v>
      </c>
      <c r="D263" s="77" t="n">
        <v>1517.9511745</v>
      </c>
      <c r="E263" s="77" t="n">
        <v>42.1102865718239</v>
      </c>
      <c r="F263" s="77" t="n">
        <v>100</v>
      </c>
      <c r="G263" s="77" t="n">
        <v>0</v>
      </c>
      <c r="H263" s="77"/>
      <c r="I263" s="77"/>
      <c r="J263" s="77"/>
      <c r="K263" s="77"/>
    </row>
    <row r="264">
      <c r="A264" s="77" t="s">
        <v>135</v>
      </c>
      <c r="B264" s="77" t="s">
        <v>136</v>
      </c>
      <c r="C264" s="77" t="s">
        <v>18</v>
      </c>
      <c r="D264" s="77" t="n">
        <v>504.7606467</v>
      </c>
      <c r="E264" s="77" t="n">
        <v>52.0544906981642</v>
      </c>
      <c r="F264" s="77" t="n">
        <v>89.9128848292503</v>
      </c>
      <c r="G264" s="77" t="n">
        <v>6.26933124886342</v>
      </c>
      <c r="H264" s="77" t="n">
        <v>56.6279103</v>
      </c>
      <c r="I264" s="77" t="n">
        <v>100</v>
      </c>
      <c r="J264" s="77" t="n">
        <v>10.0871151707497</v>
      </c>
      <c r="K264" s="77" t="n">
        <v>55.8825441162857</v>
      </c>
    </row>
    <row r="265">
      <c r="A265" s="77" t="s">
        <v>135</v>
      </c>
      <c r="B265" s="77" t="s">
        <v>136</v>
      </c>
      <c r="C265" s="77" t="s">
        <v>19</v>
      </c>
      <c r="D265" s="77" t="n">
        <v>147622.2881759</v>
      </c>
      <c r="E265" s="77" t="n">
        <v>2.45944646073124</v>
      </c>
      <c r="F265" s="77" t="n">
        <v>82.3331797114638</v>
      </c>
      <c r="G265" s="77" t="n">
        <v>1.25311281544083</v>
      </c>
      <c r="H265" s="77" t="n">
        <v>31676.3720887</v>
      </c>
      <c r="I265" s="77" t="n">
        <v>7.76333949491646</v>
      </c>
      <c r="J265" s="77" t="n">
        <v>17.6668202885362</v>
      </c>
      <c r="K265" s="77" t="n">
        <v>5.83991691472494</v>
      </c>
    </row>
    <row r="266">
      <c r="A266" s="77" t="s">
        <v>137</v>
      </c>
      <c r="B266" s="77" t="s">
        <v>138</v>
      </c>
      <c r="C266" s="77" t="s">
        <v>16</v>
      </c>
      <c r="D266" s="77" t="n">
        <v>1991.7547481</v>
      </c>
      <c r="E266" s="77" t="n">
        <v>46.7781728803481</v>
      </c>
      <c r="F266" s="77" t="n">
        <v>82.4738897909485</v>
      </c>
      <c r="G266" s="77" t="n">
        <v>7.8032302976155</v>
      </c>
      <c r="H266" s="77" t="n">
        <v>423.2577524</v>
      </c>
      <c r="I266" s="77" t="n">
        <v>61.8358897109806</v>
      </c>
      <c r="J266" s="77" t="n">
        <v>17.5261102090515</v>
      </c>
      <c r="K266" s="77" t="n">
        <v>36.7202275862991</v>
      </c>
    </row>
    <row r="267">
      <c r="A267" s="77" t="s">
        <v>137</v>
      </c>
      <c r="B267" s="77" t="s">
        <v>138</v>
      </c>
      <c r="C267" s="77" t="s">
        <v>18</v>
      </c>
      <c r="D267" s="77" t="n">
        <v>1159.5244914</v>
      </c>
      <c r="E267" s="77" t="n">
        <v>48.2969431638349</v>
      </c>
      <c r="F267" s="77" t="n">
        <v>72.4603111247308</v>
      </c>
      <c r="G267" s="77" t="n">
        <v>19.1344266815587</v>
      </c>
      <c r="H267" s="77" t="n">
        <v>440.6956476</v>
      </c>
      <c r="I267" s="77" t="n">
        <v>70.6370083869521</v>
      </c>
      <c r="J267" s="77" t="n">
        <v>27.5396888752692</v>
      </c>
      <c r="K267" s="77" t="n">
        <v>50.345031740143</v>
      </c>
    </row>
    <row r="268">
      <c r="A268" s="77" t="s">
        <v>137</v>
      </c>
      <c r="B268" s="77" t="s">
        <v>138</v>
      </c>
      <c r="C268" s="77" t="s">
        <v>19</v>
      </c>
      <c r="D268" s="77" t="n">
        <v>229448.7207559</v>
      </c>
      <c r="E268" s="77" t="n">
        <v>2.63280803277003</v>
      </c>
      <c r="F268" s="77" t="n">
        <v>80.5171468032693</v>
      </c>
      <c r="G268" s="77" t="n">
        <v>1.1527077021195</v>
      </c>
      <c r="H268" s="77" t="n">
        <v>55520.0466006</v>
      </c>
      <c r="I268" s="77" t="n">
        <v>6.68913416019816</v>
      </c>
      <c r="J268" s="77" t="n">
        <v>19.4828531967307</v>
      </c>
      <c r="K268" s="77" t="n">
        <v>4.76381638436762</v>
      </c>
    </row>
    <row r="269">
      <c r="A269" s="77" t="s">
        <v>139</v>
      </c>
      <c r="B269" s="77" t="s">
        <v>140</v>
      </c>
      <c r="C269" s="77" t="s">
        <v>16</v>
      </c>
      <c r="D269" s="77" t="n">
        <v>660.5523248</v>
      </c>
      <c r="E269" s="77" t="n">
        <v>44.0526782780134</v>
      </c>
      <c r="F269" s="77" t="n">
        <v>82.5772719644024</v>
      </c>
      <c r="G269" s="77" t="n">
        <v>9.42076785610033</v>
      </c>
      <c r="H269" s="77" t="n">
        <v>139.3679306</v>
      </c>
      <c r="I269" s="77" t="n">
        <v>59.2049803537382</v>
      </c>
      <c r="J269" s="77" t="n">
        <v>17.4227280355976</v>
      </c>
      <c r="K269" s="77" t="n">
        <v>44.6509471867568</v>
      </c>
    </row>
    <row r="270">
      <c r="A270" s="77" t="s">
        <v>139</v>
      </c>
      <c r="B270" s="77" t="s">
        <v>140</v>
      </c>
      <c r="C270" s="77" t="s">
        <v>18</v>
      </c>
      <c r="D270" s="77" t="n">
        <v>581.1793593</v>
      </c>
      <c r="E270" s="77" t="n">
        <v>66.620724245163</v>
      </c>
      <c r="F270" s="77" t="n">
        <v>90.5201676613223</v>
      </c>
      <c r="G270" s="77" t="n">
        <v>4.2000489832456</v>
      </c>
      <c r="H270" s="77" t="n">
        <v>60.8647004</v>
      </c>
      <c r="I270" s="77" t="n">
        <v>99.9999999999999</v>
      </c>
      <c r="J270" s="77" t="n">
        <v>9.47983233867774</v>
      </c>
      <c r="K270" s="77" t="n">
        <v>40.1050487568208</v>
      </c>
    </row>
    <row r="271">
      <c r="A271" s="77" t="s">
        <v>139</v>
      </c>
      <c r="B271" s="77" t="s">
        <v>140</v>
      </c>
      <c r="C271" s="77" t="s">
        <v>19</v>
      </c>
      <c r="D271" s="77" t="n">
        <v>92298.2683149</v>
      </c>
      <c r="E271" s="77" t="n">
        <v>2.49136782728142</v>
      </c>
      <c r="F271" s="77" t="n">
        <v>84.5864880195812</v>
      </c>
      <c r="G271" s="77" t="n">
        <v>1.07006706072125</v>
      </c>
      <c r="H271" s="77" t="n">
        <v>16818.7673676</v>
      </c>
      <c r="I271" s="77" t="n">
        <v>7.09602708663705</v>
      </c>
      <c r="J271" s="77" t="n">
        <v>15.4135119804188</v>
      </c>
      <c r="K271" s="77" t="n">
        <v>5.87232907898172</v>
      </c>
    </row>
    <row r="272">
      <c r="A272" s="77" t="s">
        <v>141</v>
      </c>
      <c r="B272" s="77" t="s">
        <v>142</v>
      </c>
      <c r="C272" s="77" t="s">
        <v>16</v>
      </c>
      <c r="D272" s="77" t="n">
        <v>219.2026493</v>
      </c>
      <c r="E272" s="77" t="n">
        <v>51.9616279227896</v>
      </c>
      <c r="F272" s="77" t="n">
        <v>100</v>
      </c>
      <c r="G272" s="77" t="n">
        <v>0</v>
      </c>
      <c r="H272" s="77"/>
      <c r="I272" s="77"/>
      <c r="J272" s="77"/>
      <c r="K272" s="77"/>
    </row>
    <row r="273">
      <c r="A273" s="77" t="s">
        <v>141</v>
      </c>
      <c r="B273" s="77" t="s">
        <v>142</v>
      </c>
      <c r="C273" s="77" t="s">
        <v>18</v>
      </c>
      <c r="D273" s="77" t="n">
        <v>448.351938</v>
      </c>
      <c r="E273" s="77" t="n">
        <v>57.0859711149291</v>
      </c>
      <c r="F273" s="77" t="n">
        <v>66.7067073899781</v>
      </c>
      <c r="G273" s="77" t="n">
        <v>17.0894206610104</v>
      </c>
      <c r="H273" s="77" t="n">
        <v>223.7722839</v>
      </c>
      <c r="I273" s="77" t="n">
        <v>58.5108318668102</v>
      </c>
      <c r="J273" s="77" t="n">
        <v>33.2932926100219</v>
      </c>
      <c r="K273" s="77" t="n">
        <v>34.240499936468</v>
      </c>
    </row>
    <row r="274">
      <c r="A274" s="77" t="s">
        <v>141</v>
      </c>
      <c r="B274" s="77" t="s">
        <v>142</v>
      </c>
      <c r="C274" s="77" t="s">
        <v>19</v>
      </c>
      <c r="D274" s="77" t="n">
        <v>107386.4454076</v>
      </c>
      <c r="E274" s="77" t="n">
        <v>2.68035242032563</v>
      </c>
      <c r="F274" s="77" t="n">
        <v>84.4321521827174</v>
      </c>
      <c r="G274" s="77" t="n">
        <v>1.04919027030619</v>
      </c>
      <c r="H274" s="77" t="n">
        <v>19800.2277157</v>
      </c>
      <c r="I274" s="77" t="n">
        <v>7.45197148888015</v>
      </c>
      <c r="J274" s="77" t="n">
        <v>15.5678478172826</v>
      </c>
      <c r="K274" s="77" t="n">
        <v>5.69027868275897</v>
      </c>
    </row>
    <row r="275">
      <c r="A275" s="77" t="s">
        <v>143</v>
      </c>
      <c r="B275" s="77" t="s">
        <v>144</v>
      </c>
      <c r="C275" s="77" t="s">
        <v>16</v>
      </c>
      <c r="D275" s="77" t="n">
        <v>813.8891265</v>
      </c>
      <c r="E275" s="77" t="n">
        <v>39.2835793387653</v>
      </c>
      <c r="F275" s="77" t="n">
        <v>83.0392358346447</v>
      </c>
      <c r="G275" s="77" t="n">
        <v>7.55209305891493</v>
      </c>
      <c r="H275" s="77" t="n">
        <v>166.2368565</v>
      </c>
      <c r="I275" s="77" t="n">
        <v>59.1089114705912</v>
      </c>
      <c r="J275" s="77" t="n">
        <v>16.9607641653553</v>
      </c>
      <c r="K275" s="77" t="n">
        <v>36.9747512818674</v>
      </c>
    </row>
    <row r="276">
      <c r="A276" s="77" t="s">
        <v>143</v>
      </c>
      <c r="B276" s="77" t="s">
        <v>144</v>
      </c>
      <c r="C276" s="77" t="s">
        <v>18</v>
      </c>
      <c r="D276" s="77" t="n">
        <v>1047.3729052</v>
      </c>
      <c r="E276" s="77" t="n">
        <v>33.0659795559719</v>
      </c>
      <c r="F276" s="77" t="n">
        <v>80.2371335996046</v>
      </c>
      <c r="G276" s="77" t="n">
        <v>6.57801240973467</v>
      </c>
      <c r="H276" s="77" t="n">
        <v>257.9739563</v>
      </c>
      <c r="I276" s="77" t="n">
        <v>44.3692276209103</v>
      </c>
      <c r="J276" s="77" t="n">
        <v>19.7628664003954</v>
      </c>
      <c r="K276" s="77" t="n">
        <v>26.7066957720858</v>
      </c>
    </row>
    <row r="277">
      <c r="A277" s="77" t="s">
        <v>143</v>
      </c>
      <c r="B277" s="77" t="s">
        <v>144</v>
      </c>
      <c r="C277" s="77" t="s">
        <v>19</v>
      </c>
      <c r="D277" s="77" t="n">
        <v>79033.7379637</v>
      </c>
      <c r="E277" s="77" t="n">
        <v>2.53450574177203</v>
      </c>
      <c r="F277" s="77" t="n">
        <v>78.048356274667</v>
      </c>
      <c r="G277" s="77" t="n">
        <v>1.30096261623324</v>
      </c>
      <c r="H277" s="77" t="n">
        <v>22228.7891875</v>
      </c>
      <c r="I277" s="77" t="n">
        <v>6.60955467229335</v>
      </c>
      <c r="J277" s="77" t="n">
        <v>21.951643725333</v>
      </c>
      <c r="K277" s="77" t="n">
        <v>4.62553032667056</v>
      </c>
    </row>
    <row r="278">
      <c r="A278" s="77" t="s">
        <v>145</v>
      </c>
      <c r="B278" s="77" t="s">
        <v>146</v>
      </c>
      <c r="C278" s="77" t="s">
        <v>16</v>
      </c>
      <c r="D278" s="77" t="n">
        <v>102.4127677</v>
      </c>
      <c r="E278" s="77" t="n">
        <v>44.2099571648051</v>
      </c>
      <c r="F278" s="77" t="n">
        <v>84.38638667611</v>
      </c>
      <c r="G278" s="77" t="n">
        <v>17.2468130330635</v>
      </c>
      <c r="H278" s="77" t="n">
        <v>18.9489492</v>
      </c>
      <c r="I278" s="77" t="n">
        <v>99.9999999999999</v>
      </c>
      <c r="J278" s="77" t="n">
        <v>15.6136133238899</v>
      </c>
      <c r="K278" s="77" t="n">
        <v>93.2132878756393</v>
      </c>
    </row>
    <row r="279">
      <c r="A279" s="77" t="s">
        <v>145</v>
      </c>
      <c r="B279" s="77" t="s">
        <v>146</v>
      </c>
      <c r="C279" s="77" t="s">
        <v>18</v>
      </c>
      <c r="D279" s="77" t="n">
        <v>379.4512367</v>
      </c>
      <c r="E279" s="77" t="n">
        <v>39.825391425298</v>
      </c>
      <c r="F279" s="77" t="n">
        <v>72.815261846763</v>
      </c>
      <c r="G279" s="77" t="n">
        <v>11.6371330514821</v>
      </c>
      <c r="H279" s="77" t="n">
        <v>141.6637426</v>
      </c>
      <c r="I279" s="77" t="n">
        <v>56.7302106181912</v>
      </c>
      <c r="J279" s="77" t="n">
        <v>27.184738153237</v>
      </c>
      <c r="K279" s="77" t="n">
        <v>31.1704635708765</v>
      </c>
    </row>
    <row r="280">
      <c r="A280" s="77" t="s">
        <v>145</v>
      </c>
      <c r="B280" s="77" t="s">
        <v>146</v>
      </c>
      <c r="C280" s="77" t="s">
        <v>19</v>
      </c>
      <c r="D280" s="77" t="n">
        <v>35862.1359971</v>
      </c>
      <c r="E280" s="77" t="n">
        <v>2.53393315585169</v>
      </c>
      <c r="F280" s="77" t="n">
        <v>82.659221935225</v>
      </c>
      <c r="G280" s="77" t="n">
        <v>1.15968478824</v>
      </c>
      <c r="H280" s="77" t="n">
        <v>7523.3873087</v>
      </c>
      <c r="I280" s="77" t="n">
        <v>6.94385832428058</v>
      </c>
      <c r="J280" s="77" t="n">
        <v>17.340778064775</v>
      </c>
      <c r="K280" s="77" t="n">
        <v>5.52793201827296</v>
      </c>
    </row>
    <row r="281">
      <c r="A281" s="77" t="s">
        <v>147</v>
      </c>
      <c r="B281" s="77" t="s">
        <v>148</v>
      </c>
      <c r="C281" s="77" t="s">
        <v>16</v>
      </c>
      <c r="D281" s="77" t="n">
        <v>139.551284</v>
      </c>
      <c r="E281" s="77" t="n">
        <v>76.6951950320205</v>
      </c>
      <c r="F281" s="77" t="n">
        <v>100</v>
      </c>
      <c r="G281" s="77" t="n">
        <v>0.00000000000000851487714026664</v>
      </c>
      <c r="H281" s="77"/>
      <c r="I281" s="77"/>
      <c r="J281" s="77"/>
      <c r="K281" s="77"/>
    </row>
    <row r="282">
      <c r="A282" s="77" t="s">
        <v>147</v>
      </c>
      <c r="B282" s="77" t="s">
        <v>148</v>
      </c>
      <c r="C282" s="77" t="s">
        <v>18</v>
      </c>
      <c r="D282" s="77" t="n">
        <v>174.1825059</v>
      </c>
      <c r="E282" s="77" t="n">
        <v>62.844943536569</v>
      </c>
      <c r="F282" s="77" t="n">
        <v>84.8177284133473</v>
      </c>
      <c r="G282" s="77" t="n">
        <v>8.74596490069446</v>
      </c>
      <c r="H282" s="77" t="n">
        <v>31.1784595</v>
      </c>
      <c r="I282" s="77" t="n">
        <v>100</v>
      </c>
      <c r="J282" s="77" t="n">
        <v>15.1822715866528</v>
      </c>
      <c r="K282" s="77" t="n">
        <v>48.8604667243551</v>
      </c>
    </row>
    <row r="283">
      <c r="A283" s="77" t="s">
        <v>147</v>
      </c>
      <c r="B283" s="77" t="s">
        <v>148</v>
      </c>
      <c r="C283" s="77" t="s">
        <v>19</v>
      </c>
      <c r="D283" s="77" t="n">
        <v>64792.2662112</v>
      </c>
      <c r="E283" s="77" t="n">
        <v>2.74845743997806</v>
      </c>
      <c r="F283" s="77" t="n">
        <v>80.8679313149642</v>
      </c>
      <c r="G283" s="77" t="n">
        <v>1.02747814608673</v>
      </c>
      <c r="H283" s="77" t="n">
        <v>15328.8215397</v>
      </c>
      <c r="I283" s="77" t="n">
        <v>6.05396036559902</v>
      </c>
      <c r="J283" s="77" t="n">
        <v>19.1320686850358</v>
      </c>
      <c r="K283" s="77" t="n">
        <v>4.34297166256555</v>
      </c>
    </row>
    <row r="284">
      <c r="A284" s="77" t="s">
        <v>149</v>
      </c>
      <c r="B284" s="77" t="s">
        <v>150</v>
      </c>
      <c r="C284" s="77" t="s">
        <v>16</v>
      </c>
      <c r="D284" s="77" t="n">
        <v>323.1661784</v>
      </c>
      <c r="E284" s="77" t="n">
        <v>28.1234051830891</v>
      </c>
      <c r="F284" s="77" t="n">
        <v>84.2344287340701</v>
      </c>
      <c r="G284" s="77" t="n">
        <v>10.4511852076949</v>
      </c>
      <c r="H284" s="77" t="n">
        <v>60.4847625</v>
      </c>
      <c r="I284" s="77" t="n">
        <v>73.248253757942</v>
      </c>
      <c r="J284" s="77" t="n">
        <v>15.7655712659299</v>
      </c>
      <c r="K284" s="77" t="n">
        <v>55.8400073625381</v>
      </c>
    </row>
    <row r="285">
      <c r="A285" s="77" t="s">
        <v>149</v>
      </c>
      <c r="B285" s="77" t="s">
        <v>150</v>
      </c>
      <c r="C285" s="77" t="s">
        <v>18</v>
      </c>
      <c r="D285" s="77" t="n">
        <v>152.9523805</v>
      </c>
      <c r="E285" s="77" t="n">
        <v>43.0745932506101</v>
      </c>
      <c r="F285" s="77" t="n">
        <v>54.5468204074443</v>
      </c>
      <c r="G285" s="77" t="n">
        <v>18.7933707062156</v>
      </c>
      <c r="H285" s="77" t="n">
        <v>127.4532955</v>
      </c>
      <c r="I285" s="77" t="n">
        <v>53.4157003200893</v>
      </c>
      <c r="J285" s="77" t="n">
        <v>45.4531795925558</v>
      </c>
      <c r="K285" s="77" t="n">
        <v>22.5532872716865</v>
      </c>
    </row>
    <row r="286">
      <c r="A286" s="77" t="s">
        <v>149</v>
      </c>
      <c r="B286" s="77" t="s">
        <v>150</v>
      </c>
      <c r="C286" s="77" t="s">
        <v>19</v>
      </c>
      <c r="D286" s="77" t="n">
        <v>21234.8814423</v>
      </c>
      <c r="E286" s="77" t="n">
        <v>2.73028363511189</v>
      </c>
      <c r="F286" s="77" t="n">
        <v>82.6229649437783</v>
      </c>
      <c r="G286" s="77" t="n">
        <v>1.26140544468459</v>
      </c>
      <c r="H286" s="77" t="n">
        <v>4466.0619416</v>
      </c>
      <c r="I286" s="77" t="n">
        <v>8.26509625703477</v>
      </c>
      <c r="J286" s="77" t="n">
        <v>17.3770350562217</v>
      </c>
      <c r="K286" s="77" t="n">
        <v>5.99763178809669</v>
      </c>
    </row>
    <row r="287">
      <c r="A287" s="77" t="s">
        <v>151</v>
      </c>
      <c r="B287" s="77" t="s">
        <v>152</v>
      </c>
      <c r="C287" s="77" t="s">
        <v>16</v>
      </c>
      <c r="D287" s="77" t="n">
        <v>257.1384715</v>
      </c>
      <c r="E287" s="77" t="n">
        <v>42.4062260030769</v>
      </c>
      <c r="F287" s="77" t="n">
        <v>100</v>
      </c>
      <c r="G287" s="77" t="n">
        <v>0</v>
      </c>
      <c r="H287" s="77"/>
      <c r="I287" s="77"/>
      <c r="J287" s="77"/>
      <c r="K287" s="77"/>
    </row>
    <row r="288">
      <c r="A288" s="77" t="s">
        <v>151</v>
      </c>
      <c r="B288" s="77" t="s">
        <v>152</v>
      </c>
      <c r="C288" s="77" t="s">
        <v>18</v>
      </c>
      <c r="D288" s="77" t="n">
        <v>485.1846605</v>
      </c>
      <c r="E288" s="77" t="n">
        <v>36.5434171806246</v>
      </c>
      <c r="F288" s="77" t="n">
        <v>95.0711179212923</v>
      </c>
      <c r="G288" s="77" t="n">
        <v>4.00457794351961</v>
      </c>
      <c r="H288" s="77" t="n">
        <v>25.1539903</v>
      </c>
      <c r="I288" s="77" t="n">
        <v>99.9999999999998</v>
      </c>
      <c r="J288" s="77" t="n">
        <v>4.92888207870773</v>
      </c>
      <c r="K288" s="77" t="n">
        <v>77.2426071092326</v>
      </c>
    </row>
    <row r="289">
      <c r="A289" s="77" t="s">
        <v>151</v>
      </c>
      <c r="B289" s="77" t="s">
        <v>152</v>
      </c>
      <c r="C289" s="77" t="s">
        <v>19</v>
      </c>
      <c r="D289" s="77" t="n">
        <v>39456.6768728</v>
      </c>
      <c r="E289" s="77" t="n">
        <v>2.25019917324876</v>
      </c>
      <c r="F289" s="77" t="n">
        <v>82.2776491633855</v>
      </c>
      <c r="G289" s="77" t="n">
        <v>1.07510155695634</v>
      </c>
      <c r="H289" s="77" t="n">
        <v>8498.846011</v>
      </c>
      <c r="I289" s="77" t="n">
        <v>6.22625759591068</v>
      </c>
      <c r="J289" s="77" t="n">
        <v>17.7223508366145</v>
      </c>
      <c r="K289" s="77" t="n">
        <v>4.99125818768416</v>
      </c>
    </row>
    <row r="290">
      <c r="A290" s="77" t="s">
        <v>155</v>
      </c>
      <c r="B290" s="77" t="s">
        <v>156</v>
      </c>
      <c r="C290" s="77" t="s">
        <v>16</v>
      </c>
      <c r="D290" s="77" t="n">
        <v>222.5992197</v>
      </c>
      <c r="E290" s="77" t="n">
        <v>74.2374110797221</v>
      </c>
      <c r="F290" s="77" t="n">
        <v>74.6847768723725</v>
      </c>
      <c r="G290" s="77" t="n">
        <v>3.27116211209711</v>
      </c>
      <c r="H290" s="77" t="n">
        <v>75.4524436</v>
      </c>
      <c r="I290" s="77" t="n">
        <v>75.8750253402629</v>
      </c>
      <c r="J290" s="77" t="n">
        <v>25.3152231276275</v>
      </c>
      <c r="K290" s="77" t="n">
        <v>9.65055734344726</v>
      </c>
    </row>
    <row r="291">
      <c r="A291" s="77" t="s">
        <v>155</v>
      </c>
      <c r="B291" s="77" t="s">
        <v>156</v>
      </c>
      <c r="C291" s="77" t="s">
        <v>18</v>
      </c>
      <c r="D291" s="77" t="n">
        <v>213.3892321</v>
      </c>
      <c r="E291" s="77" t="n">
        <v>46.5856236628969</v>
      </c>
      <c r="F291" s="77" t="n">
        <v>70.9732096622063</v>
      </c>
      <c r="G291" s="77" t="n">
        <v>19.5452494414203</v>
      </c>
      <c r="H291" s="77" t="n">
        <v>87.2724304</v>
      </c>
      <c r="I291" s="77" t="n">
        <v>57.3707005057997</v>
      </c>
      <c r="J291" s="77" t="n">
        <v>29.0267903377937</v>
      </c>
      <c r="K291" s="77" t="n">
        <v>47.7899578411148</v>
      </c>
    </row>
    <row r="292">
      <c r="A292" s="77" t="s">
        <v>155</v>
      </c>
      <c r="B292" s="77" t="s">
        <v>156</v>
      </c>
      <c r="C292" s="77" t="s">
        <v>19</v>
      </c>
      <c r="D292" s="77" t="n">
        <v>45763.011546</v>
      </c>
      <c r="E292" s="77" t="n">
        <v>2.98901900586373</v>
      </c>
      <c r="F292" s="77" t="n">
        <v>82.5178964086264</v>
      </c>
      <c r="G292" s="77" t="n">
        <v>1.38607502822796</v>
      </c>
      <c r="H292" s="77" t="n">
        <v>9695.275126</v>
      </c>
      <c r="I292" s="77" t="n">
        <v>8.78881902435887</v>
      </c>
      <c r="J292" s="77" t="n">
        <v>17.4821035913736</v>
      </c>
      <c r="K292" s="77" t="n">
        <v>6.54246183796419</v>
      </c>
    </row>
    <row r="293">
      <c r="A293" s="77" t="s">
        <v>157</v>
      </c>
      <c r="B293" s="77" t="s">
        <v>158</v>
      </c>
      <c r="C293" s="77" t="s">
        <v>16</v>
      </c>
      <c r="D293" s="77" t="n">
        <v>305.9882842</v>
      </c>
      <c r="E293" s="77" t="n">
        <v>47.3719323254601</v>
      </c>
      <c r="F293" s="77" t="n">
        <v>100</v>
      </c>
      <c r="G293" s="77" t="n">
        <v>0.00000000000000525934099887103</v>
      </c>
      <c r="H293" s="77"/>
      <c r="I293" s="77"/>
      <c r="J293" s="77"/>
      <c r="K293" s="77"/>
    </row>
    <row r="294">
      <c r="A294" s="77" t="s">
        <v>157</v>
      </c>
      <c r="B294" s="77" t="s">
        <v>158</v>
      </c>
      <c r="C294" s="77" t="s">
        <v>18</v>
      </c>
      <c r="D294" s="77" t="n">
        <v>433.9183564</v>
      </c>
      <c r="E294" s="77" t="n">
        <v>42.8902159368325</v>
      </c>
      <c r="F294" s="77" t="n">
        <v>72.110016437962</v>
      </c>
      <c r="G294" s="77" t="n">
        <v>10.9076184124381</v>
      </c>
      <c r="H294" s="77" t="n">
        <v>167.8265576</v>
      </c>
      <c r="I294" s="77" t="n">
        <v>62.5916069764026</v>
      </c>
      <c r="J294" s="77" t="n">
        <v>27.8899835620381</v>
      </c>
      <c r="K294" s="77" t="n">
        <v>28.2018288490685</v>
      </c>
    </row>
    <row r="295">
      <c r="A295" s="77" t="s">
        <v>157</v>
      </c>
      <c r="B295" s="77" t="s">
        <v>158</v>
      </c>
      <c r="C295" s="77" t="s">
        <v>19</v>
      </c>
      <c r="D295" s="77" t="n">
        <v>75077.0933594</v>
      </c>
      <c r="E295" s="77" t="n">
        <v>2.36724036753491</v>
      </c>
      <c r="F295" s="77" t="n">
        <v>81.9527068107547</v>
      </c>
      <c r="G295" s="77" t="n">
        <v>1.22049287759147</v>
      </c>
      <c r="H295" s="77" t="n">
        <v>16533.1734409</v>
      </c>
      <c r="I295" s="77" t="n">
        <v>7.20488778521019</v>
      </c>
      <c r="J295" s="77" t="n">
        <v>18.0472931892453</v>
      </c>
      <c r="K295" s="77" t="n">
        <v>5.54225467016145</v>
      </c>
    </row>
    <row r="296">
      <c r="A296" s="77" t="s">
        <v>161</v>
      </c>
      <c r="B296" s="77" t="s">
        <v>162</v>
      </c>
      <c r="C296" s="77" t="s">
        <v>16</v>
      </c>
      <c r="D296" s="77" t="n">
        <v>61.9915392</v>
      </c>
      <c r="E296" s="77" t="n">
        <v>57.6573003405759</v>
      </c>
      <c r="F296" s="77" t="n">
        <v>79.0656344854843</v>
      </c>
      <c r="G296" s="77" t="n">
        <v>18.9664061688897</v>
      </c>
      <c r="H296" s="77" t="n">
        <v>16.4136233</v>
      </c>
      <c r="I296" s="77" t="n">
        <v>100</v>
      </c>
      <c r="J296" s="77" t="n">
        <v>20.9343655145157</v>
      </c>
      <c r="K296" s="77" t="n">
        <v>71.6329776803057</v>
      </c>
    </row>
    <row r="297">
      <c r="A297" s="77" t="s">
        <v>161</v>
      </c>
      <c r="B297" s="77" t="s">
        <v>162</v>
      </c>
      <c r="C297" s="77" t="s">
        <v>18</v>
      </c>
      <c r="D297" s="77" t="n">
        <v>109.1227545</v>
      </c>
      <c r="E297" s="77" t="n">
        <v>50.8667338147991</v>
      </c>
      <c r="F297" s="77" t="n">
        <v>69.7272724411258</v>
      </c>
      <c r="G297" s="77" t="n">
        <v>17.5944326536428</v>
      </c>
      <c r="H297" s="77" t="n">
        <v>47.3766333</v>
      </c>
      <c r="I297" s="77" t="n">
        <v>70.3910461066097</v>
      </c>
      <c r="J297" s="77" t="n">
        <v>30.2727275588742</v>
      </c>
      <c r="K297" s="77" t="n">
        <v>40.5253143015177</v>
      </c>
    </row>
    <row r="298">
      <c r="A298" s="77" t="s">
        <v>161</v>
      </c>
      <c r="B298" s="77" t="s">
        <v>162</v>
      </c>
      <c r="C298" s="77" t="s">
        <v>19</v>
      </c>
      <c r="D298" s="77" t="n">
        <v>50052.8857052</v>
      </c>
      <c r="E298" s="77" t="n">
        <v>3.10890775888148</v>
      </c>
      <c r="F298" s="77" t="n">
        <v>84.6144046768226</v>
      </c>
      <c r="G298" s="77" t="n">
        <v>1.02591321592722</v>
      </c>
      <c r="H298" s="77" t="n">
        <v>9101.2097427</v>
      </c>
      <c r="I298" s="77" t="n">
        <v>6.60472378414717</v>
      </c>
      <c r="J298" s="77" t="n">
        <v>15.3855953231774</v>
      </c>
      <c r="K298" s="77" t="n">
        <v>5.64209796191616</v>
      </c>
    </row>
    <row r="299">
      <c r="A299" s="77" t="s">
        <v>163</v>
      </c>
      <c r="B299" s="77" t="s">
        <v>164</v>
      </c>
      <c r="C299" s="77" t="s">
        <v>16</v>
      </c>
      <c r="D299" s="77" t="n">
        <v>436.31798</v>
      </c>
      <c r="E299" s="77" t="n">
        <v>39.6383921086955</v>
      </c>
      <c r="F299" s="77" t="n">
        <v>100</v>
      </c>
      <c r="G299" s="77" t="n">
        <v>0</v>
      </c>
      <c r="H299" s="77"/>
      <c r="I299" s="77"/>
      <c r="J299" s="77"/>
      <c r="K299" s="77"/>
    </row>
    <row r="300">
      <c r="A300" s="77" t="s">
        <v>163</v>
      </c>
      <c r="B300" s="77" t="s">
        <v>164</v>
      </c>
      <c r="C300" s="77" t="s">
        <v>18</v>
      </c>
      <c r="D300" s="77" t="n">
        <v>486.958107</v>
      </c>
      <c r="E300" s="77" t="n">
        <v>34.4179935815446</v>
      </c>
      <c r="F300" s="77" t="n">
        <v>87.5557840244902</v>
      </c>
      <c r="G300" s="77" t="n">
        <v>11.4994454119425</v>
      </c>
      <c r="H300" s="77" t="n">
        <v>69.2108685</v>
      </c>
      <c r="I300" s="77" t="n">
        <v>99.9999999999997</v>
      </c>
      <c r="J300" s="77" t="n">
        <v>12.4442159755098</v>
      </c>
      <c r="K300" s="77" t="n">
        <v>80.908508890469</v>
      </c>
    </row>
    <row r="301">
      <c r="A301" s="77" t="s">
        <v>163</v>
      </c>
      <c r="B301" s="77" t="s">
        <v>164</v>
      </c>
      <c r="C301" s="77" t="s">
        <v>19</v>
      </c>
      <c r="D301" s="77" t="n">
        <v>111509.7239188</v>
      </c>
      <c r="E301" s="77" t="n">
        <v>2.69940362427191</v>
      </c>
      <c r="F301" s="77" t="n">
        <v>80.5138817747712</v>
      </c>
      <c r="G301" s="77" t="n">
        <v>1.47250055379484</v>
      </c>
      <c r="H301" s="77" t="n">
        <v>26987.7891321</v>
      </c>
      <c r="I301" s="77" t="n">
        <v>8.75392518414161</v>
      </c>
      <c r="J301" s="77" t="n">
        <v>19.4861182252288</v>
      </c>
      <c r="K301" s="77" t="n">
        <v>6.08416382017157</v>
      </c>
    </row>
    <row r="302">
      <c r="A302" s="77" t="s">
        <v>167</v>
      </c>
      <c r="B302" s="77" t="s">
        <v>168</v>
      </c>
      <c r="C302" s="77" t="s">
        <v>16</v>
      </c>
      <c r="D302" s="77" t="n">
        <v>338.4984428</v>
      </c>
      <c r="E302" s="77" t="n">
        <v>43.637669226721</v>
      </c>
      <c r="F302" s="77" t="n">
        <v>89.2771189300053</v>
      </c>
      <c r="G302" s="77" t="n">
        <v>7.46109428287365</v>
      </c>
      <c r="H302" s="77" t="n">
        <v>40.6563136</v>
      </c>
      <c r="I302" s="77" t="n">
        <v>99.9999999999998</v>
      </c>
      <c r="J302" s="77" t="n">
        <v>10.7228810699947</v>
      </c>
      <c r="K302" s="77" t="n">
        <v>62.1199654544359</v>
      </c>
    </row>
    <row r="303">
      <c r="A303" s="77" t="s">
        <v>167</v>
      </c>
      <c r="B303" s="77" t="s">
        <v>168</v>
      </c>
      <c r="C303" s="77" t="s">
        <v>18</v>
      </c>
      <c r="D303" s="77" t="n">
        <v>371.1644868</v>
      </c>
      <c r="E303" s="77" t="n">
        <v>49.1271065738624</v>
      </c>
      <c r="F303" s="77" t="n">
        <v>82.0978768886136</v>
      </c>
      <c r="G303" s="77" t="n">
        <v>14.6431838755479</v>
      </c>
      <c r="H303" s="77" t="n">
        <v>80.9354954</v>
      </c>
      <c r="I303" s="77" t="n">
        <v>70.5612791861406</v>
      </c>
      <c r="J303" s="77" t="n">
        <v>17.9021231113864</v>
      </c>
      <c r="K303" s="77" t="n">
        <v>67.1526108714692</v>
      </c>
    </row>
    <row r="304">
      <c r="A304" s="77" t="s">
        <v>167</v>
      </c>
      <c r="B304" s="77" t="s">
        <v>168</v>
      </c>
      <c r="C304" s="77" t="s">
        <v>19</v>
      </c>
      <c r="D304" s="77" t="n">
        <v>65961.3370728</v>
      </c>
      <c r="E304" s="77" t="n">
        <v>2.62541411468875</v>
      </c>
      <c r="F304" s="77" t="n">
        <v>84.4859393497049</v>
      </c>
      <c r="G304" s="77" t="n">
        <v>1.11614035869991</v>
      </c>
      <c r="H304" s="77" t="n">
        <v>12112.4081924</v>
      </c>
      <c r="I304" s="77" t="n">
        <v>7.55805818944286</v>
      </c>
      <c r="J304" s="77" t="n">
        <v>15.5140606502951</v>
      </c>
      <c r="K304" s="77" t="n">
        <v>6.07823888126186</v>
      </c>
    </row>
    <row r="305">
      <c r="A305" s="77" t="s">
        <v>169</v>
      </c>
      <c r="B305" s="77" t="s">
        <v>170</v>
      </c>
      <c r="C305" s="77" t="s">
        <v>16</v>
      </c>
      <c r="D305" s="77" t="n">
        <v>410.3972583</v>
      </c>
      <c r="E305" s="77" t="n">
        <v>35.8154411324482</v>
      </c>
      <c r="F305" s="77" t="n">
        <v>92.8399174213098</v>
      </c>
      <c r="G305" s="77" t="n">
        <v>7.68167701743249</v>
      </c>
      <c r="H305" s="77" t="n">
        <v>31.6510219</v>
      </c>
      <c r="I305" s="77" t="n">
        <v>99.9999999999998</v>
      </c>
      <c r="J305" s="77" t="n">
        <v>7.16008257869024</v>
      </c>
      <c r="K305" s="77" t="n">
        <v>99.6030774949613</v>
      </c>
    </row>
    <row r="306">
      <c r="A306" s="77" t="s">
        <v>169</v>
      </c>
      <c r="B306" s="77" t="s">
        <v>170</v>
      </c>
      <c r="C306" s="77" t="s">
        <v>18</v>
      </c>
      <c r="D306" s="77" t="n">
        <v>103.992689</v>
      </c>
      <c r="E306" s="77" t="n">
        <v>57.5696082944416</v>
      </c>
      <c r="F306" s="77" t="n">
        <v>100</v>
      </c>
      <c r="G306" s="77" t="n">
        <v>0</v>
      </c>
      <c r="H306" s="77"/>
      <c r="I306" s="77"/>
      <c r="J306" s="77"/>
      <c r="K306" s="77"/>
    </row>
    <row r="307">
      <c r="A307" s="77" t="s">
        <v>169</v>
      </c>
      <c r="B307" s="77" t="s">
        <v>170</v>
      </c>
      <c r="C307" s="77" t="s">
        <v>19</v>
      </c>
      <c r="D307" s="77" t="n">
        <v>73857.6100519</v>
      </c>
      <c r="E307" s="77" t="n">
        <v>2.43838530462878</v>
      </c>
      <c r="F307" s="77" t="n">
        <v>83.0486367012333</v>
      </c>
      <c r="G307" s="77" t="n">
        <v>0.944226037279086</v>
      </c>
      <c r="H307" s="77" t="n">
        <v>15075.3489774</v>
      </c>
      <c r="I307" s="77" t="n">
        <v>5.84552504282556</v>
      </c>
      <c r="J307" s="77" t="n">
        <v>16.9513632987667</v>
      </c>
      <c r="K307" s="77" t="n">
        <v>4.62598103478445</v>
      </c>
    </row>
    <row r="308">
      <c r="A308" s="77" t="s">
        <v>171</v>
      </c>
      <c r="B308" s="77" t="s">
        <v>172</v>
      </c>
      <c r="C308" s="77" t="s">
        <v>16</v>
      </c>
      <c r="D308" s="77" t="n">
        <v>297.673534</v>
      </c>
      <c r="E308" s="77" t="n">
        <v>40.5143076154971</v>
      </c>
      <c r="F308" s="77" t="n">
        <v>100</v>
      </c>
      <c r="G308" s="77" t="n">
        <v>0.00000000000000449799171414713</v>
      </c>
      <c r="H308" s="77"/>
      <c r="I308" s="77"/>
      <c r="J308" s="77"/>
      <c r="K308" s="77"/>
    </row>
    <row r="309">
      <c r="A309" s="77" t="s">
        <v>171</v>
      </c>
      <c r="B309" s="77" t="s">
        <v>172</v>
      </c>
      <c r="C309" s="77" t="s">
        <v>18</v>
      </c>
      <c r="D309" s="77" t="n">
        <v>238.38785</v>
      </c>
      <c r="E309" s="77" t="n">
        <v>41.2113050106819</v>
      </c>
      <c r="F309" s="77" t="n">
        <v>100</v>
      </c>
      <c r="G309" s="77" t="n">
        <v>0</v>
      </c>
      <c r="H309" s="77"/>
      <c r="I309" s="77"/>
      <c r="J309" s="77"/>
      <c r="K309" s="77"/>
    </row>
    <row r="310">
      <c r="A310" s="77" t="s">
        <v>171</v>
      </c>
      <c r="B310" s="77" t="s">
        <v>172</v>
      </c>
      <c r="C310" s="77" t="s">
        <v>19</v>
      </c>
      <c r="D310" s="77" t="n">
        <v>78281.9386195</v>
      </c>
      <c r="E310" s="77" t="n">
        <v>2.05597568425551</v>
      </c>
      <c r="F310" s="77" t="n">
        <v>84.1388990249121</v>
      </c>
      <c r="G310" s="77" t="n">
        <v>1.03468952801314</v>
      </c>
      <c r="H310" s="77" t="n">
        <v>14757.0000007</v>
      </c>
      <c r="I310" s="77" t="n">
        <v>7.05315970510524</v>
      </c>
      <c r="J310" s="77" t="n">
        <v>15.8611009750879</v>
      </c>
      <c r="K310" s="77" t="n">
        <v>5.48875124471922</v>
      </c>
    </row>
    <row r="311">
      <c r="A311" s="77" t="s">
        <v>173</v>
      </c>
      <c r="B311" s="77" t="s">
        <v>174</v>
      </c>
      <c r="C311" s="77" t="s">
        <v>16</v>
      </c>
      <c r="D311" s="77" t="n">
        <v>216.5634455</v>
      </c>
      <c r="E311" s="77" t="n">
        <v>83.2088008974499</v>
      </c>
      <c r="F311" s="77" t="n">
        <v>70.7965063188731</v>
      </c>
      <c r="G311" s="77" t="n">
        <v>38.2483159279097</v>
      </c>
      <c r="H311" s="77" t="n">
        <v>89.3322219</v>
      </c>
      <c r="I311" s="77" t="n">
        <v>100</v>
      </c>
      <c r="J311" s="77" t="n">
        <v>29.2034936811269</v>
      </c>
      <c r="K311" s="77" t="n">
        <v>92.7233970648686</v>
      </c>
    </row>
    <row r="312">
      <c r="A312" s="77" t="s">
        <v>173</v>
      </c>
      <c r="B312" s="77" t="s">
        <v>174</v>
      </c>
      <c r="C312" s="77" t="s">
        <v>18</v>
      </c>
      <c r="D312" s="77" t="n">
        <v>582.1089669</v>
      </c>
      <c r="E312" s="77" t="n">
        <v>42.7992139214828</v>
      </c>
      <c r="F312" s="77" t="n">
        <v>91.2891592719185</v>
      </c>
      <c r="G312" s="77" t="n">
        <v>8.76784768849536</v>
      </c>
      <c r="H312" s="77" t="n">
        <v>55.5450235</v>
      </c>
      <c r="I312" s="77" t="n">
        <v>99.9999999999999</v>
      </c>
      <c r="J312" s="77" t="n">
        <v>8.71084072808149</v>
      </c>
      <c r="K312" s="77" t="n">
        <v>91.8865892618911</v>
      </c>
    </row>
    <row r="313">
      <c r="A313" s="77" t="s">
        <v>173</v>
      </c>
      <c r="B313" s="77" t="s">
        <v>174</v>
      </c>
      <c r="C313" s="77" t="s">
        <v>19</v>
      </c>
      <c r="D313" s="77" t="n">
        <v>114634.3275895</v>
      </c>
      <c r="E313" s="77" t="n">
        <v>2.78253625142917</v>
      </c>
      <c r="F313" s="77" t="n">
        <v>82.1972705243688</v>
      </c>
      <c r="G313" s="77" t="n">
        <v>1.12441899533273</v>
      </c>
      <c r="H313" s="77" t="n">
        <v>24828.1227549</v>
      </c>
      <c r="I313" s="77" t="n">
        <v>6.06839946938741</v>
      </c>
      <c r="J313" s="77" t="n">
        <v>17.8027294756312</v>
      </c>
      <c r="K313" s="77" t="n">
        <v>5.19157314998332</v>
      </c>
    </row>
    <row r="314">
      <c r="A314" s="77" t="s">
        <v>177</v>
      </c>
      <c r="B314" s="77" t="s">
        <v>178</v>
      </c>
      <c r="C314" s="77" t="s">
        <v>16</v>
      </c>
      <c r="D314" s="77" t="n">
        <v>1183.733572</v>
      </c>
      <c r="E314" s="77" t="n">
        <v>35.8070364149262</v>
      </c>
      <c r="F314" s="77" t="n">
        <v>96.9319963821305</v>
      </c>
      <c r="G314" s="77" t="n">
        <v>3.10572046164319</v>
      </c>
      <c r="H314" s="77" t="n">
        <v>37.4664612</v>
      </c>
      <c r="I314" s="77" t="n">
        <v>100</v>
      </c>
      <c r="J314" s="77" t="n">
        <v>3.06800361786954</v>
      </c>
      <c r="K314" s="77" t="n">
        <v>98.1236406627691</v>
      </c>
    </row>
    <row r="315">
      <c r="A315" s="77" t="s">
        <v>177</v>
      </c>
      <c r="B315" s="77" t="s">
        <v>178</v>
      </c>
      <c r="C315" s="77" t="s">
        <v>18</v>
      </c>
      <c r="D315" s="77" t="n">
        <v>461.9194044</v>
      </c>
      <c r="E315" s="77" t="n">
        <v>54.6177462580516</v>
      </c>
      <c r="F315" s="77" t="n">
        <v>66.3244139567219</v>
      </c>
      <c r="G315" s="77" t="n">
        <v>13.8098327214419</v>
      </c>
      <c r="H315" s="77" t="n">
        <v>234.5351541</v>
      </c>
      <c r="I315" s="77" t="n">
        <v>76.5677101580524</v>
      </c>
      <c r="J315" s="77" t="n">
        <v>33.6755860432781</v>
      </c>
      <c r="K315" s="77" t="n">
        <v>27.1986079444288</v>
      </c>
    </row>
    <row r="316">
      <c r="A316" s="77" t="s">
        <v>177</v>
      </c>
      <c r="B316" s="77" t="s">
        <v>178</v>
      </c>
      <c r="C316" s="77" t="s">
        <v>19</v>
      </c>
      <c r="D316" s="77" t="n">
        <v>73369.3470259</v>
      </c>
      <c r="E316" s="77" t="n">
        <v>3.22104137234841</v>
      </c>
      <c r="F316" s="77" t="n">
        <v>77.8550882928265</v>
      </c>
      <c r="G316" s="77" t="n">
        <v>1.20930823544518</v>
      </c>
      <c r="H316" s="77" t="n">
        <v>20868.9983857</v>
      </c>
      <c r="I316" s="77" t="n">
        <v>6.40845799879381</v>
      </c>
      <c r="J316" s="77" t="n">
        <v>22.1449117071735</v>
      </c>
      <c r="K316" s="77" t="n">
        <v>4.25157709765572</v>
      </c>
    </row>
    <row r="317">
      <c r="A317" s="77" t="s">
        <v>179</v>
      </c>
      <c r="B317" s="77" t="s">
        <v>180</v>
      </c>
      <c r="C317" s="77" t="s">
        <v>16</v>
      </c>
      <c r="D317" s="77" t="n">
        <v>240.9967338</v>
      </c>
      <c r="E317" s="77" t="n">
        <v>44.3974844529969</v>
      </c>
      <c r="F317" s="77" t="n">
        <v>92.1733904566731</v>
      </c>
      <c r="G317" s="77" t="n">
        <v>8.14304733541237</v>
      </c>
      <c r="H317" s="77" t="n">
        <v>20.4634692</v>
      </c>
      <c r="I317" s="77" t="n">
        <v>100</v>
      </c>
      <c r="J317" s="77" t="n">
        <v>7.82660954332694</v>
      </c>
      <c r="K317" s="77" t="n">
        <v>95.9000544743007</v>
      </c>
    </row>
    <row r="318">
      <c r="A318" s="77" t="s">
        <v>179</v>
      </c>
      <c r="B318" s="77" t="s">
        <v>180</v>
      </c>
      <c r="C318" s="77" t="s">
        <v>18</v>
      </c>
      <c r="D318" s="77" t="n">
        <v>361.2948752</v>
      </c>
      <c r="E318" s="77" t="n">
        <v>52.3352486434829</v>
      </c>
      <c r="F318" s="77" t="n">
        <v>86.283450376468</v>
      </c>
      <c r="G318" s="77" t="n">
        <v>5.60643527320136</v>
      </c>
      <c r="H318" s="77" t="n">
        <v>57.4353374</v>
      </c>
      <c r="I318" s="77" t="n">
        <v>70.3127599976194</v>
      </c>
      <c r="J318" s="77" t="n">
        <v>13.716549623532</v>
      </c>
      <c r="K318" s="77" t="n">
        <v>35.2670746624388</v>
      </c>
    </row>
    <row r="319">
      <c r="A319" s="77" t="s">
        <v>179</v>
      </c>
      <c r="B319" s="77" t="s">
        <v>180</v>
      </c>
      <c r="C319" s="77" t="s">
        <v>19</v>
      </c>
      <c r="D319" s="77" t="n">
        <v>58963.7083886</v>
      </c>
      <c r="E319" s="77" t="n">
        <v>2.8527017944985</v>
      </c>
      <c r="F319" s="77" t="n">
        <v>76.5227685810136</v>
      </c>
      <c r="G319" s="77" t="n">
        <v>1.11000912552247</v>
      </c>
      <c r="H319" s="77" t="n">
        <v>18090.1011925</v>
      </c>
      <c r="I319" s="77" t="n">
        <v>5.61722656534473</v>
      </c>
      <c r="J319" s="77" t="n">
        <v>23.4772314189864</v>
      </c>
      <c r="K319" s="77" t="n">
        <v>3.61801482974164</v>
      </c>
    </row>
    <row r="320">
      <c r="A320" s="77" t="s">
        <v>181</v>
      </c>
      <c r="B320" s="77" t="s">
        <v>182</v>
      </c>
      <c r="C320" s="77" t="s">
        <v>16</v>
      </c>
      <c r="D320" s="77" t="n">
        <v>265.1700772</v>
      </c>
      <c r="E320" s="77" t="n">
        <v>32.3049599112988</v>
      </c>
      <c r="F320" s="77" t="n">
        <v>81.805937566203</v>
      </c>
      <c r="G320" s="77" t="n">
        <v>11.3053142240762</v>
      </c>
      <c r="H320" s="77" t="n">
        <v>58.9751928</v>
      </c>
      <c r="I320" s="77" t="n">
        <v>77.0634221761254</v>
      </c>
      <c r="J320" s="77" t="n">
        <v>18.194062433797</v>
      </c>
      <c r="K320" s="77" t="n">
        <v>50.8320685908556</v>
      </c>
    </row>
    <row r="321">
      <c r="A321" s="77" t="s">
        <v>181</v>
      </c>
      <c r="B321" s="77" t="s">
        <v>182</v>
      </c>
      <c r="C321" s="77" t="s">
        <v>18</v>
      </c>
      <c r="D321" s="77" t="n">
        <v>297.9166062</v>
      </c>
      <c r="E321" s="77" t="n">
        <v>29.9954039476313</v>
      </c>
      <c r="F321" s="77" t="n">
        <v>80.9452289313164</v>
      </c>
      <c r="G321" s="77" t="n">
        <v>7.44453105595571</v>
      </c>
      <c r="H321" s="77" t="n">
        <v>70.1305414</v>
      </c>
      <c r="I321" s="77" t="n">
        <v>49.2027292658952</v>
      </c>
      <c r="J321" s="77" t="n">
        <v>19.0547710686836</v>
      </c>
      <c r="K321" s="77" t="n">
        <v>31.6245872720559</v>
      </c>
    </row>
    <row r="322">
      <c r="A322" s="77" t="s">
        <v>181</v>
      </c>
      <c r="B322" s="77" t="s">
        <v>182</v>
      </c>
      <c r="C322" s="77" t="s">
        <v>19</v>
      </c>
      <c r="D322" s="77" t="n">
        <v>13856.9133216</v>
      </c>
      <c r="E322" s="77" t="n">
        <v>3.21411146047818</v>
      </c>
      <c r="F322" s="77" t="n">
        <v>73.1744949924433</v>
      </c>
      <c r="G322" s="77" t="n">
        <v>1.33399766648647</v>
      </c>
      <c r="H322" s="77" t="n">
        <v>5079.8942683</v>
      </c>
      <c r="I322" s="77" t="n">
        <v>6.12540518658091</v>
      </c>
      <c r="J322" s="77" t="n">
        <v>26.8255050075567</v>
      </c>
      <c r="K322" s="77" t="n">
        <v>3.6388729881785</v>
      </c>
    </row>
    <row r="323">
      <c r="A323" s="77" t="s">
        <v>183</v>
      </c>
      <c r="B323" s="77" t="s">
        <v>184</v>
      </c>
      <c r="C323" s="77" t="s">
        <v>16</v>
      </c>
      <c r="D323" s="77" t="n">
        <v>189.8672442</v>
      </c>
      <c r="E323" s="77" t="n">
        <v>43.5463267252315</v>
      </c>
      <c r="F323" s="77" t="n">
        <v>100</v>
      </c>
      <c r="G323" s="77" t="n">
        <v>0</v>
      </c>
      <c r="H323" s="77"/>
      <c r="I323" s="77"/>
      <c r="J323" s="77"/>
      <c r="K323" s="77"/>
    </row>
    <row r="324">
      <c r="A324" s="77" t="s">
        <v>183</v>
      </c>
      <c r="B324" s="77" t="s">
        <v>184</v>
      </c>
      <c r="C324" s="77" t="s">
        <v>18</v>
      </c>
      <c r="D324" s="77" t="n">
        <v>47.4949427</v>
      </c>
      <c r="E324" s="77" t="n">
        <v>57.4392367136427</v>
      </c>
      <c r="F324" s="77" t="n">
        <v>100</v>
      </c>
      <c r="G324" s="77" t="n">
        <v>0</v>
      </c>
      <c r="H324" s="77"/>
      <c r="I324" s="77"/>
      <c r="J324" s="77"/>
      <c r="K324" s="77"/>
    </row>
    <row r="325">
      <c r="A325" s="77" t="s">
        <v>183</v>
      </c>
      <c r="B325" s="77" t="s">
        <v>184</v>
      </c>
      <c r="C325" s="77" t="s">
        <v>19</v>
      </c>
      <c r="D325" s="77" t="n">
        <v>36764.6378121</v>
      </c>
      <c r="E325" s="77" t="n">
        <v>2.67258972034044</v>
      </c>
      <c r="F325" s="77" t="n">
        <v>77.8818791933461</v>
      </c>
      <c r="G325" s="77" t="n">
        <v>1.15170265499678</v>
      </c>
      <c r="H325" s="77" t="n">
        <v>10440.9999985</v>
      </c>
      <c r="I325" s="77" t="n">
        <v>5.48949307858522</v>
      </c>
      <c r="J325" s="77" t="n">
        <v>22.1181208066539</v>
      </c>
      <c r="K325" s="77" t="n">
        <v>4.05535207204997</v>
      </c>
    </row>
    <row r="326">
      <c r="A326" s="77" t="s">
        <v>187</v>
      </c>
      <c r="B326" s="77" t="s">
        <v>188</v>
      </c>
      <c r="C326" s="77" t="s">
        <v>16</v>
      </c>
      <c r="D326" s="77" t="n">
        <v>425.6441393</v>
      </c>
      <c r="E326" s="77" t="n">
        <v>26.7842562501922</v>
      </c>
      <c r="F326" s="77" t="n">
        <v>90.7675024594872</v>
      </c>
      <c r="G326" s="77" t="n">
        <v>8.90313802843916</v>
      </c>
      <c r="H326" s="77" t="n">
        <v>43.2947736</v>
      </c>
      <c r="I326" s="77" t="n">
        <v>99.9999999999999</v>
      </c>
      <c r="J326" s="77" t="n">
        <v>9.23249754051281</v>
      </c>
      <c r="K326" s="77" t="n">
        <v>87.5294685265218</v>
      </c>
    </row>
    <row r="327">
      <c r="A327" s="77" t="s">
        <v>187</v>
      </c>
      <c r="B327" s="77" t="s">
        <v>188</v>
      </c>
      <c r="C327" s="77" t="s">
        <v>18</v>
      </c>
      <c r="D327" s="77" t="n">
        <v>652.9860479</v>
      </c>
      <c r="E327" s="77" t="n">
        <v>38.6710627757845</v>
      </c>
      <c r="F327" s="77" t="n">
        <v>83.9276824626118</v>
      </c>
      <c r="G327" s="77" t="n">
        <v>6.3517319533186</v>
      </c>
      <c r="H327" s="77" t="n">
        <v>125.0481224</v>
      </c>
      <c r="I327" s="77" t="n">
        <v>60.7065063102511</v>
      </c>
      <c r="J327" s="77" t="n">
        <v>16.0723175373882</v>
      </c>
      <c r="K327" s="77" t="n">
        <v>33.1679697856676</v>
      </c>
    </row>
    <row r="328">
      <c r="A328" s="77" t="s">
        <v>187</v>
      </c>
      <c r="B328" s="77" t="s">
        <v>188</v>
      </c>
      <c r="C328" s="77" t="s">
        <v>19</v>
      </c>
      <c r="D328" s="77" t="n">
        <v>56364.3698128</v>
      </c>
      <c r="E328" s="77" t="n">
        <v>2.62196837495827</v>
      </c>
      <c r="F328" s="77" t="n">
        <v>76.0170328548898</v>
      </c>
      <c r="G328" s="77" t="n">
        <v>1.30214260885956</v>
      </c>
      <c r="H328" s="77" t="n">
        <v>17782.6571047</v>
      </c>
      <c r="I328" s="77" t="n">
        <v>6.84308914476126</v>
      </c>
      <c r="J328" s="77" t="n">
        <v>23.9829671451101</v>
      </c>
      <c r="K328" s="77" t="n">
        <v>4.12730488602664</v>
      </c>
    </row>
    <row r="329">
      <c r="A329" s="77" t="s">
        <v>189</v>
      </c>
      <c r="B329" s="77" t="s">
        <v>190</v>
      </c>
      <c r="C329" s="77" t="s">
        <v>16</v>
      </c>
      <c r="D329" s="77" t="n">
        <v>960.7622828</v>
      </c>
      <c r="E329" s="77" t="n">
        <v>43.2385448884213</v>
      </c>
      <c r="F329" s="77" t="n">
        <v>85.3083910810852</v>
      </c>
      <c r="G329" s="77" t="n">
        <v>10.2884046403989</v>
      </c>
      <c r="H329" s="77" t="n">
        <v>165.4602032</v>
      </c>
      <c r="I329" s="77" t="n">
        <v>77.1037914855749</v>
      </c>
      <c r="J329" s="77" t="n">
        <v>14.6916089189148</v>
      </c>
      <c r="K329" s="77" t="n">
        <v>59.7407167252878</v>
      </c>
    </row>
    <row r="330">
      <c r="A330" s="77" t="s">
        <v>189</v>
      </c>
      <c r="B330" s="77" t="s">
        <v>190</v>
      </c>
      <c r="C330" s="77" t="s">
        <v>18</v>
      </c>
      <c r="D330" s="77" t="n">
        <v>804.6597674</v>
      </c>
      <c r="E330" s="77" t="n">
        <v>40.4218268051471</v>
      </c>
      <c r="F330" s="77" t="n">
        <v>59.2082133551351</v>
      </c>
      <c r="G330" s="77" t="n">
        <v>10.4647155337815</v>
      </c>
      <c r="H330" s="77" t="n">
        <v>554.3742615</v>
      </c>
      <c r="I330" s="77" t="n">
        <v>48.7791956005739</v>
      </c>
      <c r="J330" s="77" t="n">
        <v>40.7917866448649</v>
      </c>
      <c r="K330" s="77" t="n">
        <v>15.1892613927203</v>
      </c>
    </row>
    <row r="331">
      <c r="A331" s="77" t="s">
        <v>189</v>
      </c>
      <c r="B331" s="77" t="s">
        <v>190</v>
      </c>
      <c r="C331" s="77" t="s">
        <v>19</v>
      </c>
      <c r="D331" s="77" t="n">
        <v>100254.5779495</v>
      </c>
      <c r="E331" s="77" t="n">
        <v>2.57890177673953</v>
      </c>
      <c r="F331" s="77" t="n">
        <v>77.8103749047524</v>
      </c>
      <c r="G331" s="77" t="n">
        <v>1.22933990772155</v>
      </c>
      <c r="H331" s="77" t="n">
        <v>28590.1655339</v>
      </c>
      <c r="I331" s="77" t="n">
        <v>5.93846468321389</v>
      </c>
      <c r="J331" s="77" t="n">
        <v>22.1896250952477</v>
      </c>
      <c r="K331" s="77" t="n">
        <v>4.31081637001941</v>
      </c>
    </row>
    <row r="332">
      <c r="A332" s="77" t="s">
        <v>191</v>
      </c>
      <c r="B332" s="77" t="s">
        <v>192</v>
      </c>
      <c r="C332" s="77" t="s">
        <v>16</v>
      </c>
      <c r="D332" s="77" t="n">
        <v>401.7178071</v>
      </c>
      <c r="E332" s="77" t="n">
        <v>53.3836462910954</v>
      </c>
      <c r="F332" s="77" t="n">
        <v>82.483337174901</v>
      </c>
      <c r="G332" s="77" t="n">
        <v>6.2745979987168</v>
      </c>
      <c r="H332" s="77" t="n">
        <v>85.3112352</v>
      </c>
      <c r="I332" s="77" t="n">
        <v>70.2843826259194</v>
      </c>
      <c r="J332" s="77" t="n">
        <v>17.516662825099</v>
      </c>
      <c r="K332" s="77" t="n">
        <v>29.5461405824137</v>
      </c>
    </row>
    <row r="333">
      <c r="A333" s="77" t="s">
        <v>191</v>
      </c>
      <c r="B333" s="77" t="s">
        <v>192</v>
      </c>
      <c r="C333" s="77" t="s">
        <v>18</v>
      </c>
      <c r="D333" s="77" t="n">
        <v>675.8706267</v>
      </c>
      <c r="E333" s="77" t="n">
        <v>40.9080100692021</v>
      </c>
      <c r="F333" s="77" t="n">
        <v>82.5616150487849</v>
      </c>
      <c r="G333" s="77" t="n">
        <v>8.24945061151432</v>
      </c>
      <c r="H333" s="77" t="n">
        <v>142.7551067</v>
      </c>
      <c r="I333" s="77" t="n">
        <v>74.6432730537389</v>
      </c>
      <c r="J333" s="77" t="n">
        <v>17.4383849512151</v>
      </c>
      <c r="K333" s="77" t="n">
        <v>39.0568259421495</v>
      </c>
    </row>
    <row r="334">
      <c r="A334" s="77" t="s">
        <v>191</v>
      </c>
      <c r="B334" s="77" t="s">
        <v>192</v>
      </c>
      <c r="C334" s="77" t="s">
        <v>19</v>
      </c>
      <c r="D334" s="77" t="n">
        <v>74799.4115661</v>
      </c>
      <c r="E334" s="77" t="n">
        <v>2.38570315337574</v>
      </c>
      <c r="F334" s="77" t="n">
        <v>76.7296650495272</v>
      </c>
      <c r="G334" s="77" t="n">
        <v>1.48206724696776</v>
      </c>
      <c r="H334" s="77" t="n">
        <v>22684.9336579</v>
      </c>
      <c r="I334" s="77" t="n">
        <v>6.77557883450029</v>
      </c>
      <c r="J334" s="77" t="n">
        <v>23.2703349504728</v>
      </c>
      <c r="K334" s="77" t="n">
        <v>4.88684514781342</v>
      </c>
    </row>
    <row r="335">
      <c r="A335" s="77" t="s">
        <v>193</v>
      </c>
      <c r="B335" s="77" t="s">
        <v>194</v>
      </c>
      <c r="C335" s="77" t="s">
        <v>16</v>
      </c>
      <c r="D335" s="77" t="n">
        <v>270.5479666</v>
      </c>
      <c r="E335" s="77" t="n">
        <v>53.3576091702785</v>
      </c>
      <c r="F335" s="77" t="n">
        <v>69.507056984429</v>
      </c>
      <c r="G335" s="77" t="n">
        <v>13.0400703462767</v>
      </c>
      <c r="H335" s="77" t="n">
        <v>118.6901602</v>
      </c>
      <c r="I335" s="77" t="n">
        <v>76.4527256672325</v>
      </c>
      <c r="J335" s="77" t="n">
        <v>30.492943015571</v>
      </c>
      <c r="K335" s="77" t="n">
        <v>29.7241532959539</v>
      </c>
    </row>
    <row r="336">
      <c r="A336" s="77" t="s">
        <v>193</v>
      </c>
      <c r="B336" s="77" t="s">
        <v>194</v>
      </c>
      <c r="C336" s="77" t="s">
        <v>18</v>
      </c>
      <c r="D336" s="77" t="n">
        <v>111.6401265</v>
      </c>
      <c r="E336" s="77" t="n">
        <v>73.3819338482921</v>
      </c>
      <c r="F336" s="77" t="n">
        <v>51.7175436066532</v>
      </c>
      <c r="G336" s="77" t="n">
        <v>11.0622581182134</v>
      </c>
      <c r="H336" s="77" t="n">
        <v>104.2249721</v>
      </c>
      <c r="I336" s="77" t="n">
        <v>79.1819022574983</v>
      </c>
      <c r="J336" s="77" t="n">
        <v>48.2824563933468</v>
      </c>
      <c r="K336" s="77" t="n">
        <v>11.8492897700952</v>
      </c>
    </row>
    <row r="337">
      <c r="A337" s="77" t="s">
        <v>193</v>
      </c>
      <c r="B337" s="77" t="s">
        <v>194</v>
      </c>
      <c r="C337" s="77" t="s">
        <v>19</v>
      </c>
      <c r="D337" s="77" t="n">
        <v>31930.8119124</v>
      </c>
      <c r="E337" s="77" t="n">
        <v>2.67458574517754</v>
      </c>
      <c r="F337" s="77" t="n">
        <v>78.8689752522867</v>
      </c>
      <c r="G337" s="77" t="n">
        <v>1.30424209517518</v>
      </c>
      <c r="H337" s="77" t="n">
        <v>8555.084868</v>
      </c>
      <c r="I337" s="77" t="n">
        <v>6.61544172366161</v>
      </c>
      <c r="J337" s="77" t="n">
        <v>21.1310247477133</v>
      </c>
      <c r="K337" s="77" t="n">
        <v>4.86792471048963</v>
      </c>
    </row>
    <row r="338">
      <c r="A338" s="77" t="s">
        <v>195</v>
      </c>
      <c r="B338" s="77" t="s">
        <v>196</v>
      </c>
      <c r="C338" s="77" t="s">
        <v>16</v>
      </c>
      <c r="D338" s="77" t="n">
        <v>142.377709</v>
      </c>
      <c r="E338" s="77" t="n">
        <v>43.7333249959458</v>
      </c>
      <c r="F338" s="77" t="n">
        <v>100</v>
      </c>
      <c r="G338" s="77" t="n">
        <v>0</v>
      </c>
      <c r="H338" s="77"/>
      <c r="I338" s="77"/>
      <c r="J338" s="77"/>
      <c r="K338" s="77"/>
    </row>
    <row r="339">
      <c r="A339" s="77" t="s">
        <v>195</v>
      </c>
      <c r="B339" s="77" t="s">
        <v>196</v>
      </c>
      <c r="C339" s="77" t="s">
        <v>18</v>
      </c>
      <c r="D339" s="77" t="n">
        <v>547.6897742</v>
      </c>
      <c r="E339" s="77" t="n">
        <v>30.370633984601</v>
      </c>
      <c r="F339" s="77" t="n">
        <v>86.8016379002424</v>
      </c>
      <c r="G339" s="77" t="n">
        <v>8.31218723642931</v>
      </c>
      <c r="H339" s="77" t="n">
        <v>83.2773221</v>
      </c>
      <c r="I339" s="77" t="n">
        <v>58.7243681507356</v>
      </c>
      <c r="J339" s="77" t="n">
        <v>13.1983620997576</v>
      </c>
      <c r="K339" s="77" t="n">
        <v>54.6667428277943</v>
      </c>
    </row>
    <row r="340">
      <c r="A340" s="77" t="s">
        <v>195</v>
      </c>
      <c r="B340" s="77" t="s">
        <v>196</v>
      </c>
      <c r="C340" s="77" t="s">
        <v>19</v>
      </c>
      <c r="D340" s="77" t="n">
        <v>66170.9325139</v>
      </c>
      <c r="E340" s="77" t="n">
        <v>2.85840277853036</v>
      </c>
      <c r="F340" s="77" t="n">
        <v>80.2055817664078</v>
      </c>
      <c r="G340" s="77" t="n">
        <v>1.09343933804444</v>
      </c>
      <c r="H340" s="77" t="n">
        <v>16330.7226784</v>
      </c>
      <c r="I340" s="77" t="n">
        <v>5.83106327980408</v>
      </c>
      <c r="J340" s="77" t="n">
        <v>19.7944182335922</v>
      </c>
      <c r="K340" s="77" t="n">
        <v>4.4305388114564</v>
      </c>
    </row>
    <row r="341">
      <c r="A341" s="77" t="s">
        <v>197</v>
      </c>
      <c r="B341" s="77" t="s">
        <v>198</v>
      </c>
      <c r="C341" s="77" t="s">
        <v>16</v>
      </c>
      <c r="D341" s="77" t="n">
        <v>942.5858154</v>
      </c>
      <c r="E341" s="77" t="n">
        <v>29.6756866342138</v>
      </c>
      <c r="F341" s="77" t="n">
        <v>88.6479836293575</v>
      </c>
      <c r="G341" s="77" t="n">
        <v>4.97875673392928</v>
      </c>
      <c r="H341" s="77" t="n">
        <v>120.7049407</v>
      </c>
      <c r="I341" s="77" t="n">
        <v>52.2878026923031</v>
      </c>
      <c r="J341" s="77" t="n">
        <v>11.3520163706425</v>
      </c>
      <c r="K341" s="77" t="n">
        <v>38.8791498385531</v>
      </c>
    </row>
    <row r="342">
      <c r="A342" s="77" t="s">
        <v>197</v>
      </c>
      <c r="B342" s="77" t="s">
        <v>198</v>
      </c>
      <c r="C342" s="77" t="s">
        <v>18</v>
      </c>
      <c r="D342" s="77" t="n">
        <v>222.2705976</v>
      </c>
      <c r="E342" s="77" t="n">
        <v>35.9109490097637</v>
      </c>
      <c r="F342" s="77" t="n">
        <v>82.747587296884</v>
      </c>
      <c r="G342" s="77" t="n">
        <v>10.8124611976133</v>
      </c>
      <c r="H342" s="77" t="n">
        <v>46.342186</v>
      </c>
      <c r="I342" s="77" t="n">
        <v>70.7676550211517</v>
      </c>
      <c r="J342" s="77" t="n">
        <v>17.252412703116</v>
      </c>
      <c r="K342" s="77" t="n">
        <v>51.8597075226515</v>
      </c>
    </row>
    <row r="343">
      <c r="A343" s="77" t="s">
        <v>197</v>
      </c>
      <c r="B343" s="77" t="s">
        <v>198</v>
      </c>
      <c r="C343" s="77" t="s">
        <v>19</v>
      </c>
      <c r="D343" s="77" t="n">
        <v>54566.1435825</v>
      </c>
      <c r="E343" s="77" t="n">
        <v>3.3325511870345</v>
      </c>
      <c r="F343" s="77" t="n">
        <v>77.9804904181128</v>
      </c>
      <c r="G343" s="77" t="n">
        <v>0.929303769488455</v>
      </c>
      <c r="H343" s="77" t="n">
        <v>15407.9528741</v>
      </c>
      <c r="I343" s="77" t="n">
        <v>6.03424105819281</v>
      </c>
      <c r="J343" s="77" t="n">
        <v>22.0195095818872</v>
      </c>
      <c r="K343" s="77" t="n">
        <v>3.2910616570553</v>
      </c>
    </row>
    <row r="344">
      <c r="A344" s="77" t="s">
        <v>201</v>
      </c>
      <c r="B344" s="77" t="s">
        <v>202</v>
      </c>
      <c r="C344" s="77" t="s">
        <v>16</v>
      </c>
      <c r="D344" s="77" t="n">
        <v>2286.3539486</v>
      </c>
      <c r="E344" s="77" t="n">
        <v>24.9097129000779</v>
      </c>
      <c r="F344" s="77" t="n">
        <v>89.5227509121419</v>
      </c>
      <c r="G344" s="77" t="n">
        <v>4.29147636413273</v>
      </c>
      <c r="H344" s="77" t="n">
        <v>267.5822579</v>
      </c>
      <c r="I344" s="77" t="n">
        <v>50.6494966822504</v>
      </c>
      <c r="J344" s="77" t="n">
        <v>10.4772490878581</v>
      </c>
      <c r="K344" s="77" t="n">
        <v>36.6684772281325</v>
      </c>
    </row>
    <row r="345">
      <c r="A345" s="77" t="s">
        <v>201</v>
      </c>
      <c r="B345" s="77" t="s">
        <v>202</v>
      </c>
      <c r="C345" s="77" t="s">
        <v>18</v>
      </c>
      <c r="D345" s="77" t="n">
        <v>1578.1198775</v>
      </c>
      <c r="E345" s="77" t="n">
        <v>28.1124499235344</v>
      </c>
      <c r="F345" s="77" t="n">
        <v>80.3085425733744</v>
      </c>
      <c r="G345" s="77" t="n">
        <v>6.32557466761368</v>
      </c>
      <c r="H345" s="77" t="n">
        <v>386.9511186</v>
      </c>
      <c r="I345" s="77" t="n">
        <v>46.4217159440427</v>
      </c>
      <c r="J345" s="77" t="n">
        <v>19.6914574266256</v>
      </c>
      <c r="K345" s="77" t="n">
        <v>25.7978712031862</v>
      </c>
    </row>
    <row r="346">
      <c r="A346" s="77" t="s">
        <v>201</v>
      </c>
      <c r="B346" s="77" t="s">
        <v>202</v>
      </c>
      <c r="C346" s="77" t="s">
        <v>19</v>
      </c>
      <c r="D346" s="77" t="n">
        <v>123359.5261746</v>
      </c>
      <c r="E346" s="77" t="n">
        <v>2.84118736148581</v>
      </c>
      <c r="F346" s="77" t="n">
        <v>77.0992254587201</v>
      </c>
      <c r="G346" s="77" t="n">
        <v>1.32023414907887</v>
      </c>
      <c r="H346" s="77" t="n">
        <v>36641.4666248</v>
      </c>
      <c r="I346" s="77" t="n">
        <v>6.19356437881366</v>
      </c>
      <c r="J346" s="77" t="n">
        <v>22.9007745412798</v>
      </c>
      <c r="K346" s="77" t="n">
        <v>4.44478548682506</v>
      </c>
    </row>
    <row r="347">
      <c r="A347" s="77" t="s">
        <v>203</v>
      </c>
      <c r="B347" s="77" t="s">
        <v>204</v>
      </c>
      <c r="C347" s="77" t="s">
        <v>16</v>
      </c>
      <c r="D347" s="77" t="n">
        <v>716.8170383</v>
      </c>
      <c r="E347" s="77" t="n">
        <v>40.1492058808701</v>
      </c>
      <c r="F347" s="77" t="n">
        <v>94.5321849027799</v>
      </c>
      <c r="G347" s="77" t="n">
        <v>4.3126013757003</v>
      </c>
      <c r="H347" s="77" t="n">
        <v>41.461255</v>
      </c>
      <c r="I347" s="77" t="n">
        <v>100</v>
      </c>
      <c r="J347" s="77" t="n">
        <v>5.46781509722006</v>
      </c>
      <c r="K347" s="77" t="n">
        <v>74.5598787469891</v>
      </c>
    </row>
    <row r="348">
      <c r="A348" s="77" t="s">
        <v>203</v>
      </c>
      <c r="B348" s="77" t="s">
        <v>204</v>
      </c>
      <c r="C348" s="77" t="s">
        <v>18</v>
      </c>
      <c r="D348" s="77" t="n">
        <v>1638.0756238</v>
      </c>
      <c r="E348" s="77" t="n">
        <v>28.7560408841892</v>
      </c>
      <c r="F348" s="77" t="n">
        <v>68.0184724930548</v>
      </c>
      <c r="G348" s="77" t="n">
        <v>6.21380894637782</v>
      </c>
      <c r="H348" s="77" t="n">
        <v>770.2048973</v>
      </c>
      <c r="I348" s="77" t="n">
        <v>35.8302120566561</v>
      </c>
      <c r="J348" s="77" t="n">
        <v>31.9815275069452</v>
      </c>
      <c r="K348" s="77" t="n">
        <v>13.2155599135943</v>
      </c>
    </row>
    <row r="349">
      <c r="A349" s="77" t="s">
        <v>203</v>
      </c>
      <c r="B349" s="77" t="s">
        <v>204</v>
      </c>
      <c r="C349" s="77" t="s">
        <v>19</v>
      </c>
      <c r="D349" s="77" t="n">
        <v>73800.1073383</v>
      </c>
      <c r="E349" s="77" t="n">
        <v>3.17605942521662</v>
      </c>
      <c r="F349" s="77" t="n">
        <v>75.183145518095</v>
      </c>
      <c r="G349" s="77" t="n">
        <v>1.18605622974572</v>
      </c>
      <c r="H349" s="77" t="n">
        <v>24360.333848</v>
      </c>
      <c r="I349" s="77" t="n">
        <v>5.36313135762954</v>
      </c>
      <c r="J349" s="77" t="n">
        <v>24.816854481905</v>
      </c>
      <c r="K349" s="77" t="n">
        <v>3.59318052086877</v>
      </c>
    </row>
    <row r="350">
      <c r="A350" s="77" t="s">
        <v>207</v>
      </c>
      <c r="B350" s="77" t="s">
        <v>208</v>
      </c>
      <c r="C350" s="77" t="s">
        <v>16</v>
      </c>
      <c r="D350" s="77" t="n">
        <v>284.6395532</v>
      </c>
      <c r="E350" s="77" t="n">
        <v>38.2675108295789</v>
      </c>
      <c r="F350" s="77" t="n">
        <v>87.7187411920653</v>
      </c>
      <c r="G350" s="77" t="n">
        <v>13.2725446106369</v>
      </c>
      <c r="H350" s="77" t="n">
        <v>39.8515981</v>
      </c>
      <c r="I350" s="77" t="n">
        <v>100</v>
      </c>
      <c r="J350" s="77" t="n">
        <v>12.2812588079347</v>
      </c>
      <c r="K350" s="77" t="n">
        <v>94.7989879431897</v>
      </c>
    </row>
    <row r="351">
      <c r="A351" s="77" t="s">
        <v>207</v>
      </c>
      <c r="B351" s="77" t="s">
        <v>208</v>
      </c>
      <c r="C351" s="77" t="s">
        <v>18</v>
      </c>
      <c r="D351" s="77" t="n">
        <v>127.4759401</v>
      </c>
      <c r="E351" s="77" t="n">
        <v>59.8798747767115</v>
      </c>
      <c r="F351" s="77" t="n">
        <v>100</v>
      </c>
      <c r="G351" s="77" t="n">
        <v>0</v>
      </c>
      <c r="H351" s="77"/>
      <c r="I351" s="77"/>
      <c r="J351" s="77"/>
      <c r="K351" s="77"/>
    </row>
    <row r="352">
      <c r="A352" s="77" t="s">
        <v>207</v>
      </c>
      <c r="B352" s="77" t="s">
        <v>208</v>
      </c>
      <c r="C352" s="77" t="s">
        <v>19</v>
      </c>
      <c r="D352" s="77" t="n">
        <v>72510.8845017</v>
      </c>
      <c r="E352" s="77" t="n">
        <v>2.32840666011164</v>
      </c>
      <c r="F352" s="77" t="n">
        <v>87.2384511162041</v>
      </c>
      <c r="G352" s="77" t="n">
        <v>0.792326744970494</v>
      </c>
      <c r="H352" s="77" t="n">
        <v>10607.1484</v>
      </c>
      <c r="I352" s="77" t="n">
        <v>6.59922291092137</v>
      </c>
      <c r="J352" s="77" t="n">
        <v>12.7615488837959</v>
      </c>
      <c r="K352" s="77" t="n">
        <v>5.41637685508043</v>
      </c>
    </row>
    <row r="353">
      <c r="A353" s="77" t="s">
        <v>209</v>
      </c>
      <c r="B353" s="77" t="s">
        <v>210</v>
      </c>
      <c r="C353" s="77" t="s">
        <v>16</v>
      </c>
      <c r="D353" s="77" t="n">
        <v>194.420125</v>
      </c>
      <c r="E353" s="77" t="n">
        <v>74.5822884356043</v>
      </c>
      <c r="F353" s="77" t="n">
        <v>81.1999764227028</v>
      </c>
      <c r="G353" s="77" t="n">
        <v>8.6853644075293</v>
      </c>
      <c r="H353" s="77" t="n">
        <v>45.013596</v>
      </c>
      <c r="I353" s="77" t="n">
        <v>100</v>
      </c>
      <c r="J353" s="77" t="n">
        <v>18.8000235772972</v>
      </c>
      <c r="K353" s="77" t="n">
        <v>37.5133245027213</v>
      </c>
    </row>
    <row r="354">
      <c r="A354" s="77" t="s">
        <v>209</v>
      </c>
      <c r="B354" s="77" t="s">
        <v>210</v>
      </c>
      <c r="C354" s="77" t="s">
        <v>18</v>
      </c>
      <c r="D354" s="77" t="n">
        <v>253.4390895</v>
      </c>
      <c r="E354" s="77" t="n">
        <v>59.9742358348798</v>
      </c>
      <c r="F354" s="77" t="n">
        <v>82.2319243991286</v>
      </c>
      <c r="G354" s="77" t="n">
        <v>20.8971024398769</v>
      </c>
      <c r="H354" s="77" t="n">
        <v>54.7612735</v>
      </c>
      <c r="I354" s="77" t="n">
        <v>99.9999999999999</v>
      </c>
      <c r="J354" s="77" t="n">
        <v>17.7680756008714</v>
      </c>
      <c r="K354" s="77" t="n">
        <v>96.7132843532326</v>
      </c>
    </row>
    <row r="355">
      <c r="A355" s="77" t="s">
        <v>209</v>
      </c>
      <c r="B355" s="77" t="s">
        <v>210</v>
      </c>
      <c r="C355" s="77" t="s">
        <v>19</v>
      </c>
      <c r="D355" s="77" t="n">
        <v>140400.1407868</v>
      </c>
      <c r="E355" s="77" t="n">
        <v>2.86870515997073</v>
      </c>
      <c r="F355" s="77" t="n">
        <v>84.0929054471658</v>
      </c>
      <c r="G355" s="77" t="n">
        <v>1.26119715899055</v>
      </c>
      <c r="H355" s="77" t="n">
        <v>26558.2251303</v>
      </c>
      <c r="I355" s="77" t="n">
        <v>9.13766757967335</v>
      </c>
      <c r="J355" s="77" t="n">
        <v>15.9070945528342</v>
      </c>
      <c r="K355" s="77" t="n">
        <v>6.6673227526852</v>
      </c>
    </row>
    <row r="356">
      <c r="A356" s="77" t="s">
        <v>213</v>
      </c>
      <c r="B356" s="77" t="s">
        <v>214</v>
      </c>
      <c r="C356" s="77" t="s">
        <v>16</v>
      </c>
      <c r="D356" s="77" t="n">
        <v>160.3380606</v>
      </c>
      <c r="E356" s="77" t="n">
        <v>72.9125906135428</v>
      </c>
      <c r="F356" s="77" t="n">
        <v>61.1398600687749</v>
      </c>
      <c r="G356" s="77" t="n">
        <v>20.137432152649</v>
      </c>
      <c r="H356" s="77" t="n">
        <v>101.90994</v>
      </c>
      <c r="I356" s="77" t="n">
        <v>99.9999999999999</v>
      </c>
      <c r="J356" s="77" t="n">
        <v>38.8601399312251</v>
      </c>
      <c r="K356" s="77" t="n">
        <v>31.6828448414338</v>
      </c>
    </row>
    <row r="357">
      <c r="A357" s="77" t="s">
        <v>213</v>
      </c>
      <c r="B357" s="77" t="s">
        <v>214</v>
      </c>
      <c r="C357" s="77" t="s">
        <v>18</v>
      </c>
      <c r="D357" s="77" t="n">
        <v>877.6440818</v>
      </c>
      <c r="E357" s="77" t="n">
        <v>31.4986483376292</v>
      </c>
      <c r="F357" s="77" t="n">
        <v>88.9441433742277</v>
      </c>
      <c r="G357" s="77" t="n">
        <v>11.0323737212203</v>
      </c>
      <c r="H357" s="77" t="n">
        <v>109.0921422</v>
      </c>
      <c r="I357" s="77" t="n">
        <v>100</v>
      </c>
      <c r="J357" s="77" t="n">
        <v>11.0558566257724</v>
      </c>
      <c r="K357" s="77" t="n">
        <v>88.755223881146</v>
      </c>
    </row>
    <row r="358">
      <c r="A358" s="77" t="s">
        <v>213</v>
      </c>
      <c r="B358" s="77" t="s">
        <v>214</v>
      </c>
      <c r="C358" s="77" t="s">
        <v>19</v>
      </c>
      <c r="D358" s="77" t="n">
        <v>112821.0178595</v>
      </c>
      <c r="E358" s="77" t="n">
        <v>2.42510828310915</v>
      </c>
      <c r="F358" s="77" t="n">
        <v>83.0543321223656</v>
      </c>
      <c r="G358" s="77" t="n">
        <v>1.08532678222105</v>
      </c>
      <c r="H358" s="77" t="n">
        <v>23018.9979187</v>
      </c>
      <c r="I358" s="77" t="n">
        <v>6.96878679579975</v>
      </c>
      <c r="J358" s="77" t="n">
        <v>16.9456678776344</v>
      </c>
      <c r="K358" s="77" t="n">
        <v>5.31941801779658</v>
      </c>
    </row>
    <row r="359">
      <c r="A359" s="77" t="s">
        <v>215</v>
      </c>
      <c r="B359" s="77" t="s">
        <v>216</v>
      </c>
      <c r="C359" s="77" t="s">
        <v>16</v>
      </c>
      <c r="D359" s="77" t="n">
        <v>172.486834</v>
      </c>
      <c r="E359" s="77" t="n">
        <v>38.3251087988334</v>
      </c>
      <c r="F359" s="77" t="n">
        <v>86.3169615544363</v>
      </c>
      <c r="G359" s="77" t="n">
        <v>13.3808529985026</v>
      </c>
      <c r="H359" s="77" t="n">
        <v>27.3427602</v>
      </c>
      <c r="I359" s="77" t="n">
        <v>99.9999999999998</v>
      </c>
      <c r="J359" s="77" t="n">
        <v>13.6830384455637</v>
      </c>
      <c r="K359" s="77" t="n">
        <v>84.410679574739</v>
      </c>
    </row>
    <row r="360">
      <c r="A360" s="77" t="s">
        <v>215</v>
      </c>
      <c r="B360" s="77" t="s">
        <v>216</v>
      </c>
      <c r="C360" s="77" t="s">
        <v>18</v>
      </c>
      <c r="D360" s="77" t="n">
        <v>303.203092</v>
      </c>
      <c r="E360" s="77" t="n">
        <v>48.4627086194438</v>
      </c>
      <c r="F360" s="77" t="n">
        <v>72.211212256196</v>
      </c>
      <c r="G360" s="77" t="n">
        <v>17.2586709246621</v>
      </c>
      <c r="H360" s="77" t="n">
        <v>116.6805833</v>
      </c>
      <c r="I360" s="77" t="n">
        <v>100</v>
      </c>
      <c r="J360" s="77" t="n">
        <v>27.788787743804</v>
      </c>
      <c r="K360" s="77" t="n">
        <v>44.8479279085679</v>
      </c>
    </row>
    <row r="361">
      <c r="A361" s="77" t="s">
        <v>215</v>
      </c>
      <c r="B361" s="77" t="s">
        <v>216</v>
      </c>
      <c r="C361" s="77" t="s">
        <v>19</v>
      </c>
      <c r="D361" s="77" t="n">
        <v>27032.3100748</v>
      </c>
      <c r="E361" s="77" t="n">
        <v>3.44445089550207</v>
      </c>
      <c r="F361" s="77" t="n">
        <v>79.5529192826287</v>
      </c>
      <c r="G361" s="77" t="n">
        <v>1.01545601246406</v>
      </c>
      <c r="H361" s="77" t="n">
        <v>6947.9766558</v>
      </c>
      <c r="I361" s="77" t="n">
        <v>5.86381046078883</v>
      </c>
      <c r="J361" s="77" t="n">
        <v>20.4470807173713</v>
      </c>
      <c r="K361" s="77" t="n">
        <v>3.95080800585792</v>
      </c>
    </row>
    <row r="362">
      <c r="A362" s="77" t="s">
        <v>217</v>
      </c>
      <c r="B362" s="77" t="s">
        <v>218</v>
      </c>
      <c r="C362" s="77" t="s">
        <v>16</v>
      </c>
      <c r="D362" s="77" t="n">
        <v>414.2946584</v>
      </c>
      <c r="E362" s="77" t="n">
        <v>56.0678647933543</v>
      </c>
      <c r="F362" s="77" t="n">
        <v>76.6064978396016</v>
      </c>
      <c r="G362" s="77" t="n">
        <v>13.8004927136536</v>
      </c>
      <c r="H362" s="77" t="n">
        <v>126.5141112</v>
      </c>
      <c r="I362" s="77" t="n">
        <v>76.8602956163405</v>
      </c>
      <c r="J362" s="77" t="n">
        <v>23.3935021603984</v>
      </c>
      <c r="K362" s="77" t="n">
        <v>45.1923533297905</v>
      </c>
    </row>
    <row r="363">
      <c r="A363" s="77" t="s">
        <v>217</v>
      </c>
      <c r="B363" s="77" t="s">
        <v>218</v>
      </c>
      <c r="C363" s="77" t="s">
        <v>18</v>
      </c>
      <c r="D363" s="77" t="n">
        <v>263.3187987</v>
      </c>
      <c r="E363" s="77" t="n">
        <v>63.3132400150531</v>
      </c>
      <c r="F363" s="77" t="n">
        <v>88.0705095890429</v>
      </c>
      <c r="G363" s="77" t="n">
        <v>9.25798960721126</v>
      </c>
      <c r="H363" s="77" t="n">
        <v>35.6675475</v>
      </c>
      <c r="I363" s="77" t="n">
        <v>100</v>
      </c>
      <c r="J363" s="77" t="n">
        <v>11.9294904109571</v>
      </c>
      <c r="K363" s="77" t="n">
        <v>68.3479205220923</v>
      </c>
    </row>
    <row r="364">
      <c r="A364" s="77" t="s">
        <v>217</v>
      </c>
      <c r="B364" s="77" t="s">
        <v>218</v>
      </c>
      <c r="C364" s="77" t="s">
        <v>19</v>
      </c>
      <c r="D364" s="77" t="n">
        <v>50832.3865419</v>
      </c>
      <c r="E364" s="77" t="n">
        <v>2.89454364560126</v>
      </c>
      <c r="F364" s="77" t="n">
        <v>81.1342340410583</v>
      </c>
      <c r="G364" s="77" t="n">
        <v>1.12056980594393</v>
      </c>
      <c r="H364" s="77" t="n">
        <v>11819.8183414</v>
      </c>
      <c r="I364" s="77" t="n">
        <v>7.12413393277786</v>
      </c>
      <c r="J364" s="77" t="n">
        <v>18.8657659589417</v>
      </c>
      <c r="K364" s="77" t="n">
        <v>4.81912969198618</v>
      </c>
    </row>
    <row r="365">
      <c r="A365" s="77" t="s">
        <v>219</v>
      </c>
      <c r="B365" s="77" t="s">
        <v>220</v>
      </c>
      <c r="C365" s="77" t="s">
        <v>16</v>
      </c>
      <c r="D365" s="77" t="n">
        <v>85.2342046</v>
      </c>
      <c r="E365" s="77" t="n">
        <v>39.630451658653</v>
      </c>
      <c r="F365" s="77" t="n">
        <v>100</v>
      </c>
      <c r="G365" s="77" t="n">
        <v>0</v>
      </c>
      <c r="H365" s="77"/>
      <c r="I365" s="77"/>
      <c r="J365" s="77"/>
      <c r="K365" s="77"/>
    </row>
    <row r="366">
      <c r="A366" s="77" t="s">
        <v>219</v>
      </c>
      <c r="B366" s="77" t="s">
        <v>220</v>
      </c>
      <c r="C366" s="77" t="s">
        <v>18</v>
      </c>
      <c r="D366" s="77" t="n">
        <v>317.5705889</v>
      </c>
      <c r="E366" s="77" t="n">
        <v>29.5201562649387</v>
      </c>
      <c r="F366" s="77" t="n">
        <v>85.3070238822036</v>
      </c>
      <c r="G366" s="77" t="n">
        <v>4.61260386045038</v>
      </c>
      <c r="H366" s="77" t="n">
        <v>54.6972203</v>
      </c>
      <c r="I366" s="77" t="n">
        <v>48.5316019083701</v>
      </c>
      <c r="J366" s="77" t="n">
        <v>14.6929761177964</v>
      </c>
      <c r="K366" s="77" t="n">
        <v>26.7806538667129</v>
      </c>
    </row>
    <row r="367">
      <c r="A367" s="77" t="s">
        <v>219</v>
      </c>
      <c r="B367" s="77" t="s">
        <v>220</v>
      </c>
      <c r="C367" s="77" t="s">
        <v>19</v>
      </c>
      <c r="D367" s="77" t="n">
        <v>23505.195203</v>
      </c>
      <c r="E367" s="77" t="n">
        <v>2.01914371474131</v>
      </c>
      <c r="F367" s="77" t="n">
        <v>79.8667940243993</v>
      </c>
      <c r="G367" s="77" t="n">
        <v>1.06461799905397</v>
      </c>
      <c r="H367" s="77" t="n">
        <v>5925.3027782</v>
      </c>
      <c r="I367" s="77" t="n">
        <v>5.6231555671139</v>
      </c>
      <c r="J367" s="77" t="n">
        <v>20.1332059756007</v>
      </c>
      <c r="K367" s="77" t="n">
        <v>4.22325319415876</v>
      </c>
    </row>
    <row r="368">
      <c r="A368" s="77" t="s">
        <v>221</v>
      </c>
      <c r="B368" s="77" t="s">
        <v>222</v>
      </c>
      <c r="C368" s="77" t="s">
        <v>16</v>
      </c>
      <c r="D368" s="77" t="n">
        <v>462.1681824</v>
      </c>
      <c r="E368" s="77" t="n">
        <v>49.4870323548506</v>
      </c>
      <c r="F368" s="77" t="n">
        <v>67.8526726948354</v>
      </c>
      <c r="G368" s="77" t="n">
        <v>12.830032394386</v>
      </c>
      <c r="H368" s="77" t="n">
        <v>218.9666411</v>
      </c>
      <c r="I368" s="77" t="n">
        <v>72.7530689973462</v>
      </c>
      <c r="J368" s="77" t="n">
        <v>32.1473273051646</v>
      </c>
      <c r="K368" s="77" t="n">
        <v>27.0800735767715</v>
      </c>
    </row>
    <row r="369">
      <c r="A369" s="77" t="s">
        <v>221</v>
      </c>
      <c r="B369" s="77" t="s">
        <v>222</v>
      </c>
      <c r="C369" s="77" t="s">
        <v>18</v>
      </c>
      <c r="D369" s="77" t="n">
        <v>588.7644895</v>
      </c>
      <c r="E369" s="77" t="n">
        <v>34.6127901645748</v>
      </c>
      <c r="F369" s="77" t="n">
        <v>89.7946071333152</v>
      </c>
      <c r="G369" s="77" t="n">
        <v>10.9383057111461</v>
      </c>
      <c r="H369" s="77" t="n">
        <v>66.9146301</v>
      </c>
      <c r="I369" s="77" t="n">
        <v>100</v>
      </c>
      <c r="J369" s="77" t="n">
        <v>10.2053928666848</v>
      </c>
      <c r="K369" s="77" t="n">
        <v>96.2433173193</v>
      </c>
    </row>
    <row r="370">
      <c r="A370" s="77" t="s">
        <v>221</v>
      </c>
      <c r="B370" s="77" t="s">
        <v>222</v>
      </c>
      <c r="C370" s="77" t="s">
        <v>19</v>
      </c>
      <c r="D370" s="77" t="n">
        <v>104398.0673311</v>
      </c>
      <c r="E370" s="77" t="n">
        <v>2.45661425021119</v>
      </c>
      <c r="F370" s="77" t="n">
        <v>80.2573190170371</v>
      </c>
      <c r="G370" s="77" t="n">
        <v>1.13728036831598</v>
      </c>
      <c r="H370" s="77" t="n">
        <v>25681.1187291</v>
      </c>
      <c r="I370" s="77" t="n">
        <v>5.29704202571667</v>
      </c>
      <c r="J370" s="77" t="n">
        <v>19.7426809829629</v>
      </c>
      <c r="K370" s="77" t="n">
        <v>4.62323599365838</v>
      </c>
    </row>
    <row r="371">
      <c r="A371" s="77" t="s">
        <v>223</v>
      </c>
      <c r="B371" s="77" t="s">
        <v>224</v>
      </c>
      <c r="C371" s="77" t="s">
        <v>16</v>
      </c>
      <c r="D371" s="77" t="n">
        <v>63.6334508</v>
      </c>
      <c r="E371" s="77" t="n">
        <v>58.9369908849812</v>
      </c>
      <c r="F371" s="77" t="n">
        <v>79.8965452725193</v>
      </c>
      <c r="G371" s="77" t="n">
        <v>18.6664991883599</v>
      </c>
      <c r="H371" s="77" t="n">
        <v>16.0113581</v>
      </c>
      <c r="I371" s="77" t="n">
        <v>100</v>
      </c>
      <c r="J371" s="77" t="n">
        <v>20.1034547274807</v>
      </c>
      <c r="K371" s="77" t="n">
        <v>74.1856968217293</v>
      </c>
    </row>
    <row r="372">
      <c r="A372" s="77" t="s">
        <v>223</v>
      </c>
      <c r="B372" s="77" t="s">
        <v>224</v>
      </c>
      <c r="C372" s="77" t="s">
        <v>18</v>
      </c>
      <c r="D372" s="77" t="n">
        <v>453.2837111</v>
      </c>
      <c r="E372" s="77" t="n">
        <v>36.0981971142877</v>
      </c>
      <c r="F372" s="77" t="n">
        <v>83.0424236667107</v>
      </c>
      <c r="G372" s="77" t="n">
        <v>8.37446835375916</v>
      </c>
      <c r="H372" s="77" t="n">
        <v>92.5622446</v>
      </c>
      <c r="I372" s="77" t="n">
        <v>55.8333458563846</v>
      </c>
      <c r="J372" s="77" t="n">
        <v>16.9575763332893</v>
      </c>
      <c r="K372" s="77" t="n">
        <v>41.0103504975014</v>
      </c>
    </row>
    <row r="373">
      <c r="A373" s="77" t="s">
        <v>223</v>
      </c>
      <c r="B373" s="77" t="s">
        <v>224</v>
      </c>
      <c r="C373" s="77" t="s">
        <v>19</v>
      </c>
      <c r="D373" s="77" t="n">
        <v>42925.0828387</v>
      </c>
      <c r="E373" s="77" t="n">
        <v>2.39052719978124</v>
      </c>
      <c r="F373" s="77" t="n">
        <v>76.8749957267245</v>
      </c>
      <c r="G373" s="77" t="n">
        <v>1.29302655388884</v>
      </c>
      <c r="H373" s="77" t="n">
        <v>12912.4263968</v>
      </c>
      <c r="I373" s="77" t="n">
        <v>5.81856140659254</v>
      </c>
      <c r="J373" s="77" t="n">
        <v>23.1250042732755</v>
      </c>
      <c r="K373" s="77" t="n">
        <v>4.29843859184143</v>
      </c>
    </row>
    <row r="374">
      <c r="A374" s="77" t="s">
        <v>225</v>
      </c>
      <c r="B374" s="77" t="s">
        <v>226</v>
      </c>
      <c r="C374" s="77" t="s">
        <v>16</v>
      </c>
      <c r="D374" s="77" t="n">
        <v>144.6160281</v>
      </c>
      <c r="E374" s="77" t="n">
        <v>46.3007214556033</v>
      </c>
      <c r="F374" s="77" t="n">
        <v>100</v>
      </c>
      <c r="G374" s="77" t="n">
        <v>0.00000000000000514041270167667</v>
      </c>
      <c r="H374" s="77"/>
      <c r="I374" s="77"/>
      <c r="J374" s="77"/>
      <c r="K374" s="77"/>
    </row>
    <row r="375">
      <c r="A375" s="77" t="s">
        <v>225</v>
      </c>
      <c r="B375" s="77" t="s">
        <v>226</v>
      </c>
      <c r="C375" s="77" t="s">
        <v>18</v>
      </c>
      <c r="D375" s="77" t="n">
        <v>757.5807345</v>
      </c>
      <c r="E375" s="77" t="n">
        <v>28.7905819269195</v>
      </c>
      <c r="F375" s="77" t="n">
        <v>84.3781947954424</v>
      </c>
      <c r="G375" s="77" t="n">
        <v>7.69632099361599</v>
      </c>
      <c r="H375" s="77" t="n">
        <v>140.2587326</v>
      </c>
      <c r="I375" s="77" t="n">
        <v>53.6122022294316</v>
      </c>
      <c r="J375" s="77" t="n">
        <v>15.6218052045576</v>
      </c>
      <c r="K375" s="77" t="n">
        <v>41.5702067401354</v>
      </c>
    </row>
    <row r="376">
      <c r="A376" s="77" t="s">
        <v>225</v>
      </c>
      <c r="B376" s="77" t="s">
        <v>226</v>
      </c>
      <c r="C376" s="77" t="s">
        <v>19</v>
      </c>
      <c r="D376" s="77" t="n">
        <v>48986.8032384</v>
      </c>
      <c r="E376" s="77" t="n">
        <v>3.24361026169057</v>
      </c>
      <c r="F376" s="77" t="n">
        <v>79.6668826078277</v>
      </c>
      <c r="G376" s="77" t="n">
        <v>1.18431082525018</v>
      </c>
      <c r="H376" s="77" t="n">
        <v>12502.7412685</v>
      </c>
      <c r="I376" s="77" t="n">
        <v>6.58878438569669</v>
      </c>
      <c r="J376" s="77" t="n">
        <v>20.3331173921723</v>
      </c>
      <c r="K376" s="77" t="n">
        <v>4.64023050015478</v>
      </c>
    </row>
    <row r="377">
      <c r="A377" s="77" t="s">
        <v>227</v>
      </c>
      <c r="B377" s="77" t="s">
        <v>228</v>
      </c>
      <c r="C377" s="77" t="s">
        <v>16</v>
      </c>
      <c r="D377" s="77" t="n">
        <v>297.1910751</v>
      </c>
      <c r="E377" s="77" t="n">
        <v>45.1612197179734</v>
      </c>
      <c r="F377" s="77" t="n">
        <v>100</v>
      </c>
      <c r="G377" s="77" t="n">
        <v>0</v>
      </c>
      <c r="H377" s="77"/>
      <c r="I377" s="77"/>
      <c r="J377" s="77"/>
      <c r="K377" s="77"/>
    </row>
    <row r="378">
      <c r="A378" s="77" t="s">
        <v>227</v>
      </c>
      <c r="B378" s="77" t="s">
        <v>228</v>
      </c>
      <c r="C378" s="77" t="s">
        <v>18</v>
      </c>
      <c r="D378" s="77" t="n">
        <v>2736.3007012</v>
      </c>
      <c r="E378" s="77" t="n">
        <v>22.3584341617854</v>
      </c>
      <c r="F378" s="77" t="n">
        <v>87.4467694512463</v>
      </c>
      <c r="G378" s="77" t="n">
        <v>4.63162271953426</v>
      </c>
      <c r="H378" s="77" t="n">
        <v>392.8036881</v>
      </c>
      <c r="I378" s="77" t="n">
        <v>36.6551272120316</v>
      </c>
      <c r="J378" s="77" t="n">
        <v>12.5532305487537</v>
      </c>
      <c r="K378" s="77" t="n">
        <v>32.2642400748768</v>
      </c>
    </row>
    <row r="379">
      <c r="A379" s="77" t="s">
        <v>227</v>
      </c>
      <c r="B379" s="77" t="s">
        <v>228</v>
      </c>
      <c r="C379" s="77" t="s">
        <v>19</v>
      </c>
      <c r="D379" s="77" t="n">
        <v>105033.5082262</v>
      </c>
      <c r="E379" s="77" t="n">
        <v>2.70260463000606</v>
      </c>
      <c r="F379" s="77" t="n">
        <v>77.669292556315</v>
      </c>
      <c r="G379" s="77" t="n">
        <v>0.978065352033628</v>
      </c>
      <c r="H379" s="77" t="n">
        <v>30198.1963114</v>
      </c>
      <c r="I379" s="77" t="n">
        <v>4.78613127295034</v>
      </c>
      <c r="J379" s="77" t="n">
        <v>22.330707443685</v>
      </c>
      <c r="K379" s="77" t="n">
        <v>3.40184672419671</v>
      </c>
    </row>
    <row r="380">
      <c r="A380" s="77" t="s">
        <v>229</v>
      </c>
      <c r="B380" s="77" t="s">
        <v>230</v>
      </c>
      <c r="C380" s="77" t="s">
        <v>16</v>
      </c>
      <c r="D380" s="77" t="n">
        <v>67.977673</v>
      </c>
      <c r="E380" s="77" t="n">
        <v>66.3191449770448</v>
      </c>
      <c r="F380" s="77" t="n">
        <v>100</v>
      </c>
      <c r="G380" s="77" t="n">
        <v>0</v>
      </c>
      <c r="H380" s="77"/>
      <c r="I380" s="77"/>
      <c r="J380" s="77"/>
      <c r="K380" s="77"/>
    </row>
    <row r="381">
      <c r="A381" s="77" t="s">
        <v>229</v>
      </c>
      <c r="B381" s="77" t="s">
        <v>230</v>
      </c>
      <c r="C381" s="77" t="s">
        <v>18</v>
      </c>
      <c r="D381" s="77" t="n">
        <v>492.6955667</v>
      </c>
      <c r="E381" s="77" t="n">
        <v>41.5882965680348</v>
      </c>
      <c r="F381" s="77" t="n">
        <v>75.5214749934237</v>
      </c>
      <c r="G381" s="77" t="n">
        <v>5.56644150030913</v>
      </c>
      <c r="H381" s="77" t="n">
        <v>159.6957786</v>
      </c>
      <c r="I381" s="77" t="n">
        <v>51.3656084040664</v>
      </c>
      <c r="J381" s="77" t="n">
        <v>24.4785250065763</v>
      </c>
      <c r="K381" s="77" t="n">
        <v>17.173660277938</v>
      </c>
    </row>
    <row r="382">
      <c r="A382" s="77" t="s">
        <v>229</v>
      </c>
      <c r="B382" s="77" t="s">
        <v>230</v>
      </c>
      <c r="C382" s="77" t="s">
        <v>19</v>
      </c>
      <c r="D382" s="77" t="n">
        <v>24431.3267632</v>
      </c>
      <c r="E382" s="77" t="n">
        <v>2.33622914724325</v>
      </c>
      <c r="F382" s="77" t="n">
        <v>79.8810578256204</v>
      </c>
      <c r="G382" s="77" t="n">
        <v>1.1112162623128</v>
      </c>
      <c r="H382" s="77" t="n">
        <v>6153.3042222</v>
      </c>
      <c r="I382" s="77" t="n">
        <v>5.31014789860592</v>
      </c>
      <c r="J382" s="77" t="n">
        <v>20.1189421743796</v>
      </c>
      <c r="K382" s="77" t="n">
        <v>4.41201777594531</v>
      </c>
    </row>
    <row r="383">
      <c r="A383" s="77" t="s">
        <v>231</v>
      </c>
      <c r="B383" s="77" t="s">
        <v>232</v>
      </c>
      <c r="C383" s="77" t="s">
        <v>16</v>
      </c>
      <c r="D383" s="77" t="n">
        <v>989.9174028</v>
      </c>
      <c r="E383" s="77" t="n">
        <v>43.353012660644</v>
      </c>
      <c r="F383" s="77" t="n">
        <v>83.2416073070449</v>
      </c>
      <c r="G383" s="77" t="n">
        <v>11.9851223087092</v>
      </c>
      <c r="H383" s="77" t="n">
        <v>199.2924585</v>
      </c>
      <c r="I383" s="77" t="n">
        <v>71.2619385659857</v>
      </c>
      <c r="J383" s="77" t="n">
        <v>16.758392692955</v>
      </c>
      <c r="K383" s="77" t="n">
        <v>59.5320125878107</v>
      </c>
    </row>
    <row r="384">
      <c r="A384" s="77" t="s">
        <v>231</v>
      </c>
      <c r="B384" s="77" t="s">
        <v>232</v>
      </c>
      <c r="C384" s="77" t="s">
        <v>18</v>
      </c>
      <c r="D384" s="77" t="n">
        <v>1690.3296018</v>
      </c>
      <c r="E384" s="77" t="n">
        <v>33.363875869349</v>
      </c>
      <c r="F384" s="77" t="n">
        <v>73.1036790757107</v>
      </c>
      <c r="G384" s="77" t="n">
        <v>8.07563380045318</v>
      </c>
      <c r="H384" s="77" t="n">
        <v>621.9064213</v>
      </c>
      <c r="I384" s="77" t="n">
        <v>42.5066992179193</v>
      </c>
      <c r="J384" s="77" t="n">
        <v>26.8963209242893</v>
      </c>
      <c r="K384" s="77" t="n">
        <v>21.9494161801198</v>
      </c>
    </row>
    <row r="385">
      <c r="A385" s="77" t="s">
        <v>231</v>
      </c>
      <c r="B385" s="77" t="s">
        <v>232</v>
      </c>
      <c r="C385" s="77" t="s">
        <v>19</v>
      </c>
      <c r="D385" s="77" t="n">
        <v>151891.7529973</v>
      </c>
      <c r="E385" s="77" t="n">
        <v>3.03954977576127</v>
      </c>
      <c r="F385" s="77" t="n">
        <v>77.6266668984754</v>
      </c>
      <c r="G385" s="77" t="n">
        <v>1.26339173022057</v>
      </c>
      <c r="H385" s="77" t="n">
        <v>43777.8011212</v>
      </c>
      <c r="I385" s="77" t="n">
        <v>5.89505350690291</v>
      </c>
      <c r="J385" s="77" t="n">
        <v>22.3733331015246</v>
      </c>
      <c r="K385" s="77" t="n">
        <v>4.3834724383305</v>
      </c>
    </row>
    <row r="386">
      <c r="A386" s="77" t="s">
        <v>233</v>
      </c>
      <c r="B386" s="77" t="s">
        <v>234</v>
      </c>
      <c r="C386" s="77" t="s">
        <v>16</v>
      </c>
      <c r="D386" s="77" t="n">
        <v>3093.989703</v>
      </c>
      <c r="E386" s="77" t="n">
        <v>29.6290678210798</v>
      </c>
      <c r="F386" s="77" t="n">
        <v>88.4938822207885</v>
      </c>
      <c r="G386" s="77" t="n">
        <v>5.58434495452892</v>
      </c>
      <c r="H386" s="77" t="n">
        <v>402.2855483</v>
      </c>
      <c r="I386" s="77" t="n">
        <v>58.2148864413857</v>
      </c>
      <c r="J386" s="77" t="n">
        <v>11.5061177792115</v>
      </c>
      <c r="K386" s="77" t="n">
        <v>42.9493573913515</v>
      </c>
    </row>
    <row r="387">
      <c r="A387" s="77" t="s">
        <v>233</v>
      </c>
      <c r="B387" s="77" t="s">
        <v>234</v>
      </c>
      <c r="C387" s="77" t="s">
        <v>18</v>
      </c>
      <c r="D387" s="77" t="n">
        <v>1402.6673466</v>
      </c>
      <c r="E387" s="77" t="n">
        <v>36.3295165110842</v>
      </c>
      <c r="F387" s="77" t="n">
        <v>66.4295255971335</v>
      </c>
      <c r="G387" s="77" t="n">
        <v>9.78938096083812</v>
      </c>
      <c r="H387" s="77" t="n">
        <v>708.8445662</v>
      </c>
      <c r="I387" s="77" t="n">
        <v>41.8078205447276</v>
      </c>
      <c r="J387" s="77" t="n">
        <v>33.5704744028665</v>
      </c>
      <c r="K387" s="77" t="n">
        <v>19.3713060266602</v>
      </c>
    </row>
    <row r="388">
      <c r="A388" s="77" t="s">
        <v>233</v>
      </c>
      <c r="B388" s="77" t="s">
        <v>234</v>
      </c>
      <c r="C388" s="77" t="s">
        <v>19</v>
      </c>
      <c r="D388" s="77" t="n">
        <v>182520.3429465</v>
      </c>
      <c r="E388" s="77" t="n">
        <v>2.49941072928329</v>
      </c>
      <c r="F388" s="77" t="n">
        <v>78.9153580377456</v>
      </c>
      <c r="G388" s="77" t="n">
        <v>1.30216796712633</v>
      </c>
      <c r="H388" s="77" t="n">
        <v>48765.8698832</v>
      </c>
      <c r="I388" s="77" t="n">
        <v>6.34976731807737</v>
      </c>
      <c r="J388" s="77" t="n">
        <v>21.0846419622544</v>
      </c>
      <c r="K388" s="77" t="n">
        <v>4.8737394514462</v>
      </c>
    </row>
    <row r="389">
      <c r="A389" s="77" t="s">
        <v>235</v>
      </c>
      <c r="B389" s="77" t="s">
        <v>236</v>
      </c>
      <c r="C389" s="77" t="s">
        <v>16</v>
      </c>
      <c r="D389" s="77" t="n">
        <v>486.298623</v>
      </c>
      <c r="E389" s="77" t="n">
        <v>45.5221092768078</v>
      </c>
      <c r="F389" s="77" t="n">
        <v>100</v>
      </c>
      <c r="G389" s="77" t="n">
        <v>0</v>
      </c>
      <c r="H389" s="77"/>
      <c r="I389" s="77"/>
      <c r="J389" s="77"/>
      <c r="K389" s="77"/>
    </row>
    <row r="390">
      <c r="A390" s="77" t="s">
        <v>235</v>
      </c>
      <c r="B390" s="77" t="s">
        <v>236</v>
      </c>
      <c r="C390" s="77" t="s">
        <v>18</v>
      </c>
      <c r="D390" s="77" t="n">
        <v>1630.2539531</v>
      </c>
      <c r="E390" s="77" t="n">
        <v>29.2921955843732</v>
      </c>
      <c r="F390" s="77" t="n">
        <v>80.0473228186073</v>
      </c>
      <c r="G390" s="77" t="n">
        <v>9.65529178696198</v>
      </c>
      <c r="H390" s="77" t="n">
        <v>406.3587601</v>
      </c>
      <c r="I390" s="77" t="n">
        <v>57.4443839423635</v>
      </c>
      <c r="J390" s="77" t="n">
        <v>19.9526771813927</v>
      </c>
      <c r="K390" s="77" t="n">
        <v>38.7356669760366</v>
      </c>
    </row>
    <row r="391">
      <c r="A391" s="77" t="s">
        <v>235</v>
      </c>
      <c r="B391" s="77" t="s">
        <v>236</v>
      </c>
      <c r="C391" s="77" t="s">
        <v>19</v>
      </c>
      <c r="D391" s="77" t="n">
        <v>107144.4474296</v>
      </c>
      <c r="E391" s="77" t="n">
        <v>2.69244591041555</v>
      </c>
      <c r="F391" s="77" t="n">
        <v>77.0817325647902</v>
      </c>
      <c r="G391" s="77" t="n">
        <v>1.40469205010984</v>
      </c>
      <c r="H391" s="77" t="n">
        <v>31856.6412389</v>
      </c>
      <c r="I391" s="77" t="n">
        <v>6.11258341538155</v>
      </c>
      <c r="J391" s="77" t="n">
        <v>22.9182674352098</v>
      </c>
      <c r="K391" s="77" t="n">
        <v>4.72444512869705</v>
      </c>
    </row>
    <row r="392">
      <c r="A392" s="77" t="s">
        <v>241</v>
      </c>
      <c r="B392" s="77" t="s">
        <v>242</v>
      </c>
      <c r="C392" s="77" t="s">
        <v>16</v>
      </c>
      <c r="D392" s="77" t="n">
        <v>19.0586589</v>
      </c>
      <c r="E392" s="77" t="n">
        <v>62.5409220678345</v>
      </c>
      <c r="F392" s="77" t="n">
        <v>100</v>
      </c>
      <c r="G392" s="77" t="n">
        <v>0</v>
      </c>
      <c r="H392" s="77"/>
      <c r="I392" s="77"/>
      <c r="J392" s="77"/>
      <c r="K392" s="77"/>
    </row>
    <row r="393">
      <c r="A393" s="77" t="s">
        <v>241</v>
      </c>
      <c r="B393" s="77" t="s">
        <v>242</v>
      </c>
      <c r="C393" s="77" t="s">
        <v>18</v>
      </c>
      <c r="D393" s="77" t="n">
        <v>45.8202428</v>
      </c>
      <c r="E393" s="77" t="n">
        <v>40.5626625596301</v>
      </c>
      <c r="F393" s="77" t="n">
        <v>91.4202947006769</v>
      </c>
      <c r="G393" s="77" t="n">
        <v>6.73869861719542</v>
      </c>
      <c r="H393" s="77" t="n">
        <v>4.300185</v>
      </c>
      <c r="I393" s="77" t="n">
        <v>100</v>
      </c>
      <c r="J393" s="77" t="n">
        <v>8.57970529932308</v>
      </c>
      <c r="K393" s="77" t="n">
        <v>71.8036100297821</v>
      </c>
    </row>
    <row r="394">
      <c r="A394" s="77" t="s">
        <v>241</v>
      </c>
      <c r="B394" s="77" t="s">
        <v>242</v>
      </c>
      <c r="C394" s="77" t="s">
        <v>19</v>
      </c>
      <c r="D394" s="77" t="n">
        <v>10640.1210992</v>
      </c>
      <c r="E394" s="77" t="n">
        <v>4.36369224871071</v>
      </c>
      <c r="F394" s="77" t="n">
        <v>86.9516778402212</v>
      </c>
      <c r="G394" s="77" t="n">
        <v>1.19772020671738</v>
      </c>
      <c r="H394" s="77" t="n">
        <v>1596.699815</v>
      </c>
      <c r="I394" s="77" t="n">
        <v>10.740053129734</v>
      </c>
      <c r="J394" s="77" t="n">
        <v>13.0483221597788</v>
      </c>
      <c r="K394" s="77" t="n">
        <v>7.98139257154719</v>
      </c>
    </row>
    <row r="395">
      <c r="A395" s="77" t="s">
        <v>245</v>
      </c>
      <c r="B395" s="77" t="s">
        <v>246</v>
      </c>
      <c r="C395" s="77" t="s">
        <v>16</v>
      </c>
      <c r="D395" s="77" t="n">
        <v>143.0177437</v>
      </c>
      <c r="E395" s="77" t="n">
        <v>37.8331517850738</v>
      </c>
      <c r="F395" s="77" t="n">
        <v>78.6561662690918</v>
      </c>
      <c r="G395" s="77" t="n">
        <v>13.6516645240179</v>
      </c>
      <c r="H395" s="77" t="n">
        <v>38.808743</v>
      </c>
      <c r="I395" s="77" t="n">
        <v>64.4563502202899</v>
      </c>
      <c r="J395" s="77" t="n">
        <v>21.3438337309082</v>
      </c>
      <c r="K395" s="77" t="n">
        <v>50.3090310854535</v>
      </c>
    </row>
    <row r="396">
      <c r="A396" s="77" t="s">
        <v>245</v>
      </c>
      <c r="B396" s="77" t="s">
        <v>246</v>
      </c>
      <c r="C396" s="77" t="s">
        <v>18</v>
      </c>
      <c r="D396" s="77" t="n">
        <v>132.5707923</v>
      </c>
      <c r="E396" s="77" t="n">
        <v>36.7006352247956</v>
      </c>
      <c r="F396" s="77" t="n">
        <v>94.3565573561344</v>
      </c>
      <c r="G396" s="77" t="n">
        <v>4.52558618297104</v>
      </c>
      <c r="H396" s="77" t="n">
        <v>7.9290267</v>
      </c>
      <c r="I396" s="77" t="n">
        <v>100</v>
      </c>
      <c r="J396" s="77" t="n">
        <v>5.64344264386561</v>
      </c>
      <c r="K396" s="77" t="n">
        <v>75.6663545978982</v>
      </c>
    </row>
    <row r="397">
      <c r="A397" s="77" t="s">
        <v>245</v>
      </c>
      <c r="B397" s="77" t="s">
        <v>246</v>
      </c>
      <c r="C397" s="77" t="s">
        <v>19</v>
      </c>
      <c r="D397" s="77" t="n">
        <v>16327.4114673</v>
      </c>
      <c r="E397" s="77" t="n">
        <v>2.67474645939489</v>
      </c>
      <c r="F397" s="77" t="n">
        <v>79.4224663145831</v>
      </c>
      <c r="G397" s="77" t="n">
        <v>1.32488798481718</v>
      </c>
      <c r="H397" s="77" t="n">
        <v>4230.26223</v>
      </c>
      <c r="I397" s="77" t="n">
        <v>6.97771940512019</v>
      </c>
      <c r="J397" s="77" t="n">
        <v>20.5775336854169</v>
      </c>
      <c r="K397" s="77" t="n">
        <v>5.11362891945163</v>
      </c>
    </row>
    <row r="398">
      <c r="A398" s="77" t="s">
        <v>247</v>
      </c>
      <c r="B398" s="77" t="s">
        <v>248</v>
      </c>
      <c r="C398" s="77" t="s">
        <v>16</v>
      </c>
      <c r="D398" s="77" t="n">
        <v>47.7691217</v>
      </c>
      <c r="E398" s="77" t="n">
        <v>57.1016495806517</v>
      </c>
      <c r="F398" s="77" t="n">
        <v>78.4361391548635</v>
      </c>
      <c r="G398" s="77" t="n">
        <v>17.8285525883412</v>
      </c>
      <c r="H398" s="77" t="n">
        <v>13.1328072</v>
      </c>
      <c r="I398" s="77" t="n">
        <v>99.9999999999998</v>
      </c>
      <c r="J398" s="77" t="n">
        <v>21.5638608451366</v>
      </c>
      <c r="K398" s="77" t="n">
        <v>64.8493719094056</v>
      </c>
    </row>
    <row r="399">
      <c r="A399" s="77" t="s">
        <v>247</v>
      </c>
      <c r="B399" s="77" t="s">
        <v>248</v>
      </c>
      <c r="C399" s="77" t="s">
        <v>18</v>
      </c>
      <c r="D399" s="77" t="n">
        <v>80.9877679</v>
      </c>
      <c r="E399" s="77" t="n">
        <v>77.3212520801385</v>
      </c>
      <c r="F399" s="77" t="n">
        <v>79.2087916674569</v>
      </c>
      <c r="G399" s="77" t="n">
        <v>26.4998143874968</v>
      </c>
      <c r="H399" s="77" t="n">
        <v>21.2581649</v>
      </c>
      <c r="I399" s="77" t="n">
        <v>100</v>
      </c>
      <c r="J399" s="77" t="n">
        <v>20.7912083325431</v>
      </c>
      <c r="K399" s="77" t="n">
        <v>100.957012381048</v>
      </c>
    </row>
    <row r="400">
      <c r="A400" s="77" t="s">
        <v>247</v>
      </c>
      <c r="B400" s="77" t="s">
        <v>248</v>
      </c>
      <c r="C400" s="77" t="s">
        <v>19</v>
      </c>
      <c r="D400" s="77" t="n">
        <v>34763.2431085</v>
      </c>
      <c r="E400" s="77" t="n">
        <v>3.62923204897684</v>
      </c>
      <c r="F400" s="77" t="n">
        <v>77.0140166701448</v>
      </c>
      <c r="G400" s="77" t="n">
        <v>1.28826734172905</v>
      </c>
      <c r="H400" s="77" t="n">
        <v>10375.6090272</v>
      </c>
      <c r="I400" s="77" t="n">
        <v>6.41277855049044</v>
      </c>
      <c r="J400" s="77" t="n">
        <v>22.9859833298552</v>
      </c>
      <c r="K400" s="77" t="n">
        <v>4.31631055795031</v>
      </c>
    </row>
    <row r="401">
      <c r="A401" s="77" t="s">
        <v>249</v>
      </c>
      <c r="B401" s="77" t="s">
        <v>250</v>
      </c>
      <c r="C401" s="77" t="s">
        <v>16</v>
      </c>
      <c r="D401" s="77" t="n">
        <v>2062.7912849</v>
      </c>
      <c r="E401" s="77" t="n">
        <v>30.3988512382031</v>
      </c>
      <c r="F401" s="77" t="n">
        <v>92.3657511024074</v>
      </c>
      <c r="G401" s="77" t="n">
        <v>3.67842955696566</v>
      </c>
      <c r="H401" s="77" t="n">
        <v>170.4946033</v>
      </c>
      <c r="I401" s="77" t="n">
        <v>47.6673781675863</v>
      </c>
      <c r="J401" s="77" t="n">
        <v>7.63424889759262</v>
      </c>
      <c r="K401" s="77" t="n">
        <v>44.50482470038</v>
      </c>
    </row>
    <row r="402">
      <c r="A402" s="77" t="s">
        <v>249</v>
      </c>
      <c r="B402" s="77" t="s">
        <v>250</v>
      </c>
      <c r="C402" s="77" t="s">
        <v>18</v>
      </c>
      <c r="D402" s="77" t="n">
        <v>171.4600783</v>
      </c>
      <c r="E402" s="77" t="n">
        <v>47.8088879859197</v>
      </c>
      <c r="F402" s="77" t="n">
        <v>76.8900303794004</v>
      </c>
      <c r="G402" s="77" t="n">
        <v>8.60174248604467</v>
      </c>
      <c r="H402" s="77" t="n">
        <v>51.5338228</v>
      </c>
      <c r="I402" s="77" t="n">
        <v>70.2760655132156</v>
      </c>
      <c r="J402" s="77" t="n">
        <v>23.1099696205996</v>
      </c>
      <c r="K402" s="77" t="n">
        <v>28.6191739723539</v>
      </c>
    </row>
    <row r="403">
      <c r="A403" s="77" t="s">
        <v>249</v>
      </c>
      <c r="B403" s="77" t="s">
        <v>250</v>
      </c>
      <c r="C403" s="77" t="s">
        <v>19</v>
      </c>
      <c r="D403" s="77" t="n">
        <v>35072.7486368</v>
      </c>
      <c r="E403" s="77" t="n">
        <v>3.28918381132815</v>
      </c>
      <c r="F403" s="77" t="n">
        <v>85.8180742029126</v>
      </c>
      <c r="G403" s="77" t="n">
        <v>1.18258362315933</v>
      </c>
      <c r="H403" s="77" t="n">
        <v>5795.9715746</v>
      </c>
      <c r="I403" s="77" t="n">
        <v>9.14822634043605</v>
      </c>
      <c r="J403" s="77" t="n">
        <v>14.1819257970874</v>
      </c>
      <c r="K403" s="77" t="n">
        <v>7.15608377701987</v>
      </c>
    </row>
    <row r="404">
      <c r="A404" s="77" t="s">
        <v>251</v>
      </c>
      <c r="B404" s="77" t="s">
        <v>252</v>
      </c>
      <c r="C404" s="77" t="s">
        <v>16</v>
      </c>
      <c r="D404" s="77" t="n">
        <v>174.2382061</v>
      </c>
      <c r="E404" s="77" t="n">
        <v>37.2422935295605</v>
      </c>
      <c r="F404" s="77" t="n">
        <v>100</v>
      </c>
      <c r="G404" s="77" t="n">
        <v>0</v>
      </c>
      <c r="H404" s="77"/>
      <c r="I404" s="77"/>
      <c r="J404" s="77"/>
      <c r="K404" s="77"/>
    </row>
    <row r="405">
      <c r="A405" s="77" t="s">
        <v>251</v>
      </c>
      <c r="B405" s="77" t="s">
        <v>252</v>
      </c>
      <c r="C405" s="77" t="s">
        <v>18</v>
      </c>
      <c r="D405" s="77" t="n">
        <v>152.6888683</v>
      </c>
      <c r="E405" s="77" t="n">
        <v>33.7496032207798</v>
      </c>
      <c r="F405" s="77" t="n">
        <v>100</v>
      </c>
      <c r="G405" s="77" t="n">
        <v>0</v>
      </c>
      <c r="H405" s="77"/>
      <c r="I405" s="77"/>
      <c r="J405" s="77"/>
      <c r="K405" s="77"/>
    </row>
    <row r="406">
      <c r="A406" s="77" t="s">
        <v>251</v>
      </c>
      <c r="B406" s="77" t="s">
        <v>252</v>
      </c>
      <c r="C406" s="77" t="s">
        <v>19</v>
      </c>
      <c r="D406" s="77" t="n">
        <v>34570.0729222</v>
      </c>
      <c r="E406" s="77" t="n">
        <v>2.69373954442239</v>
      </c>
      <c r="F406" s="77" t="n">
        <v>89.3882394858979</v>
      </c>
      <c r="G406" s="77" t="n">
        <v>0.948645941914358</v>
      </c>
      <c r="H406" s="77" t="n">
        <v>4103.9999995</v>
      </c>
      <c r="I406" s="77" t="n">
        <v>9.95986614353905</v>
      </c>
      <c r="J406" s="77" t="n">
        <v>10.6117605141021</v>
      </c>
      <c r="K406" s="77" t="n">
        <v>7.99092577810037</v>
      </c>
    </row>
    <row r="407">
      <c r="A407" s="77" t="s">
        <v>253</v>
      </c>
      <c r="B407" s="77" t="s">
        <v>254</v>
      </c>
      <c r="C407" s="77" t="s">
        <v>16</v>
      </c>
      <c r="D407" s="77" t="n">
        <v>77.4646452</v>
      </c>
      <c r="E407" s="77" t="n">
        <v>51.6165130104394</v>
      </c>
      <c r="F407" s="77" t="n">
        <v>100</v>
      </c>
      <c r="G407" s="77" t="n">
        <v>0</v>
      </c>
      <c r="H407" s="77"/>
      <c r="I407" s="77"/>
      <c r="J407" s="77"/>
      <c r="K407" s="77"/>
    </row>
    <row r="408">
      <c r="A408" s="77" t="s">
        <v>253</v>
      </c>
      <c r="B408" s="77" t="s">
        <v>254</v>
      </c>
      <c r="C408" s="77" t="s">
        <v>18</v>
      </c>
      <c r="D408" s="77" t="n">
        <v>95.571368</v>
      </c>
      <c r="E408" s="77" t="n">
        <v>49.4312032061851</v>
      </c>
      <c r="F408" s="77" t="n">
        <v>100</v>
      </c>
      <c r="G408" s="77" t="n">
        <v>0</v>
      </c>
      <c r="H408" s="77"/>
      <c r="I408" s="77"/>
      <c r="J408" s="77"/>
      <c r="K408" s="77"/>
    </row>
    <row r="409">
      <c r="A409" s="77" t="s">
        <v>253</v>
      </c>
      <c r="B409" s="77" t="s">
        <v>254</v>
      </c>
      <c r="C409" s="77" t="s">
        <v>19</v>
      </c>
      <c r="D409" s="77" t="n">
        <v>26344.963987</v>
      </c>
      <c r="E409" s="77" t="n">
        <v>2.61695714642023</v>
      </c>
      <c r="F409" s="77" t="n">
        <v>90.3184768550333</v>
      </c>
      <c r="G409" s="77" t="n">
        <v>0.896610496113864</v>
      </c>
      <c r="H409" s="77" t="n">
        <v>2823.9999995</v>
      </c>
      <c r="I409" s="77" t="n">
        <v>10.2731964790036</v>
      </c>
      <c r="J409" s="77" t="n">
        <v>9.6815231449667</v>
      </c>
      <c r="K409" s="77" t="n">
        <v>8.36443740604397</v>
      </c>
    </row>
    <row r="410">
      <c r="A410" s="77" t="s">
        <v>255</v>
      </c>
      <c r="B410" s="77" t="s">
        <v>256</v>
      </c>
      <c r="C410" s="77" t="s">
        <v>16</v>
      </c>
      <c r="D410" s="77" t="n">
        <v>1224.5759445</v>
      </c>
      <c r="E410" s="77" t="n">
        <v>54.6576628710913</v>
      </c>
      <c r="F410" s="77" t="n">
        <v>82.3278842348919</v>
      </c>
      <c r="G410" s="77" t="n">
        <v>4.40449708768493</v>
      </c>
      <c r="H410" s="77" t="n">
        <v>262.861703</v>
      </c>
      <c r="I410" s="77" t="n">
        <v>73.2161579098324</v>
      </c>
      <c r="J410" s="77" t="n">
        <v>17.6721157651081</v>
      </c>
      <c r="K410" s="77" t="n">
        <v>20.5189311323881</v>
      </c>
    </row>
    <row r="411">
      <c r="A411" s="77" t="s">
        <v>255</v>
      </c>
      <c r="B411" s="77" t="s">
        <v>256</v>
      </c>
      <c r="C411" s="77" t="s">
        <v>18</v>
      </c>
      <c r="D411" s="77" t="n">
        <v>512.2439264</v>
      </c>
      <c r="E411" s="77" t="n">
        <v>30.4943453053015</v>
      </c>
      <c r="F411" s="77" t="n">
        <v>79.7930736586374</v>
      </c>
      <c r="G411" s="77" t="n">
        <v>8.01771989327323</v>
      </c>
      <c r="H411" s="77" t="n">
        <v>129.721476</v>
      </c>
      <c r="I411" s="77" t="n">
        <v>52.0258808996584</v>
      </c>
      <c r="J411" s="77" t="n">
        <v>20.2069263413626</v>
      </c>
      <c r="K411" s="77" t="n">
        <v>31.6603576026661</v>
      </c>
    </row>
    <row r="412">
      <c r="A412" s="77" t="s">
        <v>255</v>
      </c>
      <c r="B412" s="77" t="s">
        <v>256</v>
      </c>
      <c r="C412" s="77" t="s">
        <v>19</v>
      </c>
      <c r="D412" s="77" t="n">
        <v>30895.180129</v>
      </c>
      <c r="E412" s="77" t="n">
        <v>3.59148993554356</v>
      </c>
      <c r="F412" s="77" t="n">
        <v>83.128437760548</v>
      </c>
      <c r="G412" s="77" t="n">
        <v>1.16028824757479</v>
      </c>
      <c r="H412" s="77" t="n">
        <v>6270.4168211</v>
      </c>
      <c r="I412" s="77" t="n">
        <v>7.92271204480102</v>
      </c>
      <c r="J412" s="77" t="n">
        <v>16.871562239452</v>
      </c>
      <c r="K412" s="77" t="n">
        <v>5.71689497415201</v>
      </c>
    </row>
    <row r="413">
      <c r="A413" s="77" t="s">
        <v>261</v>
      </c>
      <c r="B413" s="77" t="s">
        <v>262</v>
      </c>
      <c r="C413" s="77" t="s">
        <v>16</v>
      </c>
      <c r="D413" s="77" t="n">
        <v>170.1042101</v>
      </c>
      <c r="E413" s="77" t="n">
        <v>63.5557002738007</v>
      </c>
      <c r="F413" s="77" t="n">
        <v>100</v>
      </c>
      <c r="G413" s="77" t="n">
        <v>0</v>
      </c>
      <c r="H413" s="77"/>
      <c r="I413" s="77"/>
      <c r="J413" s="77"/>
      <c r="K413" s="77"/>
    </row>
    <row r="414">
      <c r="A414" s="77" t="s">
        <v>261</v>
      </c>
      <c r="B414" s="77" t="s">
        <v>262</v>
      </c>
      <c r="C414" s="77" t="s">
        <v>18</v>
      </c>
      <c r="D414" s="77" t="n">
        <v>159.898642</v>
      </c>
      <c r="E414" s="77" t="n">
        <v>47.0516592885654</v>
      </c>
      <c r="F414" s="77" t="n">
        <v>84.8757771938952</v>
      </c>
      <c r="G414" s="77" t="n">
        <v>14.2108660870319</v>
      </c>
      <c r="H414" s="77" t="n">
        <v>28.492731</v>
      </c>
      <c r="I414" s="77" t="n">
        <v>99.9999999999999</v>
      </c>
      <c r="J414" s="77" t="n">
        <v>15.1242228061048</v>
      </c>
      <c r="K414" s="77" t="n">
        <v>79.7501014894029</v>
      </c>
    </row>
    <row r="415">
      <c r="A415" s="77" t="s">
        <v>261</v>
      </c>
      <c r="B415" s="77" t="s">
        <v>262</v>
      </c>
      <c r="C415" s="77" t="s">
        <v>19</v>
      </c>
      <c r="D415" s="77" t="n">
        <v>39902.997146</v>
      </c>
      <c r="E415" s="77" t="n">
        <v>2.58320843175539</v>
      </c>
      <c r="F415" s="77" t="n">
        <v>87.7673641443807</v>
      </c>
      <c r="G415" s="77" t="n">
        <v>0.956878131540341</v>
      </c>
      <c r="H415" s="77" t="n">
        <v>5561.5072686</v>
      </c>
      <c r="I415" s="77" t="n">
        <v>8.11745352413887</v>
      </c>
      <c r="J415" s="77" t="n">
        <v>12.2326358556193</v>
      </c>
      <c r="K415" s="77" t="n">
        <v>6.86545993880103</v>
      </c>
    </row>
    <row r="416">
      <c r="A416" s="77" t="s">
        <v>263</v>
      </c>
      <c r="B416" s="77" t="s">
        <v>264</v>
      </c>
      <c r="C416" s="77" t="s">
        <v>16</v>
      </c>
      <c r="D416" s="77" t="n">
        <v>61.1239617</v>
      </c>
      <c r="E416" s="77" t="n">
        <v>70.3244379297082</v>
      </c>
      <c r="F416" s="77" t="n">
        <v>72.5062697874084</v>
      </c>
      <c r="G416" s="77" t="n">
        <v>33.8578414511253</v>
      </c>
      <c r="H416" s="77" t="n">
        <v>23.1776606</v>
      </c>
      <c r="I416" s="77" t="n">
        <v>99.9999999999996</v>
      </c>
      <c r="J416" s="77" t="n">
        <v>27.4937302125917</v>
      </c>
      <c r="K416" s="77" t="n">
        <v>89.2896586855385</v>
      </c>
    </row>
    <row r="417">
      <c r="A417" s="77" t="s">
        <v>263</v>
      </c>
      <c r="B417" s="77" t="s">
        <v>264</v>
      </c>
      <c r="C417" s="77" t="s">
        <v>18</v>
      </c>
      <c r="D417" s="77" t="n">
        <v>82.4129546</v>
      </c>
      <c r="E417" s="77" t="n">
        <v>80.8453292415716</v>
      </c>
      <c r="F417" s="77" t="n">
        <v>100</v>
      </c>
      <c r="G417" s="77" t="n">
        <v>0.00000000000000897563459573941</v>
      </c>
      <c r="H417" s="77"/>
      <c r="I417" s="77"/>
      <c r="J417" s="77"/>
      <c r="K417" s="77"/>
    </row>
    <row r="418">
      <c r="A418" s="77" t="s">
        <v>263</v>
      </c>
      <c r="B418" s="77" t="s">
        <v>264</v>
      </c>
      <c r="C418" s="77" t="s">
        <v>19</v>
      </c>
      <c r="D418" s="77" t="n">
        <v>42400.463088</v>
      </c>
      <c r="E418" s="77" t="n">
        <v>2.34427699609174</v>
      </c>
      <c r="F418" s="77" t="n">
        <v>83.5917128201454</v>
      </c>
      <c r="G418" s="77" t="n">
        <v>1.02566903555324</v>
      </c>
      <c r="H418" s="77" t="n">
        <v>8322.8223401</v>
      </c>
      <c r="I418" s="77" t="n">
        <v>6.38518460617352</v>
      </c>
      <c r="J418" s="77" t="n">
        <v>16.4082871798546</v>
      </c>
      <c r="K418" s="77" t="n">
        <v>5.22525176020482</v>
      </c>
    </row>
    <row r="419">
      <c r="A419" s="77" t="s">
        <v>265</v>
      </c>
      <c r="B419" s="77" t="s">
        <v>266</v>
      </c>
      <c r="C419" s="77" t="s">
        <v>16</v>
      </c>
      <c r="D419" s="77" t="n">
        <v>61.1041216</v>
      </c>
      <c r="E419" s="77" t="n">
        <v>73.0792913432372</v>
      </c>
      <c r="F419" s="77" t="n">
        <v>51.1263459929907</v>
      </c>
      <c r="G419" s="77" t="n">
        <v>25.168045359031</v>
      </c>
      <c r="H419" s="77" t="n">
        <v>58.4117961</v>
      </c>
      <c r="I419" s="77" t="n">
        <v>99.9999999999996</v>
      </c>
      <c r="J419" s="77" t="n">
        <v>48.8736540070093</v>
      </c>
      <c r="K419" s="77" t="n">
        <v>26.3280947810565</v>
      </c>
    </row>
    <row r="420">
      <c r="A420" s="77" t="s">
        <v>265</v>
      </c>
      <c r="B420" s="77" t="s">
        <v>266</v>
      </c>
      <c r="C420" s="77" t="s">
        <v>18</v>
      </c>
      <c r="D420" s="77" t="n">
        <v>91.7790083</v>
      </c>
      <c r="E420" s="77" t="n">
        <v>45.9548855166319</v>
      </c>
      <c r="F420" s="77" t="n">
        <v>72.2538646038277</v>
      </c>
      <c r="G420" s="77" t="n">
        <v>19.1903316955686</v>
      </c>
      <c r="H420" s="77" t="n">
        <v>35.2439666</v>
      </c>
      <c r="I420" s="77" t="n">
        <v>71.2337067426336</v>
      </c>
      <c r="J420" s="77" t="n">
        <v>27.7461353961723</v>
      </c>
      <c r="K420" s="77" t="n">
        <v>49.9736488788792</v>
      </c>
    </row>
    <row r="421">
      <c r="A421" s="77" t="s">
        <v>265</v>
      </c>
      <c r="B421" s="77" t="s">
        <v>266</v>
      </c>
      <c r="C421" s="77" t="s">
        <v>19</v>
      </c>
      <c r="D421" s="77" t="n">
        <v>38572.1168688</v>
      </c>
      <c r="E421" s="77" t="n">
        <v>1.9114059719992</v>
      </c>
      <c r="F421" s="77" t="n">
        <v>87.228826188761</v>
      </c>
      <c r="G421" s="77" t="n">
        <v>0.973152954362077</v>
      </c>
      <c r="H421" s="77" t="n">
        <v>5647.3442361</v>
      </c>
      <c r="I421" s="77" t="n">
        <v>7.91722795471302</v>
      </c>
      <c r="J421" s="77" t="n">
        <v>12.771173811239</v>
      </c>
      <c r="K421" s="77" t="n">
        <v>6.64676490710869</v>
      </c>
    </row>
    <row r="422">
      <c r="A422" s="77" t="s">
        <v>267</v>
      </c>
      <c r="B422" s="77" t="s">
        <v>268</v>
      </c>
      <c r="C422" s="77" t="s">
        <v>16</v>
      </c>
      <c r="D422" s="77" t="n">
        <v>29.3987354</v>
      </c>
      <c r="E422" s="77" t="n">
        <v>79.7677896334779</v>
      </c>
      <c r="F422" s="77" t="n">
        <v>80.2682754329626</v>
      </c>
      <c r="G422" s="77" t="n">
        <v>25.4566704681864</v>
      </c>
      <c r="H422" s="77" t="n">
        <v>7.226862</v>
      </c>
      <c r="I422" s="77" t="n">
        <v>100</v>
      </c>
      <c r="J422" s="77" t="n">
        <v>19.7317245670374</v>
      </c>
      <c r="K422" s="77" t="n">
        <v>103.557245075277</v>
      </c>
    </row>
    <row r="423">
      <c r="A423" s="77" t="s">
        <v>267</v>
      </c>
      <c r="B423" s="77" t="s">
        <v>268</v>
      </c>
      <c r="C423" s="77" t="s">
        <v>18</v>
      </c>
      <c r="D423" s="77" t="n">
        <v>58.7042642</v>
      </c>
      <c r="E423" s="77" t="n">
        <v>47.0528568417515</v>
      </c>
      <c r="F423" s="77" t="n">
        <v>100</v>
      </c>
      <c r="G423" s="77" t="n">
        <v>0</v>
      </c>
      <c r="H423" s="77"/>
      <c r="I423" s="77"/>
      <c r="J423" s="77"/>
      <c r="K423" s="77"/>
    </row>
    <row r="424">
      <c r="A424" s="77" t="s">
        <v>267</v>
      </c>
      <c r="B424" s="77" t="s">
        <v>268</v>
      </c>
      <c r="C424" s="77" t="s">
        <v>19</v>
      </c>
      <c r="D424" s="77" t="n">
        <v>10159.8970034</v>
      </c>
      <c r="E424" s="77" t="n">
        <v>3.07746212218089</v>
      </c>
      <c r="F424" s="77" t="n">
        <v>84.8874343037637</v>
      </c>
      <c r="G424" s="77" t="n">
        <v>1.0657398324778</v>
      </c>
      <c r="H424" s="77" t="n">
        <v>1808.7731381</v>
      </c>
      <c r="I424" s="77" t="n">
        <v>8.15516272795869</v>
      </c>
      <c r="J424" s="77" t="n">
        <v>15.1125656962363</v>
      </c>
      <c r="K424" s="77" t="n">
        <v>5.9862714136551</v>
      </c>
    </row>
    <row r="425">
      <c r="A425" s="77" t="s">
        <v>269</v>
      </c>
      <c r="B425" s="77" t="s">
        <v>270</v>
      </c>
      <c r="C425" s="77" t="s">
        <v>16</v>
      </c>
      <c r="D425" s="77" t="n">
        <v>942.1630777</v>
      </c>
      <c r="E425" s="77" t="n">
        <v>37.6846339740801</v>
      </c>
      <c r="F425" s="77" t="n">
        <v>95.0092433907177</v>
      </c>
      <c r="G425" s="77" t="n">
        <v>4.87911639988529</v>
      </c>
      <c r="H425" s="77" t="n">
        <v>49.4910436</v>
      </c>
      <c r="I425" s="77" t="n">
        <v>99.9999999999997</v>
      </c>
      <c r="J425" s="77" t="n">
        <v>4.99075660928229</v>
      </c>
      <c r="K425" s="77" t="n">
        <v>92.8839440308846</v>
      </c>
    </row>
    <row r="426">
      <c r="A426" s="77" t="s">
        <v>269</v>
      </c>
      <c r="B426" s="77" t="s">
        <v>270</v>
      </c>
      <c r="C426" s="77" t="s">
        <v>18</v>
      </c>
      <c r="D426" s="77" t="n">
        <v>1264.4703302</v>
      </c>
      <c r="E426" s="77" t="n">
        <v>35.6020513479924</v>
      </c>
      <c r="F426" s="77" t="n">
        <v>86.6046864811805</v>
      </c>
      <c r="G426" s="77" t="n">
        <v>7.33080324139492</v>
      </c>
      <c r="H426" s="77" t="n">
        <v>195.5780593</v>
      </c>
      <c r="I426" s="77" t="n">
        <v>57.3075663581077</v>
      </c>
      <c r="J426" s="77" t="n">
        <v>13.3953135188195</v>
      </c>
      <c r="K426" s="77" t="n">
        <v>47.3958235829466</v>
      </c>
    </row>
    <row r="427">
      <c r="A427" s="77" t="s">
        <v>269</v>
      </c>
      <c r="B427" s="77" t="s">
        <v>270</v>
      </c>
      <c r="C427" s="77" t="s">
        <v>19</v>
      </c>
      <c r="D427" s="77" t="n">
        <v>149855.3665846</v>
      </c>
      <c r="E427" s="77" t="n">
        <v>3.2581728480513</v>
      </c>
      <c r="F427" s="77" t="n">
        <v>83.5098682379052</v>
      </c>
      <c r="G427" s="77" t="n">
        <v>0.866045263480561</v>
      </c>
      <c r="H427" s="77" t="n">
        <v>29590.9308969</v>
      </c>
      <c r="I427" s="77" t="n">
        <v>6.43283807223048</v>
      </c>
      <c r="J427" s="77" t="n">
        <v>16.4901317620948</v>
      </c>
      <c r="K427" s="77" t="n">
        <v>4.38585493947174</v>
      </c>
    </row>
    <row r="428">
      <c r="A428" s="77" t="s">
        <v>273</v>
      </c>
      <c r="B428" s="77" t="s">
        <v>274</v>
      </c>
      <c r="C428" s="77" t="s">
        <v>16</v>
      </c>
      <c r="D428" s="77" t="n">
        <v>112.8850339</v>
      </c>
      <c r="E428" s="77" t="n">
        <v>47.3489695314002</v>
      </c>
      <c r="F428" s="77" t="n">
        <v>86.4062907165412</v>
      </c>
      <c r="G428" s="77" t="n">
        <v>13.1933013636642</v>
      </c>
      <c r="H428" s="77" t="n">
        <v>17.7594284</v>
      </c>
      <c r="I428" s="77" t="n">
        <v>100</v>
      </c>
      <c r="J428" s="77" t="n">
        <v>13.5937092834589</v>
      </c>
      <c r="K428" s="77" t="n">
        <v>83.8611602888157</v>
      </c>
    </row>
    <row r="429">
      <c r="A429" s="77" t="s">
        <v>273</v>
      </c>
      <c r="B429" s="77" t="s">
        <v>274</v>
      </c>
      <c r="C429" s="77" t="s">
        <v>18</v>
      </c>
      <c r="D429" s="77" t="n">
        <v>83.6718049</v>
      </c>
      <c r="E429" s="77" t="n">
        <v>43.6532229183972</v>
      </c>
      <c r="F429" s="77" t="n">
        <v>83.0913807783609</v>
      </c>
      <c r="G429" s="77" t="n">
        <v>18.7451085365715</v>
      </c>
      <c r="H429" s="77" t="n">
        <v>17.0267322</v>
      </c>
      <c r="I429" s="77" t="n">
        <v>99.9999999999998</v>
      </c>
      <c r="J429" s="77" t="n">
        <v>16.9086192216391</v>
      </c>
      <c r="K429" s="77" t="n">
        <v>92.1161527577989</v>
      </c>
    </row>
    <row r="430">
      <c r="A430" s="77" t="s">
        <v>273</v>
      </c>
      <c r="B430" s="77" t="s">
        <v>274</v>
      </c>
      <c r="C430" s="77" t="s">
        <v>19</v>
      </c>
      <c r="D430" s="77" t="n">
        <v>31329.4431583</v>
      </c>
      <c r="E430" s="77" t="n">
        <v>2.76979443722967</v>
      </c>
      <c r="F430" s="77" t="n">
        <v>82.4553268336116</v>
      </c>
      <c r="G430" s="77" t="n">
        <v>1.10923833575846</v>
      </c>
      <c r="H430" s="77" t="n">
        <v>6666.2138373</v>
      </c>
      <c r="I430" s="77" t="n">
        <v>6.12827910165665</v>
      </c>
      <c r="J430" s="77" t="n">
        <v>17.5446731663884</v>
      </c>
      <c r="K430" s="77" t="n">
        <v>5.21312700692291</v>
      </c>
    </row>
    <row r="431">
      <c r="A431" s="77" t="s">
        <v>275</v>
      </c>
      <c r="B431" s="77" t="s">
        <v>276</v>
      </c>
      <c r="C431" s="77" t="s">
        <v>16</v>
      </c>
      <c r="D431" s="77" t="n">
        <v>100.1281032</v>
      </c>
      <c r="E431" s="77" t="n">
        <v>61.4988601651947</v>
      </c>
      <c r="F431" s="77" t="n">
        <v>100</v>
      </c>
      <c r="G431" s="77" t="n">
        <v>0</v>
      </c>
      <c r="H431" s="77"/>
      <c r="I431" s="77"/>
      <c r="J431" s="77"/>
      <c r="K431" s="77"/>
    </row>
    <row r="432">
      <c r="A432" s="77" t="s">
        <v>275</v>
      </c>
      <c r="B432" s="77" t="s">
        <v>276</v>
      </c>
      <c r="C432" s="77" t="s">
        <v>18</v>
      </c>
      <c r="D432" s="77" t="n">
        <v>189.638849</v>
      </c>
      <c r="E432" s="77" t="n">
        <v>38.6785969769232</v>
      </c>
      <c r="F432" s="77" t="n">
        <v>100</v>
      </c>
      <c r="G432" s="77" t="n">
        <v>0</v>
      </c>
      <c r="H432" s="77"/>
      <c r="I432" s="77"/>
      <c r="J432" s="77"/>
      <c r="K432" s="77"/>
    </row>
    <row r="433">
      <c r="A433" s="77" t="s">
        <v>275</v>
      </c>
      <c r="B433" s="77" t="s">
        <v>276</v>
      </c>
      <c r="C433" s="77" t="s">
        <v>19</v>
      </c>
      <c r="D433" s="77" t="n">
        <v>49820.2330456</v>
      </c>
      <c r="E433" s="77" t="n">
        <v>2.3802258007283</v>
      </c>
      <c r="F433" s="77" t="n">
        <v>85.4648652067058</v>
      </c>
      <c r="G433" s="77" t="n">
        <v>1.19656445125271</v>
      </c>
      <c r="H433" s="77" t="n">
        <v>8472.9999983</v>
      </c>
      <c r="I433" s="77" t="n">
        <v>8.395362703079</v>
      </c>
      <c r="J433" s="77" t="n">
        <v>14.5351347932942</v>
      </c>
      <c r="K433" s="77" t="n">
        <v>7.03565677179878</v>
      </c>
    </row>
    <row r="434">
      <c r="A434" s="77" t="s">
        <v>279</v>
      </c>
      <c r="B434" s="77" t="s">
        <v>280</v>
      </c>
      <c r="C434" s="77" t="s">
        <v>16</v>
      </c>
      <c r="D434" s="77" t="n">
        <v>50.6306837</v>
      </c>
      <c r="E434" s="77" t="n">
        <v>57.6832874986011</v>
      </c>
      <c r="F434" s="77" t="n">
        <v>100</v>
      </c>
      <c r="G434" s="77" t="n">
        <v>0</v>
      </c>
      <c r="H434" s="77"/>
      <c r="I434" s="77"/>
      <c r="J434" s="77"/>
      <c r="K434" s="77"/>
    </row>
    <row r="435">
      <c r="A435" s="77" t="s">
        <v>279</v>
      </c>
      <c r="B435" s="77" t="s">
        <v>280</v>
      </c>
      <c r="C435" s="77" t="s">
        <v>18</v>
      </c>
      <c r="D435" s="77" t="n">
        <v>114.9293715</v>
      </c>
      <c r="E435" s="77" t="n">
        <v>50.7845776579147</v>
      </c>
      <c r="F435" s="77" t="n">
        <v>100</v>
      </c>
      <c r="G435" s="77" t="n">
        <v>0</v>
      </c>
      <c r="H435" s="77"/>
      <c r="I435" s="77"/>
      <c r="J435" s="77"/>
      <c r="K435" s="77"/>
    </row>
    <row r="436">
      <c r="A436" s="77" t="s">
        <v>279</v>
      </c>
      <c r="B436" s="77" t="s">
        <v>280</v>
      </c>
      <c r="C436" s="77" t="s">
        <v>19</v>
      </c>
      <c r="D436" s="77" t="n">
        <v>39524.4399453</v>
      </c>
      <c r="E436" s="77" t="n">
        <v>3.12243768415838</v>
      </c>
      <c r="F436" s="77" t="n">
        <v>88.2312076442921</v>
      </c>
      <c r="G436" s="77" t="n">
        <v>0.931123160469261</v>
      </c>
      <c r="H436" s="77" t="n">
        <v>5271.9999999</v>
      </c>
      <c r="I436" s="77" t="n">
        <v>8.82246831645416</v>
      </c>
      <c r="J436" s="77" t="n">
        <v>11.7687923557079</v>
      </c>
      <c r="K436" s="77" t="n">
        <v>6.98067553838075</v>
      </c>
    </row>
    <row r="437">
      <c r="A437" s="77" t="s">
        <v>281</v>
      </c>
      <c r="B437" s="77" t="s">
        <v>282</v>
      </c>
      <c r="C437" s="77" t="s">
        <v>16</v>
      </c>
      <c r="D437" s="77" t="n">
        <v>69.8735339</v>
      </c>
      <c r="E437" s="77" t="n">
        <v>73.8631757326161</v>
      </c>
      <c r="F437" s="77" t="n">
        <v>88.4543215767792</v>
      </c>
      <c r="G437" s="77" t="n">
        <v>5.55980107325776</v>
      </c>
      <c r="H437" s="77" t="n">
        <v>9.1203837</v>
      </c>
      <c r="I437" s="77" t="n">
        <v>99.9999999999998</v>
      </c>
      <c r="J437" s="77" t="n">
        <v>11.5456784232208</v>
      </c>
      <c r="K437" s="77" t="n">
        <v>42.5950224845839</v>
      </c>
    </row>
    <row r="438">
      <c r="A438" s="77" t="s">
        <v>281</v>
      </c>
      <c r="B438" s="77" t="s">
        <v>282</v>
      </c>
      <c r="C438" s="77" t="s">
        <v>18</v>
      </c>
      <c r="D438" s="77" t="n">
        <v>140.9076354</v>
      </c>
      <c r="E438" s="77" t="n">
        <v>43.486007207436</v>
      </c>
      <c r="F438" s="77" t="n">
        <v>88.388081084701</v>
      </c>
      <c r="G438" s="77" t="n">
        <v>8.32511670865282</v>
      </c>
      <c r="H438" s="77" t="n">
        <v>18.5116366</v>
      </c>
      <c r="I438" s="77" t="n">
        <v>70.3453236979986</v>
      </c>
      <c r="J438" s="77" t="n">
        <v>11.611918915299</v>
      </c>
      <c r="K438" s="77" t="n">
        <v>63.3694651204043</v>
      </c>
    </row>
    <row r="439">
      <c r="A439" s="77" t="s">
        <v>281</v>
      </c>
      <c r="B439" s="77" t="s">
        <v>282</v>
      </c>
      <c r="C439" s="77" t="s">
        <v>19</v>
      </c>
      <c r="D439" s="77" t="n">
        <v>16150.2188287</v>
      </c>
      <c r="E439" s="77" t="n">
        <v>3.68182710830749</v>
      </c>
      <c r="F439" s="77" t="n">
        <v>88.0380626679125</v>
      </c>
      <c r="G439" s="77" t="n">
        <v>0.937792711547273</v>
      </c>
      <c r="H439" s="77" t="n">
        <v>2194.3679776</v>
      </c>
      <c r="I439" s="77" t="n">
        <v>7.1856698574769</v>
      </c>
      <c r="J439" s="77" t="n">
        <v>11.9619373320875</v>
      </c>
      <c r="K439" s="77" t="n">
        <v>6.90201354652159</v>
      </c>
    </row>
    <row r="440">
      <c r="A440" s="77" t="s">
        <v>283</v>
      </c>
      <c r="B440" s="77" t="s">
        <v>284</v>
      </c>
      <c r="C440" s="77" t="s">
        <v>16</v>
      </c>
      <c r="D440" s="77" t="n">
        <v>247.0369754</v>
      </c>
      <c r="E440" s="77" t="n">
        <v>43.8887202330371</v>
      </c>
      <c r="F440" s="77" t="n">
        <v>76.5084176064561</v>
      </c>
      <c r="G440" s="77" t="n">
        <v>18.8132872943049</v>
      </c>
      <c r="H440" s="77" t="n">
        <v>75.8516467</v>
      </c>
      <c r="I440" s="77" t="n">
        <v>72.0836426462736</v>
      </c>
      <c r="J440" s="77" t="n">
        <v>23.4915823935439</v>
      </c>
      <c r="K440" s="77" t="n">
        <v>61.2719405934313</v>
      </c>
    </row>
    <row r="441">
      <c r="A441" s="77" t="s">
        <v>283</v>
      </c>
      <c r="B441" s="77" t="s">
        <v>284</v>
      </c>
      <c r="C441" s="77" t="s">
        <v>18</v>
      </c>
      <c r="D441" s="77" t="n">
        <v>74.9618608</v>
      </c>
      <c r="E441" s="77" t="n">
        <v>72.6462344853391</v>
      </c>
      <c r="F441" s="77" t="n">
        <v>100</v>
      </c>
      <c r="G441" s="77" t="n">
        <v>0</v>
      </c>
      <c r="H441" s="77"/>
      <c r="I441" s="77"/>
      <c r="J441" s="77"/>
      <c r="K441" s="77"/>
    </row>
    <row r="442">
      <c r="A442" s="77" t="s">
        <v>283</v>
      </c>
      <c r="B442" s="77" t="s">
        <v>284</v>
      </c>
      <c r="C442" s="77" t="s">
        <v>19</v>
      </c>
      <c r="D442" s="77" t="n">
        <v>60412.0011651</v>
      </c>
      <c r="E442" s="77" t="n">
        <v>3.0621995128477</v>
      </c>
      <c r="F442" s="77" t="n">
        <v>86.625663753681</v>
      </c>
      <c r="G442" s="77" t="n">
        <v>1.06137395836167</v>
      </c>
      <c r="H442" s="77" t="n">
        <v>9327.1483517</v>
      </c>
      <c r="I442" s="77" t="n">
        <v>8.87292463764251</v>
      </c>
      <c r="J442" s="77" t="n">
        <v>13.374336246319</v>
      </c>
      <c r="K442" s="77" t="n">
        <v>6.8745261028753</v>
      </c>
    </row>
    <row r="443">
      <c r="A443" s="77" t="s">
        <v>287</v>
      </c>
      <c r="B443" s="77" t="s">
        <v>288</v>
      </c>
      <c r="C443" s="77" t="s">
        <v>16</v>
      </c>
      <c r="D443" s="77" t="n">
        <v>184.351579</v>
      </c>
      <c r="E443" s="77" t="n">
        <v>47.3759522311789</v>
      </c>
      <c r="F443" s="77" t="n">
        <v>86.8026656519513</v>
      </c>
      <c r="G443" s="77" t="n">
        <v>14.7681996218071</v>
      </c>
      <c r="H443" s="77" t="n">
        <v>28.0285105</v>
      </c>
      <c r="I443" s="77" t="n">
        <v>100</v>
      </c>
      <c r="J443" s="77" t="n">
        <v>13.1973343480487</v>
      </c>
      <c r="K443" s="77" t="n">
        <v>97.1346985872596</v>
      </c>
    </row>
    <row r="444">
      <c r="A444" s="77" t="s">
        <v>287</v>
      </c>
      <c r="B444" s="77" t="s">
        <v>288</v>
      </c>
      <c r="C444" s="77" t="s">
        <v>18</v>
      </c>
      <c r="D444" s="77" t="n">
        <v>621.1457387</v>
      </c>
      <c r="E444" s="77" t="n">
        <v>38.2851160517514</v>
      </c>
      <c r="F444" s="77" t="n">
        <v>84.0176665821615</v>
      </c>
      <c r="G444" s="77" t="n">
        <v>7.5226463386215</v>
      </c>
      <c r="H444" s="77" t="n">
        <v>118.1579863</v>
      </c>
      <c r="I444" s="77" t="n">
        <v>70.3741821307548</v>
      </c>
      <c r="J444" s="77" t="n">
        <v>15.9823334178385</v>
      </c>
      <c r="K444" s="77" t="n">
        <v>39.5458645098956</v>
      </c>
    </row>
    <row r="445">
      <c r="A445" s="77" t="s">
        <v>287</v>
      </c>
      <c r="B445" s="77" t="s">
        <v>288</v>
      </c>
      <c r="C445" s="77" t="s">
        <v>19</v>
      </c>
      <c r="D445" s="77" t="n">
        <v>42331.5026872</v>
      </c>
      <c r="E445" s="77" t="n">
        <v>2.71738540957088</v>
      </c>
      <c r="F445" s="77" t="n">
        <v>74.9371837736459</v>
      </c>
      <c r="G445" s="77" t="n">
        <v>1.3930219163686</v>
      </c>
      <c r="H445" s="77" t="n">
        <v>14157.8135047</v>
      </c>
      <c r="I445" s="77" t="n">
        <v>6.11126512401367</v>
      </c>
      <c r="J445" s="77" t="n">
        <v>25.0628162263541</v>
      </c>
      <c r="K445" s="77" t="n">
        <v>4.16510013898048</v>
      </c>
    </row>
    <row r="446">
      <c r="A446" s="77" t="s">
        <v>289</v>
      </c>
      <c r="B446" s="77" t="s">
        <v>290</v>
      </c>
      <c r="C446" s="77" t="s">
        <v>16</v>
      </c>
      <c r="D446" s="77" t="n">
        <v>22.0679715</v>
      </c>
      <c r="E446" s="77" t="n">
        <v>71.4560264325985</v>
      </c>
      <c r="F446" s="77" t="n">
        <v>100</v>
      </c>
      <c r="G446" s="77" t="n">
        <v>0</v>
      </c>
      <c r="H446" s="77"/>
      <c r="I446" s="77"/>
      <c r="J446" s="77"/>
      <c r="K446" s="77"/>
    </row>
    <row r="447">
      <c r="A447" s="77" t="s">
        <v>289</v>
      </c>
      <c r="B447" s="77" t="s">
        <v>290</v>
      </c>
      <c r="C447" s="77" t="s">
        <v>18</v>
      </c>
      <c r="D447" s="77" t="n">
        <v>41.8222376</v>
      </c>
      <c r="E447" s="77" t="n">
        <v>50.2528235459565</v>
      </c>
      <c r="F447" s="77" t="n">
        <v>78.6470135248795</v>
      </c>
      <c r="G447" s="77" t="n">
        <v>24.1806462158322</v>
      </c>
      <c r="H447" s="77" t="n">
        <v>11.3549089</v>
      </c>
      <c r="I447" s="77" t="n">
        <v>99.9999999999999</v>
      </c>
      <c r="J447" s="77" t="n">
        <v>21.3529864751205</v>
      </c>
      <c r="K447" s="77" t="n">
        <v>89.0618093254868</v>
      </c>
    </row>
    <row r="448">
      <c r="A448" s="77" t="s">
        <v>289</v>
      </c>
      <c r="B448" s="77" t="s">
        <v>290</v>
      </c>
      <c r="C448" s="77" t="s">
        <v>19</v>
      </c>
      <c r="D448" s="77" t="n">
        <v>16220.1097882</v>
      </c>
      <c r="E448" s="77" t="n">
        <v>2.95988332875657</v>
      </c>
      <c r="F448" s="77" t="n">
        <v>85.3925722702255</v>
      </c>
      <c r="G448" s="77" t="n">
        <v>1.06617751309024</v>
      </c>
      <c r="H448" s="77" t="n">
        <v>2774.6450915</v>
      </c>
      <c r="I448" s="77" t="n">
        <v>7.38488104138212</v>
      </c>
      <c r="J448" s="77" t="n">
        <v>14.6074277297745</v>
      </c>
      <c r="K448" s="77" t="n">
        <v>6.23269490177738</v>
      </c>
    </row>
    <row r="449">
      <c r="A449" s="77" t="s">
        <v>291</v>
      </c>
      <c r="B449" s="77" t="s">
        <v>292</v>
      </c>
      <c r="C449" s="77" t="s">
        <v>16</v>
      </c>
      <c r="D449" s="77" t="n">
        <v>1323.1690411</v>
      </c>
      <c r="E449" s="77" t="n">
        <v>35.8453251451798</v>
      </c>
      <c r="F449" s="77" t="n">
        <v>88.8968440548803</v>
      </c>
      <c r="G449" s="77" t="n">
        <v>3.98368454821096</v>
      </c>
      <c r="H449" s="77" t="n">
        <v>165.262922</v>
      </c>
      <c r="I449" s="77" t="n">
        <v>38.0043146058739</v>
      </c>
      <c r="J449" s="77" t="n">
        <v>11.1031559451197</v>
      </c>
      <c r="K449" s="77" t="n">
        <v>31.8951643835825</v>
      </c>
    </row>
    <row r="450">
      <c r="A450" s="77" t="s">
        <v>291</v>
      </c>
      <c r="B450" s="77" t="s">
        <v>292</v>
      </c>
      <c r="C450" s="77" t="s">
        <v>18</v>
      </c>
      <c r="D450" s="77" t="n">
        <v>172.8619472</v>
      </c>
      <c r="E450" s="77" t="n">
        <v>32.746066191084</v>
      </c>
      <c r="F450" s="77" t="n">
        <v>94.7568732034525</v>
      </c>
      <c r="G450" s="77" t="n">
        <v>5.30657790976628</v>
      </c>
      <c r="H450" s="77" t="n">
        <v>9.5648693</v>
      </c>
      <c r="I450" s="77" t="n">
        <v>100</v>
      </c>
      <c r="J450" s="77" t="n">
        <v>5.24312679654748</v>
      </c>
      <c r="K450" s="77" t="n">
        <v>95.9035990644123</v>
      </c>
    </row>
    <row r="451">
      <c r="A451" s="77" t="s">
        <v>291</v>
      </c>
      <c r="B451" s="77" t="s">
        <v>292</v>
      </c>
      <c r="C451" s="77" t="s">
        <v>19</v>
      </c>
      <c r="D451" s="77" t="n">
        <v>23346.9690129</v>
      </c>
      <c r="E451" s="77" t="n">
        <v>3.62709264193057</v>
      </c>
      <c r="F451" s="77" t="n">
        <v>87.9552622085279</v>
      </c>
      <c r="G451" s="77" t="n">
        <v>1.18154029318676</v>
      </c>
      <c r="H451" s="77" t="n">
        <v>3197.1722092</v>
      </c>
      <c r="I451" s="77" t="n">
        <v>9.89085276251658</v>
      </c>
      <c r="J451" s="77" t="n">
        <v>12.0447377914721</v>
      </c>
      <c r="K451" s="77" t="n">
        <v>8.62805717288106</v>
      </c>
    </row>
    <row r="452">
      <c r="A452" s="77" t="s">
        <v>293</v>
      </c>
      <c r="B452" s="77" t="s">
        <v>294</v>
      </c>
      <c r="C452" s="77" t="s">
        <v>16</v>
      </c>
      <c r="D452" s="77" t="n">
        <v>606.4045736</v>
      </c>
      <c r="E452" s="77" t="n">
        <v>43.2382349327464</v>
      </c>
      <c r="F452" s="77" t="n">
        <v>90.8423916226833</v>
      </c>
      <c r="G452" s="77" t="n">
        <v>7.09913728916324</v>
      </c>
      <c r="H452" s="77" t="n">
        <v>61.1302224</v>
      </c>
      <c r="I452" s="77" t="n">
        <v>100</v>
      </c>
      <c r="J452" s="77" t="n">
        <v>9.15760837731671</v>
      </c>
      <c r="K452" s="77" t="n">
        <v>70.4226019757274</v>
      </c>
    </row>
    <row r="453">
      <c r="A453" s="77" t="s">
        <v>293</v>
      </c>
      <c r="B453" s="77" t="s">
        <v>294</v>
      </c>
      <c r="C453" s="77" t="s">
        <v>18</v>
      </c>
      <c r="D453" s="77" t="n">
        <v>290.9550497</v>
      </c>
      <c r="E453" s="77" t="n">
        <v>33.4286913916608</v>
      </c>
      <c r="F453" s="77" t="n">
        <v>89.8794267271661</v>
      </c>
      <c r="G453" s="77" t="n">
        <v>9.72121370975902</v>
      </c>
      <c r="H453" s="77" t="n">
        <v>32.7620236</v>
      </c>
      <c r="I453" s="77" t="n">
        <v>100</v>
      </c>
      <c r="J453" s="77" t="n">
        <v>10.1205732728339</v>
      </c>
      <c r="K453" s="77" t="n">
        <v>86.3327690804562</v>
      </c>
    </row>
    <row r="454">
      <c r="A454" s="77" t="s">
        <v>293</v>
      </c>
      <c r="B454" s="77" t="s">
        <v>294</v>
      </c>
      <c r="C454" s="77" t="s">
        <v>19</v>
      </c>
      <c r="D454" s="77" t="n">
        <v>42776.6403784</v>
      </c>
      <c r="E454" s="77" t="n">
        <v>2.90268691551606</v>
      </c>
      <c r="F454" s="77" t="n">
        <v>72.7917906895285</v>
      </c>
      <c r="G454" s="77" t="n">
        <v>1.45270658095806</v>
      </c>
      <c r="H454" s="77" t="n">
        <v>15989.107755</v>
      </c>
      <c r="I454" s="77" t="n">
        <v>5.9016558363473</v>
      </c>
      <c r="J454" s="77" t="n">
        <v>27.2082093104716</v>
      </c>
      <c r="K454" s="77" t="n">
        <v>3.88651499140377</v>
      </c>
    </row>
    <row r="455">
      <c r="A455" s="77" t="s">
        <v>295</v>
      </c>
      <c r="B455" s="77" t="s">
        <v>296</v>
      </c>
      <c r="C455" s="77" t="s">
        <v>16</v>
      </c>
      <c r="D455" s="77" t="n">
        <v>281.3383461</v>
      </c>
      <c r="E455" s="77" t="n">
        <v>32.6893418579825</v>
      </c>
      <c r="F455" s="77" t="n">
        <v>100</v>
      </c>
      <c r="G455" s="77" t="n">
        <v>0.00000000000000362924599905751</v>
      </c>
      <c r="H455" s="77"/>
      <c r="I455" s="77"/>
      <c r="J455" s="77"/>
      <c r="K455" s="77"/>
    </row>
    <row r="456">
      <c r="A456" s="77" t="s">
        <v>295</v>
      </c>
      <c r="B456" s="77" t="s">
        <v>296</v>
      </c>
      <c r="C456" s="77" t="s">
        <v>18</v>
      </c>
      <c r="D456" s="77" t="n">
        <v>472.3574436</v>
      </c>
      <c r="E456" s="77" t="n">
        <v>28.7287831096378</v>
      </c>
      <c r="F456" s="77" t="n">
        <v>87.834725789659</v>
      </c>
      <c r="G456" s="77" t="n">
        <v>11.9802258982855</v>
      </c>
      <c r="H456" s="77" t="n">
        <v>65.4223916</v>
      </c>
      <c r="I456" s="77" t="n">
        <v>99.9999999999998</v>
      </c>
      <c r="J456" s="77" t="n">
        <v>12.165274210341</v>
      </c>
      <c r="K456" s="77" t="n">
        <v>86.4986549813723</v>
      </c>
    </row>
    <row r="457">
      <c r="A457" s="77" t="s">
        <v>295</v>
      </c>
      <c r="B457" s="77" t="s">
        <v>296</v>
      </c>
      <c r="C457" s="77" t="s">
        <v>19</v>
      </c>
      <c r="D457" s="77" t="n">
        <v>68202.3042123</v>
      </c>
      <c r="E457" s="77" t="n">
        <v>3.81579509021723</v>
      </c>
      <c r="F457" s="77" t="n">
        <v>88.4080740080268</v>
      </c>
      <c r="G457" s="77" t="n">
        <v>1.49510059886406</v>
      </c>
      <c r="H457" s="77" t="n">
        <v>8942.5776071</v>
      </c>
      <c r="I457" s="77" t="n">
        <v>14.3916596198543</v>
      </c>
      <c r="J457" s="77" t="n">
        <v>11.5919259919732</v>
      </c>
      <c r="K457" s="77" t="n">
        <v>11.402674972679</v>
      </c>
    </row>
    <row r="458">
      <c r="A458" t="s">
        <v>22</v>
      </c>
    </row>
    <row r="459">
      <c r="A459" t="s">
        <v>23</v>
      </c>
    </row>
    <row r="460">
      <c r="A460" t="s">
        <v>24</v>
      </c>
    </row>
    <row r="461">
      <c r="A461" t="s">
        <v>25</v>
      </c>
    </row>
    <row r="462">
      <c r="A462" t="s">
        <v>26</v>
      </c>
    </row>
    <row r="465">
      <c r="K465" s="7" t="str">
        <f>=HYPERLINK("#'Indice'!A1", "Ir al índice")</f>
      </c>
    </row>
    <row r="466">
      <c r="A466" s="4" t="s">
        <v>509</v>
      </c>
    </row>
    <row r="467">
      <c r="A467" s="5" t="s">
        <v>28</v>
      </c>
      <c r="B467" s="5" t="s">
        <v>73</v>
      </c>
      <c r="C467" s="5" t="s">
        <v>11</v>
      </c>
      <c r="D467" s="5" t="s">
        <v>496</v>
      </c>
      <c r="E467" s="5" t="s">
        <v>497</v>
      </c>
      <c r="F467" s="5" t="s">
        <v>498</v>
      </c>
      <c r="G467" s="5" t="s">
        <v>499</v>
      </c>
      <c r="H467" s="5" t="s">
        <v>500</v>
      </c>
      <c r="I467" s="5" t="s">
        <v>501</v>
      </c>
      <c r="J467" s="5" t="s">
        <v>502</v>
      </c>
      <c r="K467" s="5" t="s">
        <v>503</v>
      </c>
    </row>
    <row r="468">
      <c r="A468" s="78" t="s">
        <v>76</v>
      </c>
      <c r="B468" s="78" t="s">
        <v>77</v>
      </c>
      <c r="C468" s="78" t="s">
        <v>19</v>
      </c>
      <c r="D468" s="78" t="n">
        <v>188.5326675</v>
      </c>
      <c r="E468" s="78"/>
      <c r="F468" s="78" t="n">
        <v>18.5929648241206</v>
      </c>
      <c r="G468" s="78"/>
      <c r="H468" s="78" t="n">
        <v>825.467355</v>
      </c>
      <c r="I468" s="78"/>
      <c r="J468" s="78" t="n">
        <v>81.4070351758794</v>
      </c>
      <c r="K468" s="78"/>
    </row>
    <row r="469">
      <c r="A469" s="78" t="s">
        <v>78</v>
      </c>
      <c r="B469" s="78" t="s">
        <v>79</v>
      </c>
      <c r="C469" s="78" t="s">
        <v>19</v>
      </c>
      <c r="D469" s="78" t="n">
        <v>347.0000012</v>
      </c>
      <c r="E469" s="78"/>
      <c r="F469" s="78" t="n">
        <v>33.7877312084336</v>
      </c>
      <c r="G469" s="78"/>
      <c r="H469" s="78" t="n">
        <v>680.0000038</v>
      </c>
      <c r="I469" s="78"/>
      <c r="J469" s="78" t="n">
        <v>66.2122687915664</v>
      </c>
      <c r="K469" s="78"/>
    </row>
    <row r="470">
      <c r="A470" s="78" t="s">
        <v>110</v>
      </c>
      <c r="B470" s="78" t="s">
        <v>111</v>
      </c>
      <c r="C470" s="78" t="s">
        <v>16</v>
      </c>
      <c r="D470" s="78" t="n">
        <v>4.3401186</v>
      </c>
      <c r="E470" s="78"/>
      <c r="F470" s="78" t="n">
        <v>7.96953214333156</v>
      </c>
      <c r="G470" s="78"/>
      <c r="H470" s="78" t="n">
        <v>50.1187696</v>
      </c>
      <c r="I470" s="78"/>
      <c r="J470" s="78" t="n">
        <v>92.0304678566684</v>
      </c>
      <c r="K470" s="78"/>
    </row>
    <row r="471">
      <c r="A471" s="78" t="s">
        <v>110</v>
      </c>
      <c r="B471" s="78" t="s">
        <v>111</v>
      </c>
      <c r="C471" s="78" t="s">
        <v>18</v>
      </c>
      <c r="D471" s="78" t="n">
        <v>29.9163143</v>
      </c>
      <c r="E471" s="78"/>
      <c r="F471" s="78" t="n">
        <v>27.7257615460828</v>
      </c>
      <c r="G471" s="78"/>
      <c r="H471" s="78" t="n">
        <v>77.9844705</v>
      </c>
      <c r="I471" s="78"/>
      <c r="J471" s="78" t="n">
        <v>72.2742384539172</v>
      </c>
      <c r="K471" s="78"/>
    </row>
    <row r="472">
      <c r="A472" s="78" t="s">
        <v>110</v>
      </c>
      <c r="B472" s="78" t="s">
        <v>111</v>
      </c>
      <c r="C472" s="78" t="s">
        <v>19</v>
      </c>
      <c r="D472" s="78" t="n">
        <v>2997.7435662</v>
      </c>
      <c r="E472" s="78"/>
      <c r="F472" s="78" t="n">
        <v>30.6529020246038</v>
      </c>
      <c r="G472" s="78"/>
      <c r="H472" s="78" t="n">
        <v>6781.8967556</v>
      </c>
      <c r="I472" s="78"/>
      <c r="J472" s="78" t="n">
        <v>69.3470979753962</v>
      </c>
      <c r="K472" s="78"/>
    </row>
    <row r="473">
      <c r="A473" t="s">
        <v>22</v>
      </c>
    </row>
    <row r="474">
      <c r="A474" t="s">
        <v>23</v>
      </c>
    </row>
    <row r="475">
      <c r="A475" t="s">
        <v>24</v>
      </c>
    </row>
    <row r="476">
      <c r="A476" t="s">
        <v>25</v>
      </c>
    </row>
    <row r="477">
      <c r="A477" t="s">
        <v>26</v>
      </c>
    </row>
    <row r="480">
      <c r="K480" s="7" t="str">
        <f>=HYPERLINK("#'Indice'!A1", "Ir al índice")</f>
      </c>
    </row>
    <row r="481">
      <c r="A481" s="14" t="s">
        <v>510</v>
      </c>
    </row>
    <row r="482">
      <c r="A482" s="5" t="s">
        <v>28</v>
      </c>
      <c r="B482" s="5" t="s">
        <v>10</v>
      </c>
      <c r="C482" s="5" t="s">
        <v>11</v>
      </c>
      <c r="D482" s="5" t="s">
        <v>496</v>
      </c>
      <c r="E482" s="5" t="s">
        <v>497</v>
      </c>
      <c r="F482" s="5" t="s">
        <v>498</v>
      </c>
      <c r="G482" s="5" t="s">
        <v>499</v>
      </c>
      <c r="H482" s="5" t="s">
        <v>500</v>
      </c>
      <c r="I482" s="5" t="s">
        <v>501</v>
      </c>
      <c r="J482" s="5" t="s">
        <v>502</v>
      </c>
      <c r="K482" s="5" t="s">
        <v>503</v>
      </c>
    </row>
    <row r="483">
      <c r="A483" s="79" t="s">
        <v>14</v>
      </c>
      <c r="B483" s="79" t="s">
        <v>15</v>
      </c>
      <c r="C483" s="79" t="s">
        <v>16</v>
      </c>
      <c r="D483" s="79" t="n">
        <v>4.3401186</v>
      </c>
      <c r="E483" s="79"/>
      <c r="F483" s="79" t="n">
        <v>7.96953214333156</v>
      </c>
      <c r="G483" s="79"/>
      <c r="H483" s="79" t="n">
        <v>50.1187696</v>
      </c>
      <c r="I483" s="79"/>
      <c r="J483" s="79" t="n">
        <v>92.0304678566684</v>
      </c>
      <c r="K483" s="79"/>
    </row>
    <row r="484">
      <c r="A484" s="79" t="s">
        <v>14</v>
      </c>
      <c r="B484" s="79" t="s">
        <v>15</v>
      </c>
      <c r="C484" s="79" t="s">
        <v>18</v>
      </c>
      <c r="D484" s="79" t="n">
        <v>29.9163143</v>
      </c>
      <c r="E484" s="79"/>
      <c r="F484" s="79" t="n">
        <v>27.7257615460828</v>
      </c>
      <c r="G484" s="79"/>
      <c r="H484" s="79" t="n">
        <v>77.9844705</v>
      </c>
      <c r="I484" s="79"/>
      <c r="J484" s="79" t="n">
        <v>72.2742384539172</v>
      </c>
      <c r="K484" s="79"/>
    </row>
    <row r="485">
      <c r="A485" s="79" t="s">
        <v>14</v>
      </c>
      <c r="B485" s="79" t="s">
        <v>15</v>
      </c>
      <c r="C485" s="79" t="s">
        <v>19</v>
      </c>
      <c r="D485" s="79" t="n">
        <v>3533.2762349</v>
      </c>
      <c r="E485" s="79"/>
      <c r="F485" s="79" t="n">
        <v>29.8907346005941</v>
      </c>
      <c r="G485" s="79"/>
      <c r="H485" s="79" t="n">
        <v>8287.3641144</v>
      </c>
      <c r="I485" s="79"/>
      <c r="J485" s="79" t="n">
        <v>70.1092653994059</v>
      </c>
      <c r="K485" s="79"/>
    </row>
    <row r="486">
      <c r="A486" s="79" t="s">
        <v>29</v>
      </c>
      <c r="B486" s="79" t="s">
        <v>30</v>
      </c>
      <c r="C486" s="79" t="s">
        <v>16</v>
      </c>
      <c r="D486" s="79" t="n">
        <v>68.781077</v>
      </c>
      <c r="E486" s="79" t="n">
        <v>56.9707511800666</v>
      </c>
      <c r="F486" s="79" t="n">
        <v>12.0432066859923</v>
      </c>
      <c r="G486" s="79" t="n">
        <v>33.5152968802899</v>
      </c>
      <c r="H486" s="79" t="n">
        <v>502.338217</v>
      </c>
      <c r="I486" s="79" t="n">
        <v>36.26923382809</v>
      </c>
      <c r="J486" s="79" t="n">
        <v>87.9567933140077</v>
      </c>
      <c r="K486" s="79" t="n">
        <v>4.58897638560731</v>
      </c>
    </row>
    <row r="487">
      <c r="A487" s="79" t="s">
        <v>29</v>
      </c>
      <c r="B487" s="79" t="s">
        <v>30</v>
      </c>
      <c r="C487" s="79" t="s">
        <v>18</v>
      </c>
      <c r="D487" s="79" t="n">
        <v>38.7740895</v>
      </c>
      <c r="E487" s="79" t="n">
        <v>57.9674719958907</v>
      </c>
      <c r="F487" s="79" t="n">
        <v>51.6916735014151</v>
      </c>
      <c r="G487" s="79" t="n">
        <v>34.987828341726</v>
      </c>
      <c r="H487" s="79" t="n">
        <v>36.2362301</v>
      </c>
      <c r="I487" s="79" t="n">
        <v>77.2463626019075</v>
      </c>
      <c r="J487" s="79" t="n">
        <v>48.3083264985849</v>
      </c>
      <c r="K487" s="79" t="n">
        <v>37.4382540288793</v>
      </c>
    </row>
    <row r="488">
      <c r="A488" s="79" t="s">
        <v>29</v>
      </c>
      <c r="B488" s="79" t="s">
        <v>30</v>
      </c>
      <c r="C488" s="79" t="s">
        <v>19</v>
      </c>
      <c r="D488" s="79" t="n">
        <v>6100.4448332</v>
      </c>
      <c r="E488" s="79" t="n">
        <v>5.52201552427495</v>
      </c>
      <c r="F488" s="79" t="n">
        <v>24.6852944944063</v>
      </c>
      <c r="G488" s="79" t="n">
        <v>4.24409365947044</v>
      </c>
      <c r="H488" s="79" t="n">
        <v>18612.4255544</v>
      </c>
      <c r="I488" s="79" t="n">
        <v>2.05991786205883</v>
      </c>
      <c r="J488" s="79" t="n">
        <v>75.3147055055937</v>
      </c>
      <c r="K488" s="79" t="n">
        <v>1.39105239996045</v>
      </c>
    </row>
    <row r="489">
      <c r="A489" s="79" t="s">
        <v>31</v>
      </c>
      <c r="B489" s="79" t="s">
        <v>32</v>
      </c>
      <c r="C489" s="79" t="s">
        <v>16</v>
      </c>
      <c r="D489" s="79" t="n">
        <v>483.4564095</v>
      </c>
      <c r="E489" s="79" t="n">
        <v>27.6244455357232</v>
      </c>
      <c r="F489" s="79" t="n">
        <v>21.0801319532768</v>
      </c>
      <c r="G489" s="79" t="n">
        <v>12.5970697750683</v>
      </c>
      <c r="H489" s="79" t="n">
        <v>1809.9657122</v>
      </c>
      <c r="I489" s="79" t="n">
        <v>21.1364294770443</v>
      </c>
      <c r="J489" s="79" t="n">
        <v>78.9198680467232</v>
      </c>
      <c r="K489" s="79" t="n">
        <v>3.3647787262627</v>
      </c>
    </row>
    <row r="490">
      <c r="A490" s="79" t="s">
        <v>31</v>
      </c>
      <c r="B490" s="79" t="s">
        <v>32</v>
      </c>
      <c r="C490" s="79" t="s">
        <v>18</v>
      </c>
      <c r="D490" s="79"/>
      <c r="E490" s="79"/>
      <c r="F490" s="79"/>
      <c r="G490" s="79"/>
      <c r="H490" s="79" t="n">
        <v>12.9465842</v>
      </c>
      <c r="I490" s="79" t="n">
        <v>70.5596896799252</v>
      </c>
      <c r="J490" s="79" t="n">
        <v>100</v>
      </c>
      <c r="K490" s="79" t="n">
        <v>0</v>
      </c>
    </row>
    <row r="491">
      <c r="A491" s="79" t="s">
        <v>31</v>
      </c>
      <c r="B491" s="79" t="s">
        <v>32</v>
      </c>
      <c r="C491" s="79" t="s">
        <v>19</v>
      </c>
      <c r="D491" s="79" t="n">
        <v>2697.5435928</v>
      </c>
      <c r="E491" s="79" t="n">
        <v>8.94084514909701</v>
      </c>
      <c r="F491" s="79" t="n">
        <v>26.1297940074039</v>
      </c>
      <c r="G491" s="79" t="n">
        <v>5.79530852897553</v>
      </c>
      <c r="H491" s="79" t="n">
        <v>7626.0877073</v>
      </c>
      <c r="I491" s="79" t="n">
        <v>5.25903772019119</v>
      </c>
      <c r="J491" s="79" t="n">
        <v>73.8702059925961</v>
      </c>
      <c r="K491" s="79" t="n">
        <v>2.04994985511018</v>
      </c>
    </row>
    <row r="492">
      <c r="A492" s="79" t="s">
        <v>33</v>
      </c>
      <c r="B492" s="79" t="s">
        <v>34</v>
      </c>
      <c r="C492" s="79" t="s">
        <v>16</v>
      </c>
      <c r="D492" s="79" t="n">
        <v>1.131677</v>
      </c>
      <c r="E492" s="79" t="n">
        <v>99.9999999999998</v>
      </c>
      <c r="F492" s="79" t="n">
        <v>12.5</v>
      </c>
      <c r="G492" s="79" t="n">
        <v>47.236109069228</v>
      </c>
      <c r="H492" s="79" t="n">
        <v>7.921739</v>
      </c>
      <c r="I492" s="79" t="n">
        <v>64.5865974597561</v>
      </c>
      <c r="J492" s="79" t="n">
        <v>87.5</v>
      </c>
      <c r="K492" s="79" t="n">
        <v>6.74801558131828</v>
      </c>
    </row>
    <row r="493">
      <c r="A493" s="79" t="s">
        <v>33</v>
      </c>
      <c r="B493" s="79" t="s">
        <v>34</v>
      </c>
      <c r="C493" s="79" t="s">
        <v>18</v>
      </c>
      <c r="D493" s="79"/>
      <c r="E493" s="79"/>
      <c r="F493" s="79"/>
      <c r="G493" s="79"/>
      <c r="H493" s="79" t="n">
        <v>3.395031</v>
      </c>
      <c r="I493" s="79" t="n">
        <v>73.9369100427296</v>
      </c>
      <c r="J493" s="79" t="n">
        <v>100</v>
      </c>
      <c r="K493" s="79" t="n">
        <v>0</v>
      </c>
    </row>
    <row r="494">
      <c r="A494" s="79" t="s">
        <v>33</v>
      </c>
      <c r="B494" s="79" t="s">
        <v>34</v>
      </c>
      <c r="C494" s="79" t="s">
        <v>19</v>
      </c>
      <c r="D494" s="79" t="n">
        <v>423.247198</v>
      </c>
      <c r="E494" s="79" t="n">
        <v>6.98633989050272</v>
      </c>
      <c r="F494" s="79" t="n">
        <v>23.3896185115697</v>
      </c>
      <c r="G494" s="79" t="n">
        <v>4.57341538596348</v>
      </c>
      <c r="H494" s="79" t="n">
        <v>1386.304325</v>
      </c>
      <c r="I494" s="79" t="n">
        <v>4.85724575435512</v>
      </c>
      <c r="J494" s="79" t="n">
        <v>76.6103814884303</v>
      </c>
      <c r="K494" s="79" t="n">
        <v>1.39629171783701</v>
      </c>
    </row>
    <row r="495">
      <c r="A495" s="79" t="s">
        <v>35</v>
      </c>
      <c r="B495" s="79" t="s">
        <v>36</v>
      </c>
      <c r="C495" s="79" t="s">
        <v>16</v>
      </c>
      <c r="D495" s="79" t="n">
        <v>11.8461897</v>
      </c>
      <c r="E495" s="79" t="n">
        <v>100</v>
      </c>
      <c r="F495" s="79" t="n">
        <v>7.92765936745823</v>
      </c>
      <c r="G495" s="79" t="n">
        <v>90.2669053790283</v>
      </c>
      <c r="H495" s="79" t="n">
        <v>137.5824014</v>
      </c>
      <c r="I495" s="79" t="n">
        <v>52.9968379702045</v>
      </c>
      <c r="J495" s="79" t="n">
        <v>92.0723406325418</v>
      </c>
      <c r="K495" s="79" t="n">
        <v>7.7722068656371</v>
      </c>
    </row>
    <row r="496">
      <c r="A496" s="79" t="s">
        <v>35</v>
      </c>
      <c r="B496" s="79" t="s">
        <v>36</v>
      </c>
      <c r="C496" s="79" t="s">
        <v>18</v>
      </c>
      <c r="D496" s="79" t="n">
        <v>10.0558058</v>
      </c>
      <c r="E496" s="79" t="n">
        <v>100</v>
      </c>
      <c r="F496" s="79" t="n">
        <v>21.6074716693577</v>
      </c>
      <c r="G496" s="79" t="n">
        <v>66.9523104363856</v>
      </c>
      <c r="H496" s="79" t="n">
        <v>36.4827525</v>
      </c>
      <c r="I496" s="79" t="n">
        <v>50.8986785152957</v>
      </c>
      <c r="J496" s="79" t="n">
        <v>78.3925283306423</v>
      </c>
      <c r="K496" s="79" t="n">
        <v>18.4541841137016</v>
      </c>
    </row>
    <row r="497">
      <c r="A497" s="79" t="s">
        <v>35</v>
      </c>
      <c r="B497" s="79" t="s">
        <v>36</v>
      </c>
      <c r="C497" s="79" t="s">
        <v>19</v>
      </c>
      <c r="D497" s="79" t="n">
        <v>3799.0980067</v>
      </c>
      <c r="E497" s="79" t="n">
        <v>9.64113755224403</v>
      </c>
      <c r="F497" s="79" t="n">
        <v>22.2221028685416</v>
      </c>
      <c r="G497" s="79" t="n">
        <v>5.9657154491389</v>
      </c>
      <c r="H497" s="79" t="n">
        <v>13296.9348448</v>
      </c>
      <c r="I497" s="79" t="n">
        <v>3.0114493941821</v>
      </c>
      <c r="J497" s="79" t="n">
        <v>77.7778971314584</v>
      </c>
      <c r="K497" s="79" t="n">
        <v>1.70447835805003</v>
      </c>
    </row>
    <row r="498">
      <c r="A498" s="79" t="s">
        <v>37</v>
      </c>
      <c r="B498" s="79" t="s">
        <v>38</v>
      </c>
      <c r="C498" s="79" t="s">
        <v>16</v>
      </c>
      <c r="D498" s="79"/>
      <c r="E498" s="79"/>
      <c r="F498" s="79"/>
      <c r="G498" s="79"/>
      <c r="H498" s="79" t="n">
        <v>2.8791554</v>
      </c>
      <c r="I498" s="79" t="n">
        <v>69.9543924373344</v>
      </c>
      <c r="J498" s="79" t="n">
        <v>100</v>
      </c>
      <c r="K498" s="79" t="n">
        <v>0</v>
      </c>
    </row>
    <row r="499">
      <c r="A499" s="79" t="s">
        <v>37</v>
      </c>
      <c r="B499" s="79" t="s">
        <v>38</v>
      </c>
      <c r="C499" s="79" t="s">
        <v>18</v>
      </c>
      <c r="D499" s="79" t="n">
        <v>20.2911905</v>
      </c>
      <c r="E499" s="79" t="n">
        <v>40.3541815427314</v>
      </c>
      <c r="F499" s="79" t="n">
        <v>40.4095562782416</v>
      </c>
      <c r="G499" s="79" t="n">
        <v>16.5927259388083</v>
      </c>
      <c r="H499" s="79" t="n">
        <v>29.9226509</v>
      </c>
      <c r="I499" s="79" t="n">
        <v>33.9772632859989</v>
      </c>
      <c r="J499" s="79" t="n">
        <v>59.5904437217584</v>
      </c>
      <c r="K499" s="79" t="n">
        <v>11.2518828650522</v>
      </c>
    </row>
    <row r="500">
      <c r="A500" s="79" t="s">
        <v>37</v>
      </c>
      <c r="B500" s="79" t="s">
        <v>38</v>
      </c>
      <c r="C500" s="79" t="s">
        <v>19</v>
      </c>
      <c r="D500" s="79" t="n">
        <v>457.7732472</v>
      </c>
      <c r="E500" s="79" t="n">
        <v>8.38853109039731</v>
      </c>
      <c r="F500" s="79" t="n">
        <v>24.0438875223949</v>
      </c>
      <c r="G500" s="79" t="n">
        <v>6.13581229491678</v>
      </c>
      <c r="H500" s="79" t="n">
        <v>1446.1337095</v>
      </c>
      <c r="I500" s="79" t="n">
        <v>2.38306746056979</v>
      </c>
      <c r="J500" s="79" t="n">
        <v>75.9561124776051</v>
      </c>
      <c r="K500" s="79" t="n">
        <v>1.94228977583607</v>
      </c>
    </row>
    <row r="501">
      <c r="A501" s="79" t="s">
        <v>39</v>
      </c>
      <c r="B501" s="79" t="s">
        <v>40</v>
      </c>
      <c r="C501" s="79" t="s">
        <v>16</v>
      </c>
      <c r="D501" s="79"/>
      <c r="E501" s="79"/>
      <c r="F501" s="79"/>
      <c r="G501" s="79"/>
      <c r="H501" s="79" t="n">
        <v>8.6198735</v>
      </c>
      <c r="I501" s="79" t="n">
        <v>58.0499380505287</v>
      </c>
      <c r="J501" s="79" t="n">
        <v>100</v>
      </c>
      <c r="K501" s="79" t="n">
        <v>0</v>
      </c>
    </row>
    <row r="502">
      <c r="A502" s="79" t="s">
        <v>39</v>
      </c>
      <c r="B502" s="79" t="s">
        <v>40</v>
      </c>
      <c r="C502" s="79" t="s">
        <v>18</v>
      </c>
      <c r="D502" s="79"/>
      <c r="E502" s="79"/>
      <c r="F502" s="79"/>
      <c r="G502" s="79"/>
      <c r="H502" s="79" t="n">
        <v>3.5058904</v>
      </c>
      <c r="I502" s="79" t="n">
        <v>71.8369525723956</v>
      </c>
      <c r="J502" s="79" t="n">
        <v>100</v>
      </c>
      <c r="K502" s="79" t="n">
        <v>0</v>
      </c>
    </row>
    <row r="503">
      <c r="A503" s="79" t="s">
        <v>39</v>
      </c>
      <c r="B503" s="79" t="s">
        <v>40</v>
      </c>
      <c r="C503" s="79" t="s">
        <v>19</v>
      </c>
      <c r="D503" s="79" t="n">
        <v>1278.9999992</v>
      </c>
      <c r="E503" s="79" t="n">
        <v>7.85683748730315</v>
      </c>
      <c r="F503" s="79" t="n">
        <v>28.2972475001536</v>
      </c>
      <c r="G503" s="79" t="n">
        <v>4.49918230970305</v>
      </c>
      <c r="H503" s="79" t="n">
        <v>3240.8742366</v>
      </c>
      <c r="I503" s="79" t="n">
        <v>3.16886347040343</v>
      </c>
      <c r="J503" s="79" t="n">
        <v>71.7027524998464</v>
      </c>
      <c r="K503" s="79" t="n">
        <v>1.77558700227376</v>
      </c>
    </row>
    <row r="504">
      <c r="A504" s="79" t="s">
        <v>41</v>
      </c>
      <c r="B504" s="79" t="s">
        <v>42</v>
      </c>
      <c r="C504" s="79" t="s">
        <v>16</v>
      </c>
      <c r="D504" s="79" t="n">
        <v>10.2829112</v>
      </c>
      <c r="E504" s="79" t="n">
        <v>100</v>
      </c>
      <c r="F504" s="79" t="n">
        <v>4.86073168732924</v>
      </c>
      <c r="G504" s="79" t="n">
        <v>91.7410003657213</v>
      </c>
      <c r="H504" s="79" t="n">
        <v>201.2677742</v>
      </c>
      <c r="I504" s="79" t="n">
        <v>32.3672984299974</v>
      </c>
      <c r="J504" s="79" t="n">
        <v>95.1392683126708</v>
      </c>
      <c r="K504" s="79" t="n">
        <v>4.68711180371309</v>
      </c>
    </row>
    <row r="505">
      <c r="A505" s="79" t="s">
        <v>41</v>
      </c>
      <c r="B505" s="79" t="s">
        <v>42</v>
      </c>
      <c r="C505" s="79" t="s">
        <v>18</v>
      </c>
      <c r="D505" s="79"/>
      <c r="E505" s="79"/>
      <c r="F505" s="79"/>
      <c r="G505" s="79"/>
      <c r="H505" s="79" t="n">
        <v>9.2992588</v>
      </c>
      <c r="I505" s="79" t="n">
        <v>59.1377702938601</v>
      </c>
      <c r="J505" s="79" t="n">
        <v>100</v>
      </c>
      <c r="K505" s="79" t="n">
        <v>0.0000000000000065656114205237</v>
      </c>
    </row>
    <row r="506">
      <c r="A506" s="79" t="s">
        <v>41</v>
      </c>
      <c r="B506" s="79" t="s">
        <v>42</v>
      </c>
      <c r="C506" s="79" t="s">
        <v>19</v>
      </c>
      <c r="D506" s="79" t="n">
        <v>1845.7170914</v>
      </c>
      <c r="E506" s="79" t="n">
        <v>7.16943326171783</v>
      </c>
      <c r="F506" s="79" t="n">
        <v>23.461063756251</v>
      </c>
      <c r="G506" s="79" t="n">
        <v>5.21433044009832</v>
      </c>
      <c r="H506" s="79" t="n">
        <v>6021.4329687</v>
      </c>
      <c r="I506" s="79" t="n">
        <v>3.00810192194797</v>
      </c>
      <c r="J506" s="79" t="n">
        <v>76.538936243749</v>
      </c>
      <c r="K506" s="79" t="n">
        <v>1.59832034393211</v>
      </c>
    </row>
    <row r="507">
      <c r="A507" t="s">
        <v>22</v>
      </c>
    </row>
    <row r="508">
      <c r="A508" t="s">
        <v>23</v>
      </c>
    </row>
    <row r="509">
      <c r="A509" t="s">
        <v>24</v>
      </c>
    </row>
    <row r="510">
      <c r="A510" t="s">
        <v>25</v>
      </c>
    </row>
    <row r="511">
      <c r="A511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511</v>
      </c>
    </row>
    <row r="9">
      <c r="A9" t="s">
        <v>3</v>
      </c>
    </row>
    <row r="10">
      <c r="A10" t="s">
        <v>4</v>
      </c>
    </row>
    <row r="11">
      <c r="A11" t="s">
        <v>512</v>
      </c>
    </row>
    <row r="12">
      <c r="A12" s="3" t="s">
        <v>6</v>
      </c>
    </row>
    <row r="13">
      <c r="A13" s="3" t="s">
        <v>513</v>
      </c>
    </row>
    <row r="15">
      <c r="A15" s="4" t="s">
        <v>514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515</v>
      </c>
      <c r="I16" s="5" t="s">
        <v>516</v>
      </c>
      <c r="J16" s="5" t="s">
        <v>517</v>
      </c>
      <c r="K16" s="5" t="s">
        <v>518</v>
      </c>
    </row>
    <row r="17">
      <c r="A17" s="80" t="s">
        <v>14</v>
      </c>
      <c r="B17" s="80" t="s">
        <v>15</v>
      </c>
      <c r="C17" s="80" t="s">
        <v>16</v>
      </c>
      <c r="D17" s="80" t="n">
        <v>23508.7504956</v>
      </c>
      <c r="E17" s="80" t="n">
        <v>8.93075664499077</v>
      </c>
      <c r="F17" s="80" t="n">
        <v>41.0819061223735</v>
      </c>
      <c r="G17" s="80" t="n">
        <v>4.47052723244803</v>
      </c>
      <c r="H17" s="80" t="n">
        <v>33715.3481759</v>
      </c>
      <c r="I17" s="80" t="n">
        <v>7.18378391445813</v>
      </c>
      <c r="J17" s="80" t="n">
        <v>58.9180938776265</v>
      </c>
      <c r="K17" s="80" t="n">
        <v>3.11717110981905</v>
      </c>
    </row>
    <row r="18">
      <c r="A18" s="80" t="s">
        <v>14</v>
      </c>
      <c r="B18" s="80" t="s">
        <v>15</v>
      </c>
      <c r="C18" s="80" t="s">
        <v>18</v>
      </c>
      <c r="D18" s="80" t="n">
        <v>11199.1809751</v>
      </c>
      <c r="E18" s="80" t="n">
        <v>8.33551134538271</v>
      </c>
      <c r="F18" s="80" t="n">
        <v>31.5297425517385</v>
      </c>
      <c r="G18" s="80" t="n">
        <v>5.52368849003638</v>
      </c>
      <c r="H18" s="80" t="n">
        <v>24320.2367833</v>
      </c>
      <c r="I18" s="80" t="n">
        <v>5.92746434191313</v>
      </c>
      <c r="J18" s="80" t="n">
        <v>68.4702574482615</v>
      </c>
      <c r="K18" s="80" t="n">
        <v>2.54359312375085</v>
      </c>
    </row>
    <row r="19">
      <c r="A19" s="80" t="s">
        <v>14</v>
      </c>
      <c r="B19" s="80" t="s">
        <v>15</v>
      </c>
      <c r="C19" s="80" t="s">
        <v>19</v>
      </c>
      <c r="D19" s="80" t="n">
        <v>1793428.4130397</v>
      </c>
      <c r="E19" s="80" t="n">
        <v>0.632282276247092</v>
      </c>
      <c r="F19" s="80" t="n">
        <v>36.3782423448465</v>
      </c>
      <c r="G19" s="80" t="n">
        <v>0.482051780529501</v>
      </c>
      <c r="H19" s="80" t="n">
        <v>3136519.5378232</v>
      </c>
      <c r="I19" s="80" t="n">
        <v>0.460774612491392</v>
      </c>
      <c r="J19" s="80" t="n">
        <v>63.6217576551535</v>
      </c>
      <c r="K19" s="80" t="n">
        <v>0.275632065840081</v>
      </c>
    </row>
    <row r="20">
      <c r="A20" s="80" t="s">
        <v>14</v>
      </c>
      <c r="B20" s="80" t="s">
        <v>20</v>
      </c>
      <c r="C20" s="80" t="s">
        <v>16</v>
      </c>
      <c r="D20" s="80" t="n">
        <v>28.3298838</v>
      </c>
      <c r="E20" s="80"/>
      <c r="F20" s="80" t="n">
        <v>56.525497385714</v>
      </c>
      <c r="G20" s="80"/>
      <c r="H20" s="80" t="n">
        <v>21.7888858</v>
      </c>
      <c r="I20" s="80"/>
      <c r="J20" s="80" t="n">
        <v>43.474502614286</v>
      </c>
      <c r="K20" s="80"/>
    </row>
    <row r="21">
      <c r="A21" s="80" t="s">
        <v>14</v>
      </c>
      <c r="B21" s="80" t="s">
        <v>20</v>
      </c>
      <c r="C21" s="80" t="s">
        <v>18</v>
      </c>
      <c r="D21" s="80" t="n">
        <v>22.7103475</v>
      </c>
      <c r="E21" s="80"/>
      <c r="F21" s="80" t="n">
        <v>29.12162813236</v>
      </c>
      <c r="G21" s="80"/>
      <c r="H21" s="80" t="n">
        <v>55.274123</v>
      </c>
      <c r="I21" s="80"/>
      <c r="J21" s="80" t="n">
        <v>70.87837186764</v>
      </c>
      <c r="K21" s="80"/>
    </row>
    <row r="22">
      <c r="A22" s="80" t="s">
        <v>14</v>
      </c>
      <c r="B22" s="80" t="s">
        <v>20</v>
      </c>
      <c r="C22" s="80" t="s">
        <v>19</v>
      </c>
      <c r="D22" s="80" t="n">
        <v>3444.5362725</v>
      </c>
      <c r="E22" s="80"/>
      <c r="F22" s="80" t="n">
        <v>41.5637134431541</v>
      </c>
      <c r="G22" s="80"/>
      <c r="H22" s="80" t="n">
        <v>4842.8278419</v>
      </c>
      <c r="I22" s="80"/>
      <c r="J22" s="80" t="n">
        <v>58.4362865568459</v>
      </c>
      <c r="K22" s="80"/>
    </row>
    <row r="23">
      <c r="A23" s="80" t="s">
        <v>14</v>
      </c>
      <c r="B23" s="80" t="s">
        <v>21</v>
      </c>
      <c r="C23" s="80" t="s">
        <v>16</v>
      </c>
      <c r="D23" s="80" t="n">
        <v>23480.4206118</v>
      </c>
      <c r="E23" s="80" t="n">
        <v>8.94138444914067</v>
      </c>
      <c r="F23" s="80" t="n">
        <v>41.0683682543844</v>
      </c>
      <c r="G23" s="80" t="n">
        <v>4.47625394122463</v>
      </c>
      <c r="H23" s="80" t="n">
        <v>33693.5592901</v>
      </c>
      <c r="I23" s="80" t="n">
        <v>7.18835996064825</v>
      </c>
      <c r="J23" s="80" t="n">
        <v>58.9316317456156</v>
      </c>
      <c r="K23" s="80" t="n">
        <v>3.1194188895343</v>
      </c>
    </row>
    <row r="24">
      <c r="A24" s="80" t="s">
        <v>14</v>
      </c>
      <c r="B24" s="80" t="s">
        <v>21</v>
      </c>
      <c r="C24" s="80" t="s">
        <v>18</v>
      </c>
      <c r="D24" s="80" t="n">
        <v>11176.4706276</v>
      </c>
      <c r="E24" s="80" t="n">
        <v>8.35149870867545</v>
      </c>
      <c r="F24" s="80" t="n">
        <v>31.5350413083202</v>
      </c>
      <c r="G24" s="80" t="n">
        <v>5.53453103496642</v>
      </c>
      <c r="H24" s="80" t="n">
        <v>24264.9626603</v>
      </c>
      <c r="I24" s="80" t="n">
        <v>5.93996054140674</v>
      </c>
      <c r="J24" s="80" t="n">
        <v>68.4649586916798</v>
      </c>
      <c r="K24" s="80" t="n">
        <v>2.54921156961212</v>
      </c>
    </row>
    <row r="25">
      <c r="A25" s="80" t="s">
        <v>14</v>
      </c>
      <c r="B25" s="80" t="s">
        <v>21</v>
      </c>
      <c r="C25" s="80" t="s">
        <v>19</v>
      </c>
      <c r="D25" s="80" t="n">
        <v>1789983.8767672</v>
      </c>
      <c r="E25" s="80" t="n">
        <v>0.633408086014653</v>
      </c>
      <c r="F25" s="80" t="n">
        <v>36.369510762012</v>
      </c>
      <c r="G25" s="80" t="n">
        <v>0.482952278310535</v>
      </c>
      <c r="H25" s="80" t="n">
        <v>3131676.7099813</v>
      </c>
      <c r="I25" s="80" t="n">
        <v>0.461414103636483</v>
      </c>
      <c r="J25" s="80" t="n">
        <v>63.630489237988</v>
      </c>
      <c r="K25" s="80" t="n">
        <v>0.276042794796978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519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515</v>
      </c>
      <c r="I35" s="5" t="s">
        <v>516</v>
      </c>
      <c r="J35" s="5" t="s">
        <v>517</v>
      </c>
      <c r="K35" s="5" t="s">
        <v>518</v>
      </c>
    </row>
    <row r="36">
      <c r="A36" s="81" t="s">
        <v>14</v>
      </c>
      <c r="B36" s="81" t="s">
        <v>15</v>
      </c>
      <c r="C36" s="81" t="s">
        <v>16</v>
      </c>
      <c r="D36" s="81" t="n">
        <v>23508.7504956</v>
      </c>
      <c r="E36" s="81" t="n">
        <v>8.93075664499077</v>
      </c>
      <c r="F36" s="81" t="n">
        <v>41.0819061223735</v>
      </c>
      <c r="G36" s="81" t="n">
        <v>4.47052723244803</v>
      </c>
      <c r="H36" s="81" t="n">
        <v>33715.3481759</v>
      </c>
      <c r="I36" s="81" t="n">
        <v>7.18378391445813</v>
      </c>
      <c r="J36" s="81" t="n">
        <v>58.9180938776265</v>
      </c>
      <c r="K36" s="81" t="n">
        <v>3.11717110981905</v>
      </c>
    </row>
    <row r="37">
      <c r="A37" s="81" t="s">
        <v>14</v>
      </c>
      <c r="B37" s="81" t="s">
        <v>15</v>
      </c>
      <c r="C37" s="81" t="s">
        <v>18</v>
      </c>
      <c r="D37" s="81" t="n">
        <v>11199.1809751</v>
      </c>
      <c r="E37" s="81" t="n">
        <v>8.33551134538271</v>
      </c>
      <c r="F37" s="81" t="n">
        <v>31.5297425517385</v>
      </c>
      <c r="G37" s="81" t="n">
        <v>5.52368849003638</v>
      </c>
      <c r="H37" s="81" t="n">
        <v>24320.2367833</v>
      </c>
      <c r="I37" s="81" t="n">
        <v>5.92746434191313</v>
      </c>
      <c r="J37" s="81" t="n">
        <v>68.4702574482615</v>
      </c>
      <c r="K37" s="81" t="n">
        <v>2.54359312375085</v>
      </c>
    </row>
    <row r="38">
      <c r="A38" s="81" t="s">
        <v>14</v>
      </c>
      <c r="B38" s="81" t="s">
        <v>15</v>
      </c>
      <c r="C38" s="81" t="s">
        <v>19</v>
      </c>
      <c r="D38" s="81" t="n">
        <v>1793428.4130397</v>
      </c>
      <c r="E38" s="81" t="n">
        <v>0.632282276247092</v>
      </c>
      <c r="F38" s="81" t="n">
        <v>36.3782423448465</v>
      </c>
      <c r="G38" s="81" t="n">
        <v>0.482051780529501</v>
      </c>
      <c r="H38" s="81" t="n">
        <v>3136519.5378232</v>
      </c>
      <c r="I38" s="81" t="n">
        <v>0.460774612491392</v>
      </c>
      <c r="J38" s="81" t="n">
        <v>63.6217576551535</v>
      </c>
      <c r="K38" s="81" t="n">
        <v>0.275632065840081</v>
      </c>
    </row>
    <row r="39">
      <c r="A39" s="81" t="s">
        <v>29</v>
      </c>
      <c r="B39" s="81" t="s">
        <v>30</v>
      </c>
      <c r="C39" s="81" t="s">
        <v>16</v>
      </c>
      <c r="D39" s="81" t="n">
        <v>275.2267747</v>
      </c>
      <c r="E39" s="81" t="n">
        <v>42.488807052174</v>
      </c>
      <c r="F39" s="81" t="n">
        <v>54.7891371561722</v>
      </c>
      <c r="G39" s="81" t="n">
        <v>11.7532315634714</v>
      </c>
      <c r="H39" s="81" t="n">
        <v>227.1114423</v>
      </c>
      <c r="I39" s="81" t="n">
        <v>33.0471390138113</v>
      </c>
      <c r="J39" s="81" t="n">
        <v>45.2108628438278</v>
      </c>
      <c r="K39" s="81" t="n">
        <v>14.2432454426647</v>
      </c>
    </row>
    <row r="40">
      <c r="A40" s="81" t="s">
        <v>29</v>
      </c>
      <c r="B40" s="81" t="s">
        <v>30</v>
      </c>
      <c r="C40" s="81" t="s">
        <v>18</v>
      </c>
      <c r="D40" s="81"/>
      <c r="E40" s="81"/>
      <c r="F40" s="81"/>
      <c r="G40" s="81"/>
      <c r="H40" s="81" t="n">
        <v>36.2362301</v>
      </c>
      <c r="I40" s="81" t="n">
        <v>77.2463626019075</v>
      </c>
      <c r="J40" s="81" t="n">
        <v>100</v>
      </c>
      <c r="K40" s="81" t="n">
        <v>0</v>
      </c>
    </row>
    <row r="41">
      <c r="A41" s="81" t="s">
        <v>29</v>
      </c>
      <c r="B41" s="81" t="s">
        <v>30</v>
      </c>
      <c r="C41" s="81" t="s">
        <v>19</v>
      </c>
      <c r="D41" s="81" t="n">
        <v>5902.9253396</v>
      </c>
      <c r="E41" s="81" t="n">
        <v>3.62394840550886</v>
      </c>
      <c r="F41" s="81" t="n">
        <v>31.7149708529233</v>
      </c>
      <c r="G41" s="81" t="n">
        <v>3.1088496424305</v>
      </c>
      <c r="H41" s="81" t="n">
        <v>12709.5002148</v>
      </c>
      <c r="I41" s="81" t="n">
        <v>2.58614898560231</v>
      </c>
      <c r="J41" s="81" t="n">
        <v>68.2850291470767</v>
      </c>
      <c r="K41" s="81" t="n">
        <v>1.44390471860881</v>
      </c>
    </row>
    <row r="42">
      <c r="A42" s="81" t="s">
        <v>31</v>
      </c>
      <c r="B42" s="81" t="s">
        <v>32</v>
      </c>
      <c r="C42" s="81" t="s">
        <v>16</v>
      </c>
      <c r="D42" s="81" t="n">
        <v>927.9746083</v>
      </c>
      <c r="E42" s="81" t="n">
        <v>18.4918759641493</v>
      </c>
      <c r="F42" s="81" t="n">
        <v>29.5049414245754</v>
      </c>
      <c r="G42" s="81" t="n">
        <v>7.76756199249796</v>
      </c>
      <c r="H42" s="81" t="n">
        <v>2217.1751988</v>
      </c>
      <c r="I42" s="81" t="n">
        <v>17.5643027831561</v>
      </c>
      <c r="J42" s="81" t="n">
        <v>70.4950585754246</v>
      </c>
      <c r="K42" s="81" t="n">
        <v>3.25102874203874</v>
      </c>
    </row>
    <row r="43">
      <c r="A43" s="81" t="s">
        <v>31</v>
      </c>
      <c r="B43" s="81" t="s">
        <v>32</v>
      </c>
      <c r="C43" s="81" t="s">
        <v>18</v>
      </c>
      <c r="D43" s="81" t="n">
        <v>32.6871617</v>
      </c>
      <c r="E43" s="81" t="n">
        <v>71.3932301324541</v>
      </c>
      <c r="F43" s="81" t="n">
        <v>23.1404793365419</v>
      </c>
      <c r="G43" s="81" t="n">
        <v>61.8840639734738</v>
      </c>
      <c r="H43" s="81" t="n">
        <v>108.5681737</v>
      </c>
      <c r="I43" s="81" t="n">
        <v>45.6872956040209</v>
      </c>
      <c r="J43" s="81" t="n">
        <v>76.8595206634581</v>
      </c>
      <c r="K43" s="81" t="n">
        <v>18.6317438786767</v>
      </c>
    </row>
    <row r="44">
      <c r="A44" s="81" t="s">
        <v>31</v>
      </c>
      <c r="B44" s="81" t="s">
        <v>32</v>
      </c>
      <c r="C44" s="81" t="s">
        <v>19</v>
      </c>
      <c r="D44" s="81" t="n">
        <v>9286.0013197</v>
      </c>
      <c r="E44" s="81" t="n">
        <v>3.73439828942807</v>
      </c>
      <c r="F44" s="81" t="n">
        <v>34.4313712036132</v>
      </c>
      <c r="G44" s="81" t="n">
        <v>2.93820099295538</v>
      </c>
      <c r="H44" s="81" t="n">
        <v>17683.5935442</v>
      </c>
      <c r="I44" s="81" t="n">
        <v>3.09009726781701</v>
      </c>
      <c r="J44" s="81" t="n">
        <v>65.5686287963868</v>
      </c>
      <c r="K44" s="81" t="n">
        <v>1.54290688880238</v>
      </c>
    </row>
    <row r="45">
      <c r="A45" s="81" t="s">
        <v>33</v>
      </c>
      <c r="B45" s="81" t="s">
        <v>34</v>
      </c>
      <c r="C45" s="81" t="s">
        <v>16</v>
      </c>
      <c r="D45" s="81" t="n">
        <v>217.6418415</v>
      </c>
      <c r="E45" s="81" t="n">
        <v>48.741637374819</v>
      </c>
      <c r="F45" s="81" t="n">
        <v>43.456001507397</v>
      </c>
      <c r="G45" s="81" t="n">
        <v>27.0808103374714</v>
      </c>
      <c r="H45" s="81" t="n">
        <v>283.1908029</v>
      </c>
      <c r="I45" s="81" t="n">
        <v>43.0175338676242</v>
      </c>
      <c r="J45" s="81" t="n">
        <v>56.5439984926031</v>
      </c>
      <c r="K45" s="81" t="n">
        <v>20.8125312361955</v>
      </c>
    </row>
    <row r="46">
      <c r="A46" s="81" t="s">
        <v>33</v>
      </c>
      <c r="B46" s="81" t="s">
        <v>34</v>
      </c>
      <c r="C46" s="81" t="s">
        <v>18</v>
      </c>
      <c r="D46" s="81" t="n">
        <v>71.6028789</v>
      </c>
      <c r="E46" s="81" t="n">
        <v>69.3093799308436</v>
      </c>
      <c r="F46" s="81" t="n">
        <v>58.4370890965622</v>
      </c>
      <c r="G46" s="81" t="n">
        <v>50.2771841371808</v>
      </c>
      <c r="H46" s="81" t="n">
        <v>50.9269733</v>
      </c>
      <c r="I46" s="81" t="n">
        <v>97.8030913459452</v>
      </c>
      <c r="J46" s="81" t="n">
        <v>41.5629109034378</v>
      </c>
      <c r="K46" s="81" t="n">
        <v>70.6892810220779</v>
      </c>
    </row>
    <row r="47">
      <c r="A47" s="81" t="s">
        <v>33</v>
      </c>
      <c r="B47" s="81" t="s">
        <v>34</v>
      </c>
      <c r="C47" s="81" t="s">
        <v>19</v>
      </c>
      <c r="D47" s="81" t="n">
        <v>28166.8471751</v>
      </c>
      <c r="E47" s="81" t="n">
        <v>4.49989025966623</v>
      </c>
      <c r="F47" s="81" t="n">
        <v>32.707172242734</v>
      </c>
      <c r="G47" s="81" t="n">
        <v>3.31130772100714</v>
      </c>
      <c r="H47" s="81" t="n">
        <v>57951.4114321</v>
      </c>
      <c r="I47" s="81" t="n">
        <v>2.94391039106527</v>
      </c>
      <c r="J47" s="81" t="n">
        <v>67.292827757266</v>
      </c>
      <c r="K47" s="81" t="n">
        <v>1.60943618494292</v>
      </c>
    </row>
    <row r="48">
      <c r="A48" s="81" t="s">
        <v>35</v>
      </c>
      <c r="B48" s="81" t="s">
        <v>36</v>
      </c>
      <c r="C48" s="81" t="s">
        <v>16</v>
      </c>
      <c r="D48" s="81" t="n">
        <v>9.3372658</v>
      </c>
      <c r="E48" s="81" t="n">
        <v>100</v>
      </c>
      <c r="F48" s="81" t="n">
        <v>6.7866716273205</v>
      </c>
      <c r="G48" s="81" t="n">
        <v>95.5222146942642</v>
      </c>
      <c r="H48" s="81" t="n">
        <v>128.2451356</v>
      </c>
      <c r="I48" s="81" t="n">
        <v>54.7520141901317</v>
      </c>
      <c r="J48" s="81" t="n">
        <v>93.2133283726795</v>
      </c>
      <c r="K48" s="81" t="n">
        <v>6.95477691401038</v>
      </c>
    </row>
    <row r="49">
      <c r="A49" s="81" t="s">
        <v>35</v>
      </c>
      <c r="B49" s="81" t="s">
        <v>36</v>
      </c>
      <c r="C49" s="81" t="s">
        <v>18</v>
      </c>
      <c r="D49" s="81" t="n">
        <v>4.9319822</v>
      </c>
      <c r="E49" s="81" t="n">
        <v>99.9999999999998</v>
      </c>
      <c r="F49" s="81" t="n">
        <v>13.518668033614</v>
      </c>
      <c r="G49" s="81" t="n">
        <v>100.722862834766</v>
      </c>
      <c r="H49" s="81" t="n">
        <v>31.5507703</v>
      </c>
      <c r="I49" s="81" t="n">
        <v>57.1509377338085</v>
      </c>
      <c r="J49" s="81" t="n">
        <v>86.481331966386</v>
      </c>
      <c r="K49" s="81" t="n">
        <v>15.7448886956052</v>
      </c>
    </row>
    <row r="50">
      <c r="A50" s="81" t="s">
        <v>35</v>
      </c>
      <c r="B50" s="81" t="s">
        <v>36</v>
      </c>
      <c r="C50" s="81" t="s">
        <v>19</v>
      </c>
      <c r="D50" s="81" t="n">
        <v>5083.7634278</v>
      </c>
      <c r="E50" s="81" t="n">
        <v>4.56909678459618</v>
      </c>
      <c r="F50" s="81" t="n">
        <v>38.2325963625226</v>
      </c>
      <c r="G50" s="81" t="n">
        <v>3.25186076933289</v>
      </c>
      <c r="H50" s="81" t="n">
        <v>8213.171417</v>
      </c>
      <c r="I50" s="81" t="n">
        <v>3.51524742319771</v>
      </c>
      <c r="J50" s="81" t="n">
        <v>61.7674036374774</v>
      </c>
      <c r="K50" s="81" t="n">
        <v>2.01282671602519</v>
      </c>
    </row>
    <row r="51">
      <c r="A51" s="81" t="s">
        <v>37</v>
      </c>
      <c r="B51" s="81" t="s">
        <v>38</v>
      </c>
      <c r="C51" s="81" t="s">
        <v>16</v>
      </c>
      <c r="D51" s="81"/>
      <c r="E51" s="81"/>
      <c r="F51" s="81"/>
      <c r="G51" s="81"/>
      <c r="H51" s="81" t="n">
        <v>2.8791554</v>
      </c>
      <c r="I51" s="81" t="n">
        <v>69.9543924373344</v>
      </c>
      <c r="J51" s="81" t="n">
        <v>100</v>
      </c>
      <c r="K51" s="81" t="n">
        <v>0</v>
      </c>
    </row>
    <row r="52">
      <c r="A52" s="81" t="s">
        <v>37</v>
      </c>
      <c r="B52" s="81" t="s">
        <v>38</v>
      </c>
      <c r="C52" s="81" t="s">
        <v>18</v>
      </c>
      <c r="D52" s="81" t="n">
        <v>7.8148504</v>
      </c>
      <c r="E52" s="81" t="n">
        <v>50.7328273119142</v>
      </c>
      <c r="F52" s="81" t="n">
        <v>26.1168384650038</v>
      </c>
      <c r="G52" s="81" t="n">
        <v>37.6346073768007</v>
      </c>
      <c r="H52" s="81" t="n">
        <v>22.1078005</v>
      </c>
      <c r="I52" s="81" t="n">
        <v>36.4742883512352</v>
      </c>
      <c r="J52" s="81" t="n">
        <v>73.8831615349962</v>
      </c>
      <c r="K52" s="81" t="n">
        <v>13.3033960801498</v>
      </c>
    </row>
    <row r="53">
      <c r="A53" s="81" t="s">
        <v>37</v>
      </c>
      <c r="B53" s="81" t="s">
        <v>38</v>
      </c>
      <c r="C53" s="81" t="s">
        <v>19</v>
      </c>
      <c r="D53" s="81" t="n">
        <v>421.9520677</v>
      </c>
      <c r="E53" s="81" t="n">
        <v>4.78998331804252</v>
      </c>
      <c r="F53" s="81" t="n">
        <v>29.1779428781789</v>
      </c>
      <c r="G53" s="81" t="n">
        <v>4.27684804235025</v>
      </c>
      <c r="H53" s="81" t="n">
        <v>1024.1816418</v>
      </c>
      <c r="I53" s="81" t="n">
        <v>3.03424115855419</v>
      </c>
      <c r="J53" s="81" t="n">
        <v>70.8220571218211</v>
      </c>
      <c r="K53" s="81" t="n">
        <v>1.76201642468103</v>
      </c>
    </row>
    <row r="54">
      <c r="A54" s="81" t="s">
        <v>39</v>
      </c>
      <c r="B54" s="81" t="s">
        <v>40</v>
      </c>
      <c r="C54" s="81" t="s">
        <v>16</v>
      </c>
      <c r="D54" s="81" t="n">
        <v>3.7518604</v>
      </c>
      <c r="E54" s="81" t="n">
        <v>99.9999999999999</v>
      </c>
      <c r="F54" s="81" t="n">
        <v>43.5257013922536</v>
      </c>
      <c r="G54" s="81" t="n">
        <v>69.8127430927699</v>
      </c>
      <c r="H54" s="81" t="n">
        <v>4.8680131</v>
      </c>
      <c r="I54" s="81" t="n">
        <v>70.0798860740513</v>
      </c>
      <c r="J54" s="81" t="n">
        <v>56.4742986077464</v>
      </c>
      <c r="K54" s="81" t="n">
        <v>53.8058671668605</v>
      </c>
    </row>
    <row r="55">
      <c r="A55" s="81" t="s">
        <v>39</v>
      </c>
      <c r="B55" s="81" t="s">
        <v>40</v>
      </c>
      <c r="C55" s="81" t="s">
        <v>18</v>
      </c>
      <c r="D55" s="81" t="n">
        <v>2.1437677</v>
      </c>
      <c r="E55" s="81" t="n">
        <v>100</v>
      </c>
      <c r="F55" s="81" t="n">
        <v>61.1475960571956</v>
      </c>
      <c r="G55" s="81" t="n">
        <v>55.4520183206187</v>
      </c>
      <c r="H55" s="81" t="n">
        <v>1.3621227</v>
      </c>
      <c r="I55" s="81" t="n">
        <v>100</v>
      </c>
      <c r="J55" s="81" t="n">
        <v>38.8524039428044</v>
      </c>
      <c r="K55" s="81" t="n">
        <v>87.2727881089939</v>
      </c>
    </row>
    <row r="56">
      <c r="A56" s="81" t="s">
        <v>39</v>
      </c>
      <c r="B56" s="81" t="s">
        <v>40</v>
      </c>
      <c r="C56" s="81" t="s">
        <v>19</v>
      </c>
      <c r="D56" s="81" t="n">
        <v>1308.1995538</v>
      </c>
      <c r="E56" s="81" t="n">
        <v>5.4754533592137</v>
      </c>
      <c r="F56" s="81" t="n">
        <v>40.365637735219</v>
      </c>
      <c r="G56" s="81" t="n">
        <v>3.77966996296006</v>
      </c>
      <c r="H56" s="81" t="n">
        <v>1932.6746828</v>
      </c>
      <c r="I56" s="81" t="n">
        <v>3.5722122184704</v>
      </c>
      <c r="J56" s="81" t="n">
        <v>59.634362264781</v>
      </c>
      <c r="K56" s="81" t="n">
        <v>2.5584039585452</v>
      </c>
    </row>
    <row r="57">
      <c r="A57" s="81" t="s">
        <v>41</v>
      </c>
      <c r="B57" s="81" t="s">
        <v>42</v>
      </c>
      <c r="C57" s="81" t="s">
        <v>16</v>
      </c>
      <c r="D57" s="81" t="n">
        <v>87.5583687</v>
      </c>
      <c r="E57" s="81" t="n">
        <v>34.1760109653527</v>
      </c>
      <c r="F57" s="81" t="n">
        <v>43.5034217713329</v>
      </c>
      <c r="G57" s="81" t="n">
        <v>12.4149249553826</v>
      </c>
      <c r="H57" s="81" t="n">
        <v>113.7094055</v>
      </c>
      <c r="I57" s="81" t="n">
        <v>34.1326223031371</v>
      </c>
      <c r="J57" s="81" t="n">
        <v>56.4965782286671</v>
      </c>
      <c r="K57" s="81" t="n">
        <v>9.559724385563</v>
      </c>
    </row>
    <row r="58">
      <c r="A58" s="81" t="s">
        <v>41</v>
      </c>
      <c r="B58" s="81" t="s">
        <v>42</v>
      </c>
      <c r="C58" s="81" t="s">
        <v>18</v>
      </c>
      <c r="D58" s="81"/>
      <c r="E58" s="81"/>
      <c r="F58" s="81"/>
      <c r="G58" s="81"/>
      <c r="H58" s="81" t="n">
        <v>9.2992588</v>
      </c>
      <c r="I58" s="81" t="n">
        <v>59.1377702938601</v>
      </c>
      <c r="J58" s="81" t="n">
        <v>100</v>
      </c>
      <c r="K58" s="81" t="n">
        <v>0.0000000000000065656114205237</v>
      </c>
    </row>
    <row r="59">
      <c r="A59" s="81" t="s">
        <v>41</v>
      </c>
      <c r="B59" s="81" t="s">
        <v>42</v>
      </c>
      <c r="C59" s="81" t="s">
        <v>19</v>
      </c>
      <c r="D59" s="81" t="n">
        <v>2517.0525307</v>
      </c>
      <c r="E59" s="81" t="n">
        <v>4.52293143771194</v>
      </c>
      <c r="F59" s="81" t="n">
        <v>41.8015536132991</v>
      </c>
      <c r="G59" s="81" t="n">
        <v>3.47408734062082</v>
      </c>
      <c r="H59" s="81" t="n">
        <v>3504.380438</v>
      </c>
      <c r="I59" s="81" t="n">
        <v>3.96862400350706</v>
      </c>
      <c r="J59" s="81" t="n">
        <v>58.1984463867009</v>
      </c>
      <c r="K59" s="81" t="n">
        <v>2.49529424310252</v>
      </c>
    </row>
    <row r="60">
      <c r="A60" t="s">
        <v>22</v>
      </c>
    </row>
    <row r="61">
      <c r="A61" t="s">
        <v>23</v>
      </c>
    </row>
    <row r="62">
      <c r="A62" t="s">
        <v>24</v>
      </c>
    </row>
    <row r="63">
      <c r="A63" t="s">
        <v>25</v>
      </c>
    </row>
    <row r="64">
      <c r="A64" t="s">
        <v>26</v>
      </c>
    </row>
    <row r="67">
      <c r="K67" s="7" t="str">
        <f>=HYPERLINK("#'Indice'!A1", "Ir al índice")</f>
      </c>
    </row>
    <row r="68">
      <c r="A68" s="4" t="s">
        <v>520</v>
      </c>
    </row>
    <row r="69">
      <c r="A69" s="5" t="s">
        <v>28</v>
      </c>
      <c r="B69" s="5" t="s">
        <v>10</v>
      </c>
      <c r="C69" s="5" t="s">
        <v>11</v>
      </c>
      <c r="D69" s="5" t="s">
        <v>496</v>
      </c>
      <c r="E69" s="5" t="s">
        <v>497</v>
      </c>
      <c r="F69" s="5" t="s">
        <v>498</v>
      </c>
      <c r="G69" s="5" t="s">
        <v>499</v>
      </c>
      <c r="H69" s="5" t="s">
        <v>515</v>
      </c>
      <c r="I69" s="5" t="s">
        <v>516</v>
      </c>
      <c r="J69" s="5" t="s">
        <v>517</v>
      </c>
      <c r="K69" s="5" t="s">
        <v>518</v>
      </c>
    </row>
    <row r="70">
      <c r="A70" s="82" t="s">
        <v>14</v>
      </c>
      <c r="B70" s="82" t="s">
        <v>15</v>
      </c>
      <c r="C70" s="82" t="s">
        <v>16</v>
      </c>
      <c r="D70" s="82" t="n">
        <v>23480.4206118</v>
      </c>
      <c r="E70" s="82" t="n">
        <v>8.94138444914067</v>
      </c>
      <c r="F70" s="82" t="n">
        <v>41.0683682543844</v>
      </c>
      <c r="G70" s="82" t="n">
        <v>4.47625394122463</v>
      </c>
      <c r="H70" s="82" t="n">
        <v>33693.5592901</v>
      </c>
      <c r="I70" s="82" t="n">
        <v>7.18835996064825</v>
      </c>
      <c r="J70" s="82" t="n">
        <v>58.9316317456156</v>
      </c>
      <c r="K70" s="82" t="n">
        <v>3.1194188895343</v>
      </c>
    </row>
    <row r="71">
      <c r="A71" s="82" t="s">
        <v>14</v>
      </c>
      <c r="B71" s="82" t="s">
        <v>15</v>
      </c>
      <c r="C71" s="82" t="s">
        <v>18</v>
      </c>
      <c r="D71" s="82" t="n">
        <v>11176.4706276</v>
      </c>
      <c r="E71" s="82" t="n">
        <v>8.35149870867545</v>
      </c>
      <c r="F71" s="82" t="n">
        <v>31.5350413083202</v>
      </c>
      <c r="G71" s="82" t="n">
        <v>5.53453103496642</v>
      </c>
      <c r="H71" s="82" t="n">
        <v>24264.9626603</v>
      </c>
      <c r="I71" s="82" t="n">
        <v>5.93996054140674</v>
      </c>
      <c r="J71" s="82" t="n">
        <v>68.4649586916798</v>
      </c>
      <c r="K71" s="82" t="n">
        <v>2.54921156961212</v>
      </c>
    </row>
    <row r="72">
      <c r="A72" s="82" t="s">
        <v>14</v>
      </c>
      <c r="B72" s="82" t="s">
        <v>15</v>
      </c>
      <c r="C72" s="82" t="s">
        <v>19</v>
      </c>
      <c r="D72" s="82" t="n">
        <v>1789983.8767672</v>
      </c>
      <c r="E72" s="82" t="n">
        <v>0.633408086014653</v>
      </c>
      <c r="F72" s="82" t="n">
        <v>36.369510762012</v>
      </c>
      <c r="G72" s="82" t="n">
        <v>0.482952278310535</v>
      </c>
      <c r="H72" s="82" t="n">
        <v>3131676.7099813</v>
      </c>
      <c r="I72" s="82" t="n">
        <v>0.461414103636483</v>
      </c>
      <c r="J72" s="82" t="n">
        <v>63.630489237988</v>
      </c>
      <c r="K72" s="82" t="n">
        <v>0.276042794796978</v>
      </c>
    </row>
    <row r="73">
      <c r="A73" s="82" t="s">
        <v>44</v>
      </c>
      <c r="B73" s="82" t="s">
        <v>45</v>
      </c>
      <c r="C73" s="82" t="s">
        <v>18</v>
      </c>
      <c r="D73" s="82" t="n">
        <v>6.3205638</v>
      </c>
      <c r="E73" s="82" t="n">
        <v>99.9999999999997</v>
      </c>
      <c r="F73" s="82" t="n">
        <v>32.9550912956568</v>
      </c>
      <c r="G73" s="82" t="n">
        <v>88.0005938405755</v>
      </c>
      <c r="H73" s="82" t="n">
        <v>12.8587604</v>
      </c>
      <c r="I73" s="82" t="n">
        <v>82.9295523059297</v>
      </c>
      <c r="J73" s="82" t="n">
        <v>67.0449087043432</v>
      </c>
      <c r="K73" s="82" t="n">
        <v>43.2555977796464</v>
      </c>
    </row>
    <row r="74">
      <c r="A74" s="82" t="s">
        <v>44</v>
      </c>
      <c r="B74" s="82" t="s">
        <v>45</v>
      </c>
      <c r="C74" s="82" t="s">
        <v>19</v>
      </c>
      <c r="D74" s="82" t="n">
        <v>2574.7423747</v>
      </c>
      <c r="E74" s="82" t="n">
        <v>5.87805516940764</v>
      </c>
      <c r="F74" s="82" t="n">
        <v>35.436360038826</v>
      </c>
      <c r="G74" s="82" t="n">
        <v>3.78869208448044</v>
      </c>
      <c r="H74" s="82" t="n">
        <v>4691.0783018</v>
      </c>
      <c r="I74" s="82" t="n">
        <v>4.63196951995498</v>
      </c>
      <c r="J74" s="82" t="n">
        <v>64.563639961174</v>
      </c>
      <c r="K74" s="82" t="n">
        <v>2.07945922600764</v>
      </c>
    </row>
    <row r="75">
      <c r="A75" s="82" t="s">
        <v>46</v>
      </c>
      <c r="B75" s="82" t="s">
        <v>47</v>
      </c>
      <c r="C75" s="82" t="s">
        <v>18</v>
      </c>
      <c r="D75" s="82" t="n">
        <v>76.6865246</v>
      </c>
      <c r="E75" s="82" t="n">
        <v>71.3261614847422</v>
      </c>
      <c r="F75" s="82" t="n">
        <v>49.8677084151264</v>
      </c>
      <c r="G75" s="82" t="n">
        <v>0.916815389471486</v>
      </c>
      <c r="H75" s="82" t="n">
        <v>77.0934004</v>
      </c>
      <c r="I75" s="82" t="n">
        <v>71.0268498283577</v>
      </c>
      <c r="J75" s="82" t="n">
        <v>50.1322915848736</v>
      </c>
      <c r="K75" s="82" t="n">
        <v>0.911976713357736</v>
      </c>
    </row>
    <row r="76">
      <c r="A76" s="82" t="s">
        <v>46</v>
      </c>
      <c r="B76" s="82" t="s">
        <v>47</v>
      </c>
      <c r="C76" s="82" t="s">
        <v>19</v>
      </c>
      <c r="D76" s="82" t="n">
        <v>19522.8034981</v>
      </c>
      <c r="E76" s="82" t="n">
        <v>4.51245792617948</v>
      </c>
      <c r="F76" s="82" t="n">
        <v>35.9726637242458</v>
      </c>
      <c r="G76" s="82" t="n">
        <v>3.52348089364088</v>
      </c>
      <c r="H76" s="82" t="n">
        <v>34748.416581</v>
      </c>
      <c r="I76" s="82" t="n">
        <v>3.83667994707394</v>
      </c>
      <c r="J76" s="82" t="n">
        <v>64.0273362757542</v>
      </c>
      <c r="K76" s="82" t="n">
        <v>1.97960747234374</v>
      </c>
    </row>
    <row r="77">
      <c r="A77" s="82" t="s">
        <v>31</v>
      </c>
      <c r="B77" s="82" t="s">
        <v>32</v>
      </c>
      <c r="C77" s="82" t="s">
        <v>16</v>
      </c>
      <c r="D77" s="82" t="n">
        <v>381.2934168</v>
      </c>
      <c r="E77" s="82" t="n">
        <v>30.9189242449995</v>
      </c>
      <c r="F77" s="82" t="n">
        <v>28.557366602585</v>
      </c>
      <c r="G77" s="82" t="n">
        <v>13.1037443957519</v>
      </c>
      <c r="H77" s="82" t="n">
        <v>953.8906781</v>
      </c>
      <c r="I77" s="82" t="n">
        <v>29.0074946621226</v>
      </c>
      <c r="J77" s="82" t="n">
        <v>71.442633397415</v>
      </c>
      <c r="K77" s="82" t="n">
        <v>5.23788688603404</v>
      </c>
    </row>
    <row r="78">
      <c r="A78" s="82" t="s">
        <v>31</v>
      </c>
      <c r="B78" s="82" t="s">
        <v>32</v>
      </c>
      <c r="C78" s="82" t="s">
        <v>18</v>
      </c>
      <c r="D78" s="82" t="n">
        <v>32.6871617</v>
      </c>
      <c r="E78" s="82" t="n">
        <v>71.3932301324541</v>
      </c>
      <c r="F78" s="82" t="n">
        <v>25.4753953992189</v>
      </c>
      <c r="G78" s="82" t="n">
        <v>61.9049363756118</v>
      </c>
      <c r="H78" s="82" t="n">
        <v>95.6215895</v>
      </c>
      <c r="I78" s="82" t="n">
        <v>50.9857795417128</v>
      </c>
      <c r="J78" s="82" t="n">
        <v>74.5246046007811</v>
      </c>
      <c r="K78" s="82" t="n">
        <v>21.1615041740949</v>
      </c>
    </row>
    <row r="79">
      <c r="A79" s="82" t="s">
        <v>31</v>
      </c>
      <c r="B79" s="82" t="s">
        <v>32</v>
      </c>
      <c r="C79" s="82" t="s">
        <v>19</v>
      </c>
      <c r="D79" s="82" t="n">
        <v>6771.0062829</v>
      </c>
      <c r="E79" s="82" t="n">
        <v>4.39629204187403</v>
      </c>
      <c r="F79" s="82" t="n">
        <v>35.0040260439004</v>
      </c>
      <c r="G79" s="82" t="n">
        <v>3.66498711962854</v>
      </c>
      <c r="H79" s="82" t="n">
        <v>12572.5008737</v>
      </c>
      <c r="I79" s="82" t="n">
        <v>3.69256666521868</v>
      </c>
      <c r="J79" s="82" t="n">
        <v>64.9959739560996</v>
      </c>
      <c r="K79" s="82" t="n">
        <v>1.9738038647238</v>
      </c>
    </row>
    <row r="80">
      <c r="A80" s="82" t="s">
        <v>50</v>
      </c>
      <c r="B80" s="82" t="s">
        <v>51</v>
      </c>
      <c r="C80" s="82" t="s">
        <v>16</v>
      </c>
      <c r="D80" s="82"/>
      <c r="E80" s="82"/>
      <c r="F80" s="82"/>
      <c r="G80" s="82"/>
      <c r="H80" s="82" t="n">
        <v>222.9285519</v>
      </c>
      <c r="I80" s="82" t="n">
        <v>74.4197686010236</v>
      </c>
      <c r="J80" s="82" t="n">
        <v>100</v>
      </c>
      <c r="K80" s="82" t="n">
        <v>0</v>
      </c>
    </row>
    <row r="81">
      <c r="A81" s="82" t="s">
        <v>50</v>
      </c>
      <c r="B81" s="82" t="s">
        <v>51</v>
      </c>
      <c r="C81" s="82" t="s">
        <v>18</v>
      </c>
      <c r="D81" s="82" t="n">
        <v>60.4187549</v>
      </c>
      <c r="E81" s="82" t="n">
        <v>100</v>
      </c>
      <c r="F81" s="82" t="n">
        <v>11.7209796529399</v>
      </c>
      <c r="G81" s="82" t="n">
        <v>74.1267787159026</v>
      </c>
      <c r="H81" s="82" t="n">
        <v>455.056544</v>
      </c>
      <c r="I81" s="82" t="n">
        <v>46.5655434425553</v>
      </c>
      <c r="J81" s="82" t="n">
        <v>88.2790203470601</v>
      </c>
      <c r="K81" s="82" t="n">
        <v>9.84195861770237</v>
      </c>
    </row>
    <row r="82">
      <c r="A82" s="82" t="s">
        <v>50</v>
      </c>
      <c r="B82" s="82" t="s">
        <v>51</v>
      </c>
      <c r="C82" s="82" t="s">
        <v>19</v>
      </c>
      <c r="D82" s="82" t="n">
        <v>42874.4938036</v>
      </c>
      <c r="E82" s="82" t="n">
        <v>3.91844256312193</v>
      </c>
      <c r="F82" s="82" t="n">
        <v>36.1116498547901</v>
      </c>
      <c r="G82" s="82" t="n">
        <v>3.29308034939924</v>
      </c>
      <c r="H82" s="82" t="n">
        <v>75853.1023489</v>
      </c>
      <c r="I82" s="82" t="n">
        <v>2.86421282240851</v>
      </c>
      <c r="J82" s="82" t="n">
        <v>63.8883501452099</v>
      </c>
      <c r="K82" s="82" t="n">
        <v>1.86134974922515</v>
      </c>
    </row>
    <row r="83">
      <c r="A83" s="82" t="s">
        <v>33</v>
      </c>
      <c r="B83" s="82" t="s">
        <v>34</v>
      </c>
      <c r="C83" s="82" t="s">
        <v>16</v>
      </c>
      <c r="D83" s="82" t="n">
        <v>215.3784875</v>
      </c>
      <c r="E83" s="82" t="n">
        <v>49.2483564806909</v>
      </c>
      <c r="F83" s="82" t="n">
        <v>43.6952165473432</v>
      </c>
      <c r="G83" s="82" t="n">
        <v>27.3358498229672</v>
      </c>
      <c r="H83" s="82" t="n">
        <v>277.5324179</v>
      </c>
      <c r="I83" s="82" t="n">
        <v>43.8626774190259</v>
      </c>
      <c r="J83" s="82" t="n">
        <v>56.3047834526568</v>
      </c>
      <c r="K83" s="82" t="n">
        <v>21.2139325342498</v>
      </c>
    </row>
    <row r="84">
      <c r="A84" s="82" t="s">
        <v>33</v>
      </c>
      <c r="B84" s="82" t="s">
        <v>34</v>
      </c>
      <c r="C84" s="82" t="s">
        <v>18</v>
      </c>
      <c r="D84" s="82" t="n">
        <v>69.3395249</v>
      </c>
      <c r="E84" s="82" t="n">
        <v>71.5352679708922</v>
      </c>
      <c r="F84" s="82" t="n">
        <v>58.2025676469475</v>
      </c>
      <c r="G84" s="82" t="n">
        <v>51.8743163292695</v>
      </c>
      <c r="H84" s="82" t="n">
        <v>49.7952963</v>
      </c>
      <c r="I84" s="82" t="n">
        <v>100</v>
      </c>
      <c r="J84" s="82" t="n">
        <v>41.7974323530525</v>
      </c>
      <c r="K84" s="82" t="n">
        <v>72.2345425381847</v>
      </c>
    </row>
    <row r="85">
      <c r="A85" s="82" t="s">
        <v>33</v>
      </c>
      <c r="B85" s="82" t="s">
        <v>34</v>
      </c>
      <c r="C85" s="82" t="s">
        <v>19</v>
      </c>
      <c r="D85" s="82" t="n">
        <v>27714.1763751</v>
      </c>
      <c r="E85" s="82" t="n">
        <v>4.57195979961387</v>
      </c>
      <c r="F85" s="82" t="n">
        <v>32.7080575561822</v>
      </c>
      <c r="G85" s="82" t="n">
        <v>3.36465735417874</v>
      </c>
      <c r="H85" s="82" t="n">
        <v>57017.7779071</v>
      </c>
      <c r="I85" s="82" t="n">
        <v>2.99101827920259</v>
      </c>
      <c r="J85" s="82" t="n">
        <v>67.2919424438178</v>
      </c>
      <c r="K85" s="82" t="n">
        <v>1.63543215429087</v>
      </c>
    </row>
    <row r="86">
      <c r="A86" s="82" t="s">
        <v>52</v>
      </c>
      <c r="B86" s="82" t="s">
        <v>53</v>
      </c>
      <c r="C86" s="82" t="s">
        <v>16</v>
      </c>
      <c r="D86" s="82" t="n">
        <v>132.9347696</v>
      </c>
      <c r="E86" s="82" t="n">
        <v>74.9696033101386</v>
      </c>
      <c r="F86" s="82" t="n">
        <v>39.6609563212971</v>
      </c>
      <c r="G86" s="82" t="n">
        <v>58.1341111050419</v>
      </c>
      <c r="H86" s="82" t="n">
        <v>202.2431533</v>
      </c>
      <c r="I86" s="82" t="n">
        <v>58.4650485044682</v>
      </c>
      <c r="J86" s="82" t="n">
        <v>60.3390436787029</v>
      </c>
      <c r="K86" s="82" t="n">
        <v>38.2116503800059</v>
      </c>
    </row>
    <row r="87">
      <c r="A87" s="82" t="s">
        <v>52</v>
      </c>
      <c r="B87" s="82" t="s">
        <v>53</v>
      </c>
      <c r="C87" s="82" t="s">
        <v>18</v>
      </c>
      <c r="D87" s="82"/>
      <c r="E87" s="82"/>
      <c r="F87" s="82"/>
      <c r="G87" s="82"/>
      <c r="H87" s="82" t="n">
        <v>474.2028707</v>
      </c>
      <c r="I87" s="82" t="n">
        <v>45.7281017347492</v>
      </c>
      <c r="J87" s="82" t="n">
        <v>100</v>
      </c>
      <c r="K87" s="82" t="n">
        <v>0</v>
      </c>
    </row>
    <row r="88">
      <c r="A88" s="82" t="s">
        <v>52</v>
      </c>
      <c r="B88" s="82" t="s">
        <v>53</v>
      </c>
      <c r="C88" s="82" t="s">
        <v>19</v>
      </c>
      <c r="D88" s="82" t="n">
        <v>51316.5666235</v>
      </c>
      <c r="E88" s="82" t="n">
        <v>3.7623987455965</v>
      </c>
      <c r="F88" s="82" t="n">
        <v>45.2712202615395</v>
      </c>
      <c r="G88" s="82" t="n">
        <v>2.76878924185222</v>
      </c>
      <c r="H88" s="82" t="n">
        <v>62037.0525788</v>
      </c>
      <c r="I88" s="82" t="n">
        <v>4.14515627088613</v>
      </c>
      <c r="J88" s="82" t="n">
        <v>54.7287797384605</v>
      </c>
      <c r="K88" s="82" t="n">
        <v>2.29032089194538</v>
      </c>
    </row>
    <row r="89">
      <c r="A89" s="82" t="s">
        <v>58</v>
      </c>
      <c r="B89" s="82" t="s">
        <v>59</v>
      </c>
      <c r="C89" s="82" t="s">
        <v>16</v>
      </c>
      <c r="D89" s="82" t="n">
        <v>23.4064357</v>
      </c>
      <c r="E89" s="82" t="n">
        <v>72.1875502027282</v>
      </c>
      <c r="F89" s="82" t="n">
        <v>69.2012826709469</v>
      </c>
      <c r="G89" s="82" t="n">
        <v>38.3793328514183</v>
      </c>
      <c r="H89" s="82" t="n">
        <v>10.4172664</v>
      </c>
      <c r="I89" s="82" t="n">
        <v>100</v>
      </c>
      <c r="J89" s="82" t="n">
        <v>30.7987173290531</v>
      </c>
      <c r="K89" s="82" t="n">
        <v>86.2340802377502</v>
      </c>
    </row>
    <row r="90">
      <c r="A90" s="82" t="s">
        <v>58</v>
      </c>
      <c r="B90" s="82" t="s">
        <v>59</v>
      </c>
      <c r="C90" s="82" t="s">
        <v>18</v>
      </c>
      <c r="D90" s="82"/>
      <c r="E90" s="82"/>
      <c r="F90" s="82"/>
      <c r="G90" s="82"/>
      <c r="H90" s="82" t="n">
        <v>54.4129765</v>
      </c>
      <c r="I90" s="82" t="n">
        <v>73.3287879406852</v>
      </c>
      <c r="J90" s="82" t="n">
        <v>100</v>
      </c>
      <c r="K90" s="82" t="n">
        <v>0</v>
      </c>
    </row>
    <row r="91">
      <c r="A91" s="82" t="s">
        <v>58</v>
      </c>
      <c r="B91" s="82" t="s">
        <v>59</v>
      </c>
      <c r="C91" s="82" t="s">
        <v>19</v>
      </c>
      <c r="D91" s="82" t="n">
        <v>7730.1834606</v>
      </c>
      <c r="E91" s="82" t="n">
        <v>5.54353438020496</v>
      </c>
      <c r="F91" s="82" t="n">
        <v>34.9928309295751</v>
      </c>
      <c r="G91" s="82" t="n">
        <v>4.18586445697078</v>
      </c>
      <c r="H91" s="82" t="n">
        <v>14360.5798622</v>
      </c>
      <c r="I91" s="82" t="n">
        <v>3.28097203703342</v>
      </c>
      <c r="J91" s="82" t="n">
        <v>65.0071690704249</v>
      </c>
      <c r="K91" s="82" t="n">
        <v>2.25321682718123</v>
      </c>
    </row>
    <row r="92">
      <c r="A92" s="82" t="s">
        <v>60</v>
      </c>
      <c r="B92" s="82" t="s">
        <v>61</v>
      </c>
      <c r="C92" s="82" t="s">
        <v>18</v>
      </c>
      <c r="D92" s="82" t="n">
        <v>5.2889556</v>
      </c>
      <c r="E92" s="82" t="n">
        <v>100</v>
      </c>
      <c r="F92" s="82" t="n">
        <v>37.6782572674481</v>
      </c>
      <c r="G92" s="82" t="n">
        <v>77.605199925208</v>
      </c>
      <c r="H92" s="82" t="n">
        <v>8.7482</v>
      </c>
      <c r="I92" s="82" t="n">
        <v>71.8419676611365</v>
      </c>
      <c r="J92" s="82" t="n">
        <v>62.3217427325519</v>
      </c>
      <c r="K92" s="82" t="n">
        <v>46.9182753861993</v>
      </c>
    </row>
    <row r="93">
      <c r="A93" s="82" t="s">
        <v>60</v>
      </c>
      <c r="B93" s="82" t="s">
        <v>61</v>
      </c>
      <c r="C93" s="82" t="s">
        <v>19</v>
      </c>
      <c r="D93" s="82" t="n">
        <v>2692.2379372</v>
      </c>
      <c r="E93" s="82" t="n">
        <v>4.50750064727096</v>
      </c>
      <c r="F93" s="82" t="n">
        <v>36.3179742626144</v>
      </c>
      <c r="G93" s="82" t="n">
        <v>3.37716793157963</v>
      </c>
      <c r="H93" s="82" t="n">
        <v>4720.7249052</v>
      </c>
      <c r="I93" s="82" t="n">
        <v>3.6116920239036</v>
      </c>
      <c r="J93" s="82" t="n">
        <v>63.6820257373856</v>
      </c>
      <c r="K93" s="82" t="n">
        <v>1.92600496921113</v>
      </c>
    </row>
    <row r="94">
      <c r="A94" s="82" t="s">
        <v>68</v>
      </c>
      <c r="B94" s="82" t="s">
        <v>69</v>
      </c>
      <c r="C94" s="82" t="s">
        <v>16</v>
      </c>
      <c r="D94" s="82" t="n">
        <v>3.9487482</v>
      </c>
      <c r="E94" s="82" t="n">
        <v>72.792079149429</v>
      </c>
      <c r="F94" s="82" t="n">
        <v>54.8227781301894</v>
      </c>
      <c r="G94" s="82" t="n">
        <v>40.0138905583857</v>
      </c>
      <c r="H94" s="82" t="n">
        <v>3.2540028</v>
      </c>
      <c r="I94" s="82" t="n">
        <v>70.3608371628514</v>
      </c>
      <c r="J94" s="82" t="n">
        <v>45.1772218698106</v>
      </c>
      <c r="K94" s="82" t="n">
        <v>48.5570505094287</v>
      </c>
    </row>
    <row r="95">
      <c r="A95" s="82" t="s">
        <v>68</v>
      </c>
      <c r="B95" s="82" t="s">
        <v>69</v>
      </c>
      <c r="C95" s="82" t="s">
        <v>18</v>
      </c>
      <c r="D95" s="82"/>
      <c r="E95" s="82"/>
      <c r="F95" s="82"/>
      <c r="G95" s="82"/>
      <c r="H95" s="82" t="n">
        <v>3.7390205</v>
      </c>
      <c r="I95" s="82" t="n">
        <v>73.1047922923567</v>
      </c>
      <c r="J95" s="82" t="n">
        <v>100</v>
      </c>
      <c r="K95" s="82" t="n">
        <v>0</v>
      </c>
    </row>
    <row r="96">
      <c r="A96" s="82" t="s">
        <v>68</v>
      </c>
      <c r="B96" s="82" t="s">
        <v>69</v>
      </c>
      <c r="C96" s="82" t="s">
        <v>19</v>
      </c>
      <c r="D96" s="82" t="n">
        <v>541.3851684</v>
      </c>
      <c r="E96" s="82" t="n">
        <v>7.39000239218923</v>
      </c>
      <c r="F96" s="82" t="n">
        <v>41.5791823455817</v>
      </c>
      <c r="G96" s="82" t="n">
        <v>4.87488570455832</v>
      </c>
      <c r="H96" s="82" t="n">
        <v>760.6730681</v>
      </c>
      <c r="I96" s="82" t="n">
        <v>4.16421944033686</v>
      </c>
      <c r="J96" s="82" t="n">
        <v>58.4208176544183</v>
      </c>
      <c r="K96" s="82" t="n">
        <v>3.46954681159568</v>
      </c>
    </row>
    <row r="97">
      <c r="A97" t="s">
        <v>22</v>
      </c>
    </row>
    <row r="98">
      <c r="A98" t="s">
        <v>23</v>
      </c>
    </row>
    <row r="99">
      <c r="A99" t="s">
        <v>24</v>
      </c>
    </row>
    <row r="100">
      <c r="A100" t="s">
        <v>25</v>
      </c>
    </row>
    <row r="101">
      <c r="A101" t="s">
        <v>26</v>
      </c>
    </row>
    <row r="104">
      <c r="K104" s="7" t="str">
        <f>=HYPERLINK("#'Indice'!A1", "Ir al índice")</f>
      </c>
    </row>
    <row r="105">
      <c r="A105" s="4" t="s">
        <v>521</v>
      </c>
    </row>
    <row r="106">
      <c r="A106" s="5" t="s">
        <v>28</v>
      </c>
      <c r="B106" s="5" t="s">
        <v>73</v>
      </c>
      <c r="C106" s="5" t="s">
        <v>11</v>
      </c>
      <c r="D106" s="5" t="s">
        <v>496</v>
      </c>
      <c r="E106" s="5" t="s">
        <v>497</v>
      </c>
      <c r="F106" s="5" t="s">
        <v>498</v>
      </c>
      <c r="G106" s="5" t="s">
        <v>499</v>
      </c>
      <c r="H106" s="5" t="s">
        <v>515</v>
      </c>
      <c r="I106" s="5" t="s">
        <v>516</v>
      </c>
      <c r="J106" s="5" t="s">
        <v>517</v>
      </c>
      <c r="K106" s="5" t="s">
        <v>518</v>
      </c>
    </row>
    <row r="107">
      <c r="A107" s="83" t="s">
        <v>74</v>
      </c>
      <c r="B107" s="83" t="s">
        <v>75</v>
      </c>
      <c r="C107" s="83" t="s">
        <v>16</v>
      </c>
      <c r="D107" s="83" t="n">
        <v>174.3119529</v>
      </c>
      <c r="E107" s="83" t="n">
        <v>49.7717938432301</v>
      </c>
      <c r="F107" s="83" t="n">
        <v>45.3054492121546</v>
      </c>
      <c r="G107" s="83" t="n">
        <v>37.6815830072238</v>
      </c>
      <c r="H107" s="83" t="n">
        <v>210.4363631</v>
      </c>
      <c r="I107" s="83" t="n">
        <v>48.6695833924341</v>
      </c>
      <c r="J107" s="83" t="n">
        <v>54.6945507878454</v>
      </c>
      <c r="K107" s="83" t="n">
        <v>31.2130005745791</v>
      </c>
    </row>
    <row r="108">
      <c r="A108" s="83" t="s">
        <v>74</v>
      </c>
      <c r="B108" s="83" t="s">
        <v>75</v>
      </c>
      <c r="C108" s="83" t="s">
        <v>18</v>
      </c>
      <c r="D108" s="83" t="n">
        <v>83.5385029</v>
      </c>
      <c r="E108" s="83" t="n">
        <v>63.0604065791175</v>
      </c>
      <c r="F108" s="83" t="n">
        <v>26.3058815517586</v>
      </c>
      <c r="G108" s="83" t="n">
        <v>51.9750782563476</v>
      </c>
      <c r="H108" s="83" t="n">
        <v>234.027372</v>
      </c>
      <c r="I108" s="83" t="n">
        <v>41.7068265787277</v>
      </c>
      <c r="J108" s="83" t="n">
        <v>73.6941184482414</v>
      </c>
      <c r="K108" s="83" t="n">
        <v>18.5530444090344</v>
      </c>
    </row>
    <row r="109">
      <c r="A109" s="83" t="s">
        <v>74</v>
      </c>
      <c r="B109" s="83" t="s">
        <v>75</v>
      </c>
      <c r="C109" s="83" t="s">
        <v>19</v>
      </c>
      <c r="D109" s="83" t="n">
        <v>75962.8097934</v>
      </c>
      <c r="E109" s="83" t="n">
        <v>3.51988221535099</v>
      </c>
      <c r="F109" s="83" t="n">
        <v>36.9582731650372</v>
      </c>
      <c r="G109" s="83" t="n">
        <v>2.60051854763927</v>
      </c>
      <c r="H109" s="83" t="n">
        <v>129573.8760095</v>
      </c>
      <c r="I109" s="83" t="n">
        <v>2.00319929721476</v>
      </c>
      <c r="J109" s="83" t="n">
        <v>63.0417268349628</v>
      </c>
      <c r="K109" s="83" t="n">
        <v>1.52455650693082</v>
      </c>
    </row>
    <row r="110">
      <c r="A110" s="83" t="s">
        <v>76</v>
      </c>
      <c r="B110" s="83" t="s">
        <v>77</v>
      </c>
      <c r="C110" s="83" t="s">
        <v>16</v>
      </c>
      <c r="D110" s="83" t="n">
        <v>79.2172047</v>
      </c>
      <c r="E110" s="83" t="n">
        <v>59.8470321504173</v>
      </c>
      <c r="F110" s="83" t="n">
        <v>28.1572724792527</v>
      </c>
      <c r="G110" s="83" t="n">
        <v>53.1985911557967</v>
      </c>
      <c r="H110" s="83" t="n">
        <v>202.1211414</v>
      </c>
      <c r="I110" s="83" t="n">
        <v>40.3431171130324</v>
      </c>
      <c r="J110" s="83" t="n">
        <v>71.8427275207473</v>
      </c>
      <c r="K110" s="83" t="n">
        <v>20.8500884971766</v>
      </c>
    </row>
    <row r="111">
      <c r="A111" s="83" t="s">
        <v>76</v>
      </c>
      <c r="B111" s="83" t="s">
        <v>77</v>
      </c>
      <c r="C111" s="83" t="s">
        <v>18</v>
      </c>
      <c r="D111" s="83" t="n">
        <v>72.3990252</v>
      </c>
      <c r="E111" s="83" t="n">
        <v>57.7552950312708</v>
      </c>
      <c r="F111" s="83" t="n">
        <v>15.3271693250395</v>
      </c>
      <c r="G111" s="83" t="n">
        <v>54.2400600495575</v>
      </c>
      <c r="H111" s="83" t="n">
        <v>399.9584184</v>
      </c>
      <c r="I111" s="83" t="n">
        <v>31.6208638090936</v>
      </c>
      <c r="J111" s="83" t="n">
        <v>84.6728306749605</v>
      </c>
      <c r="K111" s="83" t="n">
        <v>9.81833934159149</v>
      </c>
    </row>
    <row r="112">
      <c r="A112" s="83" t="s">
        <v>76</v>
      </c>
      <c r="B112" s="83" t="s">
        <v>77</v>
      </c>
      <c r="C112" s="83" t="s">
        <v>19</v>
      </c>
      <c r="D112" s="83" t="n">
        <v>19910.8382945</v>
      </c>
      <c r="E112" s="83" t="n">
        <v>7.1438248899224</v>
      </c>
      <c r="F112" s="83" t="n">
        <v>28.8446777904275</v>
      </c>
      <c r="G112" s="83" t="n">
        <v>4.8779917217501</v>
      </c>
      <c r="H112" s="83" t="n">
        <v>49116.9332728</v>
      </c>
      <c r="I112" s="83" t="n">
        <v>3.59415474177709</v>
      </c>
      <c r="J112" s="83" t="n">
        <v>71.1553222095725</v>
      </c>
      <c r="K112" s="83" t="n">
        <v>1.97742199893131</v>
      </c>
    </row>
    <row r="113">
      <c r="A113" s="83" t="s">
        <v>78</v>
      </c>
      <c r="B113" s="83" t="s">
        <v>79</v>
      </c>
      <c r="C113" s="83" t="s">
        <v>16</v>
      </c>
      <c r="D113" s="83" t="n">
        <v>384.399789</v>
      </c>
      <c r="E113" s="83" t="n">
        <v>36.556597348595</v>
      </c>
      <c r="F113" s="83" t="n">
        <v>25.0747643026928</v>
      </c>
      <c r="G113" s="83" t="n">
        <v>14.1632321304582</v>
      </c>
      <c r="H113" s="83" t="n">
        <v>1148.6147764</v>
      </c>
      <c r="I113" s="83" t="n">
        <v>30.6848542871709</v>
      </c>
      <c r="J113" s="83" t="n">
        <v>74.9252356973072</v>
      </c>
      <c r="K113" s="83" t="n">
        <v>4.73992112444335</v>
      </c>
    </row>
    <row r="114">
      <c r="A114" s="83" t="s">
        <v>78</v>
      </c>
      <c r="B114" s="83" t="s">
        <v>79</v>
      </c>
      <c r="C114" s="83" t="s">
        <v>18</v>
      </c>
      <c r="D114" s="83" t="n">
        <v>136.8624773</v>
      </c>
      <c r="E114" s="83" t="n">
        <v>36.5334220120348</v>
      </c>
      <c r="F114" s="83" t="n">
        <v>31.6634831946486</v>
      </c>
      <c r="G114" s="83" t="n">
        <v>26.577194126156</v>
      </c>
      <c r="H114" s="83" t="n">
        <v>295.3782729</v>
      </c>
      <c r="I114" s="83" t="n">
        <v>25.1212083929888</v>
      </c>
      <c r="J114" s="83" t="n">
        <v>68.3365168053514</v>
      </c>
      <c r="K114" s="83" t="n">
        <v>12.3144488322612</v>
      </c>
    </row>
    <row r="115">
      <c r="A115" s="83" t="s">
        <v>78</v>
      </c>
      <c r="B115" s="83" t="s">
        <v>79</v>
      </c>
      <c r="C115" s="83" t="s">
        <v>19</v>
      </c>
      <c r="D115" s="83" t="n">
        <v>30251.4952715</v>
      </c>
      <c r="E115" s="83" t="n">
        <v>3.00863578611471</v>
      </c>
      <c r="F115" s="83" t="n">
        <v>35.2755257035437</v>
      </c>
      <c r="G115" s="83" t="n">
        <v>2.07953657682719</v>
      </c>
      <c r="H115" s="83" t="n">
        <v>55506.2494202</v>
      </c>
      <c r="I115" s="83" t="n">
        <v>2.14062202564315</v>
      </c>
      <c r="J115" s="83" t="n">
        <v>64.7244742964563</v>
      </c>
      <c r="K115" s="83" t="n">
        <v>1.13336951384622</v>
      </c>
    </row>
    <row r="116">
      <c r="A116" s="83" t="s">
        <v>80</v>
      </c>
      <c r="B116" s="83" t="s">
        <v>81</v>
      </c>
      <c r="C116" s="83" t="s">
        <v>16</v>
      </c>
      <c r="D116" s="83" t="n">
        <v>894.0454466</v>
      </c>
      <c r="E116" s="83" t="n">
        <v>25.3368495931996</v>
      </c>
      <c r="F116" s="83" t="n">
        <v>36.0417398715535</v>
      </c>
      <c r="G116" s="83" t="n">
        <v>14.9904266761948</v>
      </c>
      <c r="H116" s="83" t="n">
        <v>1586.5380374</v>
      </c>
      <c r="I116" s="83" t="n">
        <v>24.8170203357385</v>
      </c>
      <c r="J116" s="83" t="n">
        <v>63.9582601284465</v>
      </c>
      <c r="K116" s="83" t="n">
        <v>8.4474008164383</v>
      </c>
    </row>
    <row r="117">
      <c r="A117" s="83" t="s">
        <v>80</v>
      </c>
      <c r="B117" s="83" t="s">
        <v>81</v>
      </c>
      <c r="C117" s="83" t="s">
        <v>18</v>
      </c>
      <c r="D117" s="83" t="n">
        <v>707.4127656</v>
      </c>
      <c r="E117" s="83" t="n">
        <v>29.8091065450162</v>
      </c>
      <c r="F117" s="83" t="n">
        <v>29.1810353422989</v>
      </c>
      <c r="G117" s="83" t="n">
        <v>19.3661478945436</v>
      </c>
      <c r="H117" s="83" t="n">
        <v>1716.8081618</v>
      </c>
      <c r="I117" s="83" t="n">
        <v>21.511885268944</v>
      </c>
      <c r="J117" s="83" t="n">
        <v>70.8189646577011</v>
      </c>
      <c r="K117" s="83" t="n">
        <v>7.9798433779194</v>
      </c>
    </row>
    <row r="118">
      <c r="A118" s="83" t="s">
        <v>80</v>
      </c>
      <c r="B118" s="83" t="s">
        <v>81</v>
      </c>
      <c r="C118" s="83" t="s">
        <v>19</v>
      </c>
      <c r="D118" s="83" t="n">
        <v>111588.9271682</v>
      </c>
      <c r="E118" s="83" t="n">
        <v>1.97553749743741</v>
      </c>
      <c r="F118" s="83" t="n">
        <v>35.7632522234422</v>
      </c>
      <c r="G118" s="83" t="n">
        <v>1.5175058104131</v>
      </c>
      <c r="H118" s="83" t="n">
        <v>200432.2684183</v>
      </c>
      <c r="I118" s="83" t="n">
        <v>1.56499156485725</v>
      </c>
      <c r="J118" s="83" t="n">
        <v>64.2367477765578</v>
      </c>
      <c r="K118" s="83" t="n">
        <v>0.844858199190282</v>
      </c>
    </row>
    <row r="119">
      <c r="A119" s="83" t="s">
        <v>82</v>
      </c>
      <c r="B119" s="83" t="s">
        <v>83</v>
      </c>
      <c r="C119" s="83" t="s">
        <v>16</v>
      </c>
      <c r="D119" s="83" t="n">
        <v>767.3459531</v>
      </c>
      <c r="E119" s="83" t="n">
        <v>34.7830414464119</v>
      </c>
      <c r="F119" s="83" t="n">
        <v>42.3479698489017</v>
      </c>
      <c r="G119" s="83" t="n">
        <v>18.2337310187683</v>
      </c>
      <c r="H119" s="83" t="n">
        <v>1044.655793</v>
      </c>
      <c r="I119" s="83" t="n">
        <v>27.7236680239771</v>
      </c>
      <c r="J119" s="83" t="n">
        <v>57.6520301510983</v>
      </c>
      <c r="K119" s="83" t="n">
        <v>13.3934830983758</v>
      </c>
    </row>
    <row r="120">
      <c r="A120" s="83" t="s">
        <v>82</v>
      </c>
      <c r="B120" s="83" t="s">
        <v>83</v>
      </c>
      <c r="C120" s="83" t="s">
        <v>18</v>
      </c>
      <c r="D120" s="83" t="n">
        <v>704.2186833</v>
      </c>
      <c r="E120" s="83" t="n">
        <v>30.9325177846221</v>
      </c>
      <c r="F120" s="83" t="n">
        <v>29.3474251632164</v>
      </c>
      <c r="G120" s="83" t="n">
        <v>23.8921102123566</v>
      </c>
      <c r="H120" s="83" t="n">
        <v>1695.3740557</v>
      </c>
      <c r="I120" s="83" t="n">
        <v>23.3399253476222</v>
      </c>
      <c r="J120" s="83" t="n">
        <v>70.6525748367836</v>
      </c>
      <c r="K120" s="83" t="n">
        <v>9.92422311668398</v>
      </c>
    </row>
    <row r="121">
      <c r="A121" s="83" t="s">
        <v>82</v>
      </c>
      <c r="B121" s="83" t="s">
        <v>83</v>
      </c>
      <c r="C121" s="83" t="s">
        <v>19</v>
      </c>
      <c r="D121" s="83" t="n">
        <v>91399.8512418</v>
      </c>
      <c r="E121" s="83" t="n">
        <v>2.30616225088625</v>
      </c>
      <c r="F121" s="83" t="n">
        <v>39.5255580543404</v>
      </c>
      <c r="G121" s="83" t="n">
        <v>1.74440245702514</v>
      </c>
      <c r="H121" s="83" t="n">
        <v>139842.5542826</v>
      </c>
      <c r="I121" s="83" t="n">
        <v>1.82622387662038</v>
      </c>
      <c r="J121" s="83" t="n">
        <v>60.4744419456596</v>
      </c>
      <c r="K121" s="83" t="n">
        <v>1.1401259501863</v>
      </c>
    </row>
    <row r="122">
      <c r="A122" s="83" t="s">
        <v>84</v>
      </c>
      <c r="B122" s="83" t="s">
        <v>85</v>
      </c>
      <c r="C122" s="83" t="s">
        <v>16</v>
      </c>
      <c r="D122" s="83" t="n">
        <v>209.8721985</v>
      </c>
      <c r="E122" s="83" t="n">
        <v>52.8461296844167</v>
      </c>
      <c r="F122" s="83" t="n">
        <v>29.6905232893843</v>
      </c>
      <c r="G122" s="83" t="n">
        <v>41.2423548501309</v>
      </c>
      <c r="H122" s="83" t="n">
        <v>496.9937481</v>
      </c>
      <c r="I122" s="83" t="n">
        <v>35.8733380541296</v>
      </c>
      <c r="J122" s="83" t="n">
        <v>70.3094767106157</v>
      </c>
      <c r="K122" s="83" t="n">
        <v>17.4159608985112</v>
      </c>
    </row>
    <row r="123">
      <c r="A123" s="83" t="s">
        <v>84</v>
      </c>
      <c r="B123" s="83" t="s">
        <v>85</v>
      </c>
      <c r="C123" s="83" t="s">
        <v>18</v>
      </c>
      <c r="D123" s="83" t="n">
        <v>186.0658955</v>
      </c>
      <c r="E123" s="83" t="n">
        <v>54.3466293133262</v>
      </c>
      <c r="F123" s="83" t="n">
        <v>31.0836025044835</v>
      </c>
      <c r="G123" s="83" t="n">
        <v>43.9948689815134</v>
      </c>
      <c r="H123" s="83" t="n">
        <v>412.532338</v>
      </c>
      <c r="I123" s="83" t="n">
        <v>36.6593131943925</v>
      </c>
      <c r="J123" s="83" t="n">
        <v>68.9163974955165</v>
      </c>
      <c r="K123" s="83" t="n">
        <v>19.8431588033481</v>
      </c>
    </row>
    <row r="124">
      <c r="A124" s="83" t="s">
        <v>84</v>
      </c>
      <c r="B124" s="83" t="s">
        <v>85</v>
      </c>
      <c r="C124" s="83" t="s">
        <v>19</v>
      </c>
      <c r="D124" s="83" t="n">
        <v>49818.1747663</v>
      </c>
      <c r="E124" s="83" t="n">
        <v>3.19830059058257</v>
      </c>
      <c r="F124" s="83" t="n">
        <v>34.7308900358025</v>
      </c>
      <c r="G124" s="83" t="n">
        <v>2.56162166163559</v>
      </c>
      <c r="H124" s="83" t="n">
        <v>93622.3610649</v>
      </c>
      <c r="I124" s="83" t="n">
        <v>2.682665281451</v>
      </c>
      <c r="J124" s="83" t="n">
        <v>65.2691099641975</v>
      </c>
      <c r="K124" s="83" t="n">
        <v>1.36308585014255</v>
      </c>
    </row>
    <row r="125">
      <c r="A125" s="83" t="s">
        <v>86</v>
      </c>
      <c r="B125" s="83" t="s">
        <v>87</v>
      </c>
      <c r="C125" s="83" t="s">
        <v>16</v>
      </c>
      <c r="D125" s="83" t="n">
        <v>1150.9692776</v>
      </c>
      <c r="E125" s="83" t="n">
        <v>29.828321137413</v>
      </c>
      <c r="F125" s="83" t="n">
        <v>25.1841896382684</v>
      </c>
      <c r="G125" s="83" t="n">
        <v>19.698846598699</v>
      </c>
      <c r="H125" s="83" t="n">
        <v>3419.2364512</v>
      </c>
      <c r="I125" s="83" t="n">
        <v>23.7086871270502</v>
      </c>
      <c r="J125" s="83" t="n">
        <v>74.8158103617316</v>
      </c>
      <c r="K125" s="83" t="n">
        <v>6.63094452894614</v>
      </c>
    </row>
    <row r="126">
      <c r="A126" s="83" t="s">
        <v>86</v>
      </c>
      <c r="B126" s="83" t="s">
        <v>87</v>
      </c>
      <c r="C126" s="83" t="s">
        <v>18</v>
      </c>
      <c r="D126" s="83" t="n">
        <v>1680.1367731</v>
      </c>
      <c r="E126" s="83" t="n">
        <v>27.9525656838275</v>
      </c>
      <c r="F126" s="83" t="n">
        <v>35.5716181108741</v>
      </c>
      <c r="G126" s="83" t="n">
        <v>18.2856040765041</v>
      </c>
      <c r="H126" s="83" t="n">
        <v>3043.1141284</v>
      </c>
      <c r="I126" s="83" t="n">
        <v>20.3895680146353</v>
      </c>
      <c r="J126" s="83" t="n">
        <v>64.4283818891259</v>
      </c>
      <c r="K126" s="83" t="n">
        <v>10.0956830835112</v>
      </c>
    </row>
    <row r="127">
      <c r="A127" s="83" t="s">
        <v>86</v>
      </c>
      <c r="B127" s="83" t="s">
        <v>87</v>
      </c>
      <c r="C127" s="83" t="s">
        <v>19</v>
      </c>
      <c r="D127" s="83" t="n">
        <v>179167.1464042</v>
      </c>
      <c r="E127" s="83" t="n">
        <v>2.60183236190978</v>
      </c>
      <c r="F127" s="83" t="n">
        <v>40.5762634690906</v>
      </c>
      <c r="G127" s="83" t="n">
        <v>1.90531234220747</v>
      </c>
      <c r="H127" s="83" t="n">
        <v>262389.3969692</v>
      </c>
      <c r="I127" s="83" t="n">
        <v>1.97566632873773</v>
      </c>
      <c r="J127" s="83" t="n">
        <v>59.4237365309094</v>
      </c>
      <c r="K127" s="83" t="n">
        <v>1.30100293420807</v>
      </c>
    </row>
    <row r="128">
      <c r="A128" s="83" t="s">
        <v>88</v>
      </c>
      <c r="B128" s="83" t="s">
        <v>89</v>
      </c>
      <c r="C128" s="83" t="s">
        <v>16</v>
      </c>
      <c r="D128" s="83" t="n">
        <v>1214.8743118</v>
      </c>
      <c r="E128" s="83" t="n">
        <v>21.6499342234112</v>
      </c>
      <c r="F128" s="83" t="n">
        <v>36.5253098754304</v>
      </c>
      <c r="G128" s="83" t="n">
        <v>15.4213561832584</v>
      </c>
      <c r="H128" s="83" t="n">
        <v>2111.2420605</v>
      </c>
      <c r="I128" s="83" t="n">
        <v>19.1634416962311</v>
      </c>
      <c r="J128" s="83" t="n">
        <v>63.4746901245696</v>
      </c>
      <c r="K128" s="83" t="n">
        <v>8.87392773698425</v>
      </c>
    </row>
    <row r="129">
      <c r="A129" s="83" t="s">
        <v>88</v>
      </c>
      <c r="B129" s="83" t="s">
        <v>89</v>
      </c>
      <c r="C129" s="83" t="s">
        <v>18</v>
      </c>
      <c r="D129" s="83" t="n">
        <v>2366.1430153</v>
      </c>
      <c r="E129" s="83" t="n">
        <v>17.2602652105589</v>
      </c>
      <c r="F129" s="83" t="n">
        <v>29.9272351858201</v>
      </c>
      <c r="G129" s="83" t="n">
        <v>10.4174343205975</v>
      </c>
      <c r="H129" s="83" t="n">
        <v>5540.1770995</v>
      </c>
      <c r="I129" s="83" t="n">
        <v>11.5521724549093</v>
      </c>
      <c r="J129" s="83" t="n">
        <v>70.0727648141799</v>
      </c>
      <c r="K129" s="83" t="n">
        <v>4.44916092253671</v>
      </c>
    </row>
    <row r="130">
      <c r="A130" s="83" t="s">
        <v>88</v>
      </c>
      <c r="B130" s="83" t="s">
        <v>89</v>
      </c>
      <c r="C130" s="83" t="s">
        <v>19</v>
      </c>
      <c r="D130" s="83" t="n">
        <v>296256.4376346</v>
      </c>
      <c r="E130" s="83" t="n">
        <v>1.5886338163953</v>
      </c>
      <c r="F130" s="83" t="n">
        <v>35.6132853627377</v>
      </c>
      <c r="G130" s="83" t="n">
        <v>1.20850524534509</v>
      </c>
      <c r="H130" s="83" t="n">
        <v>535614.1258843</v>
      </c>
      <c r="I130" s="83" t="n">
        <v>1.11420984723704</v>
      </c>
      <c r="J130" s="83" t="n">
        <v>64.3867146372623</v>
      </c>
      <c r="K130" s="83" t="n">
        <v>0.66844289862139</v>
      </c>
    </row>
    <row r="131">
      <c r="A131" s="83" t="s">
        <v>90</v>
      </c>
      <c r="B131" s="83" t="s">
        <v>91</v>
      </c>
      <c r="C131" s="83" t="s">
        <v>16</v>
      </c>
      <c r="D131" s="83" t="n">
        <v>307.4258265</v>
      </c>
      <c r="E131" s="83" t="n">
        <v>38.8592146372338</v>
      </c>
      <c r="F131" s="83" t="n">
        <v>28.9609125817528</v>
      </c>
      <c r="G131" s="83" t="n">
        <v>31.7652547551296</v>
      </c>
      <c r="H131" s="83" t="n">
        <v>754.0939914</v>
      </c>
      <c r="I131" s="83" t="n">
        <v>32.5567335635727</v>
      </c>
      <c r="J131" s="83" t="n">
        <v>71.0390874182473</v>
      </c>
      <c r="K131" s="83" t="n">
        <v>12.9499237607621</v>
      </c>
    </row>
    <row r="132">
      <c r="A132" s="83" t="s">
        <v>90</v>
      </c>
      <c r="B132" s="83" t="s">
        <v>91</v>
      </c>
      <c r="C132" s="83" t="s">
        <v>18</v>
      </c>
      <c r="D132" s="83" t="n">
        <v>667.0666567</v>
      </c>
      <c r="E132" s="83" t="n">
        <v>31.0511714979485</v>
      </c>
      <c r="F132" s="83" t="n">
        <v>36.6504269596699</v>
      </c>
      <c r="G132" s="83" t="n">
        <v>19.606440099731</v>
      </c>
      <c r="H132" s="83" t="n">
        <v>1153.0121583</v>
      </c>
      <c r="I132" s="83" t="n">
        <v>21.2473483914634</v>
      </c>
      <c r="J132" s="83" t="n">
        <v>63.3495730403301</v>
      </c>
      <c r="K132" s="83" t="n">
        <v>11.3431609137581</v>
      </c>
    </row>
    <row r="133">
      <c r="A133" s="83" t="s">
        <v>90</v>
      </c>
      <c r="B133" s="83" t="s">
        <v>91</v>
      </c>
      <c r="C133" s="83" t="s">
        <v>19</v>
      </c>
      <c r="D133" s="83" t="n">
        <v>115607.9283604</v>
      </c>
      <c r="E133" s="83" t="n">
        <v>1.93646145019399</v>
      </c>
      <c r="F133" s="83" t="n">
        <v>35.2698255234101</v>
      </c>
      <c r="G133" s="83" t="n">
        <v>1.46974121368866</v>
      </c>
      <c r="H133" s="83" t="n">
        <v>212173.4730068</v>
      </c>
      <c r="I133" s="83" t="n">
        <v>1.30137790630499</v>
      </c>
      <c r="J133" s="83" t="n">
        <v>64.7301744765899</v>
      </c>
      <c r="K133" s="83" t="n">
        <v>0.80082460136287</v>
      </c>
    </row>
    <row r="134">
      <c r="A134" s="83" t="s">
        <v>92</v>
      </c>
      <c r="B134" s="83" t="s">
        <v>93</v>
      </c>
      <c r="C134" s="83" t="s">
        <v>16</v>
      </c>
      <c r="D134" s="83" t="n">
        <v>796.5870675</v>
      </c>
      <c r="E134" s="83" t="n">
        <v>25.3883790463388</v>
      </c>
      <c r="F134" s="83" t="n">
        <v>41.7877664055934</v>
      </c>
      <c r="G134" s="83" t="n">
        <v>14.8262444277548</v>
      </c>
      <c r="H134" s="83" t="n">
        <v>1109.6815274</v>
      </c>
      <c r="I134" s="83" t="n">
        <v>24.0891667204599</v>
      </c>
      <c r="J134" s="83" t="n">
        <v>58.2122335944066</v>
      </c>
      <c r="K134" s="83" t="n">
        <v>10.6430487298598</v>
      </c>
    </row>
    <row r="135">
      <c r="A135" s="83" t="s">
        <v>92</v>
      </c>
      <c r="B135" s="83" t="s">
        <v>93</v>
      </c>
      <c r="C135" s="83" t="s">
        <v>18</v>
      </c>
      <c r="D135" s="83" t="n">
        <v>718.7665509</v>
      </c>
      <c r="E135" s="83" t="n">
        <v>30.0424741744195</v>
      </c>
      <c r="F135" s="83" t="n">
        <v>36.1866259782588</v>
      </c>
      <c r="G135" s="83" t="n">
        <v>21.9470871246922</v>
      </c>
      <c r="H135" s="83" t="n">
        <v>1267.5102336</v>
      </c>
      <c r="I135" s="83" t="n">
        <v>32.0345924774591</v>
      </c>
      <c r="J135" s="83" t="n">
        <v>63.8133740217412</v>
      </c>
      <c r="K135" s="83" t="n">
        <v>12.445526431856</v>
      </c>
    </row>
    <row r="136">
      <c r="A136" s="83" t="s">
        <v>92</v>
      </c>
      <c r="B136" s="83" t="s">
        <v>93</v>
      </c>
      <c r="C136" s="83" t="s">
        <v>19</v>
      </c>
      <c r="D136" s="83" t="n">
        <v>210217.8139041</v>
      </c>
      <c r="E136" s="83" t="n">
        <v>1.79012898612055</v>
      </c>
      <c r="F136" s="83" t="n">
        <v>36.9730456791889</v>
      </c>
      <c r="G136" s="83" t="n">
        <v>1.45968716081788</v>
      </c>
      <c r="H136" s="83" t="n">
        <v>358352.6407134</v>
      </c>
      <c r="I136" s="83" t="n">
        <v>1.45101230822655</v>
      </c>
      <c r="J136" s="83" t="n">
        <v>63.0269543208112</v>
      </c>
      <c r="K136" s="83" t="n">
        <v>0.856285705946365</v>
      </c>
    </row>
    <row r="137">
      <c r="A137" s="83" t="s">
        <v>94</v>
      </c>
      <c r="B137" s="83" t="s">
        <v>95</v>
      </c>
      <c r="C137" s="83" t="s">
        <v>16</v>
      </c>
      <c r="D137" s="83" t="n">
        <v>8272.9014751</v>
      </c>
      <c r="E137" s="83" t="n">
        <v>18.9757818653322</v>
      </c>
      <c r="F137" s="83" t="n">
        <v>56.2866782790921</v>
      </c>
      <c r="G137" s="83" t="n">
        <v>7.47980483397115</v>
      </c>
      <c r="H137" s="83" t="n">
        <v>6424.8951049</v>
      </c>
      <c r="I137" s="83" t="n">
        <v>18.2292926876942</v>
      </c>
      <c r="J137" s="83" t="n">
        <v>43.7133217209079</v>
      </c>
      <c r="K137" s="83" t="n">
        <v>9.63123715393065</v>
      </c>
    </row>
    <row r="138">
      <c r="A138" s="83" t="s">
        <v>94</v>
      </c>
      <c r="B138" s="83" t="s">
        <v>95</v>
      </c>
      <c r="C138" s="83" t="s">
        <v>18</v>
      </c>
      <c r="D138" s="83" t="n">
        <v>1280.1650898</v>
      </c>
      <c r="E138" s="83" t="n">
        <v>24.2369967587343</v>
      </c>
      <c r="F138" s="83" t="n">
        <v>31.0725524912279</v>
      </c>
      <c r="G138" s="83" t="n">
        <v>15.7192047774407</v>
      </c>
      <c r="H138" s="83" t="n">
        <v>2839.7574372</v>
      </c>
      <c r="I138" s="83" t="n">
        <v>20.2717949411071</v>
      </c>
      <c r="J138" s="83" t="n">
        <v>68.9274475087721</v>
      </c>
      <c r="K138" s="83" t="n">
        <v>7.08623100406011</v>
      </c>
    </row>
    <row r="139">
      <c r="A139" s="83" t="s">
        <v>94</v>
      </c>
      <c r="B139" s="83" t="s">
        <v>95</v>
      </c>
      <c r="C139" s="83" t="s">
        <v>19</v>
      </c>
      <c r="D139" s="83" t="n">
        <v>249244.1239507</v>
      </c>
      <c r="E139" s="83" t="n">
        <v>1.96537403753146</v>
      </c>
      <c r="F139" s="83" t="n">
        <v>35.2678688766565</v>
      </c>
      <c r="G139" s="83" t="n">
        <v>1.55519045231057</v>
      </c>
      <c r="H139" s="83" t="n">
        <v>457473.1569329</v>
      </c>
      <c r="I139" s="83" t="n">
        <v>1.44388321663467</v>
      </c>
      <c r="J139" s="83" t="n">
        <v>64.7321311233435</v>
      </c>
      <c r="K139" s="83" t="n">
        <v>0.847311095718555</v>
      </c>
    </row>
    <row r="140">
      <c r="A140" s="83" t="s">
        <v>96</v>
      </c>
      <c r="B140" s="83" t="s">
        <v>97</v>
      </c>
      <c r="C140" s="83" t="s">
        <v>16</v>
      </c>
      <c r="D140" s="83" t="n">
        <v>892.3693446</v>
      </c>
      <c r="E140" s="83" t="n">
        <v>34.4872208339266</v>
      </c>
      <c r="F140" s="83" t="n">
        <v>42.5962498752934</v>
      </c>
      <c r="G140" s="83" t="n">
        <v>14.0881182997664</v>
      </c>
      <c r="H140" s="83" t="n">
        <v>1202.5787957</v>
      </c>
      <c r="I140" s="83" t="n">
        <v>30.607063621855</v>
      </c>
      <c r="J140" s="83" t="n">
        <v>57.4037501247066</v>
      </c>
      <c r="K140" s="83" t="n">
        <v>10.4540383871412</v>
      </c>
    </row>
    <row r="141">
      <c r="A141" s="83" t="s">
        <v>96</v>
      </c>
      <c r="B141" s="83" t="s">
        <v>97</v>
      </c>
      <c r="C141" s="83" t="s">
        <v>18</v>
      </c>
      <c r="D141" s="83" t="n">
        <v>51.452267</v>
      </c>
      <c r="E141" s="83" t="n">
        <v>72.2473084903656</v>
      </c>
      <c r="F141" s="83" t="n">
        <v>26.3175830178304</v>
      </c>
      <c r="G141" s="83" t="n">
        <v>66.7758088650004</v>
      </c>
      <c r="H141" s="83" t="n">
        <v>144.053023</v>
      </c>
      <c r="I141" s="83" t="n">
        <v>52.7995568686257</v>
      </c>
      <c r="J141" s="83" t="n">
        <v>73.6824169821696</v>
      </c>
      <c r="K141" s="83" t="n">
        <v>23.8507091021822</v>
      </c>
    </row>
    <row r="142">
      <c r="A142" s="83" t="s">
        <v>96</v>
      </c>
      <c r="B142" s="83" t="s">
        <v>97</v>
      </c>
      <c r="C142" s="83" t="s">
        <v>19</v>
      </c>
      <c r="D142" s="83" t="n">
        <v>21298.0459902</v>
      </c>
      <c r="E142" s="83" t="n">
        <v>3.73369425549203</v>
      </c>
      <c r="F142" s="83" t="n">
        <v>34.3369850409431</v>
      </c>
      <c r="G142" s="83" t="n">
        <v>3.04643266848162</v>
      </c>
      <c r="H142" s="83" t="n">
        <v>40728.5005013</v>
      </c>
      <c r="I142" s="83" t="n">
        <v>2.96562513032464</v>
      </c>
      <c r="J142" s="83" t="n">
        <v>65.6630149590569</v>
      </c>
      <c r="K142" s="83" t="n">
        <v>1.59306289897165</v>
      </c>
    </row>
    <row r="143">
      <c r="A143" s="83" t="s">
        <v>98</v>
      </c>
      <c r="B143" s="83" t="s">
        <v>99</v>
      </c>
      <c r="C143" s="83" t="s">
        <v>16</v>
      </c>
      <c r="D143" s="83" t="n">
        <v>158.94249</v>
      </c>
      <c r="E143" s="83" t="n">
        <v>32.4441115224036</v>
      </c>
      <c r="F143" s="83" t="n">
        <v>52.571902088202</v>
      </c>
      <c r="G143" s="83" t="n">
        <v>19.1707815838163</v>
      </c>
      <c r="H143" s="83" t="n">
        <v>143.391045</v>
      </c>
      <c r="I143" s="83" t="n">
        <v>35.0569646630284</v>
      </c>
      <c r="J143" s="83" t="n">
        <v>47.428097911798</v>
      </c>
      <c r="K143" s="83" t="n">
        <v>21.2499445846002</v>
      </c>
    </row>
    <row r="144">
      <c r="A144" s="83" t="s">
        <v>98</v>
      </c>
      <c r="B144" s="83" t="s">
        <v>99</v>
      </c>
      <c r="C144" s="83" t="s">
        <v>18</v>
      </c>
      <c r="D144" s="83" t="n">
        <v>74.0744195</v>
      </c>
      <c r="E144" s="83" t="n">
        <v>48.5720242646652</v>
      </c>
      <c r="F144" s="83" t="n">
        <v>20.3955228644072</v>
      </c>
      <c r="G144" s="83" t="n">
        <v>42.0455325257294</v>
      </c>
      <c r="H144" s="83" t="n">
        <v>289.1151883</v>
      </c>
      <c r="I144" s="83" t="n">
        <v>27.4662769868453</v>
      </c>
      <c r="J144" s="83" t="n">
        <v>79.6044771355928</v>
      </c>
      <c r="K144" s="83" t="n">
        <v>10.7725174617254</v>
      </c>
    </row>
    <row r="145">
      <c r="A145" s="83" t="s">
        <v>98</v>
      </c>
      <c r="B145" s="83" t="s">
        <v>99</v>
      </c>
      <c r="C145" s="83" t="s">
        <v>19</v>
      </c>
      <c r="D145" s="83" t="n">
        <v>35328.5488256</v>
      </c>
      <c r="E145" s="83" t="n">
        <v>2.85187725731003</v>
      </c>
      <c r="F145" s="83" t="n">
        <v>35.1739673801548</v>
      </c>
      <c r="G145" s="83" t="n">
        <v>2.18175469408349</v>
      </c>
      <c r="H145" s="83" t="n">
        <v>65110.9280289</v>
      </c>
      <c r="I145" s="83" t="n">
        <v>1.98820259686378</v>
      </c>
      <c r="J145" s="83" t="n">
        <v>64.8260326198452</v>
      </c>
      <c r="K145" s="83" t="n">
        <v>1.18379862749305</v>
      </c>
    </row>
    <row r="146">
      <c r="A146" s="83" t="s">
        <v>100</v>
      </c>
      <c r="B146" s="83" t="s">
        <v>101</v>
      </c>
      <c r="C146" s="83" t="s">
        <v>16</v>
      </c>
      <c r="D146" s="83" t="n">
        <v>378.199647</v>
      </c>
      <c r="E146" s="83" t="n">
        <v>65.8435591231395</v>
      </c>
      <c r="F146" s="83" t="n">
        <v>30.8841316619543</v>
      </c>
      <c r="G146" s="83" t="n">
        <v>13.3959234924118</v>
      </c>
      <c r="H146" s="83" t="n">
        <v>846.3762975</v>
      </c>
      <c r="I146" s="83" t="n">
        <v>50.011682107076</v>
      </c>
      <c r="J146" s="83" t="n">
        <v>69.1158683380457</v>
      </c>
      <c r="K146" s="83" t="n">
        <v>5.98591140965778</v>
      </c>
    </row>
    <row r="147">
      <c r="A147" s="83" t="s">
        <v>100</v>
      </c>
      <c r="B147" s="83" t="s">
        <v>101</v>
      </c>
      <c r="C147" s="83" t="s">
        <v>18</v>
      </c>
      <c r="D147" s="83" t="n">
        <v>110.5450203</v>
      </c>
      <c r="E147" s="83" t="n">
        <v>47.3028826487994</v>
      </c>
      <c r="F147" s="83" t="n">
        <v>21.58054290207</v>
      </c>
      <c r="G147" s="83" t="n">
        <v>36.6526185044289</v>
      </c>
      <c r="H147" s="83" t="n">
        <v>401.6989061</v>
      </c>
      <c r="I147" s="83" t="n">
        <v>32.2720321959349</v>
      </c>
      <c r="J147" s="83" t="n">
        <v>78.41945709793</v>
      </c>
      <c r="K147" s="83" t="n">
        <v>10.0865707999005</v>
      </c>
    </row>
    <row r="148">
      <c r="A148" s="83" t="s">
        <v>100</v>
      </c>
      <c r="B148" s="83" t="s">
        <v>101</v>
      </c>
      <c r="C148" s="83" t="s">
        <v>19</v>
      </c>
      <c r="D148" s="83" t="n">
        <v>9353.1446033</v>
      </c>
      <c r="E148" s="83" t="n">
        <v>5.97679819075311</v>
      </c>
      <c r="F148" s="83" t="n">
        <v>30.2737985803831</v>
      </c>
      <c r="G148" s="83" t="n">
        <v>4.53018576318788</v>
      </c>
      <c r="H148" s="83" t="n">
        <v>21542.0355257</v>
      </c>
      <c r="I148" s="83" t="n">
        <v>3.97097509715619</v>
      </c>
      <c r="J148" s="83" t="n">
        <v>69.7262014196169</v>
      </c>
      <c r="K148" s="83" t="n">
        <v>1.96692102157001</v>
      </c>
    </row>
    <row r="149">
      <c r="A149" s="83" t="s">
        <v>102</v>
      </c>
      <c r="B149" s="83" t="s">
        <v>103</v>
      </c>
      <c r="C149" s="83" t="s">
        <v>16</v>
      </c>
      <c r="D149" s="83" t="n">
        <v>122.6445564</v>
      </c>
      <c r="E149" s="83" t="n">
        <v>35.3464499703955</v>
      </c>
      <c r="F149" s="83" t="n">
        <v>22.4720286091732</v>
      </c>
      <c r="G149" s="83" t="n">
        <v>39.4293496341939</v>
      </c>
      <c r="H149" s="83" t="n">
        <v>423.1208417</v>
      </c>
      <c r="I149" s="83" t="n">
        <v>41.9448426660289</v>
      </c>
      <c r="J149" s="83" t="n">
        <v>77.5279713908268</v>
      </c>
      <c r="K149" s="83" t="n">
        <v>11.4288747290186</v>
      </c>
    </row>
    <row r="150">
      <c r="A150" s="83" t="s">
        <v>102</v>
      </c>
      <c r="B150" s="83" t="s">
        <v>103</v>
      </c>
      <c r="C150" s="83" t="s">
        <v>18</v>
      </c>
      <c r="D150" s="83" t="n">
        <v>70.6486233</v>
      </c>
      <c r="E150" s="83" t="n">
        <v>50.8966321190903</v>
      </c>
      <c r="F150" s="83" t="n">
        <v>19.2849026346181</v>
      </c>
      <c r="G150" s="83" t="n">
        <v>44.6953808432574</v>
      </c>
      <c r="H150" s="83" t="n">
        <v>295.6929893</v>
      </c>
      <c r="I150" s="83" t="n">
        <v>35.8521863409173</v>
      </c>
      <c r="J150" s="83" t="n">
        <v>80.7150973653819</v>
      </c>
      <c r="K150" s="83" t="n">
        <v>10.67887044573</v>
      </c>
    </row>
    <row r="151">
      <c r="A151" s="83" t="s">
        <v>102</v>
      </c>
      <c r="B151" s="83" t="s">
        <v>103</v>
      </c>
      <c r="C151" s="83" t="s">
        <v>19</v>
      </c>
      <c r="D151" s="83" t="n">
        <v>23125.2993884</v>
      </c>
      <c r="E151" s="83" t="n">
        <v>2.91301172089703</v>
      </c>
      <c r="F151" s="83" t="n">
        <v>34.5164576928388</v>
      </c>
      <c r="G151" s="83" t="n">
        <v>2.52973678869974</v>
      </c>
      <c r="H151" s="83" t="n">
        <v>43872.5935999</v>
      </c>
      <c r="I151" s="83" t="n">
        <v>2.86138385588495</v>
      </c>
      <c r="J151" s="83" t="n">
        <v>65.4835423071612</v>
      </c>
      <c r="K151" s="83" t="n">
        <v>1.33342745008502</v>
      </c>
    </row>
    <row r="152">
      <c r="A152" s="83" t="s">
        <v>104</v>
      </c>
      <c r="B152" s="83" t="s">
        <v>105</v>
      </c>
      <c r="C152" s="83" t="s">
        <v>16</v>
      </c>
      <c r="D152" s="83" t="n">
        <v>63.2385571</v>
      </c>
      <c r="E152" s="83" t="n">
        <v>58.2403880533241</v>
      </c>
      <c r="F152" s="83" t="n">
        <v>47.9570181954421</v>
      </c>
      <c r="G152" s="83" t="n">
        <v>49.7194251845177</v>
      </c>
      <c r="H152" s="83" t="n">
        <v>68.626516</v>
      </c>
      <c r="I152" s="83" t="n">
        <v>74.8772235806905</v>
      </c>
      <c r="J152" s="83" t="n">
        <v>52.0429818045579</v>
      </c>
      <c r="K152" s="83" t="n">
        <v>45.8158870910815</v>
      </c>
    </row>
    <row r="153">
      <c r="A153" s="83" t="s">
        <v>104</v>
      </c>
      <c r="B153" s="83" t="s">
        <v>105</v>
      </c>
      <c r="C153" s="83" t="s">
        <v>18</v>
      </c>
      <c r="D153" s="83" t="n">
        <v>137.3808088</v>
      </c>
      <c r="E153" s="83" t="n">
        <v>40.6921117988912</v>
      </c>
      <c r="F153" s="83" t="n">
        <v>54.9456443494511</v>
      </c>
      <c r="G153" s="83" t="n">
        <v>25.5396763073732</v>
      </c>
      <c r="H153" s="83" t="n">
        <v>112.6495811</v>
      </c>
      <c r="I153" s="83" t="n">
        <v>46.6171787026286</v>
      </c>
      <c r="J153" s="83" t="n">
        <v>45.0543556505489</v>
      </c>
      <c r="K153" s="83" t="n">
        <v>31.1466882818007</v>
      </c>
    </row>
    <row r="154">
      <c r="A154" s="83" t="s">
        <v>104</v>
      </c>
      <c r="B154" s="83" t="s">
        <v>105</v>
      </c>
      <c r="C154" s="83" t="s">
        <v>19</v>
      </c>
      <c r="D154" s="83" t="n">
        <v>26536.8908967</v>
      </c>
      <c r="E154" s="83" t="n">
        <v>3.78659947431858</v>
      </c>
      <c r="F154" s="83" t="n">
        <v>40.0840581171107</v>
      </c>
      <c r="G154" s="83" t="n">
        <v>2.93213035179853</v>
      </c>
      <c r="H154" s="83" t="n">
        <v>39666.2136372</v>
      </c>
      <c r="I154" s="83" t="n">
        <v>3.25185399005328</v>
      </c>
      <c r="J154" s="83" t="n">
        <v>59.9159418828893</v>
      </c>
      <c r="K154" s="83" t="n">
        <v>1.96160954388669</v>
      </c>
    </row>
    <row r="155">
      <c r="A155" s="83" t="s">
        <v>108</v>
      </c>
      <c r="B155" s="83" t="s">
        <v>109</v>
      </c>
      <c r="C155" s="83" t="s">
        <v>16</v>
      </c>
      <c r="D155" s="83" t="n">
        <v>302.8238736</v>
      </c>
      <c r="E155" s="83" t="n">
        <v>38.5794238162255</v>
      </c>
      <c r="F155" s="83" t="n">
        <v>25.6926925685216</v>
      </c>
      <c r="G155" s="83" t="n">
        <v>30.150459349667</v>
      </c>
      <c r="H155" s="83" t="n">
        <v>875.8142656</v>
      </c>
      <c r="I155" s="83" t="n">
        <v>20.4752229129115</v>
      </c>
      <c r="J155" s="83" t="n">
        <v>74.3073074314784</v>
      </c>
      <c r="K155" s="83" t="n">
        <v>10.4249031440822</v>
      </c>
    </row>
    <row r="156">
      <c r="A156" s="83" t="s">
        <v>108</v>
      </c>
      <c r="B156" s="83" t="s">
        <v>109</v>
      </c>
      <c r="C156" s="83" t="s">
        <v>18</v>
      </c>
      <c r="D156" s="83" t="n">
        <v>377.5517253</v>
      </c>
      <c r="E156" s="83" t="n">
        <v>33.1227030394341</v>
      </c>
      <c r="F156" s="83" t="n">
        <v>23.3116481486373</v>
      </c>
      <c r="G156" s="83" t="n">
        <v>25.3098323106296</v>
      </c>
      <c r="H156" s="83" t="n">
        <v>1242.0322822</v>
      </c>
      <c r="I156" s="83" t="n">
        <v>23.8656484424718</v>
      </c>
      <c r="J156" s="83" t="n">
        <v>76.6883518513627</v>
      </c>
      <c r="K156" s="83" t="n">
        <v>7.69365739754031</v>
      </c>
    </row>
    <row r="157">
      <c r="A157" s="83" t="s">
        <v>108</v>
      </c>
      <c r="B157" s="83" t="s">
        <v>109</v>
      </c>
      <c r="C157" s="83" t="s">
        <v>19</v>
      </c>
      <c r="D157" s="83" t="n">
        <v>73878.5642139</v>
      </c>
      <c r="E157" s="83" t="n">
        <v>2.01152626327095</v>
      </c>
      <c r="F157" s="83" t="n">
        <v>35.5762187986999</v>
      </c>
      <c r="G157" s="83" t="n">
        <v>1.65209964509136</v>
      </c>
      <c r="H157" s="83" t="n">
        <v>133784.2136432</v>
      </c>
      <c r="I157" s="83" t="n">
        <v>1.630794848213</v>
      </c>
      <c r="J157" s="83" t="n">
        <v>64.4237812013001</v>
      </c>
      <c r="K157" s="83" t="n">
        <v>0.91232550084841</v>
      </c>
    </row>
    <row r="158">
      <c r="A158" s="83" t="s">
        <v>110</v>
      </c>
      <c r="B158" s="83" t="s">
        <v>111</v>
      </c>
      <c r="C158" s="83" t="s">
        <v>16</v>
      </c>
      <c r="D158" s="83" t="n">
        <v>7338.5815236</v>
      </c>
      <c r="E158" s="83" t="n">
        <v>15.8950764087958</v>
      </c>
      <c r="F158" s="83" t="n">
        <v>38.6535857395859</v>
      </c>
      <c r="G158" s="83" t="n">
        <v>7.39508848001217</v>
      </c>
      <c r="H158" s="83" t="n">
        <v>11646.9314196</v>
      </c>
      <c r="I158" s="83" t="n">
        <v>14.2289210831612</v>
      </c>
      <c r="J158" s="83" t="n">
        <v>61.3464142604141</v>
      </c>
      <c r="K158" s="83" t="n">
        <v>4.65955003336564</v>
      </c>
    </row>
    <row r="159">
      <c r="A159" s="83" t="s">
        <v>110</v>
      </c>
      <c r="B159" s="83" t="s">
        <v>111</v>
      </c>
      <c r="C159" s="83" t="s">
        <v>18</v>
      </c>
      <c r="D159" s="83" t="n">
        <v>1774.7526753</v>
      </c>
      <c r="E159" s="83" t="n">
        <v>22.7937531496085</v>
      </c>
      <c r="F159" s="83" t="n">
        <v>35.4093782999925</v>
      </c>
      <c r="G159" s="83" t="n">
        <v>13.9601101256558</v>
      </c>
      <c r="H159" s="83" t="n">
        <v>3237.3451375</v>
      </c>
      <c r="I159" s="83" t="n">
        <v>15.4328631399329</v>
      </c>
      <c r="J159" s="83" t="n">
        <v>64.5906217000075</v>
      </c>
      <c r="K159" s="83" t="n">
        <v>7.6531051650931</v>
      </c>
    </row>
    <row r="160">
      <c r="A160" s="83" t="s">
        <v>110</v>
      </c>
      <c r="B160" s="83" t="s">
        <v>111</v>
      </c>
      <c r="C160" s="83" t="s">
        <v>19</v>
      </c>
      <c r="D160" s="83" t="n">
        <v>174482.3723319</v>
      </c>
      <c r="E160" s="83" t="n">
        <v>2.14904047973803</v>
      </c>
      <c r="F160" s="83" t="n">
        <v>36.9509166672329</v>
      </c>
      <c r="G160" s="83" t="n">
        <v>1.49585998141967</v>
      </c>
      <c r="H160" s="83" t="n">
        <v>297718.0169121</v>
      </c>
      <c r="I160" s="83" t="n">
        <v>1.5856808620883</v>
      </c>
      <c r="J160" s="83" t="n">
        <v>63.0490833327671</v>
      </c>
      <c r="K160" s="83" t="n">
        <v>0.876672500178296</v>
      </c>
    </row>
    <row r="161">
      <c r="A161" t="s">
        <v>22</v>
      </c>
    </row>
    <row r="162">
      <c r="A162" t="s">
        <v>23</v>
      </c>
    </row>
    <row r="163">
      <c r="A163" t="s">
        <v>24</v>
      </c>
    </row>
    <row r="164">
      <c r="A164" t="s">
        <v>25</v>
      </c>
    </row>
    <row r="165">
      <c r="A165" t="s">
        <v>26</v>
      </c>
    </row>
    <row r="168">
      <c r="K168" s="7" t="str">
        <f>=HYPERLINK("#'Indice'!A1", "Ir al índice")</f>
      </c>
    </row>
    <row r="169">
      <c r="A169" s="4" t="s">
        <v>522</v>
      </c>
    </row>
    <row r="170">
      <c r="A170" s="5" t="s">
        <v>28</v>
      </c>
      <c r="B170" s="5" t="s">
        <v>73</v>
      </c>
      <c r="C170" s="5" t="s">
        <v>11</v>
      </c>
      <c r="D170" s="5" t="s">
        <v>496</v>
      </c>
      <c r="E170" s="5" t="s">
        <v>497</v>
      </c>
      <c r="F170" s="5" t="s">
        <v>498</v>
      </c>
      <c r="G170" s="5" t="s">
        <v>499</v>
      </c>
      <c r="H170" s="5" t="s">
        <v>515</v>
      </c>
      <c r="I170" s="5" t="s">
        <v>516</v>
      </c>
      <c r="J170" s="5" t="s">
        <v>517</v>
      </c>
      <c r="K170" s="5" t="s">
        <v>518</v>
      </c>
    </row>
    <row r="171">
      <c r="A171" s="84" t="s">
        <v>74</v>
      </c>
      <c r="B171" s="84" t="s">
        <v>75</v>
      </c>
      <c r="C171" s="84" t="s">
        <v>16</v>
      </c>
      <c r="D171" s="84" t="n">
        <v>174.3119529</v>
      </c>
      <c r="E171" s="84" t="n">
        <v>49.7717938432301</v>
      </c>
      <c r="F171" s="84" t="n">
        <v>45.3054492121546</v>
      </c>
      <c r="G171" s="84" t="n">
        <v>37.6815830072238</v>
      </c>
      <c r="H171" s="84" t="n">
        <v>210.4363631</v>
      </c>
      <c r="I171" s="84" t="n">
        <v>48.6695833924341</v>
      </c>
      <c r="J171" s="84" t="n">
        <v>54.6945507878454</v>
      </c>
      <c r="K171" s="84" t="n">
        <v>31.2130005745791</v>
      </c>
    </row>
    <row r="172">
      <c r="A172" s="84" t="s">
        <v>74</v>
      </c>
      <c r="B172" s="84" t="s">
        <v>75</v>
      </c>
      <c r="C172" s="84" t="s">
        <v>18</v>
      </c>
      <c r="D172" s="84" t="n">
        <v>83.5385029</v>
      </c>
      <c r="E172" s="84" t="n">
        <v>63.0604065791175</v>
      </c>
      <c r="F172" s="84" t="n">
        <v>26.3058815517586</v>
      </c>
      <c r="G172" s="84" t="n">
        <v>51.9750782563476</v>
      </c>
      <c r="H172" s="84" t="n">
        <v>234.027372</v>
      </c>
      <c r="I172" s="84" t="n">
        <v>41.7068265787277</v>
      </c>
      <c r="J172" s="84" t="n">
        <v>73.6941184482414</v>
      </c>
      <c r="K172" s="84" t="n">
        <v>18.5530444090344</v>
      </c>
    </row>
    <row r="173">
      <c r="A173" s="84" t="s">
        <v>74</v>
      </c>
      <c r="B173" s="84" t="s">
        <v>75</v>
      </c>
      <c r="C173" s="84" t="s">
        <v>19</v>
      </c>
      <c r="D173" s="84" t="n">
        <v>75962.8097934</v>
      </c>
      <c r="E173" s="84" t="n">
        <v>3.51988221535099</v>
      </c>
      <c r="F173" s="84" t="n">
        <v>36.9582731650372</v>
      </c>
      <c r="G173" s="84" t="n">
        <v>2.60051854763927</v>
      </c>
      <c r="H173" s="84" t="n">
        <v>129573.8760095</v>
      </c>
      <c r="I173" s="84" t="n">
        <v>2.00319929721476</v>
      </c>
      <c r="J173" s="84" t="n">
        <v>63.0417268349628</v>
      </c>
      <c r="K173" s="84" t="n">
        <v>1.52455650693082</v>
      </c>
    </row>
    <row r="174">
      <c r="A174" s="84" t="s">
        <v>76</v>
      </c>
      <c r="B174" s="84" t="s">
        <v>77</v>
      </c>
      <c r="C174" s="84" t="s">
        <v>16</v>
      </c>
      <c r="D174" s="84" t="n">
        <v>79.2172047</v>
      </c>
      <c r="E174" s="84" t="n">
        <v>59.8470321504173</v>
      </c>
      <c r="F174" s="84" t="n">
        <v>28.1572724792527</v>
      </c>
      <c r="G174" s="84" t="n">
        <v>53.1985911557967</v>
      </c>
      <c r="H174" s="84" t="n">
        <v>202.1211414</v>
      </c>
      <c r="I174" s="84" t="n">
        <v>40.3431171130324</v>
      </c>
      <c r="J174" s="84" t="n">
        <v>71.8427275207473</v>
      </c>
      <c r="K174" s="84" t="n">
        <v>20.8500884971766</v>
      </c>
    </row>
    <row r="175">
      <c r="A175" s="84" t="s">
        <v>76</v>
      </c>
      <c r="B175" s="84" t="s">
        <v>77</v>
      </c>
      <c r="C175" s="84" t="s">
        <v>18</v>
      </c>
      <c r="D175" s="84" t="n">
        <v>72.3990252</v>
      </c>
      <c r="E175" s="84" t="n">
        <v>57.7552950312708</v>
      </c>
      <c r="F175" s="84" t="n">
        <v>15.3271693250395</v>
      </c>
      <c r="G175" s="84" t="n">
        <v>54.2400600495575</v>
      </c>
      <c r="H175" s="84" t="n">
        <v>399.9584184</v>
      </c>
      <c r="I175" s="84" t="n">
        <v>31.6208638090936</v>
      </c>
      <c r="J175" s="84" t="n">
        <v>84.6728306749605</v>
      </c>
      <c r="K175" s="84" t="n">
        <v>9.81833934159149</v>
      </c>
    </row>
    <row r="176">
      <c r="A176" s="84" t="s">
        <v>76</v>
      </c>
      <c r="B176" s="84" t="s">
        <v>77</v>
      </c>
      <c r="C176" s="84" t="s">
        <v>19</v>
      </c>
      <c r="D176" s="84" t="n">
        <v>19613.602107</v>
      </c>
      <c r="E176" s="84" t="n">
        <v>7.24120784860375</v>
      </c>
      <c r="F176" s="84" t="n">
        <v>28.7579757510051</v>
      </c>
      <c r="G176" s="84" t="n">
        <v>4.95314172327209</v>
      </c>
      <c r="H176" s="84" t="n">
        <v>48588.7021053</v>
      </c>
      <c r="I176" s="84" t="n">
        <v>3.62940329751282</v>
      </c>
      <c r="J176" s="84" t="n">
        <v>71.2420242489948</v>
      </c>
      <c r="K176" s="84" t="n">
        <v>1.99941440562254</v>
      </c>
    </row>
    <row r="177">
      <c r="A177" s="84" t="s">
        <v>78</v>
      </c>
      <c r="B177" s="84" t="s">
        <v>79</v>
      </c>
      <c r="C177" s="84" t="s">
        <v>16</v>
      </c>
      <c r="D177" s="84" t="n">
        <v>384.399789</v>
      </c>
      <c r="E177" s="84" t="n">
        <v>36.556597348595</v>
      </c>
      <c r="F177" s="84" t="n">
        <v>25.0747643026928</v>
      </c>
      <c r="G177" s="84" t="n">
        <v>14.1632321304582</v>
      </c>
      <c r="H177" s="84" t="n">
        <v>1148.6147764</v>
      </c>
      <c r="I177" s="84" t="n">
        <v>30.6848542871709</v>
      </c>
      <c r="J177" s="84" t="n">
        <v>74.9252356973072</v>
      </c>
      <c r="K177" s="84" t="n">
        <v>4.73992112444335</v>
      </c>
    </row>
    <row r="178">
      <c r="A178" s="84" t="s">
        <v>78</v>
      </c>
      <c r="B178" s="84" t="s">
        <v>79</v>
      </c>
      <c r="C178" s="84" t="s">
        <v>18</v>
      </c>
      <c r="D178" s="84" t="n">
        <v>136.8624773</v>
      </c>
      <c r="E178" s="84" t="n">
        <v>36.5334220120348</v>
      </c>
      <c r="F178" s="84" t="n">
        <v>31.6634831946486</v>
      </c>
      <c r="G178" s="84" t="n">
        <v>26.577194126156</v>
      </c>
      <c r="H178" s="84" t="n">
        <v>295.3782729</v>
      </c>
      <c r="I178" s="84" t="n">
        <v>25.1212083929888</v>
      </c>
      <c r="J178" s="84" t="n">
        <v>68.3365168053514</v>
      </c>
      <c r="K178" s="84" t="n">
        <v>12.3144488322612</v>
      </c>
    </row>
    <row r="179">
      <c r="A179" s="84" t="s">
        <v>78</v>
      </c>
      <c r="B179" s="84" t="s">
        <v>79</v>
      </c>
      <c r="C179" s="84" t="s">
        <v>19</v>
      </c>
      <c r="D179" s="84" t="n">
        <v>29969.9067137</v>
      </c>
      <c r="E179" s="84" t="n">
        <v>3.00147099930754</v>
      </c>
      <c r="F179" s="84" t="n">
        <v>35.2264941009448</v>
      </c>
      <c r="G179" s="84" t="n">
        <v>2.09320506304632</v>
      </c>
      <c r="H179" s="84" t="n">
        <v>55107.8379742</v>
      </c>
      <c r="I179" s="84" t="n">
        <v>2.13786346007046</v>
      </c>
      <c r="J179" s="84" t="n">
        <v>64.7735058990552</v>
      </c>
      <c r="K179" s="84" t="n">
        <v>1.13837092468611</v>
      </c>
    </row>
    <row r="180">
      <c r="A180" s="84" t="s">
        <v>80</v>
      </c>
      <c r="B180" s="84" t="s">
        <v>81</v>
      </c>
      <c r="C180" s="84" t="s">
        <v>16</v>
      </c>
      <c r="D180" s="84" t="n">
        <v>894.0454466</v>
      </c>
      <c r="E180" s="84" t="n">
        <v>25.3368495931996</v>
      </c>
      <c r="F180" s="84" t="n">
        <v>36.0417398715535</v>
      </c>
      <c r="G180" s="84" t="n">
        <v>14.9904266761948</v>
      </c>
      <c r="H180" s="84" t="n">
        <v>1586.5380374</v>
      </c>
      <c r="I180" s="84" t="n">
        <v>24.8170203357385</v>
      </c>
      <c r="J180" s="84" t="n">
        <v>63.9582601284465</v>
      </c>
      <c r="K180" s="84" t="n">
        <v>8.4474008164383</v>
      </c>
    </row>
    <row r="181">
      <c r="A181" s="84" t="s">
        <v>80</v>
      </c>
      <c r="B181" s="84" t="s">
        <v>81</v>
      </c>
      <c r="C181" s="84" t="s">
        <v>18</v>
      </c>
      <c r="D181" s="84" t="n">
        <v>707.4127656</v>
      </c>
      <c r="E181" s="84" t="n">
        <v>29.8091065450162</v>
      </c>
      <c r="F181" s="84" t="n">
        <v>29.1810353422989</v>
      </c>
      <c r="G181" s="84" t="n">
        <v>19.3661478945436</v>
      </c>
      <c r="H181" s="84" t="n">
        <v>1716.8081618</v>
      </c>
      <c r="I181" s="84" t="n">
        <v>21.511885268944</v>
      </c>
      <c r="J181" s="84" t="n">
        <v>70.8189646577011</v>
      </c>
      <c r="K181" s="84" t="n">
        <v>7.9798433779194</v>
      </c>
    </row>
    <row r="182">
      <c r="A182" s="84" t="s">
        <v>80</v>
      </c>
      <c r="B182" s="84" t="s">
        <v>81</v>
      </c>
      <c r="C182" s="84" t="s">
        <v>19</v>
      </c>
      <c r="D182" s="84" t="n">
        <v>111588.9271682</v>
      </c>
      <c r="E182" s="84" t="n">
        <v>1.97553749743741</v>
      </c>
      <c r="F182" s="84" t="n">
        <v>35.7632522234422</v>
      </c>
      <c r="G182" s="84" t="n">
        <v>1.5175058104131</v>
      </c>
      <c r="H182" s="84" t="n">
        <v>200432.2684183</v>
      </c>
      <c r="I182" s="84" t="n">
        <v>1.56499156485725</v>
      </c>
      <c r="J182" s="84" t="n">
        <v>64.2367477765578</v>
      </c>
      <c r="K182" s="84" t="n">
        <v>0.844858199190282</v>
      </c>
    </row>
    <row r="183">
      <c r="A183" s="84" t="s">
        <v>82</v>
      </c>
      <c r="B183" s="84" t="s">
        <v>83</v>
      </c>
      <c r="C183" s="84" t="s">
        <v>16</v>
      </c>
      <c r="D183" s="84" t="n">
        <v>767.3459531</v>
      </c>
      <c r="E183" s="84" t="n">
        <v>34.7830414464119</v>
      </c>
      <c r="F183" s="84" t="n">
        <v>42.3479698489017</v>
      </c>
      <c r="G183" s="84" t="n">
        <v>18.2337310187683</v>
      </c>
      <c r="H183" s="84" t="n">
        <v>1044.655793</v>
      </c>
      <c r="I183" s="84" t="n">
        <v>27.7236680239771</v>
      </c>
      <c r="J183" s="84" t="n">
        <v>57.6520301510983</v>
      </c>
      <c r="K183" s="84" t="n">
        <v>13.3934830983758</v>
      </c>
    </row>
    <row r="184">
      <c r="A184" s="84" t="s">
        <v>82</v>
      </c>
      <c r="B184" s="84" t="s">
        <v>83</v>
      </c>
      <c r="C184" s="84" t="s">
        <v>18</v>
      </c>
      <c r="D184" s="84" t="n">
        <v>704.2186833</v>
      </c>
      <c r="E184" s="84" t="n">
        <v>30.9325177846221</v>
      </c>
      <c r="F184" s="84" t="n">
        <v>29.3474251632164</v>
      </c>
      <c r="G184" s="84" t="n">
        <v>23.8921102123566</v>
      </c>
      <c r="H184" s="84" t="n">
        <v>1695.3740557</v>
      </c>
      <c r="I184" s="84" t="n">
        <v>23.3399253476222</v>
      </c>
      <c r="J184" s="84" t="n">
        <v>70.6525748367836</v>
      </c>
      <c r="K184" s="84" t="n">
        <v>9.92422311668398</v>
      </c>
    </row>
    <row r="185">
      <c r="A185" s="84" t="s">
        <v>82</v>
      </c>
      <c r="B185" s="84" t="s">
        <v>83</v>
      </c>
      <c r="C185" s="84" t="s">
        <v>19</v>
      </c>
      <c r="D185" s="84" t="n">
        <v>91399.8512418</v>
      </c>
      <c r="E185" s="84" t="n">
        <v>2.30616225088625</v>
      </c>
      <c r="F185" s="84" t="n">
        <v>39.5255580543404</v>
      </c>
      <c r="G185" s="84" t="n">
        <v>1.74440245702514</v>
      </c>
      <c r="H185" s="84" t="n">
        <v>139842.5542826</v>
      </c>
      <c r="I185" s="84" t="n">
        <v>1.82622387662038</v>
      </c>
      <c r="J185" s="84" t="n">
        <v>60.4744419456596</v>
      </c>
      <c r="K185" s="84" t="n">
        <v>1.1401259501863</v>
      </c>
    </row>
    <row r="186">
      <c r="A186" s="84" t="s">
        <v>84</v>
      </c>
      <c r="B186" s="84" t="s">
        <v>85</v>
      </c>
      <c r="C186" s="84" t="s">
        <v>16</v>
      </c>
      <c r="D186" s="84" t="n">
        <v>209.8721985</v>
      </c>
      <c r="E186" s="84" t="n">
        <v>52.8461296844167</v>
      </c>
      <c r="F186" s="84" t="n">
        <v>29.6905232893843</v>
      </c>
      <c r="G186" s="84" t="n">
        <v>41.2423548501309</v>
      </c>
      <c r="H186" s="84" t="n">
        <v>496.9937481</v>
      </c>
      <c r="I186" s="84" t="n">
        <v>35.8733380541296</v>
      </c>
      <c r="J186" s="84" t="n">
        <v>70.3094767106157</v>
      </c>
      <c r="K186" s="84" t="n">
        <v>17.4159608985112</v>
      </c>
    </row>
    <row r="187">
      <c r="A187" s="84" t="s">
        <v>84</v>
      </c>
      <c r="B187" s="84" t="s">
        <v>85</v>
      </c>
      <c r="C187" s="84" t="s">
        <v>18</v>
      </c>
      <c r="D187" s="84" t="n">
        <v>186.0658955</v>
      </c>
      <c r="E187" s="84" t="n">
        <v>54.3466293133262</v>
      </c>
      <c r="F187" s="84" t="n">
        <v>31.0836025044835</v>
      </c>
      <c r="G187" s="84" t="n">
        <v>43.9948689815134</v>
      </c>
      <c r="H187" s="84" t="n">
        <v>412.532338</v>
      </c>
      <c r="I187" s="84" t="n">
        <v>36.6593131943925</v>
      </c>
      <c r="J187" s="84" t="n">
        <v>68.9163974955165</v>
      </c>
      <c r="K187" s="84" t="n">
        <v>19.8431588033481</v>
      </c>
    </row>
    <row r="188">
      <c r="A188" s="84" t="s">
        <v>84</v>
      </c>
      <c r="B188" s="84" t="s">
        <v>85</v>
      </c>
      <c r="C188" s="84" t="s">
        <v>19</v>
      </c>
      <c r="D188" s="84" t="n">
        <v>49818.1747663</v>
      </c>
      <c r="E188" s="84" t="n">
        <v>3.19830059058257</v>
      </c>
      <c r="F188" s="84" t="n">
        <v>34.7308900358025</v>
      </c>
      <c r="G188" s="84" t="n">
        <v>2.56162166163559</v>
      </c>
      <c r="H188" s="84" t="n">
        <v>93622.3610649</v>
      </c>
      <c r="I188" s="84" t="n">
        <v>2.682665281451</v>
      </c>
      <c r="J188" s="84" t="n">
        <v>65.2691099641975</v>
      </c>
      <c r="K188" s="84" t="n">
        <v>1.36308585014255</v>
      </c>
    </row>
    <row r="189">
      <c r="A189" s="84" t="s">
        <v>86</v>
      </c>
      <c r="B189" s="84" t="s">
        <v>87</v>
      </c>
      <c r="C189" s="84" t="s">
        <v>16</v>
      </c>
      <c r="D189" s="84" t="n">
        <v>1150.9692776</v>
      </c>
      <c r="E189" s="84" t="n">
        <v>29.828321137413</v>
      </c>
      <c r="F189" s="84" t="n">
        <v>25.1841896382684</v>
      </c>
      <c r="G189" s="84" t="n">
        <v>19.698846598699</v>
      </c>
      <c r="H189" s="84" t="n">
        <v>3419.2364512</v>
      </c>
      <c r="I189" s="84" t="n">
        <v>23.7086871270502</v>
      </c>
      <c r="J189" s="84" t="n">
        <v>74.8158103617316</v>
      </c>
      <c r="K189" s="84" t="n">
        <v>6.63094452894614</v>
      </c>
    </row>
    <row r="190">
      <c r="A190" s="84" t="s">
        <v>86</v>
      </c>
      <c r="B190" s="84" t="s">
        <v>87</v>
      </c>
      <c r="C190" s="84" t="s">
        <v>18</v>
      </c>
      <c r="D190" s="84" t="n">
        <v>1680.1367731</v>
      </c>
      <c r="E190" s="84" t="n">
        <v>27.9525656838275</v>
      </c>
      <c r="F190" s="84" t="n">
        <v>35.5716181108741</v>
      </c>
      <c r="G190" s="84" t="n">
        <v>18.2856040765041</v>
      </c>
      <c r="H190" s="84" t="n">
        <v>3043.1141284</v>
      </c>
      <c r="I190" s="84" t="n">
        <v>20.3895680146353</v>
      </c>
      <c r="J190" s="84" t="n">
        <v>64.4283818891259</v>
      </c>
      <c r="K190" s="84" t="n">
        <v>10.0956830835112</v>
      </c>
    </row>
    <row r="191">
      <c r="A191" s="84" t="s">
        <v>86</v>
      </c>
      <c r="B191" s="84" t="s">
        <v>87</v>
      </c>
      <c r="C191" s="84" t="s">
        <v>19</v>
      </c>
      <c r="D191" s="84" t="n">
        <v>179167.1464042</v>
      </c>
      <c r="E191" s="84" t="n">
        <v>2.60183236190978</v>
      </c>
      <c r="F191" s="84" t="n">
        <v>40.5762634690906</v>
      </c>
      <c r="G191" s="84" t="n">
        <v>1.90531234220747</v>
      </c>
      <c r="H191" s="84" t="n">
        <v>262389.3969692</v>
      </c>
      <c r="I191" s="84" t="n">
        <v>1.97566632873773</v>
      </c>
      <c r="J191" s="84" t="n">
        <v>59.4237365309094</v>
      </c>
      <c r="K191" s="84" t="n">
        <v>1.30100293420807</v>
      </c>
    </row>
    <row r="192">
      <c r="A192" s="84" t="s">
        <v>88</v>
      </c>
      <c r="B192" s="84" t="s">
        <v>89</v>
      </c>
      <c r="C192" s="84" t="s">
        <v>16</v>
      </c>
      <c r="D192" s="84" t="n">
        <v>1214.8743118</v>
      </c>
      <c r="E192" s="84" t="n">
        <v>21.6499342234112</v>
      </c>
      <c r="F192" s="84" t="n">
        <v>36.5253098754304</v>
      </c>
      <c r="G192" s="84" t="n">
        <v>15.4213561832584</v>
      </c>
      <c r="H192" s="84" t="n">
        <v>2111.2420605</v>
      </c>
      <c r="I192" s="84" t="n">
        <v>19.1634416962311</v>
      </c>
      <c r="J192" s="84" t="n">
        <v>63.4746901245696</v>
      </c>
      <c r="K192" s="84" t="n">
        <v>8.87392773698425</v>
      </c>
    </row>
    <row r="193">
      <c r="A193" s="84" t="s">
        <v>88</v>
      </c>
      <c r="B193" s="84" t="s">
        <v>89</v>
      </c>
      <c r="C193" s="84" t="s">
        <v>18</v>
      </c>
      <c r="D193" s="84" t="n">
        <v>2366.1430153</v>
      </c>
      <c r="E193" s="84" t="n">
        <v>17.2602652105589</v>
      </c>
      <c r="F193" s="84" t="n">
        <v>29.9272351858201</v>
      </c>
      <c r="G193" s="84" t="n">
        <v>10.4174343205975</v>
      </c>
      <c r="H193" s="84" t="n">
        <v>5540.1770995</v>
      </c>
      <c r="I193" s="84" t="n">
        <v>11.5521724549093</v>
      </c>
      <c r="J193" s="84" t="n">
        <v>70.0727648141799</v>
      </c>
      <c r="K193" s="84" t="n">
        <v>4.44916092253671</v>
      </c>
    </row>
    <row r="194">
      <c r="A194" s="84" t="s">
        <v>88</v>
      </c>
      <c r="B194" s="84" t="s">
        <v>89</v>
      </c>
      <c r="C194" s="84" t="s">
        <v>19</v>
      </c>
      <c r="D194" s="84" t="n">
        <v>296256.4376346</v>
      </c>
      <c r="E194" s="84" t="n">
        <v>1.5886338163953</v>
      </c>
      <c r="F194" s="84" t="n">
        <v>35.6132853627377</v>
      </c>
      <c r="G194" s="84" t="n">
        <v>1.20850524534509</v>
      </c>
      <c r="H194" s="84" t="n">
        <v>535614.1258843</v>
      </c>
      <c r="I194" s="84" t="n">
        <v>1.11420984723704</v>
      </c>
      <c r="J194" s="84" t="n">
        <v>64.3867146372623</v>
      </c>
      <c r="K194" s="84" t="n">
        <v>0.66844289862139</v>
      </c>
    </row>
    <row r="195">
      <c r="A195" s="84" t="s">
        <v>90</v>
      </c>
      <c r="B195" s="84" t="s">
        <v>91</v>
      </c>
      <c r="C195" s="84" t="s">
        <v>16</v>
      </c>
      <c r="D195" s="84" t="n">
        <v>307.4258265</v>
      </c>
      <c r="E195" s="84" t="n">
        <v>38.8592146372338</v>
      </c>
      <c r="F195" s="84" t="n">
        <v>28.9609125817528</v>
      </c>
      <c r="G195" s="84" t="n">
        <v>31.7652547551296</v>
      </c>
      <c r="H195" s="84" t="n">
        <v>754.0939914</v>
      </c>
      <c r="I195" s="84" t="n">
        <v>32.5567335635727</v>
      </c>
      <c r="J195" s="84" t="n">
        <v>71.0390874182473</v>
      </c>
      <c r="K195" s="84" t="n">
        <v>12.9499237607621</v>
      </c>
    </row>
    <row r="196">
      <c r="A196" s="84" t="s">
        <v>90</v>
      </c>
      <c r="B196" s="84" t="s">
        <v>91</v>
      </c>
      <c r="C196" s="84" t="s">
        <v>18</v>
      </c>
      <c r="D196" s="84" t="n">
        <v>667.0666567</v>
      </c>
      <c r="E196" s="84" t="n">
        <v>31.0511714979485</v>
      </c>
      <c r="F196" s="84" t="n">
        <v>36.6504269596699</v>
      </c>
      <c r="G196" s="84" t="n">
        <v>19.606440099731</v>
      </c>
      <c r="H196" s="84" t="n">
        <v>1153.0121583</v>
      </c>
      <c r="I196" s="84" t="n">
        <v>21.2473483914634</v>
      </c>
      <c r="J196" s="84" t="n">
        <v>63.3495730403301</v>
      </c>
      <c r="K196" s="84" t="n">
        <v>11.3431609137581</v>
      </c>
    </row>
    <row r="197">
      <c r="A197" s="84" t="s">
        <v>90</v>
      </c>
      <c r="B197" s="84" t="s">
        <v>91</v>
      </c>
      <c r="C197" s="84" t="s">
        <v>19</v>
      </c>
      <c r="D197" s="84" t="n">
        <v>115607.9283604</v>
      </c>
      <c r="E197" s="84" t="n">
        <v>1.93646145019399</v>
      </c>
      <c r="F197" s="84" t="n">
        <v>35.2698255234101</v>
      </c>
      <c r="G197" s="84" t="n">
        <v>1.46974121368866</v>
      </c>
      <c r="H197" s="84" t="n">
        <v>212173.4730068</v>
      </c>
      <c r="I197" s="84" t="n">
        <v>1.30137790630499</v>
      </c>
      <c r="J197" s="84" t="n">
        <v>64.7301744765899</v>
      </c>
      <c r="K197" s="84" t="n">
        <v>0.80082460136287</v>
      </c>
    </row>
    <row r="198">
      <c r="A198" s="84" t="s">
        <v>92</v>
      </c>
      <c r="B198" s="84" t="s">
        <v>93</v>
      </c>
      <c r="C198" s="84" t="s">
        <v>16</v>
      </c>
      <c r="D198" s="84" t="n">
        <v>796.5870675</v>
      </c>
      <c r="E198" s="84" t="n">
        <v>25.3883790463388</v>
      </c>
      <c r="F198" s="84" t="n">
        <v>41.7877664055934</v>
      </c>
      <c r="G198" s="84" t="n">
        <v>14.8262444277548</v>
      </c>
      <c r="H198" s="84" t="n">
        <v>1109.6815274</v>
      </c>
      <c r="I198" s="84" t="n">
        <v>24.0891667204599</v>
      </c>
      <c r="J198" s="84" t="n">
        <v>58.2122335944066</v>
      </c>
      <c r="K198" s="84" t="n">
        <v>10.6430487298598</v>
      </c>
    </row>
    <row r="199">
      <c r="A199" s="84" t="s">
        <v>92</v>
      </c>
      <c r="B199" s="84" t="s">
        <v>93</v>
      </c>
      <c r="C199" s="84" t="s">
        <v>18</v>
      </c>
      <c r="D199" s="84" t="n">
        <v>718.7665509</v>
      </c>
      <c r="E199" s="84" t="n">
        <v>30.0424741744195</v>
      </c>
      <c r="F199" s="84" t="n">
        <v>36.1866259782588</v>
      </c>
      <c r="G199" s="84" t="n">
        <v>21.9470871246922</v>
      </c>
      <c r="H199" s="84" t="n">
        <v>1267.5102336</v>
      </c>
      <c r="I199" s="84" t="n">
        <v>32.0345924774591</v>
      </c>
      <c r="J199" s="84" t="n">
        <v>63.8133740217412</v>
      </c>
      <c r="K199" s="84" t="n">
        <v>12.445526431856</v>
      </c>
    </row>
    <row r="200">
      <c r="A200" s="84" t="s">
        <v>92</v>
      </c>
      <c r="B200" s="84" t="s">
        <v>93</v>
      </c>
      <c r="C200" s="84" t="s">
        <v>19</v>
      </c>
      <c r="D200" s="84" t="n">
        <v>210217.8139041</v>
      </c>
      <c r="E200" s="84" t="n">
        <v>1.79012898612055</v>
      </c>
      <c r="F200" s="84" t="n">
        <v>36.9730456791889</v>
      </c>
      <c r="G200" s="84" t="n">
        <v>1.45968716081788</v>
      </c>
      <c r="H200" s="84" t="n">
        <v>358352.6407134</v>
      </c>
      <c r="I200" s="84" t="n">
        <v>1.45101230822655</v>
      </c>
      <c r="J200" s="84" t="n">
        <v>63.0269543208112</v>
      </c>
      <c r="K200" s="84" t="n">
        <v>0.856285705946365</v>
      </c>
    </row>
    <row r="201">
      <c r="A201" s="84" t="s">
        <v>94</v>
      </c>
      <c r="B201" s="84" t="s">
        <v>95</v>
      </c>
      <c r="C201" s="84" t="s">
        <v>16</v>
      </c>
      <c r="D201" s="84" t="n">
        <v>8272.9014751</v>
      </c>
      <c r="E201" s="84" t="n">
        <v>18.9757818653322</v>
      </c>
      <c r="F201" s="84" t="n">
        <v>56.2866782790921</v>
      </c>
      <c r="G201" s="84" t="n">
        <v>7.47980483397115</v>
      </c>
      <c r="H201" s="84" t="n">
        <v>6424.8951049</v>
      </c>
      <c r="I201" s="84" t="n">
        <v>18.2292926876942</v>
      </c>
      <c r="J201" s="84" t="n">
        <v>43.7133217209079</v>
      </c>
      <c r="K201" s="84" t="n">
        <v>9.63123715393065</v>
      </c>
    </row>
    <row r="202">
      <c r="A202" s="84" t="s">
        <v>94</v>
      </c>
      <c r="B202" s="84" t="s">
        <v>95</v>
      </c>
      <c r="C202" s="84" t="s">
        <v>18</v>
      </c>
      <c r="D202" s="84" t="n">
        <v>1280.1650898</v>
      </c>
      <c r="E202" s="84" t="n">
        <v>24.2369967587343</v>
      </c>
      <c r="F202" s="84" t="n">
        <v>31.0725524912279</v>
      </c>
      <c r="G202" s="84" t="n">
        <v>15.7192047774407</v>
      </c>
      <c r="H202" s="84" t="n">
        <v>2839.7574372</v>
      </c>
      <c r="I202" s="84" t="n">
        <v>20.2717949411071</v>
      </c>
      <c r="J202" s="84" t="n">
        <v>68.9274475087721</v>
      </c>
      <c r="K202" s="84" t="n">
        <v>7.08623100406011</v>
      </c>
    </row>
    <row r="203">
      <c r="A203" s="84" t="s">
        <v>94</v>
      </c>
      <c r="B203" s="84" t="s">
        <v>95</v>
      </c>
      <c r="C203" s="84" t="s">
        <v>19</v>
      </c>
      <c r="D203" s="84" t="n">
        <v>249244.1239507</v>
      </c>
      <c r="E203" s="84" t="n">
        <v>1.96537403753146</v>
      </c>
      <c r="F203" s="84" t="n">
        <v>35.2678688766565</v>
      </c>
      <c r="G203" s="84" t="n">
        <v>1.55519045231057</v>
      </c>
      <c r="H203" s="84" t="n">
        <v>457473.1569329</v>
      </c>
      <c r="I203" s="84" t="n">
        <v>1.44388321663467</v>
      </c>
      <c r="J203" s="84" t="n">
        <v>64.7321311233435</v>
      </c>
      <c r="K203" s="84" t="n">
        <v>0.847311095718555</v>
      </c>
    </row>
    <row r="204">
      <c r="A204" s="84" t="s">
        <v>96</v>
      </c>
      <c r="B204" s="84" t="s">
        <v>97</v>
      </c>
      <c r="C204" s="84" t="s">
        <v>16</v>
      </c>
      <c r="D204" s="84" t="n">
        <v>892.3693446</v>
      </c>
      <c r="E204" s="84" t="n">
        <v>34.4872208339266</v>
      </c>
      <c r="F204" s="84" t="n">
        <v>42.5962498752934</v>
      </c>
      <c r="G204" s="84" t="n">
        <v>14.0881182997664</v>
      </c>
      <c r="H204" s="84" t="n">
        <v>1202.5787957</v>
      </c>
      <c r="I204" s="84" t="n">
        <v>30.607063621855</v>
      </c>
      <c r="J204" s="84" t="n">
        <v>57.4037501247066</v>
      </c>
      <c r="K204" s="84" t="n">
        <v>10.4540383871412</v>
      </c>
    </row>
    <row r="205">
      <c r="A205" s="84" t="s">
        <v>96</v>
      </c>
      <c r="B205" s="84" t="s">
        <v>97</v>
      </c>
      <c r="C205" s="84" t="s">
        <v>18</v>
      </c>
      <c r="D205" s="84" t="n">
        <v>51.452267</v>
      </c>
      <c r="E205" s="84" t="n">
        <v>72.2473084903656</v>
      </c>
      <c r="F205" s="84" t="n">
        <v>26.3175830178304</v>
      </c>
      <c r="G205" s="84" t="n">
        <v>66.7758088650004</v>
      </c>
      <c r="H205" s="84" t="n">
        <v>144.053023</v>
      </c>
      <c r="I205" s="84" t="n">
        <v>52.7995568686257</v>
      </c>
      <c r="J205" s="84" t="n">
        <v>73.6824169821696</v>
      </c>
      <c r="K205" s="84" t="n">
        <v>23.8507091021822</v>
      </c>
    </row>
    <row r="206">
      <c r="A206" s="84" t="s">
        <v>96</v>
      </c>
      <c r="B206" s="84" t="s">
        <v>97</v>
      </c>
      <c r="C206" s="84" t="s">
        <v>19</v>
      </c>
      <c r="D206" s="84" t="n">
        <v>21298.0459902</v>
      </c>
      <c r="E206" s="84" t="n">
        <v>3.73369425549203</v>
      </c>
      <c r="F206" s="84" t="n">
        <v>34.3369850409431</v>
      </c>
      <c r="G206" s="84" t="n">
        <v>3.04643266848162</v>
      </c>
      <c r="H206" s="84" t="n">
        <v>40728.5005013</v>
      </c>
      <c r="I206" s="84" t="n">
        <v>2.96562513032464</v>
      </c>
      <c r="J206" s="84" t="n">
        <v>65.6630149590569</v>
      </c>
      <c r="K206" s="84" t="n">
        <v>1.59306289897165</v>
      </c>
    </row>
    <row r="207">
      <c r="A207" s="84" t="s">
        <v>98</v>
      </c>
      <c r="B207" s="84" t="s">
        <v>99</v>
      </c>
      <c r="C207" s="84" t="s">
        <v>16</v>
      </c>
      <c r="D207" s="84" t="n">
        <v>158.94249</v>
      </c>
      <c r="E207" s="84" t="n">
        <v>32.4441115224036</v>
      </c>
      <c r="F207" s="84" t="n">
        <v>52.571902088202</v>
      </c>
      <c r="G207" s="84" t="n">
        <v>19.1707815838163</v>
      </c>
      <c r="H207" s="84" t="n">
        <v>143.391045</v>
      </c>
      <c r="I207" s="84" t="n">
        <v>35.0569646630284</v>
      </c>
      <c r="J207" s="84" t="n">
        <v>47.428097911798</v>
      </c>
      <c r="K207" s="84" t="n">
        <v>21.2499445846002</v>
      </c>
    </row>
    <row r="208">
      <c r="A208" s="84" t="s">
        <v>98</v>
      </c>
      <c r="B208" s="84" t="s">
        <v>99</v>
      </c>
      <c r="C208" s="84" t="s">
        <v>18</v>
      </c>
      <c r="D208" s="84" t="n">
        <v>74.0744195</v>
      </c>
      <c r="E208" s="84" t="n">
        <v>48.5720242646652</v>
      </c>
      <c r="F208" s="84" t="n">
        <v>20.3955228644072</v>
      </c>
      <c r="G208" s="84" t="n">
        <v>42.0455325257294</v>
      </c>
      <c r="H208" s="84" t="n">
        <v>289.1151883</v>
      </c>
      <c r="I208" s="84" t="n">
        <v>27.4662769868453</v>
      </c>
      <c r="J208" s="84" t="n">
        <v>79.6044771355928</v>
      </c>
      <c r="K208" s="84" t="n">
        <v>10.7725174617254</v>
      </c>
    </row>
    <row r="209">
      <c r="A209" s="84" t="s">
        <v>98</v>
      </c>
      <c r="B209" s="84" t="s">
        <v>99</v>
      </c>
      <c r="C209" s="84" t="s">
        <v>19</v>
      </c>
      <c r="D209" s="84" t="n">
        <v>35328.5488256</v>
      </c>
      <c r="E209" s="84" t="n">
        <v>2.85187725731003</v>
      </c>
      <c r="F209" s="84" t="n">
        <v>35.1739673801548</v>
      </c>
      <c r="G209" s="84" t="n">
        <v>2.18175469408349</v>
      </c>
      <c r="H209" s="84" t="n">
        <v>65110.9280289</v>
      </c>
      <c r="I209" s="84" t="n">
        <v>1.98820259686378</v>
      </c>
      <c r="J209" s="84" t="n">
        <v>64.8260326198452</v>
      </c>
      <c r="K209" s="84" t="n">
        <v>1.18379862749305</v>
      </c>
    </row>
    <row r="210">
      <c r="A210" s="84" t="s">
        <v>100</v>
      </c>
      <c r="B210" s="84" t="s">
        <v>101</v>
      </c>
      <c r="C210" s="84" t="s">
        <v>16</v>
      </c>
      <c r="D210" s="84" t="n">
        <v>378.199647</v>
      </c>
      <c r="E210" s="84" t="n">
        <v>65.8435591231395</v>
      </c>
      <c r="F210" s="84" t="n">
        <v>30.8841316619543</v>
      </c>
      <c r="G210" s="84" t="n">
        <v>13.3959234924118</v>
      </c>
      <c r="H210" s="84" t="n">
        <v>846.3762975</v>
      </c>
      <c r="I210" s="84" t="n">
        <v>50.011682107076</v>
      </c>
      <c r="J210" s="84" t="n">
        <v>69.1158683380457</v>
      </c>
      <c r="K210" s="84" t="n">
        <v>5.98591140965778</v>
      </c>
    </row>
    <row r="211">
      <c r="A211" s="84" t="s">
        <v>100</v>
      </c>
      <c r="B211" s="84" t="s">
        <v>101</v>
      </c>
      <c r="C211" s="84" t="s">
        <v>18</v>
      </c>
      <c r="D211" s="84" t="n">
        <v>110.5450203</v>
      </c>
      <c r="E211" s="84" t="n">
        <v>47.3028826487994</v>
      </c>
      <c r="F211" s="84" t="n">
        <v>21.58054290207</v>
      </c>
      <c r="G211" s="84" t="n">
        <v>36.6526185044289</v>
      </c>
      <c r="H211" s="84" t="n">
        <v>401.6989061</v>
      </c>
      <c r="I211" s="84" t="n">
        <v>32.2720321959349</v>
      </c>
      <c r="J211" s="84" t="n">
        <v>78.41945709793</v>
      </c>
      <c r="K211" s="84" t="n">
        <v>10.0865707999005</v>
      </c>
    </row>
    <row r="212">
      <c r="A212" s="84" t="s">
        <v>100</v>
      </c>
      <c r="B212" s="84" t="s">
        <v>101</v>
      </c>
      <c r="C212" s="84" t="s">
        <v>19</v>
      </c>
      <c r="D212" s="84" t="n">
        <v>9353.1446033</v>
      </c>
      <c r="E212" s="84" t="n">
        <v>5.97679819075311</v>
      </c>
      <c r="F212" s="84" t="n">
        <v>30.2737985803831</v>
      </c>
      <c r="G212" s="84" t="n">
        <v>4.53018576318788</v>
      </c>
      <c r="H212" s="84" t="n">
        <v>21542.0355257</v>
      </c>
      <c r="I212" s="84" t="n">
        <v>3.97097509715619</v>
      </c>
      <c r="J212" s="84" t="n">
        <v>69.7262014196169</v>
      </c>
      <c r="K212" s="84" t="n">
        <v>1.96692102157001</v>
      </c>
    </row>
    <row r="213">
      <c r="A213" s="84" t="s">
        <v>102</v>
      </c>
      <c r="B213" s="84" t="s">
        <v>103</v>
      </c>
      <c r="C213" s="84" t="s">
        <v>16</v>
      </c>
      <c r="D213" s="84" t="n">
        <v>122.6445564</v>
      </c>
      <c r="E213" s="84" t="n">
        <v>35.3464499703955</v>
      </c>
      <c r="F213" s="84" t="n">
        <v>22.4720286091732</v>
      </c>
      <c r="G213" s="84" t="n">
        <v>39.4293496341939</v>
      </c>
      <c r="H213" s="84" t="n">
        <v>423.1208417</v>
      </c>
      <c r="I213" s="84" t="n">
        <v>41.9448426660289</v>
      </c>
      <c r="J213" s="84" t="n">
        <v>77.5279713908268</v>
      </c>
      <c r="K213" s="84" t="n">
        <v>11.4288747290186</v>
      </c>
    </row>
    <row r="214">
      <c r="A214" s="84" t="s">
        <v>102</v>
      </c>
      <c r="B214" s="84" t="s">
        <v>103</v>
      </c>
      <c r="C214" s="84" t="s">
        <v>18</v>
      </c>
      <c r="D214" s="84" t="n">
        <v>70.6486233</v>
      </c>
      <c r="E214" s="84" t="n">
        <v>50.8966321190903</v>
      </c>
      <c r="F214" s="84" t="n">
        <v>19.2849026346181</v>
      </c>
      <c r="G214" s="84" t="n">
        <v>44.6953808432574</v>
      </c>
      <c r="H214" s="84" t="n">
        <v>295.6929893</v>
      </c>
      <c r="I214" s="84" t="n">
        <v>35.8521863409173</v>
      </c>
      <c r="J214" s="84" t="n">
        <v>80.7150973653819</v>
      </c>
      <c r="K214" s="84" t="n">
        <v>10.67887044573</v>
      </c>
    </row>
    <row r="215">
      <c r="A215" s="84" t="s">
        <v>102</v>
      </c>
      <c r="B215" s="84" t="s">
        <v>103</v>
      </c>
      <c r="C215" s="84" t="s">
        <v>19</v>
      </c>
      <c r="D215" s="84" t="n">
        <v>23125.2993884</v>
      </c>
      <c r="E215" s="84" t="n">
        <v>2.91301172089703</v>
      </c>
      <c r="F215" s="84" t="n">
        <v>34.5164576928388</v>
      </c>
      <c r="G215" s="84" t="n">
        <v>2.52973678869974</v>
      </c>
      <c r="H215" s="84" t="n">
        <v>43872.5935999</v>
      </c>
      <c r="I215" s="84" t="n">
        <v>2.86138385588495</v>
      </c>
      <c r="J215" s="84" t="n">
        <v>65.4835423071612</v>
      </c>
      <c r="K215" s="84" t="n">
        <v>1.33342745008502</v>
      </c>
    </row>
    <row r="216">
      <c r="A216" s="84" t="s">
        <v>104</v>
      </c>
      <c r="B216" s="84" t="s">
        <v>105</v>
      </c>
      <c r="C216" s="84" t="s">
        <v>16</v>
      </c>
      <c r="D216" s="84" t="n">
        <v>63.2385571</v>
      </c>
      <c r="E216" s="84" t="n">
        <v>58.2403880533241</v>
      </c>
      <c r="F216" s="84" t="n">
        <v>47.9570181954421</v>
      </c>
      <c r="G216" s="84" t="n">
        <v>49.7194251845177</v>
      </c>
      <c r="H216" s="84" t="n">
        <v>68.626516</v>
      </c>
      <c r="I216" s="84" t="n">
        <v>74.8772235806905</v>
      </c>
      <c r="J216" s="84" t="n">
        <v>52.0429818045579</v>
      </c>
      <c r="K216" s="84" t="n">
        <v>45.8158870910815</v>
      </c>
    </row>
    <row r="217">
      <c r="A217" s="84" t="s">
        <v>104</v>
      </c>
      <c r="B217" s="84" t="s">
        <v>105</v>
      </c>
      <c r="C217" s="84" t="s">
        <v>18</v>
      </c>
      <c r="D217" s="84" t="n">
        <v>137.3808088</v>
      </c>
      <c r="E217" s="84" t="n">
        <v>40.6921117988912</v>
      </c>
      <c r="F217" s="84" t="n">
        <v>54.9456443494511</v>
      </c>
      <c r="G217" s="84" t="n">
        <v>25.5396763073732</v>
      </c>
      <c r="H217" s="84" t="n">
        <v>112.6495811</v>
      </c>
      <c r="I217" s="84" t="n">
        <v>46.6171787026286</v>
      </c>
      <c r="J217" s="84" t="n">
        <v>45.0543556505489</v>
      </c>
      <c r="K217" s="84" t="n">
        <v>31.1466882818007</v>
      </c>
    </row>
    <row r="218">
      <c r="A218" s="84" t="s">
        <v>104</v>
      </c>
      <c r="B218" s="84" t="s">
        <v>105</v>
      </c>
      <c r="C218" s="84" t="s">
        <v>19</v>
      </c>
      <c r="D218" s="84" t="n">
        <v>26536.8908967</v>
      </c>
      <c r="E218" s="84" t="n">
        <v>3.78659947431858</v>
      </c>
      <c r="F218" s="84" t="n">
        <v>40.0840581171107</v>
      </c>
      <c r="G218" s="84" t="n">
        <v>2.93213035179853</v>
      </c>
      <c r="H218" s="84" t="n">
        <v>39666.2136372</v>
      </c>
      <c r="I218" s="84" t="n">
        <v>3.25185399005328</v>
      </c>
      <c r="J218" s="84" t="n">
        <v>59.9159418828893</v>
      </c>
      <c r="K218" s="84" t="n">
        <v>1.96160954388669</v>
      </c>
    </row>
    <row r="219">
      <c r="A219" s="84" t="s">
        <v>108</v>
      </c>
      <c r="B219" s="84" t="s">
        <v>109</v>
      </c>
      <c r="C219" s="84" t="s">
        <v>16</v>
      </c>
      <c r="D219" s="84" t="n">
        <v>302.8238736</v>
      </c>
      <c r="E219" s="84" t="n">
        <v>38.5794238162255</v>
      </c>
      <c r="F219" s="84" t="n">
        <v>25.6926925685216</v>
      </c>
      <c r="G219" s="84" t="n">
        <v>30.150459349667</v>
      </c>
      <c r="H219" s="84" t="n">
        <v>875.8142656</v>
      </c>
      <c r="I219" s="84" t="n">
        <v>20.4752229129115</v>
      </c>
      <c r="J219" s="84" t="n">
        <v>74.3073074314784</v>
      </c>
      <c r="K219" s="84" t="n">
        <v>10.4249031440822</v>
      </c>
    </row>
    <row r="220">
      <c r="A220" s="84" t="s">
        <v>108</v>
      </c>
      <c r="B220" s="84" t="s">
        <v>109</v>
      </c>
      <c r="C220" s="84" t="s">
        <v>18</v>
      </c>
      <c r="D220" s="84" t="n">
        <v>377.5517253</v>
      </c>
      <c r="E220" s="84" t="n">
        <v>33.1227030394341</v>
      </c>
      <c r="F220" s="84" t="n">
        <v>23.3116481486373</v>
      </c>
      <c r="G220" s="84" t="n">
        <v>25.3098323106296</v>
      </c>
      <c r="H220" s="84" t="n">
        <v>1242.0322822</v>
      </c>
      <c r="I220" s="84" t="n">
        <v>23.8656484424718</v>
      </c>
      <c r="J220" s="84" t="n">
        <v>76.6883518513627</v>
      </c>
      <c r="K220" s="84" t="n">
        <v>7.69365739754031</v>
      </c>
    </row>
    <row r="221">
      <c r="A221" s="84" t="s">
        <v>108</v>
      </c>
      <c r="B221" s="84" t="s">
        <v>109</v>
      </c>
      <c r="C221" s="84" t="s">
        <v>19</v>
      </c>
      <c r="D221" s="84" t="n">
        <v>73878.5642139</v>
      </c>
      <c r="E221" s="84" t="n">
        <v>2.01152626327095</v>
      </c>
      <c r="F221" s="84" t="n">
        <v>35.5762187986999</v>
      </c>
      <c r="G221" s="84" t="n">
        <v>1.65209964509136</v>
      </c>
      <c r="H221" s="84" t="n">
        <v>133784.2136432</v>
      </c>
      <c r="I221" s="84" t="n">
        <v>1.630794848213</v>
      </c>
      <c r="J221" s="84" t="n">
        <v>64.4237812013001</v>
      </c>
      <c r="K221" s="84" t="n">
        <v>0.91232550084841</v>
      </c>
    </row>
    <row r="222">
      <c r="A222" s="84" t="s">
        <v>110</v>
      </c>
      <c r="B222" s="84" t="s">
        <v>111</v>
      </c>
      <c r="C222" s="84" t="s">
        <v>16</v>
      </c>
      <c r="D222" s="84" t="n">
        <v>7310.2516398</v>
      </c>
      <c r="E222" s="84" t="n">
        <v>15.9558232095201</v>
      </c>
      <c r="F222" s="84" t="n">
        <v>38.6062818274576</v>
      </c>
      <c r="G222" s="84" t="n">
        <v>7.42425483882893</v>
      </c>
      <c r="H222" s="84" t="n">
        <v>11625.1425338</v>
      </c>
      <c r="I222" s="84" t="n">
        <v>14.2552955987259</v>
      </c>
      <c r="J222" s="84" t="n">
        <v>61.3937181725424</v>
      </c>
      <c r="K222" s="84" t="n">
        <v>4.6686026388101</v>
      </c>
    </row>
    <row r="223">
      <c r="A223" s="84" t="s">
        <v>110</v>
      </c>
      <c r="B223" s="84" t="s">
        <v>111</v>
      </c>
      <c r="C223" s="84" t="s">
        <v>18</v>
      </c>
      <c r="D223" s="84" t="n">
        <v>1752.0423278</v>
      </c>
      <c r="E223" s="84" t="n">
        <v>23.0752194784114</v>
      </c>
      <c r="F223" s="84" t="n">
        <v>35.5087572224942</v>
      </c>
      <c r="G223" s="84" t="n">
        <v>14.1271385911099</v>
      </c>
      <c r="H223" s="84" t="n">
        <v>3182.0710145</v>
      </c>
      <c r="I223" s="84" t="n">
        <v>15.6787867140009</v>
      </c>
      <c r="J223" s="84" t="n">
        <v>64.4912427775058</v>
      </c>
      <c r="K223" s="84" t="n">
        <v>7.77837599146434</v>
      </c>
    </row>
    <row r="224">
      <c r="A224" s="84" t="s">
        <v>110</v>
      </c>
      <c r="B224" s="84" t="s">
        <v>111</v>
      </c>
      <c r="C224" s="84" t="s">
        <v>19</v>
      </c>
      <c r="D224" s="84" t="n">
        <v>171616.6608047</v>
      </c>
      <c r="E224" s="84" t="n">
        <v>2.18402268571543</v>
      </c>
      <c r="F224" s="84" t="n">
        <v>36.873623110061</v>
      </c>
      <c r="G224" s="84" t="n">
        <v>1.52030013814714</v>
      </c>
      <c r="H224" s="84" t="n">
        <v>293801.8316837</v>
      </c>
      <c r="I224" s="84" t="n">
        <v>1.60552646439188</v>
      </c>
      <c r="J224" s="84" t="n">
        <v>63.126376889939</v>
      </c>
      <c r="K224" s="84" t="n">
        <v>0.888043589226581</v>
      </c>
    </row>
    <row r="225">
      <c r="A225" t="s">
        <v>22</v>
      </c>
    </row>
    <row r="226">
      <c r="A226" t="s">
        <v>23</v>
      </c>
    </row>
    <row r="227">
      <c r="A227" t="s">
        <v>24</v>
      </c>
    </row>
    <row r="228">
      <c r="A228" t="s">
        <v>25</v>
      </c>
    </row>
    <row r="229">
      <c r="A229" t="s">
        <v>26</v>
      </c>
    </row>
    <row r="232">
      <c r="K232" s="7" t="str">
        <f>=HYPERLINK("#'Indice'!A1", "Ir al índice")</f>
      </c>
    </row>
    <row r="233">
      <c r="A233" s="4" t="s">
        <v>523</v>
      </c>
    </row>
    <row r="234">
      <c r="A234" s="5" t="s">
        <v>28</v>
      </c>
      <c r="B234" s="5" t="s">
        <v>116</v>
      </c>
      <c r="C234" s="5" t="s">
        <v>11</v>
      </c>
      <c r="D234" s="5" t="s">
        <v>496</v>
      </c>
      <c r="E234" s="5" t="s">
        <v>497</v>
      </c>
      <c r="F234" s="5" t="s">
        <v>498</v>
      </c>
      <c r="G234" s="5" t="s">
        <v>499</v>
      </c>
      <c r="H234" s="5" t="s">
        <v>515</v>
      </c>
      <c r="I234" s="5" t="s">
        <v>516</v>
      </c>
      <c r="J234" s="5" t="s">
        <v>517</v>
      </c>
      <c r="K234" s="5" t="s">
        <v>518</v>
      </c>
    </row>
    <row r="235">
      <c r="A235" s="85" t="s">
        <v>94</v>
      </c>
      <c r="B235" s="85" t="s">
        <v>118</v>
      </c>
      <c r="C235" s="85" t="s">
        <v>18</v>
      </c>
      <c r="D235" s="85" t="n">
        <v>28.1431888</v>
      </c>
      <c r="E235" s="85" t="n">
        <v>99.9999999999998</v>
      </c>
      <c r="F235" s="85" t="n">
        <v>24.5885054117087</v>
      </c>
      <c r="G235" s="85" t="n">
        <v>62.5988764636078</v>
      </c>
      <c r="H235" s="85" t="n">
        <v>86.3134987</v>
      </c>
      <c r="I235" s="85" t="n">
        <v>57.0841666412746</v>
      </c>
      <c r="J235" s="85" t="n">
        <v>75.4114945882913</v>
      </c>
      <c r="K235" s="85" t="n">
        <v>20.4108514371135</v>
      </c>
    </row>
    <row r="236">
      <c r="A236" s="85" t="s">
        <v>94</v>
      </c>
      <c r="B236" s="85" t="s">
        <v>118</v>
      </c>
      <c r="C236" s="85" t="s">
        <v>19</v>
      </c>
      <c r="D236" s="85" t="n">
        <v>19068.3336276</v>
      </c>
      <c r="E236" s="85" t="n">
        <v>4.28328373352937</v>
      </c>
      <c r="F236" s="85" t="n">
        <v>33.2116786551537</v>
      </c>
      <c r="G236" s="85" t="n">
        <v>3.84524244463661</v>
      </c>
      <c r="H236" s="85" t="n">
        <v>38346.2096889</v>
      </c>
      <c r="I236" s="85" t="n">
        <v>3.48856035760356</v>
      </c>
      <c r="J236" s="85" t="n">
        <v>66.7883213448463</v>
      </c>
      <c r="K236" s="85" t="n">
        <v>1.91211508016563</v>
      </c>
    </row>
    <row r="237">
      <c r="A237" s="85" t="s">
        <v>98</v>
      </c>
      <c r="B237" s="85" t="s">
        <v>120</v>
      </c>
      <c r="C237" s="85" t="s">
        <v>16</v>
      </c>
      <c r="D237" s="85" t="n">
        <v>142.4388088</v>
      </c>
      <c r="E237" s="85" t="n">
        <v>58.8305591136456</v>
      </c>
      <c r="F237" s="85" t="n">
        <v>52.3935441740185</v>
      </c>
      <c r="G237" s="85" t="n">
        <v>44.9958381392113</v>
      </c>
      <c r="H237" s="85" t="n">
        <v>129.4244733</v>
      </c>
      <c r="I237" s="85" t="n">
        <v>72.6884317693274</v>
      </c>
      <c r="J237" s="85" t="n">
        <v>47.6064558259815</v>
      </c>
      <c r="K237" s="85" t="n">
        <v>49.5204146641628</v>
      </c>
    </row>
    <row r="238">
      <c r="A238" s="85" t="s">
        <v>98</v>
      </c>
      <c r="B238" s="85" t="s">
        <v>120</v>
      </c>
      <c r="C238" s="85" t="s">
        <v>18</v>
      </c>
      <c r="D238" s="85" t="n">
        <v>42.677533</v>
      </c>
      <c r="E238" s="85" t="n">
        <v>100</v>
      </c>
      <c r="F238" s="85" t="n">
        <v>35.7321402283745</v>
      </c>
      <c r="G238" s="85" t="n">
        <v>91.3161917651457</v>
      </c>
      <c r="H238" s="85" t="n">
        <v>76.7598495</v>
      </c>
      <c r="I238" s="85" t="n">
        <v>99.9999999999999</v>
      </c>
      <c r="J238" s="85" t="n">
        <v>64.2678597716255</v>
      </c>
      <c r="K238" s="85" t="n">
        <v>50.7706804126985</v>
      </c>
    </row>
    <row r="239">
      <c r="A239" s="85" t="s">
        <v>98</v>
      </c>
      <c r="B239" s="85" t="s">
        <v>120</v>
      </c>
      <c r="C239" s="85" t="s">
        <v>19</v>
      </c>
      <c r="D239" s="85" t="n">
        <v>46112.8114568</v>
      </c>
      <c r="E239" s="85" t="n">
        <v>5.41372688373632</v>
      </c>
      <c r="F239" s="85" t="n">
        <v>39.4826146857498</v>
      </c>
      <c r="G239" s="85" t="n">
        <v>3.80820807872121</v>
      </c>
      <c r="H239" s="85" t="n">
        <v>70679.8878713</v>
      </c>
      <c r="I239" s="85" t="n">
        <v>2.99137024706226</v>
      </c>
      <c r="J239" s="85" t="n">
        <v>60.5173853142502</v>
      </c>
      <c r="K239" s="85" t="n">
        <v>2.48454244073073</v>
      </c>
    </row>
    <row r="240">
      <c r="A240" s="85" t="s">
        <v>108</v>
      </c>
      <c r="B240" s="85" t="s">
        <v>122</v>
      </c>
      <c r="C240" s="85" t="s">
        <v>16</v>
      </c>
      <c r="D240" s="85" t="n">
        <v>131.9666805</v>
      </c>
      <c r="E240" s="85" t="n">
        <v>58.1073085404375</v>
      </c>
      <c r="F240" s="85" t="n">
        <v>33.5644063924529</v>
      </c>
      <c r="G240" s="85" t="n">
        <v>43.6039294483044</v>
      </c>
      <c r="H240" s="85" t="n">
        <v>261.2078001</v>
      </c>
      <c r="I240" s="85" t="n">
        <v>49.4448249886831</v>
      </c>
      <c r="J240" s="85" t="n">
        <v>66.4355936075471</v>
      </c>
      <c r="K240" s="85" t="n">
        <v>22.0294563326439</v>
      </c>
    </row>
    <row r="241">
      <c r="A241" s="85" t="s">
        <v>108</v>
      </c>
      <c r="B241" s="85" t="s">
        <v>122</v>
      </c>
      <c r="C241" s="85" t="s">
        <v>18</v>
      </c>
      <c r="D241" s="85" t="n">
        <v>367.486872</v>
      </c>
      <c r="E241" s="85" t="n">
        <v>39.8078330024058</v>
      </c>
      <c r="F241" s="85" t="n">
        <v>32.4114716636905</v>
      </c>
      <c r="G241" s="85" t="n">
        <v>22.0204774677895</v>
      </c>
      <c r="H241" s="85" t="n">
        <v>766.3304252</v>
      </c>
      <c r="I241" s="85" t="n">
        <v>30.4946900117367</v>
      </c>
      <c r="J241" s="85" t="n">
        <v>67.5885283363095</v>
      </c>
      <c r="K241" s="85" t="n">
        <v>10.5597221752908</v>
      </c>
    </row>
    <row r="242">
      <c r="A242" s="85" t="s">
        <v>108</v>
      </c>
      <c r="B242" s="85" t="s">
        <v>122</v>
      </c>
      <c r="C242" s="85" t="s">
        <v>19</v>
      </c>
      <c r="D242" s="85" t="n">
        <v>25683.0365679</v>
      </c>
      <c r="E242" s="85" t="n">
        <v>3.96058391661587</v>
      </c>
      <c r="F242" s="85" t="n">
        <v>32.9282329574845</v>
      </c>
      <c r="G242" s="85" t="n">
        <v>3.70125164238348</v>
      </c>
      <c r="H242" s="85" t="n">
        <v>52313.9716562</v>
      </c>
      <c r="I242" s="85" t="n">
        <v>3.15842565461235</v>
      </c>
      <c r="J242" s="85" t="n">
        <v>67.0717670425155</v>
      </c>
      <c r="K242" s="85" t="n">
        <v>1.81709356542554</v>
      </c>
    </row>
    <row r="243">
      <c r="A243" s="85" t="s">
        <v>110</v>
      </c>
      <c r="B243" s="85" t="s">
        <v>123</v>
      </c>
      <c r="C243" s="85" t="s">
        <v>16</v>
      </c>
      <c r="D243" s="85" t="n">
        <v>140.6872307</v>
      </c>
      <c r="E243" s="85" t="n">
        <v>57.3972111279064</v>
      </c>
      <c r="F243" s="85" t="n">
        <v>60.9571137396832</v>
      </c>
      <c r="G243" s="85" t="n">
        <v>35.8887255232654</v>
      </c>
      <c r="H243" s="85" t="n">
        <v>90.1098364</v>
      </c>
      <c r="I243" s="85" t="n">
        <v>70.3633602328205</v>
      </c>
      <c r="J243" s="85" t="n">
        <v>39.0428862603168</v>
      </c>
      <c r="K243" s="85" t="n">
        <v>56.0325665758353</v>
      </c>
    </row>
    <row r="244">
      <c r="A244" s="85" t="s">
        <v>110</v>
      </c>
      <c r="B244" s="85" t="s">
        <v>123</v>
      </c>
      <c r="C244" s="85" t="s">
        <v>18</v>
      </c>
      <c r="D244" s="85" t="n">
        <v>82.9720001</v>
      </c>
      <c r="E244" s="85" t="n">
        <v>70.4751033062888</v>
      </c>
      <c r="F244" s="85" t="n">
        <v>16.9280712053416</v>
      </c>
      <c r="G244" s="85" t="n">
        <v>48.9140215552533</v>
      </c>
      <c r="H244" s="85" t="n">
        <v>407.1724416</v>
      </c>
      <c r="I244" s="85" t="n">
        <v>40.9818196654934</v>
      </c>
      <c r="J244" s="85" t="n">
        <v>83.0719287946584</v>
      </c>
      <c r="K244" s="85" t="n">
        <v>9.96750709705663</v>
      </c>
    </row>
    <row r="245">
      <c r="A245" s="85" t="s">
        <v>110</v>
      </c>
      <c r="B245" s="85" t="s">
        <v>123</v>
      </c>
      <c r="C245" s="85" t="s">
        <v>19</v>
      </c>
      <c r="D245" s="85" t="n">
        <v>32522.8280287</v>
      </c>
      <c r="E245" s="85" t="n">
        <v>5.11331137472731</v>
      </c>
      <c r="F245" s="85" t="n">
        <v>36.0995503617892</v>
      </c>
      <c r="G245" s="85" t="n">
        <v>3.92592928693568</v>
      </c>
      <c r="H245" s="85" t="n">
        <v>57569.2304672</v>
      </c>
      <c r="I245" s="85" t="n">
        <v>3.01518676897986</v>
      </c>
      <c r="J245" s="85" t="n">
        <v>63.9004496382108</v>
      </c>
      <c r="K245" s="85" t="n">
        <v>2.21789178030776</v>
      </c>
    </row>
    <row r="246">
      <c r="A246" s="85" t="s">
        <v>125</v>
      </c>
      <c r="B246" s="85" t="s">
        <v>126</v>
      </c>
      <c r="C246" s="85" t="s">
        <v>16</v>
      </c>
      <c r="D246" s="85" t="n">
        <v>15.6299885</v>
      </c>
      <c r="E246" s="85" t="n">
        <v>99.9999999999999</v>
      </c>
      <c r="F246" s="85" t="n">
        <v>48.605463144882</v>
      </c>
      <c r="G246" s="85" t="n">
        <v>73.1532951290329</v>
      </c>
      <c r="H246" s="85" t="n">
        <v>16.5268669</v>
      </c>
      <c r="I246" s="85" t="n">
        <v>100</v>
      </c>
      <c r="J246" s="85" t="n">
        <v>51.394536855118</v>
      </c>
      <c r="K246" s="85" t="n">
        <v>69.1834192483204</v>
      </c>
    </row>
    <row r="247">
      <c r="A247" s="85" t="s">
        <v>125</v>
      </c>
      <c r="B247" s="85" t="s">
        <v>126</v>
      </c>
      <c r="C247" s="85" t="s">
        <v>18</v>
      </c>
      <c r="D247" s="85"/>
      <c r="E247" s="85"/>
      <c r="F247" s="85"/>
      <c r="G247" s="85"/>
      <c r="H247" s="85" t="n">
        <v>24.0452117</v>
      </c>
      <c r="I247" s="85" t="n">
        <v>71.4047692834243</v>
      </c>
      <c r="J247" s="85" t="n">
        <v>100</v>
      </c>
      <c r="K247" s="85" t="n">
        <v>0</v>
      </c>
    </row>
    <row r="248">
      <c r="A248" s="85" t="s">
        <v>125</v>
      </c>
      <c r="B248" s="85" t="s">
        <v>126</v>
      </c>
      <c r="C248" s="85" t="s">
        <v>19</v>
      </c>
      <c r="D248" s="85" t="n">
        <v>10608.8387123</v>
      </c>
      <c r="E248" s="85" t="n">
        <v>5.32178099099603</v>
      </c>
      <c r="F248" s="85" t="n">
        <v>39.3593465733071</v>
      </c>
      <c r="G248" s="85" t="n">
        <v>4.36768565065839</v>
      </c>
      <c r="H248" s="85" t="n">
        <v>16344.9591424</v>
      </c>
      <c r="I248" s="85" t="n">
        <v>4.65625532514909</v>
      </c>
      <c r="J248" s="85" t="n">
        <v>60.6406534266929</v>
      </c>
      <c r="K248" s="85" t="n">
        <v>2.83488457879731</v>
      </c>
    </row>
    <row r="249">
      <c r="A249" s="85" t="s">
        <v>127</v>
      </c>
      <c r="B249" s="85" t="s">
        <v>128</v>
      </c>
      <c r="C249" s="85" t="s">
        <v>16</v>
      </c>
      <c r="D249" s="85" t="n">
        <v>4348.2351918</v>
      </c>
      <c r="E249" s="85" t="n">
        <v>27.1559288758704</v>
      </c>
      <c r="F249" s="85" t="n">
        <v>70.6687745486649</v>
      </c>
      <c r="G249" s="85" t="n">
        <v>5.65240221856</v>
      </c>
      <c r="H249" s="85" t="n">
        <v>1804.7442812</v>
      </c>
      <c r="I249" s="85" t="n">
        <v>25.974294236172</v>
      </c>
      <c r="J249" s="85" t="n">
        <v>29.3312254513351</v>
      </c>
      <c r="K249" s="85" t="n">
        <v>13.6185356014032</v>
      </c>
    </row>
    <row r="250">
      <c r="A250" s="85" t="s">
        <v>127</v>
      </c>
      <c r="B250" s="85" t="s">
        <v>128</v>
      </c>
      <c r="C250" s="85" t="s">
        <v>18</v>
      </c>
      <c r="D250" s="85" t="n">
        <v>95.4493623</v>
      </c>
      <c r="E250" s="85" t="n">
        <v>49.6869463401652</v>
      </c>
      <c r="F250" s="85" t="n">
        <v>25.2361849708352</v>
      </c>
      <c r="G250" s="85" t="n">
        <v>46.5411705776961</v>
      </c>
      <c r="H250" s="85" t="n">
        <v>282.7748519</v>
      </c>
      <c r="I250" s="85" t="n">
        <v>39.634856229774</v>
      </c>
      <c r="J250" s="85" t="n">
        <v>74.7638150291648</v>
      </c>
      <c r="K250" s="85" t="n">
        <v>15.7097599821486</v>
      </c>
    </row>
    <row r="251">
      <c r="A251" s="85" t="s">
        <v>127</v>
      </c>
      <c r="B251" s="85" t="s">
        <v>128</v>
      </c>
      <c r="C251" s="85" t="s">
        <v>19</v>
      </c>
      <c r="D251" s="85" t="n">
        <v>15879.5965525</v>
      </c>
      <c r="E251" s="85" t="n">
        <v>5.67814796360876</v>
      </c>
      <c r="F251" s="85" t="n">
        <v>36.1049295072861</v>
      </c>
      <c r="G251" s="85" t="n">
        <v>3.71649249940601</v>
      </c>
      <c r="H251" s="85" t="n">
        <v>28102.199754</v>
      </c>
      <c r="I251" s="85" t="n">
        <v>4.36003877114813</v>
      </c>
      <c r="J251" s="85" t="n">
        <v>63.8950704927139</v>
      </c>
      <c r="K251" s="85" t="n">
        <v>2.10006341131923</v>
      </c>
    </row>
    <row r="252">
      <c r="A252" s="85" t="s">
        <v>129</v>
      </c>
      <c r="B252" s="85" t="s">
        <v>130</v>
      </c>
      <c r="C252" s="85" t="s">
        <v>16</v>
      </c>
      <c r="D252" s="85" t="n">
        <v>2080.1519924</v>
      </c>
      <c r="E252" s="85" t="n">
        <v>37.9496242609014</v>
      </c>
      <c r="F252" s="85" t="n">
        <v>48.252062798616</v>
      </c>
      <c r="G252" s="85" t="n">
        <v>12.2593890281927</v>
      </c>
      <c r="H252" s="85" t="n">
        <v>2230.8595411</v>
      </c>
      <c r="I252" s="85" t="n">
        <v>35.0252722918703</v>
      </c>
      <c r="J252" s="85" t="n">
        <v>51.747937201384</v>
      </c>
      <c r="K252" s="85" t="n">
        <v>11.4311959326796</v>
      </c>
    </row>
    <row r="253">
      <c r="A253" s="85" t="s">
        <v>129</v>
      </c>
      <c r="B253" s="85" t="s">
        <v>130</v>
      </c>
      <c r="C253" s="85" t="s">
        <v>18</v>
      </c>
      <c r="D253" s="85" t="n">
        <v>112.8770808</v>
      </c>
      <c r="E253" s="85" t="n">
        <v>57.476533998488</v>
      </c>
      <c r="F253" s="85" t="n">
        <v>42.7868443159513</v>
      </c>
      <c r="G253" s="85" t="n">
        <v>44.5772571463975</v>
      </c>
      <c r="H253" s="85" t="n">
        <v>150.935506</v>
      </c>
      <c r="I253" s="85" t="n">
        <v>100</v>
      </c>
      <c r="J253" s="85" t="n">
        <v>57.2131556840487</v>
      </c>
      <c r="K253" s="85" t="n">
        <v>33.3370907224194</v>
      </c>
    </row>
    <row r="254">
      <c r="A254" s="85" t="s">
        <v>129</v>
      </c>
      <c r="B254" s="85" t="s">
        <v>130</v>
      </c>
      <c r="C254" s="85" t="s">
        <v>19</v>
      </c>
      <c r="D254" s="85" t="n">
        <v>27209.3183583</v>
      </c>
      <c r="E254" s="85" t="n">
        <v>5.06397557377857</v>
      </c>
      <c r="F254" s="85" t="n">
        <v>40.1582875478184</v>
      </c>
      <c r="G254" s="85" t="n">
        <v>3.61274646470829</v>
      </c>
      <c r="H254" s="85" t="n">
        <v>40545.8575214</v>
      </c>
      <c r="I254" s="85" t="n">
        <v>4.79585202239499</v>
      </c>
      <c r="J254" s="85" t="n">
        <v>59.8417124521816</v>
      </c>
      <c r="K254" s="85" t="n">
        <v>2.42442445949473</v>
      </c>
    </row>
    <row r="255">
      <c r="A255" s="85" t="s">
        <v>133</v>
      </c>
      <c r="B255" s="85" t="s">
        <v>134</v>
      </c>
      <c r="C255" s="85" t="s">
        <v>16</v>
      </c>
      <c r="D255" s="85" t="n">
        <v>170.9748416</v>
      </c>
      <c r="E255" s="85" t="n">
        <v>51.007544421478</v>
      </c>
      <c r="F255" s="85" t="n">
        <v>63.0861032722596</v>
      </c>
      <c r="G255" s="85" t="n">
        <v>21.6729556267341</v>
      </c>
      <c r="H255" s="85" t="n">
        <v>100.0433902</v>
      </c>
      <c r="I255" s="85" t="n">
        <v>72.5832711349298</v>
      </c>
      <c r="J255" s="85" t="n">
        <v>36.9138967277404</v>
      </c>
      <c r="K255" s="85" t="n">
        <v>37.0392301568033</v>
      </c>
    </row>
    <row r="256">
      <c r="A256" s="85" t="s">
        <v>133</v>
      </c>
      <c r="B256" s="85" t="s">
        <v>134</v>
      </c>
      <c r="C256" s="85" t="s">
        <v>18</v>
      </c>
      <c r="D256" s="85" t="n">
        <v>51.0123746</v>
      </c>
      <c r="E256" s="85" t="n">
        <v>99.9999999999997</v>
      </c>
      <c r="F256" s="85" t="n">
        <v>11.5369718538894</v>
      </c>
      <c r="G256" s="85" t="n">
        <v>97.4367599951425</v>
      </c>
      <c r="H256" s="85" t="n">
        <v>391.151958</v>
      </c>
      <c r="I256" s="85" t="n">
        <v>43.6977006339974</v>
      </c>
      <c r="J256" s="85" t="n">
        <v>88.4630281461106</v>
      </c>
      <c r="K256" s="85" t="n">
        <v>12.7072877919289</v>
      </c>
    </row>
    <row r="257">
      <c r="A257" s="85" t="s">
        <v>133</v>
      </c>
      <c r="B257" s="85" t="s">
        <v>134</v>
      </c>
      <c r="C257" s="85" t="s">
        <v>19</v>
      </c>
      <c r="D257" s="85" t="n">
        <v>30937.6669811</v>
      </c>
      <c r="E257" s="85" t="n">
        <v>4.56410944715859</v>
      </c>
      <c r="F257" s="85" t="n">
        <v>36.225581203524</v>
      </c>
      <c r="G257" s="85" t="n">
        <v>3.46942174707872</v>
      </c>
      <c r="H257" s="85" t="n">
        <v>54465.1504569</v>
      </c>
      <c r="I257" s="85" t="n">
        <v>2.97318444210595</v>
      </c>
      <c r="J257" s="85" t="n">
        <v>63.774418796476</v>
      </c>
      <c r="K257" s="85" t="n">
        <v>1.97072465104169</v>
      </c>
    </row>
    <row r="258">
      <c r="A258" s="85" t="s">
        <v>135</v>
      </c>
      <c r="B258" s="85" t="s">
        <v>136</v>
      </c>
      <c r="C258" s="85" t="s">
        <v>16</v>
      </c>
      <c r="D258" s="85" t="n">
        <v>591.3261903</v>
      </c>
      <c r="E258" s="85" t="n">
        <v>47.4711778907449</v>
      </c>
      <c r="F258" s="85" t="n">
        <v>38.9555474664577</v>
      </c>
      <c r="G258" s="85" t="n">
        <v>16.6434966107781</v>
      </c>
      <c r="H258" s="85" t="n">
        <v>926.6249842</v>
      </c>
      <c r="I258" s="85" t="n">
        <v>41.9093235770195</v>
      </c>
      <c r="J258" s="85" t="n">
        <v>61.0444525335423</v>
      </c>
      <c r="K258" s="85" t="n">
        <v>10.6210555639391</v>
      </c>
    </row>
    <row r="259">
      <c r="A259" s="85" t="s">
        <v>135</v>
      </c>
      <c r="B259" s="85" t="s">
        <v>136</v>
      </c>
      <c r="C259" s="85" t="s">
        <v>18</v>
      </c>
      <c r="D259" s="85" t="n">
        <v>214.0171466</v>
      </c>
      <c r="E259" s="85" t="n">
        <v>57.9321857621714</v>
      </c>
      <c r="F259" s="85" t="n">
        <v>42.3997290595436</v>
      </c>
      <c r="G259" s="85" t="n">
        <v>39.3955136187933</v>
      </c>
      <c r="H259" s="85" t="n">
        <v>290.7435001</v>
      </c>
      <c r="I259" s="85" t="n">
        <v>64.9398980218702</v>
      </c>
      <c r="J259" s="85" t="n">
        <v>57.6002709404564</v>
      </c>
      <c r="K259" s="85" t="n">
        <v>28.9991535860154</v>
      </c>
    </row>
    <row r="260">
      <c r="A260" s="85" t="s">
        <v>135</v>
      </c>
      <c r="B260" s="85" t="s">
        <v>136</v>
      </c>
      <c r="C260" s="85" t="s">
        <v>19</v>
      </c>
      <c r="D260" s="85" t="n">
        <v>49320.3930133</v>
      </c>
      <c r="E260" s="85" t="n">
        <v>4.48406633114921</v>
      </c>
      <c r="F260" s="85" t="n">
        <v>33.4098553969927</v>
      </c>
      <c r="G260" s="85" t="n">
        <v>3.68069317643203</v>
      </c>
      <c r="H260" s="85" t="n">
        <v>98301.8951626</v>
      </c>
      <c r="I260" s="85" t="n">
        <v>3.03364947067205</v>
      </c>
      <c r="J260" s="85" t="n">
        <v>66.5901446030073</v>
      </c>
      <c r="K260" s="85" t="n">
        <v>1.84669109097772</v>
      </c>
    </row>
    <row r="261">
      <c r="A261" s="85" t="s">
        <v>137</v>
      </c>
      <c r="B261" s="85" t="s">
        <v>138</v>
      </c>
      <c r="C261" s="85" t="s">
        <v>16</v>
      </c>
      <c r="D261" s="85" t="n">
        <v>880.4060862</v>
      </c>
      <c r="E261" s="85" t="n">
        <v>67.3856584366179</v>
      </c>
      <c r="F261" s="85" t="n">
        <v>44.2025348271341</v>
      </c>
      <c r="G261" s="85" t="n">
        <v>43.372941006871</v>
      </c>
      <c r="H261" s="85" t="n">
        <v>1111.3486619</v>
      </c>
      <c r="I261" s="85" t="n">
        <v>54.7297302406832</v>
      </c>
      <c r="J261" s="85" t="n">
        <v>55.7974651728659</v>
      </c>
      <c r="K261" s="85" t="n">
        <v>34.3598751210615</v>
      </c>
    </row>
    <row r="262">
      <c r="A262" s="85" t="s">
        <v>137</v>
      </c>
      <c r="B262" s="85" t="s">
        <v>138</v>
      </c>
      <c r="C262" s="85" t="s">
        <v>18</v>
      </c>
      <c r="D262" s="85" t="n">
        <v>383.1513404</v>
      </c>
      <c r="E262" s="85" t="n">
        <v>57.7929966890929</v>
      </c>
      <c r="F262" s="85" t="n">
        <v>33.0438333335578</v>
      </c>
      <c r="G262" s="85" t="n">
        <v>37.8371175865743</v>
      </c>
      <c r="H262" s="85" t="n">
        <v>776.373151</v>
      </c>
      <c r="I262" s="85" t="n">
        <v>53.7646382849006</v>
      </c>
      <c r="J262" s="85" t="n">
        <v>66.9561666664422</v>
      </c>
      <c r="K262" s="85" t="n">
        <v>18.6731629004625</v>
      </c>
    </row>
    <row r="263">
      <c r="A263" s="85" t="s">
        <v>137</v>
      </c>
      <c r="B263" s="85" t="s">
        <v>138</v>
      </c>
      <c r="C263" s="85" t="s">
        <v>19</v>
      </c>
      <c r="D263" s="85" t="n">
        <v>79085.1609482</v>
      </c>
      <c r="E263" s="85" t="n">
        <v>4.33052258373272</v>
      </c>
      <c r="F263" s="85" t="n">
        <v>34.4674664943262</v>
      </c>
      <c r="G263" s="85" t="n">
        <v>3.41628588711106</v>
      </c>
      <c r="H263" s="85" t="n">
        <v>150363.5598077</v>
      </c>
      <c r="I263" s="85" t="n">
        <v>3.17505719793842</v>
      </c>
      <c r="J263" s="85" t="n">
        <v>65.5325335056738</v>
      </c>
      <c r="K263" s="85" t="n">
        <v>1.79682843085634</v>
      </c>
    </row>
    <row r="264">
      <c r="A264" s="85" t="s">
        <v>139</v>
      </c>
      <c r="B264" s="85" t="s">
        <v>140</v>
      </c>
      <c r="C264" s="85" t="s">
        <v>16</v>
      </c>
      <c r="D264" s="85" t="n">
        <v>262.3492228</v>
      </c>
      <c r="E264" s="85" t="n">
        <v>42.331350648201</v>
      </c>
      <c r="F264" s="85" t="n">
        <v>39.7166451392679</v>
      </c>
      <c r="G264" s="85" t="n">
        <v>24.2067635283673</v>
      </c>
      <c r="H264" s="85" t="n">
        <v>398.203102</v>
      </c>
      <c r="I264" s="85" t="n">
        <v>51.7590912715714</v>
      </c>
      <c r="J264" s="85" t="n">
        <v>60.2833548607321</v>
      </c>
      <c r="K264" s="85" t="n">
        <v>15.9482072497028</v>
      </c>
    </row>
    <row r="265">
      <c r="A265" s="85" t="s">
        <v>139</v>
      </c>
      <c r="B265" s="85" t="s">
        <v>140</v>
      </c>
      <c r="C265" s="85" t="s">
        <v>18</v>
      </c>
      <c r="D265" s="85" t="n">
        <v>276.8558573</v>
      </c>
      <c r="E265" s="85" t="n">
        <v>53.4256850513328</v>
      </c>
      <c r="F265" s="85" t="n">
        <v>47.636904661146</v>
      </c>
      <c r="G265" s="85" t="n">
        <v>48.7007305252678</v>
      </c>
      <c r="H265" s="85" t="n">
        <v>304.323502</v>
      </c>
      <c r="I265" s="85" t="n">
        <v>99.9999999999999</v>
      </c>
      <c r="J265" s="85" t="n">
        <v>52.363095338854</v>
      </c>
      <c r="K265" s="85" t="n">
        <v>44.3050977400664</v>
      </c>
    </row>
    <row r="266">
      <c r="A266" s="85" t="s">
        <v>139</v>
      </c>
      <c r="B266" s="85" t="s">
        <v>140</v>
      </c>
      <c r="C266" s="85" t="s">
        <v>19</v>
      </c>
      <c r="D266" s="85" t="n">
        <v>35822.0421804</v>
      </c>
      <c r="E266" s="85" t="n">
        <v>4.05688946328205</v>
      </c>
      <c r="F266" s="85" t="n">
        <v>38.8111747212674</v>
      </c>
      <c r="G266" s="85" t="n">
        <v>3.19693028553714</v>
      </c>
      <c r="H266" s="85" t="n">
        <v>56476.2261345</v>
      </c>
      <c r="I266" s="85" t="n">
        <v>3.20921144122683</v>
      </c>
      <c r="J266" s="85" t="n">
        <v>61.1888252787326</v>
      </c>
      <c r="K266" s="85" t="n">
        <v>2.02776600659497</v>
      </c>
    </row>
    <row r="267">
      <c r="A267" s="85" t="s">
        <v>141</v>
      </c>
      <c r="B267" s="85" t="s">
        <v>142</v>
      </c>
      <c r="C267" s="85" t="s">
        <v>16</v>
      </c>
      <c r="D267" s="85" t="n">
        <v>84.8885565</v>
      </c>
      <c r="E267" s="85" t="n">
        <v>100</v>
      </c>
      <c r="F267" s="85" t="n">
        <v>38.7260631981787</v>
      </c>
      <c r="G267" s="85" t="n">
        <v>71.3509806572743</v>
      </c>
      <c r="H267" s="85" t="n">
        <v>134.3140928</v>
      </c>
      <c r="I267" s="85" t="n">
        <v>57.7704329875828</v>
      </c>
      <c r="J267" s="85" t="n">
        <v>61.2739368018213</v>
      </c>
      <c r="K267" s="85" t="n">
        <v>45.0949087068206</v>
      </c>
    </row>
    <row r="268">
      <c r="A268" s="85" t="s">
        <v>141</v>
      </c>
      <c r="B268" s="85" t="s">
        <v>142</v>
      </c>
      <c r="C268" s="85" t="s">
        <v>18</v>
      </c>
      <c r="D268" s="85" t="n">
        <v>144.9085925</v>
      </c>
      <c r="E268" s="85" t="n">
        <v>70.5504513944926</v>
      </c>
      <c r="F268" s="85" t="n">
        <v>32.3202779375518</v>
      </c>
      <c r="G268" s="85" t="n">
        <v>36.7767750066959</v>
      </c>
      <c r="H268" s="85" t="n">
        <v>303.4433455</v>
      </c>
      <c r="I268" s="85" t="n">
        <v>58.2448257228441</v>
      </c>
      <c r="J268" s="85" t="n">
        <v>67.6797220624482</v>
      </c>
      <c r="K268" s="85" t="n">
        <v>17.5626547160827</v>
      </c>
    </row>
    <row r="269">
      <c r="A269" s="85" t="s">
        <v>141</v>
      </c>
      <c r="B269" s="85" t="s">
        <v>142</v>
      </c>
      <c r="C269" s="85" t="s">
        <v>19</v>
      </c>
      <c r="D269" s="85" t="n">
        <v>41193.9657601</v>
      </c>
      <c r="E269" s="85" t="n">
        <v>4.13198939786066</v>
      </c>
      <c r="F269" s="85" t="n">
        <v>38.3604891695061</v>
      </c>
      <c r="G269" s="85" t="n">
        <v>3.15863944836671</v>
      </c>
      <c r="H269" s="85" t="n">
        <v>66192.4796475</v>
      </c>
      <c r="I269" s="85" t="n">
        <v>3.33213774800447</v>
      </c>
      <c r="J269" s="85" t="n">
        <v>61.6395108304939</v>
      </c>
      <c r="K269" s="85" t="n">
        <v>1.96573517078437</v>
      </c>
    </row>
    <row r="270">
      <c r="A270" s="85" t="s">
        <v>143</v>
      </c>
      <c r="B270" s="85" t="s">
        <v>144</v>
      </c>
      <c r="C270" s="85" t="s">
        <v>16</v>
      </c>
      <c r="D270" s="85" t="n">
        <v>222.9944534</v>
      </c>
      <c r="E270" s="85" t="n">
        <v>56.1875610326808</v>
      </c>
      <c r="F270" s="85" t="n">
        <v>27.3986279137248</v>
      </c>
      <c r="G270" s="85" t="n">
        <v>28.316407999763</v>
      </c>
      <c r="H270" s="85" t="n">
        <v>590.8946731</v>
      </c>
      <c r="I270" s="85" t="n">
        <v>36.7552562185811</v>
      </c>
      <c r="J270" s="85" t="n">
        <v>72.6013720862752</v>
      </c>
      <c r="K270" s="85" t="n">
        <v>10.6861716844246</v>
      </c>
    </row>
    <row r="271">
      <c r="A271" s="85" t="s">
        <v>143</v>
      </c>
      <c r="B271" s="85" t="s">
        <v>144</v>
      </c>
      <c r="C271" s="85" t="s">
        <v>18</v>
      </c>
      <c r="D271" s="85" t="n">
        <v>175.113323</v>
      </c>
      <c r="E271" s="85" t="n">
        <v>47.5701371814156</v>
      </c>
      <c r="F271" s="85" t="n">
        <v>16.7192909164059</v>
      </c>
      <c r="G271" s="85" t="n">
        <v>35.7087875680881</v>
      </c>
      <c r="H271" s="85" t="n">
        <v>872.2595822</v>
      </c>
      <c r="I271" s="85" t="n">
        <v>34.1459066943809</v>
      </c>
      <c r="J271" s="85" t="n">
        <v>83.2807090835941</v>
      </c>
      <c r="K271" s="85" t="n">
        <v>7.16883434582348</v>
      </c>
    </row>
    <row r="272">
      <c r="A272" s="85" t="s">
        <v>143</v>
      </c>
      <c r="B272" s="85" t="s">
        <v>144</v>
      </c>
      <c r="C272" s="85" t="s">
        <v>19</v>
      </c>
      <c r="D272" s="85" t="n">
        <v>28684.270083</v>
      </c>
      <c r="E272" s="85" t="n">
        <v>3.52840164534275</v>
      </c>
      <c r="F272" s="85" t="n">
        <v>36.2937029451582</v>
      </c>
      <c r="G272" s="85" t="n">
        <v>3.26932036226642</v>
      </c>
      <c r="H272" s="85" t="n">
        <v>50349.4678807</v>
      </c>
      <c r="I272" s="85" t="n">
        <v>3.54246557255804</v>
      </c>
      <c r="J272" s="85" t="n">
        <v>63.7062970548418</v>
      </c>
      <c r="K272" s="85" t="n">
        <v>1.86254338340383</v>
      </c>
    </row>
    <row r="273">
      <c r="A273" s="85" t="s">
        <v>145</v>
      </c>
      <c r="B273" s="85" t="s">
        <v>146</v>
      </c>
      <c r="C273" s="85" t="s">
        <v>16</v>
      </c>
      <c r="D273" s="85" t="n">
        <v>43.6765754</v>
      </c>
      <c r="E273" s="85" t="n">
        <v>71.0527611575102</v>
      </c>
      <c r="F273" s="85" t="n">
        <v>42.6475881678569</v>
      </c>
      <c r="G273" s="85" t="n">
        <v>53.2776076225477</v>
      </c>
      <c r="H273" s="85" t="n">
        <v>58.7361923</v>
      </c>
      <c r="I273" s="85" t="n">
        <v>57.7416660559977</v>
      </c>
      <c r="J273" s="85" t="n">
        <v>57.3524118321431</v>
      </c>
      <c r="K273" s="85" t="n">
        <v>39.6175399755666</v>
      </c>
    </row>
    <row r="274">
      <c r="A274" s="85" t="s">
        <v>145</v>
      </c>
      <c r="B274" s="85" t="s">
        <v>146</v>
      </c>
      <c r="C274" s="85" t="s">
        <v>18</v>
      </c>
      <c r="D274" s="85" t="n">
        <v>148.4556132</v>
      </c>
      <c r="E274" s="85" t="n">
        <v>54.4163362928265</v>
      </c>
      <c r="F274" s="85" t="n">
        <v>39.1237658074551</v>
      </c>
      <c r="G274" s="85" t="n">
        <v>30.277990431291</v>
      </c>
      <c r="H274" s="85" t="n">
        <v>230.9956235</v>
      </c>
      <c r="I274" s="85" t="n">
        <v>40.8676178114966</v>
      </c>
      <c r="J274" s="85" t="n">
        <v>60.8762341925449</v>
      </c>
      <c r="K274" s="85" t="n">
        <v>19.4589731521084</v>
      </c>
    </row>
    <row r="275">
      <c r="A275" s="85" t="s">
        <v>145</v>
      </c>
      <c r="B275" s="85" t="s">
        <v>146</v>
      </c>
      <c r="C275" s="85" t="s">
        <v>19</v>
      </c>
      <c r="D275" s="85" t="n">
        <v>12085.2959419</v>
      </c>
      <c r="E275" s="85" t="n">
        <v>4.38595945644468</v>
      </c>
      <c r="F275" s="85" t="n">
        <v>33.6993199258329</v>
      </c>
      <c r="G275" s="85" t="n">
        <v>3.41366955133734</v>
      </c>
      <c r="H275" s="85" t="n">
        <v>23776.8400552</v>
      </c>
      <c r="I275" s="85" t="n">
        <v>2.97328473044451</v>
      </c>
      <c r="J275" s="85" t="n">
        <v>66.3006800741671</v>
      </c>
      <c r="K275" s="85" t="n">
        <v>1.73510048770094</v>
      </c>
    </row>
    <row r="276">
      <c r="A276" s="85" t="s">
        <v>147</v>
      </c>
      <c r="B276" s="85" t="s">
        <v>148</v>
      </c>
      <c r="C276" s="85" t="s">
        <v>16</v>
      </c>
      <c r="D276" s="85" t="n">
        <v>66.389079</v>
      </c>
      <c r="E276" s="85" t="n">
        <v>99.9999999999997</v>
      </c>
      <c r="F276" s="85" t="n">
        <v>47.5732484123901</v>
      </c>
      <c r="G276" s="85" t="n">
        <v>40.4500672831006</v>
      </c>
      <c r="H276" s="85" t="n">
        <v>73.162205</v>
      </c>
      <c r="I276" s="85" t="n">
        <v>70.5516635195684</v>
      </c>
      <c r="J276" s="85" t="n">
        <v>52.4267515876099</v>
      </c>
      <c r="K276" s="85" t="n">
        <v>36.7053277359954</v>
      </c>
    </row>
    <row r="277">
      <c r="A277" s="85" t="s">
        <v>147</v>
      </c>
      <c r="B277" s="85" t="s">
        <v>148</v>
      </c>
      <c r="C277" s="85" t="s">
        <v>18</v>
      </c>
      <c r="D277" s="85" t="n">
        <v>56.279503</v>
      </c>
      <c r="E277" s="85" t="n">
        <v>70.711863451646</v>
      </c>
      <c r="F277" s="85" t="n">
        <v>32.3106518127088</v>
      </c>
      <c r="G277" s="85" t="n">
        <v>23.7473494063411</v>
      </c>
      <c r="H277" s="85" t="n">
        <v>117.9030029</v>
      </c>
      <c r="I277" s="85" t="n">
        <v>62.0132185557675</v>
      </c>
      <c r="J277" s="85" t="n">
        <v>67.6893481872912</v>
      </c>
      <c r="K277" s="85" t="n">
        <v>11.3354960372788</v>
      </c>
    </row>
    <row r="278">
      <c r="A278" s="85" t="s">
        <v>147</v>
      </c>
      <c r="B278" s="85" t="s">
        <v>148</v>
      </c>
      <c r="C278" s="85" t="s">
        <v>19</v>
      </c>
      <c r="D278" s="85" t="n">
        <v>23765.5037983</v>
      </c>
      <c r="E278" s="85" t="n">
        <v>3.88675192032309</v>
      </c>
      <c r="F278" s="85" t="n">
        <v>36.6795378337791</v>
      </c>
      <c r="G278" s="85" t="n">
        <v>2.9895897186402</v>
      </c>
      <c r="H278" s="85" t="n">
        <v>41026.7624129</v>
      </c>
      <c r="I278" s="85" t="n">
        <v>3.36975467777596</v>
      </c>
      <c r="J278" s="85" t="n">
        <v>63.3204621662209</v>
      </c>
      <c r="K278" s="85" t="n">
        <v>1.73177461820293</v>
      </c>
    </row>
    <row r="279">
      <c r="A279" s="85" t="s">
        <v>149</v>
      </c>
      <c r="B279" s="85" t="s">
        <v>150</v>
      </c>
      <c r="C279" s="85" t="s">
        <v>16</v>
      </c>
      <c r="D279" s="85" t="n">
        <v>103.8876299</v>
      </c>
      <c r="E279" s="85" t="n">
        <v>37.6199927477173</v>
      </c>
      <c r="F279" s="85" t="n">
        <v>32.1468138820557</v>
      </c>
      <c r="G279" s="85" t="n">
        <v>24.765542353054</v>
      </c>
      <c r="H279" s="85" t="n">
        <v>219.2785485</v>
      </c>
      <c r="I279" s="85" t="n">
        <v>30.3871529389602</v>
      </c>
      <c r="J279" s="85" t="n">
        <v>67.8531861179443</v>
      </c>
      <c r="K279" s="85" t="n">
        <v>11.7331746121388</v>
      </c>
    </row>
    <row r="280">
      <c r="A280" s="85" t="s">
        <v>149</v>
      </c>
      <c r="B280" s="85" t="s">
        <v>150</v>
      </c>
      <c r="C280" s="85" t="s">
        <v>18</v>
      </c>
      <c r="D280" s="85" t="n">
        <v>70.6486233</v>
      </c>
      <c r="E280" s="85" t="n">
        <v>50.8966321190903</v>
      </c>
      <c r="F280" s="85" t="n">
        <v>46.1899468769628</v>
      </c>
      <c r="G280" s="85" t="n">
        <v>22.0859196673354</v>
      </c>
      <c r="H280" s="85" t="n">
        <v>82.3037572</v>
      </c>
      <c r="I280" s="85" t="n">
        <v>44.750350034405</v>
      </c>
      <c r="J280" s="85" t="n">
        <v>53.8100531230372</v>
      </c>
      <c r="K280" s="85" t="n">
        <v>18.9583060591022</v>
      </c>
    </row>
    <row r="281">
      <c r="A281" s="85" t="s">
        <v>149</v>
      </c>
      <c r="B281" s="85" t="s">
        <v>150</v>
      </c>
      <c r="C281" s="85" t="s">
        <v>19</v>
      </c>
      <c r="D281" s="85" t="n">
        <v>7532.4666755</v>
      </c>
      <c r="E281" s="85" t="n">
        <v>4.02011910817762</v>
      </c>
      <c r="F281" s="85" t="n">
        <v>35.4721390649975</v>
      </c>
      <c r="G281" s="85" t="n">
        <v>3.70536939462503</v>
      </c>
      <c r="H281" s="85" t="n">
        <v>13702.4147668</v>
      </c>
      <c r="I281" s="85" t="n">
        <v>3.79006606427669</v>
      </c>
      <c r="J281" s="85" t="n">
        <v>64.5278609350025</v>
      </c>
      <c r="K281" s="85" t="n">
        <v>2.03690896534938</v>
      </c>
    </row>
    <row r="282">
      <c r="A282" s="85" t="s">
        <v>151</v>
      </c>
      <c r="B282" s="85" t="s">
        <v>152</v>
      </c>
      <c r="C282" s="85" t="s">
        <v>16</v>
      </c>
      <c r="D282" s="85" t="n">
        <v>97.7451354</v>
      </c>
      <c r="E282" s="85" t="n">
        <v>84.9232148879524</v>
      </c>
      <c r="F282" s="85" t="n">
        <v>38.0126454162266</v>
      </c>
      <c r="G282" s="85" t="n">
        <v>59.0619887816119</v>
      </c>
      <c r="H282" s="85" t="n">
        <v>159.3933361</v>
      </c>
      <c r="I282" s="85" t="n">
        <v>43.9249272043757</v>
      </c>
      <c r="J282" s="85" t="n">
        <v>61.9873545837734</v>
      </c>
      <c r="K282" s="85" t="n">
        <v>36.2187167400152</v>
      </c>
    </row>
    <row r="283">
      <c r="A283" s="85" t="s">
        <v>151</v>
      </c>
      <c r="B283" s="85" t="s">
        <v>152</v>
      </c>
      <c r="C283" s="85" t="s">
        <v>18</v>
      </c>
      <c r="D283" s="85" t="n">
        <v>60.1721537</v>
      </c>
      <c r="E283" s="85" t="n">
        <v>58.1920926246556</v>
      </c>
      <c r="F283" s="85" t="n">
        <v>12.4019076856202</v>
      </c>
      <c r="G283" s="85" t="n">
        <v>43.3627307597648</v>
      </c>
      <c r="H283" s="85" t="n">
        <v>425.0125068</v>
      </c>
      <c r="I283" s="85" t="n">
        <v>36.7282148882441</v>
      </c>
      <c r="J283" s="85" t="n">
        <v>87.5980923143798</v>
      </c>
      <c r="K283" s="85" t="n">
        <v>6.13918145556155</v>
      </c>
    </row>
    <row r="284">
      <c r="A284" s="85" t="s">
        <v>151</v>
      </c>
      <c r="B284" s="85" t="s">
        <v>152</v>
      </c>
      <c r="C284" s="85" t="s">
        <v>19</v>
      </c>
      <c r="D284" s="85" t="n">
        <v>14355.2305256</v>
      </c>
      <c r="E284" s="85" t="n">
        <v>4.06299120386833</v>
      </c>
      <c r="F284" s="85" t="n">
        <v>36.3822593876272</v>
      </c>
      <c r="G284" s="85" t="n">
        <v>3.15626446102649</v>
      </c>
      <c r="H284" s="85" t="n">
        <v>25101.4463472</v>
      </c>
      <c r="I284" s="85" t="n">
        <v>2.73380923921378</v>
      </c>
      <c r="J284" s="85" t="n">
        <v>63.6177406123728</v>
      </c>
      <c r="K284" s="85" t="n">
        <v>1.80503160300355</v>
      </c>
    </row>
    <row r="285">
      <c r="A285" s="85" t="s">
        <v>155</v>
      </c>
      <c r="B285" s="85" t="s">
        <v>156</v>
      </c>
      <c r="C285" s="85" t="s">
        <v>16</v>
      </c>
      <c r="D285" s="85" t="n">
        <v>18.7569265</v>
      </c>
      <c r="E285" s="85" t="n">
        <v>99.9999999999998</v>
      </c>
      <c r="F285" s="85" t="n">
        <v>8.42632176576313</v>
      </c>
      <c r="G285" s="85" t="n">
        <v>118.617559096275</v>
      </c>
      <c r="H285" s="85" t="n">
        <v>203.8422932</v>
      </c>
      <c r="I285" s="85" t="n">
        <v>80.6967729732392</v>
      </c>
      <c r="J285" s="85" t="n">
        <v>91.5736782342369</v>
      </c>
      <c r="K285" s="85" t="n">
        <v>10.9148145983389</v>
      </c>
    </row>
    <row r="286">
      <c r="A286" s="85" t="s">
        <v>155</v>
      </c>
      <c r="B286" s="85" t="s">
        <v>156</v>
      </c>
      <c r="C286" s="85" t="s">
        <v>18</v>
      </c>
      <c r="D286" s="85"/>
      <c r="E286" s="85"/>
      <c r="F286" s="85"/>
      <c r="G286" s="85"/>
      <c r="H286" s="85" t="n">
        <v>213.3892321</v>
      </c>
      <c r="I286" s="85" t="n">
        <v>46.5856236628969</v>
      </c>
      <c r="J286" s="85" t="n">
        <v>100</v>
      </c>
      <c r="K286" s="85" t="n">
        <v>0</v>
      </c>
    </row>
    <row r="287">
      <c r="A287" s="85" t="s">
        <v>155</v>
      </c>
      <c r="B287" s="85" t="s">
        <v>156</v>
      </c>
      <c r="C287" s="85" t="s">
        <v>19</v>
      </c>
      <c r="D287" s="85" t="n">
        <v>15592.8327129</v>
      </c>
      <c r="E287" s="85" t="n">
        <v>3.85911820978037</v>
      </c>
      <c r="F287" s="85" t="n">
        <v>34.0730039089023</v>
      </c>
      <c r="G287" s="85" t="n">
        <v>3.29199325003997</v>
      </c>
      <c r="H287" s="85" t="n">
        <v>30170.1788331</v>
      </c>
      <c r="I287" s="85" t="n">
        <v>3.78819570773146</v>
      </c>
      <c r="J287" s="85" t="n">
        <v>65.9269960910977</v>
      </c>
      <c r="K287" s="85" t="n">
        <v>1.70139860038061</v>
      </c>
    </row>
    <row r="288">
      <c r="A288" s="85" t="s">
        <v>157</v>
      </c>
      <c r="B288" s="85" t="s">
        <v>158</v>
      </c>
      <c r="C288" s="85" t="s">
        <v>16</v>
      </c>
      <c r="D288" s="85" t="n">
        <v>81.7935022</v>
      </c>
      <c r="E288" s="85" t="n">
        <v>72.2827164543298</v>
      </c>
      <c r="F288" s="85" t="n">
        <v>26.7309261247853</v>
      </c>
      <c r="G288" s="85" t="n">
        <v>44.6301736501494</v>
      </c>
      <c r="H288" s="85" t="n">
        <v>224.194782</v>
      </c>
      <c r="I288" s="85" t="n">
        <v>46.3514878060839</v>
      </c>
      <c r="J288" s="85" t="n">
        <v>73.2690738752147</v>
      </c>
      <c r="K288" s="85" t="n">
        <v>16.2825297452279</v>
      </c>
    </row>
    <row r="289">
      <c r="A289" s="85" t="s">
        <v>157</v>
      </c>
      <c r="B289" s="85" t="s">
        <v>158</v>
      </c>
      <c r="C289" s="85" t="s">
        <v>18</v>
      </c>
      <c r="D289" s="85" t="n">
        <v>199.2037446</v>
      </c>
      <c r="E289" s="85" t="n">
        <v>53.8233071233574</v>
      </c>
      <c r="F289" s="85" t="n">
        <v>45.9081165066839</v>
      </c>
      <c r="G289" s="85" t="n">
        <v>30.8232529351415</v>
      </c>
      <c r="H289" s="85" t="n">
        <v>234.7146118</v>
      </c>
      <c r="I289" s="85" t="n">
        <v>49.3238274453496</v>
      </c>
      <c r="J289" s="85" t="n">
        <v>54.0918834933161</v>
      </c>
      <c r="K289" s="85" t="n">
        <v>26.159885651538</v>
      </c>
    </row>
    <row r="290">
      <c r="A290" s="85" t="s">
        <v>157</v>
      </c>
      <c r="B290" s="85" t="s">
        <v>158</v>
      </c>
      <c r="C290" s="85" t="s">
        <v>19</v>
      </c>
      <c r="D290" s="85" t="n">
        <v>26462.469114</v>
      </c>
      <c r="E290" s="85" t="n">
        <v>3.42701903556319</v>
      </c>
      <c r="F290" s="85" t="n">
        <v>35.2470612938118</v>
      </c>
      <c r="G290" s="85" t="n">
        <v>2.9689205968785</v>
      </c>
      <c r="H290" s="85" t="n">
        <v>48614.6242454</v>
      </c>
      <c r="I290" s="85" t="n">
        <v>3.10982248096301</v>
      </c>
      <c r="J290" s="85" t="n">
        <v>64.7529387061882</v>
      </c>
      <c r="K290" s="85" t="n">
        <v>1.61607686609343</v>
      </c>
    </row>
    <row r="291">
      <c r="A291" s="85" t="s">
        <v>161</v>
      </c>
      <c r="B291" s="85" t="s">
        <v>162</v>
      </c>
      <c r="C291" s="85" t="s">
        <v>16</v>
      </c>
      <c r="D291" s="85" t="n">
        <v>39.6299255</v>
      </c>
      <c r="E291" s="85" t="n">
        <v>71.3312584743195</v>
      </c>
      <c r="F291" s="85" t="n">
        <v>63.9279585753535</v>
      </c>
      <c r="G291" s="85" t="n">
        <v>44.665360836981</v>
      </c>
      <c r="H291" s="85" t="n">
        <v>22.3616137</v>
      </c>
      <c r="I291" s="85" t="n">
        <v>100</v>
      </c>
      <c r="J291" s="85" t="n">
        <v>36.0720414246465</v>
      </c>
      <c r="K291" s="85" t="n">
        <v>79.1572981336394</v>
      </c>
    </row>
    <row r="292">
      <c r="A292" s="85" t="s">
        <v>161</v>
      </c>
      <c r="B292" s="85" t="s">
        <v>162</v>
      </c>
      <c r="C292" s="85" t="s">
        <v>18</v>
      </c>
      <c r="D292" s="85" t="n">
        <v>64.7002468</v>
      </c>
      <c r="E292" s="85" t="n">
        <v>72.1055958937264</v>
      </c>
      <c r="F292" s="85" t="n">
        <v>59.2912514868748</v>
      </c>
      <c r="G292" s="85" t="n">
        <v>41.4797491970765</v>
      </c>
      <c r="H292" s="85" t="n">
        <v>44.4225077</v>
      </c>
      <c r="I292" s="85" t="n">
        <v>70.2798428963649</v>
      </c>
      <c r="J292" s="85" t="n">
        <v>40.7087485131252</v>
      </c>
      <c r="K292" s="85" t="n">
        <v>60.4141942723542</v>
      </c>
    </row>
    <row r="293">
      <c r="A293" s="85" t="s">
        <v>161</v>
      </c>
      <c r="B293" s="85" t="s">
        <v>162</v>
      </c>
      <c r="C293" s="85" t="s">
        <v>19</v>
      </c>
      <c r="D293" s="85" t="n">
        <v>19269.056755</v>
      </c>
      <c r="E293" s="85" t="n">
        <v>4.76737230299383</v>
      </c>
      <c r="F293" s="85" t="n">
        <v>38.4973942731101</v>
      </c>
      <c r="G293" s="85" t="n">
        <v>3.72916950800971</v>
      </c>
      <c r="H293" s="85" t="n">
        <v>30783.8289502</v>
      </c>
      <c r="I293" s="85" t="n">
        <v>3.95506051025434</v>
      </c>
      <c r="J293" s="85" t="n">
        <v>61.5026057268899</v>
      </c>
      <c r="K293" s="85" t="n">
        <v>2.33426384401697</v>
      </c>
    </row>
    <row r="294">
      <c r="A294" s="85" t="s">
        <v>163</v>
      </c>
      <c r="B294" s="85" t="s">
        <v>164</v>
      </c>
      <c r="C294" s="85" t="s">
        <v>16</v>
      </c>
      <c r="D294" s="85" t="n">
        <v>130.3401799</v>
      </c>
      <c r="E294" s="85" t="n">
        <v>70.4974478089024</v>
      </c>
      <c r="F294" s="85" t="n">
        <v>29.8727501213679</v>
      </c>
      <c r="G294" s="85" t="n">
        <v>61.0984338182136</v>
      </c>
      <c r="H294" s="85" t="n">
        <v>305.9778001</v>
      </c>
      <c r="I294" s="85" t="n">
        <v>48.8979259042046</v>
      </c>
      <c r="J294" s="85" t="n">
        <v>70.1272498786321</v>
      </c>
      <c r="K294" s="85" t="n">
        <v>26.026662237821</v>
      </c>
    </row>
    <row r="295">
      <c r="A295" s="85" t="s">
        <v>163</v>
      </c>
      <c r="B295" s="85" t="s">
        <v>164</v>
      </c>
      <c r="C295" s="85" t="s">
        <v>18</v>
      </c>
      <c r="D295" s="85" t="n">
        <v>120.8160807</v>
      </c>
      <c r="E295" s="85" t="n">
        <v>70.8087506997788</v>
      </c>
      <c r="F295" s="85" t="n">
        <v>24.8103643749379</v>
      </c>
      <c r="G295" s="85" t="n">
        <v>62.3169624525242</v>
      </c>
      <c r="H295" s="85" t="n">
        <v>366.1420263</v>
      </c>
      <c r="I295" s="85" t="n">
        <v>40.3148162657173</v>
      </c>
      <c r="J295" s="85" t="n">
        <v>75.1896356250621</v>
      </c>
      <c r="K295" s="85" t="n">
        <v>20.5627615073999</v>
      </c>
    </row>
    <row r="296">
      <c r="A296" s="85" t="s">
        <v>163</v>
      </c>
      <c r="B296" s="85" t="s">
        <v>164</v>
      </c>
      <c r="C296" s="85" t="s">
        <v>19</v>
      </c>
      <c r="D296" s="85" t="n">
        <v>38238.4478785</v>
      </c>
      <c r="E296" s="85" t="n">
        <v>4.01780248832247</v>
      </c>
      <c r="F296" s="85" t="n">
        <v>34.2915815183479</v>
      </c>
      <c r="G296" s="85" t="n">
        <v>3.20572888782271</v>
      </c>
      <c r="H296" s="85" t="n">
        <v>73271.2760403</v>
      </c>
      <c r="I296" s="85" t="n">
        <v>3.29045952595018</v>
      </c>
      <c r="J296" s="85" t="n">
        <v>65.7084184816521</v>
      </c>
      <c r="K296" s="85" t="n">
        <v>1.67298979373839</v>
      </c>
    </row>
    <row r="297">
      <c r="A297" s="85" t="s">
        <v>167</v>
      </c>
      <c r="B297" s="85" t="s">
        <v>168</v>
      </c>
      <c r="C297" s="85" t="s">
        <v>16</v>
      </c>
      <c r="D297" s="85" t="n">
        <v>110.1809587</v>
      </c>
      <c r="E297" s="85" t="n">
        <v>57.3746181740073</v>
      </c>
      <c r="F297" s="85" t="n">
        <v>32.549915972612</v>
      </c>
      <c r="G297" s="85" t="n">
        <v>37.5764443804065</v>
      </c>
      <c r="H297" s="85" t="n">
        <v>228.3174841</v>
      </c>
      <c r="I297" s="85" t="n">
        <v>47.3797585548206</v>
      </c>
      <c r="J297" s="85" t="n">
        <v>67.450084027388</v>
      </c>
      <c r="K297" s="85" t="n">
        <v>18.1335594279633</v>
      </c>
    </row>
    <row r="298">
      <c r="A298" s="85" t="s">
        <v>167</v>
      </c>
      <c r="B298" s="85" t="s">
        <v>168</v>
      </c>
      <c r="C298" s="85" t="s">
        <v>18</v>
      </c>
      <c r="D298" s="85" t="n">
        <v>135.39892</v>
      </c>
      <c r="E298" s="85" t="n">
        <v>60.0110490632523</v>
      </c>
      <c r="F298" s="85" t="n">
        <v>36.479492196935</v>
      </c>
      <c r="G298" s="85" t="n">
        <v>30.1169129579551</v>
      </c>
      <c r="H298" s="85" t="n">
        <v>235.7655668</v>
      </c>
      <c r="I298" s="85" t="n">
        <v>50.5108639000844</v>
      </c>
      <c r="J298" s="85" t="n">
        <v>63.520507803065</v>
      </c>
      <c r="K298" s="85" t="n">
        <v>17.2959840726035</v>
      </c>
    </row>
    <row r="299">
      <c r="A299" s="85" t="s">
        <v>167</v>
      </c>
      <c r="B299" s="85" t="s">
        <v>168</v>
      </c>
      <c r="C299" s="85" t="s">
        <v>19</v>
      </c>
      <c r="D299" s="85" t="n">
        <v>23606.1876653</v>
      </c>
      <c r="E299" s="85" t="n">
        <v>4.29219121777175</v>
      </c>
      <c r="F299" s="85" t="n">
        <v>35.7879156379841</v>
      </c>
      <c r="G299" s="85" t="n">
        <v>3.36726926181229</v>
      </c>
      <c r="H299" s="85" t="n">
        <v>42355.1494075</v>
      </c>
      <c r="I299" s="85" t="n">
        <v>3.21061620801256</v>
      </c>
      <c r="J299" s="85" t="n">
        <v>64.2120843620159</v>
      </c>
      <c r="K299" s="85" t="n">
        <v>1.87671136156733</v>
      </c>
    </row>
    <row r="300">
      <c r="A300" s="85" t="s">
        <v>169</v>
      </c>
      <c r="B300" s="85" t="s">
        <v>170</v>
      </c>
      <c r="C300" s="85" t="s">
        <v>16</v>
      </c>
      <c r="D300" s="85" t="n">
        <v>178.6401318</v>
      </c>
      <c r="E300" s="85" t="n">
        <v>44.9561297722874</v>
      </c>
      <c r="F300" s="85" t="n">
        <v>43.5285880173727</v>
      </c>
      <c r="G300" s="85" t="n">
        <v>26.4711969751696</v>
      </c>
      <c r="H300" s="85" t="n">
        <v>231.7571265</v>
      </c>
      <c r="I300" s="85" t="n">
        <v>40.8669479566721</v>
      </c>
      <c r="J300" s="85" t="n">
        <v>56.4714119826273</v>
      </c>
      <c r="K300" s="85" t="n">
        <v>20.4041972213013</v>
      </c>
    </row>
    <row r="301">
      <c r="A301" s="85" t="s">
        <v>169</v>
      </c>
      <c r="B301" s="85" t="s">
        <v>170</v>
      </c>
      <c r="C301" s="85" t="s">
        <v>18</v>
      </c>
      <c r="D301" s="85" t="n">
        <v>29.4335546</v>
      </c>
      <c r="E301" s="85" t="n">
        <v>100</v>
      </c>
      <c r="F301" s="85" t="n">
        <v>28.303484488222</v>
      </c>
      <c r="G301" s="85" t="n">
        <v>88.4110260527167</v>
      </c>
      <c r="H301" s="85" t="n">
        <v>74.5591344</v>
      </c>
      <c r="I301" s="85" t="n">
        <v>70.5605377652807</v>
      </c>
      <c r="J301" s="85" t="n">
        <v>71.696515511778</v>
      </c>
      <c r="K301" s="85" t="n">
        <v>34.9018370922055</v>
      </c>
    </row>
    <row r="302">
      <c r="A302" s="85" t="s">
        <v>169</v>
      </c>
      <c r="B302" s="85" t="s">
        <v>170</v>
      </c>
      <c r="C302" s="85" t="s">
        <v>19</v>
      </c>
      <c r="D302" s="85" t="n">
        <v>26751.8821073</v>
      </c>
      <c r="E302" s="85" t="n">
        <v>3.90462875751335</v>
      </c>
      <c r="F302" s="85" t="n">
        <v>36.2208878523166</v>
      </c>
      <c r="G302" s="85" t="n">
        <v>3.27987734120486</v>
      </c>
      <c r="H302" s="85" t="n">
        <v>47105.7279446</v>
      </c>
      <c r="I302" s="85" t="n">
        <v>3.20044615191268</v>
      </c>
      <c r="J302" s="85" t="n">
        <v>63.7791121476834</v>
      </c>
      <c r="K302" s="85" t="n">
        <v>1.86267988601109</v>
      </c>
    </row>
    <row r="303">
      <c r="A303" s="85" t="s">
        <v>171</v>
      </c>
      <c r="B303" s="85" t="s">
        <v>172</v>
      </c>
      <c r="C303" s="85" t="s">
        <v>16</v>
      </c>
      <c r="D303" s="85" t="n">
        <v>71.4023102</v>
      </c>
      <c r="E303" s="85" t="n">
        <v>70.7193488942169</v>
      </c>
      <c r="F303" s="85" t="n">
        <v>23.9867848647908</v>
      </c>
      <c r="G303" s="85" t="n">
        <v>58.7031461194124</v>
      </c>
      <c r="H303" s="85" t="n">
        <v>226.2712238</v>
      </c>
      <c r="I303" s="85" t="n">
        <v>44.8528418396487</v>
      </c>
      <c r="J303" s="85" t="n">
        <v>76.0132151352092</v>
      </c>
      <c r="K303" s="85" t="n">
        <v>18.5244070303836</v>
      </c>
    </row>
    <row r="304">
      <c r="A304" s="85" t="s">
        <v>171</v>
      </c>
      <c r="B304" s="85" t="s">
        <v>172</v>
      </c>
      <c r="C304" s="85" t="s">
        <v>18</v>
      </c>
      <c r="D304" s="85" t="n">
        <v>73.4072305</v>
      </c>
      <c r="E304" s="85" t="n">
        <v>71.56393206771</v>
      </c>
      <c r="F304" s="85" t="n">
        <v>30.793192899722</v>
      </c>
      <c r="G304" s="85" t="n">
        <v>52.8500632662366</v>
      </c>
      <c r="H304" s="85" t="n">
        <v>164.9806195</v>
      </c>
      <c r="I304" s="85" t="n">
        <v>44.396786899808</v>
      </c>
      <c r="J304" s="85" t="n">
        <v>69.206807100278</v>
      </c>
      <c r="K304" s="85" t="n">
        <v>23.515348577802</v>
      </c>
    </row>
    <row r="305">
      <c r="A305" s="85" t="s">
        <v>171</v>
      </c>
      <c r="B305" s="85" t="s">
        <v>172</v>
      </c>
      <c r="C305" s="85" t="s">
        <v>19</v>
      </c>
      <c r="D305" s="85" t="n">
        <v>27958.3269236</v>
      </c>
      <c r="E305" s="85" t="n">
        <v>4.32605921373417</v>
      </c>
      <c r="F305" s="85" t="n">
        <v>35.7149138315228</v>
      </c>
      <c r="G305" s="85" t="n">
        <v>3.31693177874045</v>
      </c>
      <c r="H305" s="85" t="n">
        <v>50323.6116959</v>
      </c>
      <c r="I305" s="85" t="n">
        <v>2.3846069422593</v>
      </c>
      <c r="J305" s="85" t="n">
        <v>64.2850861684772</v>
      </c>
      <c r="K305" s="85" t="n">
        <v>1.84279029123935</v>
      </c>
    </row>
    <row r="306">
      <c r="A306" s="85" t="s">
        <v>173</v>
      </c>
      <c r="B306" s="85" t="s">
        <v>174</v>
      </c>
      <c r="C306" s="85" t="s">
        <v>16</v>
      </c>
      <c r="D306" s="85" t="n">
        <v>117.3691122</v>
      </c>
      <c r="E306" s="85" t="n">
        <v>100</v>
      </c>
      <c r="F306" s="85" t="n">
        <v>54.1961788283425</v>
      </c>
      <c r="G306" s="85" t="n">
        <v>26.6054990648514</v>
      </c>
      <c r="H306" s="85" t="n">
        <v>99.1943333</v>
      </c>
      <c r="I306" s="85" t="n">
        <v>71.5004420166258</v>
      </c>
      <c r="J306" s="85" t="n">
        <v>45.8038211716575</v>
      </c>
      <c r="K306" s="85" t="n">
        <v>31.4802640533453</v>
      </c>
    </row>
    <row r="307">
      <c r="A307" s="85" t="s">
        <v>173</v>
      </c>
      <c r="B307" s="85" t="s">
        <v>174</v>
      </c>
      <c r="C307" s="85" t="s">
        <v>18</v>
      </c>
      <c r="D307" s="85" t="n">
        <v>236.2867498</v>
      </c>
      <c r="E307" s="85" t="n">
        <v>63.455464566838</v>
      </c>
      <c r="F307" s="85" t="n">
        <v>40.59149802456</v>
      </c>
      <c r="G307" s="85" t="n">
        <v>33.106095421466</v>
      </c>
      <c r="H307" s="85" t="n">
        <v>345.8222171</v>
      </c>
      <c r="I307" s="85" t="n">
        <v>39.9082433595197</v>
      </c>
      <c r="J307" s="85" t="n">
        <v>59.40850197544</v>
      </c>
      <c r="K307" s="85" t="n">
        <v>22.6200958148529</v>
      </c>
    </row>
    <row r="308">
      <c r="A308" s="85" t="s">
        <v>173</v>
      </c>
      <c r="B308" s="85" t="s">
        <v>174</v>
      </c>
      <c r="C308" s="85" t="s">
        <v>19</v>
      </c>
      <c r="D308" s="85" t="n">
        <v>47819.6655619</v>
      </c>
      <c r="E308" s="85" t="n">
        <v>4.38609509013095</v>
      </c>
      <c r="F308" s="85" t="n">
        <v>41.7149614495406</v>
      </c>
      <c r="G308" s="85" t="n">
        <v>3.32168270514108</v>
      </c>
      <c r="H308" s="85" t="n">
        <v>66814.6620276</v>
      </c>
      <c r="I308" s="85" t="n">
        <v>3.61439077842458</v>
      </c>
      <c r="J308" s="85" t="n">
        <v>58.2850385504594</v>
      </c>
      <c r="K308" s="85" t="n">
        <v>2.37734879205075</v>
      </c>
    </row>
    <row r="309">
      <c r="A309" s="85" t="s">
        <v>177</v>
      </c>
      <c r="B309" s="85" t="s">
        <v>178</v>
      </c>
      <c r="C309" s="85" t="s">
        <v>16</v>
      </c>
      <c r="D309" s="85" t="n">
        <v>476.9410977</v>
      </c>
      <c r="E309" s="85" t="n">
        <v>34.7692163301317</v>
      </c>
      <c r="F309" s="85" t="n">
        <v>40.2912537906798</v>
      </c>
      <c r="G309" s="85" t="n">
        <v>24.0158545479737</v>
      </c>
      <c r="H309" s="85" t="n">
        <v>706.7924743</v>
      </c>
      <c r="I309" s="85" t="n">
        <v>44.5353181695771</v>
      </c>
      <c r="J309" s="85" t="n">
        <v>59.7087462093201</v>
      </c>
      <c r="K309" s="85" t="n">
        <v>16.2058149270168</v>
      </c>
    </row>
    <row r="310">
      <c r="A310" s="85" t="s">
        <v>177</v>
      </c>
      <c r="B310" s="85" t="s">
        <v>178</v>
      </c>
      <c r="C310" s="85" t="s">
        <v>18</v>
      </c>
      <c r="D310" s="85" t="n">
        <v>173.7282605</v>
      </c>
      <c r="E310" s="85" t="n">
        <v>80.3021049366446</v>
      </c>
      <c r="F310" s="85" t="n">
        <v>37.6100806428906</v>
      </c>
      <c r="G310" s="85" t="n">
        <v>46.2728019507078</v>
      </c>
      <c r="H310" s="85" t="n">
        <v>288.1911439</v>
      </c>
      <c r="I310" s="85" t="n">
        <v>54.4330603197603</v>
      </c>
      <c r="J310" s="85" t="n">
        <v>62.3899193571094</v>
      </c>
      <c r="K310" s="85" t="n">
        <v>27.8943109859993</v>
      </c>
    </row>
    <row r="311">
      <c r="A311" s="85" t="s">
        <v>177</v>
      </c>
      <c r="B311" s="85" t="s">
        <v>178</v>
      </c>
      <c r="C311" s="85" t="s">
        <v>19</v>
      </c>
      <c r="D311" s="85" t="n">
        <v>26081.4436333</v>
      </c>
      <c r="E311" s="85" t="n">
        <v>4.94130715923045</v>
      </c>
      <c r="F311" s="85" t="n">
        <v>35.5481474083353</v>
      </c>
      <c r="G311" s="85" t="n">
        <v>3.38792195545201</v>
      </c>
      <c r="H311" s="85" t="n">
        <v>47287.9033926</v>
      </c>
      <c r="I311" s="85" t="n">
        <v>3.52886983153558</v>
      </c>
      <c r="J311" s="85" t="n">
        <v>64.4518525916647</v>
      </c>
      <c r="K311" s="85" t="n">
        <v>1.86859406266188</v>
      </c>
    </row>
    <row r="312">
      <c r="A312" s="85" t="s">
        <v>179</v>
      </c>
      <c r="B312" s="85" t="s">
        <v>180</v>
      </c>
      <c r="C312" s="85" t="s">
        <v>16</v>
      </c>
      <c r="D312" s="85" t="n">
        <v>84.0442411</v>
      </c>
      <c r="E312" s="85" t="n">
        <v>62.3285764699361</v>
      </c>
      <c r="F312" s="85" t="n">
        <v>34.8736017184976</v>
      </c>
      <c r="G312" s="85" t="n">
        <v>36.0187579499931</v>
      </c>
      <c r="H312" s="85" t="n">
        <v>156.9524927</v>
      </c>
      <c r="I312" s="85" t="n">
        <v>44.8674004856013</v>
      </c>
      <c r="J312" s="85" t="n">
        <v>65.1263982815023</v>
      </c>
      <c r="K312" s="85" t="n">
        <v>19.2871685259431</v>
      </c>
    </row>
    <row r="313">
      <c r="A313" s="85" t="s">
        <v>179</v>
      </c>
      <c r="B313" s="85" t="s">
        <v>180</v>
      </c>
      <c r="C313" s="85" t="s">
        <v>18</v>
      </c>
      <c r="D313" s="85" t="n">
        <v>153.8360659</v>
      </c>
      <c r="E313" s="85" t="n">
        <v>64.8620470028403</v>
      </c>
      <c r="F313" s="85" t="n">
        <v>42.5790888439372</v>
      </c>
      <c r="G313" s="85" t="n">
        <v>17.577312474286</v>
      </c>
      <c r="H313" s="85" t="n">
        <v>207.4588093</v>
      </c>
      <c r="I313" s="85" t="n">
        <v>45.2695071633824</v>
      </c>
      <c r="J313" s="85" t="n">
        <v>57.4209111560628</v>
      </c>
      <c r="K313" s="85" t="n">
        <v>13.0340312337807</v>
      </c>
    </row>
    <row r="314">
      <c r="A314" s="85" t="s">
        <v>179</v>
      </c>
      <c r="B314" s="85" t="s">
        <v>180</v>
      </c>
      <c r="C314" s="85" t="s">
        <v>19</v>
      </c>
      <c r="D314" s="85" t="n">
        <v>20972.4137117</v>
      </c>
      <c r="E314" s="85" t="n">
        <v>4.86327968601268</v>
      </c>
      <c r="F314" s="85" t="n">
        <v>35.5683424344368</v>
      </c>
      <c r="G314" s="85" t="n">
        <v>3.51017132537187</v>
      </c>
      <c r="H314" s="85" t="n">
        <v>37991.2946769</v>
      </c>
      <c r="I314" s="85" t="n">
        <v>3.18283737941151</v>
      </c>
      <c r="J314" s="85" t="n">
        <v>64.4316575655632</v>
      </c>
      <c r="K314" s="85" t="n">
        <v>1.93772720463266</v>
      </c>
    </row>
    <row r="315">
      <c r="A315" s="85" t="s">
        <v>181</v>
      </c>
      <c r="B315" s="85" t="s">
        <v>182</v>
      </c>
      <c r="C315" s="85" t="s">
        <v>16</v>
      </c>
      <c r="D315" s="85" t="n">
        <v>54.0016712</v>
      </c>
      <c r="E315" s="85" t="n">
        <v>42.1118840615986</v>
      </c>
      <c r="F315" s="85" t="n">
        <v>20.3649189117482</v>
      </c>
      <c r="G315" s="85" t="n">
        <v>34.2355760360973</v>
      </c>
      <c r="H315" s="85" t="n">
        <v>211.168406</v>
      </c>
      <c r="I315" s="85" t="n">
        <v>35.1192581432706</v>
      </c>
      <c r="J315" s="85" t="n">
        <v>79.6350810882519</v>
      </c>
      <c r="K315" s="85" t="n">
        <v>8.7549949136043</v>
      </c>
    </row>
    <row r="316">
      <c r="A316" s="85" t="s">
        <v>181</v>
      </c>
      <c r="B316" s="85" t="s">
        <v>182</v>
      </c>
      <c r="C316" s="85" t="s">
        <v>18</v>
      </c>
      <c r="D316" s="85" t="n">
        <v>57.1805329</v>
      </c>
      <c r="E316" s="85" t="n">
        <v>44.3751820457622</v>
      </c>
      <c r="F316" s="85" t="n">
        <v>19.1934694844144</v>
      </c>
      <c r="G316" s="85" t="n">
        <v>39.3587921915513</v>
      </c>
      <c r="H316" s="85" t="n">
        <v>240.7360733</v>
      </c>
      <c r="I316" s="85" t="n">
        <v>33.182183970502</v>
      </c>
      <c r="J316" s="85" t="n">
        <v>80.8065305155856</v>
      </c>
      <c r="K316" s="85" t="n">
        <v>9.34864759137558</v>
      </c>
    </row>
    <row r="317">
      <c r="A317" s="85" t="s">
        <v>181</v>
      </c>
      <c r="B317" s="85" t="s">
        <v>182</v>
      </c>
      <c r="C317" s="85" t="s">
        <v>19</v>
      </c>
      <c r="D317" s="85" t="n">
        <v>5172.4298298</v>
      </c>
      <c r="E317" s="85" t="n">
        <v>4.36295924686008</v>
      </c>
      <c r="F317" s="85" t="n">
        <v>37.3274315120184</v>
      </c>
      <c r="G317" s="85" t="n">
        <v>3.29597821846202</v>
      </c>
      <c r="H317" s="85" t="n">
        <v>8684.4834918</v>
      </c>
      <c r="I317" s="85" t="n">
        <v>3.93316342568593</v>
      </c>
      <c r="J317" s="85" t="n">
        <v>62.6725684879816</v>
      </c>
      <c r="K317" s="85" t="n">
        <v>1.96306620556549</v>
      </c>
    </row>
    <row r="318">
      <c r="A318" s="85" t="s">
        <v>183</v>
      </c>
      <c r="B318" s="85" t="s">
        <v>184</v>
      </c>
      <c r="C318" s="85" t="s">
        <v>16</v>
      </c>
      <c r="D318" s="85" t="n">
        <v>62.8923221</v>
      </c>
      <c r="E318" s="85" t="n">
        <v>60.7781709368216</v>
      </c>
      <c r="F318" s="85" t="n">
        <v>33.1243666410154</v>
      </c>
      <c r="G318" s="85" t="n">
        <v>50.7948577782849</v>
      </c>
      <c r="H318" s="85" t="n">
        <v>126.9749221</v>
      </c>
      <c r="I318" s="85" t="n">
        <v>54.0075485958372</v>
      </c>
      <c r="J318" s="85" t="n">
        <v>66.8756333589846</v>
      </c>
      <c r="K318" s="85" t="n">
        <v>25.1593503944003</v>
      </c>
    </row>
    <row r="319">
      <c r="A319" s="85" t="s">
        <v>183</v>
      </c>
      <c r="B319" s="85" t="s">
        <v>184</v>
      </c>
      <c r="C319" s="85" t="s">
        <v>18</v>
      </c>
      <c r="D319" s="85" t="n">
        <v>13.3895784</v>
      </c>
      <c r="E319" s="85" t="n">
        <v>100</v>
      </c>
      <c r="F319" s="85" t="n">
        <v>28.1915876487624</v>
      </c>
      <c r="G319" s="85" t="n">
        <v>88.5997623624402</v>
      </c>
      <c r="H319" s="85" t="n">
        <v>34.1053643</v>
      </c>
      <c r="I319" s="85" t="n">
        <v>70.4296844778649</v>
      </c>
      <c r="J319" s="85" t="n">
        <v>71.8084123512376</v>
      </c>
      <c r="K319" s="85" t="n">
        <v>34.7837792887397</v>
      </c>
    </row>
    <row r="320">
      <c r="A320" s="85" t="s">
        <v>183</v>
      </c>
      <c r="B320" s="85" t="s">
        <v>184</v>
      </c>
      <c r="C320" s="85" t="s">
        <v>19</v>
      </c>
      <c r="D320" s="85" t="n">
        <v>14643.2549402</v>
      </c>
      <c r="E320" s="85" t="n">
        <v>4.10364755289601</v>
      </c>
      <c r="F320" s="85" t="n">
        <v>39.8297271825172</v>
      </c>
      <c r="G320" s="85" t="n">
        <v>3.4840648529676</v>
      </c>
      <c r="H320" s="85" t="n">
        <v>22121.3828719</v>
      </c>
      <c r="I320" s="85" t="n">
        <v>3.75204174909682</v>
      </c>
      <c r="J320" s="85" t="n">
        <v>60.1702728174828</v>
      </c>
      <c r="K320" s="85" t="n">
        <v>2.30627760324158</v>
      </c>
    </row>
    <row r="321">
      <c r="A321" s="85" t="s">
        <v>187</v>
      </c>
      <c r="B321" s="85" t="s">
        <v>188</v>
      </c>
      <c r="C321" s="85" t="s">
        <v>16</v>
      </c>
      <c r="D321" s="85" t="n">
        <v>60.3929139</v>
      </c>
      <c r="E321" s="85" t="n">
        <v>70.2841885485622</v>
      </c>
      <c r="F321" s="85" t="n">
        <v>14.1885928464374</v>
      </c>
      <c r="G321" s="85" t="n">
        <v>66.8783398014213</v>
      </c>
      <c r="H321" s="85" t="n">
        <v>365.2512254</v>
      </c>
      <c r="I321" s="85" t="n">
        <v>29.6825546059367</v>
      </c>
      <c r="J321" s="85" t="n">
        <v>85.8114071535626</v>
      </c>
      <c r="K321" s="85" t="n">
        <v>11.0580814971365</v>
      </c>
    </row>
    <row r="322">
      <c r="A322" s="85" t="s">
        <v>187</v>
      </c>
      <c r="B322" s="85" t="s">
        <v>188</v>
      </c>
      <c r="C322" s="85" t="s">
        <v>18</v>
      </c>
      <c r="D322" s="85" t="n">
        <v>104.7862486</v>
      </c>
      <c r="E322" s="85" t="n">
        <v>49.9337225911912</v>
      </c>
      <c r="F322" s="85" t="n">
        <v>16.0472415814996</v>
      </c>
      <c r="G322" s="85" t="n">
        <v>38.813897008636</v>
      </c>
      <c r="H322" s="85" t="n">
        <v>548.1997993</v>
      </c>
      <c r="I322" s="85" t="n">
        <v>40.5919952658446</v>
      </c>
      <c r="J322" s="85" t="n">
        <v>83.9527584185004</v>
      </c>
      <c r="K322" s="85" t="n">
        <v>7.41912468095596</v>
      </c>
    </row>
    <row r="323">
      <c r="A323" s="85" t="s">
        <v>187</v>
      </c>
      <c r="B323" s="85" t="s">
        <v>188</v>
      </c>
      <c r="C323" s="85" t="s">
        <v>19</v>
      </c>
      <c r="D323" s="85" t="n">
        <v>18417.6096341</v>
      </c>
      <c r="E323" s="85" t="n">
        <v>4.49299833364044</v>
      </c>
      <c r="F323" s="85" t="n">
        <v>32.6759789833</v>
      </c>
      <c r="G323" s="85" t="n">
        <v>3.47702994542906</v>
      </c>
      <c r="H323" s="85" t="n">
        <v>37946.7601787</v>
      </c>
      <c r="I323" s="85" t="n">
        <v>3.02147239829769</v>
      </c>
      <c r="J323" s="85" t="n">
        <v>67.3240210167</v>
      </c>
      <c r="K323" s="85" t="n">
        <v>1.68759019002982</v>
      </c>
    </row>
    <row r="324">
      <c r="A324" s="85" t="s">
        <v>189</v>
      </c>
      <c r="B324" s="85" t="s">
        <v>190</v>
      </c>
      <c r="C324" s="85" t="s">
        <v>16</v>
      </c>
      <c r="D324" s="85" t="n">
        <v>427.2428592</v>
      </c>
      <c r="E324" s="85" t="n">
        <v>54.9493185640029</v>
      </c>
      <c r="F324" s="85" t="n">
        <v>44.4691540091336</v>
      </c>
      <c r="G324" s="85" t="n">
        <v>28.7096253836329</v>
      </c>
      <c r="H324" s="85" t="n">
        <v>533.5194236</v>
      </c>
      <c r="I324" s="85" t="n">
        <v>46.231941601846</v>
      </c>
      <c r="J324" s="85" t="n">
        <v>55.5308459908664</v>
      </c>
      <c r="K324" s="85" t="n">
        <v>22.9906951703796</v>
      </c>
    </row>
    <row r="325">
      <c r="A325" s="85" t="s">
        <v>189</v>
      </c>
      <c r="B325" s="85" t="s">
        <v>190</v>
      </c>
      <c r="C325" s="85" t="s">
        <v>18</v>
      </c>
      <c r="D325" s="85" t="n">
        <v>346.0903983</v>
      </c>
      <c r="E325" s="85" t="n">
        <v>53.1805876694706</v>
      </c>
      <c r="F325" s="85" t="n">
        <v>43.0107745312382</v>
      </c>
      <c r="G325" s="85" t="n">
        <v>35.5741446730928</v>
      </c>
      <c r="H325" s="85" t="n">
        <v>458.5693691</v>
      </c>
      <c r="I325" s="85" t="n">
        <v>49.0769852004497</v>
      </c>
      <c r="J325" s="85" t="n">
        <v>56.9892254687618</v>
      </c>
      <c r="K325" s="85" t="n">
        <v>26.8484349996078</v>
      </c>
    </row>
    <row r="326">
      <c r="A326" s="85" t="s">
        <v>189</v>
      </c>
      <c r="B326" s="85" t="s">
        <v>190</v>
      </c>
      <c r="C326" s="85" t="s">
        <v>19</v>
      </c>
      <c r="D326" s="85" t="n">
        <v>39436.1988501</v>
      </c>
      <c r="E326" s="85" t="n">
        <v>4.02248268039084</v>
      </c>
      <c r="F326" s="85" t="n">
        <v>39.336057920432</v>
      </c>
      <c r="G326" s="85" t="n">
        <v>3.090196654219</v>
      </c>
      <c r="H326" s="85" t="n">
        <v>60818.3790994</v>
      </c>
      <c r="I326" s="85" t="n">
        <v>3.26780704036049</v>
      </c>
      <c r="J326" s="85" t="n">
        <v>60.663942079568</v>
      </c>
      <c r="K326" s="85" t="n">
        <v>2.00376286817049</v>
      </c>
    </row>
    <row r="327">
      <c r="A327" s="85" t="s">
        <v>191</v>
      </c>
      <c r="B327" s="85" t="s">
        <v>192</v>
      </c>
      <c r="C327" s="85" t="s">
        <v>16</v>
      </c>
      <c r="D327" s="85" t="n">
        <v>167.5251082</v>
      </c>
      <c r="E327" s="85" t="n">
        <v>65.6311465337124</v>
      </c>
      <c r="F327" s="85" t="n">
        <v>41.702186270846</v>
      </c>
      <c r="G327" s="85" t="n">
        <v>28.5727667222962</v>
      </c>
      <c r="H327" s="85" t="n">
        <v>234.1926989</v>
      </c>
      <c r="I327" s="85" t="n">
        <v>52.9988037953084</v>
      </c>
      <c r="J327" s="85" t="n">
        <v>58.2978137291539</v>
      </c>
      <c r="K327" s="85" t="n">
        <v>20.4389626969965</v>
      </c>
    </row>
    <row r="328">
      <c r="A328" s="85" t="s">
        <v>191</v>
      </c>
      <c r="B328" s="85" t="s">
        <v>192</v>
      </c>
      <c r="C328" s="85" t="s">
        <v>18</v>
      </c>
      <c r="D328" s="85" t="n">
        <v>238.5112798</v>
      </c>
      <c r="E328" s="85" t="n">
        <v>43.9770462691879</v>
      </c>
      <c r="F328" s="85" t="n">
        <v>35.2894874222531</v>
      </c>
      <c r="G328" s="85" t="n">
        <v>39.0643206657067</v>
      </c>
      <c r="H328" s="85" t="n">
        <v>437.3593469</v>
      </c>
      <c r="I328" s="85" t="n">
        <v>53.0795629846791</v>
      </c>
      <c r="J328" s="85" t="n">
        <v>64.7105125777469</v>
      </c>
      <c r="K328" s="85" t="n">
        <v>21.3034914711121</v>
      </c>
    </row>
    <row r="329">
      <c r="A329" s="85" t="s">
        <v>191</v>
      </c>
      <c r="B329" s="85" t="s">
        <v>192</v>
      </c>
      <c r="C329" s="85" t="s">
        <v>19</v>
      </c>
      <c r="D329" s="85" t="n">
        <v>31093.1926267</v>
      </c>
      <c r="E329" s="85" t="n">
        <v>3.58077176353596</v>
      </c>
      <c r="F329" s="85" t="n">
        <v>41.5687663521565</v>
      </c>
      <c r="G329" s="85" t="n">
        <v>2.53541382579607</v>
      </c>
      <c r="H329" s="85" t="n">
        <v>43706.2189394</v>
      </c>
      <c r="I329" s="85" t="n">
        <v>2.90612860962611</v>
      </c>
      <c r="J329" s="85" t="n">
        <v>58.4312336478435</v>
      </c>
      <c r="K329" s="85" t="n">
        <v>1.80372753321859</v>
      </c>
    </row>
    <row r="330">
      <c r="A330" s="85" t="s">
        <v>193</v>
      </c>
      <c r="B330" s="85" t="s">
        <v>194</v>
      </c>
      <c r="C330" s="85" t="s">
        <v>16</v>
      </c>
      <c r="D330" s="85" t="n">
        <v>79.5320186</v>
      </c>
      <c r="E330" s="85" t="n">
        <v>78.0953395471129</v>
      </c>
      <c r="F330" s="85" t="n">
        <v>29.3966425249784</v>
      </c>
      <c r="G330" s="85" t="n">
        <v>42.8654788526352</v>
      </c>
      <c r="H330" s="85" t="n">
        <v>191.015948</v>
      </c>
      <c r="I330" s="85" t="n">
        <v>50.7608920063722</v>
      </c>
      <c r="J330" s="85" t="n">
        <v>70.6033574750216</v>
      </c>
      <c r="K330" s="85" t="n">
        <v>17.847609569258</v>
      </c>
    </row>
    <row r="331">
      <c r="A331" s="85" t="s">
        <v>193</v>
      </c>
      <c r="B331" s="85" t="s">
        <v>194</v>
      </c>
      <c r="C331" s="85" t="s">
        <v>18</v>
      </c>
      <c r="D331" s="85" t="n">
        <v>65.2498148</v>
      </c>
      <c r="E331" s="85" t="n">
        <v>82.6288064607658</v>
      </c>
      <c r="F331" s="85" t="n">
        <v>58.4465611475279</v>
      </c>
      <c r="G331" s="85" t="n">
        <v>22.2374229337059</v>
      </c>
      <c r="H331" s="85" t="n">
        <v>46.3903117</v>
      </c>
      <c r="I331" s="85" t="n">
        <v>70.9200812846942</v>
      </c>
      <c r="J331" s="85" t="n">
        <v>41.5534388524721</v>
      </c>
      <c r="K331" s="85" t="n">
        <v>31.2778180374586</v>
      </c>
    </row>
    <row r="332">
      <c r="A332" s="85" t="s">
        <v>193</v>
      </c>
      <c r="B332" s="85" t="s">
        <v>194</v>
      </c>
      <c r="C332" s="85" t="s">
        <v>19</v>
      </c>
      <c r="D332" s="85" t="n">
        <v>11579.7268878</v>
      </c>
      <c r="E332" s="85" t="n">
        <v>3.64711730417832</v>
      </c>
      <c r="F332" s="85" t="n">
        <v>36.265056208305</v>
      </c>
      <c r="G332" s="85" t="n">
        <v>3.0496689682149</v>
      </c>
      <c r="H332" s="85" t="n">
        <v>20351.0850246</v>
      </c>
      <c r="I332" s="85" t="n">
        <v>3.45806946512159</v>
      </c>
      <c r="J332" s="85" t="n">
        <v>63.734943791695</v>
      </c>
      <c r="K332" s="85" t="n">
        <v>1.73525557519121</v>
      </c>
    </row>
    <row r="333">
      <c r="A333" s="85" t="s">
        <v>195</v>
      </c>
      <c r="B333" s="85" t="s">
        <v>196</v>
      </c>
      <c r="C333" s="85" t="s">
        <v>16</v>
      </c>
      <c r="D333" s="85" t="n">
        <v>60.9342541</v>
      </c>
      <c r="E333" s="85" t="n">
        <v>70.2719034543719</v>
      </c>
      <c r="F333" s="85" t="n">
        <v>42.7976082267204</v>
      </c>
      <c r="G333" s="85" t="n">
        <v>52.6188971276093</v>
      </c>
      <c r="H333" s="85" t="n">
        <v>81.4434549</v>
      </c>
      <c r="I333" s="85" t="n">
        <v>57.1869388467763</v>
      </c>
      <c r="J333" s="85" t="n">
        <v>57.2023917732796</v>
      </c>
      <c r="K333" s="85" t="n">
        <v>39.3683353926026</v>
      </c>
    </row>
    <row r="334">
      <c r="A334" s="85" t="s">
        <v>195</v>
      </c>
      <c r="B334" s="85" t="s">
        <v>196</v>
      </c>
      <c r="C334" s="85" t="s">
        <v>18</v>
      </c>
      <c r="D334" s="85" t="n">
        <v>104.7725434</v>
      </c>
      <c r="E334" s="85" t="n">
        <v>50.0441549370003</v>
      </c>
      <c r="F334" s="85" t="n">
        <v>19.1299068077434</v>
      </c>
      <c r="G334" s="85" t="n">
        <v>48.9246280698107</v>
      </c>
      <c r="H334" s="85" t="n">
        <v>442.9172308</v>
      </c>
      <c r="I334" s="85" t="n">
        <v>35.3311929119627</v>
      </c>
      <c r="J334" s="85" t="n">
        <v>80.8700931922566</v>
      </c>
      <c r="K334" s="85" t="n">
        <v>11.5731729572014</v>
      </c>
    </row>
    <row r="335">
      <c r="A335" s="85" t="s">
        <v>195</v>
      </c>
      <c r="B335" s="85" t="s">
        <v>196</v>
      </c>
      <c r="C335" s="85" t="s">
        <v>19</v>
      </c>
      <c r="D335" s="85" t="n">
        <v>21945.7795385</v>
      </c>
      <c r="E335" s="85" t="n">
        <v>6.21424393487512</v>
      </c>
      <c r="F335" s="85" t="n">
        <v>33.1652867879564</v>
      </c>
      <c r="G335" s="85" t="n">
        <v>4.5122537911472</v>
      </c>
      <c r="H335" s="85" t="n">
        <v>44225.1529754</v>
      </c>
      <c r="I335" s="85" t="n">
        <v>2.85992140286324</v>
      </c>
      <c r="J335" s="85" t="n">
        <v>66.8347132120436</v>
      </c>
      <c r="K335" s="85" t="n">
        <v>2.23910874830347</v>
      </c>
    </row>
    <row r="336">
      <c r="A336" s="85" t="s">
        <v>197</v>
      </c>
      <c r="B336" s="85" t="s">
        <v>198</v>
      </c>
      <c r="C336" s="85" t="s">
        <v>16</v>
      </c>
      <c r="D336" s="85" t="n">
        <v>236.190235</v>
      </c>
      <c r="E336" s="85" t="n">
        <v>48.5769433733286</v>
      </c>
      <c r="F336" s="85" t="n">
        <v>25.0576903599774</v>
      </c>
      <c r="G336" s="85" t="n">
        <v>38.9817724900425</v>
      </c>
      <c r="H336" s="85" t="n">
        <v>706.3955804</v>
      </c>
      <c r="I336" s="85" t="n">
        <v>32.6201357473119</v>
      </c>
      <c r="J336" s="85" t="n">
        <v>74.9423096400226</v>
      </c>
      <c r="K336" s="85" t="n">
        <v>13.0339348951279</v>
      </c>
    </row>
    <row r="337">
      <c r="A337" s="85" t="s">
        <v>197</v>
      </c>
      <c r="B337" s="85" t="s">
        <v>198</v>
      </c>
      <c r="C337" s="85" t="s">
        <v>18</v>
      </c>
      <c r="D337" s="85" t="n">
        <v>70.6781346</v>
      </c>
      <c r="E337" s="85" t="n">
        <v>49.4255089997192</v>
      </c>
      <c r="F337" s="85" t="n">
        <v>31.7982384369133</v>
      </c>
      <c r="G337" s="85" t="n">
        <v>31.5313120488951</v>
      </c>
      <c r="H337" s="85" t="n">
        <v>151.592463</v>
      </c>
      <c r="I337" s="85" t="n">
        <v>37.8359354795897</v>
      </c>
      <c r="J337" s="85" t="n">
        <v>68.2017615630867</v>
      </c>
      <c r="K337" s="85" t="n">
        <v>14.7010891768835</v>
      </c>
    </row>
    <row r="338">
      <c r="A338" s="85" t="s">
        <v>197</v>
      </c>
      <c r="B338" s="85" t="s">
        <v>198</v>
      </c>
      <c r="C338" s="85" t="s">
        <v>19</v>
      </c>
      <c r="D338" s="85" t="n">
        <v>19243.8106251</v>
      </c>
      <c r="E338" s="85" t="n">
        <v>4.10233262726508</v>
      </c>
      <c r="F338" s="85" t="n">
        <v>35.2669427627862</v>
      </c>
      <c r="G338" s="85" t="n">
        <v>3.74999686724754</v>
      </c>
      <c r="H338" s="85" t="n">
        <v>35322.3329574</v>
      </c>
      <c r="I338" s="85" t="n">
        <v>4.45231336602827</v>
      </c>
      <c r="J338" s="85" t="n">
        <v>64.7330572372138</v>
      </c>
      <c r="K338" s="85" t="n">
        <v>2.0430199116537</v>
      </c>
    </row>
    <row r="339">
      <c r="A339" s="85" t="s">
        <v>199</v>
      </c>
      <c r="B339" s="85" t="s">
        <v>200</v>
      </c>
      <c r="C339" s="85" t="s">
        <v>16</v>
      </c>
      <c r="D339" s="85" t="n">
        <v>5770.5240737</v>
      </c>
      <c r="E339" s="85" t="n">
        <v>19.4290508962311</v>
      </c>
      <c r="F339" s="85" t="n">
        <v>40.5209099998417</v>
      </c>
      <c r="G339" s="85" t="n">
        <v>8.60434186940807</v>
      </c>
      <c r="H339" s="85" t="n">
        <v>8470.331015</v>
      </c>
      <c r="I339" s="85" t="n">
        <v>18.475180099327</v>
      </c>
      <c r="J339" s="85" t="n">
        <v>59.4790900001583</v>
      </c>
      <c r="K339" s="85" t="n">
        <v>5.86182072552263</v>
      </c>
    </row>
    <row r="340">
      <c r="A340" s="85" t="s">
        <v>199</v>
      </c>
      <c r="B340" s="85" t="s">
        <v>200</v>
      </c>
      <c r="C340" s="85" t="s">
        <v>18</v>
      </c>
      <c r="D340" s="85" t="n">
        <v>465.1029442</v>
      </c>
      <c r="E340" s="85" t="n">
        <v>52.8961905232837</v>
      </c>
      <c r="F340" s="85" t="n">
        <v>70.791663834961</v>
      </c>
      <c r="G340" s="85" t="n">
        <v>19.3045306259967</v>
      </c>
      <c r="H340" s="85" t="n">
        <v>191.8994753</v>
      </c>
      <c r="I340" s="85" t="n">
        <v>74.525231807975</v>
      </c>
      <c r="J340" s="85" t="n">
        <v>29.208336165039</v>
      </c>
      <c r="K340" s="85" t="n">
        <v>46.788007192379</v>
      </c>
    </row>
    <row r="341">
      <c r="A341" s="85" t="s">
        <v>199</v>
      </c>
      <c r="B341" s="85" t="s">
        <v>200</v>
      </c>
      <c r="C341" s="85" t="s">
        <v>19</v>
      </c>
      <c r="D341" s="85" t="n">
        <v>42371.067359</v>
      </c>
      <c r="E341" s="85" t="n">
        <v>5.35752114930179</v>
      </c>
      <c r="F341" s="85" t="n">
        <v>40.4515821425484</v>
      </c>
      <c r="G341" s="85" t="n">
        <v>3.16915120957191</v>
      </c>
      <c r="H341" s="85" t="n">
        <v>62374.0751417</v>
      </c>
      <c r="I341" s="85" t="n">
        <v>4.39931252652686</v>
      </c>
      <c r="J341" s="85" t="n">
        <v>59.5484178574516</v>
      </c>
      <c r="K341" s="85" t="n">
        <v>2.15282261206395</v>
      </c>
    </row>
    <row r="342">
      <c r="A342" s="85" t="s">
        <v>201</v>
      </c>
      <c r="B342" s="85" t="s">
        <v>202</v>
      </c>
      <c r="C342" s="85" t="s">
        <v>16</v>
      </c>
      <c r="D342" s="85" t="n">
        <v>672.915521</v>
      </c>
      <c r="E342" s="85" t="n">
        <v>36.6117357842068</v>
      </c>
      <c r="F342" s="85" t="n">
        <v>29.431817475682</v>
      </c>
      <c r="G342" s="85" t="n">
        <v>25.8251608599834</v>
      </c>
      <c r="H342" s="85" t="n">
        <v>1613.4384276</v>
      </c>
      <c r="I342" s="85" t="n">
        <v>26.7283861518575</v>
      </c>
      <c r="J342" s="85" t="n">
        <v>70.568182524318</v>
      </c>
      <c r="K342" s="85" t="n">
        <v>10.7708799280643</v>
      </c>
    </row>
    <row r="343">
      <c r="A343" s="85" t="s">
        <v>201</v>
      </c>
      <c r="B343" s="85" t="s">
        <v>202</v>
      </c>
      <c r="C343" s="85" t="s">
        <v>18</v>
      </c>
      <c r="D343" s="85" t="n">
        <v>377.3311914</v>
      </c>
      <c r="E343" s="85" t="n">
        <v>48.1516371134019</v>
      </c>
      <c r="F343" s="85" t="n">
        <v>23.9101729076345</v>
      </c>
      <c r="G343" s="85" t="n">
        <v>37.5523617894247</v>
      </c>
      <c r="H343" s="85" t="n">
        <v>1200.7886861</v>
      </c>
      <c r="I343" s="85" t="n">
        <v>29.8738823672074</v>
      </c>
      <c r="J343" s="85" t="n">
        <v>76.0898270923655</v>
      </c>
      <c r="K343" s="85" t="n">
        <v>11.8003088952384</v>
      </c>
    </row>
    <row r="344">
      <c r="A344" s="85" t="s">
        <v>201</v>
      </c>
      <c r="B344" s="85" t="s">
        <v>202</v>
      </c>
      <c r="C344" s="85" t="s">
        <v>19</v>
      </c>
      <c r="D344" s="85" t="n">
        <v>41124.2272057</v>
      </c>
      <c r="E344" s="85" t="n">
        <v>4.76251013920285</v>
      </c>
      <c r="F344" s="85" t="n">
        <v>33.3368881033912</v>
      </c>
      <c r="G344" s="85" t="n">
        <v>3.80368875891709</v>
      </c>
      <c r="H344" s="85" t="n">
        <v>82235.2989689</v>
      </c>
      <c r="I344" s="85" t="n">
        <v>3.40880465973337</v>
      </c>
      <c r="J344" s="85" t="n">
        <v>66.6631118966088</v>
      </c>
      <c r="K344" s="85" t="n">
        <v>1.90214862355678</v>
      </c>
    </row>
    <row r="345">
      <c r="A345" s="85" t="s">
        <v>203</v>
      </c>
      <c r="B345" s="85" t="s">
        <v>204</v>
      </c>
      <c r="C345" s="85" t="s">
        <v>16</v>
      </c>
      <c r="D345" s="85" t="n">
        <v>330.8854013</v>
      </c>
      <c r="E345" s="85" t="n">
        <v>37.0675737821966</v>
      </c>
      <c r="F345" s="85" t="n">
        <v>46.1603705855997</v>
      </c>
      <c r="G345" s="85" t="n">
        <v>11.8001263605534</v>
      </c>
      <c r="H345" s="85" t="n">
        <v>385.931637</v>
      </c>
      <c r="I345" s="85" t="n">
        <v>45.1409987069936</v>
      </c>
      <c r="J345" s="85" t="n">
        <v>53.8396294144003</v>
      </c>
      <c r="K345" s="85" t="n">
        <v>10.1170496841191</v>
      </c>
    </row>
    <row r="346">
      <c r="A346" s="85" t="s">
        <v>203</v>
      </c>
      <c r="B346" s="85" t="s">
        <v>204</v>
      </c>
      <c r="C346" s="85" t="s">
        <v>18</v>
      </c>
      <c r="D346" s="85" t="n">
        <v>600.0062578</v>
      </c>
      <c r="E346" s="85" t="n">
        <v>41.5451689313794</v>
      </c>
      <c r="F346" s="85" t="n">
        <v>36.6287275802388</v>
      </c>
      <c r="G346" s="85" t="n">
        <v>18.7943834327503</v>
      </c>
      <c r="H346" s="85" t="n">
        <v>1038.069366</v>
      </c>
      <c r="I346" s="85" t="n">
        <v>25.0880306734872</v>
      </c>
      <c r="J346" s="85" t="n">
        <v>63.3712724197612</v>
      </c>
      <c r="K346" s="85" t="n">
        <v>10.8631928081989</v>
      </c>
    </row>
    <row r="347">
      <c r="A347" s="85" t="s">
        <v>203</v>
      </c>
      <c r="B347" s="85" t="s">
        <v>204</v>
      </c>
      <c r="C347" s="85" t="s">
        <v>19</v>
      </c>
      <c r="D347" s="85" t="n">
        <v>28270.1192842</v>
      </c>
      <c r="E347" s="85" t="n">
        <v>4.9894781347859</v>
      </c>
      <c r="F347" s="85" t="n">
        <v>38.3063389794403</v>
      </c>
      <c r="G347" s="85" t="n">
        <v>2.9964403166668</v>
      </c>
      <c r="H347" s="85" t="n">
        <v>45529.9880541</v>
      </c>
      <c r="I347" s="85" t="n">
        <v>3.15114041235769</v>
      </c>
      <c r="J347" s="85" t="n">
        <v>61.6936610205597</v>
      </c>
      <c r="K347" s="85" t="n">
        <v>1.860525969818</v>
      </c>
    </row>
    <row r="348">
      <c r="A348" s="85" t="s">
        <v>207</v>
      </c>
      <c r="B348" s="85" t="s">
        <v>208</v>
      </c>
      <c r="C348" s="85" t="s">
        <v>16</v>
      </c>
      <c r="D348" s="85" t="n">
        <v>34.8685471</v>
      </c>
      <c r="E348" s="85" t="n">
        <v>100</v>
      </c>
      <c r="F348" s="85" t="n">
        <v>12.250070908276</v>
      </c>
      <c r="G348" s="85" t="n">
        <v>82.016701397932</v>
      </c>
      <c r="H348" s="85" t="n">
        <v>249.7710061</v>
      </c>
      <c r="I348" s="85" t="n">
        <v>36.6466598764869</v>
      </c>
      <c r="J348" s="85" t="n">
        <v>87.749929091724</v>
      </c>
      <c r="K348" s="85" t="n">
        <v>11.4497005090153</v>
      </c>
    </row>
    <row r="349">
      <c r="A349" s="85" t="s">
        <v>207</v>
      </c>
      <c r="B349" s="85" t="s">
        <v>208</v>
      </c>
      <c r="C349" s="85" t="s">
        <v>18</v>
      </c>
      <c r="D349" s="85" t="n">
        <v>58.2092974</v>
      </c>
      <c r="E349" s="85" t="n">
        <v>70.3634038469061</v>
      </c>
      <c r="F349" s="85" t="n">
        <v>45.6629677367643</v>
      </c>
      <c r="G349" s="85" t="n">
        <v>40.9902939004366</v>
      </c>
      <c r="H349" s="85" t="n">
        <v>69.2666427</v>
      </c>
      <c r="I349" s="85" t="n">
        <v>70.9698971409203</v>
      </c>
      <c r="J349" s="85" t="n">
        <v>54.3370322632357</v>
      </c>
      <c r="K349" s="85" t="n">
        <v>34.4468291685215</v>
      </c>
    </row>
    <row r="350">
      <c r="A350" s="85" t="s">
        <v>207</v>
      </c>
      <c r="B350" s="85" t="s">
        <v>208</v>
      </c>
      <c r="C350" s="85" t="s">
        <v>19</v>
      </c>
      <c r="D350" s="85" t="n">
        <v>28875.8371853</v>
      </c>
      <c r="E350" s="85" t="n">
        <v>4.40607168468246</v>
      </c>
      <c r="F350" s="85" t="n">
        <v>39.8227623118058</v>
      </c>
      <c r="G350" s="85" t="n">
        <v>3.14860750326497</v>
      </c>
      <c r="H350" s="85" t="n">
        <v>43635.0473164</v>
      </c>
      <c r="I350" s="85" t="n">
        <v>2.65783960327755</v>
      </c>
      <c r="J350" s="85" t="n">
        <v>60.1772376881942</v>
      </c>
      <c r="K350" s="85" t="n">
        <v>2.08361588255966</v>
      </c>
    </row>
    <row r="351">
      <c r="A351" s="85" t="s">
        <v>209</v>
      </c>
      <c r="B351" s="85" t="s">
        <v>210</v>
      </c>
      <c r="C351" s="85" t="s">
        <v>16</v>
      </c>
      <c r="D351" s="85" t="n">
        <v>132.5543199</v>
      </c>
      <c r="E351" s="85" t="n">
        <v>70.3739914320938</v>
      </c>
      <c r="F351" s="85" t="n">
        <v>68.1793203764271</v>
      </c>
      <c r="G351" s="85" t="n">
        <v>21.5618705309135</v>
      </c>
      <c r="H351" s="85" t="n">
        <v>61.8658051</v>
      </c>
      <c r="I351" s="85" t="n">
        <v>100</v>
      </c>
      <c r="J351" s="85" t="n">
        <v>31.8206796235729</v>
      </c>
      <c r="K351" s="85" t="n">
        <v>46.1986889102506</v>
      </c>
    </row>
    <row r="352">
      <c r="A352" s="85" t="s">
        <v>209</v>
      </c>
      <c r="B352" s="85" t="s">
        <v>210</v>
      </c>
      <c r="C352" s="85" t="s">
        <v>18</v>
      </c>
      <c r="D352" s="85" t="n">
        <v>124.9070477</v>
      </c>
      <c r="E352" s="85" t="n">
        <v>70.3072237906953</v>
      </c>
      <c r="F352" s="85" t="n">
        <v>49.2848391881553</v>
      </c>
      <c r="G352" s="85" t="n">
        <v>37.2845202233276</v>
      </c>
      <c r="H352" s="85" t="n">
        <v>128.5320418</v>
      </c>
      <c r="I352" s="85" t="n">
        <v>70.3735571473935</v>
      </c>
      <c r="J352" s="85" t="n">
        <v>50.7151608118447</v>
      </c>
      <c r="K352" s="85" t="n">
        <v>36.2329834707939</v>
      </c>
    </row>
    <row r="353">
      <c r="A353" s="85" t="s">
        <v>209</v>
      </c>
      <c r="B353" s="85" t="s">
        <v>210</v>
      </c>
      <c r="C353" s="85" t="s">
        <v>19</v>
      </c>
      <c r="D353" s="85" t="n">
        <v>48584.4772445</v>
      </c>
      <c r="E353" s="85" t="n">
        <v>4.27893503840241</v>
      </c>
      <c r="F353" s="85" t="n">
        <v>34.6042938220955</v>
      </c>
      <c r="G353" s="85" t="n">
        <v>3.86800395775915</v>
      </c>
      <c r="H353" s="85" t="n">
        <v>91815.6635423</v>
      </c>
      <c r="I353" s="85" t="n">
        <v>3.8732210131515</v>
      </c>
      <c r="J353" s="85" t="n">
        <v>65.3957061779045</v>
      </c>
      <c r="K353" s="85" t="n">
        <v>2.04676351525584</v>
      </c>
    </row>
    <row r="354">
      <c r="A354" s="85" t="s">
        <v>213</v>
      </c>
      <c r="B354" s="85" t="s">
        <v>214</v>
      </c>
      <c r="C354" s="85" t="s">
        <v>16</v>
      </c>
      <c r="D354" s="85"/>
      <c r="E354" s="85"/>
      <c r="F354" s="85"/>
      <c r="G354" s="85"/>
      <c r="H354" s="85" t="n">
        <v>160.3380606</v>
      </c>
      <c r="I354" s="85" t="n">
        <v>72.9125906135428</v>
      </c>
      <c r="J354" s="85" t="n">
        <v>100</v>
      </c>
      <c r="K354" s="85" t="n">
        <v>0</v>
      </c>
    </row>
    <row r="355">
      <c r="A355" s="85" t="s">
        <v>213</v>
      </c>
      <c r="B355" s="85" t="s">
        <v>214</v>
      </c>
      <c r="C355" s="85" t="s">
        <v>18</v>
      </c>
      <c r="D355" s="85" t="n">
        <v>314.2165744</v>
      </c>
      <c r="E355" s="85" t="n">
        <v>50.9263672862491</v>
      </c>
      <c r="F355" s="85" t="n">
        <v>35.802278043687</v>
      </c>
      <c r="G355" s="85" t="n">
        <v>34.9108211933385</v>
      </c>
      <c r="H355" s="85" t="n">
        <v>563.4275074</v>
      </c>
      <c r="I355" s="85" t="n">
        <v>34.0274635242015</v>
      </c>
      <c r="J355" s="85" t="n">
        <v>64.197721956313</v>
      </c>
      <c r="K355" s="85" t="n">
        <v>19.4693345652966</v>
      </c>
    </row>
    <row r="356">
      <c r="A356" s="85" t="s">
        <v>213</v>
      </c>
      <c r="B356" s="85" t="s">
        <v>214</v>
      </c>
      <c r="C356" s="85" t="s">
        <v>19</v>
      </c>
      <c r="D356" s="85" t="n">
        <v>40963.6638858</v>
      </c>
      <c r="E356" s="85" t="n">
        <v>4.16116226130625</v>
      </c>
      <c r="F356" s="85" t="n">
        <v>36.3085395460742</v>
      </c>
      <c r="G356" s="85" t="n">
        <v>3.07637266291486</v>
      </c>
      <c r="H356" s="85" t="n">
        <v>71857.3539737</v>
      </c>
      <c r="I356" s="85" t="n">
        <v>2.79887593785965</v>
      </c>
      <c r="J356" s="85" t="n">
        <v>63.6914604539258</v>
      </c>
      <c r="K356" s="85" t="n">
        <v>1.75374528537791</v>
      </c>
    </row>
    <row r="357">
      <c r="A357" s="85" t="s">
        <v>215</v>
      </c>
      <c r="B357" s="85" t="s">
        <v>216</v>
      </c>
      <c r="C357" s="85" t="s">
        <v>16</v>
      </c>
      <c r="D357" s="85" t="n">
        <v>22.6029496</v>
      </c>
      <c r="E357" s="85" t="n">
        <v>70.3124626485924</v>
      </c>
      <c r="F357" s="85" t="n">
        <v>13.104159358621</v>
      </c>
      <c r="G357" s="85" t="n">
        <v>58.3824071885707</v>
      </c>
      <c r="H357" s="85" t="n">
        <v>149.8838844</v>
      </c>
      <c r="I357" s="85" t="n">
        <v>39.1956227931765</v>
      </c>
      <c r="J357" s="85" t="n">
        <v>86.8958406413791</v>
      </c>
      <c r="K357" s="85" t="n">
        <v>8.804246116869</v>
      </c>
    </row>
    <row r="358">
      <c r="A358" s="85" t="s">
        <v>215</v>
      </c>
      <c r="B358" s="85" t="s">
        <v>216</v>
      </c>
      <c r="C358" s="85" t="s">
        <v>18</v>
      </c>
      <c r="D358" s="85" t="n">
        <v>66.6134986</v>
      </c>
      <c r="E358" s="85" t="n">
        <v>73.5529455738751</v>
      </c>
      <c r="F358" s="85" t="n">
        <v>21.9699272064152</v>
      </c>
      <c r="G358" s="85" t="n">
        <v>42.0026983313004</v>
      </c>
      <c r="H358" s="85" t="n">
        <v>236.5895934</v>
      </c>
      <c r="I358" s="85" t="n">
        <v>46.0788810675899</v>
      </c>
      <c r="J358" s="85" t="n">
        <v>78.0300727935848</v>
      </c>
      <c r="K358" s="85" t="n">
        <v>11.8261612705756</v>
      </c>
    </row>
    <row r="359">
      <c r="A359" s="85" t="s">
        <v>215</v>
      </c>
      <c r="B359" s="85" t="s">
        <v>216</v>
      </c>
      <c r="C359" s="85" t="s">
        <v>19</v>
      </c>
      <c r="D359" s="85" t="n">
        <v>9382.6276572</v>
      </c>
      <c r="E359" s="85" t="n">
        <v>5.33351334742283</v>
      </c>
      <c r="F359" s="85" t="n">
        <v>34.7089376795313</v>
      </c>
      <c r="G359" s="85" t="n">
        <v>3.84772718479279</v>
      </c>
      <c r="H359" s="85" t="n">
        <v>17649.6824176</v>
      </c>
      <c r="I359" s="85" t="n">
        <v>3.88631491142077</v>
      </c>
      <c r="J359" s="85" t="n">
        <v>65.2910623204687</v>
      </c>
      <c r="K359" s="85" t="n">
        <v>2.04546408525725</v>
      </c>
    </row>
    <row r="360">
      <c r="A360" s="85" t="s">
        <v>217</v>
      </c>
      <c r="B360" s="85" t="s">
        <v>218</v>
      </c>
      <c r="C360" s="85" t="s">
        <v>16</v>
      </c>
      <c r="D360" s="85" t="n">
        <v>110.7207245</v>
      </c>
      <c r="E360" s="85" t="n">
        <v>71.4312190627735</v>
      </c>
      <c r="F360" s="85" t="n">
        <v>26.7251151457279</v>
      </c>
      <c r="G360" s="85" t="n">
        <v>61.9837087951587</v>
      </c>
      <c r="H360" s="85" t="n">
        <v>303.5739339</v>
      </c>
      <c r="I360" s="85" t="n">
        <v>65.8901806546093</v>
      </c>
      <c r="J360" s="85" t="n">
        <v>73.2748848542721</v>
      </c>
      <c r="K360" s="85" t="n">
        <v>22.6069513176902</v>
      </c>
    </row>
    <row r="361">
      <c r="A361" s="85" t="s">
        <v>217</v>
      </c>
      <c r="B361" s="85" t="s">
        <v>218</v>
      </c>
      <c r="C361" s="85" t="s">
        <v>18</v>
      </c>
      <c r="D361" s="85" t="n">
        <v>119.8003997</v>
      </c>
      <c r="E361" s="85" t="n">
        <v>75.9507947460184</v>
      </c>
      <c r="F361" s="85" t="n">
        <v>45.4963338323934</v>
      </c>
      <c r="G361" s="85" t="n">
        <v>27.4782862024528</v>
      </c>
      <c r="H361" s="85" t="n">
        <v>143.518399</v>
      </c>
      <c r="I361" s="85" t="n">
        <v>60.7935161207366</v>
      </c>
      <c r="J361" s="85" t="n">
        <v>54.5036661676066</v>
      </c>
      <c r="K361" s="85" t="n">
        <v>22.9371961578588</v>
      </c>
    </row>
    <row r="362">
      <c r="A362" s="85" t="s">
        <v>217</v>
      </c>
      <c r="B362" s="85" t="s">
        <v>218</v>
      </c>
      <c r="C362" s="85" t="s">
        <v>19</v>
      </c>
      <c r="D362" s="85" t="n">
        <v>13268.9576372</v>
      </c>
      <c r="E362" s="85" t="n">
        <v>5.42852279212382</v>
      </c>
      <c r="F362" s="85" t="n">
        <v>26.1033536685567</v>
      </c>
      <c r="G362" s="85" t="n">
        <v>4.43348461225673</v>
      </c>
      <c r="H362" s="85" t="n">
        <v>37563.4289047</v>
      </c>
      <c r="I362" s="85" t="n">
        <v>3.21313388098666</v>
      </c>
      <c r="J362" s="85" t="n">
        <v>73.8966463314433</v>
      </c>
      <c r="K362" s="85" t="n">
        <v>1.56609024310483</v>
      </c>
    </row>
    <row r="363">
      <c r="A363" s="85" t="s">
        <v>219</v>
      </c>
      <c r="B363" s="85" t="s">
        <v>220</v>
      </c>
      <c r="C363" s="85" t="s">
        <v>16</v>
      </c>
      <c r="D363" s="85"/>
      <c r="E363" s="85"/>
      <c r="F363" s="85"/>
      <c r="G363" s="85"/>
      <c r="H363" s="85" t="n">
        <v>85.2342046</v>
      </c>
      <c r="I363" s="85" t="n">
        <v>39.630451658653</v>
      </c>
      <c r="J363" s="85" t="n">
        <v>100</v>
      </c>
      <c r="K363" s="85" t="n">
        <v>0</v>
      </c>
    </row>
    <row r="364">
      <c r="A364" s="85" t="s">
        <v>219</v>
      </c>
      <c r="B364" s="85" t="s">
        <v>220</v>
      </c>
      <c r="C364" s="85" t="s">
        <v>18</v>
      </c>
      <c r="D364" s="85" t="n">
        <v>92.2729661</v>
      </c>
      <c r="E364" s="85" t="n">
        <v>46.068859563188</v>
      </c>
      <c r="F364" s="85" t="n">
        <v>29.0558916112524</v>
      </c>
      <c r="G364" s="85" t="n">
        <v>33.9880238700598</v>
      </c>
      <c r="H364" s="85" t="n">
        <v>225.2976228</v>
      </c>
      <c r="I364" s="85" t="n">
        <v>32.0313792251421</v>
      </c>
      <c r="J364" s="85" t="n">
        <v>70.9441083887476</v>
      </c>
      <c r="K364" s="85" t="n">
        <v>13.9201458736741</v>
      </c>
    </row>
    <row r="365">
      <c r="A365" s="85" t="s">
        <v>219</v>
      </c>
      <c r="B365" s="85" t="s">
        <v>220</v>
      </c>
      <c r="C365" s="85" t="s">
        <v>19</v>
      </c>
      <c r="D365" s="85" t="n">
        <v>6938.492815</v>
      </c>
      <c r="E365" s="85" t="n">
        <v>5.85483926958084</v>
      </c>
      <c r="F365" s="85" t="n">
        <v>29.5189755076547</v>
      </c>
      <c r="G365" s="85" t="n">
        <v>5.15204062630274</v>
      </c>
      <c r="H365" s="85" t="n">
        <v>16566.702388</v>
      </c>
      <c r="I365" s="85" t="n">
        <v>2.68340224007432</v>
      </c>
      <c r="J365" s="85" t="n">
        <v>70.4810244923453</v>
      </c>
      <c r="K365" s="85" t="n">
        <v>2.15778590276862</v>
      </c>
    </row>
    <row r="366">
      <c r="A366" s="85" t="s">
        <v>221</v>
      </c>
      <c r="B366" s="85" t="s">
        <v>222</v>
      </c>
      <c r="C366" s="85" t="s">
        <v>16</v>
      </c>
      <c r="D366" s="85" t="n">
        <v>217.6648875</v>
      </c>
      <c r="E366" s="85" t="n">
        <v>57.054006656639</v>
      </c>
      <c r="F366" s="85" t="n">
        <v>47.0964674309003</v>
      </c>
      <c r="G366" s="85" t="n">
        <v>22.9128352827363</v>
      </c>
      <c r="H366" s="85" t="n">
        <v>244.5032949</v>
      </c>
      <c r="I366" s="85" t="n">
        <v>51.1341931659402</v>
      </c>
      <c r="J366" s="85" t="n">
        <v>52.9035325690997</v>
      </c>
      <c r="K366" s="85" t="n">
        <v>20.3977607588585</v>
      </c>
    </row>
    <row r="367">
      <c r="A367" s="85" t="s">
        <v>221</v>
      </c>
      <c r="B367" s="85" t="s">
        <v>222</v>
      </c>
      <c r="C367" s="85" t="s">
        <v>18</v>
      </c>
      <c r="D367" s="85" t="n">
        <v>251.7622446</v>
      </c>
      <c r="E367" s="85" t="n">
        <v>50.1629020518207</v>
      </c>
      <c r="F367" s="85" t="n">
        <v>42.7611123105956</v>
      </c>
      <c r="G367" s="85" t="n">
        <v>33.7719918161126</v>
      </c>
      <c r="H367" s="85" t="n">
        <v>337.0022449</v>
      </c>
      <c r="I367" s="85" t="n">
        <v>41.2531062880513</v>
      </c>
      <c r="J367" s="85" t="n">
        <v>57.2388876894044</v>
      </c>
      <c r="K367" s="85" t="n">
        <v>25.2298392456119</v>
      </c>
    </row>
    <row r="368">
      <c r="A368" s="85" t="s">
        <v>221</v>
      </c>
      <c r="B368" s="85" t="s">
        <v>222</v>
      </c>
      <c r="C368" s="85" t="s">
        <v>19</v>
      </c>
      <c r="D368" s="85" t="n">
        <v>31686.0490144</v>
      </c>
      <c r="E368" s="85" t="n">
        <v>5.54934637706422</v>
      </c>
      <c r="F368" s="85" t="n">
        <v>30.3511835270927</v>
      </c>
      <c r="G368" s="85" t="n">
        <v>4.36478924005117</v>
      </c>
      <c r="H368" s="85" t="n">
        <v>72712.0183167</v>
      </c>
      <c r="I368" s="85" t="n">
        <v>2.67675277310544</v>
      </c>
      <c r="J368" s="85" t="n">
        <v>69.6488164729073</v>
      </c>
      <c r="K368" s="85" t="n">
        <v>1.90206418415458</v>
      </c>
    </row>
    <row r="369">
      <c r="A369" s="85" t="s">
        <v>223</v>
      </c>
      <c r="B369" s="85" t="s">
        <v>224</v>
      </c>
      <c r="C369" s="85" t="s">
        <v>16</v>
      </c>
      <c r="D369" s="85" t="n">
        <v>18.9280001</v>
      </c>
      <c r="E369" s="85" t="n">
        <v>99.9999999999998</v>
      </c>
      <c r="F369" s="85" t="n">
        <v>29.7453616958331</v>
      </c>
      <c r="G369" s="85" t="n">
        <v>87.7142225666968</v>
      </c>
      <c r="H369" s="85" t="n">
        <v>44.7054507</v>
      </c>
      <c r="I369" s="85" t="n">
        <v>73.1233413980933</v>
      </c>
      <c r="J369" s="85" t="n">
        <v>70.2546383041669</v>
      </c>
      <c r="K369" s="85" t="n">
        <v>37.1376373018841</v>
      </c>
    </row>
    <row r="370">
      <c r="A370" s="85" t="s">
        <v>223</v>
      </c>
      <c r="B370" s="85" t="s">
        <v>224</v>
      </c>
      <c r="C370" s="85" t="s">
        <v>18</v>
      </c>
      <c r="D370" s="85" t="n">
        <v>73.6820411</v>
      </c>
      <c r="E370" s="85" t="n">
        <v>52.1671514192433</v>
      </c>
      <c r="F370" s="85" t="n">
        <v>16.2551707232526</v>
      </c>
      <c r="G370" s="85" t="n">
        <v>40.6325549097251</v>
      </c>
      <c r="H370" s="85" t="n">
        <v>379.60167</v>
      </c>
      <c r="I370" s="85" t="n">
        <v>37.5559050454859</v>
      </c>
      <c r="J370" s="85" t="n">
        <v>83.7448292767474</v>
      </c>
      <c r="K370" s="85" t="n">
        <v>7.88692415619871</v>
      </c>
    </row>
    <row r="371">
      <c r="A371" s="85" t="s">
        <v>223</v>
      </c>
      <c r="B371" s="85" t="s">
        <v>224</v>
      </c>
      <c r="C371" s="85" t="s">
        <v>19</v>
      </c>
      <c r="D371" s="85" t="n">
        <v>14787.6106923</v>
      </c>
      <c r="E371" s="85" t="n">
        <v>3.98312167308697</v>
      </c>
      <c r="F371" s="85" t="n">
        <v>34.4498128235828</v>
      </c>
      <c r="G371" s="85" t="n">
        <v>3.25097285198199</v>
      </c>
      <c r="H371" s="85" t="n">
        <v>28137.4721464</v>
      </c>
      <c r="I371" s="85" t="n">
        <v>2.97548679617255</v>
      </c>
      <c r="J371" s="85" t="n">
        <v>65.5501871764172</v>
      </c>
      <c r="K371" s="85" t="n">
        <v>1.70854441565379</v>
      </c>
    </row>
    <row r="372">
      <c r="A372" s="85" t="s">
        <v>225</v>
      </c>
      <c r="B372" s="85" t="s">
        <v>226</v>
      </c>
      <c r="C372" s="85" t="s">
        <v>16</v>
      </c>
      <c r="D372" s="85" t="n">
        <v>77.8582184</v>
      </c>
      <c r="E372" s="85" t="n">
        <v>60.0746944887024</v>
      </c>
      <c r="F372" s="85" t="n">
        <v>53.8378901861155</v>
      </c>
      <c r="G372" s="85" t="n">
        <v>34.6563219056729</v>
      </c>
      <c r="H372" s="85" t="n">
        <v>66.7578097</v>
      </c>
      <c r="I372" s="85" t="n">
        <v>58.9013815785404</v>
      </c>
      <c r="J372" s="85" t="n">
        <v>46.1621098138844</v>
      </c>
      <c r="K372" s="85" t="n">
        <v>40.4189336348551</v>
      </c>
    </row>
    <row r="373">
      <c r="A373" s="85" t="s">
        <v>225</v>
      </c>
      <c r="B373" s="85" t="s">
        <v>226</v>
      </c>
      <c r="C373" s="85" t="s">
        <v>18</v>
      </c>
      <c r="D373" s="85" t="n">
        <v>271.3537614</v>
      </c>
      <c r="E373" s="85" t="n">
        <v>33.9047621930835</v>
      </c>
      <c r="F373" s="85" t="n">
        <v>35.8184611939865</v>
      </c>
      <c r="G373" s="85" t="n">
        <v>23.6798572453992</v>
      </c>
      <c r="H373" s="85" t="n">
        <v>486.2269731</v>
      </c>
      <c r="I373" s="85" t="n">
        <v>33.7273797567343</v>
      </c>
      <c r="J373" s="85" t="n">
        <v>64.1815388060136</v>
      </c>
      <c r="K373" s="85" t="n">
        <v>13.2152650684655</v>
      </c>
    </row>
    <row r="374">
      <c r="A374" s="85" t="s">
        <v>225</v>
      </c>
      <c r="B374" s="85" t="s">
        <v>226</v>
      </c>
      <c r="C374" s="85" t="s">
        <v>19</v>
      </c>
      <c r="D374" s="85" t="n">
        <v>19218.4883098</v>
      </c>
      <c r="E374" s="85" t="n">
        <v>4.83432442149568</v>
      </c>
      <c r="F374" s="85" t="n">
        <v>39.2319707335688</v>
      </c>
      <c r="G374" s="85" t="n">
        <v>2.88108352448168</v>
      </c>
      <c r="H374" s="85" t="n">
        <v>29768.3149286</v>
      </c>
      <c r="I374" s="85" t="n">
        <v>3.32323053417568</v>
      </c>
      <c r="J374" s="85" t="n">
        <v>60.7680292664312</v>
      </c>
      <c r="K374" s="85" t="n">
        <v>1.86003373612564</v>
      </c>
    </row>
    <row r="375">
      <c r="A375" s="85" t="s">
        <v>227</v>
      </c>
      <c r="B375" s="85" t="s">
        <v>228</v>
      </c>
      <c r="C375" s="85" t="s">
        <v>16</v>
      </c>
      <c r="D375" s="85" t="n">
        <v>52.7564362</v>
      </c>
      <c r="E375" s="85" t="n">
        <v>71.9797111117521</v>
      </c>
      <c r="F375" s="85" t="n">
        <v>17.7516892733903</v>
      </c>
      <c r="G375" s="85" t="n">
        <v>74.7111918706223</v>
      </c>
      <c r="H375" s="85" t="n">
        <v>244.4346389</v>
      </c>
      <c r="I375" s="85" t="n">
        <v>53.1622360562045</v>
      </c>
      <c r="J375" s="85" t="n">
        <v>82.2483107266097</v>
      </c>
      <c r="K375" s="85" t="n">
        <v>16.1249495778744</v>
      </c>
    </row>
    <row r="376">
      <c r="A376" s="85" t="s">
        <v>227</v>
      </c>
      <c r="B376" s="85" t="s">
        <v>228</v>
      </c>
      <c r="C376" s="85" t="s">
        <v>18</v>
      </c>
      <c r="D376" s="85" t="n">
        <v>897.60089</v>
      </c>
      <c r="E376" s="85" t="n">
        <v>32.9352937560324</v>
      </c>
      <c r="F376" s="85" t="n">
        <v>32.8034447970707</v>
      </c>
      <c r="G376" s="85" t="n">
        <v>16.3406497875083</v>
      </c>
      <c r="H376" s="85" t="n">
        <v>1838.6998112</v>
      </c>
      <c r="I376" s="85" t="n">
        <v>20.2084995966566</v>
      </c>
      <c r="J376" s="85" t="n">
        <v>67.1965552029293</v>
      </c>
      <c r="K376" s="85" t="n">
        <v>7.9770399186985</v>
      </c>
    </row>
    <row r="377">
      <c r="A377" s="85" t="s">
        <v>227</v>
      </c>
      <c r="B377" s="85" t="s">
        <v>228</v>
      </c>
      <c r="C377" s="85" t="s">
        <v>19</v>
      </c>
      <c r="D377" s="85" t="n">
        <v>36983.6411515</v>
      </c>
      <c r="E377" s="85" t="n">
        <v>3.91500992176336</v>
      </c>
      <c r="F377" s="85" t="n">
        <v>35.211278549177</v>
      </c>
      <c r="G377" s="85" t="n">
        <v>3.30995503941106</v>
      </c>
      <c r="H377" s="85" t="n">
        <v>68049.8670747</v>
      </c>
      <c r="I377" s="85" t="n">
        <v>3.48336973611686</v>
      </c>
      <c r="J377" s="85" t="n">
        <v>64.788721450823</v>
      </c>
      <c r="K377" s="85" t="n">
        <v>1.79888947131669</v>
      </c>
    </row>
    <row r="378">
      <c r="A378" s="85" t="s">
        <v>229</v>
      </c>
      <c r="B378" s="85" t="s">
        <v>230</v>
      </c>
      <c r="C378" s="85" t="s">
        <v>16</v>
      </c>
      <c r="D378" s="85" t="n">
        <v>32.7826969</v>
      </c>
      <c r="E378" s="85" t="n">
        <v>72.6433309876123</v>
      </c>
      <c r="F378" s="85" t="n">
        <v>48.2256827179124</v>
      </c>
      <c r="G378" s="85" t="n">
        <v>28.9226152299593</v>
      </c>
      <c r="H378" s="85" t="n">
        <v>35.1949761</v>
      </c>
      <c r="I378" s="85" t="n">
        <v>71.3063722567048</v>
      </c>
      <c r="J378" s="85" t="n">
        <v>51.7743172820876</v>
      </c>
      <c r="K378" s="85" t="n">
        <v>26.9402464131544</v>
      </c>
    </row>
    <row r="379">
      <c r="A379" s="85" t="s">
        <v>229</v>
      </c>
      <c r="B379" s="85" t="s">
        <v>230</v>
      </c>
      <c r="C379" s="85" t="s">
        <v>18</v>
      </c>
      <c r="D379" s="85" t="n">
        <v>187.2440958</v>
      </c>
      <c r="E379" s="85" t="n">
        <v>38.2737555875412</v>
      </c>
      <c r="F379" s="85" t="n">
        <v>38.0040147416248</v>
      </c>
      <c r="G379" s="85" t="n">
        <v>22.1544765344833</v>
      </c>
      <c r="H379" s="85" t="n">
        <v>305.4514709</v>
      </c>
      <c r="I379" s="85" t="n">
        <v>48.7562309328637</v>
      </c>
      <c r="J379" s="85" t="n">
        <v>61.9959852583752</v>
      </c>
      <c r="K379" s="85" t="n">
        <v>13.5808641366135</v>
      </c>
    </row>
    <row r="380">
      <c r="A380" s="85" t="s">
        <v>229</v>
      </c>
      <c r="B380" s="85" t="s">
        <v>230</v>
      </c>
      <c r="C380" s="85" t="s">
        <v>19</v>
      </c>
      <c r="D380" s="85" t="n">
        <v>8867.4066346</v>
      </c>
      <c r="E380" s="85" t="n">
        <v>4.39188465516468</v>
      </c>
      <c r="F380" s="85" t="n">
        <v>36.2952316120492</v>
      </c>
      <c r="G380" s="85" t="n">
        <v>3.18471551578646</v>
      </c>
      <c r="H380" s="85" t="n">
        <v>15563.9201286</v>
      </c>
      <c r="I380" s="85" t="n">
        <v>2.57854316927452</v>
      </c>
      <c r="J380" s="85" t="n">
        <v>63.7047683879508</v>
      </c>
      <c r="K380" s="85" t="n">
        <v>1.81446366086811</v>
      </c>
    </row>
    <row r="381">
      <c r="A381" s="85" t="s">
        <v>231</v>
      </c>
      <c r="B381" s="85" t="s">
        <v>232</v>
      </c>
      <c r="C381" s="85" t="s">
        <v>16</v>
      </c>
      <c r="D381" s="85" t="n">
        <v>147.4514133</v>
      </c>
      <c r="E381" s="85" t="n">
        <v>70.7932042339214</v>
      </c>
      <c r="F381" s="85" t="n">
        <v>14.8953248910395</v>
      </c>
      <c r="G381" s="85" t="n">
        <v>47.1882750652081</v>
      </c>
      <c r="H381" s="85" t="n">
        <v>842.4659895</v>
      </c>
      <c r="I381" s="85" t="n">
        <v>42.2991584990908</v>
      </c>
      <c r="J381" s="85" t="n">
        <v>85.1046751089605</v>
      </c>
      <c r="K381" s="85" t="n">
        <v>8.2590608241451</v>
      </c>
    </row>
    <row r="382">
      <c r="A382" s="85" t="s">
        <v>231</v>
      </c>
      <c r="B382" s="85" t="s">
        <v>232</v>
      </c>
      <c r="C382" s="85" t="s">
        <v>18</v>
      </c>
      <c r="D382" s="85" t="n">
        <v>804.9297669</v>
      </c>
      <c r="E382" s="85" t="n">
        <v>39.2050376611375</v>
      </c>
      <c r="F382" s="85" t="n">
        <v>47.6196929902219</v>
      </c>
      <c r="G382" s="85" t="n">
        <v>16.4908432805912</v>
      </c>
      <c r="H382" s="85" t="n">
        <v>885.3998349</v>
      </c>
      <c r="I382" s="85" t="n">
        <v>34.6378460692665</v>
      </c>
      <c r="J382" s="85" t="n">
        <v>52.3803070097781</v>
      </c>
      <c r="K382" s="85" t="n">
        <v>14.9920636017849</v>
      </c>
    </row>
    <row r="383">
      <c r="A383" s="85" t="s">
        <v>231</v>
      </c>
      <c r="B383" s="85" t="s">
        <v>232</v>
      </c>
      <c r="C383" s="85" t="s">
        <v>19</v>
      </c>
      <c r="D383" s="85" t="n">
        <v>58989.455736</v>
      </c>
      <c r="E383" s="85" t="n">
        <v>4.79006707415536</v>
      </c>
      <c r="F383" s="85" t="n">
        <v>38.8365099302321</v>
      </c>
      <c r="G383" s="85" t="n">
        <v>3.26873907476738</v>
      </c>
      <c r="H383" s="85" t="n">
        <v>92902.2972613</v>
      </c>
      <c r="I383" s="85" t="n">
        <v>3.41003043454463</v>
      </c>
      <c r="J383" s="85" t="n">
        <v>61.1634900697679</v>
      </c>
      <c r="K383" s="85" t="n">
        <v>2.07552605961066</v>
      </c>
    </row>
    <row r="384">
      <c r="A384" s="85" t="s">
        <v>233</v>
      </c>
      <c r="B384" s="85" t="s">
        <v>234</v>
      </c>
      <c r="C384" s="85" t="s">
        <v>16</v>
      </c>
      <c r="D384" s="85" t="n">
        <v>884.2349977</v>
      </c>
      <c r="E384" s="85" t="n">
        <v>35.7533186601794</v>
      </c>
      <c r="F384" s="85" t="n">
        <v>28.5791189557815</v>
      </c>
      <c r="G384" s="85" t="n">
        <v>23.4969490821489</v>
      </c>
      <c r="H384" s="85" t="n">
        <v>2209.7547053</v>
      </c>
      <c r="I384" s="85" t="n">
        <v>32.0465844234411</v>
      </c>
      <c r="J384" s="85" t="n">
        <v>71.4208810442185</v>
      </c>
      <c r="K384" s="85" t="n">
        <v>9.40232174538589</v>
      </c>
    </row>
    <row r="385">
      <c r="A385" s="85" t="s">
        <v>233</v>
      </c>
      <c r="B385" s="85" t="s">
        <v>234</v>
      </c>
      <c r="C385" s="85" t="s">
        <v>18</v>
      </c>
      <c r="D385" s="85" t="n">
        <v>301.980726</v>
      </c>
      <c r="E385" s="85" t="n">
        <v>57.1850554043203</v>
      </c>
      <c r="F385" s="85" t="n">
        <v>21.5290337179366</v>
      </c>
      <c r="G385" s="85" t="n">
        <v>43.4074692138936</v>
      </c>
      <c r="H385" s="85" t="n">
        <v>1100.6866206</v>
      </c>
      <c r="I385" s="85" t="n">
        <v>37.9938064656606</v>
      </c>
      <c r="J385" s="85" t="n">
        <v>78.4709662820634</v>
      </c>
      <c r="K385" s="85" t="n">
        <v>11.9091291033308</v>
      </c>
    </row>
    <row r="386">
      <c r="A386" s="85" t="s">
        <v>233</v>
      </c>
      <c r="B386" s="85" t="s">
        <v>234</v>
      </c>
      <c r="C386" s="85" t="s">
        <v>19</v>
      </c>
      <c r="D386" s="85" t="n">
        <v>80971.6529517</v>
      </c>
      <c r="E386" s="85" t="n">
        <v>4.05685771960489</v>
      </c>
      <c r="F386" s="85" t="n">
        <v>44.3630839415167</v>
      </c>
      <c r="G386" s="85" t="n">
        <v>3.13071279160196</v>
      </c>
      <c r="H386" s="85" t="n">
        <v>101548.6899948</v>
      </c>
      <c r="I386" s="85" t="n">
        <v>3.48597918875198</v>
      </c>
      <c r="J386" s="85" t="n">
        <v>55.6369160584833</v>
      </c>
      <c r="K386" s="85" t="n">
        <v>2.49632949145895</v>
      </c>
    </row>
    <row r="387">
      <c r="A387" s="85" t="s">
        <v>235</v>
      </c>
      <c r="B387" s="85" t="s">
        <v>236</v>
      </c>
      <c r="C387" s="85" t="s">
        <v>16</v>
      </c>
      <c r="D387" s="85" t="n">
        <v>119.2828666</v>
      </c>
      <c r="E387" s="85" t="n">
        <v>70.251419370266</v>
      </c>
      <c r="F387" s="85" t="n">
        <v>24.5287280198612</v>
      </c>
      <c r="G387" s="85" t="n">
        <v>47.9127454758837</v>
      </c>
      <c r="H387" s="85" t="n">
        <v>367.0157564</v>
      </c>
      <c r="I387" s="85" t="n">
        <v>46.155722222422</v>
      </c>
      <c r="J387" s="85" t="n">
        <v>75.4712719801388</v>
      </c>
      <c r="K387" s="85" t="n">
        <v>15.572000731246</v>
      </c>
    </row>
    <row r="388">
      <c r="A388" s="85" t="s">
        <v>235</v>
      </c>
      <c r="B388" s="85" t="s">
        <v>236</v>
      </c>
      <c r="C388" s="85" t="s">
        <v>18</v>
      </c>
      <c r="D388" s="85" t="n">
        <v>573.2262802</v>
      </c>
      <c r="E388" s="85" t="n">
        <v>52.6702637443166</v>
      </c>
      <c r="F388" s="85" t="n">
        <v>35.161778268348</v>
      </c>
      <c r="G388" s="85" t="n">
        <v>38.1885965210017</v>
      </c>
      <c r="H388" s="85" t="n">
        <v>1057.0276729</v>
      </c>
      <c r="I388" s="85" t="n">
        <v>32.2286055357499</v>
      </c>
      <c r="J388" s="85" t="n">
        <v>64.838221731652</v>
      </c>
      <c r="K388" s="85" t="n">
        <v>20.7096821502642</v>
      </c>
    </row>
    <row r="389">
      <c r="A389" s="85" t="s">
        <v>235</v>
      </c>
      <c r="B389" s="85" t="s">
        <v>236</v>
      </c>
      <c r="C389" s="85" t="s">
        <v>19</v>
      </c>
      <c r="D389" s="85" t="n">
        <v>39206.0377165</v>
      </c>
      <c r="E389" s="85" t="n">
        <v>4.38527985997159</v>
      </c>
      <c r="F389" s="85" t="n">
        <v>36.5917587491042</v>
      </c>
      <c r="G389" s="85" t="n">
        <v>3.14352434234362</v>
      </c>
      <c r="H389" s="85" t="n">
        <v>67938.4097131</v>
      </c>
      <c r="I389" s="85" t="n">
        <v>3.05424933873436</v>
      </c>
      <c r="J389" s="85" t="n">
        <v>63.4082412508958</v>
      </c>
      <c r="K389" s="85" t="n">
        <v>1.81407151637957</v>
      </c>
    </row>
    <row r="390">
      <c r="A390" s="85" t="s">
        <v>241</v>
      </c>
      <c r="B390" s="85" t="s">
        <v>242</v>
      </c>
      <c r="C390" s="85" t="s">
        <v>16</v>
      </c>
      <c r="D390" s="85" t="n">
        <v>3.6318187</v>
      </c>
      <c r="E390" s="85" t="n">
        <v>99.9999999999997</v>
      </c>
      <c r="F390" s="85" t="n">
        <v>19.0560034630768</v>
      </c>
      <c r="G390" s="85" t="n">
        <v>101.361922590841</v>
      </c>
      <c r="H390" s="85" t="n">
        <v>15.4268402</v>
      </c>
      <c r="I390" s="85" t="n">
        <v>73.9336586753449</v>
      </c>
      <c r="J390" s="85" t="n">
        <v>80.9439965369232</v>
      </c>
      <c r="K390" s="85" t="n">
        <v>23.8628339414166</v>
      </c>
    </row>
    <row r="391">
      <c r="A391" s="85" t="s">
        <v>241</v>
      </c>
      <c r="B391" s="85" t="s">
        <v>242</v>
      </c>
      <c r="C391" s="85" t="s">
        <v>18</v>
      </c>
      <c r="D391" s="85" t="n">
        <v>3.3627606</v>
      </c>
      <c r="E391" s="85" t="n">
        <v>100</v>
      </c>
      <c r="F391" s="85" t="n">
        <v>7.33902833007249</v>
      </c>
      <c r="G391" s="85" t="n">
        <v>101.866554053472</v>
      </c>
      <c r="H391" s="85" t="n">
        <v>42.4574822</v>
      </c>
      <c r="I391" s="85" t="n">
        <v>43.2502346765268</v>
      </c>
      <c r="J391" s="85" t="n">
        <v>92.6609716699275</v>
      </c>
      <c r="K391" s="85" t="n">
        <v>8.06813820977793</v>
      </c>
    </row>
    <row r="392">
      <c r="A392" s="85" t="s">
        <v>241</v>
      </c>
      <c r="B392" s="85" t="s">
        <v>242</v>
      </c>
      <c r="C392" s="85" t="s">
        <v>19</v>
      </c>
      <c r="D392" s="85" t="n">
        <v>3552.4897902</v>
      </c>
      <c r="E392" s="85" t="n">
        <v>7.87597519620313</v>
      </c>
      <c r="F392" s="85" t="n">
        <v>33.3876819359425</v>
      </c>
      <c r="G392" s="85" t="n">
        <v>4.79361712667461</v>
      </c>
      <c r="H392" s="85" t="n">
        <v>7087.631309</v>
      </c>
      <c r="I392" s="85" t="n">
        <v>3.84512203930925</v>
      </c>
      <c r="J392" s="85" t="n">
        <v>66.6123180640575</v>
      </c>
      <c r="K392" s="85" t="n">
        <v>2.40267518980782</v>
      </c>
    </row>
    <row r="393">
      <c r="A393" s="85" t="s">
        <v>245</v>
      </c>
      <c r="B393" s="85" t="s">
        <v>246</v>
      </c>
      <c r="C393" s="85" t="s">
        <v>16</v>
      </c>
      <c r="D393" s="85" t="n">
        <v>29.740406</v>
      </c>
      <c r="E393" s="85" t="n">
        <v>66.980493423981</v>
      </c>
      <c r="F393" s="85" t="n">
        <v>20.7949064434863</v>
      </c>
      <c r="G393" s="85" t="n">
        <v>43.1178826574335</v>
      </c>
      <c r="H393" s="85" t="n">
        <v>113.2773377</v>
      </c>
      <c r="I393" s="85" t="n">
        <v>35.2919853284214</v>
      </c>
      <c r="J393" s="85" t="n">
        <v>79.2050935565137</v>
      </c>
      <c r="K393" s="85" t="n">
        <v>11.3203873089651</v>
      </c>
    </row>
    <row r="394">
      <c r="A394" s="85" t="s">
        <v>245</v>
      </c>
      <c r="B394" s="85" t="s">
        <v>246</v>
      </c>
      <c r="C394" s="85" t="s">
        <v>18</v>
      </c>
      <c r="D394" s="85" t="n">
        <v>23.492178</v>
      </c>
      <c r="E394" s="85" t="n">
        <v>62.0027312399762</v>
      </c>
      <c r="F394" s="85" t="n">
        <v>17.7204779366775</v>
      </c>
      <c r="G394" s="85" t="n">
        <v>63.2761230195764</v>
      </c>
      <c r="H394" s="85" t="n">
        <v>109.0786143</v>
      </c>
      <c r="I394" s="85" t="n">
        <v>43.0940602396908</v>
      </c>
      <c r="J394" s="85" t="n">
        <v>82.2795220633225</v>
      </c>
      <c r="K394" s="85" t="n">
        <v>13.6277303728618</v>
      </c>
    </row>
    <row r="395">
      <c r="A395" s="85" t="s">
        <v>245</v>
      </c>
      <c r="B395" s="85" t="s">
        <v>246</v>
      </c>
      <c r="C395" s="85" t="s">
        <v>19</v>
      </c>
      <c r="D395" s="85" t="n">
        <v>5672.8727891</v>
      </c>
      <c r="E395" s="85" t="n">
        <v>4.01863533835086</v>
      </c>
      <c r="F395" s="85" t="n">
        <v>34.7444712865934</v>
      </c>
      <c r="G395" s="85" t="n">
        <v>3.96305733242832</v>
      </c>
      <c r="H395" s="85" t="n">
        <v>10654.5386782</v>
      </c>
      <c r="I395" s="85" t="n">
        <v>3.8961145853198</v>
      </c>
      <c r="J395" s="85" t="n">
        <v>65.2555287134066</v>
      </c>
      <c r="K395" s="85" t="n">
        <v>2.11007916736701</v>
      </c>
    </row>
    <row r="396">
      <c r="A396" s="85" t="s">
        <v>247</v>
      </c>
      <c r="B396" s="85" t="s">
        <v>248</v>
      </c>
      <c r="C396" s="85" t="s">
        <v>16</v>
      </c>
      <c r="D396" s="85" t="n">
        <v>15.7723564</v>
      </c>
      <c r="E396" s="85" t="n">
        <v>100</v>
      </c>
      <c r="F396" s="85" t="n">
        <v>33.0178907183047</v>
      </c>
      <c r="G396" s="85" t="n">
        <v>82.6779244977467</v>
      </c>
      <c r="H396" s="85" t="n">
        <v>31.9967653</v>
      </c>
      <c r="I396" s="85" t="n">
        <v>70.4911417354906</v>
      </c>
      <c r="J396" s="85" t="n">
        <v>66.9821092816952</v>
      </c>
      <c r="K396" s="85" t="n">
        <v>40.754922548085</v>
      </c>
    </row>
    <row r="397">
      <c r="A397" s="85" t="s">
        <v>247</v>
      </c>
      <c r="B397" s="85" t="s">
        <v>248</v>
      </c>
      <c r="C397" s="85" t="s">
        <v>18</v>
      </c>
      <c r="D397" s="85" t="n">
        <v>38.8819979</v>
      </c>
      <c r="E397" s="85" t="n">
        <v>100</v>
      </c>
      <c r="F397" s="85" t="n">
        <v>48.0097166624097</v>
      </c>
      <c r="G397" s="85" t="n">
        <v>38.8503084129418</v>
      </c>
      <c r="H397" s="85" t="n">
        <v>42.10577</v>
      </c>
      <c r="I397" s="85" t="n">
        <v>70.3271243694186</v>
      </c>
      <c r="J397" s="85" t="n">
        <v>51.9902833375903</v>
      </c>
      <c r="K397" s="85" t="n">
        <v>35.8757863857223</v>
      </c>
    </row>
    <row r="398">
      <c r="A398" s="85" t="s">
        <v>247</v>
      </c>
      <c r="B398" s="85" t="s">
        <v>248</v>
      </c>
      <c r="C398" s="85" t="s">
        <v>19</v>
      </c>
      <c r="D398" s="85" t="n">
        <v>13631.6068189</v>
      </c>
      <c r="E398" s="85" t="n">
        <v>4.83672262915779</v>
      </c>
      <c r="F398" s="85" t="n">
        <v>39.2127016928605</v>
      </c>
      <c r="G398" s="85" t="n">
        <v>3.22187463106006</v>
      </c>
      <c r="H398" s="85" t="n">
        <v>21131.6362896</v>
      </c>
      <c r="I398" s="85" t="n">
        <v>4.19437830469051</v>
      </c>
      <c r="J398" s="85" t="n">
        <v>60.7872983071395</v>
      </c>
      <c r="K398" s="85" t="n">
        <v>2.07836854602756</v>
      </c>
    </row>
    <row r="399">
      <c r="A399" s="85" t="s">
        <v>249</v>
      </c>
      <c r="B399" s="85" t="s">
        <v>250</v>
      </c>
      <c r="C399" s="85" t="s">
        <v>16</v>
      </c>
      <c r="D399" s="85" t="n">
        <v>876.7393561</v>
      </c>
      <c r="E399" s="85" t="n">
        <v>35.0567389302186</v>
      </c>
      <c r="F399" s="85" t="n">
        <v>42.5025722436336</v>
      </c>
      <c r="G399" s="85" t="n">
        <v>14.2870222491478</v>
      </c>
      <c r="H399" s="85" t="n">
        <v>1186.0519288</v>
      </c>
      <c r="I399" s="85" t="n">
        <v>31.0022542133842</v>
      </c>
      <c r="J399" s="85" t="n">
        <v>57.4974277563664</v>
      </c>
      <c r="K399" s="85" t="n">
        <v>10.5610845386656</v>
      </c>
    </row>
    <row r="400">
      <c r="A400" s="85" t="s">
        <v>249</v>
      </c>
      <c r="B400" s="85" t="s">
        <v>250</v>
      </c>
      <c r="C400" s="85" t="s">
        <v>18</v>
      </c>
      <c r="D400" s="85" t="n">
        <v>51.452267</v>
      </c>
      <c r="E400" s="85" t="n">
        <v>72.2473084903656</v>
      </c>
      <c r="F400" s="85" t="n">
        <v>30.008307187388</v>
      </c>
      <c r="G400" s="85" t="n">
        <v>67.4204047937916</v>
      </c>
      <c r="H400" s="85" t="n">
        <v>120.0078113</v>
      </c>
      <c r="I400" s="85" t="n">
        <v>61.7427568751914</v>
      </c>
      <c r="J400" s="85" t="n">
        <v>69.991692812612</v>
      </c>
      <c r="K400" s="85" t="n">
        <v>28.9058906342894</v>
      </c>
    </row>
    <row r="401">
      <c r="A401" s="85" t="s">
        <v>249</v>
      </c>
      <c r="B401" s="85" t="s">
        <v>250</v>
      </c>
      <c r="C401" s="85" t="s">
        <v>19</v>
      </c>
      <c r="D401" s="85" t="n">
        <v>10689.2072779</v>
      </c>
      <c r="E401" s="85" t="n">
        <v>5.2389262117537</v>
      </c>
      <c r="F401" s="85" t="n">
        <v>30.4772442804337</v>
      </c>
      <c r="G401" s="85" t="n">
        <v>4.226970434618</v>
      </c>
      <c r="H401" s="85" t="n">
        <v>24383.5413589</v>
      </c>
      <c r="I401" s="85" t="n">
        <v>3.84653337872684</v>
      </c>
      <c r="J401" s="85" t="n">
        <v>69.5227557195663</v>
      </c>
      <c r="K401" s="85" t="n">
        <v>1.85301070374238</v>
      </c>
    </row>
    <row r="402">
      <c r="A402" s="85" t="s">
        <v>251</v>
      </c>
      <c r="B402" s="85" t="s">
        <v>252</v>
      </c>
      <c r="C402" s="85" t="s">
        <v>16</v>
      </c>
      <c r="D402" s="85" t="n">
        <v>109.0891175</v>
      </c>
      <c r="E402" s="85" t="n">
        <v>41.0947867272872</v>
      </c>
      <c r="F402" s="85" t="n">
        <v>62.6091831072864</v>
      </c>
      <c r="G402" s="85" t="n">
        <v>19.9526366461565</v>
      </c>
      <c r="H402" s="85" t="n">
        <v>65.1490886</v>
      </c>
      <c r="I402" s="85" t="n">
        <v>51.6185527335541</v>
      </c>
      <c r="J402" s="85" t="n">
        <v>37.3908168927136</v>
      </c>
      <c r="K402" s="85" t="n">
        <v>33.4097616758889</v>
      </c>
    </row>
    <row r="403">
      <c r="A403" s="85" t="s">
        <v>251</v>
      </c>
      <c r="B403" s="85" t="s">
        <v>252</v>
      </c>
      <c r="C403" s="85" t="s">
        <v>18</v>
      </c>
      <c r="D403" s="85"/>
      <c r="E403" s="85"/>
      <c r="F403" s="85"/>
      <c r="G403" s="85"/>
      <c r="H403" s="85" t="n">
        <v>152.6888683</v>
      </c>
      <c r="I403" s="85" t="n">
        <v>33.7496032207798</v>
      </c>
      <c r="J403" s="85" t="n">
        <v>100</v>
      </c>
      <c r="K403" s="85" t="n">
        <v>0</v>
      </c>
    </row>
    <row r="404">
      <c r="A404" s="85" t="s">
        <v>251</v>
      </c>
      <c r="B404" s="85" t="s">
        <v>252</v>
      </c>
      <c r="C404" s="85" t="s">
        <v>19</v>
      </c>
      <c r="D404" s="85" t="n">
        <v>10846.675028</v>
      </c>
      <c r="E404" s="85" t="n">
        <v>5.59526918099752</v>
      </c>
      <c r="F404" s="85" t="n">
        <v>31.3759101764421</v>
      </c>
      <c r="G404" s="85" t="n">
        <v>4.52656047881166</v>
      </c>
      <c r="H404" s="85" t="n">
        <v>23723.3978942</v>
      </c>
      <c r="I404" s="85" t="n">
        <v>3.1482287894992</v>
      </c>
      <c r="J404" s="85" t="n">
        <v>68.6240898235579</v>
      </c>
      <c r="K404" s="85" t="n">
        <v>2.06960784990509</v>
      </c>
    </row>
    <row r="405">
      <c r="A405" s="85" t="s">
        <v>253</v>
      </c>
      <c r="B405" s="85" t="s">
        <v>254</v>
      </c>
      <c r="C405" s="85" t="s">
        <v>16</v>
      </c>
      <c r="D405" s="85" t="n">
        <v>19.4467296</v>
      </c>
      <c r="E405" s="85" t="n">
        <v>70.5919971124985</v>
      </c>
      <c r="F405" s="85" t="n">
        <v>25.10400654362</v>
      </c>
      <c r="G405" s="85" t="n">
        <v>48.3272624744514</v>
      </c>
      <c r="H405" s="85" t="n">
        <v>58.0179156</v>
      </c>
      <c r="I405" s="85" t="n">
        <v>54.1498685416839</v>
      </c>
      <c r="J405" s="85" t="n">
        <v>74.89599345638</v>
      </c>
      <c r="K405" s="85" t="n">
        <v>16.1985689408132</v>
      </c>
    </row>
    <row r="406">
      <c r="A406" s="85" t="s">
        <v>253</v>
      </c>
      <c r="B406" s="85" t="s">
        <v>254</v>
      </c>
      <c r="C406" s="85" t="s">
        <v>18</v>
      </c>
      <c r="D406" s="85" t="n">
        <v>53.017094</v>
      </c>
      <c r="E406" s="85" t="n">
        <v>55.0271222795177</v>
      </c>
      <c r="F406" s="85" t="n">
        <v>55.4738255917818</v>
      </c>
      <c r="G406" s="85" t="n">
        <v>25.1914918969134</v>
      </c>
      <c r="H406" s="85" t="n">
        <v>42.554274</v>
      </c>
      <c r="I406" s="85" t="n">
        <v>59.0835366721976</v>
      </c>
      <c r="J406" s="85" t="n">
        <v>44.5261744082182</v>
      </c>
      <c r="K406" s="85" t="n">
        <v>31.3853243953567</v>
      </c>
    </row>
    <row r="407">
      <c r="A407" s="85" t="s">
        <v>253</v>
      </c>
      <c r="B407" s="85" t="s">
        <v>254</v>
      </c>
      <c r="C407" s="85" t="s">
        <v>19</v>
      </c>
      <c r="D407" s="85" t="n">
        <v>8425.1123518</v>
      </c>
      <c r="E407" s="85" t="n">
        <v>5.39695614485007</v>
      </c>
      <c r="F407" s="85" t="n">
        <v>31.9799729312873</v>
      </c>
      <c r="G407" s="85" t="n">
        <v>4.01382640770316</v>
      </c>
      <c r="H407" s="85" t="n">
        <v>17919.8516352</v>
      </c>
      <c r="I407" s="85" t="n">
        <v>2.74040813417192</v>
      </c>
      <c r="J407" s="85" t="n">
        <v>68.0200270687127</v>
      </c>
      <c r="K407" s="85" t="n">
        <v>1.88712156405884</v>
      </c>
    </row>
    <row r="408">
      <c r="A408" s="85" t="s">
        <v>255</v>
      </c>
      <c r="B408" s="85" t="s">
        <v>256</v>
      </c>
      <c r="C408" s="85" t="s">
        <v>16</v>
      </c>
      <c r="D408" s="85" t="n">
        <v>378.199647</v>
      </c>
      <c r="E408" s="85" t="n">
        <v>65.8435591231395</v>
      </c>
      <c r="F408" s="85" t="n">
        <v>30.8841316619543</v>
      </c>
      <c r="G408" s="85" t="n">
        <v>13.3959234924118</v>
      </c>
      <c r="H408" s="85" t="n">
        <v>846.3762975</v>
      </c>
      <c r="I408" s="85" t="n">
        <v>50.011682107076</v>
      </c>
      <c r="J408" s="85" t="n">
        <v>69.1158683380457</v>
      </c>
      <c r="K408" s="85" t="n">
        <v>5.98591140965778</v>
      </c>
    </row>
    <row r="409">
      <c r="A409" s="85" t="s">
        <v>255</v>
      </c>
      <c r="B409" s="85" t="s">
        <v>256</v>
      </c>
      <c r="C409" s="85" t="s">
        <v>18</v>
      </c>
      <c r="D409" s="85" t="n">
        <v>110.5450203</v>
      </c>
      <c r="E409" s="85" t="n">
        <v>47.3028826487994</v>
      </c>
      <c r="F409" s="85" t="n">
        <v>21.58054290207</v>
      </c>
      <c r="G409" s="85" t="n">
        <v>36.6526185044289</v>
      </c>
      <c r="H409" s="85" t="n">
        <v>401.6989061</v>
      </c>
      <c r="I409" s="85" t="n">
        <v>32.2720321959349</v>
      </c>
      <c r="J409" s="85" t="n">
        <v>78.41945709793</v>
      </c>
      <c r="K409" s="85" t="n">
        <v>10.0865707999005</v>
      </c>
    </row>
    <row r="410">
      <c r="A410" s="85" t="s">
        <v>255</v>
      </c>
      <c r="B410" s="85" t="s">
        <v>256</v>
      </c>
      <c r="C410" s="85" t="s">
        <v>19</v>
      </c>
      <c r="D410" s="85" t="n">
        <v>9353.1446033</v>
      </c>
      <c r="E410" s="85" t="n">
        <v>5.97679819075311</v>
      </c>
      <c r="F410" s="85" t="n">
        <v>30.2737985803831</v>
      </c>
      <c r="G410" s="85" t="n">
        <v>4.53018576318788</v>
      </c>
      <c r="H410" s="85" t="n">
        <v>21542.0355257</v>
      </c>
      <c r="I410" s="85" t="n">
        <v>3.97097509715619</v>
      </c>
      <c r="J410" s="85" t="n">
        <v>69.7262014196169</v>
      </c>
      <c r="K410" s="85" t="n">
        <v>1.96692102157001</v>
      </c>
    </row>
    <row r="411">
      <c r="A411" s="85" t="s">
        <v>261</v>
      </c>
      <c r="B411" s="85" t="s">
        <v>262</v>
      </c>
      <c r="C411" s="85" t="s">
        <v>16</v>
      </c>
      <c r="D411" s="85" t="n">
        <v>105.9804426</v>
      </c>
      <c r="E411" s="85" t="n">
        <v>74.8796515315946</v>
      </c>
      <c r="F411" s="85" t="n">
        <v>62.3032448977581</v>
      </c>
      <c r="G411" s="85" t="n">
        <v>23.3650772028761</v>
      </c>
      <c r="H411" s="85" t="n">
        <v>64.1237675</v>
      </c>
      <c r="I411" s="85" t="n">
        <v>61.9833961294717</v>
      </c>
      <c r="J411" s="85" t="n">
        <v>37.6967551022419</v>
      </c>
      <c r="K411" s="85" t="n">
        <v>38.6165897589217</v>
      </c>
    </row>
    <row r="412">
      <c r="A412" s="85" t="s">
        <v>261</v>
      </c>
      <c r="B412" s="85" t="s">
        <v>262</v>
      </c>
      <c r="C412" s="85" t="s">
        <v>18</v>
      </c>
      <c r="D412" s="85" t="n">
        <v>88.1028098</v>
      </c>
      <c r="E412" s="85" t="n">
        <v>54.2459079736351</v>
      </c>
      <c r="F412" s="85" t="n">
        <v>55.0991607545985</v>
      </c>
      <c r="G412" s="85" t="n">
        <v>28.0717449950955</v>
      </c>
      <c r="H412" s="85" t="n">
        <v>71.7958322</v>
      </c>
      <c r="I412" s="85" t="n">
        <v>58.9340685426945</v>
      </c>
      <c r="J412" s="85" t="n">
        <v>44.9008392454015</v>
      </c>
      <c r="K412" s="85" t="n">
        <v>34.4476766167633</v>
      </c>
    </row>
    <row r="413">
      <c r="A413" s="85" t="s">
        <v>261</v>
      </c>
      <c r="B413" s="85" t="s">
        <v>262</v>
      </c>
      <c r="C413" s="85" t="s">
        <v>19</v>
      </c>
      <c r="D413" s="85" t="n">
        <v>15771.4818162</v>
      </c>
      <c r="E413" s="85" t="n">
        <v>4.47143313298275</v>
      </c>
      <c r="F413" s="85" t="n">
        <v>39.5245544050091</v>
      </c>
      <c r="G413" s="85" t="n">
        <v>3.29892444409245</v>
      </c>
      <c r="H413" s="85" t="n">
        <v>24131.5153298</v>
      </c>
      <c r="I413" s="85" t="n">
        <v>3.11901599760334</v>
      </c>
      <c r="J413" s="85" t="n">
        <v>60.4754455949909</v>
      </c>
      <c r="K413" s="85" t="n">
        <v>2.15605717966543</v>
      </c>
    </row>
    <row r="414">
      <c r="A414" s="85" t="s">
        <v>263</v>
      </c>
      <c r="B414" s="85" t="s">
        <v>264</v>
      </c>
      <c r="C414" s="85" t="s">
        <v>16</v>
      </c>
      <c r="D414" s="85" t="n">
        <v>30.2667772</v>
      </c>
      <c r="E414" s="85" t="n">
        <v>99.9999999999997</v>
      </c>
      <c r="F414" s="85" t="n">
        <v>49.5170410395699</v>
      </c>
      <c r="G414" s="85" t="n">
        <v>71.7848864341943</v>
      </c>
      <c r="H414" s="85" t="n">
        <v>30.8571845</v>
      </c>
      <c r="I414" s="85" t="n">
        <v>100</v>
      </c>
      <c r="J414" s="85" t="n">
        <v>50.4829589604301</v>
      </c>
      <c r="K414" s="85" t="n">
        <v>70.4113871448985</v>
      </c>
    </row>
    <row r="415">
      <c r="A415" s="85" t="s">
        <v>263</v>
      </c>
      <c r="B415" s="85" t="s">
        <v>264</v>
      </c>
      <c r="C415" s="85" t="s">
        <v>18</v>
      </c>
      <c r="D415" s="85" t="n">
        <v>64.3234197</v>
      </c>
      <c r="E415" s="85" t="n">
        <v>99.9999999999999</v>
      </c>
      <c r="F415" s="85" t="n">
        <v>78.0501318175043</v>
      </c>
      <c r="G415" s="85" t="n">
        <v>31.2118946110318</v>
      </c>
      <c r="H415" s="85" t="n">
        <v>18.0895349</v>
      </c>
      <c r="I415" s="85" t="n">
        <v>100</v>
      </c>
      <c r="J415" s="85" t="n">
        <v>21.9498681824957</v>
      </c>
      <c r="K415" s="85" t="n">
        <v>110.984378968061</v>
      </c>
    </row>
    <row r="416">
      <c r="A416" s="85" t="s">
        <v>263</v>
      </c>
      <c r="B416" s="85" t="s">
        <v>264</v>
      </c>
      <c r="C416" s="85" t="s">
        <v>19</v>
      </c>
      <c r="D416" s="85" t="n">
        <v>15139.2252774</v>
      </c>
      <c r="E416" s="85" t="n">
        <v>4.12113257261473</v>
      </c>
      <c r="F416" s="85" t="n">
        <v>35.7053300242955</v>
      </c>
      <c r="G416" s="85" t="n">
        <v>3.39485670703885</v>
      </c>
      <c r="H416" s="85" t="n">
        <v>27261.2378106</v>
      </c>
      <c r="I416" s="85" t="n">
        <v>3.01172654695086</v>
      </c>
      <c r="J416" s="85" t="n">
        <v>64.2946699757045</v>
      </c>
      <c r="K416" s="85" t="n">
        <v>1.88529592197642</v>
      </c>
    </row>
    <row r="417">
      <c r="A417" s="85" t="s">
        <v>265</v>
      </c>
      <c r="B417" s="85" t="s">
        <v>266</v>
      </c>
      <c r="C417" s="85" t="s">
        <v>16</v>
      </c>
      <c r="D417" s="85" t="n">
        <v>30.287928</v>
      </c>
      <c r="E417" s="85" t="n">
        <v>73.293701841556</v>
      </c>
      <c r="F417" s="85" t="n">
        <v>49.5677332509105</v>
      </c>
      <c r="G417" s="85" t="n">
        <v>0.789059384466807</v>
      </c>
      <c r="H417" s="85" t="n">
        <v>30.8161936</v>
      </c>
      <c r="I417" s="85" t="n">
        <v>72.8762671063091</v>
      </c>
      <c r="J417" s="85" t="n">
        <v>50.4322667490895</v>
      </c>
      <c r="K417" s="85" t="n">
        <v>0.77553295954291</v>
      </c>
    </row>
    <row r="418">
      <c r="A418" s="85" t="s">
        <v>265</v>
      </c>
      <c r="B418" s="85" t="s">
        <v>266</v>
      </c>
      <c r="C418" s="85" t="s">
        <v>18</v>
      </c>
      <c r="D418" s="85" t="n">
        <v>14.0099545</v>
      </c>
      <c r="E418" s="85" t="n">
        <v>100</v>
      </c>
      <c r="F418" s="85" t="n">
        <v>15.2648789298369</v>
      </c>
      <c r="G418" s="85" t="n">
        <v>78.2003956961757</v>
      </c>
      <c r="H418" s="85" t="n">
        <v>77.7690538</v>
      </c>
      <c r="I418" s="85" t="n">
        <v>44.6199344812292</v>
      </c>
      <c r="J418" s="85" t="n">
        <v>84.7351210701631</v>
      </c>
      <c r="K418" s="85" t="n">
        <v>14.087659963087</v>
      </c>
    </row>
    <row r="419">
      <c r="A419" s="85" t="s">
        <v>265</v>
      </c>
      <c r="B419" s="85" t="s">
        <v>266</v>
      </c>
      <c r="C419" s="85" t="s">
        <v>19</v>
      </c>
      <c r="D419" s="85" t="n">
        <v>15460.4300009</v>
      </c>
      <c r="E419" s="85" t="n">
        <v>3.78268545780106</v>
      </c>
      <c r="F419" s="85" t="n">
        <v>40.0818810476164</v>
      </c>
      <c r="G419" s="85" t="n">
        <v>2.90125790529591</v>
      </c>
      <c r="H419" s="85" t="n">
        <v>23111.6868679</v>
      </c>
      <c r="I419" s="85" t="n">
        <v>2.43373016642407</v>
      </c>
      <c r="J419" s="85" t="n">
        <v>59.9181189523836</v>
      </c>
      <c r="K419" s="85" t="n">
        <v>1.94077978884718</v>
      </c>
    </row>
    <row r="420">
      <c r="A420" s="85" t="s">
        <v>267</v>
      </c>
      <c r="B420" s="85" t="s">
        <v>268</v>
      </c>
      <c r="C420" s="85" t="s">
        <v>16</v>
      </c>
      <c r="D420" s="85" t="n">
        <v>29.3987354</v>
      </c>
      <c r="E420" s="85" t="n">
        <v>79.7677896334779</v>
      </c>
      <c r="F420" s="85" t="n">
        <v>100</v>
      </c>
      <c r="G420" s="85" t="n">
        <v>0</v>
      </c>
      <c r="H420" s="85"/>
      <c r="I420" s="85"/>
      <c r="J420" s="85"/>
      <c r="K420" s="85"/>
    </row>
    <row r="421">
      <c r="A421" s="85" t="s">
        <v>267</v>
      </c>
      <c r="B421" s="85" t="s">
        <v>268</v>
      </c>
      <c r="C421" s="85" t="s">
        <v>18</v>
      </c>
      <c r="D421" s="85" t="n">
        <v>15.7555876</v>
      </c>
      <c r="E421" s="85" t="n">
        <v>58.9553523847001</v>
      </c>
      <c r="F421" s="85" t="n">
        <v>26.8389150510807</v>
      </c>
      <c r="G421" s="85" t="n">
        <v>34.2312904502942</v>
      </c>
      <c r="H421" s="85" t="n">
        <v>42.9486766</v>
      </c>
      <c r="I421" s="85" t="n">
        <v>48.35965734543</v>
      </c>
      <c r="J421" s="85" t="n">
        <v>73.1610849489193</v>
      </c>
      <c r="K421" s="85" t="n">
        <v>12.5576417726141</v>
      </c>
    </row>
    <row r="422">
      <c r="A422" s="85" t="s">
        <v>267</v>
      </c>
      <c r="B422" s="85" t="s">
        <v>268</v>
      </c>
      <c r="C422" s="85" t="s">
        <v>19</v>
      </c>
      <c r="D422" s="85" t="n">
        <v>3395.5355548</v>
      </c>
      <c r="E422" s="85" t="n">
        <v>4.77201581377705</v>
      </c>
      <c r="F422" s="85" t="n">
        <v>33.4209643430803</v>
      </c>
      <c r="G422" s="85" t="n">
        <v>4.0094856485827</v>
      </c>
      <c r="H422" s="85" t="n">
        <v>6764.3614486</v>
      </c>
      <c r="I422" s="85" t="n">
        <v>3.8619105149015</v>
      </c>
      <c r="J422" s="85" t="n">
        <v>66.5790356569197</v>
      </c>
      <c r="K422" s="85" t="n">
        <v>2.01265872317344</v>
      </c>
    </row>
    <row r="423">
      <c r="A423" s="85" t="s">
        <v>269</v>
      </c>
      <c r="B423" s="85" t="s">
        <v>270</v>
      </c>
      <c r="C423" s="85" t="s">
        <v>16</v>
      </c>
      <c r="D423" s="85" t="n">
        <v>337.2915598</v>
      </c>
      <c r="E423" s="85" t="n">
        <v>44.4033132259494</v>
      </c>
      <c r="F423" s="85" t="n">
        <v>35.7997004747196</v>
      </c>
      <c r="G423" s="85" t="n">
        <v>39.6971225455308</v>
      </c>
      <c r="H423" s="85" t="n">
        <v>604.8715179</v>
      </c>
      <c r="I423" s="85" t="n">
        <v>49.81301322917</v>
      </c>
      <c r="J423" s="85" t="n">
        <v>64.2002995252804</v>
      </c>
      <c r="K423" s="85" t="n">
        <v>22.1361131855566</v>
      </c>
    </row>
    <row r="424">
      <c r="A424" s="85" t="s">
        <v>269</v>
      </c>
      <c r="B424" s="85" t="s">
        <v>270</v>
      </c>
      <c r="C424" s="85" t="s">
        <v>18</v>
      </c>
      <c r="D424" s="85" t="n">
        <v>117.7005614</v>
      </c>
      <c r="E424" s="85" t="n">
        <v>100</v>
      </c>
      <c r="F424" s="85" t="n">
        <v>9.30828969165163</v>
      </c>
      <c r="G424" s="85" t="n">
        <v>76.6468042016597</v>
      </c>
      <c r="H424" s="85" t="n">
        <v>1146.7697688</v>
      </c>
      <c r="I424" s="85" t="n">
        <v>32.188214688041</v>
      </c>
      <c r="J424" s="85" t="n">
        <v>90.6917103083484</v>
      </c>
      <c r="K424" s="85" t="n">
        <v>7.86676814256391</v>
      </c>
    </row>
    <row r="425">
      <c r="A425" s="85" t="s">
        <v>269</v>
      </c>
      <c r="B425" s="85" t="s">
        <v>270</v>
      </c>
      <c r="C425" s="85" t="s">
        <v>19</v>
      </c>
      <c r="D425" s="85" t="n">
        <v>51638.6867589</v>
      </c>
      <c r="E425" s="85" t="n">
        <v>5.28768652062382</v>
      </c>
      <c r="F425" s="85" t="n">
        <v>34.4590173417297</v>
      </c>
      <c r="G425" s="85" t="n">
        <v>3.8267441213686</v>
      </c>
      <c r="H425" s="85" t="n">
        <v>98216.6798257</v>
      </c>
      <c r="I425" s="85" t="n">
        <v>3.63924866012438</v>
      </c>
      <c r="J425" s="85" t="n">
        <v>65.5409826582703</v>
      </c>
      <c r="K425" s="85" t="n">
        <v>2.01196010026504</v>
      </c>
    </row>
    <row r="426">
      <c r="A426" s="85" t="s">
        <v>273</v>
      </c>
      <c r="B426" s="85" t="s">
        <v>274</v>
      </c>
      <c r="C426" s="85" t="s">
        <v>16</v>
      </c>
      <c r="D426" s="85" t="n">
        <v>31.8731441</v>
      </c>
      <c r="E426" s="85" t="n">
        <v>70.5019171448667</v>
      </c>
      <c r="F426" s="85" t="n">
        <v>28.2350485257727</v>
      </c>
      <c r="G426" s="85" t="n">
        <v>49.2391119284991</v>
      </c>
      <c r="H426" s="85" t="n">
        <v>81.0118898</v>
      </c>
      <c r="I426" s="85" t="n">
        <v>49.9757274459558</v>
      </c>
      <c r="J426" s="85" t="n">
        <v>71.7649514742273</v>
      </c>
      <c r="K426" s="85" t="n">
        <v>19.3725305473997</v>
      </c>
    </row>
    <row r="427">
      <c r="A427" s="85" t="s">
        <v>273</v>
      </c>
      <c r="B427" s="85" t="s">
        <v>274</v>
      </c>
      <c r="C427" s="85" t="s">
        <v>18</v>
      </c>
      <c r="D427" s="85" t="n">
        <v>12.7177811</v>
      </c>
      <c r="E427" s="85" t="n">
        <v>99.9999999999998</v>
      </c>
      <c r="F427" s="85" t="n">
        <v>15.1996017239016</v>
      </c>
      <c r="G427" s="85" t="n">
        <v>95.8740783755857</v>
      </c>
      <c r="H427" s="85" t="n">
        <v>70.9540238</v>
      </c>
      <c r="I427" s="85" t="n">
        <v>48.9654408202069</v>
      </c>
      <c r="J427" s="85" t="n">
        <v>84.8003982760984</v>
      </c>
      <c r="K427" s="85" t="n">
        <v>17.1844453160519</v>
      </c>
    </row>
    <row r="428">
      <c r="A428" s="85" t="s">
        <v>273</v>
      </c>
      <c r="B428" s="85" t="s">
        <v>274</v>
      </c>
      <c r="C428" s="85" t="s">
        <v>19</v>
      </c>
      <c r="D428" s="85" t="n">
        <v>10781.664709</v>
      </c>
      <c r="E428" s="85" t="n">
        <v>4.63760497021935</v>
      </c>
      <c r="F428" s="85" t="n">
        <v>34.4138408541859</v>
      </c>
      <c r="G428" s="85" t="n">
        <v>3.6906271452592</v>
      </c>
      <c r="H428" s="85" t="n">
        <v>20547.7784493</v>
      </c>
      <c r="I428" s="85" t="n">
        <v>3.36290063081256</v>
      </c>
      <c r="J428" s="85" t="n">
        <v>65.5861591458141</v>
      </c>
      <c r="K428" s="85" t="n">
        <v>1.93651613211131</v>
      </c>
    </row>
    <row r="429">
      <c r="A429" s="85" t="s">
        <v>275</v>
      </c>
      <c r="B429" s="85" t="s">
        <v>276</v>
      </c>
      <c r="C429" s="85" t="s">
        <v>16</v>
      </c>
      <c r="D429" s="85" t="n">
        <v>100.1281032</v>
      </c>
      <c r="E429" s="85" t="n">
        <v>61.4988601651947</v>
      </c>
      <c r="F429" s="85" t="n">
        <v>100</v>
      </c>
      <c r="G429" s="85" t="n">
        <v>0</v>
      </c>
      <c r="H429" s="85"/>
      <c r="I429" s="85"/>
      <c r="J429" s="85"/>
      <c r="K429" s="85"/>
    </row>
    <row r="430">
      <c r="A430" s="85" t="s">
        <v>275</v>
      </c>
      <c r="B430" s="85" t="s">
        <v>276</v>
      </c>
      <c r="C430" s="85" t="s">
        <v>18</v>
      </c>
      <c r="D430" s="85" t="n">
        <v>24.2112876</v>
      </c>
      <c r="E430" s="85" t="n">
        <v>100</v>
      </c>
      <c r="F430" s="85" t="n">
        <v>12.7670504897443</v>
      </c>
      <c r="G430" s="85" t="n">
        <v>81.1817273451818</v>
      </c>
      <c r="H430" s="85" t="n">
        <v>165.4275614</v>
      </c>
      <c r="I430" s="85" t="n">
        <v>36.8395315687642</v>
      </c>
      <c r="J430" s="85" t="n">
        <v>87.2329495102557</v>
      </c>
      <c r="K430" s="85" t="n">
        <v>11.8814188638519</v>
      </c>
    </row>
    <row r="431">
      <c r="A431" s="85" t="s">
        <v>275</v>
      </c>
      <c r="B431" s="85" t="s">
        <v>276</v>
      </c>
      <c r="C431" s="85" t="s">
        <v>19</v>
      </c>
      <c r="D431" s="85" t="n">
        <v>19543.7904818</v>
      </c>
      <c r="E431" s="85" t="n">
        <v>4.75619937822628</v>
      </c>
      <c r="F431" s="85" t="n">
        <v>39.2286211586199</v>
      </c>
      <c r="G431" s="85" t="n">
        <v>3.79727064896452</v>
      </c>
      <c r="H431" s="85" t="n">
        <v>30276.4425638</v>
      </c>
      <c r="I431" s="85" t="n">
        <v>3.16801231384787</v>
      </c>
      <c r="J431" s="85" t="n">
        <v>60.7713788413801</v>
      </c>
      <c r="K431" s="85" t="n">
        <v>2.45118170041497</v>
      </c>
    </row>
    <row r="432">
      <c r="A432" s="85" t="s">
        <v>279</v>
      </c>
      <c r="B432" s="85" t="s">
        <v>280</v>
      </c>
      <c r="C432" s="85" t="s">
        <v>16</v>
      </c>
      <c r="D432" s="85" t="n">
        <v>30.4066429</v>
      </c>
      <c r="E432" s="85" t="n">
        <v>70.6147001231078</v>
      </c>
      <c r="F432" s="85" t="n">
        <v>60.0557619963564</v>
      </c>
      <c r="G432" s="85" t="n">
        <v>49.3504774672708</v>
      </c>
      <c r="H432" s="85" t="n">
        <v>20.2240408</v>
      </c>
      <c r="I432" s="85" t="n">
        <v>100</v>
      </c>
      <c r="J432" s="85" t="n">
        <v>39.9442380036436</v>
      </c>
      <c r="K432" s="85" t="n">
        <v>74.1979488733922</v>
      </c>
    </row>
    <row r="433">
      <c r="A433" s="85" t="s">
        <v>279</v>
      </c>
      <c r="B433" s="85" t="s">
        <v>280</v>
      </c>
      <c r="C433" s="85" t="s">
        <v>18</v>
      </c>
      <c r="D433" s="85" t="n">
        <v>21.0573255</v>
      </c>
      <c r="E433" s="85" t="n">
        <v>99.9999999999998</v>
      </c>
      <c r="F433" s="85" t="n">
        <v>18.3219704633989</v>
      </c>
      <c r="G433" s="85" t="n">
        <v>95.6115194450565</v>
      </c>
      <c r="H433" s="85" t="n">
        <v>93.872046</v>
      </c>
      <c r="I433" s="85" t="n">
        <v>58.5238557547781</v>
      </c>
      <c r="J433" s="85" t="n">
        <v>81.6780295366011</v>
      </c>
      <c r="K433" s="85" t="n">
        <v>21.4475232222395</v>
      </c>
    </row>
    <row r="434">
      <c r="A434" s="85" t="s">
        <v>279</v>
      </c>
      <c r="B434" s="85" t="s">
        <v>280</v>
      </c>
      <c r="C434" s="85" t="s">
        <v>19</v>
      </c>
      <c r="D434" s="85" t="n">
        <v>16056.7614458</v>
      </c>
      <c r="E434" s="85" t="n">
        <v>4.13126717772514</v>
      </c>
      <c r="F434" s="85" t="n">
        <v>40.6248930232075</v>
      </c>
      <c r="G434" s="85" t="n">
        <v>3.1146478976473</v>
      </c>
      <c r="H434" s="85" t="n">
        <v>23467.6784995</v>
      </c>
      <c r="I434" s="85" t="n">
        <v>3.99020238304363</v>
      </c>
      <c r="J434" s="85" t="n">
        <v>59.3751069767925</v>
      </c>
      <c r="K434" s="85" t="n">
        <v>2.13106542606039</v>
      </c>
    </row>
    <row r="435">
      <c r="A435" s="85" t="s">
        <v>281</v>
      </c>
      <c r="B435" s="85" t="s">
        <v>282</v>
      </c>
      <c r="C435" s="85" t="s">
        <v>16</v>
      </c>
      <c r="D435" s="85" t="n">
        <v>23.6086316</v>
      </c>
      <c r="E435" s="85" t="n">
        <v>99.9999999999998</v>
      </c>
      <c r="F435" s="85" t="n">
        <v>33.7876593357761</v>
      </c>
      <c r="G435" s="85" t="n">
        <v>94.3671045795506</v>
      </c>
      <c r="H435" s="85" t="n">
        <v>46.2649023</v>
      </c>
      <c r="I435" s="85" t="n">
        <v>99.9999999999997</v>
      </c>
      <c r="J435" s="85" t="n">
        <v>66.2123406642239</v>
      </c>
      <c r="K435" s="85" t="n">
        <v>48.1548235578417</v>
      </c>
    </row>
    <row r="436">
      <c r="A436" s="85" t="s">
        <v>281</v>
      </c>
      <c r="B436" s="85" t="s">
        <v>282</v>
      </c>
      <c r="C436" s="85" t="s">
        <v>18</v>
      </c>
      <c r="D436" s="85" t="n">
        <v>72.680562</v>
      </c>
      <c r="E436" s="85" t="n">
        <v>42.3787102073251</v>
      </c>
      <c r="F436" s="85" t="n">
        <v>51.5802864718288</v>
      </c>
      <c r="G436" s="85" t="n">
        <v>28.9044618548428</v>
      </c>
      <c r="H436" s="85" t="n">
        <v>68.2270734</v>
      </c>
      <c r="I436" s="85" t="n">
        <v>61.8903590948789</v>
      </c>
      <c r="J436" s="85" t="n">
        <v>48.4197135281712</v>
      </c>
      <c r="K436" s="85" t="n">
        <v>30.7911863608903</v>
      </c>
    </row>
    <row r="437">
      <c r="A437" s="85" t="s">
        <v>281</v>
      </c>
      <c r="B437" s="85" t="s">
        <v>282</v>
      </c>
      <c r="C437" s="85" t="s">
        <v>19</v>
      </c>
      <c r="D437" s="85" t="n">
        <v>7267.8341417</v>
      </c>
      <c r="E437" s="85" t="n">
        <v>5.60321522885638</v>
      </c>
      <c r="F437" s="85" t="n">
        <v>45.0014592296705</v>
      </c>
      <c r="G437" s="85" t="n">
        <v>4.01987071164179</v>
      </c>
      <c r="H437" s="85" t="n">
        <v>8882.384687</v>
      </c>
      <c r="I437" s="85" t="n">
        <v>4.7957544557624</v>
      </c>
      <c r="J437" s="85" t="n">
        <v>54.9985407703295</v>
      </c>
      <c r="K437" s="85" t="n">
        <v>3.28917904738459</v>
      </c>
    </row>
    <row r="438">
      <c r="A438" s="85" t="s">
        <v>283</v>
      </c>
      <c r="B438" s="85" t="s">
        <v>284</v>
      </c>
      <c r="C438" s="85" t="s">
        <v>16</v>
      </c>
      <c r="D438" s="85" t="n">
        <v>81.5528442</v>
      </c>
      <c r="E438" s="85" t="n">
        <v>70.3172730315811</v>
      </c>
      <c r="F438" s="85" t="n">
        <v>33.0124039399164</v>
      </c>
      <c r="G438" s="85" t="n">
        <v>46.0677276767812</v>
      </c>
      <c r="H438" s="85" t="n">
        <v>165.4841312</v>
      </c>
      <c r="I438" s="85" t="n">
        <v>44.7218603263467</v>
      </c>
      <c r="J438" s="85" t="n">
        <v>66.9875960600836</v>
      </c>
      <c r="K438" s="85" t="n">
        <v>22.7028065508711</v>
      </c>
    </row>
    <row r="439">
      <c r="A439" s="85" t="s">
        <v>283</v>
      </c>
      <c r="B439" s="85" t="s">
        <v>284</v>
      </c>
      <c r="C439" s="85" t="s">
        <v>18</v>
      </c>
      <c r="D439" s="85" t="n">
        <v>47.1177938</v>
      </c>
      <c r="E439" s="85" t="n">
        <v>100</v>
      </c>
      <c r="F439" s="85" t="n">
        <v>62.8556886090533</v>
      </c>
      <c r="G439" s="85" t="n">
        <v>52.8276116497152</v>
      </c>
      <c r="H439" s="85" t="n">
        <v>27.844067</v>
      </c>
      <c r="I439" s="85" t="n">
        <v>100</v>
      </c>
      <c r="J439" s="85" t="n">
        <v>37.1443113909467</v>
      </c>
      <c r="K439" s="85" t="n">
        <v>89.3950051426668</v>
      </c>
    </row>
    <row r="440">
      <c r="A440" s="85" t="s">
        <v>283</v>
      </c>
      <c r="B440" s="85" t="s">
        <v>284</v>
      </c>
      <c r="C440" s="85" t="s">
        <v>19</v>
      </c>
      <c r="D440" s="85" t="n">
        <v>21408.2889979</v>
      </c>
      <c r="E440" s="85" t="n">
        <v>5.09900823275847</v>
      </c>
      <c r="F440" s="85" t="n">
        <v>35.4371459064785</v>
      </c>
      <c r="G440" s="85" t="n">
        <v>4.09313049755204</v>
      </c>
      <c r="H440" s="85" t="n">
        <v>39003.7121672</v>
      </c>
      <c r="I440" s="85" t="n">
        <v>3.80739551485122</v>
      </c>
      <c r="J440" s="85" t="n">
        <v>64.5628540935215</v>
      </c>
      <c r="K440" s="85" t="n">
        <v>2.24663027514088</v>
      </c>
    </row>
    <row r="441">
      <c r="A441" s="85" t="s">
        <v>287</v>
      </c>
      <c r="B441" s="85" t="s">
        <v>288</v>
      </c>
      <c r="C441" s="85" t="s">
        <v>16</v>
      </c>
      <c r="D441" s="85" t="n">
        <v>118.5763145</v>
      </c>
      <c r="E441" s="85" t="n">
        <v>50.0173472600797</v>
      </c>
      <c r="F441" s="85" t="n">
        <v>64.3207479660372</v>
      </c>
      <c r="G441" s="85" t="n">
        <v>24.9680382214771</v>
      </c>
      <c r="H441" s="85" t="n">
        <v>65.7752645</v>
      </c>
      <c r="I441" s="85" t="n">
        <v>70.2179157503426</v>
      </c>
      <c r="J441" s="85" t="n">
        <v>35.6792520339628</v>
      </c>
      <c r="K441" s="85" t="n">
        <v>45.0111143619633</v>
      </c>
    </row>
    <row r="442">
      <c r="A442" s="85" t="s">
        <v>287</v>
      </c>
      <c r="B442" s="85" t="s">
        <v>288</v>
      </c>
      <c r="C442" s="85" t="s">
        <v>18</v>
      </c>
      <c r="D442" s="85" t="n">
        <v>62.4364723</v>
      </c>
      <c r="E442" s="85" t="n">
        <v>70.3579682801519</v>
      </c>
      <c r="F442" s="85" t="n">
        <v>10.0518233338723</v>
      </c>
      <c r="G442" s="85" t="n">
        <v>55.7560398706457</v>
      </c>
      <c r="H442" s="85" t="n">
        <v>558.7092664</v>
      </c>
      <c r="I442" s="85" t="n">
        <v>38.2437144400616</v>
      </c>
      <c r="J442" s="85" t="n">
        <v>89.9481766661277</v>
      </c>
      <c r="K442" s="85" t="n">
        <v>6.23080848716216</v>
      </c>
    </row>
    <row r="443">
      <c r="A443" s="85" t="s">
        <v>287</v>
      </c>
      <c r="B443" s="85" t="s">
        <v>288</v>
      </c>
      <c r="C443" s="85" t="s">
        <v>19</v>
      </c>
      <c r="D443" s="85" t="n">
        <v>15698.0299352</v>
      </c>
      <c r="E443" s="85" t="n">
        <v>5.08029213460716</v>
      </c>
      <c r="F443" s="85" t="n">
        <v>37.0835641040135</v>
      </c>
      <c r="G443" s="85" t="n">
        <v>4.0478016545848</v>
      </c>
      <c r="H443" s="85" t="n">
        <v>26633.472752</v>
      </c>
      <c r="I443" s="85" t="n">
        <v>3.44581036410761</v>
      </c>
      <c r="J443" s="85" t="n">
        <v>62.9164358959865</v>
      </c>
      <c r="K443" s="85" t="n">
        <v>2.38581397691192</v>
      </c>
    </row>
    <row r="444">
      <c r="A444" s="85" t="s">
        <v>289</v>
      </c>
      <c r="B444" s="85" t="s">
        <v>290</v>
      </c>
      <c r="C444" s="85" t="s">
        <v>16</v>
      </c>
      <c r="D444" s="85" t="n">
        <v>7.5670046</v>
      </c>
      <c r="E444" s="85" t="n">
        <v>100</v>
      </c>
      <c r="F444" s="85" t="n">
        <v>34.2895340425829</v>
      </c>
      <c r="G444" s="85" t="n">
        <v>57.7980158773638</v>
      </c>
      <c r="H444" s="85" t="n">
        <v>14.5009669</v>
      </c>
      <c r="I444" s="85" t="n">
        <v>72.1457213047827</v>
      </c>
      <c r="J444" s="85" t="n">
        <v>65.7104659574171</v>
      </c>
      <c r="K444" s="85" t="n">
        <v>30.1605992918227</v>
      </c>
    </row>
    <row r="445">
      <c r="A445" s="85" t="s">
        <v>289</v>
      </c>
      <c r="B445" s="85" t="s">
        <v>290</v>
      </c>
      <c r="C445" s="85" t="s">
        <v>18</v>
      </c>
      <c r="D445" s="85"/>
      <c r="E445" s="85"/>
      <c r="F445" s="85"/>
      <c r="G445" s="85"/>
      <c r="H445" s="85" t="n">
        <v>41.8222376</v>
      </c>
      <c r="I445" s="85" t="n">
        <v>50.2528235459565</v>
      </c>
      <c r="J445" s="85" t="n">
        <v>100</v>
      </c>
      <c r="K445" s="85" t="n">
        <v>0</v>
      </c>
    </row>
    <row r="446">
      <c r="A446" s="85" t="s">
        <v>289</v>
      </c>
      <c r="B446" s="85" t="s">
        <v>290</v>
      </c>
      <c r="C446" s="85" t="s">
        <v>19</v>
      </c>
      <c r="D446" s="85" t="n">
        <v>5621.5420857</v>
      </c>
      <c r="E446" s="85" t="n">
        <v>5.85638861356903</v>
      </c>
      <c r="F446" s="85" t="n">
        <v>34.6578547192672</v>
      </c>
      <c r="G446" s="85" t="n">
        <v>4.03823452586488</v>
      </c>
      <c r="H446" s="85" t="n">
        <v>10598.5677025</v>
      </c>
      <c r="I446" s="85" t="n">
        <v>2.90749404651615</v>
      </c>
      <c r="J446" s="85" t="n">
        <v>65.3421452807328</v>
      </c>
      <c r="K446" s="85" t="n">
        <v>2.14190313033727</v>
      </c>
    </row>
    <row r="447">
      <c r="A447" s="85" t="s">
        <v>291</v>
      </c>
      <c r="B447" s="85" t="s">
        <v>292</v>
      </c>
      <c r="C447" s="85" t="s">
        <v>16</v>
      </c>
      <c r="D447" s="85" t="n">
        <v>335.2552079</v>
      </c>
      <c r="E447" s="85" t="n">
        <v>41.2102767318619</v>
      </c>
      <c r="F447" s="85" t="n">
        <v>25.337292325196</v>
      </c>
      <c r="G447" s="85" t="n">
        <v>15.2191851136874</v>
      </c>
      <c r="H447" s="85" t="n">
        <v>987.9138332</v>
      </c>
      <c r="I447" s="85" t="n">
        <v>35.3535698215819</v>
      </c>
      <c r="J447" s="85" t="n">
        <v>74.662707674804</v>
      </c>
      <c r="K447" s="85" t="n">
        <v>5.16473289257497</v>
      </c>
    </row>
    <row r="448">
      <c r="A448" s="85" t="s">
        <v>291</v>
      </c>
      <c r="B448" s="85" t="s">
        <v>292</v>
      </c>
      <c r="C448" s="85" t="s">
        <v>18</v>
      </c>
      <c r="D448" s="85" t="n">
        <v>71.1255408</v>
      </c>
      <c r="E448" s="85" t="n">
        <v>38.88132859944</v>
      </c>
      <c r="F448" s="85" t="n">
        <v>41.1458634778123</v>
      </c>
      <c r="G448" s="85" t="n">
        <v>32.3977511140162</v>
      </c>
      <c r="H448" s="85" t="n">
        <v>101.7364064</v>
      </c>
      <c r="I448" s="85" t="n">
        <v>44.8541090017413</v>
      </c>
      <c r="J448" s="85" t="n">
        <v>58.8541365221877</v>
      </c>
      <c r="K448" s="85" t="n">
        <v>22.6497833983666</v>
      </c>
    </row>
    <row r="449">
      <c r="A449" s="85" t="s">
        <v>291</v>
      </c>
      <c r="B449" s="85" t="s">
        <v>292</v>
      </c>
      <c r="C449" s="85" t="s">
        <v>19</v>
      </c>
      <c r="D449" s="85" t="n">
        <v>7112.9373155</v>
      </c>
      <c r="E449" s="85" t="n">
        <v>6.94751541199505</v>
      </c>
      <c r="F449" s="85" t="n">
        <v>30.466213029922</v>
      </c>
      <c r="G449" s="85" t="n">
        <v>4.99620471519928</v>
      </c>
      <c r="H449" s="85" t="n">
        <v>16234.0316974</v>
      </c>
      <c r="I449" s="85" t="n">
        <v>3.6743204755765</v>
      </c>
      <c r="J449" s="85" t="n">
        <v>69.533786970078</v>
      </c>
      <c r="K449" s="85" t="n">
        <v>2.18908596564522</v>
      </c>
    </row>
    <row r="450">
      <c r="A450" s="85" t="s">
        <v>293</v>
      </c>
      <c r="B450" s="85" t="s">
        <v>294</v>
      </c>
      <c r="C450" s="85" t="s">
        <v>16</v>
      </c>
      <c r="D450" s="85" t="n">
        <v>238.8021547</v>
      </c>
      <c r="E450" s="85" t="n">
        <v>47.3433390755087</v>
      </c>
      <c r="F450" s="85" t="n">
        <v>39.3800055435466</v>
      </c>
      <c r="G450" s="85" t="n">
        <v>16.1524504332126</v>
      </c>
      <c r="H450" s="85" t="n">
        <v>367.6024189</v>
      </c>
      <c r="I450" s="85" t="n">
        <v>43.6757947636752</v>
      </c>
      <c r="J450" s="85" t="n">
        <v>60.6199944564534</v>
      </c>
      <c r="K450" s="85" t="n">
        <v>10.4929667728476</v>
      </c>
    </row>
    <row r="451">
      <c r="A451" s="85" t="s">
        <v>293</v>
      </c>
      <c r="B451" s="85" t="s">
        <v>294</v>
      </c>
      <c r="C451" s="85" t="s">
        <v>18</v>
      </c>
      <c r="D451" s="85" t="n">
        <v>134.1512564</v>
      </c>
      <c r="E451" s="85" t="n">
        <v>45.9710686119809</v>
      </c>
      <c r="F451" s="85" t="n">
        <v>46.1072102162591</v>
      </c>
      <c r="G451" s="85" t="n">
        <v>30.0365868118185</v>
      </c>
      <c r="H451" s="85" t="n">
        <v>156.8037933</v>
      </c>
      <c r="I451" s="85" t="n">
        <v>41.2031377279805</v>
      </c>
      <c r="J451" s="85" t="n">
        <v>53.8927897837409</v>
      </c>
      <c r="K451" s="85" t="n">
        <v>25.6973748783227</v>
      </c>
    </row>
    <row r="452">
      <c r="A452" s="85" t="s">
        <v>293</v>
      </c>
      <c r="B452" s="85" t="s">
        <v>294</v>
      </c>
      <c r="C452" s="85" t="s">
        <v>19</v>
      </c>
      <c r="D452" s="85" t="n">
        <v>18661.6567922</v>
      </c>
      <c r="E452" s="85" t="n">
        <v>4.10535843842481</v>
      </c>
      <c r="F452" s="85" t="n">
        <v>43.6258121888955</v>
      </c>
      <c r="G452" s="85" t="n">
        <v>2.78862095630513</v>
      </c>
      <c r="H452" s="85" t="n">
        <v>24114.9835862</v>
      </c>
      <c r="I452" s="85" t="n">
        <v>3.54655443791995</v>
      </c>
      <c r="J452" s="85" t="n">
        <v>56.3741878111045</v>
      </c>
      <c r="K452" s="85" t="n">
        <v>2.15800632930488</v>
      </c>
    </row>
    <row r="453">
      <c r="A453" s="85" t="s">
        <v>295</v>
      </c>
      <c r="B453" s="85" t="s">
        <v>296</v>
      </c>
      <c r="C453" s="85" t="s">
        <v>16</v>
      </c>
      <c r="D453" s="85" t="n">
        <v>79.2172047</v>
      </c>
      <c r="E453" s="85" t="n">
        <v>59.8470321504173</v>
      </c>
      <c r="F453" s="85" t="n">
        <v>28.1572724792527</v>
      </c>
      <c r="G453" s="85" t="n">
        <v>53.1985911557967</v>
      </c>
      <c r="H453" s="85" t="n">
        <v>202.1211414</v>
      </c>
      <c r="I453" s="85" t="n">
        <v>40.3431171130324</v>
      </c>
      <c r="J453" s="85" t="n">
        <v>71.8427275207473</v>
      </c>
      <c r="K453" s="85" t="n">
        <v>20.8500884971766</v>
      </c>
    </row>
    <row r="454">
      <c r="A454" s="85" t="s">
        <v>295</v>
      </c>
      <c r="B454" s="85" t="s">
        <v>296</v>
      </c>
      <c r="C454" s="85" t="s">
        <v>18</v>
      </c>
      <c r="D454" s="85" t="n">
        <v>72.3990252</v>
      </c>
      <c r="E454" s="85" t="n">
        <v>57.7552950312708</v>
      </c>
      <c r="F454" s="85" t="n">
        <v>15.3271693250395</v>
      </c>
      <c r="G454" s="85" t="n">
        <v>54.2400600495575</v>
      </c>
      <c r="H454" s="85" t="n">
        <v>399.9584184</v>
      </c>
      <c r="I454" s="85" t="n">
        <v>31.6208638090936</v>
      </c>
      <c r="J454" s="85" t="n">
        <v>84.6728306749605</v>
      </c>
      <c r="K454" s="85" t="n">
        <v>9.81833934159149</v>
      </c>
    </row>
    <row r="455">
      <c r="A455" s="85" t="s">
        <v>295</v>
      </c>
      <c r="B455" s="85" t="s">
        <v>296</v>
      </c>
      <c r="C455" s="85" t="s">
        <v>19</v>
      </c>
      <c r="D455" s="85" t="n">
        <v>19613.602107</v>
      </c>
      <c r="E455" s="85" t="n">
        <v>7.24120784860375</v>
      </c>
      <c r="F455" s="85" t="n">
        <v>28.7579757510051</v>
      </c>
      <c r="G455" s="85" t="n">
        <v>4.95314172327209</v>
      </c>
      <c r="H455" s="85" t="n">
        <v>48588.7021053</v>
      </c>
      <c r="I455" s="85" t="n">
        <v>3.62940329751282</v>
      </c>
      <c r="J455" s="85" t="n">
        <v>71.2420242489948</v>
      </c>
      <c r="K455" s="85" t="n">
        <v>1.99941440562254</v>
      </c>
    </row>
    <row r="456">
      <c r="A456" t="s">
        <v>22</v>
      </c>
    </row>
    <row r="457">
      <c r="A457" t="s">
        <v>23</v>
      </c>
    </row>
    <row r="458">
      <c r="A458" t="s">
        <v>24</v>
      </c>
    </row>
    <row r="459">
      <c r="A459" t="s">
        <v>25</v>
      </c>
    </row>
    <row r="460">
      <c r="A460" t="s">
        <v>26</v>
      </c>
    </row>
    <row r="463">
      <c r="K463" s="7" t="str">
        <f>=HYPERLINK("#'Indice'!A1", "Ir al índice")</f>
      </c>
    </row>
    <row r="464">
      <c r="A464" s="4" t="s">
        <v>524</v>
      </c>
    </row>
    <row r="465">
      <c r="A465" s="5" t="s">
        <v>28</v>
      </c>
      <c r="B465" s="5" t="s">
        <v>73</v>
      </c>
      <c r="C465" s="5" t="s">
        <v>11</v>
      </c>
      <c r="D465" s="5" t="s">
        <v>496</v>
      </c>
      <c r="E465" s="5" t="s">
        <v>497</v>
      </c>
      <c r="F465" s="5" t="s">
        <v>498</v>
      </c>
      <c r="G465" s="5" t="s">
        <v>499</v>
      </c>
      <c r="H465" s="5" t="s">
        <v>515</v>
      </c>
      <c r="I465" s="5" t="s">
        <v>516</v>
      </c>
      <c r="J465" s="5" t="s">
        <v>517</v>
      </c>
      <c r="K465" s="5" t="s">
        <v>518</v>
      </c>
    </row>
    <row r="466">
      <c r="A466" s="86" t="s">
        <v>76</v>
      </c>
      <c r="B466" s="86" t="s">
        <v>77</v>
      </c>
      <c r="C466" s="86" t="s">
        <v>19</v>
      </c>
      <c r="D466" s="86" t="n">
        <v>297.2361875</v>
      </c>
      <c r="E466" s="86"/>
      <c r="F466" s="86" t="n">
        <v>36.0082304526749</v>
      </c>
      <c r="G466" s="86"/>
      <c r="H466" s="86" t="n">
        <v>528.2311675</v>
      </c>
      <c r="I466" s="86"/>
      <c r="J466" s="86" t="n">
        <v>63.9917695473251</v>
      </c>
      <c r="K466" s="86"/>
    </row>
    <row r="467">
      <c r="A467" s="86" t="s">
        <v>78</v>
      </c>
      <c r="B467" s="86" t="s">
        <v>79</v>
      </c>
      <c r="C467" s="86" t="s">
        <v>19</v>
      </c>
      <c r="D467" s="86" t="n">
        <v>281.5885578</v>
      </c>
      <c r="E467" s="86"/>
      <c r="F467" s="86" t="n">
        <v>41.4100817980025</v>
      </c>
      <c r="G467" s="86"/>
      <c r="H467" s="86" t="n">
        <v>398.411446</v>
      </c>
      <c r="I467" s="86"/>
      <c r="J467" s="86" t="n">
        <v>58.5899182019975</v>
      </c>
      <c r="K467" s="86"/>
    </row>
    <row r="468">
      <c r="A468" s="86" t="s">
        <v>110</v>
      </c>
      <c r="B468" s="86" t="s">
        <v>111</v>
      </c>
      <c r="C468" s="86" t="s">
        <v>16</v>
      </c>
      <c r="D468" s="86" t="n">
        <v>28.3298838</v>
      </c>
      <c r="E468" s="86"/>
      <c r="F468" s="86" t="n">
        <v>56.525497385714</v>
      </c>
      <c r="G468" s="86"/>
      <c r="H468" s="86" t="n">
        <v>21.7888858</v>
      </c>
      <c r="I468" s="86"/>
      <c r="J468" s="86" t="n">
        <v>43.474502614286</v>
      </c>
      <c r="K468" s="86"/>
    </row>
    <row r="469">
      <c r="A469" s="86" t="s">
        <v>110</v>
      </c>
      <c r="B469" s="86" t="s">
        <v>111</v>
      </c>
      <c r="C469" s="86" t="s">
        <v>18</v>
      </c>
      <c r="D469" s="86" t="n">
        <v>22.7103475</v>
      </c>
      <c r="E469" s="86"/>
      <c r="F469" s="86" t="n">
        <v>29.12162813236</v>
      </c>
      <c r="G469" s="86"/>
      <c r="H469" s="86" t="n">
        <v>55.274123</v>
      </c>
      <c r="I469" s="86"/>
      <c r="J469" s="86" t="n">
        <v>70.87837186764</v>
      </c>
      <c r="K469" s="86"/>
    </row>
    <row r="470">
      <c r="A470" s="86" t="s">
        <v>110</v>
      </c>
      <c r="B470" s="86" t="s">
        <v>111</v>
      </c>
      <c r="C470" s="86" t="s">
        <v>19</v>
      </c>
      <c r="D470" s="86" t="n">
        <v>2865.7115272</v>
      </c>
      <c r="E470" s="86"/>
      <c r="F470" s="86" t="n">
        <v>42.2553104311667</v>
      </c>
      <c r="G470" s="86"/>
      <c r="H470" s="86" t="n">
        <v>3916.1852284</v>
      </c>
      <c r="I470" s="86"/>
      <c r="J470" s="86" t="n">
        <v>57.7446895688333</v>
      </c>
      <c r="K470" s="86"/>
    </row>
    <row r="471">
      <c r="A471" t="s">
        <v>22</v>
      </c>
    </row>
    <row r="472">
      <c r="A472" t="s">
        <v>23</v>
      </c>
    </row>
    <row r="473">
      <c r="A473" t="s">
        <v>24</v>
      </c>
    </row>
    <row r="474">
      <c r="A474" t="s">
        <v>25</v>
      </c>
    </row>
    <row r="475">
      <c r="A475" t="s">
        <v>26</v>
      </c>
    </row>
    <row r="478">
      <c r="K478" s="7" t="str">
        <f>=HYPERLINK("#'Indice'!A1", "Ir al índice")</f>
      </c>
    </row>
    <row r="479">
      <c r="A479" s="14" t="s">
        <v>525</v>
      </c>
    </row>
    <row r="480">
      <c r="A480" s="5" t="s">
        <v>28</v>
      </c>
      <c r="B480" s="5" t="s">
        <v>10</v>
      </c>
      <c r="C480" s="5" t="s">
        <v>11</v>
      </c>
      <c r="D480" s="5" t="s">
        <v>496</v>
      </c>
      <c r="E480" s="5" t="s">
        <v>497</v>
      </c>
      <c r="F480" s="5" t="s">
        <v>498</v>
      </c>
      <c r="G480" s="5" t="s">
        <v>499</v>
      </c>
      <c r="H480" s="5" t="s">
        <v>515</v>
      </c>
      <c r="I480" s="5" t="s">
        <v>516</v>
      </c>
      <c r="J480" s="5" t="s">
        <v>517</v>
      </c>
      <c r="K480" s="5" t="s">
        <v>518</v>
      </c>
    </row>
    <row r="481">
      <c r="A481" s="87" t="s">
        <v>14</v>
      </c>
      <c r="B481" s="87" t="s">
        <v>15</v>
      </c>
      <c r="C481" s="87" t="s">
        <v>16</v>
      </c>
      <c r="D481" s="87" t="n">
        <v>28.3298838</v>
      </c>
      <c r="E481" s="87"/>
      <c r="F481" s="87" t="n">
        <v>56.525497385714</v>
      </c>
      <c r="G481" s="87"/>
      <c r="H481" s="87" t="n">
        <v>21.7888858</v>
      </c>
      <c r="I481" s="87"/>
      <c r="J481" s="87" t="n">
        <v>43.474502614286</v>
      </c>
      <c r="K481" s="87"/>
    </row>
    <row r="482">
      <c r="A482" s="87" t="s">
        <v>14</v>
      </c>
      <c r="B482" s="87" t="s">
        <v>15</v>
      </c>
      <c r="C482" s="87" t="s">
        <v>18</v>
      </c>
      <c r="D482" s="87" t="n">
        <v>22.7103475</v>
      </c>
      <c r="E482" s="87"/>
      <c r="F482" s="87" t="n">
        <v>29.12162813236</v>
      </c>
      <c r="G482" s="87"/>
      <c r="H482" s="87" t="n">
        <v>55.274123</v>
      </c>
      <c r="I482" s="87"/>
      <c r="J482" s="87" t="n">
        <v>70.87837186764</v>
      </c>
      <c r="K482" s="87"/>
    </row>
    <row r="483">
      <c r="A483" s="87" t="s">
        <v>14</v>
      </c>
      <c r="B483" s="87" t="s">
        <v>15</v>
      </c>
      <c r="C483" s="87" t="s">
        <v>19</v>
      </c>
      <c r="D483" s="87" t="n">
        <v>3444.5362725</v>
      </c>
      <c r="E483" s="87"/>
      <c r="F483" s="87" t="n">
        <v>41.5637134431541</v>
      </c>
      <c r="G483" s="87"/>
      <c r="H483" s="87" t="n">
        <v>4842.8278419</v>
      </c>
      <c r="I483" s="87"/>
      <c r="J483" s="87" t="n">
        <v>58.4362865568459</v>
      </c>
      <c r="K483" s="87"/>
    </row>
    <row r="484">
      <c r="A484" s="87" t="s">
        <v>29</v>
      </c>
      <c r="B484" s="87" t="s">
        <v>30</v>
      </c>
      <c r="C484" s="87" t="s">
        <v>16</v>
      </c>
      <c r="D484" s="87" t="n">
        <v>275.2267747</v>
      </c>
      <c r="E484" s="87" t="n">
        <v>42.488807052174</v>
      </c>
      <c r="F484" s="87" t="n">
        <v>54.7891371561722</v>
      </c>
      <c r="G484" s="87" t="n">
        <v>11.7532315634714</v>
      </c>
      <c r="H484" s="87" t="n">
        <v>227.1114423</v>
      </c>
      <c r="I484" s="87" t="n">
        <v>33.0471390138113</v>
      </c>
      <c r="J484" s="87" t="n">
        <v>45.2108628438278</v>
      </c>
      <c r="K484" s="87" t="n">
        <v>14.2432454426647</v>
      </c>
    </row>
    <row r="485">
      <c r="A485" s="87" t="s">
        <v>29</v>
      </c>
      <c r="B485" s="87" t="s">
        <v>30</v>
      </c>
      <c r="C485" s="87" t="s">
        <v>18</v>
      </c>
      <c r="D485" s="87"/>
      <c r="E485" s="87"/>
      <c r="F485" s="87"/>
      <c r="G485" s="87"/>
      <c r="H485" s="87" t="n">
        <v>36.2362301</v>
      </c>
      <c r="I485" s="87" t="n">
        <v>77.2463626019075</v>
      </c>
      <c r="J485" s="87" t="n">
        <v>100</v>
      </c>
      <c r="K485" s="87" t="n">
        <v>0</v>
      </c>
    </row>
    <row r="486">
      <c r="A486" s="87" t="s">
        <v>29</v>
      </c>
      <c r="B486" s="87" t="s">
        <v>30</v>
      </c>
      <c r="C486" s="87" t="s">
        <v>19</v>
      </c>
      <c r="D486" s="87" t="n">
        <v>5902.9253396</v>
      </c>
      <c r="E486" s="87" t="n">
        <v>3.62394840550886</v>
      </c>
      <c r="F486" s="87" t="n">
        <v>31.7149708529233</v>
      </c>
      <c r="G486" s="87" t="n">
        <v>3.1088496424305</v>
      </c>
      <c r="H486" s="87" t="n">
        <v>12709.5002148</v>
      </c>
      <c r="I486" s="87" t="n">
        <v>2.58614898560231</v>
      </c>
      <c r="J486" s="87" t="n">
        <v>68.2850291470767</v>
      </c>
      <c r="K486" s="87" t="n">
        <v>1.44390471860881</v>
      </c>
    </row>
    <row r="487">
      <c r="A487" s="87" t="s">
        <v>31</v>
      </c>
      <c r="B487" s="87" t="s">
        <v>32</v>
      </c>
      <c r="C487" s="87" t="s">
        <v>16</v>
      </c>
      <c r="D487" s="87" t="n">
        <v>546.6811915</v>
      </c>
      <c r="E487" s="87" t="n">
        <v>22.8088721378317</v>
      </c>
      <c r="F487" s="87" t="n">
        <v>30.2039529155231</v>
      </c>
      <c r="G487" s="87" t="n">
        <v>9.46999267905909</v>
      </c>
      <c r="H487" s="87" t="n">
        <v>1263.2845207</v>
      </c>
      <c r="I487" s="87" t="n">
        <v>21.6920946136827</v>
      </c>
      <c r="J487" s="87" t="n">
        <v>69.7960470844769</v>
      </c>
      <c r="K487" s="87" t="n">
        <v>4.09810046466463</v>
      </c>
    </row>
    <row r="488">
      <c r="A488" s="87" t="s">
        <v>31</v>
      </c>
      <c r="B488" s="87" t="s">
        <v>32</v>
      </c>
      <c r="C488" s="87" t="s">
        <v>18</v>
      </c>
      <c r="D488" s="87"/>
      <c r="E488" s="87"/>
      <c r="F488" s="87"/>
      <c r="G488" s="87"/>
      <c r="H488" s="87" t="n">
        <v>12.9465842</v>
      </c>
      <c r="I488" s="87" t="n">
        <v>70.5596896799252</v>
      </c>
      <c r="J488" s="87" t="n">
        <v>100</v>
      </c>
      <c r="K488" s="87" t="n">
        <v>0</v>
      </c>
    </row>
    <row r="489">
      <c r="A489" s="87" t="s">
        <v>31</v>
      </c>
      <c r="B489" s="87" t="s">
        <v>32</v>
      </c>
      <c r="C489" s="87" t="s">
        <v>19</v>
      </c>
      <c r="D489" s="87" t="n">
        <v>2514.9950368</v>
      </c>
      <c r="E489" s="87" t="n">
        <v>7.07312942162398</v>
      </c>
      <c r="F489" s="87" t="n">
        <v>32.9788370305857</v>
      </c>
      <c r="G489" s="87" t="n">
        <v>4.54261813840234</v>
      </c>
      <c r="H489" s="87" t="n">
        <v>5111.0926705</v>
      </c>
      <c r="I489" s="87" t="n">
        <v>5.63910679613638</v>
      </c>
      <c r="J489" s="87" t="n">
        <v>67.0211629694142</v>
      </c>
      <c r="K489" s="87" t="n">
        <v>2.2352680353655</v>
      </c>
    </row>
    <row r="490">
      <c r="A490" s="87" t="s">
        <v>33</v>
      </c>
      <c r="B490" s="87" t="s">
        <v>34</v>
      </c>
      <c r="C490" s="87" t="s">
        <v>16</v>
      </c>
      <c r="D490" s="87" t="n">
        <v>2.263354</v>
      </c>
      <c r="E490" s="87" t="n">
        <v>70.0000000000001</v>
      </c>
      <c r="F490" s="87" t="n">
        <v>28.5714285714286</v>
      </c>
      <c r="G490" s="87" t="n">
        <v>71.4142842854285</v>
      </c>
      <c r="H490" s="87" t="n">
        <v>5.658385</v>
      </c>
      <c r="I490" s="87" t="n">
        <v>82.0731381147328</v>
      </c>
      <c r="J490" s="87" t="n">
        <v>71.4285714285714</v>
      </c>
      <c r="K490" s="87" t="n">
        <v>28.5657137141714</v>
      </c>
    </row>
    <row r="491">
      <c r="A491" s="87" t="s">
        <v>33</v>
      </c>
      <c r="B491" s="87" t="s">
        <v>34</v>
      </c>
      <c r="C491" s="87" t="s">
        <v>18</v>
      </c>
      <c r="D491" s="87" t="n">
        <v>2.263354</v>
      </c>
      <c r="E491" s="87" t="n">
        <v>70.0000000000001</v>
      </c>
      <c r="F491" s="87" t="n">
        <v>66.6666666666667</v>
      </c>
      <c r="G491" s="87" t="n">
        <v>23.8047614284762</v>
      </c>
      <c r="H491" s="87" t="n">
        <v>1.131677</v>
      </c>
      <c r="I491" s="87" t="n">
        <v>99.9999999999998</v>
      </c>
      <c r="J491" s="87" t="n">
        <v>33.3333333333333</v>
      </c>
      <c r="K491" s="87" t="n">
        <v>47.6095228569523</v>
      </c>
    </row>
    <row r="492">
      <c r="A492" s="87" t="s">
        <v>33</v>
      </c>
      <c r="B492" s="87" t="s">
        <v>34</v>
      </c>
      <c r="C492" s="87" t="s">
        <v>19</v>
      </c>
      <c r="D492" s="87" t="n">
        <v>452.6708</v>
      </c>
      <c r="E492" s="87" t="n">
        <v>7.00053569378801</v>
      </c>
      <c r="F492" s="87" t="n">
        <v>32.6530612244898</v>
      </c>
      <c r="G492" s="87" t="n">
        <v>4.28327663911407</v>
      </c>
      <c r="H492" s="87" t="n">
        <v>933.633525</v>
      </c>
      <c r="I492" s="87" t="n">
        <v>4.94759312049308</v>
      </c>
      <c r="J492" s="87" t="n">
        <v>67.3469387755102</v>
      </c>
      <c r="K492" s="87" t="n">
        <v>2.07674018866137</v>
      </c>
    </row>
    <row r="493">
      <c r="A493" s="87" t="s">
        <v>35</v>
      </c>
      <c r="B493" s="87" t="s">
        <v>36</v>
      </c>
      <c r="C493" s="87" t="s">
        <v>16</v>
      </c>
      <c r="D493" s="87" t="n">
        <v>9.3372658</v>
      </c>
      <c r="E493" s="87" t="n">
        <v>100</v>
      </c>
      <c r="F493" s="87" t="n">
        <v>6.7866716273205</v>
      </c>
      <c r="G493" s="87" t="n">
        <v>95.5222146942642</v>
      </c>
      <c r="H493" s="87" t="n">
        <v>128.2451356</v>
      </c>
      <c r="I493" s="87" t="n">
        <v>54.7520141901317</v>
      </c>
      <c r="J493" s="87" t="n">
        <v>93.2133283726795</v>
      </c>
      <c r="K493" s="87" t="n">
        <v>6.95477691401038</v>
      </c>
    </row>
    <row r="494">
      <c r="A494" s="87" t="s">
        <v>35</v>
      </c>
      <c r="B494" s="87" t="s">
        <v>36</v>
      </c>
      <c r="C494" s="87" t="s">
        <v>18</v>
      </c>
      <c r="D494" s="87" t="n">
        <v>4.9319822</v>
      </c>
      <c r="E494" s="87" t="n">
        <v>99.9999999999998</v>
      </c>
      <c r="F494" s="87" t="n">
        <v>13.518668033614</v>
      </c>
      <c r="G494" s="87" t="n">
        <v>100.722862834766</v>
      </c>
      <c r="H494" s="87" t="n">
        <v>31.5507703</v>
      </c>
      <c r="I494" s="87" t="n">
        <v>57.1509377338085</v>
      </c>
      <c r="J494" s="87" t="n">
        <v>86.481331966386</v>
      </c>
      <c r="K494" s="87" t="n">
        <v>15.7448886956052</v>
      </c>
    </row>
    <row r="495">
      <c r="A495" s="87" t="s">
        <v>35</v>
      </c>
      <c r="B495" s="87" t="s">
        <v>36</v>
      </c>
      <c r="C495" s="87" t="s">
        <v>19</v>
      </c>
      <c r="D495" s="87" t="n">
        <v>5083.7634278</v>
      </c>
      <c r="E495" s="87" t="n">
        <v>4.56909678459618</v>
      </c>
      <c r="F495" s="87" t="n">
        <v>38.2325963625226</v>
      </c>
      <c r="G495" s="87" t="n">
        <v>3.25186076933289</v>
      </c>
      <c r="H495" s="87" t="n">
        <v>8213.171417</v>
      </c>
      <c r="I495" s="87" t="n">
        <v>3.51524742319771</v>
      </c>
      <c r="J495" s="87" t="n">
        <v>61.7674036374774</v>
      </c>
      <c r="K495" s="87" t="n">
        <v>2.01282671602519</v>
      </c>
    </row>
    <row r="496">
      <c r="A496" s="87" t="s">
        <v>37</v>
      </c>
      <c r="B496" s="87" t="s">
        <v>38</v>
      </c>
      <c r="C496" s="87" t="s">
        <v>16</v>
      </c>
      <c r="D496" s="87"/>
      <c r="E496" s="87"/>
      <c r="F496" s="87"/>
      <c r="G496" s="87"/>
      <c r="H496" s="87" t="n">
        <v>2.8791554</v>
      </c>
      <c r="I496" s="87" t="n">
        <v>69.9543924373344</v>
      </c>
      <c r="J496" s="87" t="n">
        <v>100</v>
      </c>
      <c r="K496" s="87" t="n">
        <v>0</v>
      </c>
    </row>
    <row r="497">
      <c r="A497" s="87" t="s">
        <v>37</v>
      </c>
      <c r="B497" s="87" t="s">
        <v>38</v>
      </c>
      <c r="C497" s="87" t="s">
        <v>18</v>
      </c>
      <c r="D497" s="87" t="n">
        <v>7.8148504</v>
      </c>
      <c r="E497" s="87" t="n">
        <v>50.7328273119142</v>
      </c>
      <c r="F497" s="87" t="n">
        <v>26.1168384650038</v>
      </c>
      <c r="G497" s="87" t="n">
        <v>37.6346073768007</v>
      </c>
      <c r="H497" s="87" t="n">
        <v>22.1078005</v>
      </c>
      <c r="I497" s="87" t="n">
        <v>36.4742883512352</v>
      </c>
      <c r="J497" s="87" t="n">
        <v>73.8831615349962</v>
      </c>
      <c r="K497" s="87" t="n">
        <v>13.3033960801498</v>
      </c>
    </row>
    <row r="498">
      <c r="A498" s="87" t="s">
        <v>37</v>
      </c>
      <c r="B498" s="87" t="s">
        <v>38</v>
      </c>
      <c r="C498" s="87" t="s">
        <v>19</v>
      </c>
      <c r="D498" s="87" t="n">
        <v>421.9520677</v>
      </c>
      <c r="E498" s="87" t="n">
        <v>4.78998331804252</v>
      </c>
      <c r="F498" s="87" t="n">
        <v>29.1779428781789</v>
      </c>
      <c r="G498" s="87" t="n">
        <v>4.27684804235025</v>
      </c>
      <c r="H498" s="87" t="n">
        <v>1024.1816418</v>
      </c>
      <c r="I498" s="87" t="n">
        <v>3.03424115855419</v>
      </c>
      <c r="J498" s="87" t="n">
        <v>70.8220571218211</v>
      </c>
      <c r="K498" s="87" t="n">
        <v>1.76201642468103</v>
      </c>
    </row>
    <row r="499">
      <c r="A499" s="87" t="s">
        <v>39</v>
      </c>
      <c r="B499" s="87" t="s">
        <v>40</v>
      </c>
      <c r="C499" s="87" t="s">
        <v>16</v>
      </c>
      <c r="D499" s="87" t="n">
        <v>3.7518604</v>
      </c>
      <c r="E499" s="87" t="n">
        <v>99.9999999999999</v>
      </c>
      <c r="F499" s="87" t="n">
        <v>43.5257013922536</v>
      </c>
      <c r="G499" s="87" t="n">
        <v>69.8127430927699</v>
      </c>
      <c r="H499" s="87" t="n">
        <v>4.8680131</v>
      </c>
      <c r="I499" s="87" t="n">
        <v>70.0798860740513</v>
      </c>
      <c r="J499" s="87" t="n">
        <v>56.4742986077464</v>
      </c>
      <c r="K499" s="87" t="n">
        <v>53.8058671668605</v>
      </c>
    </row>
    <row r="500">
      <c r="A500" s="87" t="s">
        <v>39</v>
      </c>
      <c r="B500" s="87" t="s">
        <v>40</v>
      </c>
      <c r="C500" s="87" t="s">
        <v>18</v>
      </c>
      <c r="D500" s="87" t="n">
        <v>2.1437677</v>
      </c>
      <c r="E500" s="87" t="n">
        <v>100</v>
      </c>
      <c r="F500" s="87" t="n">
        <v>61.1475960571956</v>
      </c>
      <c r="G500" s="87" t="n">
        <v>55.4520183206187</v>
      </c>
      <c r="H500" s="87" t="n">
        <v>1.3621227</v>
      </c>
      <c r="I500" s="87" t="n">
        <v>100</v>
      </c>
      <c r="J500" s="87" t="n">
        <v>38.8524039428044</v>
      </c>
      <c r="K500" s="87" t="n">
        <v>87.2727881089939</v>
      </c>
    </row>
    <row r="501">
      <c r="A501" s="87" t="s">
        <v>39</v>
      </c>
      <c r="B501" s="87" t="s">
        <v>40</v>
      </c>
      <c r="C501" s="87" t="s">
        <v>19</v>
      </c>
      <c r="D501" s="87" t="n">
        <v>1308.1995538</v>
      </c>
      <c r="E501" s="87" t="n">
        <v>5.4754533592137</v>
      </c>
      <c r="F501" s="87" t="n">
        <v>40.365637735219</v>
      </c>
      <c r="G501" s="87" t="n">
        <v>3.77966996296006</v>
      </c>
      <c r="H501" s="87" t="n">
        <v>1932.6746828</v>
      </c>
      <c r="I501" s="87" t="n">
        <v>3.5722122184704</v>
      </c>
      <c r="J501" s="87" t="n">
        <v>59.634362264781</v>
      </c>
      <c r="K501" s="87" t="n">
        <v>2.5584039585452</v>
      </c>
    </row>
    <row r="502">
      <c r="A502" s="87" t="s">
        <v>41</v>
      </c>
      <c r="B502" s="87" t="s">
        <v>42</v>
      </c>
      <c r="C502" s="87" t="s">
        <v>16</v>
      </c>
      <c r="D502" s="87" t="n">
        <v>87.5583687</v>
      </c>
      <c r="E502" s="87" t="n">
        <v>34.1760109653527</v>
      </c>
      <c r="F502" s="87" t="n">
        <v>43.5034217713329</v>
      </c>
      <c r="G502" s="87" t="n">
        <v>12.4149249553826</v>
      </c>
      <c r="H502" s="87" t="n">
        <v>113.7094055</v>
      </c>
      <c r="I502" s="87" t="n">
        <v>34.1326223031371</v>
      </c>
      <c r="J502" s="87" t="n">
        <v>56.4965782286671</v>
      </c>
      <c r="K502" s="87" t="n">
        <v>9.559724385563</v>
      </c>
    </row>
    <row r="503">
      <c r="A503" s="87" t="s">
        <v>41</v>
      </c>
      <c r="B503" s="87" t="s">
        <v>42</v>
      </c>
      <c r="C503" s="87" t="s">
        <v>18</v>
      </c>
      <c r="D503" s="87"/>
      <c r="E503" s="87"/>
      <c r="F503" s="87"/>
      <c r="G503" s="87"/>
      <c r="H503" s="87" t="n">
        <v>9.2992588</v>
      </c>
      <c r="I503" s="87" t="n">
        <v>59.1377702938601</v>
      </c>
      <c r="J503" s="87" t="n">
        <v>100</v>
      </c>
      <c r="K503" s="87" t="n">
        <v>0.0000000000000065656114205237</v>
      </c>
    </row>
    <row r="504">
      <c r="A504" s="87" t="s">
        <v>41</v>
      </c>
      <c r="B504" s="87" t="s">
        <v>42</v>
      </c>
      <c r="C504" s="87" t="s">
        <v>19</v>
      </c>
      <c r="D504" s="87" t="n">
        <v>2517.0525307</v>
      </c>
      <c r="E504" s="87" t="n">
        <v>4.52293143771194</v>
      </c>
      <c r="F504" s="87" t="n">
        <v>41.8015536132991</v>
      </c>
      <c r="G504" s="87" t="n">
        <v>3.47408734062082</v>
      </c>
      <c r="H504" s="87" t="n">
        <v>3504.380438</v>
      </c>
      <c r="I504" s="87" t="n">
        <v>3.96862400350706</v>
      </c>
      <c r="J504" s="87" t="n">
        <v>58.1984463867009</v>
      </c>
      <c r="K504" s="87" t="n">
        <v>2.49529424310252</v>
      </c>
    </row>
    <row r="505">
      <c r="A505" t="s">
        <v>22</v>
      </c>
    </row>
    <row r="506">
      <c r="A506" t="s">
        <v>23</v>
      </c>
    </row>
    <row r="507">
      <c r="A507" t="s">
        <v>24</v>
      </c>
    </row>
    <row r="508">
      <c r="A508" t="s">
        <v>25</v>
      </c>
    </row>
    <row r="509">
      <c r="A509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526</v>
      </c>
    </row>
    <row r="9">
      <c r="A9" t="s">
        <v>3</v>
      </c>
    </row>
    <row r="10">
      <c r="A10" t="s">
        <v>4</v>
      </c>
    </row>
    <row r="11">
      <c r="A11" t="s">
        <v>527</v>
      </c>
    </row>
    <row r="12">
      <c r="A12" s="3" t="s">
        <v>6</v>
      </c>
    </row>
    <row r="13">
      <c r="A13" s="3" t="s">
        <v>513</v>
      </c>
    </row>
    <row r="15">
      <c r="A15" s="4" t="s">
        <v>528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529</v>
      </c>
      <c r="I16" s="5" t="s">
        <v>530</v>
      </c>
      <c r="J16" s="5" t="s">
        <v>531</v>
      </c>
      <c r="K16" s="5" t="s">
        <v>532</v>
      </c>
    </row>
    <row r="17">
      <c r="A17" s="88" t="s">
        <v>14</v>
      </c>
      <c r="B17" s="88" t="s">
        <v>15</v>
      </c>
      <c r="C17" s="88" t="s">
        <v>16</v>
      </c>
      <c r="D17" s="88" t="n">
        <v>28230.0278043</v>
      </c>
      <c r="E17" s="88" t="n">
        <v>8.35722756369553</v>
      </c>
      <c r="F17" s="88" t="n">
        <v>49.332411448465</v>
      </c>
      <c r="G17" s="88" t="n">
        <v>3.83653608647512</v>
      </c>
      <c r="H17" s="88" t="n">
        <v>28994.0708672</v>
      </c>
      <c r="I17" s="88" t="n">
        <v>7.58007783753297</v>
      </c>
      <c r="J17" s="88" t="n">
        <v>50.6675885515349</v>
      </c>
      <c r="K17" s="88" t="n">
        <v>3.73543683774034</v>
      </c>
    </row>
    <row r="18">
      <c r="A18" s="88" t="s">
        <v>14</v>
      </c>
      <c r="B18" s="88" t="s">
        <v>15</v>
      </c>
      <c r="C18" s="88" t="s">
        <v>18</v>
      </c>
      <c r="D18" s="88" t="n">
        <v>15830.1528288</v>
      </c>
      <c r="E18" s="88" t="n">
        <v>7.44982550460062</v>
      </c>
      <c r="F18" s="88" t="n">
        <v>44.5676022520283</v>
      </c>
      <c r="G18" s="88" t="n">
        <v>4.24241794107287</v>
      </c>
      <c r="H18" s="88" t="n">
        <v>19689.2649296</v>
      </c>
      <c r="I18" s="88" t="n">
        <v>6.24945255352972</v>
      </c>
      <c r="J18" s="88" t="n">
        <v>55.4323977479717</v>
      </c>
      <c r="K18" s="88" t="n">
        <v>3.41090053950485</v>
      </c>
    </row>
    <row r="19">
      <c r="A19" s="88" t="s">
        <v>14</v>
      </c>
      <c r="B19" s="88" t="s">
        <v>15</v>
      </c>
      <c r="C19" s="88" t="s">
        <v>19</v>
      </c>
      <c r="D19" s="88" t="n">
        <v>2221558.5683028</v>
      </c>
      <c r="E19" s="88" t="n">
        <v>0.59101476834385</v>
      </c>
      <c r="F19" s="88" t="n">
        <v>45.0625156785673</v>
      </c>
      <c r="G19" s="88" t="n">
        <v>0.41009977699843</v>
      </c>
      <c r="H19" s="88" t="n">
        <v>2708389.3825601</v>
      </c>
      <c r="I19" s="88" t="n">
        <v>0.483051335084865</v>
      </c>
      <c r="J19" s="88" t="n">
        <v>54.9374843214327</v>
      </c>
      <c r="K19" s="88" t="n">
        <v>0.336384671759698</v>
      </c>
    </row>
    <row r="20">
      <c r="A20" s="88" t="s">
        <v>14</v>
      </c>
      <c r="B20" s="88" t="s">
        <v>20</v>
      </c>
      <c r="C20" s="88" t="s">
        <v>16</v>
      </c>
      <c r="D20" s="88" t="n">
        <v>31.814965</v>
      </c>
      <c r="E20" s="88"/>
      <c r="F20" s="88" t="n">
        <v>63.4791421535616</v>
      </c>
      <c r="G20" s="88"/>
      <c r="H20" s="88" t="n">
        <v>18.3038046</v>
      </c>
      <c r="I20" s="88"/>
      <c r="J20" s="88" t="n">
        <v>36.5208578464384</v>
      </c>
      <c r="K20" s="88"/>
    </row>
    <row r="21">
      <c r="A21" s="88" t="s">
        <v>14</v>
      </c>
      <c r="B21" s="88" t="s">
        <v>20</v>
      </c>
      <c r="C21" s="88" t="s">
        <v>18</v>
      </c>
      <c r="D21" s="88" t="n">
        <v>30.4156467</v>
      </c>
      <c r="E21" s="88"/>
      <c r="F21" s="88" t="n">
        <v>39.002184030986</v>
      </c>
      <c r="G21" s="88"/>
      <c r="H21" s="88" t="n">
        <v>47.5688238</v>
      </c>
      <c r="I21" s="88"/>
      <c r="J21" s="88" t="n">
        <v>60.997815969014</v>
      </c>
      <c r="K21" s="88"/>
    </row>
    <row r="22">
      <c r="A22" s="88" t="s">
        <v>14</v>
      </c>
      <c r="B22" s="88" t="s">
        <v>20</v>
      </c>
      <c r="C22" s="88" t="s">
        <v>19</v>
      </c>
      <c r="D22" s="88" t="n">
        <v>4028.2239384</v>
      </c>
      <c r="E22" s="88"/>
      <c r="F22" s="88" t="n">
        <v>48.606817352222</v>
      </c>
      <c r="G22" s="88"/>
      <c r="H22" s="88" t="n">
        <v>4259.140176</v>
      </c>
      <c r="I22" s="88"/>
      <c r="J22" s="88" t="n">
        <v>51.393182647778</v>
      </c>
      <c r="K22" s="88"/>
    </row>
    <row r="23">
      <c r="A23" s="88" t="s">
        <v>14</v>
      </c>
      <c r="B23" s="88" t="s">
        <v>21</v>
      </c>
      <c r="C23" s="88" t="s">
        <v>16</v>
      </c>
      <c r="D23" s="88" t="n">
        <v>28198.2128393</v>
      </c>
      <c r="E23" s="88" t="n">
        <v>8.36652219510327</v>
      </c>
      <c r="F23" s="88" t="n">
        <v>49.3200104097754</v>
      </c>
      <c r="G23" s="88" t="n">
        <v>3.8410026968012</v>
      </c>
      <c r="H23" s="88" t="n">
        <v>28975.7670626</v>
      </c>
      <c r="I23" s="88" t="n">
        <v>7.58478489212337</v>
      </c>
      <c r="J23" s="88" t="n">
        <v>50.6799895902246</v>
      </c>
      <c r="K23" s="88" t="n">
        <v>3.73793077942445</v>
      </c>
    </row>
    <row r="24">
      <c r="A24" s="88" t="s">
        <v>14</v>
      </c>
      <c r="B24" s="88" t="s">
        <v>21</v>
      </c>
      <c r="C24" s="88" t="s">
        <v>18</v>
      </c>
      <c r="D24" s="88" t="n">
        <v>15799.7371821</v>
      </c>
      <c r="E24" s="88" t="n">
        <v>7.46298743130478</v>
      </c>
      <c r="F24" s="88" t="n">
        <v>44.5798482633437</v>
      </c>
      <c r="G24" s="88" t="n">
        <v>4.25013560304832</v>
      </c>
      <c r="H24" s="88" t="n">
        <v>19641.6961058</v>
      </c>
      <c r="I24" s="88" t="n">
        <v>6.26375542805213</v>
      </c>
      <c r="J24" s="88" t="n">
        <v>55.4201517366563</v>
      </c>
      <c r="K24" s="88" t="n">
        <v>3.4187997388179</v>
      </c>
    </row>
    <row r="25">
      <c r="A25" s="88" t="s">
        <v>14</v>
      </c>
      <c r="B25" s="88" t="s">
        <v>21</v>
      </c>
      <c r="C25" s="88" t="s">
        <v>19</v>
      </c>
      <c r="D25" s="88" t="n">
        <v>2217530.3443644</v>
      </c>
      <c r="E25" s="88" t="n">
        <v>0.592007807201474</v>
      </c>
      <c r="F25" s="88" t="n">
        <v>45.0565475875169</v>
      </c>
      <c r="G25" s="88" t="n">
        <v>0.410823925183025</v>
      </c>
      <c r="H25" s="88" t="n">
        <v>2704130.2423841</v>
      </c>
      <c r="I25" s="88" t="n">
        <v>0.48373357714834</v>
      </c>
      <c r="J25" s="88" t="n">
        <v>54.9434524124831</v>
      </c>
      <c r="K25" s="88" t="n">
        <v>0.336897426760425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533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529</v>
      </c>
      <c r="I35" s="5" t="s">
        <v>530</v>
      </c>
      <c r="J35" s="5" t="s">
        <v>531</v>
      </c>
      <c r="K35" s="5" t="s">
        <v>532</v>
      </c>
    </row>
    <row r="36">
      <c r="A36" s="89" t="s">
        <v>14</v>
      </c>
      <c r="B36" s="89" t="s">
        <v>15</v>
      </c>
      <c r="C36" s="89" t="s">
        <v>16</v>
      </c>
      <c r="D36" s="89" t="n">
        <v>28230.0278043</v>
      </c>
      <c r="E36" s="89" t="n">
        <v>8.35722756369553</v>
      </c>
      <c r="F36" s="89" t="n">
        <v>49.332411448465</v>
      </c>
      <c r="G36" s="89" t="n">
        <v>3.83653608647512</v>
      </c>
      <c r="H36" s="89" t="n">
        <v>28994.0708672</v>
      </c>
      <c r="I36" s="89" t="n">
        <v>7.58007783753297</v>
      </c>
      <c r="J36" s="89" t="n">
        <v>50.6675885515349</v>
      </c>
      <c r="K36" s="89" t="n">
        <v>3.73543683774034</v>
      </c>
    </row>
    <row r="37">
      <c r="A37" s="89" t="s">
        <v>14</v>
      </c>
      <c r="B37" s="89" t="s">
        <v>15</v>
      </c>
      <c r="C37" s="89" t="s">
        <v>18</v>
      </c>
      <c r="D37" s="89" t="n">
        <v>15830.1528288</v>
      </c>
      <c r="E37" s="89" t="n">
        <v>7.44982550460062</v>
      </c>
      <c r="F37" s="89" t="n">
        <v>44.5676022520283</v>
      </c>
      <c r="G37" s="89" t="n">
        <v>4.24241794107287</v>
      </c>
      <c r="H37" s="89" t="n">
        <v>19689.2649296</v>
      </c>
      <c r="I37" s="89" t="n">
        <v>6.24945255352972</v>
      </c>
      <c r="J37" s="89" t="n">
        <v>55.4323977479717</v>
      </c>
      <c r="K37" s="89" t="n">
        <v>3.41090053950485</v>
      </c>
    </row>
    <row r="38">
      <c r="A38" s="89" t="s">
        <v>14</v>
      </c>
      <c r="B38" s="89" t="s">
        <v>15</v>
      </c>
      <c r="C38" s="89" t="s">
        <v>19</v>
      </c>
      <c r="D38" s="89" t="n">
        <v>2221558.5683028</v>
      </c>
      <c r="E38" s="89" t="n">
        <v>0.59101476834385</v>
      </c>
      <c r="F38" s="89" t="n">
        <v>45.0625156785673</v>
      </c>
      <c r="G38" s="89" t="n">
        <v>0.41009977699843</v>
      </c>
      <c r="H38" s="89" t="n">
        <v>2708389.3825601</v>
      </c>
      <c r="I38" s="89" t="n">
        <v>0.483051335084865</v>
      </c>
      <c r="J38" s="89" t="n">
        <v>54.9374843214327</v>
      </c>
      <c r="K38" s="89" t="n">
        <v>0.336384671759698</v>
      </c>
    </row>
    <row r="39">
      <c r="A39" s="89" t="s">
        <v>29</v>
      </c>
      <c r="B39" s="89" t="s">
        <v>30</v>
      </c>
      <c r="C39" s="89" t="s">
        <v>16</v>
      </c>
      <c r="D39" s="89" t="n">
        <v>305.9915306</v>
      </c>
      <c r="E39" s="89" t="n">
        <v>40.4648113922066</v>
      </c>
      <c r="F39" s="89" t="n">
        <v>60.9134483988504</v>
      </c>
      <c r="G39" s="89" t="n">
        <v>10.4416849729101</v>
      </c>
      <c r="H39" s="89" t="n">
        <v>196.3466864</v>
      </c>
      <c r="I39" s="89" t="n">
        <v>35.3333045629821</v>
      </c>
      <c r="J39" s="89" t="n">
        <v>39.0865516011496</v>
      </c>
      <c r="K39" s="89" t="n">
        <v>16.2725800240639</v>
      </c>
    </row>
    <row r="40">
      <c r="A40" s="89" t="s">
        <v>29</v>
      </c>
      <c r="B40" s="89" t="s">
        <v>30</v>
      </c>
      <c r="C40" s="89" t="s">
        <v>18</v>
      </c>
      <c r="D40" s="89" t="n">
        <v>11.4741823</v>
      </c>
      <c r="E40" s="89" t="n">
        <v>99.9999999999998</v>
      </c>
      <c r="F40" s="89" t="n">
        <v>31.6649449137922</v>
      </c>
      <c r="G40" s="89" t="n">
        <v>39.0142627558044</v>
      </c>
      <c r="H40" s="89" t="n">
        <v>24.7620478</v>
      </c>
      <c r="I40" s="89" t="n">
        <v>71.6263770219135</v>
      </c>
      <c r="J40" s="89" t="n">
        <v>68.3350550862078</v>
      </c>
      <c r="K40" s="89" t="n">
        <v>18.07834177431</v>
      </c>
    </row>
    <row r="41">
      <c r="A41" s="89" t="s">
        <v>29</v>
      </c>
      <c r="B41" s="89" t="s">
        <v>30</v>
      </c>
      <c r="C41" s="89" t="s">
        <v>19</v>
      </c>
      <c r="D41" s="89" t="n">
        <v>7250.0545821</v>
      </c>
      <c r="E41" s="89" t="n">
        <v>3.43623871946256</v>
      </c>
      <c r="F41" s="89" t="n">
        <v>38.9527660481956</v>
      </c>
      <c r="G41" s="89" t="n">
        <v>2.87395041938535</v>
      </c>
      <c r="H41" s="89" t="n">
        <v>11362.3709723</v>
      </c>
      <c r="I41" s="89" t="n">
        <v>2.83718431842182</v>
      </c>
      <c r="J41" s="89" t="n">
        <v>61.0472339518044</v>
      </c>
      <c r="K41" s="89" t="n">
        <v>1.83379837338432</v>
      </c>
    </row>
    <row r="42">
      <c r="A42" s="89" t="s">
        <v>31</v>
      </c>
      <c r="B42" s="89" t="s">
        <v>32</v>
      </c>
      <c r="C42" s="89" t="s">
        <v>16</v>
      </c>
      <c r="D42" s="89" t="n">
        <v>1139.077888</v>
      </c>
      <c r="E42" s="89" t="n">
        <v>19.1436803505031</v>
      </c>
      <c r="F42" s="89" t="n">
        <v>36.216967644231</v>
      </c>
      <c r="G42" s="89" t="n">
        <v>6.77003613925762</v>
      </c>
      <c r="H42" s="89" t="n">
        <v>2006.0719191</v>
      </c>
      <c r="I42" s="89" t="n">
        <v>17.0958195104234</v>
      </c>
      <c r="J42" s="89" t="n">
        <v>63.783032355769</v>
      </c>
      <c r="K42" s="89" t="n">
        <v>3.84412861461565</v>
      </c>
    </row>
    <row r="43">
      <c r="A43" s="89" t="s">
        <v>31</v>
      </c>
      <c r="B43" s="89" t="s">
        <v>32</v>
      </c>
      <c r="C43" s="89" t="s">
        <v>18</v>
      </c>
      <c r="D43" s="89" t="n">
        <v>43.3033133</v>
      </c>
      <c r="E43" s="89" t="n">
        <v>58.6635323633971</v>
      </c>
      <c r="F43" s="89" t="n">
        <v>30.6560549924545</v>
      </c>
      <c r="G43" s="89" t="n">
        <v>50.8575275986132</v>
      </c>
      <c r="H43" s="89" t="n">
        <v>97.9520221</v>
      </c>
      <c r="I43" s="89" t="n">
        <v>49.7922718820014</v>
      </c>
      <c r="J43" s="89" t="n">
        <v>69.3439450075455</v>
      </c>
      <c r="K43" s="89" t="n">
        <v>22.48345061236</v>
      </c>
    </row>
    <row r="44">
      <c r="A44" s="89" t="s">
        <v>31</v>
      </c>
      <c r="B44" s="89" t="s">
        <v>32</v>
      </c>
      <c r="C44" s="89" t="s">
        <v>19</v>
      </c>
      <c r="D44" s="89" t="n">
        <v>10825.4527218</v>
      </c>
      <c r="E44" s="89" t="n">
        <v>3.53475169012661</v>
      </c>
      <c r="F44" s="89" t="n">
        <v>40.1394710466724</v>
      </c>
      <c r="G44" s="89" t="n">
        <v>2.56420949075334</v>
      </c>
      <c r="H44" s="89" t="n">
        <v>16144.1421421</v>
      </c>
      <c r="I44" s="89" t="n">
        <v>3.14559326140135</v>
      </c>
      <c r="J44" s="89" t="n">
        <v>59.8605289533276</v>
      </c>
      <c r="K44" s="89" t="n">
        <v>1.71943038946325</v>
      </c>
    </row>
    <row r="45">
      <c r="A45" s="89" t="s">
        <v>33</v>
      </c>
      <c r="B45" s="89" t="s">
        <v>34</v>
      </c>
      <c r="C45" s="89" t="s">
        <v>16</v>
      </c>
      <c r="D45" s="89" t="n">
        <v>282.7062612</v>
      </c>
      <c r="E45" s="89" t="n">
        <v>43.4467964875819</v>
      </c>
      <c r="F45" s="89" t="n">
        <v>56.4472512646781</v>
      </c>
      <c r="G45" s="89" t="n">
        <v>20.7396892710564</v>
      </c>
      <c r="H45" s="89" t="n">
        <v>218.1263832</v>
      </c>
      <c r="I45" s="89" t="n">
        <v>48.0872603521171</v>
      </c>
      <c r="J45" s="89" t="n">
        <v>43.5527487353219</v>
      </c>
      <c r="K45" s="89" t="n">
        <v>26.8800129826299</v>
      </c>
    </row>
    <row r="46">
      <c r="A46" s="89" t="s">
        <v>33</v>
      </c>
      <c r="B46" s="89" t="s">
        <v>34</v>
      </c>
      <c r="C46" s="89" t="s">
        <v>18</v>
      </c>
      <c r="D46" s="89" t="n">
        <v>71.6028789</v>
      </c>
      <c r="E46" s="89" t="n">
        <v>69.3093799308436</v>
      </c>
      <c r="F46" s="89" t="n">
        <v>58.4370890965622</v>
      </c>
      <c r="G46" s="89" t="n">
        <v>50.2771841371808</v>
      </c>
      <c r="H46" s="89" t="n">
        <v>50.9269733</v>
      </c>
      <c r="I46" s="89" t="n">
        <v>97.8030913459452</v>
      </c>
      <c r="J46" s="89" t="n">
        <v>41.5629109034378</v>
      </c>
      <c r="K46" s="89" t="n">
        <v>70.6892810220779</v>
      </c>
    </row>
    <row r="47">
      <c r="A47" s="89" t="s">
        <v>33</v>
      </c>
      <c r="B47" s="89" t="s">
        <v>34</v>
      </c>
      <c r="C47" s="89" t="s">
        <v>19</v>
      </c>
      <c r="D47" s="89" t="n">
        <v>33751.717108</v>
      </c>
      <c r="E47" s="89" t="n">
        <v>4.20516073426779</v>
      </c>
      <c r="F47" s="89" t="n">
        <v>39.1922893633362</v>
      </c>
      <c r="G47" s="89" t="n">
        <v>2.78515624655031</v>
      </c>
      <c r="H47" s="89" t="n">
        <v>52366.5414992</v>
      </c>
      <c r="I47" s="89" t="n">
        <v>2.92281045945267</v>
      </c>
      <c r="J47" s="89" t="n">
        <v>60.8077106366638</v>
      </c>
      <c r="K47" s="89" t="n">
        <v>1.7951119750114</v>
      </c>
    </row>
    <row r="48">
      <c r="A48" s="89" t="s">
        <v>35</v>
      </c>
      <c r="B48" s="89" t="s">
        <v>36</v>
      </c>
      <c r="C48" s="89" t="s">
        <v>16</v>
      </c>
      <c r="D48" s="89" t="n">
        <v>9.3372658</v>
      </c>
      <c r="E48" s="89" t="n">
        <v>100</v>
      </c>
      <c r="F48" s="89" t="n">
        <v>6.7866716273205</v>
      </c>
      <c r="G48" s="89" t="n">
        <v>95.5222146942642</v>
      </c>
      <c r="H48" s="89" t="n">
        <v>128.2451356</v>
      </c>
      <c r="I48" s="89" t="n">
        <v>54.7520141901317</v>
      </c>
      <c r="J48" s="89" t="n">
        <v>93.2133283726795</v>
      </c>
      <c r="K48" s="89" t="n">
        <v>6.95477691401038</v>
      </c>
    </row>
    <row r="49">
      <c r="A49" s="89" t="s">
        <v>35</v>
      </c>
      <c r="B49" s="89" t="s">
        <v>36</v>
      </c>
      <c r="C49" s="89" t="s">
        <v>18</v>
      </c>
      <c r="D49" s="89" t="n">
        <v>4.9319822</v>
      </c>
      <c r="E49" s="89" t="n">
        <v>99.9999999999998</v>
      </c>
      <c r="F49" s="89" t="n">
        <v>13.518668033614</v>
      </c>
      <c r="G49" s="89" t="n">
        <v>100.722862834766</v>
      </c>
      <c r="H49" s="89" t="n">
        <v>31.5507703</v>
      </c>
      <c r="I49" s="89" t="n">
        <v>57.1509377338085</v>
      </c>
      <c r="J49" s="89" t="n">
        <v>86.481331966386</v>
      </c>
      <c r="K49" s="89" t="n">
        <v>15.7448886956052</v>
      </c>
    </row>
    <row r="50">
      <c r="A50" s="89" t="s">
        <v>35</v>
      </c>
      <c r="B50" s="89" t="s">
        <v>36</v>
      </c>
      <c r="C50" s="89" t="s">
        <v>19</v>
      </c>
      <c r="D50" s="89" t="n">
        <v>5760.9748689</v>
      </c>
      <c r="E50" s="89" t="n">
        <v>4.51420743305757</v>
      </c>
      <c r="F50" s="89" t="n">
        <v>43.3255854536501</v>
      </c>
      <c r="G50" s="89" t="n">
        <v>2.95950181504153</v>
      </c>
      <c r="H50" s="89" t="n">
        <v>7535.9599759</v>
      </c>
      <c r="I50" s="89" t="n">
        <v>3.49822827854186</v>
      </c>
      <c r="J50" s="89" t="n">
        <v>56.6744145463499</v>
      </c>
      <c r="K50" s="89" t="n">
        <v>2.26243446560795</v>
      </c>
    </row>
    <row r="51">
      <c r="A51" s="89" t="s">
        <v>37</v>
      </c>
      <c r="B51" s="89" t="s">
        <v>38</v>
      </c>
      <c r="C51" s="89" t="s">
        <v>16</v>
      </c>
      <c r="D51" s="89"/>
      <c r="E51" s="89"/>
      <c r="F51" s="89"/>
      <c r="G51" s="89"/>
      <c r="H51" s="89" t="n">
        <v>2.8791554</v>
      </c>
      <c r="I51" s="89" t="n">
        <v>69.9543924373344</v>
      </c>
      <c r="J51" s="89" t="n">
        <v>100</v>
      </c>
      <c r="K51" s="89" t="n">
        <v>0</v>
      </c>
    </row>
    <row r="52">
      <c r="A52" s="89" t="s">
        <v>37</v>
      </c>
      <c r="B52" s="89" t="s">
        <v>38</v>
      </c>
      <c r="C52" s="89" t="s">
        <v>18</v>
      </c>
      <c r="D52" s="89" t="n">
        <v>7.8148504</v>
      </c>
      <c r="E52" s="89" t="n">
        <v>50.7328273119142</v>
      </c>
      <c r="F52" s="89" t="n">
        <v>26.1168384650038</v>
      </c>
      <c r="G52" s="89" t="n">
        <v>37.6346073768007</v>
      </c>
      <c r="H52" s="89" t="n">
        <v>22.1078005</v>
      </c>
      <c r="I52" s="89" t="n">
        <v>36.4742883512352</v>
      </c>
      <c r="J52" s="89" t="n">
        <v>73.8831615349962</v>
      </c>
      <c r="K52" s="89" t="n">
        <v>13.3033960801498</v>
      </c>
    </row>
    <row r="53">
      <c r="A53" s="89" t="s">
        <v>37</v>
      </c>
      <c r="B53" s="89" t="s">
        <v>38</v>
      </c>
      <c r="C53" s="89" t="s">
        <v>19</v>
      </c>
      <c r="D53" s="89" t="n">
        <v>525.1654271</v>
      </c>
      <c r="E53" s="89" t="n">
        <v>4.94525945016047</v>
      </c>
      <c r="F53" s="89" t="n">
        <v>36.3151362595355</v>
      </c>
      <c r="G53" s="89" t="n">
        <v>4.31040735426057</v>
      </c>
      <c r="H53" s="89" t="n">
        <v>920.9682824</v>
      </c>
      <c r="I53" s="89" t="n">
        <v>3.40706906927277</v>
      </c>
      <c r="J53" s="89" t="n">
        <v>63.6848637404645</v>
      </c>
      <c r="K53" s="89" t="n">
        <v>2.45793146456271</v>
      </c>
    </row>
    <row r="54">
      <c r="A54" s="89" t="s">
        <v>39</v>
      </c>
      <c r="B54" s="89" t="s">
        <v>40</v>
      </c>
      <c r="C54" s="89" t="s">
        <v>16</v>
      </c>
      <c r="D54" s="89" t="n">
        <v>3.7518604</v>
      </c>
      <c r="E54" s="89" t="n">
        <v>99.9999999999999</v>
      </c>
      <c r="F54" s="89" t="n">
        <v>43.5257013922536</v>
      </c>
      <c r="G54" s="89" t="n">
        <v>69.8127430927699</v>
      </c>
      <c r="H54" s="89" t="n">
        <v>4.8680131</v>
      </c>
      <c r="I54" s="89" t="n">
        <v>70.0798860740513</v>
      </c>
      <c r="J54" s="89" t="n">
        <v>56.4742986077464</v>
      </c>
      <c r="K54" s="89" t="n">
        <v>53.8058671668605</v>
      </c>
    </row>
    <row r="55">
      <c r="A55" s="89" t="s">
        <v>39</v>
      </c>
      <c r="B55" s="89" t="s">
        <v>40</v>
      </c>
      <c r="C55" s="89" t="s">
        <v>18</v>
      </c>
      <c r="D55" s="89" t="n">
        <v>2.1437677</v>
      </c>
      <c r="E55" s="89" t="n">
        <v>100</v>
      </c>
      <c r="F55" s="89" t="n">
        <v>61.1475960571956</v>
      </c>
      <c r="G55" s="89" t="n">
        <v>55.4520183206187</v>
      </c>
      <c r="H55" s="89" t="n">
        <v>1.3621227</v>
      </c>
      <c r="I55" s="89" t="n">
        <v>100</v>
      </c>
      <c r="J55" s="89" t="n">
        <v>38.8524039428044</v>
      </c>
      <c r="K55" s="89" t="n">
        <v>87.2727881089939</v>
      </c>
    </row>
    <row r="56">
      <c r="A56" s="89" t="s">
        <v>39</v>
      </c>
      <c r="B56" s="89" t="s">
        <v>40</v>
      </c>
      <c r="C56" s="89" t="s">
        <v>19</v>
      </c>
      <c r="D56" s="89" t="n">
        <v>1487.100249</v>
      </c>
      <c r="E56" s="89" t="n">
        <v>5.85983705931443</v>
      </c>
      <c r="F56" s="89" t="n">
        <v>45.8857746532033</v>
      </c>
      <c r="G56" s="89" t="n">
        <v>3.41106265696204</v>
      </c>
      <c r="H56" s="89" t="n">
        <v>1753.7739876</v>
      </c>
      <c r="I56" s="89" t="n">
        <v>2.76985372926001</v>
      </c>
      <c r="J56" s="89" t="n">
        <v>54.1142253467967</v>
      </c>
      <c r="K56" s="89" t="n">
        <v>2.89238645480458</v>
      </c>
    </row>
    <row r="57">
      <c r="A57" s="89" t="s">
        <v>41</v>
      </c>
      <c r="B57" s="89" t="s">
        <v>42</v>
      </c>
      <c r="C57" s="89" t="s">
        <v>16</v>
      </c>
      <c r="D57" s="89" t="n">
        <v>87.5583687</v>
      </c>
      <c r="E57" s="89" t="n">
        <v>34.1760109653527</v>
      </c>
      <c r="F57" s="89" t="n">
        <v>43.5034217713329</v>
      </c>
      <c r="G57" s="89" t="n">
        <v>12.4149249553826</v>
      </c>
      <c r="H57" s="89" t="n">
        <v>113.7094055</v>
      </c>
      <c r="I57" s="89" t="n">
        <v>34.1326223031371</v>
      </c>
      <c r="J57" s="89" t="n">
        <v>56.4965782286671</v>
      </c>
      <c r="K57" s="89" t="n">
        <v>9.559724385563</v>
      </c>
    </row>
    <row r="58">
      <c r="A58" s="89" t="s">
        <v>41</v>
      </c>
      <c r="B58" s="89" t="s">
        <v>42</v>
      </c>
      <c r="C58" s="89" t="s">
        <v>18</v>
      </c>
      <c r="D58" s="89"/>
      <c r="E58" s="89"/>
      <c r="F58" s="89"/>
      <c r="G58" s="89"/>
      <c r="H58" s="89" t="n">
        <v>9.2992588</v>
      </c>
      <c r="I58" s="89" t="n">
        <v>59.1377702938601</v>
      </c>
      <c r="J58" s="89" t="n">
        <v>100</v>
      </c>
      <c r="K58" s="89" t="n">
        <v>0.0000000000000065656114205237</v>
      </c>
    </row>
    <row r="59">
      <c r="A59" s="89" t="s">
        <v>41</v>
      </c>
      <c r="B59" s="89" t="s">
        <v>42</v>
      </c>
      <c r="C59" s="89" t="s">
        <v>19</v>
      </c>
      <c r="D59" s="89" t="n">
        <v>2889.2745547</v>
      </c>
      <c r="E59" s="89" t="n">
        <v>4.29155452668167</v>
      </c>
      <c r="F59" s="89" t="n">
        <v>47.9831722734228</v>
      </c>
      <c r="G59" s="89" t="n">
        <v>2.78241228046723</v>
      </c>
      <c r="H59" s="89" t="n">
        <v>3132.158414</v>
      </c>
      <c r="I59" s="89" t="n">
        <v>3.75973189346032</v>
      </c>
      <c r="J59" s="89" t="n">
        <v>52.0168277265772</v>
      </c>
      <c r="K59" s="89" t="n">
        <v>2.56664955600767</v>
      </c>
    </row>
    <row r="60">
      <c r="A60" t="s">
        <v>22</v>
      </c>
    </row>
    <row r="61">
      <c r="A61" t="s">
        <v>23</v>
      </c>
    </row>
    <row r="62">
      <c r="A62" t="s">
        <v>24</v>
      </c>
    </row>
    <row r="63">
      <c r="A63" t="s">
        <v>25</v>
      </c>
    </row>
    <row r="64">
      <c r="A64" t="s">
        <v>26</v>
      </c>
    </row>
    <row r="67">
      <c r="K67" s="7" t="str">
        <f>=HYPERLINK("#'Indice'!A1", "Ir al índice")</f>
      </c>
    </row>
    <row r="68">
      <c r="A68" s="4" t="s">
        <v>534</v>
      </c>
    </row>
    <row r="69">
      <c r="A69" s="5" t="s">
        <v>28</v>
      </c>
      <c r="B69" s="5" t="s">
        <v>10</v>
      </c>
      <c r="C69" s="5" t="s">
        <v>11</v>
      </c>
      <c r="D69" s="5" t="s">
        <v>496</v>
      </c>
      <c r="E69" s="5" t="s">
        <v>497</v>
      </c>
      <c r="F69" s="5" t="s">
        <v>498</v>
      </c>
      <c r="G69" s="5" t="s">
        <v>499</v>
      </c>
      <c r="H69" s="5" t="s">
        <v>529</v>
      </c>
      <c r="I69" s="5" t="s">
        <v>530</v>
      </c>
      <c r="J69" s="5" t="s">
        <v>531</v>
      </c>
      <c r="K69" s="5" t="s">
        <v>532</v>
      </c>
    </row>
    <row r="70">
      <c r="A70" s="90" t="s">
        <v>14</v>
      </c>
      <c r="B70" s="90" t="s">
        <v>15</v>
      </c>
      <c r="C70" s="90" t="s">
        <v>16</v>
      </c>
      <c r="D70" s="90" t="n">
        <v>28198.2128393</v>
      </c>
      <c r="E70" s="90" t="n">
        <v>8.36652219510327</v>
      </c>
      <c r="F70" s="90" t="n">
        <v>49.3200104097754</v>
      </c>
      <c r="G70" s="90" t="n">
        <v>3.8410026968012</v>
      </c>
      <c r="H70" s="90" t="n">
        <v>28975.7670626</v>
      </c>
      <c r="I70" s="90" t="n">
        <v>7.58478489212337</v>
      </c>
      <c r="J70" s="90" t="n">
        <v>50.6799895902246</v>
      </c>
      <c r="K70" s="90" t="n">
        <v>3.73793077942445</v>
      </c>
    </row>
    <row r="71">
      <c r="A71" s="90" t="s">
        <v>14</v>
      </c>
      <c r="B71" s="90" t="s">
        <v>15</v>
      </c>
      <c r="C71" s="90" t="s">
        <v>18</v>
      </c>
      <c r="D71" s="90" t="n">
        <v>15799.7371821</v>
      </c>
      <c r="E71" s="90" t="n">
        <v>7.46298743130478</v>
      </c>
      <c r="F71" s="90" t="n">
        <v>44.5798482633437</v>
      </c>
      <c r="G71" s="90" t="n">
        <v>4.25013560304832</v>
      </c>
      <c r="H71" s="90" t="n">
        <v>19641.6961058</v>
      </c>
      <c r="I71" s="90" t="n">
        <v>6.26375542805213</v>
      </c>
      <c r="J71" s="90" t="n">
        <v>55.4201517366563</v>
      </c>
      <c r="K71" s="90" t="n">
        <v>3.4187997388179</v>
      </c>
    </row>
    <row r="72">
      <c r="A72" s="90" t="s">
        <v>14</v>
      </c>
      <c r="B72" s="90" t="s">
        <v>15</v>
      </c>
      <c r="C72" s="90" t="s">
        <v>19</v>
      </c>
      <c r="D72" s="90" t="n">
        <v>2217530.3443644</v>
      </c>
      <c r="E72" s="90" t="n">
        <v>0.592007807201474</v>
      </c>
      <c r="F72" s="90" t="n">
        <v>45.0565475875169</v>
      </c>
      <c r="G72" s="90" t="n">
        <v>0.410823925183025</v>
      </c>
      <c r="H72" s="90" t="n">
        <v>2704130.2423841</v>
      </c>
      <c r="I72" s="90" t="n">
        <v>0.48373357714834</v>
      </c>
      <c r="J72" s="90" t="n">
        <v>54.9434524124831</v>
      </c>
      <c r="K72" s="90" t="n">
        <v>0.336897426760425</v>
      </c>
    </row>
    <row r="73">
      <c r="A73" s="90" t="s">
        <v>44</v>
      </c>
      <c r="B73" s="90" t="s">
        <v>45</v>
      </c>
      <c r="C73" s="90" t="s">
        <v>18</v>
      </c>
      <c r="D73" s="90" t="n">
        <v>6.3205638</v>
      </c>
      <c r="E73" s="90" t="n">
        <v>99.9999999999997</v>
      </c>
      <c r="F73" s="90" t="n">
        <v>32.9550912956568</v>
      </c>
      <c r="G73" s="90" t="n">
        <v>88.0005938405755</v>
      </c>
      <c r="H73" s="90" t="n">
        <v>12.8587604</v>
      </c>
      <c r="I73" s="90" t="n">
        <v>82.9295523059297</v>
      </c>
      <c r="J73" s="90" t="n">
        <v>67.0449087043432</v>
      </c>
      <c r="K73" s="90" t="n">
        <v>43.2555977796464</v>
      </c>
    </row>
    <row r="74">
      <c r="A74" s="90" t="s">
        <v>44</v>
      </c>
      <c r="B74" s="90" t="s">
        <v>45</v>
      </c>
      <c r="C74" s="90" t="s">
        <v>19</v>
      </c>
      <c r="D74" s="90" t="n">
        <v>3084.5681801</v>
      </c>
      <c r="E74" s="90" t="n">
        <v>5.59192198903945</v>
      </c>
      <c r="F74" s="90" t="n">
        <v>42.4531283861228</v>
      </c>
      <c r="G74" s="90" t="n">
        <v>3.61123099762079</v>
      </c>
      <c r="H74" s="90" t="n">
        <v>4181.2524964</v>
      </c>
      <c r="I74" s="90" t="n">
        <v>5.03057314943347</v>
      </c>
      <c r="J74" s="90" t="n">
        <v>57.5468716138772</v>
      </c>
      <c r="K74" s="90" t="n">
        <v>2.66405538432383</v>
      </c>
    </row>
    <row r="75">
      <c r="A75" s="90" t="s">
        <v>46</v>
      </c>
      <c r="B75" s="90" t="s">
        <v>47</v>
      </c>
      <c r="C75" s="90" t="s">
        <v>18</v>
      </c>
      <c r="D75" s="90" t="n">
        <v>76.6865246</v>
      </c>
      <c r="E75" s="90" t="n">
        <v>71.3261614847422</v>
      </c>
      <c r="F75" s="90" t="n">
        <v>49.8677084151264</v>
      </c>
      <c r="G75" s="90" t="n">
        <v>0.916815389471486</v>
      </c>
      <c r="H75" s="90" t="n">
        <v>77.0934004</v>
      </c>
      <c r="I75" s="90" t="n">
        <v>71.0268498283577</v>
      </c>
      <c r="J75" s="90" t="n">
        <v>50.1322915848736</v>
      </c>
      <c r="K75" s="90" t="n">
        <v>0.911976713357736</v>
      </c>
    </row>
    <row r="76">
      <c r="A76" s="90" t="s">
        <v>46</v>
      </c>
      <c r="B76" s="90" t="s">
        <v>47</v>
      </c>
      <c r="C76" s="90" t="s">
        <v>19</v>
      </c>
      <c r="D76" s="90" t="n">
        <v>21953.1193971</v>
      </c>
      <c r="E76" s="90" t="n">
        <v>4.3269084518935</v>
      </c>
      <c r="F76" s="90" t="n">
        <v>40.4507570773302</v>
      </c>
      <c r="G76" s="90" t="n">
        <v>3.12100034777728</v>
      </c>
      <c r="H76" s="90" t="n">
        <v>32318.100682</v>
      </c>
      <c r="I76" s="90" t="n">
        <v>3.84811438571338</v>
      </c>
      <c r="J76" s="90" t="n">
        <v>59.5492429226698</v>
      </c>
      <c r="K76" s="90" t="n">
        <v>2.1200408386408</v>
      </c>
    </row>
    <row r="77">
      <c r="A77" s="90" t="s">
        <v>31</v>
      </c>
      <c r="B77" s="90" t="s">
        <v>32</v>
      </c>
      <c r="C77" s="90" t="s">
        <v>16</v>
      </c>
      <c r="D77" s="90" t="n">
        <v>471.460241</v>
      </c>
      <c r="E77" s="90" t="n">
        <v>33.64766399401</v>
      </c>
      <c r="F77" s="90" t="n">
        <v>35.3105045814158</v>
      </c>
      <c r="G77" s="90" t="n">
        <v>12.5324573805556</v>
      </c>
      <c r="H77" s="90" t="n">
        <v>863.7238539</v>
      </c>
      <c r="I77" s="90" t="n">
        <v>27.5632854553808</v>
      </c>
      <c r="J77" s="90" t="n">
        <v>64.6894954185842</v>
      </c>
      <c r="K77" s="90" t="n">
        <v>6.84079217018251</v>
      </c>
    </row>
    <row r="78">
      <c r="A78" s="90" t="s">
        <v>31</v>
      </c>
      <c r="B78" s="90" t="s">
        <v>32</v>
      </c>
      <c r="C78" s="90" t="s">
        <v>18</v>
      </c>
      <c r="D78" s="90" t="n">
        <v>43.3033133</v>
      </c>
      <c r="E78" s="90" t="n">
        <v>58.6635323633971</v>
      </c>
      <c r="F78" s="90" t="n">
        <v>33.7493061813854</v>
      </c>
      <c r="G78" s="90" t="n">
        <v>51.2902254131502</v>
      </c>
      <c r="H78" s="90" t="n">
        <v>85.0054379</v>
      </c>
      <c r="I78" s="90" t="n">
        <v>56.360397706092</v>
      </c>
      <c r="J78" s="90" t="n">
        <v>66.2506938186146</v>
      </c>
      <c r="K78" s="90" t="n">
        <v>26.1281719753751</v>
      </c>
    </row>
    <row r="79">
      <c r="A79" s="90" t="s">
        <v>31</v>
      </c>
      <c r="B79" s="90" t="s">
        <v>32</v>
      </c>
      <c r="C79" s="90" t="s">
        <v>19</v>
      </c>
      <c r="D79" s="90" t="n">
        <v>7863.8398622</v>
      </c>
      <c r="E79" s="90" t="n">
        <v>4.1717154213625</v>
      </c>
      <c r="F79" s="90" t="n">
        <v>40.6536405137724</v>
      </c>
      <c r="G79" s="90" t="n">
        <v>3.18672742848132</v>
      </c>
      <c r="H79" s="90" t="n">
        <v>11479.6672944</v>
      </c>
      <c r="I79" s="90" t="n">
        <v>3.73414520335313</v>
      </c>
      <c r="J79" s="90" t="n">
        <v>59.3463594862276</v>
      </c>
      <c r="K79" s="90" t="n">
        <v>2.18298261956443</v>
      </c>
    </row>
    <row r="80">
      <c r="A80" s="90" t="s">
        <v>50</v>
      </c>
      <c r="B80" s="90" t="s">
        <v>51</v>
      </c>
      <c r="C80" s="90" t="s">
        <v>16</v>
      </c>
      <c r="D80" s="90" t="n">
        <v>149.9556548</v>
      </c>
      <c r="E80" s="90" t="n">
        <v>100</v>
      </c>
      <c r="F80" s="90" t="n">
        <v>67.2662400226178</v>
      </c>
      <c r="G80" s="90" t="n">
        <v>46.5960881161823</v>
      </c>
      <c r="H80" s="90" t="n">
        <v>72.9728971</v>
      </c>
      <c r="I80" s="90" t="n">
        <v>99.9999999999997</v>
      </c>
      <c r="J80" s="90" t="n">
        <v>32.7337599773822</v>
      </c>
      <c r="K80" s="90" t="n">
        <v>95.7526312132758</v>
      </c>
    </row>
    <row r="81">
      <c r="A81" s="90" t="s">
        <v>50</v>
      </c>
      <c r="B81" s="90" t="s">
        <v>51</v>
      </c>
      <c r="C81" s="90" t="s">
        <v>18</v>
      </c>
      <c r="D81" s="90" t="n">
        <v>112.9032341</v>
      </c>
      <c r="E81" s="90" t="n">
        <v>70.4217886492277</v>
      </c>
      <c r="F81" s="90" t="n">
        <v>21.9027438057517</v>
      </c>
      <c r="G81" s="90" t="n">
        <v>42.9889553738221</v>
      </c>
      <c r="H81" s="90" t="n">
        <v>402.5720648</v>
      </c>
      <c r="I81" s="90" t="n">
        <v>47.8593417870173</v>
      </c>
      <c r="J81" s="90" t="n">
        <v>78.0972561942483</v>
      </c>
      <c r="K81" s="90" t="n">
        <v>12.0564552701797</v>
      </c>
    </row>
    <row r="82">
      <c r="A82" s="90" t="s">
        <v>50</v>
      </c>
      <c r="B82" s="90" t="s">
        <v>51</v>
      </c>
      <c r="C82" s="90" t="s">
        <v>19</v>
      </c>
      <c r="D82" s="90" t="n">
        <v>53262.5627565</v>
      </c>
      <c r="E82" s="90" t="n">
        <v>3.80733389638275</v>
      </c>
      <c r="F82" s="90" t="n">
        <v>44.8611481092288</v>
      </c>
      <c r="G82" s="90" t="n">
        <v>2.98385352964554</v>
      </c>
      <c r="H82" s="90" t="n">
        <v>65465.033396</v>
      </c>
      <c r="I82" s="90" t="n">
        <v>3.12862057130037</v>
      </c>
      <c r="J82" s="90" t="n">
        <v>55.1388518907712</v>
      </c>
      <c r="K82" s="90" t="n">
        <v>2.42767287564938</v>
      </c>
    </row>
    <row r="83">
      <c r="A83" s="90" t="s">
        <v>33</v>
      </c>
      <c r="B83" s="90" t="s">
        <v>34</v>
      </c>
      <c r="C83" s="90" t="s">
        <v>16</v>
      </c>
      <c r="D83" s="90" t="n">
        <v>280.4429072</v>
      </c>
      <c r="E83" s="90" t="n">
        <v>43.793796206416</v>
      </c>
      <c r="F83" s="90" t="n">
        <v>56.8952531030773</v>
      </c>
      <c r="G83" s="90" t="n">
        <v>20.899428201024</v>
      </c>
      <c r="H83" s="90" t="n">
        <v>212.4679982</v>
      </c>
      <c r="I83" s="90" t="n">
        <v>49.3194957142729</v>
      </c>
      <c r="J83" s="90" t="n">
        <v>43.1047468969227</v>
      </c>
      <c r="K83" s="90" t="n">
        <v>27.5857844624473</v>
      </c>
    </row>
    <row r="84">
      <c r="A84" s="90" t="s">
        <v>33</v>
      </c>
      <c r="B84" s="90" t="s">
        <v>34</v>
      </c>
      <c r="C84" s="90" t="s">
        <v>18</v>
      </c>
      <c r="D84" s="90" t="n">
        <v>69.3395249</v>
      </c>
      <c r="E84" s="90" t="n">
        <v>71.5352679708922</v>
      </c>
      <c r="F84" s="90" t="n">
        <v>58.2025676469475</v>
      </c>
      <c r="G84" s="90" t="n">
        <v>51.8743163292695</v>
      </c>
      <c r="H84" s="90" t="n">
        <v>49.7952963</v>
      </c>
      <c r="I84" s="90" t="n">
        <v>100</v>
      </c>
      <c r="J84" s="90" t="n">
        <v>41.7974323530525</v>
      </c>
      <c r="K84" s="90" t="n">
        <v>72.2345425381847</v>
      </c>
    </row>
    <row r="85">
      <c r="A85" s="90" t="s">
        <v>33</v>
      </c>
      <c r="B85" s="90" t="s">
        <v>34</v>
      </c>
      <c r="C85" s="90" t="s">
        <v>19</v>
      </c>
      <c r="D85" s="90" t="n">
        <v>33207.380471</v>
      </c>
      <c r="E85" s="90" t="n">
        <v>4.27259147746586</v>
      </c>
      <c r="F85" s="90" t="n">
        <v>39.1910947319859</v>
      </c>
      <c r="G85" s="90" t="n">
        <v>2.83014116439949</v>
      </c>
      <c r="H85" s="90" t="n">
        <v>51524.5738112</v>
      </c>
      <c r="I85" s="90" t="n">
        <v>2.96952336243379</v>
      </c>
      <c r="J85" s="90" t="n">
        <v>60.8089052680141</v>
      </c>
      <c r="K85" s="90" t="n">
        <v>1.8240145911197</v>
      </c>
    </row>
    <row r="86">
      <c r="A86" s="90" t="s">
        <v>52</v>
      </c>
      <c r="B86" s="90" t="s">
        <v>53</v>
      </c>
      <c r="C86" s="90" t="s">
        <v>16</v>
      </c>
      <c r="D86" s="90" t="n">
        <v>132.9347696</v>
      </c>
      <c r="E86" s="90" t="n">
        <v>74.9696033101386</v>
      </c>
      <c r="F86" s="90" t="n">
        <v>39.6609563212971</v>
      </c>
      <c r="G86" s="90" t="n">
        <v>58.1341111050419</v>
      </c>
      <c r="H86" s="90" t="n">
        <v>202.2431533</v>
      </c>
      <c r="I86" s="90" t="n">
        <v>58.4650485044682</v>
      </c>
      <c r="J86" s="90" t="n">
        <v>60.3390436787029</v>
      </c>
      <c r="K86" s="90" t="n">
        <v>38.2116503800059</v>
      </c>
    </row>
    <row r="87">
      <c r="A87" s="90" t="s">
        <v>52</v>
      </c>
      <c r="B87" s="90" t="s">
        <v>53</v>
      </c>
      <c r="C87" s="90" t="s">
        <v>18</v>
      </c>
      <c r="D87" s="90" t="n">
        <v>60.7171634</v>
      </c>
      <c r="E87" s="90" t="n">
        <v>100</v>
      </c>
      <c r="F87" s="90" t="n">
        <v>12.8040480460128</v>
      </c>
      <c r="G87" s="90" t="n">
        <v>81.9869251111177</v>
      </c>
      <c r="H87" s="90" t="n">
        <v>413.4857073</v>
      </c>
      <c r="I87" s="90" t="n">
        <v>45.4057933303077</v>
      </c>
      <c r="J87" s="90" t="n">
        <v>87.1959519539872</v>
      </c>
      <c r="K87" s="90" t="n">
        <v>12.0391429274327</v>
      </c>
    </row>
    <row r="88">
      <c r="A88" s="90" t="s">
        <v>52</v>
      </c>
      <c r="B88" s="90" t="s">
        <v>53</v>
      </c>
      <c r="C88" s="90" t="s">
        <v>19</v>
      </c>
      <c r="D88" s="90" t="n">
        <v>59811.3404981</v>
      </c>
      <c r="E88" s="90" t="n">
        <v>3.54298387559852</v>
      </c>
      <c r="F88" s="90" t="n">
        <v>52.7652675926967</v>
      </c>
      <c r="G88" s="90" t="n">
        <v>2.23482293533898</v>
      </c>
      <c r="H88" s="90" t="n">
        <v>53542.2787042</v>
      </c>
      <c r="I88" s="90" t="n">
        <v>4.22367822389053</v>
      </c>
      <c r="J88" s="90" t="n">
        <v>47.2347324073033</v>
      </c>
      <c r="K88" s="90" t="n">
        <v>2.49648985387762</v>
      </c>
    </row>
    <row r="89">
      <c r="A89" s="90" t="s">
        <v>58</v>
      </c>
      <c r="B89" s="90" t="s">
        <v>59</v>
      </c>
      <c r="C89" s="90" t="s">
        <v>16</v>
      </c>
      <c r="D89" s="90" t="n">
        <v>23.4064357</v>
      </c>
      <c r="E89" s="90" t="n">
        <v>72.1875502027282</v>
      </c>
      <c r="F89" s="90" t="n">
        <v>69.2012826709469</v>
      </c>
      <c r="G89" s="90" t="n">
        <v>38.3793328514183</v>
      </c>
      <c r="H89" s="90" t="n">
        <v>10.4172664</v>
      </c>
      <c r="I89" s="90" t="n">
        <v>100</v>
      </c>
      <c r="J89" s="90" t="n">
        <v>30.7987173290531</v>
      </c>
      <c r="K89" s="90" t="n">
        <v>86.2340802377502</v>
      </c>
    </row>
    <row r="90">
      <c r="A90" s="90" t="s">
        <v>58</v>
      </c>
      <c r="B90" s="90" t="s">
        <v>59</v>
      </c>
      <c r="C90" s="90" t="s">
        <v>18</v>
      </c>
      <c r="D90" s="90"/>
      <c r="E90" s="90"/>
      <c r="F90" s="90"/>
      <c r="G90" s="90"/>
      <c r="H90" s="90" t="n">
        <v>54.4129765</v>
      </c>
      <c r="I90" s="90" t="n">
        <v>73.3287879406852</v>
      </c>
      <c r="J90" s="90" t="n">
        <v>100</v>
      </c>
      <c r="K90" s="90" t="n">
        <v>0</v>
      </c>
    </row>
    <row r="91">
      <c r="A91" s="90" t="s">
        <v>58</v>
      </c>
      <c r="B91" s="90" t="s">
        <v>59</v>
      </c>
      <c r="C91" s="90" t="s">
        <v>19</v>
      </c>
      <c r="D91" s="90" t="n">
        <v>9305.3182118</v>
      </c>
      <c r="E91" s="90" t="n">
        <v>5.92333090895505</v>
      </c>
      <c r="F91" s="90" t="n">
        <v>42.1231175936593</v>
      </c>
      <c r="G91" s="90" t="n">
        <v>4.29462969685229</v>
      </c>
      <c r="H91" s="90" t="n">
        <v>12785.445111</v>
      </c>
      <c r="I91" s="90" t="n">
        <v>3.46879633009242</v>
      </c>
      <c r="J91" s="90" t="n">
        <v>57.8768824063407</v>
      </c>
      <c r="K91" s="90" t="n">
        <v>3.12565542960053</v>
      </c>
    </row>
    <row r="92">
      <c r="A92" s="90" t="s">
        <v>60</v>
      </c>
      <c r="B92" s="90" t="s">
        <v>61</v>
      </c>
      <c r="C92" s="90" t="s">
        <v>18</v>
      </c>
      <c r="D92" s="90" t="n">
        <v>8.6982106</v>
      </c>
      <c r="E92" s="90" t="n">
        <v>71.7726919997361</v>
      </c>
      <c r="F92" s="90" t="n">
        <v>61.9656207273217</v>
      </c>
      <c r="G92" s="90" t="n">
        <v>47.3465343602333</v>
      </c>
      <c r="H92" s="90" t="n">
        <v>5.338945</v>
      </c>
      <c r="I92" s="90" t="n">
        <v>100</v>
      </c>
      <c r="J92" s="90" t="n">
        <v>38.0343792726783</v>
      </c>
      <c r="K92" s="90" t="n">
        <v>77.136986248303</v>
      </c>
    </row>
    <row r="93">
      <c r="A93" s="90" t="s">
        <v>60</v>
      </c>
      <c r="B93" s="90" t="s">
        <v>61</v>
      </c>
      <c r="C93" s="90" t="s">
        <v>19</v>
      </c>
      <c r="D93" s="90" t="n">
        <v>2996.8388011</v>
      </c>
      <c r="E93" s="90" t="n">
        <v>4.37527202196074</v>
      </c>
      <c r="F93" s="90" t="n">
        <v>40.4270042196752</v>
      </c>
      <c r="G93" s="90" t="n">
        <v>3.22759997580492</v>
      </c>
      <c r="H93" s="90" t="n">
        <v>4416.1240413</v>
      </c>
      <c r="I93" s="90" t="n">
        <v>3.77995188046566</v>
      </c>
      <c r="J93" s="90" t="n">
        <v>59.5729957803248</v>
      </c>
      <c r="K93" s="90" t="n">
        <v>2.19029102250358</v>
      </c>
    </row>
    <row r="94">
      <c r="A94" s="90" t="s">
        <v>68</v>
      </c>
      <c r="B94" s="90" t="s">
        <v>69</v>
      </c>
      <c r="C94" s="90" t="s">
        <v>16</v>
      </c>
      <c r="D94" s="90" t="n">
        <v>3.9487482</v>
      </c>
      <c r="E94" s="90" t="n">
        <v>72.792079149429</v>
      </c>
      <c r="F94" s="90" t="n">
        <v>54.8227781301894</v>
      </c>
      <c r="G94" s="90" t="n">
        <v>40.0138905583857</v>
      </c>
      <c r="H94" s="90" t="n">
        <v>3.2540028</v>
      </c>
      <c r="I94" s="90" t="n">
        <v>70.3608371628514</v>
      </c>
      <c r="J94" s="90" t="n">
        <v>45.1772218698106</v>
      </c>
      <c r="K94" s="90" t="n">
        <v>48.5570505094287</v>
      </c>
    </row>
    <row r="95">
      <c r="A95" s="90" t="s">
        <v>68</v>
      </c>
      <c r="B95" s="90" t="s">
        <v>69</v>
      </c>
      <c r="C95" s="90" t="s">
        <v>18</v>
      </c>
      <c r="D95" s="90"/>
      <c r="E95" s="90"/>
      <c r="F95" s="90"/>
      <c r="G95" s="90"/>
      <c r="H95" s="90" t="n">
        <v>3.7390205</v>
      </c>
      <c r="I95" s="90" t="n">
        <v>73.1047922923567</v>
      </c>
      <c r="J95" s="90" t="n">
        <v>100</v>
      </c>
      <c r="K95" s="90" t="n">
        <v>0</v>
      </c>
    </row>
    <row r="96">
      <c r="A96" s="90" t="s">
        <v>68</v>
      </c>
      <c r="B96" s="90" t="s">
        <v>69</v>
      </c>
      <c r="C96" s="90" t="s">
        <v>19</v>
      </c>
      <c r="D96" s="90" t="n">
        <v>591.0691467</v>
      </c>
      <c r="E96" s="90" t="n">
        <v>7.18212785940517</v>
      </c>
      <c r="F96" s="90" t="n">
        <v>45.3949854262145</v>
      </c>
      <c r="G96" s="90" t="n">
        <v>4.68212563339252</v>
      </c>
      <c r="H96" s="90" t="n">
        <v>710.9890898</v>
      </c>
      <c r="I96" s="90" t="n">
        <v>4.43345390331574</v>
      </c>
      <c r="J96" s="90" t="n">
        <v>54.6050145737855</v>
      </c>
      <c r="K96" s="90" t="n">
        <v>3.89240853702832</v>
      </c>
    </row>
    <row r="97">
      <c r="A97" t="s">
        <v>22</v>
      </c>
    </row>
    <row r="98">
      <c r="A98" t="s">
        <v>23</v>
      </c>
    </row>
    <row r="99">
      <c r="A99" t="s">
        <v>24</v>
      </c>
    </row>
    <row r="100">
      <c r="A100" t="s">
        <v>25</v>
      </c>
    </row>
    <row r="101">
      <c r="A101" t="s">
        <v>26</v>
      </c>
    </row>
    <row r="104">
      <c r="K104" s="7" t="str">
        <f>=HYPERLINK("#'Indice'!A1", "Ir al índice")</f>
      </c>
    </row>
    <row r="105">
      <c r="A105" s="4" t="s">
        <v>535</v>
      </c>
    </row>
    <row r="106">
      <c r="A106" s="5" t="s">
        <v>28</v>
      </c>
      <c r="B106" s="5" t="s">
        <v>73</v>
      </c>
      <c r="C106" s="5" t="s">
        <v>11</v>
      </c>
      <c r="D106" s="5" t="s">
        <v>496</v>
      </c>
      <c r="E106" s="5" t="s">
        <v>497</v>
      </c>
      <c r="F106" s="5" t="s">
        <v>498</v>
      </c>
      <c r="G106" s="5" t="s">
        <v>499</v>
      </c>
      <c r="H106" s="5" t="s">
        <v>529</v>
      </c>
      <c r="I106" s="5" t="s">
        <v>530</v>
      </c>
      <c r="J106" s="5" t="s">
        <v>531</v>
      </c>
      <c r="K106" s="5" t="s">
        <v>532</v>
      </c>
    </row>
    <row r="107">
      <c r="A107" s="91" t="s">
        <v>74</v>
      </c>
      <c r="B107" s="91" t="s">
        <v>75</v>
      </c>
      <c r="C107" s="91" t="s">
        <v>16</v>
      </c>
      <c r="D107" s="91" t="n">
        <v>188.4256686</v>
      </c>
      <c r="E107" s="91" t="n">
        <v>47.8082021057546</v>
      </c>
      <c r="F107" s="91" t="n">
        <v>48.973747451048</v>
      </c>
      <c r="G107" s="91" t="n">
        <v>35.2267401709897</v>
      </c>
      <c r="H107" s="91" t="n">
        <v>196.3226474</v>
      </c>
      <c r="I107" s="91" t="n">
        <v>50.7339673158685</v>
      </c>
      <c r="J107" s="91" t="n">
        <v>51.026252548952</v>
      </c>
      <c r="K107" s="91" t="n">
        <v>33.8097624355753</v>
      </c>
    </row>
    <row r="108">
      <c r="A108" s="91" t="s">
        <v>74</v>
      </c>
      <c r="B108" s="91" t="s">
        <v>75</v>
      </c>
      <c r="C108" s="91" t="s">
        <v>18</v>
      </c>
      <c r="D108" s="91" t="n">
        <v>83.5385029</v>
      </c>
      <c r="E108" s="91" t="n">
        <v>63.0604065791175</v>
      </c>
      <c r="F108" s="91" t="n">
        <v>26.3058815517586</v>
      </c>
      <c r="G108" s="91" t="n">
        <v>51.9750782563476</v>
      </c>
      <c r="H108" s="91" t="n">
        <v>234.027372</v>
      </c>
      <c r="I108" s="91" t="n">
        <v>41.7068265787277</v>
      </c>
      <c r="J108" s="91" t="n">
        <v>73.6941184482414</v>
      </c>
      <c r="K108" s="91" t="n">
        <v>18.5530444090344</v>
      </c>
    </row>
    <row r="109">
      <c r="A109" s="91" t="s">
        <v>74</v>
      </c>
      <c r="B109" s="91" t="s">
        <v>75</v>
      </c>
      <c r="C109" s="91" t="s">
        <v>19</v>
      </c>
      <c r="D109" s="91" t="n">
        <v>86242.9377495</v>
      </c>
      <c r="E109" s="91" t="n">
        <v>3.29943971195113</v>
      </c>
      <c r="F109" s="91" t="n">
        <v>41.9598756361202</v>
      </c>
      <c r="G109" s="91" t="n">
        <v>2.30646454478847</v>
      </c>
      <c r="H109" s="91" t="n">
        <v>119293.7480534</v>
      </c>
      <c r="I109" s="91" t="n">
        <v>2.0428328684931</v>
      </c>
      <c r="J109" s="91" t="n">
        <v>58.0401243638798</v>
      </c>
      <c r="K109" s="91" t="n">
        <v>1.66744931233596</v>
      </c>
    </row>
    <row r="110">
      <c r="A110" s="91" t="s">
        <v>76</v>
      </c>
      <c r="B110" s="91" t="s">
        <v>77</v>
      </c>
      <c r="C110" s="91" t="s">
        <v>16</v>
      </c>
      <c r="D110" s="91" t="n">
        <v>109.4310281</v>
      </c>
      <c r="E110" s="91" t="n">
        <v>50.8375726306957</v>
      </c>
      <c r="F110" s="91" t="n">
        <v>38.8965918144352</v>
      </c>
      <c r="G110" s="91" t="n">
        <v>42.5432213963334</v>
      </c>
      <c r="H110" s="91" t="n">
        <v>171.907318</v>
      </c>
      <c r="I110" s="91" t="n">
        <v>44.6004840790496</v>
      </c>
      <c r="J110" s="91" t="n">
        <v>61.1034081855648</v>
      </c>
      <c r="K110" s="91" t="n">
        <v>27.0817351480446</v>
      </c>
    </row>
    <row r="111">
      <c r="A111" s="91" t="s">
        <v>76</v>
      </c>
      <c r="B111" s="91" t="s">
        <v>77</v>
      </c>
      <c r="C111" s="91" t="s">
        <v>18</v>
      </c>
      <c r="D111" s="91" t="n">
        <v>95.2379552</v>
      </c>
      <c r="E111" s="91" t="n">
        <v>49.5256704247924</v>
      </c>
      <c r="F111" s="91" t="n">
        <v>20.1622640841983</v>
      </c>
      <c r="G111" s="91" t="n">
        <v>43.3280890516248</v>
      </c>
      <c r="H111" s="91" t="n">
        <v>377.1194884</v>
      </c>
      <c r="I111" s="91" t="n">
        <v>31.7517853749521</v>
      </c>
      <c r="J111" s="91" t="n">
        <v>79.8377359158017</v>
      </c>
      <c r="K111" s="91" t="n">
        <v>10.9420985415196</v>
      </c>
    </row>
    <row r="112">
      <c r="A112" s="91" t="s">
        <v>76</v>
      </c>
      <c r="B112" s="91" t="s">
        <v>77</v>
      </c>
      <c r="C112" s="91" t="s">
        <v>19</v>
      </c>
      <c r="D112" s="91" t="n">
        <v>23221.7943573</v>
      </c>
      <c r="E112" s="91" t="n">
        <v>7.26322343766275</v>
      </c>
      <c r="F112" s="91" t="n">
        <v>33.64123428881</v>
      </c>
      <c r="G112" s="91" t="n">
        <v>4.87895023636851</v>
      </c>
      <c r="H112" s="91" t="n">
        <v>45805.97721</v>
      </c>
      <c r="I112" s="91" t="n">
        <v>3.59728651604397</v>
      </c>
      <c r="J112" s="91" t="n">
        <v>66.3587657111899</v>
      </c>
      <c r="K112" s="91" t="n">
        <v>2.47343220185062</v>
      </c>
    </row>
    <row r="113">
      <c r="A113" s="91" t="s">
        <v>78</v>
      </c>
      <c r="B113" s="91" t="s">
        <v>79</v>
      </c>
      <c r="C113" s="91" t="s">
        <v>16</v>
      </c>
      <c r="D113" s="91" t="n">
        <v>459.16872</v>
      </c>
      <c r="E113" s="91" t="n">
        <v>34.2273290112833</v>
      </c>
      <c r="F113" s="91" t="n">
        <v>29.9520128747239</v>
      </c>
      <c r="G113" s="91" t="n">
        <v>9.1933840718377</v>
      </c>
      <c r="H113" s="91" t="n">
        <v>1073.8458454</v>
      </c>
      <c r="I113" s="91" t="n">
        <v>30.6646921703477</v>
      </c>
      <c r="J113" s="91" t="n">
        <v>70.0479871252762</v>
      </c>
      <c r="K113" s="91" t="n">
        <v>3.93102456448178</v>
      </c>
    </row>
    <row r="114">
      <c r="A114" s="91" t="s">
        <v>78</v>
      </c>
      <c r="B114" s="91" t="s">
        <v>79</v>
      </c>
      <c r="C114" s="91" t="s">
        <v>18</v>
      </c>
      <c r="D114" s="91" t="n">
        <v>136.8624773</v>
      </c>
      <c r="E114" s="91" t="n">
        <v>36.5334220120348</v>
      </c>
      <c r="F114" s="91" t="n">
        <v>31.6634831946486</v>
      </c>
      <c r="G114" s="91" t="n">
        <v>26.577194126156</v>
      </c>
      <c r="H114" s="91" t="n">
        <v>295.3782729</v>
      </c>
      <c r="I114" s="91" t="n">
        <v>25.1212083929888</v>
      </c>
      <c r="J114" s="91" t="n">
        <v>68.3365168053514</v>
      </c>
      <c r="K114" s="91" t="n">
        <v>12.3144488322612</v>
      </c>
    </row>
    <row r="115">
      <c r="A115" s="91" t="s">
        <v>78</v>
      </c>
      <c r="B115" s="91" t="s">
        <v>79</v>
      </c>
      <c r="C115" s="91" t="s">
        <v>19</v>
      </c>
      <c r="D115" s="91" t="n">
        <v>38570.584907</v>
      </c>
      <c r="E115" s="91" t="n">
        <v>2.86507730079937</v>
      </c>
      <c r="F115" s="91" t="n">
        <v>44.9762118228058</v>
      </c>
      <c r="G115" s="91" t="n">
        <v>1.78514800396122</v>
      </c>
      <c r="H115" s="91" t="n">
        <v>47187.1597847</v>
      </c>
      <c r="I115" s="91" t="n">
        <v>2.22129393886011</v>
      </c>
      <c r="J115" s="91" t="n">
        <v>55.0237881771942</v>
      </c>
      <c r="K115" s="91" t="n">
        <v>1.45917243107039</v>
      </c>
    </row>
    <row r="116">
      <c r="A116" s="91" t="s">
        <v>80</v>
      </c>
      <c r="B116" s="91" t="s">
        <v>81</v>
      </c>
      <c r="C116" s="91" t="s">
        <v>16</v>
      </c>
      <c r="D116" s="91" t="n">
        <v>1116.9029064</v>
      </c>
      <c r="E116" s="91" t="n">
        <v>22.0597335304286</v>
      </c>
      <c r="F116" s="91" t="n">
        <v>45.0258140314217</v>
      </c>
      <c r="G116" s="91" t="n">
        <v>13.502903049892</v>
      </c>
      <c r="H116" s="91" t="n">
        <v>1363.6805776</v>
      </c>
      <c r="I116" s="91" t="n">
        <v>27.9309484344005</v>
      </c>
      <c r="J116" s="91" t="n">
        <v>54.9741859685784</v>
      </c>
      <c r="K116" s="91" t="n">
        <v>11.0593579676879</v>
      </c>
    </row>
    <row r="117">
      <c r="A117" s="91" t="s">
        <v>80</v>
      </c>
      <c r="B117" s="91" t="s">
        <v>81</v>
      </c>
      <c r="C117" s="91" t="s">
        <v>18</v>
      </c>
      <c r="D117" s="91" t="n">
        <v>1374.1995159</v>
      </c>
      <c r="E117" s="91" t="n">
        <v>25.0797063680482</v>
      </c>
      <c r="F117" s="91" t="n">
        <v>56.6862326930674</v>
      </c>
      <c r="G117" s="91" t="n">
        <v>10.7770993151222</v>
      </c>
      <c r="H117" s="91" t="n">
        <v>1050.0214115</v>
      </c>
      <c r="I117" s="91" t="n">
        <v>22.9399026393759</v>
      </c>
      <c r="J117" s="91" t="n">
        <v>43.3137673069326</v>
      </c>
      <c r="K117" s="91" t="n">
        <v>14.1043644438551</v>
      </c>
    </row>
    <row r="118">
      <c r="A118" s="91" t="s">
        <v>80</v>
      </c>
      <c r="B118" s="91" t="s">
        <v>81</v>
      </c>
      <c r="C118" s="91" t="s">
        <v>19</v>
      </c>
      <c r="D118" s="91" t="n">
        <v>146616.4752211</v>
      </c>
      <c r="E118" s="91" t="n">
        <v>1.87921619460211</v>
      </c>
      <c r="F118" s="91" t="n">
        <v>46.9892678109601</v>
      </c>
      <c r="G118" s="91" t="n">
        <v>1.25814502456131</v>
      </c>
      <c r="H118" s="91" t="n">
        <v>165404.7203654</v>
      </c>
      <c r="I118" s="91" t="n">
        <v>1.64281684582165</v>
      </c>
      <c r="J118" s="91" t="n">
        <v>53.0107321890399</v>
      </c>
      <c r="K118" s="91" t="n">
        <v>1.11523291723862</v>
      </c>
    </row>
    <row r="119">
      <c r="A119" s="91" t="s">
        <v>82</v>
      </c>
      <c r="B119" s="91" t="s">
        <v>83</v>
      </c>
      <c r="C119" s="91" t="s">
        <v>16</v>
      </c>
      <c r="D119" s="91" t="n">
        <v>1100.6012989</v>
      </c>
      <c r="E119" s="91" t="n">
        <v>37.3279606953621</v>
      </c>
      <c r="F119" s="91" t="n">
        <v>60.7395275014961</v>
      </c>
      <c r="G119" s="91" t="n">
        <v>18.201691328646</v>
      </c>
      <c r="H119" s="91" t="n">
        <v>711.4004472</v>
      </c>
      <c r="I119" s="91" t="n">
        <v>31.0075032665259</v>
      </c>
      <c r="J119" s="91" t="n">
        <v>39.2604724985038</v>
      </c>
      <c r="K119" s="91" t="n">
        <v>28.1596746211387</v>
      </c>
    </row>
    <row r="120">
      <c r="A120" s="91" t="s">
        <v>82</v>
      </c>
      <c r="B120" s="91" t="s">
        <v>83</v>
      </c>
      <c r="C120" s="91" t="s">
        <v>18</v>
      </c>
      <c r="D120" s="91" t="n">
        <v>1114.7521346</v>
      </c>
      <c r="E120" s="91" t="n">
        <v>25.3702017354832</v>
      </c>
      <c r="F120" s="91" t="n">
        <v>46.4558888048877</v>
      </c>
      <c r="G120" s="91" t="n">
        <v>15.3341546367962</v>
      </c>
      <c r="H120" s="91" t="n">
        <v>1284.8406044</v>
      </c>
      <c r="I120" s="91" t="n">
        <v>24.9595901434235</v>
      </c>
      <c r="J120" s="91" t="n">
        <v>53.5441111951123</v>
      </c>
      <c r="K120" s="91" t="n">
        <v>13.3042040819045</v>
      </c>
    </row>
    <row r="121">
      <c r="A121" s="91" t="s">
        <v>82</v>
      </c>
      <c r="B121" s="91" t="s">
        <v>83</v>
      </c>
      <c r="C121" s="91" t="s">
        <v>19</v>
      </c>
      <c r="D121" s="91" t="n">
        <v>113852.6918088</v>
      </c>
      <c r="E121" s="91" t="n">
        <v>1.91899083894816</v>
      </c>
      <c r="F121" s="91" t="n">
        <v>49.2352133902995</v>
      </c>
      <c r="G121" s="91" t="n">
        <v>1.38315649008294</v>
      </c>
      <c r="H121" s="91" t="n">
        <v>117389.7137156</v>
      </c>
      <c r="I121" s="91" t="n">
        <v>2.06872462899383</v>
      </c>
      <c r="J121" s="91" t="n">
        <v>50.7647866097005</v>
      </c>
      <c r="K121" s="91" t="n">
        <v>1.34148116222748</v>
      </c>
    </row>
    <row r="122">
      <c r="A122" s="91" t="s">
        <v>84</v>
      </c>
      <c r="B122" s="91" t="s">
        <v>85</v>
      </c>
      <c r="C122" s="91" t="s">
        <v>16</v>
      </c>
      <c r="D122" s="91" t="n">
        <v>274.4605171</v>
      </c>
      <c r="E122" s="91" t="n">
        <v>48.5482197747153</v>
      </c>
      <c r="F122" s="91" t="n">
        <v>38.8278029830331</v>
      </c>
      <c r="G122" s="91" t="n">
        <v>34.1112122999263</v>
      </c>
      <c r="H122" s="91" t="n">
        <v>432.4054295</v>
      </c>
      <c r="I122" s="91" t="n">
        <v>37.0368751562191</v>
      </c>
      <c r="J122" s="91" t="n">
        <v>61.1721970169669</v>
      </c>
      <c r="K122" s="91" t="n">
        <v>21.6513954914288</v>
      </c>
    </row>
    <row r="123">
      <c r="A123" s="91" t="s">
        <v>84</v>
      </c>
      <c r="B123" s="91" t="s">
        <v>85</v>
      </c>
      <c r="C123" s="91" t="s">
        <v>18</v>
      </c>
      <c r="D123" s="91" t="n">
        <v>299.2169879</v>
      </c>
      <c r="E123" s="91" t="n">
        <v>43.0101690123669</v>
      </c>
      <c r="F123" s="91" t="n">
        <v>49.9862798041485</v>
      </c>
      <c r="G123" s="91" t="n">
        <v>29.9288870327203</v>
      </c>
      <c r="H123" s="91" t="n">
        <v>299.3812456</v>
      </c>
      <c r="I123" s="91" t="n">
        <v>43.3947116413115</v>
      </c>
      <c r="J123" s="91" t="n">
        <v>50.0137201958515</v>
      </c>
      <c r="K123" s="91" t="n">
        <v>29.9124663309569</v>
      </c>
    </row>
    <row r="124">
      <c r="A124" s="91" t="s">
        <v>84</v>
      </c>
      <c r="B124" s="91" t="s">
        <v>85</v>
      </c>
      <c r="C124" s="91" t="s">
        <v>19</v>
      </c>
      <c r="D124" s="91" t="n">
        <v>63527.2320088</v>
      </c>
      <c r="E124" s="91" t="n">
        <v>3.41335063513841</v>
      </c>
      <c r="F124" s="91" t="n">
        <v>44.2882004314028</v>
      </c>
      <c r="G124" s="91" t="n">
        <v>2.45669392902973</v>
      </c>
      <c r="H124" s="91" t="n">
        <v>79913.3038224</v>
      </c>
      <c r="I124" s="91" t="n">
        <v>2.80901671967466</v>
      </c>
      <c r="J124" s="91" t="n">
        <v>55.7117995685972</v>
      </c>
      <c r="K124" s="91" t="n">
        <v>1.95295348507837</v>
      </c>
    </row>
    <row r="125">
      <c r="A125" s="91" t="s">
        <v>86</v>
      </c>
      <c r="B125" s="91" t="s">
        <v>87</v>
      </c>
      <c r="C125" s="91" t="s">
        <v>16</v>
      </c>
      <c r="D125" s="91" t="n">
        <v>2573.0143385</v>
      </c>
      <c r="E125" s="91" t="n">
        <v>25.9078038304967</v>
      </c>
      <c r="F125" s="91" t="n">
        <v>56.299748658702</v>
      </c>
      <c r="G125" s="91" t="n">
        <v>12.2735749762083</v>
      </c>
      <c r="H125" s="91" t="n">
        <v>1997.1913903</v>
      </c>
      <c r="I125" s="91" t="n">
        <v>27.4870057458766</v>
      </c>
      <c r="J125" s="91" t="n">
        <v>43.700251341298</v>
      </c>
      <c r="K125" s="91" t="n">
        <v>15.8122474149535</v>
      </c>
    </row>
    <row r="126">
      <c r="A126" s="91" t="s">
        <v>86</v>
      </c>
      <c r="B126" s="91" t="s">
        <v>87</v>
      </c>
      <c r="C126" s="91" t="s">
        <v>18</v>
      </c>
      <c r="D126" s="91" t="n">
        <v>2407.2300684</v>
      </c>
      <c r="E126" s="91" t="n">
        <v>24.9461269687042</v>
      </c>
      <c r="F126" s="91" t="n">
        <v>50.9655345142795</v>
      </c>
      <c r="G126" s="91" t="n">
        <v>13.8028224373816</v>
      </c>
      <c r="H126" s="91" t="n">
        <v>2316.0208331</v>
      </c>
      <c r="I126" s="91" t="n">
        <v>22.2173963788699</v>
      </c>
      <c r="J126" s="91" t="n">
        <v>49.0344654857205</v>
      </c>
      <c r="K126" s="91" t="n">
        <v>14.3464034196866</v>
      </c>
    </row>
    <row r="127">
      <c r="A127" s="91" t="s">
        <v>86</v>
      </c>
      <c r="B127" s="91" t="s">
        <v>87</v>
      </c>
      <c r="C127" s="91" t="s">
        <v>19</v>
      </c>
      <c r="D127" s="91" t="n">
        <v>228139.9347712</v>
      </c>
      <c r="E127" s="91" t="n">
        <v>2.31648685127062</v>
      </c>
      <c r="F127" s="91" t="n">
        <v>51.6672073361791</v>
      </c>
      <c r="G127" s="91" t="n">
        <v>1.49232845686477</v>
      </c>
      <c r="H127" s="91" t="n">
        <v>213416.6086022</v>
      </c>
      <c r="I127" s="91" t="n">
        <v>2.13137021551523</v>
      </c>
      <c r="J127" s="91" t="n">
        <v>48.3327926638209</v>
      </c>
      <c r="K127" s="91" t="n">
        <v>1.59528219961989</v>
      </c>
    </row>
    <row r="128">
      <c r="A128" s="91" t="s">
        <v>88</v>
      </c>
      <c r="B128" s="91" t="s">
        <v>89</v>
      </c>
      <c r="C128" s="91" t="s">
        <v>16</v>
      </c>
      <c r="D128" s="91" t="n">
        <v>1255.4128251</v>
      </c>
      <c r="E128" s="91" t="n">
        <v>22.1204779376686</v>
      </c>
      <c r="F128" s="91" t="n">
        <v>37.7441040714966</v>
      </c>
      <c r="G128" s="91" t="n">
        <v>15.6537879865549</v>
      </c>
      <c r="H128" s="91" t="n">
        <v>2070.7035472</v>
      </c>
      <c r="I128" s="91" t="n">
        <v>19.2764050705034</v>
      </c>
      <c r="J128" s="91" t="n">
        <v>62.2558959285034</v>
      </c>
      <c r="K128" s="91" t="n">
        <v>9.49047787467728</v>
      </c>
    </row>
    <row r="129">
      <c r="A129" s="91" t="s">
        <v>88</v>
      </c>
      <c r="B129" s="91" t="s">
        <v>89</v>
      </c>
      <c r="C129" s="91" t="s">
        <v>18</v>
      </c>
      <c r="D129" s="91" t="n">
        <v>3410.8697593</v>
      </c>
      <c r="E129" s="91" t="n">
        <v>14.0415695605286</v>
      </c>
      <c r="F129" s="91" t="n">
        <v>43.141053104024</v>
      </c>
      <c r="G129" s="91" t="n">
        <v>6.8213256923626</v>
      </c>
      <c r="H129" s="91" t="n">
        <v>4495.4503555</v>
      </c>
      <c r="I129" s="91" t="n">
        <v>12.3390163806971</v>
      </c>
      <c r="J129" s="91" t="n">
        <v>56.858946895976</v>
      </c>
      <c r="K129" s="91" t="n">
        <v>5.17560014736898</v>
      </c>
    </row>
    <row r="130">
      <c r="A130" s="91" t="s">
        <v>88</v>
      </c>
      <c r="B130" s="91" t="s">
        <v>89</v>
      </c>
      <c r="C130" s="91" t="s">
        <v>19</v>
      </c>
      <c r="D130" s="91" t="n">
        <v>384877.7856891</v>
      </c>
      <c r="E130" s="91" t="n">
        <v>1.43636049550319</v>
      </c>
      <c r="F130" s="91" t="n">
        <v>46.2665470528283</v>
      </c>
      <c r="G130" s="91" t="n">
        <v>0.998972990134575</v>
      </c>
      <c r="H130" s="91" t="n">
        <v>446992.7778298</v>
      </c>
      <c r="I130" s="91" t="n">
        <v>1.21639137602069</v>
      </c>
      <c r="J130" s="91" t="n">
        <v>53.7334529471717</v>
      </c>
      <c r="K130" s="91" t="n">
        <v>0.860153746270622</v>
      </c>
    </row>
    <row r="131">
      <c r="A131" s="91" t="s">
        <v>90</v>
      </c>
      <c r="B131" s="91" t="s">
        <v>91</v>
      </c>
      <c r="C131" s="91" t="s">
        <v>16</v>
      </c>
      <c r="D131" s="91" t="n">
        <v>437.0884553</v>
      </c>
      <c r="E131" s="91" t="n">
        <v>33.4075374875729</v>
      </c>
      <c r="F131" s="91" t="n">
        <v>41.1757225752686</v>
      </c>
      <c r="G131" s="91" t="n">
        <v>23.1406979234833</v>
      </c>
      <c r="H131" s="91" t="n">
        <v>624.4313626</v>
      </c>
      <c r="I131" s="91" t="n">
        <v>34.3534714762119</v>
      </c>
      <c r="J131" s="91" t="n">
        <v>58.8242774247315</v>
      </c>
      <c r="K131" s="91" t="n">
        <v>16.1979883070326</v>
      </c>
    </row>
    <row r="132">
      <c r="A132" s="91" t="s">
        <v>90</v>
      </c>
      <c r="B132" s="91" t="s">
        <v>91</v>
      </c>
      <c r="C132" s="91" t="s">
        <v>18</v>
      </c>
      <c r="D132" s="91" t="n">
        <v>927.9856454</v>
      </c>
      <c r="E132" s="91" t="n">
        <v>29.9210646895822</v>
      </c>
      <c r="F132" s="91" t="n">
        <v>50.9860143281762</v>
      </c>
      <c r="G132" s="91" t="n">
        <v>15.8053477855271</v>
      </c>
      <c r="H132" s="91" t="n">
        <v>892.0931696</v>
      </c>
      <c r="I132" s="91" t="n">
        <v>21.2036422901552</v>
      </c>
      <c r="J132" s="91" t="n">
        <v>49.0139856718238</v>
      </c>
      <c r="K132" s="91" t="n">
        <v>16.4412601344099</v>
      </c>
    </row>
    <row r="133">
      <c r="A133" s="91" t="s">
        <v>90</v>
      </c>
      <c r="B133" s="91" t="s">
        <v>91</v>
      </c>
      <c r="C133" s="91" t="s">
        <v>19</v>
      </c>
      <c r="D133" s="91" t="n">
        <v>137575.0125038</v>
      </c>
      <c r="E133" s="91" t="n">
        <v>1.80655968448595</v>
      </c>
      <c r="F133" s="91" t="n">
        <v>41.9715737164966</v>
      </c>
      <c r="G133" s="91" t="n">
        <v>1.2860593737909</v>
      </c>
      <c r="H133" s="91" t="n">
        <v>190206.3888634</v>
      </c>
      <c r="I133" s="91" t="n">
        <v>1.35684127707797</v>
      </c>
      <c r="J133" s="91" t="n">
        <v>58.0284262835034</v>
      </c>
      <c r="K133" s="91" t="n">
        <v>0.930198167827987</v>
      </c>
    </row>
    <row r="134">
      <c r="A134" s="91" t="s">
        <v>92</v>
      </c>
      <c r="B134" s="91" t="s">
        <v>93</v>
      </c>
      <c r="C134" s="91" t="s">
        <v>16</v>
      </c>
      <c r="D134" s="91" t="n">
        <v>796.5870675</v>
      </c>
      <c r="E134" s="91" t="n">
        <v>25.3883790463388</v>
      </c>
      <c r="F134" s="91" t="n">
        <v>41.7877664055934</v>
      </c>
      <c r="G134" s="91" t="n">
        <v>14.8262444277548</v>
      </c>
      <c r="H134" s="91" t="n">
        <v>1109.6815274</v>
      </c>
      <c r="I134" s="91" t="n">
        <v>24.0891667204599</v>
      </c>
      <c r="J134" s="91" t="n">
        <v>58.2122335944066</v>
      </c>
      <c r="K134" s="91" t="n">
        <v>10.6430487298598</v>
      </c>
    </row>
    <row r="135">
      <c r="A135" s="91" t="s">
        <v>92</v>
      </c>
      <c r="B135" s="91" t="s">
        <v>93</v>
      </c>
      <c r="C135" s="91" t="s">
        <v>18</v>
      </c>
      <c r="D135" s="91" t="n">
        <v>728.6257631</v>
      </c>
      <c r="E135" s="91" t="n">
        <v>29.659790152305</v>
      </c>
      <c r="F135" s="91" t="n">
        <v>36.6829924603592</v>
      </c>
      <c r="G135" s="91" t="n">
        <v>21.7389664372076</v>
      </c>
      <c r="H135" s="91" t="n">
        <v>1257.6510214</v>
      </c>
      <c r="I135" s="91" t="n">
        <v>32.2714651020937</v>
      </c>
      <c r="J135" s="91" t="n">
        <v>63.3170075396408</v>
      </c>
      <c r="K135" s="91" t="n">
        <v>12.5945677614791</v>
      </c>
    </row>
    <row r="136">
      <c r="A136" s="91" t="s">
        <v>92</v>
      </c>
      <c r="B136" s="91" t="s">
        <v>93</v>
      </c>
      <c r="C136" s="91" t="s">
        <v>19</v>
      </c>
      <c r="D136" s="91" t="n">
        <v>249999.8092512</v>
      </c>
      <c r="E136" s="91" t="n">
        <v>1.68222250233885</v>
      </c>
      <c r="F136" s="91" t="n">
        <v>43.9698910171801</v>
      </c>
      <c r="G136" s="91" t="n">
        <v>1.25731540819924</v>
      </c>
      <c r="H136" s="91" t="n">
        <v>318570.6453663</v>
      </c>
      <c r="I136" s="91" t="n">
        <v>1.49851873235572</v>
      </c>
      <c r="J136" s="91" t="n">
        <v>56.0301089828199</v>
      </c>
      <c r="K136" s="91" t="n">
        <v>0.986684168144187</v>
      </c>
    </row>
    <row r="137">
      <c r="A137" s="91" t="s">
        <v>94</v>
      </c>
      <c r="B137" s="91" t="s">
        <v>95</v>
      </c>
      <c r="C137" s="91" t="s">
        <v>16</v>
      </c>
      <c r="D137" s="91" t="n">
        <v>9011.7120013</v>
      </c>
      <c r="E137" s="91" t="n">
        <v>18.2930364318448</v>
      </c>
      <c r="F137" s="91" t="n">
        <v>61.3133536870599</v>
      </c>
      <c r="G137" s="91" t="n">
        <v>6.52947513407686</v>
      </c>
      <c r="H137" s="91" t="n">
        <v>5686.0845787</v>
      </c>
      <c r="I137" s="91" t="n">
        <v>18.9068912240039</v>
      </c>
      <c r="J137" s="91" t="n">
        <v>38.6866463129401</v>
      </c>
      <c r="K137" s="91" t="n">
        <v>10.3483774491098</v>
      </c>
    </row>
    <row r="138">
      <c r="A138" s="91" t="s">
        <v>94</v>
      </c>
      <c r="B138" s="91" t="s">
        <v>95</v>
      </c>
      <c r="C138" s="91" t="s">
        <v>18</v>
      </c>
      <c r="D138" s="91" t="n">
        <v>1576.2620441</v>
      </c>
      <c r="E138" s="91" t="n">
        <v>25.8826794536649</v>
      </c>
      <c r="F138" s="91" t="n">
        <v>38.2595069147522</v>
      </c>
      <c r="G138" s="91" t="n">
        <v>16.0442127280863</v>
      </c>
      <c r="H138" s="91" t="n">
        <v>2543.6604829</v>
      </c>
      <c r="I138" s="91" t="n">
        <v>20.4264440434002</v>
      </c>
      <c r="J138" s="91" t="n">
        <v>61.7404930852478</v>
      </c>
      <c r="K138" s="91" t="n">
        <v>9.94231884355724</v>
      </c>
    </row>
    <row r="139">
      <c r="A139" s="91" t="s">
        <v>94</v>
      </c>
      <c r="B139" s="91" t="s">
        <v>95</v>
      </c>
      <c r="C139" s="91" t="s">
        <v>19</v>
      </c>
      <c r="D139" s="91" t="n">
        <v>294506.6044878</v>
      </c>
      <c r="E139" s="91" t="n">
        <v>1.92479376679719</v>
      </c>
      <c r="F139" s="91" t="n">
        <v>41.672478154147</v>
      </c>
      <c r="G139" s="91" t="n">
        <v>1.39780881867507</v>
      </c>
      <c r="H139" s="91" t="n">
        <v>412210.6763958</v>
      </c>
      <c r="I139" s="91" t="n">
        <v>1.46166958765461</v>
      </c>
      <c r="J139" s="91" t="n">
        <v>58.327521845853</v>
      </c>
      <c r="K139" s="91" t="n">
        <v>0.998673621242704</v>
      </c>
    </row>
    <row r="140">
      <c r="A140" s="91" t="s">
        <v>96</v>
      </c>
      <c r="B140" s="91" t="s">
        <v>97</v>
      </c>
      <c r="C140" s="91" t="s">
        <v>16</v>
      </c>
      <c r="D140" s="91" t="n">
        <v>952.4019028</v>
      </c>
      <c r="E140" s="91" t="n">
        <v>33.4439544640396</v>
      </c>
      <c r="F140" s="91" t="n">
        <v>45.4618367146604</v>
      </c>
      <c r="G140" s="91" t="n">
        <v>12.4452430734651</v>
      </c>
      <c r="H140" s="91" t="n">
        <v>1142.5462375</v>
      </c>
      <c r="I140" s="91" t="n">
        <v>30.8104150976107</v>
      </c>
      <c r="J140" s="91" t="n">
        <v>54.5381632853396</v>
      </c>
      <c r="K140" s="91" t="n">
        <v>10.3740862250896</v>
      </c>
    </row>
    <row r="141">
      <c r="A141" s="91" t="s">
        <v>96</v>
      </c>
      <c r="B141" s="91" t="s">
        <v>97</v>
      </c>
      <c r="C141" s="91" t="s">
        <v>18</v>
      </c>
      <c r="D141" s="91" t="n">
        <v>76.9752091</v>
      </c>
      <c r="E141" s="91" t="n">
        <v>58.110279062095</v>
      </c>
      <c r="F141" s="91" t="n">
        <v>39.3724431190583</v>
      </c>
      <c r="G141" s="91" t="n">
        <v>42.3770115848327</v>
      </c>
      <c r="H141" s="91" t="n">
        <v>118.5300809</v>
      </c>
      <c r="I141" s="91" t="n">
        <v>52.5126297255636</v>
      </c>
      <c r="J141" s="91" t="n">
        <v>60.6275568809417</v>
      </c>
      <c r="K141" s="91" t="n">
        <v>27.5202657671992</v>
      </c>
    </row>
    <row r="142">
      <c r="A142" s="91" t="s">
        <v>96</v>
      </c>
      <c r="B142" s="91" t="s">
        <v>97</v>
      </c>
      <c r="C142" s="91" t="s">
        <v>19</v>
      </c>
      <c r="D142" s="91" t="n">
        <v>25239.1626433</v>
      </c>
      <c r="E142" s="91" t="n">
        <v>3.53986221888357</v>
      </c>
      <c r="F142" s="91" t="n">
        <v>40.6909042513897</v>
      </c>
      <c r="G142" s="91" t="n">
        <v>2.60846509220566</v>
      </c>
      <c r="H142" s="91" t="n">
        <v>36787.3838482</v>
      </c>
      <c r="I142" s="91" t="n">
        <v>2.98312483512387</v>
      </c>
      <c r="J142" s="91" t="n">
        <v>59.3090957486103</v>
      </c>
      <c r="K142" s="91" t="n">
        <v>1.78962100113489</v>
      </c>
    </row>
    <row r="143">
      <c r="A143" s="91" t="s">
        <v>98</v>
      </c>
      <c r="B143" s="91" t="s">
        <v>99</v>
      </c>
      <c r="C143" s="91" t="s">
        <v>16</v>
      </c>
      <c r="D143" s="91" t="n">
        <v>165.5806779</v>
      </c>
      <c r="E143" s="91" t="n">
        <v>31.3872372069924</v>
      </c>
      <c r="F143" s="91" t="n">
        <v>54.7675526302433</v>
      </c>
      <c r="G143" s="91" t="n">
        <v>18.4604288918459</v>
      </c>
      <c r="H143" s="91" t="n">
        <v>136.7528571</v>
      </c>
      <c r="I143" s="91" t="n">
        <v>36.480645931313</v>
      </c>
      <c r="J143" s="91" t="n">
        <v>45.2324473697567</v>
      </c>
      <c r="K143" s="91" t="n">
        <v>22.3519303000843</v>
      </c>
    </row>
    <row r="144">
      <c r="A144" s="91" t="s">
        <v>98</v>
      </c>
      <c r="B144" s="91" t="s">
        <v>99</v>
      </c>
      <c r="C144" s="91" t="s">
        <v>18</v>
      </c>
      <c r="D144" s="91" t="n">
        <v>123.7184277</v>
      </c>
      <c r="E144" s="91" t="n">
        <v>37.0608237110645</v>
      </c>
      <c r="F144" s="91" t="n">
        <v>34.0644184313029</v>
      </c>
      <c r="G144" s="91" t="n">
        <v>30.5336838257582</v>
      </c>
      <c r="H144" s="91" t="n">
        <v>239.4711801</v>
      </c>
      <c r="I144" s="91" t="n">
        <v>31.217394022674</v>
      </c>
      <c r="J144" s="91" t="n">
        <v>65.9355815686971</v>
      </c>
      <c r="K144" s="91" t="n">
        <v>15.77467214733</v>
      </c>
    </row>
    <row r="145">
      <c r="A145" s="91" t="s">
        <v>98</v>
      </c>
      <c r="B145" s="91" t="s">
        <v>99</v>
      </c>
      <c r="C145" s="91" t="s">
        <v>19</v>
      </c>
      <c r="D145" s="91" t="n">
        <v>39701.1576708</v>
      </c>
      <c r="E145" s="91" t="n">
        <v>2.80939102818959</v>
      </c>
      <c r="F145" s="91" t="n">
        <v>39.527443704543</v>
      </c>
      <c r="G145" s="91" t="n">
        <v>2.08264875964159</v>
      </c>
      <c r="H145" s="91" t="n">
        <v>60738.3191837</v>
      </c>
      <c r="I145" s="91" t="n">
        <v>2.05585854775295</v>
      </c>
      <c r="J145" s="91" t="n">
        <v>60.472556295457</v>
      </c>
      <c r="K145" s="91" t="n">
        <v>1.36130811472333</v>
      </c>
    </row>
    <row r="146">
      <c r="A146" s="91" t="s">
        <v>100</v>
      </c>
      <c r="B146" s="91" t="s">
        <v>101</v>
      </c>
      <c r="C146" s="91" t="s">
        <v>16</v>
      </c>
      <c r="D146" s="91" t="n">
        <v>401.5746202</v>
      </c>
      <c r="E146" s="91" t="n">
        <v>63.2778621614681</v>
      </c>
      <c r="F146" s="91" t="n">
        <v>32.79295351208</v>
      </c>
      <c r="G146" s="91" t="n">
        <v>11.0743479791615</v>
      </c>
      <c r="H146" s="91" t="n">
        <v>823.0013243</v>
      </c>
      <c r="I146" s="91" t="n">
        <v>50.7981102356355</v>
      </c>
      <c r="J146" s="91" t="n">
        <v>67.20704648792</v>
      </c>
      <c r="K146" s="91" t="n">
        <v>5.40360866062634</v>
      </c>
    </row>
    <row r="147">
      <c r="A147" s="91" t="s">
        <v>100</v>
      </c>
      <c r="B147" s="91" t="s">
        <v>101</v>
      </c>
      <c r="C147" s="91" t="s">
        <v>18</v>
      </c>
      <c r="D147" s="91" t="n">
        <v>110.5450203</v>
      </c>
      <c r="E147" s="91" t="n">
        <v>47.3028826487994</v>
      </c>
      <c r="F147" s="91" t="n">
        <v>21.58054290207</v>
      </c>
      <c r="G147" s="91" t="n">
        <v>36.6526185044289</v>
      </c>
      <c r="H147" s="91" t="n">
        <v>401.6989061</v>
      </c>
      <c r="I147" s="91" t="n">
        <v>32.2720321959349</v>
      </c>
      <c r="J147" s="91" t="n">
        <v>78.41945709793</v>
      </c>
      <c r="K147" s="91" t="n">
        <v>10.0865707999005</v>
      </c>
    </row>
    <row r="148">
      <c r="A148" s="91" t="s">
        <v>100</v>
      </c>
      <c r="B148" s="91" t="s">
        <v>101</v>
      </c>
      <c r="C148" s="91" t="s">
        <v>19</v>
      </c>
      <c r="D148" s="91" t="n">
        <v>11977.2919043</v>
      </c>
      <c r="E148" s="91" t="n">
        <v>5.58458325868605</v>
      </c>
      <c r="F148" s="91" t="n">
        <v>38.7675095412615</v>
      </c>
      <c r="G148" s="91" t="n">
        <v>3.7255964623336</v>
      </c>
      <c r="H148" s="91" t="n">
        <v>18917.8882247</v>
      </c>
      <c r="I148" s="91" t="n">
        <v>3.95869446090875</v>
      </c>
      <c r="J148" s="91" t="n">
        <v>61.2324904587385</v>
      </c>
      <c r="K148" s="91" t="n">
        <v>2.35874933909039</v>
      </c>
    </row>
    <row r="149">
      <c r="A149" s="91" t="s">
        <v>102</v>
      </c>
      <c r="B149" s="91" t="s">
        <v>103</v>
      </c>
      <c r="C149" s="91" t="s">
        <v>16</v>
      </c>
      <c r="D149" s="91" t="n">
        <v>177.3125429</v>
      </c>
      <c r="E149" s="91" t="n">
        <v>33.3689739357688</v>
      </c>
      <c r="F149" s="91" t="n">
        <v>32.488784286671</v>
      </c>
      <c r="G149" s="91" t="n">
        <v>24.3025185204831</v>
      </c>
      <c r="H149" s="91" t="n">
        <v>368.4528552</v>
      </c>
      <c r="I149" s="91" t="n">
        <v>40.6686518095919</v>
      </c>
      <c r="J149" s="91" t="n">
        <v>67.511215713329</v>
      </c>
      <c r="K149" s="91" t="n">
        <v>11.695231281088</v>
      </c>
    </row>
    <row r="150">
      <c r="A150" s="91" t="s">
        <v>102</v>
      </c>
      <c r="B150" s="91" t="s">
        <v>103</v>
      </c>
      <c r="C150" s="91" t="s">
        <v>18</v>
      </c>
      <c r="D150" s="91" t="n">
        <v>70.6486233</v>
      </c>
      <c r="E150" s="91" t="n">
        <v>50.8966321190903</v>
      </c>
      <c r="F150" s="91" t="n">
        <v>19.2849026346181</v>
      </c>
      <c r="G150" s="91" t="n">
        <v>44.6953808432574</v>
      </c>
      <c r="H150" s="91" t="n">
        <v>295.6929893</v>
      </c>
      <c r="I150" s="91" t="n">
        <v>35.8521863409173</v>
      </c>
      <c r="J150" s="91" t="n">
        <v>80.7150973653819</v>
      </c>
      <c r="K150" s="91" t="n">
        <v>10.67887044573</v>
      </c>
    </row>
    <row r="151">
      <c r="A151" s="91" t="s">
        <v>102</v>
      </c>
      <c r="B151" s="91" t="s">
        <v>103</v>
      </c>
      <c r="C151" s="91" t="s">
        <v>19</v>
      </c>
      <c r="D151" s="91" t="n">
        <v>27175.1228967</v>
      </c>
      <c r="E151" s="91" t="n">
        <v>2.87655723589608</v>
      </c>
      <c r="F151" s="91" t="n">
        <v>40.5611604852195</v>
      </c>
      <c r="G151" s="91" t="n">
        <v>2.28072797082026</v>
      </c>
      <c r="H151" s="91" t="n">
        <v>39822.7700916</v>
      </c>
      <c r="I151" s="91" t="n">
        <v>2.93224668064196</v>
      </c>
      <c r="J151" s="91" t="n">
        <v>59.4388395147805</v>
      </c>
      <c r="K151" s="91" t="n">
        <v>1.55637246626536</v>
      </c>
    </row>
    <row r="152">
      <c r="A152" s="91" t="s">
        <v>104</v>
      </c>
      <c r="B152" s="91" t="s">
        <v>105</v>
      </c>
      <c r="C152" s="91" t="s">
        <v>16</v>
      </c>
      <c r="D152" s="91" t="n">
        <v>63.2385571</v>
      </c>
      <c r="E152" s="91" t="n">
        <v>58.2403880533241</v>
      </c>
      <c r="F152" s="91" t="n">
        <v>47.9570181954421</v>
      </c>
      <c r="G152" s="91" t="n">
        <v>49.7194251845177</v>
      </c>
      <c r="H152" s="91" t="n">
        <v>68.626516</v>
      </c>
      <c r="I152" s="91" t="n">
        <v>74.8772235806905</v>
      </c>
      <c r="J152" s="91" t="n">
        <v>52.0429818045579</v>
      </c>
      <c r="K152" s="91" t="n">
        <v>45.8158870910815</v>
      </c>
    </row>
    <row r="153">
      <c r="A153" s="91" t="s">
        <v>104</v>
      </c>
      <c r="B153" s="91" t="s">
        <v>105</v>
      </c>
      <c r="C153" s="91" t="s">
        <v>18</v>
      </c>
      <c r="D153" s="91" t="n">
        <v>159.7424225</v>
      </c>
      <c r="E153" s="91" t="n">
        <v>37.5078265047437</v>
      </c>
      <c r="F153" s="91" t="n">
        <v>63.8892026540811</v>
      </c>
      <c r="G153" s="91" t="n">
        <v>21.407241869565</v>
      </c>
      <c r="H153" s="91" t="n">
        <v>90.2879674</v>
      </c>
      <c r="I153" s="91" t="n">
        <v>52.7662135269824</v>
      </c>
      <c r="J153" s="91" t="n">
        <v>36.110797345919</v>
      </c>
      <c r="K153" s="91" t="n">
        <v>37.874866095255</v>
      </c>
    </row>
    <row r="154">
      <c r="A154" s="91" t="s">
        <v>104</v>
      </c>
      <c r="B154" s="91" t="s">
        <v>105</v>
      </c>
      <c r="C154" s="91" t="s">
        <v>19</v>
      </c>
      <c r="D154" s="91" t="n">
        <v>29769.9382163</v>
      </c>
      <c r="E154" s="91" t="n">
        <v>3.56447457408393</v>
      </c>
      <c r="F154" s="91" t="n">
        <v>44.9675863781524</v>
      </c>
      <c r="G154" s="91" t="n">
        <v>2.72807668756773</v>
      </c>
      <c r="H154" s="91" t="n">
        <v>36433.1663176</v>
      </c>
      <c r="I154" s="91" t="n">
        <v>3.48907669261587</v>
      </c>
      <c r="J154" s="91" t="n">
        <v>55.0324136218476</v>
      </c>
      <c r="K154" s="91" t="n">
        <v>2.22914126458964</v>
      </c>
    </row>
    <row r="155">
      <c r="A155" s="91" t="s">
        <v>108</v>
      </c>
      <c r="B155" s="91" t="s">
        <v>109</v>
      </c>
      <c r="C155" s="91" t="s">
        <v>16</v>
      </c>
      <c r="D155" s="91" t="n">
        <v>526.0516922</v>
      </c>
      <c r="E155" s="91" t="n">
        <v>32.3551504060133</v>
      </c>
      <c r="F155" s="91" t="n">
        <v>44.6321627227384</v>
      </c>
      <c r="G155" s="91" t="n">
        <v>21.7708899512358</v>
      </c>
      <c r="H155" s="91" t="n">
        <v>652.586447</v>
      </c>
      <c r="I155" s="91" t="n">
        <v>23.0607330271599</v>
      </c>
      <c r="J155" s="91" t="n">
        <v>55.3678372772616</v>
      </c>
      <c r="K155" s="91" t="n">
        <v>17.5495730139605</v>
      </c>
    </row>
    <row r="156">
      <c r="A156" s="91" t="s">
        <v>108</v>
      </c>
      <c r="B156" s="91" t="s">
        <v>109</v>
      </c>
      <c r="C156" s="91" t="s">
        <v>18</v>
      </c>
      <c r="D156" s="91" t="n">
        <v>650.0922296</v>
      </c>
      <c r="E156" s="91" t="n">
        <v>28.2489895852249</v>
      </c>
      <c r="F156" s="91" t="n">
        <v>40.1394572056492</v>
      </c>
      <c r="G156" s="91" t="n">
        <v>15.7830738189244</v>
      </c>
      <c r="H156" s="91" t="n">
        <v>969.4917779</v>
      </c>
      <c r="I156" s="91" t="n">
        <v>23.9912632109398</v>
      </c>
      <c r="J156" s="91" t="n">
        <v>59.8605427943509</v>
      </c>
      <c r="K156" s="91" t="n">
        <v>10.5833323012918</v>
      </c>
    </row>
    <row r="157">
      <c r="A157" s="91" t="s">
        <v>108</v>
      </c>
      <c r="B157" s="91" t="s">
        <v>109</v>
      </c>
      <c r="C157" s="91" t="s">
        <v>19</v>
      </c>
      <c r="D157" s="91" t="n">
        <v>97215.490329</v>
      </c>
      <c r="E157" s="91" t="n">
        <v>1.86672993055247</v>
      </c>
      <c r="F157" s="91" t="n">
        <v>46.8141143695465</v>
      </c>
      <c r="G157" s="91" t="n">
        <v>1.34853998478527</v>
      </c>
      <c r="H157" s="91" t="n">
        <v>110447.2875281</v>
      </c>
      <c r="I157" s="91" t="n">
        <v>1.74254066193913</v>
      </c>
      <c r="J157" s="91" t="n">
        <v>53.1858856304535</v>
      </c>
      <c r="K157" s="91" t="n">
        <v>1.18698230425811</v>
      </c>
    </row>
    <row r="158">
      <c r="A158" s="91" t="s">
        <v>110</v>
      </c>
      <c r="B158" s="91" t="s">
        <v>111</v>
      </c>
      <c r="C158" s="91" t="s">
        <v>16</v>
      </c>
      <c r="D158" s="91" t="n">
        <v>8621.0629844</v>
      </c>
      <c r="E158" s="91" t="n">
        <v>15.4714210399238</v>
      </c>
      <c r="F158" s="91" t="n">
        <v>45.4086387351878</v>
      </c>
      <c r="G158" s="91" t="n">
        <v>7.2270060318885</v>
      </c>
      <c r="H158" s="91" t="n">
        <v>10364.4499588</v>
      </c>
      <c r="I158" s="91" t="n">
        <v>14.9588135730097</v>
      </c>
      <c r="J158" s="91" t="n">
        <v>54.5913612648122</v>
      </c>
      <c r="K158" s="91" t="n">
        <v>6.01136330796305</v>
      </c>
    </row>
    <row r="159">
      <c r="A159" s="91" t="s">
        <v>110</v>
      </c>
      <c r="B159" s="91" t="s">
        <v>111</v>
      </c>
      <c r="C159" s="91" t="s">
        <v>18</v>
      </c>
      <c r="D159" s="91" t="n">
        <v>2483.6500422</v>
      </c>
      <c r="E159" s="91" t="n">
        <v>19.8182923924074</v>
      </c>
      <c r="F159" s="91" t="n">
        <v>49.5531040088085</v>
      </c>
      <c r="G159" s="91" t="n">
        <v>9.98416893427284</v>
      </c>
      <c r="H159" s="91" t="n">
        <v>2528.4477706</v>
      </c>
      <c r="I159" s="91" t="n">
        <v>16.3138994260411</v>
      </c>
      <c r="J159" s="91" t="n">
        <v>50.4468959911915</v>
      </c>
      <c r="K159" s="91" t="n">
        <v>9.80727459877659</v>
      </c>
    </row>
    <row r="160">
      <c r="A160" s="91" t="s">
        <v>110</v>
      </c>
      <c r="B160" s="91" t="s">
        <v>111</v>
      </c>
      <c r="C160" s="91" t="s">
        <v>19</v>
      </c>
      <c r="D160" s="91" t="n">
        <v>223349.5418868</v>
      </c>
      <c r="E160" s="91" t="n">
        <v>2.05916531293123</v>
      </c>
      <c r="F160" s="91" t="n">
        <v>47.2997369282956</v>
      </c>
      <c r="G160" s="91" t="n">
        <v>1.28338511033897</v>
      </c>
      <c r="H160" s="91" t="n">
        <v>248850.8473572</v>
      </c>
      <c r="I160" s="91" t="n">
        <v>1.6605404229425</v>
      </c>
      <c r="J160" s="91" t="n">
        <v>52.7002630717044</v>
      </c>
      <c r="K160" s="91" t="n">
        <v>1.15186859720474</v>
      </c>
    </row>
    <row r="161">
      <c r="A161" t="s">
        <v>22</v>
      </c>
    </row>
    <row r="162">
      <c r="A162" t="s">
        <v>23</v>
      </c>
    </row>
    <row r="163">
      <c r="A163" t="s">
        <v>24</v>
      </c>
    </row>
    <row r="164">
      <c r="A164" t="s">
        <v>25</v>
      </c>
    </row>
    <row r="165">
      <c r="A165" t="s">
        <v>26</v>
      </c>
    </row>
    <row r="168">
      <c r="K168" s="7" t="str">
        <f>=HYPERLINK("#'Indice'!A1", "Ir al índice")</f>
      </c>
    </row>
    <row r="169">
      <c r="A169" s="4" t="s">
        <v>536</v>
      </c>
    </row>
    <row r="170">
      <c r="A170" s="5" t="s">
        <v>28</v>
      </c>
      <c r="B170" s="5" t="s">
        <v>73</v>
      </c>
      <c r="C170" s="5" t="s">
        <v>11</v>
      </c>
      <c r="D170" s="5" t="s">
        <v>496</v>
      </c>
      <c r="E170" s="5" t="s">
        <v>497</v>
      </c>
      <c r="F170" s="5" t="s">
        <v>498</v>
      </c>
      <c r="G170" s="5" t="s">
        <v>499</v>
      </c>
      <c r="H170" s="5" t="s">
        <v>529</v>
      </c>
      <c r="I170" s="5" t="s">
        <v>530</v>
      </c>
      <c r="J170" s="5" t="s">
        <v>531</v>
      </c>
      <c r="K170" s="5" t="s">
        <v>532</v>
      </c>
    </row>
    <row r="171">
      <c r="A171" s="92" t="s">
        <v>74</v>
      </c>
      <c r="B171" s="92" t="s">
        <v>75</v>
      </c>
      <c r="C171" s="92" t="s">
        <v>16</v>
      </c>
      <c r="D171" s="92" t="n">
        <v>188.4256686</v>
      </c>
      <c r="E171" s="92" t="n">
        <v>47.8082021057546</v>
      </c>
      <c r="F171" s="92" t="n">
        <v>48.973747451048</v>
      </c>
      <c r="G171" s="92" t="n">
        <v>35.2267401709897</v>
      </c>
      <c r="H171" s="92" t="n">
        <v>196.3226474</v>
      </c>
      <c r="I171" s="92" t="n">
        <v>50.7339673158685</v>
      </c>
      <c r="J171" s="92" t="n">
        <v>51.026252548952</v>
      </c>
      <c r="K171" s="92" t="n">
        <v>33.8097624355753</v>
      </c>
    </row>
    <row r="172">
      <c r="A172" s="92" t="s">
        <v>74</v>
      </c>
      <c r="B172" s="92" t="s">
        <v>75</v>
      </c>
      <c r="C172" s="92" t="s">
        <v>18</v>
      </c>
      <c r="D172" s="92" t="n">
        <v>83.5385029</v>
      </c>
      <c r="E172" s="92" t="n">
        <v>63.0604065791175</v>
      </c>
      <c r="F172" s="92" t="n">
        <v>26.3058815517586</v>
      </c>
      <c r="G172" s="92" t="n">
        <v>51.9750782563476</v>
      </c>
      <c r="H172" s="92" t="n">
        <v>234.027372</v>
      </c>
      <c r="I172" s="92" t="n">
        <v>41.7068265787277</v>
      </c>
      <c r="J172" s="92" t="n">
        <v>73.6941184482414</v>
      </c>
      <c r="K172" s="92" t="n">
        <v>18.5530444090344</v>
      </c>
    </row>
    <row r="173">
      <c r="A173" s="92" t="s">
        <v>74</v>
      </c>
      <c r="B173" s="92" t="s">
        <v>75</v>
      </c>
      <c r="C173" s="92" t="s">
        <v>19</v>
      </c>
      <c r="D173" s="92" t="n">
        <v>86242.9377495</v>
      </c>
      <c r="E173" s="92" t="n">
        <v>3.29943971195113</v>
      </c>
      <c r="F173" s="92" t="n">
        <v>41.9598756361202</v>
      </c>
      <c r="G173" s="92" t="n">
        <v>2.30646454478847</v>
      </c>
      <c r="H173" s="92" t="n">
        <v>119293.7480534</v>
      </c>
      <c r="I173" s="92" t="n">
        <v>2.0428328684931</v>
      </c>
      <c r="J173" s="92" t="n">
        <v>58.0401243638798</v>
      </c>
      <c r="K173" s="92" t="n">
        <v>1.66744931233596</v>
      </c>
    </row>
    <row r="174">
      <c r="A174" s="92" t="s">
        <v>76</v>
      </c>
      <c r="B174" s="92" t="s">
        <v>77</v>
      </c>
      <c r="C174" s="92" t="s">
        <v>16</v>
      </c>
      <c r="D174" s="92" t="n">
        <v>109.4310281</v>
      </c>
      <c r="E174" s="92" t="n">
        <v>50.8375726306957</v>
      </c>
      <c r="F174" s="92" t="n">
        <v>38.8965918144352</v>
      </c>
      <c r="G174" s="92" t="n">
        <v>42.5432213963334</v>
      </c>
      <c r="H174" s="92" t="n">
        <v>171.907318</v>
      </c>
      <c r="I174" s="92" t="n">
        <v>44.6004840790496</v>
      </c>
      <c r="J174" s="92" t="n">
        <v>61.1034081855648</v>
      </c>
      <c r="K174" s="92" t="n">
        <v>27.0817351480446</v>
      </c>
    </row>
    <row r="175">
      <c r="A175" s="92" t="s">
        <v>76</v>
      </c>
      <c r="B175" s="92" t="s">
        <v>77</v>
      </c>
      <c r="C175" s="92" t="s">
        <v>18</v>
      </c>
      <c r="D175" s="92" t="n">
        <v>95.2379552</v>
      </c>
      <c r="E175" s="92" t="n">
        <v>49.5256704247924</v>
      </c>
      <c r="F175" s="92" t="n">
        <v>20.1622640841983</v>
      </c>
      <c r="G175" s="92" t="n">
        <v>43.3280890516248</v>
      </c>
      <c r="H175" s="92" t="n">
        <v>377.1194884</v>
      </c>
      <c r="I175" s="92" t="n">
        <v>31.7517853749521</v>
      </c>
      <c r="J175" s="92" t="n">
        <v>79.8377359158017</v>
      </c>
      <c r="K175" s="92" t="n">
        <v>10.9420985415196</v>
      </c>
    </row>
    <row r="176">
      <c r="A176" s="92" t="s">
        <v>76</v>
      </c>
      <c r="B176" s="92" t="s">
        <v>77</v>
      </c>
      <c r="C176" s="92" t="s">
        <v>19</v>
      </c>
      <c r="D176" s="92" t="n">
        <v>22880.3973648</v>
      </c>
      <c r="E176" s="92" t="n">
        <v>7.3651059783043</v>
      </c>
      <c r="F176" s="92" t="n">
        <v>33.547836292419</v>
      </c>
      <c r="G176" s="92" t="n">
        <v>4.95530217282219</v>
      </c>
      <c r="H176" s="92" t="n">
        <v>45321.9068475</v>
      </c>
      <c r="I176" s="92" t="n">
        <v>3.63049901682247</v>
      </c>
      <c r="J176" s="92" t="n">
        <v>66.452163707581</v>
      </c>
      <c r="K176" s="92" t="n">
        <v>2.50164414216571</v>
      </c>
    </row>
    <row r="177">
      <c r="A177" s="92" t="s">
        <v>78</v>
      </c>
      <c r="B177" s="92" t="s">
        <v>79</v>
      </c>
      <c r="C177" s="92" t="s">
        <v>16</v>
      </c>
      <c r="D177" s="92" t="n">
        <v>459.16872</v>
      </c>
      <c r="E177" s="92" t="n">
        <v>34.2273290112833</v>
      </c>
      <c r="F177" s="92" t="n">
        <v>29.9520128747239</v>
      </c>
      <c r="G177" s="92" t="n">
        <v>9.1933840718377</v>
      </c>
      <c r="H177" s="92" t="n">
        <v>1073.8458454</v>
      </c>
      <c r="I177" s="92" t="n">
        <v>30.6646921703477</v>
      </c>
      <c r="J177" s="92" t="n">
        <v>70.0479871252762</v>
      </c>
      <c r="K177" s="92" t="n">
        <v>3.93102456448178</v>
      </c>
    </row>
    <row r="178">
      <c r="A178" s="92" t="s">
        <v>78</v>
      </c>
      <c r="B178" s="92" t="s">
        <v>79</v>
      </c>
      <c r="C178" s="92" t="s">
        <v>18</v>
      </c>
      <c r="D178" s="92" t="n">
        <v>136.8624773</v>
      </c>
      <c r="E178" s="92" t="n">
        <v>36.5334220120348</v>
      </c>
      <c r="F178" s="92" t="n">
        <v>31.6634831946486</v>
      </c>
      <c r="G178" s="92" t="n">
        <v>26.577194126156</v>
      </c>
      <c r="H178" s="92" t="n">
        <v>295.3782729</v>
      </c>
      <c r="I178" s="92" t="n">
        <v>25.1212083929888</v>
      </c>
      <c r="J178" s="92" t="n">
        <v>68.3365168053514</v>
      </c>
      <c r="K178" s="92" t="n">
        <v>12.3144488322612</v>
      </c>
    </row>
    <row r="179">
      <c r="A179" s="92" t="s">
        <v>78</v>
      </c>
      <c r="B179" s="92" t="s">
        <v>79</v>
      </c>
      <c r="C179" s="92" t="s">
        <v>19</v>
      </c>
      <c r="D179" s="92" t="n">
        <v>38272.3733013</v>
      </c>
      <c r="E179" s="92" t="n">
        <v>2.86208083061016</v>
      </c>
      <c r="F179" s="92" t="n">
        <v>44.9851761370717</v>
      </c>
      <c r="G179" s="92" t="n">
        <v>1.79662957028686</v>
      </c>
      <c r="H179" s="92" t="n">
        <v>46805.3713866</v>
      </c>
      <c r="I179" s="92" t="n">
        <v>2.21762143771702</v>
      </c>
      <c r="J179" s="92" t="n">
        <v>55.0148238629283</v>
      </c>
      <c r="K179" s="92" t="n">
        <v>1.46908945621269</v>
      </c>
    </row>
    <row r="180">
      <c r="A180" s="92" t="s">
        <v>80</v>
      </c>
      <c r="B180" s="92" t="s">
        <v>81</v>
      </c>
      <c r="C180" s="92" t="s">
        <v>16</v>
      </c>
      <c r="D180" s="92" t="n">
        <v>1116.9029064</v>
      </c>
      <c r="E180" s="92" t="n">
        <v>22.0597335304286</v>
      </c>
      <c r="F180" s="92" t="n">
        <v>45.0258140314217</v>
      </c>
      <c r="G180" s="92" t="n">
        <v>13.502903049892</v>
      </c>
      <c r="H180" s="92" t="n">
        <v>1363.6805776</v>
      </c>
      <c r="I180" s="92" t="n">
        <v>27.9309484344005</v>
      </c>
      <c r="J180" s="92" t="n">
        <v>54.9741859685784</v>
      </c>
      <c r="K180" s="92" t="n">
        <v>11.0593579676879</v>
      </c>
    </row>
    <row r="181">
      <c r="A181" s="92" t="s">
        <v>80</v>
      </c>
      <c r="B181" s="92" t="s">
        <v>81</v>
      </c>
      <c r="C181" s="92" t="s">
        <v>18</v>
      </c>
      <c r="D181" s="92" t="n">
        <v>1374.1995159</v>
      </c>
      <c r="E181" s="92" t="n">
        <v>25.0797063680482</v>
      </c>
      <c r="F181" s="92" t="n">
        <v>56.6862326930674</v>
      </c>
      <c r="G181" s="92" t="n">
        <v>10.7770993151222</v>
      </c>
      <c r="H181" s="92" t="n">
        <v>1050.0214115</v>
      </c>
      <c r="I181" s="92" t="n">
        <v>22.9399026393759</v>
      </c>
      <c r="J181" s="92" t="n">
        <v>43.3137673069326</v>
      </c>
      <c r="K181" s="92" t="n">
        <v>14.1043644438551</v>
      </c>
    </row>
    <row r="182">
      <c r="A182" s="92" t="s">
        <v>80</v>
      </c>
      <c r="B182" s="92" t="s">
        <v>81</v>
      </c>
      <c r="C182" s="92" t="s">
        <v>19</v>
      </c>
      <c r="D182" s="92" t="n">
        <v>146616.4752211</v>
      </c>
      <c r="E182" s="92" t="n">
        <v>1.87921619460211</v>
      </c>
      <c r="F182" s="92" t="n">
        <v>46.9892678109601</v>
      </c>
      <c r="G182" s="92" t="n">
        <v>1.25814502456131</v>
      </c>
      <c r="H182" s="92" t="n">
        <v>165404.7203654</v>
      </c>
      <c r="I182" s="92" t="n">
        <v>1.64281684582165</v>
      </c>
      <c r="J182" s="92" t="n">
        <v>53.0107321890399</v>
      </c>
      <c r="K182" s="92" t="n">
        <v>1.11523291723862</v>
      </c>
    </row>
    <row r="183">
      <c r="A183" s="92" t="s">
        <v>82</v>
      </c>
      <c r="B183" s="92" t="s">
        <v>83</v>
      </c>
      <c r="C183" s="92" t="s">
        <v>16</v>
      </c>
      <c r="D183" s="92" t="n">
        <v>1100.6012989</v>
      </c>
      <c r="E183" s="92" t="n">
        <v>37.3279606953621</v>
      </c>
      <c r="F183" s="92" t="n">
        <v>60.7395275014961</v>
      </c>
      <c r="G183" s="92" t="n">
        <v>18.201691328646</v>
      </c>
      <c r="H183" s="92" t="n">
        <v>711.4004472</v>
      </c>
      <c r="I183" s="92" t="n">
        <v>31.0075032665259</v>
      </c>
      <c r="J183" s="92" t="n">
        <v>39.2604724985038</v>
      </c>
      <c r="K183" s="92" t="n">
        <v>28.1596746211387</v>
      </c>
    </row>
    <row r="184">
      <c r="A184" s="92" t="s">
        <v>82</v>
      </c>
      <c r="B184" s="92" t="s">
        <v>83</v>
      </c>
      <c r="C184" s="92" t="s">
        <v>18</v>
      </c>
      <c r="D184" s="92" t="n">
        <v>1114.7521346</v>
      </c>
      <c r="E184" s="92" t="n">
        <v>25.3702017354832</v>
      </c>
      <c r="F184" s="92" t="n">
        <v>46.4558888048877</v>
      </c>
      <c r="G184" s="92" t="n">
        <v>15.3341546367962</v>
      </c>
      <c r="H184" s="92" t="n">
        <v>1284.8406044</v>
      </c>
      <c r="I184" s="92" t="n">
        <v>24.9595901434235</v>
      </c>
      <c r="J184" s="92" t="n">
        <v>53.5441111951123</v>
      </c>
      <c r="K184" s="92" t="n">
        <v>13.3042040819045</v>
      </c>
    </row>
    <row r="185">
      <c r="A185" s="92" t="s">
        <v>82</v>
      </c>
      <c r="B185" s="92" t="s">
        <v>83</v>
      </c>
      <c r="C185" s="92" t="s">
        <v>19</v>
      </c>
      <c r="D185" s="92" t="n">
        <v>113852.6918088</v>
      </c>
      <c r="E185" s="92" t="n">
        <v>1.91899083894816</v>
      </c>
      <c r="F185" s="92" t="n">
        <v>49.2352133902995</v>
      </c>
      <c r="G185" s="92" t="n">
        <v>1.38315649008294</v>
      </c>
      <c r="H185" s="92" t="n">
        <v>117389.7137156</v>
      </c>
      <c r="I185" s="92" t="n">
        <v>2.06872462899383</v>
      </c>
      <c r="J185" s="92" t="n">
        <v>50.7647866097005</v>
      </c>
      <c r="K185" s="92" t="n">
        <v>1.34148116222748</v>
      </c>
    </row>
    <row r="186">
      <c r="A186" s="92" t="s">
        <v>84</v>
      </c>
      <c r="B186" s="92" t="s">
        <v>85</v>
      </c>
      <c r="C186" s="92" t="s">
        <v>16</v>
      </c>
      <c r="D186" s="92" t="n">
        <v>274.4605171</v>
      </c>
      <c r="E186" s="92" t="n">
        <v>48.5482197747153</v>
      </c>
      <c r="F186" s="92" t="n">
        <v>38.8278029830331</v>
      </c>
      <c r="G186" s="92" t="n">
        <v>34.1112122999263</v>
      </c>
      <c r="H186" s="92" t="n">
        <v>432.4054295</v>
      </c>
      <c r="I186" s="92" t="n">
        <v>37.0368751562191</v>
      </c>
      <c r="J186" s="92" t="n">
        <v>61.1721970169669</v>
      </c>
      <c r="K186" s="92" t="n">
        <v>21.6513954914288</v>
      </c>
    </row>
    <row r="187">
      <c r="A187" s="92" t="s">
        <v>84</v>
      </c>
      <c r="B187" s="92" t="s">
        <v>85</v>
      </c>
      <c r="C187" s="92" t="s">
        <v>18</v>
      </c>
      <c r="D187" s="92" t="n">
        <v>299.2169879</v>
      </c>
      <c r="E187" s="92" t="n">
        <v>43.0101690123669</v>
      </c>
      <c r="F187" s="92" t="n">
        <v>49.9862798041485</v>
      </c>
      <c r="G187" s="92" t="n">
        <v>29.9288870327203</v>
      </c>
      <c r="H187" s="92" t="n">
        <v>299.3812456</v>
      </c>
      <c r="I187" s="92" t="n">
        <v>43.3947116413115</v>
      </c>
      <c r="J187" s="92" t="n">
        <v>50.0137201958515</v>
      </c>
      <c r="K187" s="92" t="n">
        <v>29.9124663309569</v>
      </c>
    </row>
    <row r="188">
      <c r="A188" s="92" t="s">
        <v>84</v>
      </c>
      <c r="B188" s="92" t="s">
        <v>85</v>
      </c>
      <c r="C188" s="92" t="s">
        <v>19</v>
      </c>
      <c r="D188" s="92" t="n">
        <v>63527.2320088</v>
      </c>
      <c r="E188" s="92" t="n">
        <v>3.41335063513841</v>
      </c>
      <c r="F188" s="92" t="n">
        <v>44.2882004314028</v>
      </c>
      <c r="G188" s="92" t="n">
        <v>2.45669392902973</v>
      </c>
      <c r="H188" s="92" t="n">
        <v>79913.3038224</v>
      </c>
      <c r="I188" s="92" t="n">
        <v>2.80901671967466</v>
      </c>
      <c r="J188" s="92" t="n">
        <v>55.7117995685972</v>
      </c>
      <c r="K188" s="92" t="n">
        <v>1.95295348507837</v>
      </c>
    </row>
    <row r="189">
      <c r="A189" s="92" t="s">
        <v>86</v>
      </c>
      <c r="B189" s="92" t="s">
        <v>87</v>
      </c>
      <c r="C189" s="92" t="s">
        <v>16</v>
      </c>
      <c r="D189" s="92" t="n">
        <v>2573.0143385</v>
      </c>
      <c r="E189" s="92" t="n">
        <v>25.9078038304967</v>
      </c>
      <c r="F189" s="92" t="n">
        <v>56.299748658702</v>
      </c>
      <c r="G189" s="92" t="n">
        <v>12.2735749762083</v>
      </c>
      <c r="H189" s="92" t="n">
        <v>1997.1913903</v>
      </c>
      <c r="I189" s="92" t="n">
        <v>27.4870057458766</v>
      </c>
      <c r="J189" s="92" t="n">
        <v>43.700251341298</v>
      </c>
      <c r="K189" s="92" t="n">
        <v>15.8122474149535</v>
      </c>
    </row>
    <row r="190">
      <c r="A190" s="92" t="s">
        <v>86</v>
      </c>
      <c r="B190" s="92" t="s">
        <v>87</v>
      </c>
      <c r="C190" s="92" t="s">
        <v>18</v>
      </c>
      <c r="D190" s="92" t="n">
        <v>2407.2300684</v>
      </c>
      <c r="E190" s="92" t="n">
        <v>24.9461269687042</v>
      </c>
      <c r="F190" s="92" t="n">
        <v>50.9655345142795</v>
      </c>
      <c r="G190" s="92" t="n">
        <v>13.8028224373816</v>
      </c>
      <c r="H190" s="92" t="n">
        <v>2316.0208331</v>
      </c>
      <c r="I190" s="92" t="n">
        <v>22.2173963788699</v>
      </c>
      <c r="J190" s="92" t="n">
        <v>49.0344654857205</v>
      </c>
      <c r="K190" s="92" t="n">
        <v>14.3464034196866</v>
      </c>
    </row>
    <row r="191">
      <c r="A191" s="92" t="s">
        <v>86</v>
      </c>
      <c r="B191" s="92" t="s">
        <v>87</v>
      </c>
      <c r="C191" s="92" t="s">
        <v>19</v>
      </c>
      <c r="D191" s="92" t="n">
        <v>228139.9347712</v>
      </c>
      <c r="E191" s="92" t="n">
        <v>2.31648685127062</v>
      </c>
      <c r="F191" s="92" t="n">
        <v>51.6672073361791</v>
      </c>
      <c r="G191" s="92" t="n">
        <v>1.49232845686477</v>
      </c>
      <c r="H191" s="92" t="n">
        <v>213416.6086022</v>
      </c>
      <c r="I191" s="92" t="n">
        <v>2.13137021551523</v>
      </c>
      <c r="J191" s="92" t="n">
        <v>48.3327926638209</v>
      </c>
      <c r="K191" s="92" t="n">
        <v>1.59528219961989</v>
      </c>
    </row>
    <row r="192">
      <c r="A192" s="92" t="s">
        <v>88</v>
      </c>
      <c r="B192" s="92" t="s">
        <v>89</v>
      </c>
      <c r="C192" s="92" t="s">
        <v>16</v>
      </c>
      <c r="D192" s="92" t="n">
        <v>1255.4128251</v>
      </c>
      <c r="E192" s="92" t="n">
        <v>22.1204779376686</v>
      </c>
      <c r="F192" s="92" t="n">
        <v>37.7441040714966</v>
      </c>
      <c r="G192" s="92" t="n">
        <v>15.6537879865549</v>
      </c>
      <c r="H192" s="92" t="n">
        <v>2070.7035472</v>
      </c>
      <c r="I192" s="92" t="n">
        <v>19.2764050705034</v>
      </c>
      <c r="J192" s="92" t="n">
        <v>62.2558959285034</v>
      </c>
      <c r="K192" s="92" t="n">
        <v>9.49047787467728</v>
      </c>
    </row>
    <row r="193">
      <c r="A193" s="92" t="s">
        <v>88</v>
      </c>
      <c r="B193" s="92" t="s">
        <v>89</v>
      </c>
      <c r="C193" s="92" t="s">
        <v>18</v>
      </c>
      <c r="D193" s="92" t="n">
        <v>3410.8697593</v>
      </c>
      <c r="E193" s="92" t="n">
        <v>14.0415695605286</v>
      </c>
      <c r="F193" s="92" t="n">
        <v>43.141053104024</v>
      </c>
      <c r="G193" s="92" t="n">
        <v>6.8213256923626</v>
      </c>
      <c r="H193" s="92" t="n">
        <v>4495.4503555</v>
      </c>
      <c r="I193" s="92" t="n">
        <v>12.3390163806971</v>
      </c>
      <c r="J193" s="92" t="n">
        <v>56.858946895976</v>
      </c>
      <c r="K193" s="92" t="n">
        <v>5.17560014736898</v>
      </c>
    </row>
    <row r="194">
      <c r="A194" s="92" t="s">
        <v>88</v>
      </c>
      <c r="B194" s="92" t="s">
        <v>89</v>
      </c>
      <c r="C194" s="92" t="s">
        <v>19</v>
      </c>
      <c r="D194" s="92" t="n">
        <v>384877.7856891</v>
      </c>
      <c r="E194" s="92" t="n">
        <v>1.43636049550319</v>
      </c>
      <c r="F194" s="92" t="n">
        <v>46.2665470528283</v>
      </c>
      <c r="G194" s="92" t="n">
        <v>0.998972990134575</v>
      </c>
      <c r="H194" s="92" t="n">
        <v>446992.7778298</v>
      </c>
      <c r="I194" s="92" t="n">
        <v>1.21639137602069</v>
      </c>
      <c r="J194" s="92" t="n">
        <v>53.7334529471717</v>
      </c>
      <c r="K194" s="92" t="n">
        <v>0.860153746270622</v>
      </c>
    </row>
    <row r="195">
      <c r="A195" s="92" t="s">
        <v>90</v>
      </c>
      <c r="B195" s="92" t="s">
        <v>91</v>
      </c>
      <c r="C195" s="92" t="s">
        <v>16</v>
      </c>
      <c r="D195" s="92" t="n">
        <v>437.0884553</v>
      </c>
      <c r="E195" s="92" t="n">
        <v>33.4075374875729</v>
      </c>
      <c r="F195" s="92" t="n">
        <v>41.1757225752686</v>
      </c>
      <c r="G195" s="92" t="n">
        <v>23.1406979234833</v>
      </c>
      <c r="H195" s="92" t="n">
        <v>624.4313626</v>
      </c>
      <c r="I195" s="92" t="n">
        <v>34.3534714762119</v>
      </c>
      <c r="J195" s="92" t="n">
        <v>58.8242774247315</v>
      </c>
      <c r="K195" s="92" t="n">
        <v>16.1979883070326</v>
      </c>
    </row>
    <row r="196">
      <c r="A196" s="92" t="s">
        <v>90</v>
      </c>
      <c r="B196" s="92" t="s">
        <v>91</v>
      </c>
      <c r="C196" s="92" t="s">
        <v>18</v>
      </c>
      <c r="D196" s="92" t="n">
        <v>927.9856454</v>
      </c>
      <c r="E196" s="92" t="n">
        <v>29.9210646895822</v>
      </c>
      <c r="F196" s="92" t="n">
        <v>50.9860143281762</v>
      </c>
      <c r="G196" s="92" t="n">
        <v>15.8053477855271</v>
      </c>
      <c r="H196" s="92" t="n">
        <v>892.0931696</v>
      </c>
      <c r="I196" s="92" t="n">
        <v>21.2036422901552</v>
      </c>
      <c r="J196" s="92" t="n">
        <v>49.0139856718238</v>
      </c>
      <c r="K196" s="92" t="n">
        <v>16.4412601344099</v>
      </c>
    </row>
    <row r="197">
      <c r="A197" s="92" t="s">
        <v>90</v>
      </c>
      <c r="B197" s="92" t="s">
        <v>91</v>
      </c>
      <c r="C197" s="92" t="s">
        <v>19</v>
      </c>
      <c r="D197" s="92" t="n">
        <v>137575.0125038</v>
      </c>
      <c r="E197" s="92" t="n">
        <v>1.80655968448595</v>
      </c>
      <c r="F197" s="92" t="n">
        <v>41.9715737164966</v>
      </c>
      <c r="G197" s="92" t="n">
        <v>1.2860593737909</v>
      </c>
      <c r="H197" s="92" t="n">
        <v>190206.3888634</v>
      </c>
      <c r="I197" s="92" t="n">
        <v>1.35684127707797</v>
      </c>
      <c r="J197" s="92" t="n">
        <v>58.0284262835034</v>
      </c>
      <c r="K197" s="92" t="n">
        <v>0.930198167827987</v>
      </c>
    </row>
    <row r="198">
      <c r="A198" s="92" t="s">
        <v>92</v>
      </c>
      <c r="B198" s="92" t="s">
        <v>93</v>
      </c>
      <c r="C198" s="92" t="s">
        <v>16</v>
      </c>
      <c r="D198" s="92" t="n">
        <v>796.5870675</v>
      </c>
      <c r="E198" s="92" t="n">
        <v>25.3883790463388</v>
      </c>
      <c r="F198" s="92" t="n">
        <v>41.7877664055934</v>
      </c>
      <c r="G198" s="92" t="n">
        <v>14.8262444277548</v>
      </c>
      <c r="H198" s="92" t="n">
        <v>1109.6815274</v>
      </c>
      <c r="I198" s="92" t="n">
        <v>24.0891667204599</v>
      </c>
      <c r="J198" s="92" t="n">
        <v>58.2122335944066</v>
      </c>
      <c r="K198" s="92" t="n">
        <v>10.6430487298598</v>
      </c>
    </row>
    <row r="199">
      <c r="A199" s="92" t="s">
        <v>92</v>
      </c>
      <c r="B199" s="92" t="s">
        <v>93</v>
      </c>
      <c r="C199" s="92" t="s">
        <v>18</v>
      </c>
      <c r="D199" s="92" t="n">
        <v>728.6257631</v>
      </c>
      <c r="E199" s="92" t="n">
        <v>29.659790152305</v>
      </c>
      <c r="F199" s="92" t="n">
        <v>36.6829924603592</v>
      </c>
      <c r="G199" s="92" t="n">
        <v>21.7389664372076</v>
      </c>
      <c r="H199" s="92" t="n">
        <v>1257.6510214</v>
      </c>
      <c r="I199" s="92" t="n">
        <v>32.2714651020937</v>
      </c>
      <c r="J199" s="92" t="n">
        <v>63.3170075396408</v>
      </c>
      <c r="K199" s="92" t="n">
        <v>12.5945677614791</v>
      </c>
    </row>
    <row r="200">
      <c r="A200" s="92" t="s">
        <v>92</v>
      </c>
      <c r="B200" s="92" t="s">
        <v>93</v>
      </c>
      <c r="C200" s="92" t="s">
        <v>19</v>
      </c>
      <c r="D200" s="92" t="n">
        <v>249999.8092512</v>
      </c>
      <c r="E200" s="92" t="n">
        <v>1.68222250233885</v>
      </c>
      <c r="F200" s="92" t="n">
        <v>43.9698910171801</v>
      </c>
      <c r="G200" s="92" t="n">
        <v>1.25731540819924</v>
      </c>
      <c r="H200" s="92" t="n">
        <v>318570.6453663</v>
      </c>
      <c r="I200" s="92" t="n">
        <v>1.49851873235572</v>
      </c>
      <c r="J200" s="92" t="n">
        <v>56.0301089828199</v>
      </c>
      <c r="K200" s="92" t="n">
        <v>0.986684168144187</v>
      </c>
    </row>
    <row r="201">
      <c r="A201" s="92" t="s">
        <v>94</v>
      </c>
      <c r="B201" s="92" t="s">
        <v>95</v>
      </c>
      <c r="C201" s="92" t="s">
        <v>16</v>
      </c>
      <c r="D201" s="92" t="n">
        <v>9011.7120013</v>
      </c>
      <c r="E201" s="92" t="n">
        <v>18.2930364318448</v>
      </c>
      <c r="F201" s="92" t="n">
        <v>61.3133536870599</v>
      </c>
      <c r="G201" s="92" t="n">
        <v>6.52947513407686</v>
      </c>
      <c r="H201" s="92" t="n">
        <v>5686.0845787</v>
      </c>
      <c r="I201" s="92" t="n">
        <v>18.9068912240039</v>
      </c>
      <c r="J201" s="92" t="n">
        <v>38.6866463129401</v>
      </c>
      <c r="K201" s="92" t="n">
        <v>10.3483774491098</v>
      </c>
    </row>
    <row r="202">
      <c r="A202" s="92" t="s">
        <v>94</v>
      </c>
      <c r="B202" s="92" t="s">
        <v>95</v>
      </c>
      <c r="C202" s="92" t="s">
        <v>18</v>
      </c>
      <c r="D202" s="92" t="n">
        <v>1576.2620441</v>
      </c>
      <c r="E202" s="92" t="n">
        <v>25.8826794536649</v>
      </c>
      <c r="F202" s="92" t="n">
        <v>38.2595069147522</v>
      </c>
      <c r="G202" s="92" t="n">
        <v>16.0442127280863</v>
      </c>
      <c r="H202" s="92" t="n">
        <v>2543.6604829</v>
      </c>
      <c r="I202" s="92" t="n">
        <v>20.4264440434002</v>
      </c>
      <c r="J202" s="92" t="n">
        <v>61.7404930852478</v>
      </c>
      <c r="K202" s="92" t="n">
        <v>9.94231884355724</v>
      </c>
    </row>
    <row r="203">
      <c r="A203" s="92" t="s">
        <v>94</v>
      </c>
      <c r="B203" s="92" t="s">
        <v>95</v>
      </c>
      <c r="C203" s="92" t="s">
        <v>19</v>
      </c>
      <c r="D203" s="92" t="n">
        <v>294506.6044878</v>
      </c>
      <c r="E203" s="92" t="n">
        <v>1.92479376679719</v>
      </c>
      <c r="F203" s="92" t="n">
        <v>41.672478154147</v>
      </c>
      <c r="G203" s="92" t="n">
        <v>1.39780881867507</v>
      </c>
      <c r="H203" s="92" t="n">
        <v>412210.6763958</v>
      </c>
      <c r="I203" s="92" t="n">
        <v>1.46166958765461</v>
      </c>
      <c r="J203" s="92" t="n">
        <v>58.327521845853</v>
      </c>
      <c r="K203" s="92" t="n">
        <v>0.998673621242704</v>
      </c>
    </row>
    <row r="204">
      <c r="A204" s="92" t="s">
        <v>96</v>
      </c>
      <c r="B204" s="92" t="s">
        <v>97</v>
      </c>
      <c r="C204" s="92" t="s">
        <v>16</v>
      </c>
      <c r="D204" s="92" t="n">
        <v>952.4019028</v>
      </c>
      <c r="E204" s="92" t="n">
        <v>33.4439544640396</v>
      </c>
      <c r="F204" s="92" t="n">
        <v>45.4618367146604</v>
      </c>
      <c r="G204" s="92" t="n">
        <v>12.4452430734651</v>
      </c>
      <c r="H204" s="92" t="n">
        <v>1142.5462375</v>
      </c>
      <c r="I204" s="92" t="n">
        <v>30.8104150976107</v>
      </c>
      <c r="J204" s="92" t="n">
        <v>54.5381632853396</v>
      </c>
      <c r="K204" s="92" t="n">
        <v>10.3740862250896</v>
      </c>
    </row>
    <row r="205">
      <c r="A205" s="92" t="s">
        <v>96</v>
      </c>
      <c r="B205" s="92" t="s">
        <v>97</v>
      </c>
      <c r="C205" s="92" t="s">
        <v>18</v>
      </c>
      <c r="D205" s="92" t="n">
        <v>76.9752091</v>
      </c>
      <c r="E205" s="92" t="n">
        <v>58.110279062095</v>
      </c>
      <c r="F205" s="92" t="n">
        <v>39.3724431190583</v>
      </c>
      <c r="G205" s="92" t="n">
        <v>42.3770115848327</v>
      </c>
      <c r="H205" s="92" t="n">
        <v>118.5300809</v>
      </c>
      <c r="I205" s="92" t="n">
        <v>52.5126297255636</v>
      </c>
      <c r="J205" s="92" t="n">
        <v>60.6275568809417</v>
      </c>
      <c r="K205" s="92" t="n">
        <v>27.5202657671992</v>
      </c>
    </row>
    <row r="206">
      <c r="A206" s="92" t="s">
        <v>96</v>
      </c>
      <c r="B206" s="92" t="s">
        <v>97</v>
      </c>
      <c r="C206" s="92" t="s">
        <v>19</v>
      </c>
      <c r="D206" s="92" t="n">
        <v>25239.1626433</v>
      </c>
      <c r="E206" s="92" t="n">
        <v>3.53986221888357</v>
      </c>
      <c r="F206" s="92" t="n">
        <v>40.6909042513897</v>
      </c>
      <c r="G206" s="92" t="n">
        <v>2.60846509220566</v>
      </c>
      <c r="H206" s="92" t="n">
        <v>36787.3838482</v>
      </c>
      <c r="I206" s="92" t="n">
        <v>2.98312483512387</v>
      </c>
      <c r="J206" s="92" t="n">
        <v>59.3090957486103</v>
      </c>
      <c r="K206" s="92" t="n">
        <v>1.78962100113489</v>
      </c>
    </row>
    <row r="207">
      <c r="A207" s="92" t="s">
        <v>98</v>
      </c>
      <c r="B207" s="92" t="s">
        <v>99</v>
      </c>
      <c r="C207" s="92" t="s">
        <v>16</v>
      </c>
      <c r="D207" s="92" t="n">
        <v>165.5806779</v>
      </c>
      <c r="E207" s="92" t="n">
        <v>31.3872372069924</v>
      </c>
      <c r="F207" s="92" t="n">
        <v>54.7675526302433</v>
      </c>
      <c r="G207" s="92" t="n">
        <v>18.4604288918459</v>
      </c>
      <c r="H207" s="92" t="n">
        <v>136.7528571</v>
      </c>
      <c r="I207" s="92" t="n">
        <v>36.480645931313</v>
      </c>
      <c r="J207" s="92" t="n">
        <v>45.2324473697567</v>
      </c>
      <c r="K207" s="92" t="n">
        <v>22.3519303000843</v>
      </c>
    </row>
    <row r="208">
      <c r="A208" s="92" t="s">
        <v>98</v>
      </c>
      <c r="B208" s="92" t="s">
        <v>99</v>
      </c>
      <c r="C208" s="92" t="s">
        <v>18</v>
      </c>
      <c r="D208" s="92" t="n">
        <v>123.7184277</v>
      </c>
      <c r="E208" s="92" t="n">
        <v>37.0608237110645</v>
      </c>
      <c r="F208" s="92" t="n">
        <v>34.0644184313029</v>
      </c>
      <c r="G208" s="92" t="n">
        <v>30.5336838257582</v>
      </c>
      <c r="H208" s="92" t="n">
        <v>239.4711801</v>
      </c>
      <c r="I208" s="92" t="n">
        <v>31.217394022674</v>
      </c>
      <c r="J208" s="92" t="n">
        <v>65.9355815686971</v>
      </c>
      <c r="K208" s="92" t="n">
        <v>15.77467214733</v>
      </c>
    </row>
    <row r="209">
      <c r="A209" s="92" t="s">
        <v>98</v>
      </c>
      <c r="B209" s="92" t="s">
        <v>99</v>
      </c>
      <c r="C209" s="92" t="s">
        <v>19</v>
      </c>
      <c r="D209" s="92" t="n">
        <v>39701.1576708</v>
      </c>
      <c r="E209" s="92" t="n">
        <v>2.80939102818959</v>
      </c>
      <c r="F209" s="92" t="n">
        <v>39.527443704543</v>
      </c>
      <c r="G209" s="92" t="n">
        <v>2.08264875964159</v>
      </c>
      <c r="H209" s="92" t="n">
        <v>60738.3191837</v>
      </c>
      <c r="I209" s="92" t="n">
        <v>2.05585854775295</v>
      </c>
      <c r="J209" s="92" t="n">
        <v>60.472556295457</v>
      </c>
      <c r="K209" s="92" t="n">
        <v>1.36130811472333</v>
      </c>
    </row>
    <row r="210">
      <c r="A210" s="92" t="s">
        <v>100</v>
      </c>
      <c r="B210" s="92" t="s">
        <v>101</v>
      </c>
      <c r="C210" s="92" t="s">
        <v>16</v>
      </c>
      <c r="D210" s="92" t="n">
        <v>401.5746202</v>
      </c>
      <c r="E210" s="92" t="n">
        <v>63.2778621614681</v>
      </c>
      <c r="F210" s="92" t="n">
        <v>32.79295351208</v>
      </c>
      <c r="G210" s="92" t="n">
        <v>11.0743479791615</v>
      </c>
      <c r="H210" s="92" t="n">
        <v>823.0013243</v>
      </c>
      <c r="I210" s="92" t="n">
        <v>50.7981102356355</v>
      </c>
      <c r="J210" s="92" t="n">
        <v>67.20704648792</v>
      </c>
      <c r="K210" s="92" t="n">
        <v>5.40360866062634</v>
      </c>
    </row>
    <row r="211">
      <c r="A211" s="92" t="s">
        <v>100</v>
      </c>
      <c r="B211" s="92" t="s">
        <v>101</v>
      </c>
      <c r="C211" s="92" t="s">
        <v>18</v>
      </c>
      <c r="D211" s="92" t="n">
        <v>110.5450203</v>
      </c>
      <c r="E211" s="92" t="n">
        <v>47.3028826487994</v>
      </c>
      <c r="F211" s="92" t="n">
        <v>21.58054290207</v>
      </c>
      <c r="G211" s="92" t="n">
        <v>36.6526185044289</v>
      </c>
      <c r="H211" s="92" t="n">
        <v>401.6989061</v>
      </c>
      <c r="I211" s="92" t="n">
        <v>32.2720321959349</v>
      </c>
      <c r="J211" s="92" t="n">
        <v>78.41945709793</v>
      </c>
      <c r="K211" s="92" t="n">
        <v>10.0865707999005</v>
      </c>
    </row>
    <row r="212">
      <c r="A212" s="92" t="s">
        <v>100</v>
      </c>
      <c r="B212" s="92" t="s">
        <v>101</v>
      </c>
      <c r="C212" s="92" t="s">
        <v>19</v>
      </c>
      <c r="D212" s="92" t="n">
        <v>11977.2919043</v>
      </c>
      <c r="E212" s="92" t="n">
        <v>5.58458325868605</v>
      </c>
      <c r="F212" s="92" t="n">
        <v>38.7675095412615</v>
      </c>
      <c r="G212" s="92" t="n">
        <v>3.7255964623336</v>
      </c>
      <c r="H212" s="92" t="n">
        <v>18917.8882247</v>
      </c>
      <c r="I212" s="92" t="n">
        <v>3.95869446090875</v>
      </c>
      <c r="J212" s="92" t="n">
        <v>61.2324904587385</v>
      </c>
      <c r="K212" s="92" t="n">
        <v>2.35874933909039</v>
      </c>
    </row>
    <row r="213">
      <c r="A213" s="92" t="s">
        <v>102</v>
      </c>
      <c r="B213" s="92" t="s">
        <v>103</v>
      </c>
      <c r="C213" s="92" t="s">
        <v>16</v>
      </c>
      <c r="D213" s="92" t="n">
        <v>177.3125429</v>
      </c>
      <c r="E213" s="92" t="n">
        <v>33.3689739357688</v>
      </c>
      <c r="F213" s="92" t="n">
        <v>32.488784286671</v>
      </c>
      <c r="G213" s="92" t="n">
        <v>24.3025185204831</v>
      </c>
      <c r="H213" s="92" t="n">
        <v>368.4528552</v>
      </c>
      <c r="I213" s="92" t="n">
        <v>40.6686518095919</v>
      </c>
      <c r="J213" s="92" t="n">
        <v>67.511215713329</v>
      </c>
      <c r="K213" s="92" t="n">
        <v>11.695231281088</v>
      </c>
    </row>
    <row r="214">
      <c r="A214" s="92" t="s">
        <v>102</v>
      </c>
      <c r="B214" s="92" t="s">
        <v>103</v>
      </c>
      <c r="C214" s="92" t="s">
        <v>18</v>
      </c>
      <c r="D214" s="92" t="n">
        <v>70.6486233</v>
      </c>
      <c r="E214" s="92" t="n">
        <v>50.8966321190903</v>
      </c>
      <c r="F214" s="92" t="n">
        <v>19.2849026346181</v>
      </c>
      <c r="G214" s="92" t="n">
        <v>44.6953808432574</v>
      </c>
      <c r="H214" s="92" t="n">
        <v>295.6929893</v>
      </c>
      <c r="I214" s="92" t="n">
        <v>35.8521863409173</v>
      </c>
      <c r="J214" s="92" t="n">
        <v>80.7150973653819</v>
      </c>
      <c r="K214" s="92" t="n">
        <v>10.67887044573</v>
      </c>
    </row>
    <row r="215">
      <c r="A215" s="92" t="s">
        <v>102</v>
      </c>
      <c r="B215" s="92" t="s">
        <v>103</v>
      </c>
      <c r="C215" s="92" t="s">
        <v>19</v>
      </c>
      <c r="D215" s="92" t="n">
        <v>27175.1228967</v>
      </c>
      <c r="E215" s="92" t="n">
        <v>2.87655723589608</v>
      </c>
      <c r="F215" s="92" t="n">
        <v>40.5611604852195</v>
      </c>
      <c r="G215" s="92" t="n">
        <v>2.28072797082026</v>
      </c>
      <c r="H215" s="92" t="n">
        <v>39822.7700916</v>
      </c>
      <c r="I215" s="92" t="n">
        <v>2.93224668064196</v>
      </c>
      <c r="J215" s="92" t="n">
        <v>59.4388395147805</v>
      </c>
      <c r="K215" s="92" t="n">
        <v>1.55637246626536</v>
      </c>
    </row>
    <row r="216">
      <c r="A216" s="92" t="s">
        <v>104</v>
      </c>
      <c r="B216" s="92" t="s">
        <v>105</v>
      </c>
      <c r="C216" s="92" t="s">
        <v>16</v>
      </c>
      <c r="D216" s="92" t="n">
        <v>63.2385571</v>
      </c>
      <c r="E216" s="92" t="n">
        <v>58.2403880533241</v>
      </c>
      <c r="F216" s="92" t="n">
        <v>47.9570181954421</v>
      </c>
      <c r="G216" s="92" t="n">
        <v>49.7194251845177</v>
      </c>
      <c r="H216" s="92" t="n">
        <v>68.626516</v>
      </c>
      <c r="I216" s="92" t="n">
        <v>74.8772235806905</v>
      </c>
      <c r="J216" s="92" t="n">
        <v>52.0429818045579</v>
      </c>
      <c r="K216" s="92" t="n">
        <v>45.8158870910815</v>
      </c>
    </row>
    <row r="217">
      <c r="A217" s="92" t="s">
        <v>104</v>
      </c>
      <c r="B217" s="92" t="s">
        <v>105</v>
      </c>
      <c r="C217" s="92" t="s">
        <v>18</v>
      </c>
      <c r="D217" s="92" t="n">
        <v>159.7424225</v>
      </c>
      <c r="E217" s="92" t="n">
        <v>37.5078265047437</v>
      </c>
      <c r="F217" s="92" t="n">
        <v>63.8892026540811</v>
      </c>
      <c r="G217" s="92" t="n">
        <v>21.407241869565</v>
      </c>
      <c r="H217" s="92" t="n">
        <v>90.2879674</v>
      </c>
      <c r="I217" s="92" t="n">
        <v>52.7662135269824</v>
      </c>
      <c r="J217" s="92" t="n">
        <v>36.110797345919</v>
      </c>
      <c r="K217" s="92" t="n">
        <v>37.874866095255</v>
      </c>
    </row>
    <row r="218">
      <c r="A218" s="92" t="s">
        <v>104</v>
      </c>
      <c r="B218" s="92" t="s">
        <v>105</v>
      </c>
      <c r="C218" s="92" t="s">
        <v>19</v>
      </c>
      <c r="D218" s="92" t="n">
        <v>29769.9382163</v>
      </c>
      <c r="E218" s="92" t="n">
        <v>3.56447457408393</v>
      </c>
      <c r="F218" s="92" t="n">
        <v>44.9675863781524</v>
      </c>
      <c r="G218" s="92" t="n">
        <v>2.72807668756773</v>
      </c>
      <c r="H218" s="92" t="n">
        <v>36433.1663176</v>
      </c>
      <c r="I218" s="92" t="n">
        <v>3.48907669261587</v>
      </c>
      <c r="J218" s="92" t="n">
        <v>55.0324136218476</v>
      </c>
      <c r="K218" s="92" t="n">
        <v>2.22914126458964</v>
      </c>
    </row>
    <row r="219">
      <c r="A219" s="92" t="s">
        <v>108</v>
      </c>
      <c r="B219" s="92" t="s">
        <v>109</v>
      </c>
      <c r="C219" s="92" t="s">
        <v>16</v>
      </c>
      <c r="D219" s="92" t="n">
        <v>526.0516922</v>
      </c>
      <c r="E219" s="92" t="n">
        <v>32.3551504060133</v>
      </c>
      <c r="F219" s="92" t="n">
        <v>44.6321627227384</v>
      </c>
      <c r="G219" s="92" t="n">
        <v>21.7708899512358</v>
      </c>
      <c r="H219" s="92" t="n">
        <v>652.586447</v>
      </c>
      <c r="I219" s="92" t="n">
        <v>23.0607330271599</v>
      </c>
      <c r="J219" s="92" t="n">
        <v>55.3678372772616</v>
      </c>
      <c r="K219" s="92" t="n">
        <v>17.5495730139605</v>
      </c>
    </row>
    <row r="220">
      <c r="A220" s="92" t="s">
        <v>108</v>
      </c>
      <c r="B220" s="92" t="s">
        <v>109</v>
      </c>
      <c r="C220" s="92" t="s">
        <v>18</v>
      </c>
      <c r="D220" s="92" t="n">
        <v>650.0922296</v>
      </c>
      <c r="E220" s="92" t="n">
        <v>28.2489895852249</v>
      </c>
      <c r="F220" s="92" t="n">
        <v>40.1394572056492</v>
      </c>
      <c r="G220" s="92" t="n">
        <v>15.7830738189244</v>
      </c>
      <c r="H220" s="92" t="n">
        <v>969.4917779</v>
      </c>
      <c r="I220" s="92" t="n">
        <v>23.9912632109398</v>
      </c>
      <c r="J220" s="92" t="n">
        <v>59.8605427943509</v>
      </c>
      <c r="K220" s="92" t="n">
        <v>10.5833323012918</v>
      </c>
    </row>
    <row r="221">
      <c r="A221" s="92" t="s">
        <v>108</v>
      </c>
      <c r="B221" s="92" t="s">
        <v>109</v>
      </c>
      <c r="C221" s="92" t="s">
        <v>19</v>
      </c>
      <c r="D221" s="92" t="n">
        <v>97215.490329</v>
      </c>
      <c r="E221" s="92" t="n">
        <v>1.86672993055247</v>
      </c>
      <c r="F221" s="92" t="n">
        <v>46.8141143695465</v>
      </c>
      <c r="G221" s="92" t="n">
        <v>1.34853998478527</v>
      </c>
      <c r="H221" s="92" t="n">
        <v>110447.2875281</v>
      </c>
      <c r="I221" s="92" t="n">
        <v>1.74254066193913</v>
      </c>
      <c r="J221" s="92" t="n">
        <v>53.1858856304535</v>
      </c>
      <c r="K221" s="92" t="n">
        <v>1.18698230425811</v>
      </c>
    </row>
    <row r="222">
      <c r="A222" s="92" t="s">
        <v>110</v>
      </c>
      <c r="B222" s="92" t="s">
        <v>111</v>
      </c>
      <c r="C222" s="92" t="s">
        <v>16</v>
      </c>
      <c r="D222" s="92" t="n">
        <v>8589.2480194</v>
      </c>
      <c r="E222" s="92" t="n">
        <v>15.5279467857594</v>
      </c>
      <c r="F222" s="92" t="n">
        <v>45.3608091843963</v>
      </c>
      <c r="G222" s="92" t="n">
        <v>7.25341665768417</v>
      </c>
      <c r="H222" s="92" t="n">
        <v>10346.1461542</v>
      </c>
      <c r="I222" s="92" t="n">
        <v>14.9849553476824</v>
      </c>
      <c r="J222" s="92" t="n">
        <v>54.6391908156036</v>
      </c>
      <c r="K222" s="92" t="n">
        <v>6.02170061512282</v>
      </c>
    </row>
    <row r="223">
      <c r="A223" s="92" t="s">
        <v>110</v>
      </c>
      <c r="B223" s="92" t="s">
        <v>111</v>
      </c>
      <c r="C223" s="92" t="s">
        <v>18</v>
      </c>
      <c r="D223" s="92" t="n">
        <v>2453.2343955</v>
      </c>
      <c r="E223" s="92" t="n">
        <v>20.0457953891083</v>
      </c>
      <c r="F223" s="92" t="n">
        <v>49.7198630292599</v>
      </c>
      <c r="G223" s="92" t="n">
        <v>10.0933144003362</v>
      </c>
      <c r="H223" s="92" t="n">
        <v>2480.8789468</v>
      </c>
      <c r="I223" s="92" t="n">
        <v>16.6070396379308</v>
      </c>
      <c r="J223" s="92" t="n">
        <v>50.2801369707401</v>
      </c>
      <c r="K223" s="92" t="n">
        <v>9.98084412116878</v>
      </c>
    </row>
    <row r="224">
      <c r="A224" s="92" t="s">
        <v>110</v>
      </c>
      <c r="B224" s="92" t="s">
        <v>111</v>
      </c>
      <c r="C224" s="92" t="s">
        <v>19</v>
      </c>
      <c r="D224" s="92" t="n">
        <v>219960.9265466</v>
      </c>
      <c r="E224" s="92" t="n">
        <v>2.08987063749864</v>
      </c>
      <c r="F224" s="92" t="n">
        <v>47.2608910253136</v>
      </c>
      <c r="G224" s="92" t="n">
        <v>1.30261558799352</v>
      </c>
      <c r="H224" s="92" t="n">
        <v>245457.5659418</v>
      </c>
      <c r="I224" s="92" t="n">
        <v>1.68218701952037</v>
      </c>
      <c r="J224" s="92" t="n">
        <v>52.7391089746864</v>
      </c>
      <c r="K224" s="92" t="n">
        <v>1.16730780153273</v>
      </c>
    </row>
    <row r="225">
      <c r="A225" t="s">
        <v>22</v>
      </c>
    </row>
    <row r="226">
      <c r="A226" t="s">
        <v>23</v>
      </c>
    </row>
    <row r="227">
      <c r="A227" t="s">
        <v>24</v>
      </c>
    </row>
    <row r="228">
      <c r="A228" t="s">
        <v>25</v>
      </c>
    </row>
    <row r="229">
      <c r="A229" t="s">
        <v>26</v>
      </c>
    </row>
    <row r="232">
      <c r="K232" s="7" t="str">
        <f>=HYPERLINK("#'Indice'!A1", "Ir al índice")</f>
      </c>
    </row>
    <row r="233">
      <c r="A233" s="4" t="s">
        <v>537</v>
      </c>
    </row>
    <row r="234">
      <c r="A234" s="5" t="s">
        <v>28</v>
      </c>
      <c r="B234" s="5" t="s">
        <v>116</v>
      </c>
      <c r="C234" s="5" t="s">
        <v>11</v>
      </c>
      <c r="D234" s="5" t="s">
        <v>496</v>
      </c>
      <c r="E234" s="5" t="s">
        <v>497</v>
      </c>
      <c r="F234" s="5" t="s">
        <v>498</v>
      </c>
      <c r="G234" s="5" t="s">
        <v>499</v>
      </c>
      <c r="H234" s="5" t="s">
        <v>529</v>
      </c>
      <c r="I234" s="5" t="s">
        <v>530</v>
      </c>
      <c r="J234" s="5" t="s">
        <v>531</v>
      </c>
      <c r="K234" s="5" t="s">
        <v>532</v>
      </c>
    </row>
    <row r="235">
      <c r="A235" s="93" t="s">
        <v>94</v>
      </c>
      <c r="B235" s="93" t="s">
        <v>118</v>
      </c>
      <c r="C235" s="93" t="s">
        <v>18</v>
      </c>
      <c r="D235" s="93" t="n">
        <v>28.1431888</v>
      </c>
      <c r="E235" s="93" t="n">
        <v>99.9999999999998</v>
      </c>
      <c r="F235" s="93" t="n">
        <v>24.5885054117087</v>
      </c>
      <c r="G235" s="93" t="n">
        <v>62.5988764636078</v>
      </c>
      <c r="H235" s="93" t="n">
        <v>86.3134987</v>
      </c>
      <c r="I235" s="93" t="n">
        <v>57.0841666412746</v>
      </c>
      <c r="J235" s="93" t="n">
        <v>75.4114945882913</v>
      </c>
      <c r="K235" s="93" t="n">
        <v>20.4108514371135</v>
      </c>
    </row>
    <row r="236">
      <c r="A236" s="93" t="s">
        <v>94</v>
      </c>
      <c r="B236" s="93" t="s">
        <v>118</v>
      </c>
      <c r="C236" s="93" t="s">
        <v>19</v>
      </c>
      <c r="D236" s="93" t="n">
        <v>25113.3331145</v>
      </c>
      <c r="E236" s="93" t="n">
        <v>3.85515475602342</v>
      </c>
      <c r="F236" s="93" t="n">
        <v>43.7403690142787</v>
      </c>
      <c r="G236" s="93" t="n">
        <v>3.07516868385356</v>
      </c>
      <c r="H236" s="93" t="n">
        <v>32301.210202</v>
      </c>
      <c r="I236" s="93" t="n">
        <v>3.70441384630484</v>
      </c>
      <c r="J236" s="93" t="n">
        <v>56.2596309857213</v>
      </c>
      <c r="K236" s="93" t="n">
        <v>2.39086198498257</v>
      </c>
    </row>
    <row r="237">
      <c r="A237" s="93" t="s">
        <v>98</v>
      </c>
      <c r="B237" s="93" t="s">
        <v>120</v>
      </c>
      <c r="C237" s="93" t="s">
        <v>16</v>
      </c>
      <c r="D237" s="93" t="n">
        <v>142.4388088</v>
      </c>
      <c r="E237" s="93" t="n">
        <v>58.8305591136456</v>
      </c>
      <c r="F237" s="93" t="n">
        <v>52.3935441740185</v>
      </c>
      <c r="G237" s="93" t="n">
        <v>44.9958381392113</v>
      </c>
      <c r="H237" s="93" t="n">
        <v>129.4244733</v>
      </c>
      <c r="I237" s="93" t="n">
        <v>72.6884317693274</v>
      </c>
      <c r="J237" s="93" t="n">
        <v>47.6064558259815</v>
      </c>
      <c r="K237" s="93" t="n">
        <v>49.5204146641628</v>
      </c>
    </row>
    <row r="238">
      <c r="A238" s="93" t="s">
        <v>98</v>
      </c>
      <c r="B238" s="93" t="s">
        <v>120</v>
      </c>
      <c r="C238" s="93" t="s">
        <v>18</v>
      </c>
      <c r="D238" s="93" t="n">
        <v>42.677533</v>
      </c>
      <c r="E238" s="93" t="n">
        <v>100</v>
      </c>
      <c r="F238" s="93" t="n">
        <v>35.7321402283745</v>
      </c>
      <c r="G238" s="93" t="n">
        <v>91.3161917651457</v>
      </c>
      <c r="H238" s="93" t="n">
        <v>76.7598495</v>
      </c>
      <c r="I238" s="93" t="n">
        <v>99.9999999999999</v>
      </c>
      <c r="J238" s="93" t="n">
        <v>64.2678597716255</v>
      </c>
      <c r="K238" s="93" t="n">
        <v>50.7706804126985</v>
      </c>
    </row>
    <row r="239">
      <c r="A239" s="93" t="s">
        <v>98</v>
      </c>
      <c r="B239" s="93" t="s">
        <v>120</v>
      </c>
      <c r="C239" s="93" t="s">
        <v>19</v>
      </c>
      <c r="D239" s="93" t="n">
        <v>48846.2097993</v>
      </c>
      <c r="E239" s="93" t="n">
        <v>5.36721596347316</v>
      </c>
      <c r="F239" s="93" t="n">
        <v>41.8229992801851</v>
      </c>
      <c r="G239" s="93" t="n">
        <v>3.67134743463492</v>
      </c>
      <c r="H239" s="93" t="n">
        <v>67946.4895288</v>
      </c>
      <c r="I239" s="93" t="n">
        <v>2.98024611878989</v>
      </c>
      <c r="J239" s="93" t="n">
        <v>58.1770007198149</v>
      </c>
      <c r="K239" s="93" t="n">
        <v>2.63930349134943</v>
      </c>
    </row>
    <row r="240">
      <c r="A240" s="93" t="s">
        <v>108</v>
      </c>
      <c r="B240" s="93" t="s">
        <v>122</v>
      </c>
      <c r="C240" s="93" t="s">
        <v>16</v>
      </c>
      <c r="D240" s="93" t="n">
        <v>131.9666805</v>
      </c>
      <c r="E240" s="93" t="n">
        <v>58.1073085404375</v>
      </c>
      <c r="F240" s="93" t="n">
        <v>33.5644063924529</v>
      </c>
      <c r="G240" s="93" t="n">
        <v>43.6039294483044</v>
      </c>
      <c r="H240" s="93" t="n">
        <v>261.2078001</v>
      </c>
      <c r="I240" s="93" t="n">
        <v>49.4448249886831</v>
      </c>
      <c r="J240" s="93" t="n">
        <v>66.4355936075471</v>
      </c>
      <c r="K240" s="93" t="n">
        <v>22.0294563326439</v>
      </c>
    </row>
    <row r="241">
      <c r="A241" s="93" t="s">
        <v>108</v>
      </c>
      <c r="B241" s="93" t="s">
        <v>122</v>
      </c>
      <c r="C241" s="93" t="s">
        <v>18</v>
      </c>
      <c r="D241" s="93" t="n">
        <v>440.1642005</v>
      </c>
      <c r="E241" s="93" t="n">
        <v>40.6351964424736</v>
      </c>
      <c r="F241" s="93" t="n">
        <v>38.821439890448</v>
      </c>
      <c r="G241" s="93" t="n">
        <v>24.4005940316384</v>
      </c>
      <c r="H241" s="93" t="n">
        <v>693.6530967</v>
      </c>
      <c r="I241" s="93" t="n">
        <v>32.5047827022246</v>
      </c>
      <c r="J241" s="93" t="n">
        <v>61.178560109552</v>
      </c>
      <c r="K241" s="93" t="n">
        <v>15.4836300951544</v>
      </c>
    </row>
    <row r="242">
      <c r="A242" s="93" t="s">
        <v>108</v>
      </c>
      <c r="B242" s="93" t="s">
        <v>122</v>
      </c>
      <c r="C242" s="93" t="s">
        <v>19</v>
      </c>
      <c r="D242" s="93" t="n">
        <v>29009.0948119</v>
      </c>
      <c r="E242" s="93" t="n">
        <v>3.86204315197567</v>
      </c>
      <c r="F242" s="93" t="n">
        <v>37.1925737568695</v>
      </c>
      <c r="G242" s="93" t="n">
        <v>3.49154907398234</v>
      </c>
      <c r="H242" s="93" t="n">
        <v>48987.9134122</v>
      </c>
      <c r="I242" s="93" t="n">
        <v>3.29093049457812</v>
      </c>
      <c r="J242" s="93" t="n">
        <v>62.8074262431305</v>
      </c>
      <c r="K242" s="93" t="n">
        <v>2.06758506481582</v>
      </c>
    </row>
    <row r="243">
      <c r="A243" s="93" t="s">
        <v>110</v>
      </c>
      <c r="B243" s="93" t="s">
        <v>123</v>
      </c>
      <c r="C243" s="93" t="s">
        <v>16</v>
      </c>
      <c r="D243" s="93" t="n">
        <v>140.6872307</v>
      </c>
      <c r="E243" s="93" t="n">
        <v>57.3972111279064</v>
      </c>
      <c r="F243" s="93" t="n">
        <v>60.9571137396832</v>
      </c>
      <c r="G243" s="93" t="n">
        <v>35.8887255232654</v>
      </c>
      <c r="H243" s="93" t="n">
        <v>90.1098364</v>
      </c>
      <c r="I243" s="93" t="n">
        <v>70.3633602328205</v>
      </c>
      <c r="J243" s="93" t="n">
        <v>39.0428862603168</v>
      </c>
      <c r="K243" s="93" t="n">
        <v>56.0325665758353</v>
      </c>
    </row>
    <row r="244">
      <c r="A244" s="93" t="s">
        <v>110</v>
      </c>
      <c r="B244" s="93" t="s">
        <v>123</v>
      </c>
      <c r="C244" s="93" t="s">
        <v>18</v>
      </c>
      <c r="D244" s="93" t="n">
        <v>126.32475</v>
      </c>
      <c r="E244" s="93" t="n">
        <v>57.2227123899674</v>
      </c>
      <c r="F244" s="93" t="n">
        <v>25.7729638964913</v>
      </c>
      <c r="G244" s="93" t="n">
        <v>40.5028562019459</v>
      </c>
      <c r="H244" s="93" t="n">
        <v>363.8196917</v>
      </c>
      <c r="I244" s="93" t="n">
        <v>44.5639437470791</v>
      </c>
      <c r="J244" s="93" t="n">
        <v>74.2270361035087</v>
      </c>
      <c r="K244" s="93" t="n">
        <v>14.0633212020194</v>
      </c>
    </row>
    <row r="245">
      <c r="A245" s="93" t="s">
        <v>110</v>
      </c>
      <c r="B245" s="93" t="s">
        <v>123</v>
      </c>
      <c r="C245" s="93" t="s">
        <v>19</v>
      </c>
      <c r="D245" s="93" t="n">
        <v>34812.4775422</v>
      </c>
      <c r="E245" s="93" t="n">
        <v>4.98597829400345</v>
      </c>
      <c r="F245" s="93" t="n">
        <v>38.6410057927406</v>
      </c>
      <c r="G245" s="93" t="n">
        <v>3.79260459839169</v>
      </c>
      <c r="H245" s="93" t="n">
        <v>55279.5809537</v>
      </c>
      <c r="I245" s="93" t="n">
        <v>3.12519177882113</v>
      </c>
      <c r="J245" s="93" t="n">
        <v>61.3589942072594</v>
      </c>
      <c r="K245" s="93" t="n">
        <v>2.3884038216306</v>
      </c>
    </row>
    <row r="246">
      <c r="A246" s="93" t="s">
        <v>125</v>
      </c>
      <c r="B246" s="93" t="s">
        <v>126</v>
      </c>
      <c r="C246" s="93" t="s">
        <v>16</v>
      </c>
      <c r="D246" s="93" t="n">
        <v>15.6299885</v>
      </c>
      <c r="E246" s="93" t="n">
        <v>99.9999999999999</v>
      </c>
      <c r="F246" s="93" t="n">
        <v>48.605463144882</v>
      </c>
      <c r="G246" s="93" t="n">
        <v>73.1532951290329</v>
      </c>
      <c r="H246" s="93" t="n">
        <v>16.5268669</v>
      </c>
      <c r="I246" s="93" t="n">
        <v>100</v>
      </c>
      <c r="J246" s="93" t="n">
        <v>51.394536855118</v>
      </c>
      <c r="K246" s="93" t="n">
        <v>69.1834192483204</v>
      </c>
    </row>
    <row r="247">
      <c r="A247" s="93" t="s">
        <v>125</v>
      </c>
      <c r="B247" s="93" t="s">
        <v>126</v>
      </c>
      <c r="C247" s="93" t="s">
        <v>18</v>
      </c>
      <c r="D247" s="93"/>
      <c r="E247" s="93"/>
      <c r="F247" s="93"/>
      <c r="G247" s="93"/>
      <c r="H247" s="93" t="n">
        <v>24.0452117</v>
      </c>
      <c r="I247" s="93" t="n">
        <v>71.4047692834243</v>
      </c>
      <c r="J247" s="93" t="n">
        <v>100</v>
      </c>
      <c r="K247" s="93" t="n">
        <v>0</v>
      </c>
    </row>
    <row r="248">
      <c r="A248" s="93" t="s">
        <v>125</v>
      </c>
      <c r="B248" s="93" t="s">
        <v>126</v>
      </c>
      <c r="C248" s="93" t="s">
        <v>19</v>
      </c>
      <c r="D248" s="93" t="n">
        <v>12229.647183</v>
      </c>
      <c r="E248" s="93" t="n">
        <v>5.00732865511516</v>
      </c>
      <c r="F248" s="93" t="n">
        <v>45.3726307844499</v>
      </c>
      <c r="G248" s="93" t="n">
        <v>3.78809551028271</v>
      </c>
      <c r="H248" s="93" t="n">
        <v>14724.1506717</v>
      </c>
      <c r="I248" s="93" t="n">
        <v>4.77487213046841</v>
      </c>
      <c r="J248" s="93" t="n">
        <v>54.6273692155501</v>
      </c>
      <c r="K248" s="93" t="n">
        <v>3.14633235011002</v>
      </c>
    </row>
    <row r="249">
      <c r="A249" s="93" t="s">
        <v>127</v>
      </c>
      <c r="B249" s="93" t="s">
        <v>128</v>
      </c>
      <c r="C249" s="93" t="s">
        <v>16</v>
      </c>
      <c r="D249" s="93" t="n">
        <v>4516.8794879</v>
      </c>
      <c r="E249" s="93" t="n">
        <v>26.8545929615153</v>
      </c>
      <c r="F249" s="93" t="n">
        <v>73.4096303704669</v>
      </c>
      <c r="G249" s="93" t="n">
        <v>5.39973386762951</v>
      </c>
      <c r="H249" s="93" t="n">
        <v>1636.0999851</v>
      </c>
      <c r="I249" s="93" t="n">
        <v>26.9510068570588</v>
      </c>
      <c r="J249" s="93" t="n">
        <v>26.5903696295331</v>
      </c>
      <c r="K249" s="93" t="n">
        <v>14.9073695794477</v>
      </c>
    </row>
    <row r="250">
      <c r="A250" s="93" t="s">
        <v>127</v>
      </c>
      <c r="B250" s="93" t="s">
        <v>128</v>
      </c>
      <c r="C250" s="93" t="s">
        <v>18</v>
      </c>
      <c r="D250" s="93" t="n">
        <v>120.4990235</v>
      </c>
      <c r="E250" s="93" t="n">
        <v>44.088220972194</v>
      </c>
      <c r="F250" s="93" t="n">
        <v>31.859150994569</v>
      </c>
      <c r="G250" s="93" t="n">
        <v>41.1633625865167</v>
      </c>
      <c r="H250" s="93" t="n">
        <v>257.7251907</v>
      </c>
      <c r="I250" s="93" t="n">
        <v>42.6468652750545</v>
      </c>
      <c r="J250" s="93" t="n">
        <v>68.140849005431</v>
      </c>
      <c r="K250" s="93" t="n">
        <v>19.2458679812384</v>
      </c>
    </row>
    <row r="251">
      <c r="A251" s="93" t="s">
        <v>127</v>
      </c>
      <c r="B251" s="93" t="s">
        <v>128</v>
      </c>
      <c r="C251" s="93" t="s">
        <v>19</v>
      </c>
      <c r="D251" s="93" t="n">
        <v>17815.4475908</v>
      </c>
      <c r="E251" s="93" t="n">
        <v>5.3808159671886</v>
      </c>
      <c r="F251" s="93" t="n">
        <v>40.5064119406307</v>
      </c>
      <c r="G251" s="93" t="n">
        <v>3.17095787254729</v>
      </c>
      <c r="H251" s="93" t="n">
        <v>26166.3487157</v>
      </c>
      <c r="I251" s="93" t="n">
        <v>4.31949464509643</v>
      </c>
      <c r="J251" s="93" t="n">
        <v>59.4935880593693</v>
      </c>
      <c r="K251" s="93" t="n">
        <v>2.15895746115717</v>
      </c>
    </row>
    <row r="252">
      <c r="A252" s="93" t="s">
        <v>129</v>
      </c>
      <c r="B252" s="93" t="s">
        <v>130</v>
      </c>
      <c r="C252" s="93" t="s">
        <v>16</v>
      </c>
      <c r="D252" s="93" t="n">
        <v>2182.5048771</v>
      </c>
      <c r="E252" s="93" t="n">
        <v>36.7985234101819</v>
      </c>
      <c r="F252" s="93" t="n">
        <v>50.6262824893925</v>
      </c>
      <c r="G252" s="93" t="n">
        <v>10.99198800416</v>
      </c>
      <c r="H252" s="93" t="n">
        <v>2128.5066564</v>
      </c>
      <c r="I252" s="93" t="n">
        <v>35.6625857897449</v>
      </c>
      <c r="J252" s="93" t="n">
        <v>49.3737175106075</v>
      </c>
      <c r="K252" s="93" t="n">
        <v>11.2708444467254</v>
      </c>
    </row>
    <row r="253">
      <c r="A253" s="93" t="s">
        <v>129</v>
      </c>
      <c r="B253" s="93" t="s">
        <v>130</v>
      </c>
      <c r="C253" s="93" t="s">
        <v>18</v>
      </c>
      <c r="D253" s="93" t="n">
        <v>112.8770808</v>
      </c>
      <c r="E253" s="93" t="n">
        <v>57.476533998488</v>
      </c>
      <c r="F253" s="93" t="n">
        <v>42.7868443159513</v>
      </c>
      <c r="G253" s="93" t="n">
        <v>44.5772571463975</v>
      </c>
      <c r="H253" s="93" t="n">
        <v>150.935506</v>
      </c>
      <c r="I253" s="93" t="n">
        <v>100</v>
      </c>
      <c r="J253" s="93" t="n">
        <v>57.2131556840487</v>
      </c>
      <c r="K253" s="93" t="n">
        <v>33.3370907224194</v>
      </c>
    </row>
    <row r="254">
      <c r="A254" s="93" t="s">
        <v>129</v>
      </c>
      <c r="B254" s="93" t="s">
        <v>130</v>
      </c>
      <c r="C254" s="93" t="s">
        <v>19</v>
      </c>
      <c r="D254" s="93" t="n">
        <v>29715.9556432</v>
      </c>
      <c r="E254" s="93" t="n">
        <v>4.9633575099144</v>
      </c>
      <c r="F254" s="93" t="n">
        <v>43.8578385450006</v>
      </c>
      <c r="G254" s="93" t="n">
        <v>3.22687574141465</v>
      </c>
      <c r="H254" s="93" t="n">
        <v>38039.2202365</v>
      </c>
      <c r="I254" s="93" t="n">
        <v>4.74360933861176</v>
      </c>
      <c r="J254" s="93" t="n">
        <v>56.1421614549994</v>
      </c>
      <c r="K254" s="93" t="n">
        <v>2.52081130480131</v>
      </c>
    </row>
    <row r="255">
      <c r="A255" s="93" t="s">
        <v>133</v>
      </c>
      <c r="B255" s="93" t="s">
        <v>134</v>
      </c>
      <c r="C255" s="93" t="s">
        <v>16</v>
      </c>
      <c r="D255" s="93" t="n">
        <v>170.9748416</v>
      </c>
      <c r="E255" s="93" t="n">
        <v>51.007544421478</v>
      </c>
      <c r="F255" s="93" t="n">
        <v>63.0861032722596</v>
      </c>
      <c r="G255" s="93" t="n">
        <v>21.6729556267341</v>
      </c>
      <c r="H255" s="93" t="n">
        <v>100.0433902</v>
      </c>
      <c r="I255" s="93" t="n">
        <v>72.5832711349298</v>
      </c>
      <c r="J255" s="93" t="n">
        <v>36.9138967277404</v>
      </c>
      <c r="K255" s="93" t="n">
        <v>37.0392301568033</v>
      </c>
    </row>
    <row r="256">
      <c r="A256" s="93" t="s">
        <v>133</v>
      </c>
      <c r="B256" s="93" t="s">
        <v>134</v>
      </c>
      <c r="C256" s="93" t="s">
        <v>18</v>
      </c>
      <c r="D256" s="93" t="n">
        <v>51.0123746</v>
      </c>
      <c r="E256" s="93" t="n">
        <v>99.9999999999997</v>
      </c>
      <c r="F256" s="93" t="n">
        <v>11.5369718538894</v>
      </c>
      <c r="G256" s="93" t="n">
        <v>97.4367599951425</v>
      </c>
      <c r="H256" s="93" t="n">
        <v>391.151958</v>
      </c>
      <c r="I256" s="93" t="n">
        <v>43.6977006339974</v>
      </c>
      <c r="J256" s="93" t="n">
        <v>88.4630281461106</v>
      </c>
      <c r="K256" s="93" t="n">
        <v>12.7072877919289</v>
      </c>
    </row>
    <row r="257">
      <c r="A257" s="93" t="s">
        <v>133</v>
      </c>
      <c r="B257" s="93" t="s">
        <v>134</v>
      </c>
      <c r="C257" s="93" t="s">
        <v>19</v>
      </c>
      <c r="D257" s="93" t="n">
        <v>39328.2720287</v>
      </c>
      <c r="E257" s="93" t="n">
        <v>3.81506433589633</v>
      </c>
      <c r="F257" s="93" t="n">
        <v>46.0503215333044</v>
      </c>
      <c r="G257" s="93" t="n">
        <v>2.65631748069046</v>
      </c>
      <c r="H257" s="93" t="n">
        <v>46074.5454093</v>
      </c>
      <c r="I257" s="93" t="n">
        <v>3.24097718845927</v>
      </c>
      <c r="J257" s="93" t="n">
        <v>53.9496784666956</v>
      </c>
      <c r="K257" s="93" t="n">
        <v>2.26737725889964</v>
      </c>
    </row>
    <row r="258">
      <c r="A258" s="93" t="s">
        <v>135</v>
      </c>
      <c r="B258" s="93" t="s">
        <v>136</v>
      </c>
      <c r="C258" s="93" t="s">
        <v>16</v>
      </c>
      <c r="D258" s="93" t="n">
        <v>591.3261903</v>
      </c>
      <c r="E258" s="93" t="n">
        <v>47.4711778907449</v>
      </c>
      <c r="F258" s="93" t="n">
        <v>38.9555474664577</v>
      </c>
      <c r="G258" s="93" t="n">
        <v>16.6434966107781</v>
      </c>
      <c r="H258" s="93" t="n">
        <v>926.6249842</v>
      </c>
      <c r="I258" s="93" t="n">
        <v>41.9093235770195</v>
      </c>
      <c r="J258" s="93" t="n">
        <v>61.0444525335423</v>
      </c>
      <c r="K258" s="93" t="n">
        <v>10.6210555639391</v>
      </c>
    </row>
    <row r="259">
      <c r="A259" s="93" t="s">
        <v>135</v>
      </c>
      <c r="B259" s="93" t="s">
        <v>136</v>
      </c>
      <c r="C259" s="93" t="s">
        <v>18</v>
      </c>
      <c r="D259" s="93" t="n">
        <v>214.0171466</v>
      </c>
      <c r="E259" s="93" t="n">
        <v>57.9321857621714</v>
      </c>
      <c r="F259" s="93" t="n">
        <v>42.3997290595436</v>
      </c>
      <c r="G259" s="93" t="n">
        <v>39.3955136187933</v>
      </c>
      <c r="H259" s="93" t="n">
        <v>290.7435001</v>
      </c>
      <c r="I259" s="93" t="n">
        <v>64.9398980218702</v>
      </c>
      <c r="J259" s="93" t="n">
        <v>57.6002709404564</v>
      </c>
      <c r="K259" s="93" t="n">
        <v>28.9991535860154</v>
      </c>
    </row>
    <row r="260">
      <c r="A260" s="93" t="s">
        <v>135</v>
      </c>
      <c r="B260" s="93" t="s">
        <v>136</v>
      </c>
      <c r="C260" s="93" t="s">
        <v>19</v>
      </c>
      <c r="D260" s="93" t="n">
        <v>59375.0091787</v>
      </c>
      <c r="E260" s="93" t="n">
        <v>4.12153187033104</v>
      </c>
      <c r="F260" s="93" t="n">
        <v>40.2208974758279</v>
      </c>
      <c r="G260" s="93" t="n">
        <v>3.23533549800089</v>
      </c>
      <c r="H260" s="93" t="n">
        <v>88247.2789972</v>
      </c>
      <c r="I260" s="93" t="n">
        <v>3.2358414698922</v>
      </c>
      <c r="J260" s="93" t="n">
        <v>59.7791025241721</v>
      </c>
      <c r="K260" s="93" t="n">
        <v>2.17681584149548</v>
      </c>
    </row>
    <row r="261">
      <c r="A261" s="93" t="s">
        <v>137</v>
      </c>
      <c r="B261" s="93" t="s">
        <v>138</v>
      </c>
      <c r="C261" s="93" t="s">
        <v>16</v>
      </c>
      <c r="D261" s="93" t="n">
        <v>1348.2194316</v>
      </c>
      <c r="E261" s="93" t="n">
        <v>52.7743836206993</v>
      </c>
      <c r="F261" s="93" t="n">
        <v>67.6900322635661</v>
      </c>
      <c r="G261" s="93" t="n">
        <v>25.512314291879</v>
      </c>
      <c r="H261" s="93" t="n">
        <v>643.5353165</v>
      </c>
      <c r="I261" s="93" t="n">
        <v>71.8190674720273</v>
      </c>
      <c r="J261" s="93" t="n">
        <v>32.3099677364339</v>
      </c>
      <c r="K261" s="93" t="n">
        <v>53.448811574893</v>
      </c>
    </row>
    <row r="262">
      <c r="A262" s="93" t="s">
        <v>137</v>
      </c>
      <c r="B262" s="93" t="s">
        <v>138</v>
      </c>
      <c r="C262" s="93" t="s">
        <v>18</v>
      </c>
      <c r="D262" s="93" t="n">
        <v>521.8733035</v>
      </c>
      <c r="E262" s="93" t="n">
        <v>62.3817354130186</v>
      </c>
      <c r="F262" s="93" t="n">
        <v>45.0075274278937</v>
      </c>
      <c r="G262" s="93" t="n">
        <v>35.4034095901154</v>
      </c>
      <c r="H262" s="93" t="n">
        <v>637.6511879</v>
      </c>
      <c r="I262" s="93" t="n">
        <v>54.0568308117174</v>
      </c>
      <c r="J262" s="93" t="n">
        <v>54.9924725721063</v>
      </c>
      <c r="K262" s="93" t="n">
        <v>28.9752370395562</v>
      </c>
    </row>
    <row r="263">
      <c r="A263" s="93" t="s">
        <v>137</v>
      </c>
      <c r="B263" s="93" t="s">
        <v>138</v>
      </c>
      <c r="C263" s="93" t="s">
        <v>19</v>
      </c>
      <c r="D263" s="93" t="n">
        <v>101889.530073</v>
      </c>
      <c r="E263" s="93" t="n">
        <v>4.1427564047223</v>
      </c>
      <c r="F263" s="93" t="n">
        <v>44.4062314827179</v>
      </c>
      <c r="G263" s="93" t="n">
        <v>2.86140163604133</v>
      </c>
      <c r="H263" s="93" t="n">
        <v>127559.1906829</v>
      </c>
      <c r="I263" s="93" t="n">
        <v>3.24400680787252</v>
      </c>
      <c r="J263" s="93" t="n">
        <v>55.5937685172821</v>
      </c>
      <c r="K263" s="93" t="n">
        <v>2.28558104269509</v>
      </c>
    </row>
    <row r="264">
      <c r="A264" s="93" t="s">
        <v>139</v>
      </c>
      <c r="B264" s="93" t="s">
        <v>140</v>
      </c>
      <c r="C264" s="93" t="s">
        <v>16</v>
      </c>
      <c r="D264" s="93" t="n">
        <v>262.3492228</v>
      </c>
      <c r="E264" s="93" t="n">
        <v>42.331350648201</v>
      </c>
      <c r="F264" s="93" t="n">
        <v>39.7166451392679</v>
      </c>
      <c r="G264" s="93" t="n">
        <v>24.2067635283673</v>
      </c>
      <c r="H264" s="93" t="n">
        <v>398.203102</v>
      </c>
      <c r="I264" s="93" t="n">
        <v>51.7590912715714</v>
      </c>
      <c r="J264" s="93" t="n">
        <v>60.2833548607321</v>
      </c>
      <c r="K264" s="93" t="n">
        <v>15.9482072497028</v>
      </c>
    </row>
    <row r="265">
      <c r="A265" s="93" t="s">
        <v>139</v>
      </c>
      <c r="B265" s="93" t="s">
        <v>140</v>
      </c>
      <c r="C265" s="93" t="s">
        <v>18</v>
      </c>
      <c r="D265" s="93" t="n">
        <v>276.8558573</v>
      </c>
      <c r="E265" s="93" t="n">
        <v>53.4256850513328</v>
      </c>
      <c r="F265" s="93" t="n">
        <v>47.636904661146</v>
      </c>
      <c r="G265" s="93" t="n">
        <v>48.7007305252678</v>
      </c>
      <c r="H265" s="93" t="n">
        <v>304.323502</v>
      </c>
      <c r="I265" s="93" t="n">
        <v>99.9999999999999</v>
      </c>
      <c r="J265" s="93" t="n">
        <v>52.363095338854</v>
      </c>
      <c r="K265" s="93" t="n">
        <v>44.3050977400664</v>
      </c>
    </row>
    <row r="266">
      <c r="A266" s="93" t="s">
        <v>139</v>
      </c>
      <c r="B266" s="93" t="s">
        <v>140</v>
      </c>
      <c r="C266" s="93" t="s">
        <v>19</v>
      </c>
      <c r="D266" s="93" t="n">
        <v>43453.0427498</v>
      </c>
      <c r="E266" s="93" t="n">
        <v>4.07540184295265</v>
      </c>
      <c r="F266" s="93" t="n">
        <v>47.0789360874555</v>
      </c>
      <c r="G266" s="93" t="n">
        <v>2.68951471583648</v>
      </c>
      <c r="H266" s="93" t="n">
        <v>48845.2255651</v>
      </c>
      <c r="I266" s="93" t="n">
        <v>3.01873848508761</v>
      </c>
      <c r="J266" s="93" t="n">
        <v>52.9210639125445</v>
      </c>
      <c r="K266" s="93" t="n">
        <v>2.39261046645593</v>
      </c>
    </row>
    <row r="267">
      <c r="A267" s="93" t="s">
        <v>141</v>
      </c>
      <c r="B267" s="93" t="s">
        <v>142</v>
      </c>
      <c r="C267" s="93" t="s">
        <v>16</v>
      </c>
      <c r="D267" s="93" t="n">
        <v>84.8885565</v>
      </c>
      <c r="E267" s="93" t="n">
        <v>100</v>
      </c>
      <c r="F267" s="93" t="n">
        <v>38.7260631981787</v>
      </c>
      <c r="G267" s="93" t="n">
        <v>71.3509806572743</v>
      </c>
      <c r="H267" s="93" t="n">
        <v>134.3140928</v>
      </c>
      <c r="I267" s="93" t="n">
        <v>57.7704329875828</v>
      </c>
      <c r="J267" s="93" t="n">
        <v>61.2739368018213</v>
      </c>
      <c r="K267" s="93" t="n">
        <v>45.0949087068206</v>
      </c>
    </row>
    <row r="268">
      <c r="A268" s="93" t="s">
        <v>141</v>
      </c>
      <c r="B268" s="93" t="s">
        <v>142</v>
      </c>
      <c r="C268" s="93" t="s">
        <v>18</v>
      </c>
      <c r="D268" s="93" t="n">
        <v>144.9085925</v>
      </c>
      <c r="E268" s="93" t="n">
        <v>70.5504513944926</v>
      </c>
      <c r="F268" s="93" t="n">
        <v>32.3202779375518</v>
      </c>
      <c r="G268" s="93" t="n">
        <v>36.7767750066959</v>
      </c>
      <c r="H268" s="93" t="n">
        <v>303.4433455</v>
      </c>
      <c r="I268" s="93" t="n">
        <v>58.2448257228441</v>
      </c>
      <c r="J268" s="93" t="n">
        <v>67.6797220624482</v>
      </c>
      <c r="K268" s="93" t="n">
        <v>17.5626547160827</v>
      </c>
    </row>
    <row r="269">
      <c r="A269" s="93" t="s">
        <v>141</v>
      </c>
      <c r="B269" s="93" t="s">
        <v>142</v>
      </c>
      <c r="C269" s="93" t="s">
        <v>19</v>
      </c>
      <c r="D269" s="93" t="n">
        <v>47615.0574981</v>
      </c>
      <c r="E269" s="93" t="n">
        <v>4.11239761054013</v>
      </c>
      <c r="F269" s="93" t="n">
        <v>44.3399139596906</v>
      </c>
      <c r="G269" s="93" t="n">
        <v>2.99840744241135</v>
      </c>
      <c r="H269" s="93" t="n">
        <v>59771.3879095</v>
      </c>
      <c r="I269" s="93" t="n">
        <v>3.50748926350533</v>
      </c>
      <c r="J269" s="93" t="n">
        <v>55.6600860403094</v>
      </c>
      <c r="K269" s="93" t="n">
        <v>2.38859005565196</v>
      </c>
    </row>
    <row r="270">
      <c r="A270" s="93" t="s">
        <v>143</v>
      </c>
      <c r="B270" s="93" t="s">
        <v>144</v>
      </c>
      <c r="C270" s="93" t="s">
        <v>16</v>
      </c>
      <c r="D270" s="93" t="n">
        <v>303.9460299</v>
      </c>
      <c r="E270" s="93" t="n">
        <v>45.0589016477543</v>
      </c>
      <c r="F270" s="93" t="n">
        <v>37.3448937949412</v>
      </c>
      <c r="G270" s="93" t="n">
        <v>22.1211220506285</v>
      </c>
      <c r="H270" s="93" t="n">
        <v>509.9430966</v>
      </c>
      <c r="I270" s="93" t="n">
        <v>41.4533448735912</v>
      </c>
      <c r="J270" s="93" t="n">
        <v>62.6551062050588</v>
      </c>
      <c r="K270" s="93" t="n">
        <v>13.1850539188609</v>
      </c>
    </row>
    <row r="271">
      <c r="A271" s="93" t="s">
        <v>143</v>
      </c>
      <c r="B271" s="93" t="s">
        <v>144</v>
      </c>
      <c r="C271" s="93" t="s">
        <v>18</v>
      </c>
      <c r="D271" s="93" t="n">
        <v>453.2446101</v>
      </c>
      <c r="E271" s="93" t="n">
        <v>40.1053451517019</v>
      </c>
      <c r="F271" s="93" t="n">
        <v>43.2744257417516</v>
      </c>
      <c r="G271" s="93" t="n">
        <v>18.533499226773</v>
      </c>
      <c r="H271" s="93" t="n">
        <v>594.1282951</v>
      </c>
      <c r="I271" s="93" t="n">
        <v>34.0934219309174</v>
      </c>
      <c r="J271" s="93" t="n">
        <v>56.7255742582484</v>
      </c>
      <c r="K271" s="93" t="n">
        <v>14.1387116218956</v>
      </c>
    </row>
    <row r="272">
      <c r="A272" s="93" t="s">
        <v>143</v>
      </c>
      <c r="B272" s="93" t="s">
        <v>144</v>
      </c>
      <c r="C272" s="93" t="s">
        <v>19</v>
      </c>
      <c r="D272" s="93" t="n">
        <v>37998.2446</v>
      </c>
      <c r="E272" s="93" t="n">
        <v>3.43503709529801</v>
      </c>
      <c r="F272" s="93" t="n">
        <v>48.0785112523116</v>
      </c>
      <c r="G272" s="93" t="n">
        <v>2.67873061640828</v>
      </c>
      <c r="H272" s="93" t="n">
        <v>41035.4933637</v>
      </c>
      <c r="I272" s="93" t="n">
        <v>3.77399558099784</v>
      </c>
      <c r="J272" s="93" t="n">
        <v>51.9214887476884</v>
      </c>
      <c r="K272" s="93" t="n">
        <v>2.48046393100835</v>
      </c>
    </row>
    <row r="273">
      <c r="A273" s="93" t="s">
        <v>145</v>
      </c>
      <c r="B273" s="93" t="s">
        <v>146</v>
      </c>
      <c r="C273" s="93" t="s">
        <v>16</v>
      </c>
      <c r="D273" s="93" t="n">
        <v>43.6765754</v>
      </c>
      <c r="E273" s="93" t="n">
        <v>71.0527611575102</v>
      </c>
      <c r="F273" s="93" t="n">
        <v>42.6475881678569</v>
      </c>
      <c r="G273" s="93" t="n">
        <v>53.2776076225477</v>
      </c>
      <c r="H273" s="93" t="n">
        <v>58.7361923</v>
      </c>
      <c r="I273" s="93" t="n">
        <v>57.7416660559977</v>
      </c>
      <c r="J273" s="93" t="n">
        <v>57.3524118321431</v>
      </c>
      <c r="K273" s="93" t="n">
        <v>39.6175399755666</v>
      </c>
    </row>
    <row r="274">
      <c r="A274" s="93" t="s">
        <v>145</v>
      </c>
      <c r="B274" s="93" t="s">
        <v>146</v>
      </c>
      <c r="C274" s="93" t="s">
        <v>18</v>
      </c>
      <c r="D274" s="93" t="n">
        <v>250.3137618</v>
      </c>
      <c r="E274" s="93" t="n">
        <v>45.9881904467261</v>
      </c>
      <c r="F274" s="93" t="n">
        <v>65.9673068868931</v>
      </c>
      <c r="G274" s="93" t="n">
        <v>17.074286508246</v>
      </c>
      <c r="H274" s="93" t="n">
        <v>129.1374749</v>
      </c>
      <c r="I274" s="93" t="n">
        <v>47.1316648247296</v>
      </c>
      <c r="J274" s="93" t="n">
        <v>34.0326931131069</v>
      </c>
      <c r="K274" s="93" t="n">
        <v>33.0959614104244</v>
      </c>
    </row>
    <row r="275">
      <c r="A275" s="93" t="s">
        <v>145</v>
      </c>
      <c r="B275" s="93" t="s">
        <v>146</v>
      </c>
      <c r="C275" s="93" t="s">
        <v>19</v>
      </c>
      <c r="D275" s="93" t="n">
        <v>15303.7591836</v>
      </c>
      <c r="E275" s="93" t="n">
        <v>4.49028389636226</v>
      </c>
      <c r="F275" s="93" t="n">
        <v>42.6738641134972</v>
      </c>
      <c r="G275" s="93" t="n">
        <v>3.16225527681814</v>
      </c>
      <c r="H275" s="93" t="n">
        <v>20558.3768135</v>
      </c>
      <c r="I275" s="93" t="n">
        <v>3.02928757365185</v>
      </c>
      <c r="J275" s="93" t="n">
        <v>57.3261358865028</v>
      </c>
      <c r="K275" s="93" t="n">
        <v>2.35399874574311</v>
      </c>
    </row>
    <row r="276">
      <c r="A276" s="93" t="s">
        <v>147</v>
      </c>
      <c r="B276" s="93" t="s">
        <v>148</v>
      </c>
      <c r="C276" s="93" t="s">
        <v>16</v>
      </c>
      <c r="D276" s="93" t="n">
        <v>66.389079</v>
      </c>
      <c r="E276" s="93" t="n">
        <v>99.9999999999997</v>
      </c>
      <c r="F276" s="93" t="n">
        <v>47.5732484123901</v>
      </c>
      <c r="G276" s="93" t="n">
        <v>40.4500672831006</v>
      </c>
      <c r="H276" s="93" t="n">
        <v>73.162205</v>
      </c>
      <c r="I276" s="93" t="n">
        <v>70.5516635195684</v>
      </c>
      <c r="J276" s="93" t="n">
        <v>52.4267515876099</v>
      </c>
      <c r="K276" s="93" t="n">
        <v>36.7053277359954</v>
      </c>
    </row>
    <row r="277">
      <c r="A277" s="93" t="s">
        <v>147</v>
      </c>
      <c r="B277" s="93" t="s">
        <v>148</v>
      </c>
      <c r="C277" s="93" t="s">
        <v>18</v>
      </c>
      <c r="D277" s="93" t="n">
        <v>56.279503</v>
      </c>
      <c r="E277" s="93" t="n">
        <v>70.711863451646</v>
      </c>
      <c r="F277" s="93" t="n">
        <v>32.3106518127088</v>
      </c>
      <c r="G277" s="93" t="n">
        <v>23.7473494063411</v>
      </c>
      <c r="H277" s="93" t="n">
        <v>117.9030029</v>
      </c>
      <c r="I277" s="93" t="n">
        <v>62.0132185557675</v>
      </c>
      <c r="J277" s="93" t="n">
        <v>67.6893481872912</v>
      </c>
      <c r="K277" s="93" t="n">
        <v>11.3354960372788</v>
      </c>
    </row>
    <row r="278">
      <c r="A278" s="93" t="s">
        <v>147</v>
      </c>
      <c r="B278" s="93" t="s">
        <v>148</v>
      </c>
      <c r="C278" s="93" t="s">
        <v>19</v>
      </c>
      <c r="D278" s="93" t="n">
        <v>30824.2184265</v>
      </c>
      <c r="E278" s="93" t="n">
        <v>3.56067377464847</v>
      </c>
      <c r="F278" s="93" t="n">
        <v>47.5739161924417</v>
      </c>
      <c r="G278" s="93" t="n">
        <v>2.3362780417847</v>
      </c>
      <c r="H278" s="93" t="n">
        <v>33968.0477847</v>
      </c>
      <c r="I278" s="93" t="n">
        <v>3.51447700137458</v>
      </c>
      <c r="J278" s="93" t="n">
        <v>52.4260838075583</v>
      </c>
      <c r="K278" s="93" t="n">
        <v>2.12004955720311</v>
      </c>
    </row>
    <row r="279">
      <c r="A279" s="93" t="s">
        <v>149</v>
      </c>
      <c r="B279" s="93" t="s">
        <v>150</v>
      </c>
      <c r="C279" s="93" t="s">
        <v>16</v>
      </c>
      <c r="D279" s="93" t="n">
        <v>132.0869134</v>
      </c>
      <c r="E279" s="93" t="n">
        <v>37.562044692088</v>
      </c>
      <c r="F279" s="93" t="n">
        <v>40.8727528524068</v>
      </c>
      <c r="G279" s="93" t="n">
        <v>20.2296322027067</v>
      </c>
      <c r="H279" s="93" t="n">
        <v>191.079265</v>
      </c>
      <c r="I279" s="93" t="n">
        <v>28.9965635652745</v>
      </c>
      <c r="J279" s="93" t="n">
        <v>59.1272471475932</v>
      </c>
      <c r="K279" s="93" t="n">
        <v>13.98409019876</v>
      </c>
    </row>
    <row r="280">
      <c r="A280" s="93" t="s">
        <v>149</v>
      </c>
      <c r="B280" s="93" t="s">
        <v>150</v>
      </c>
      <c r="C280" s="93" t="s">
        <v>18</v>
      </c>
      <c r="D280" s="93" t="n">
        <v>70.6486233</v>
      </c>
      <c r="E280" s="93" t="n">
        <v>50.8966321190903</v>
      </c>
      <c r="F280" s="93" t="n">
        <v>46.1899468769628</v>
      </c>
      <c r="G280" s="93" t="n">
        <v>22.0859196673354</v>
      </c>
      <c r="H280" s="93" t="n">
        <v>82.3037572</v>
      </c>
      <c r="I280" s="93" t="n">
        <v>44.750350034405</v>
      </c>
      <c r="J280" s="93" t="n">
        <v>53.8100531230372</v>
      </c>
      <c r="K280" s="93" t="n">
        <v>18.9583060591022</v>
      </c>
    </row>
    <row r="281">
      <c r="A281" s="93" t="s">
        <v>149</v>
      </c>
      <c r="B281" s="93" t="s">
        <v>150</v>
      </c>
      <c r="C281" s="93" t="s">
        <v>19</v>
      </c>
      <c r="D281" s="93" t="n">
        <v>8748.6559564</v>
      </c>
      <c r="E281" s="93" t="n">
        <v>4.13483995113641</v>
      </c>
      <c r="F281" s="93" t="n">
        <v>41.1994575066128</v>
      </c>
      <c r="G281" s="93" t="n">
        <v>3.43150128326641</v>
      </c>
      <c r="H281" s="93" t="n">
        <v>12486.2254859</v>
      </c>
      <c r="I281" s="93" t="n">
        <v>3.83791603638564</v>
      </c>
      <c r="J281" s="93" t="n">
        <v>58.8005424933872</v>
      </c>
      <c r="K281" s="93" t="n">
        <v>2.40433141105324</v>
      </c>
    </row>
    <row r="282">
      <c r="A282" s="93" t="s">
        <v>151</v>
      </c>
      <c r="B282" s="93" t="s">
        <v>152</v>
      </c>
      <c r="C282" s="93" t="s">
        <v>16</v>
      </c>
      <c r="D282" s="93" t="n">
        <v>97.7451354</v>
      </c>
      <c r="E282" s="93" t="n">
        <v>84.9232148879524</v>
      </c>
      <c r="F282" s="93" t="n">
        <v>38.0126454162266</v>
      </c>
      <c r="G282" s="93" t="n">
        <v>59.0619887816119</v>
      </c>
      <c r="H282" s="93" t="n">
        <v>159.3933361</v>
      </c>
      <c r="I282" s="93" t="n">
        <v>43.9249272043757</v>
      </c>
      <c r="J282" s="93" t="n">
        <v>61.9873545837734</v>
      </c>
      <c r="K282" s="93" t="n">
        <v>36.2187167400152</v>
      </c>
    </row>
    <row r="283">
      <c r="A283" s="93" t="s">
        <v>151</v>
      </c>
      <c r="B283" s="93" t="s">
        <v>152</v>
      </c>
      <c r="C283" s="93" t="s">
        <v>18</v>
      </c>
      <c r="D283" s="93" t="n">
        <v>210.6226066</v>
      </c>
      <c r="E283" s="93" t="n">
        <v>43.6489083038083</v>
      </c>
      <c r="F283" s="93" t="n">
        <v>43.4108131907851</v>
      </c>
      <c r="G283" s="93" t="n">
        <v>22.3708893895967</v>
      </c>
      <c r="H283" s="93" t="n">
        <v>274.5620539</v>
      </c>
      <c r="I283" s="93" t="n">
        <v>39.708046293574</v>
      </c>
      <c r="J283" s="93" t="n">
        <v>56.5891868092149</v>
      </c>
      <c r="K283" s="93" t="n">
        <v>17.1612026070917</v>
      </c>
    </row>
    <row r="284">
      <c r="A284" s="93" t="s">
        <v>151</v>
      </c>
      <c r="B284" s="93" t="s">
        <v>152</v>
      </c>
      <c r="C284" s="93" t="s">
        <v>19</v>
      </c>
      <c r="D284" s="93" t="n">
        <v>18031.2974189</v>
      </c>
      <c r="E284" s="93" t="n">
        <v>3.8776014944328</v>
      </c>
      <c r="F284" s="93" t="n">
        <v>45.6989763152865</v>
      </c>
      <c r="G284" s="93" t="n">
        <v>2.98497602352027</v>
      </c>
      <c r="H284" s="93" t="n">
        <v>21425.3794539</v>
      </c>
      <c r="I284" s="93" t="n">
        <v>3.23729553324983</v>
      </c>
      <c r="J284" s="93" t="n">
        <v>54.3010236847135</v>
      </c>
      <c r="K284" s="93" t="n">
        <v>2.51211375668692</v>
      </c>
    </row>
    <row r="285">
      <c r="A285" s="93" t="s">
        <v>155</v>
      </c>
      <c r="B285" s="93" t="s">
        <v>156</v>
      </c>
      <c r="C285" s="93" t="s">
        <v>16</v>
      </c>
      <c r="D285" s="93" t="n">
        <v>45.2256295</v>
      </c>
      <c r="E285" s="93" t="n">
        <v>71.278702418422</v>
      </c>
      <c r="F285" s="93" t="n">
        <v>20.3170656038018</v>
      </c>
      <c r="G285" s="93" t="n">
        <v>41.0840886854615</v>
      </c>
      <c r="H285" s="93" t="n">
        <v>177.3735902</v>
      </c>
      <c r="I285" s="93" t="n">
        <v>78.4925087417009</v>
      </c>
      <c r="J285" s="93" t="n">
        <v>79.6829343961982</v>
      </c>
      <c r="K285" s="93" t="n">
        <v>10.4753688028683</v>
      </c>
    </row>
    <row r="286">
      <c r="A286" s="93" t="s">
        <v>155</v>
      </c>
      <c r="B286" s="93" t="s">
        <v>156</v>
      </c>
      <c r="C286" s="93" t="s">
        <v>18</v>
      </c>
      <c r="D286" s="93"/>
      <c r="E286" s="93"/>
      <c r="F286" s="93"/>
      <c r="G286" s="93"/>
      <c r="H286" s="93" t="n">
        <v>213.3892321</v>
      </c>
      <c r="I286" s="93" t="n">
        <v>46.5856236628969</v>
      </c>
      <c r="J286" s="93" t="n">
        <v>100</v>
      </c>
      <c r="K286" s="93" t="n">
        <v>0</v>
      </c>
    </row>
    <row r="287">
      <c r="A287" s="93" t="s">
        <v>155</v>
      </c>
      <c r="B287" s="93" t="s">
        <v>156</v>
      </c>
      <c r="C287" s="93" t="s">
        <v>19</v>
      </c>
      <c r="D287" s="93" t="n">
        <v>18426.4669403</v>
      </c>
      <c r="E287" s="93" t="n">
        <v>3.76073953837382</v>
      </c>
      <c r="F287" s="93" t="n">
        <v>40.2649788940968</v>
      </c>
      <c r="G287" s="93" t="n">
        <v>2.93949776617517</v>
      </c>
      <c r="H287" s="93" t="n">
        <v>27336.5446057</v>
      </c>
      <c r="I287" s="93" t="n">
        <v>3.89529906695219</v>
      </c>
      <c r="J287" s="93" t="n">
        <v>59.7350211059032</v>
      </c>
      <c r="K287" s="93" t="n">
        <v>1.98139740010223</v>
      </c>
    </row>
    <row r="288">
      <c r="A288" s="93" t="s">
        <v>157</v>
      </c>
      <c r="B288" s="93" t="s">
        <v>158</v>
      </c>
      <c r="C288" s="93" t="s">
        <v>16</v>
      </c>
      <c r="D288" s="93" t="n">
        <v>236.9602566</v>
      </c>
      <c r="E288" s="93" t="n">
        <v>54.4235504639573</v>
      </c>
      <c r="F288" s="93" t="n">
        <v>77.4409573293068</v>
      </c>
      <c r="G288" s="93" t="n">
        <v>25.915634365113</v>
      </c>
      <c r="H288" s="93" t="n">
        <v>69.0280276</v>
      </c>
      <c r="I288" s="93" t="n">
        <v>100</v>
      </c>
      <c r="J288" s="93" t="n">
        <v>22.5590426706932</v>
      </c>
      <c r="K288" s="93" t="n">
        <v>88.9635063121657</v>
      </c>
    </row>
    <row r="289">
      <c r="A289" s="93" t="s">
        <v>157</v>
      </c>
      <c r="B289" s="93" t="s">
        <v>158</v>
      </c>
      <c r="C289" s="93" t="s">
        <v>18</v>
      </c>
      <c r="D289" s="93" t="n">
        <v>199.2037446</v>
      </c>
      <c r="E289" s="93" t="n">
        <v>53.8233071233574</v>
      </c>
      <c r="F289" s="93" t="n">
        <v>45.9081165066839</v>
      </c>
      <c r="G289" s="93" t="n">
        <v>30.8232529351415</v>
      </c>
      <c r="H289" s="93" t="n">
        <v>234.7146118</v>
      </c>
      <c r="I289" s="93" t="n">
        <v>49.3238274453496</v>
      </c>
      <c r="J289" s="93" t="n">
        <v>54.0918834933161</v>
      </c>
      <c r="K289" s="93" t="n">
        <v>26.159885651538</v>
      </c>
    </row>
    <row r="290">
      <c r="A290" s="93" t="s">
        <v>157</v>
      </c>
      <c r="B290" s="93" t="s">
        <v>158</v>
      </c>
      <c r="C290" s="93" t="s">
        <v>19</v>
      </c>
      <c r="D290" s="93" t="n">
        <v>34788.3418324</v>
      </c>
      <c r="E290" s="93" t="n">
        <v>3.20519165798937</v>
      </c>
      <c r="F290" s="93" t="n">
        <v>46.3368256225177</v>
      </c>
      <c r="G290" s="93" t="n">
        <v>2.35294398737514</v>
      </c>
      <c r="H290" s="93" t="n">
        <v>40288.751527</v>
      </c>
      <c r="I290" s="93" t="n">
        <v>3.23731855986505</v>
      </c>
      <c r="J290" s="93" t="n">
        <v>53.6631743774823</v>
      </c>
      <c r="K290" s="93" t="n">
        <v>2.03170901660829</v>
      </c>
    </row>
    <row r="291">
      <c r="A291" s="93" t="s">
        <v>161</v>
      </c>
      <c r="B291" s="93" t="s">
        <v>162</v>
      </c>
      <c r="C291" s="93" t="s">
        <v>16</v>
      </c>
      <c r="D291" s="93" t="n">
        <v>39.6299255</v>
      </c>
      <c r="E291" s="93" t="n">
        <v>71.3312584743195</v>
      </c>
      <c r="F291" s="93" t="n">
        <v>63.9279585753535</v>
      </c>
      <c r="G291" s="93" t="n">
        <v>44.665360836981</v>
      </c>
      <c r="H291" s="93" t="n">
        <v>22.3616137</v>
      </c>
      <c r="I291" s="93" t="n">
        <v>100</v>
      </c>
      <c r="J291" s="93" t="n">
        <v>36.0720414246465</v>
      </c>
      <c r="K291" s="93" t="n">
        <v>79.1572981336394</v>
      </c>
    </row>
    <row r="292">
      <c r="A292" s="93" t="s">
        <v>161</v>
      </c>
      <c r="B292" s="93" t="s">
        <v>162</v>
      </c>
      <c r="C292" s="93" t="s">
        <v>18</v>
      </c>
      <c r="D292" s="93" t="n">
        <v>87.0618605</v>
      </c>
      <c r="E292" s="93" t="n">
        <v>59.0300952807273</v>
      </c>
      <c r="F292" s="93" t="n">
        <v>79.7834153829026</v>
      </c>
      <c r="G292" s="93" t="n">
        <v>23.6874665277107</v>
      </c>
      <c r="H292" s="93" t="n">
        <v>22.060894</v>
      </c>
      <c r="I292" s="93" t="n">
        <v>99.9999999999998</v>
      </c>
      <c r="J292" s="93" t="n">
        <v>20.2165846170974</v>
      </c>
      <c r="K292" s="93" t="n">
        <v>93.4810215050199</v>
      </c>
    </row>
    <row r="293">
      <c r="A293" s="93" t="s">
        <v>161</v>
      </c>
      <c r="B293" s="93" t="s">
        <v>162</v>
      </c>
      <c r="C293" s="93" t="s">
        <v>19</v>
      </c>
      <c r="D293" s="93" t="n">
        <v>21775.0310594</v>
      </c>
      <c r="E293" s="93" t="n">
        <v>4.48305752663988</v>
      </c>
      <c r="F293" s="93" t="n">
        <v>43.5040472744168</v>
      </c>
      <c r="G293" s="93" t="n">
        <v>3.48020713752395</v>
      </c>
      <c r="H293" s="93" t="n">
        <v>28277.8546458</v>
      </c>
      <c r="I293" s="93" t="n">
        <v>4.25914219776414</v>
      </c>
      <c r="J293" s="93" t="n">
        <v>56.4959527255832</v>
      </c>
      <c r="K293" s="93" t="n">
        <v>2.67989278047955</v>
      </c>
    </row>
    <row r="294">
      <c r="A294" s="93" t="s">
        <v>163</v>
      </c>
      <c r="B294" s="93" t="s">
        <v>164</v>
      </c>
      <c r="C294" s="93" t="s">
        <v>16</v>
      </c>
      <c r="D294" s="93" t="n">
        <v>130.3401799</v>
      </c>
      <c r="E294" s="93" t="n">
        <v>70.4974478089024</v>
      </c>
      <c r="F294" s="93" t="n">
        <v>29.8727501213679</v>
      </c>
      <c r="G294" s="93" t="n">
        <v>61.0984338182136</v>
      </c>
      <c r="H294" s="93" t="n">
        <v>305.9778001</v>
      </c>
      <c r="I294" s="93" t="n">
        <v>48.8979259042046</v>
      </c>
      <c r="J294" s="93" t="n">
        <v>70.1272498786321</v>
      </c>
      <c r="K294" s="93" t="n">
        <v>26.026662237821</v>
      </c>
    </row>
    <row r="295">
      <c r="A295" s="93" t="s">
        <v>163</v>
      </c>
      <c r="B295" s="93" t="s">
        <v>164</v>
      </c>
      <c r="C295" s="93" t="s">
        <v>18</v>
      </c>
      <c r="D295" s="93" t="n">
        <v>233.9671731</v>
      </c>
      <c r="E295" s="93" t="n">
        <v>49.9453023283647</v>
      </c>
      <c r="F295" s="93" t="n">
        <v>48.046673776806</v>
      </c>
      <c r="G295" s="93" t="n">
        <v>37.4363988555692</v>
      </c>
      <c r="H295" s="93" t="n">
        <v>252.9909339</v>
      </c>
      <c r="I295" s="93" t="n">
        <v>49.6779761122768</v>
      </c>
      <c r="J295" s="93" t="n">
        <v>51.953326223194</v>
      </c>
      <c r="K295" s="93" t="n">
        <v>34.6213529325274</v>
      </c>
    </row>
    <row r="296">
      <c r="A296" s="93" t="s">
        <v>163</v>
      </c>
      <c r="B296" s="93" t="s">
        <v>164</v>
      </c>
      <c r="C296" s="93" t="s">
        <v>19</v>
      </c>
      <c r="D296" s="93" t="n">
        <v>48439.0780128</v>
      </c>
      <c r="E296" s="93" t="n">
        <v>4.33144872414069</v>
      </c>
      <c r="F296" s="93" t="n">
        <v>43.4393309484586</v>
      </c>
      <c r="G296" s="93" t="n">
        <v>3.10978097224416</v>
      </c>
      <c r="H296" s="93" t="n">
        <v>63070.645906</v>
      </c>
      <c r="I296" s="93" t="n">
        <v>3.4066940905006</v>
      </c>
      <c r="J296" s="93" t="n">
        <v>56.5606690515414</v>
      </c>
      <c r="K296" s="93" t="n">
        <v>2.38835231435177</v>
      </c>
    </row>
    <row r="297">
      <c r="A297" s="93" t="s">
        <v>167</v>
      </c>
      <c r="B297" s="93" t="s">
        <v>168</v>
      </c>
      <c r="C297" s="93" t="s">
        <v>16</v>
      </c>
      <c r="D297" s="93" t="n">
        <v>110.1809587</v>
      </c>
      <c r="E297" s="93" t="n">
        <v>57.3746181740073</v>
      </c>
      <c r="F297" s="93" t="n">
        <v>32.549915972612</v>
      </c>
      <c r="G297" s="93" t="n">
        <v>37.5764443804065</v>
      </c>
      <c r="H297" s="93" t="n">
        <v>228.3174841</v>
      </c>
      <c r="I297" s="93" t="n">
        <v>47.3797585548206</v>
      </c>
      <c r="J297" s="93" t="n">
        <v>67.450084027388</v>
      </c>
      <c r="K297" s="93" t="n">
        <v>18.1335594279633</v>
      </c>
    </row>
    <row r="298">
      <c r="A298" s="93" t="s">
        <v>167</v>
      </c>
      <c r="B298" s="93" t="s">
        <v>168</v>
      </c>
      <c r="C298" s="93" t="s">
        <v>18</v>
      </c>
      <c r="D298" s="93" t="n">
        <v>169.7872069</v>
      </c>
      <c r="E298" s="93" t="n">
        <v>65.1212785250187</v>
      </c>
      <c r="F298" s="93" t="n">
        <v>45.7444644997755</v>
      </c>
      <c r="G298" s="93" t="n">
        <v>28.3649345094538</v>
      </c>
      <c r="H298" s="93" t="n">
        <v>201.3772799</v>
      </c>
      <c r="I298" s="93" t="n">
        <v>46.0772576789939</v>
      </c>
      <c r="J298" s="93" t="n">
        <v>54.2555355002245</v>
      </c>
      <c r="K298" s="93" t="n">
        <v>23.9153245423372</v>
      </c>
    </row>
    <row r="299">
      <c r="A299" s="93" t="s">
        <v>167</v>
      </c>
      <c r="B299" s="93" t="s">
        <v>168</v>
      </c>
      <c r="C299" s="93" t="s">
        <v>19</v>
      </c>
      <c r="D299" s="93" t="n">
        <v>28062.4062012</v>
      </c>
      <c r="E299" s="93" t="n">
        <v>4.28098877687113</v>
      </c>
      <c r="F299" s="93" t="n">
        <v>42.5437194674028</v>
      </c>
      <c r="G299" s="93" t="n">
        <v>3.03465216424398</v>
      </c>
      <c r="H299" s="93" t="n">
        <v>37898.9308716</v>
      </c>
      <c r="I299" s="93" t="n">
        <v>3.20849224704076</v>
      </c>
      <c r="J299" s="93" t="n">
        <v>57.4562805325972</v>
      </c>
      <c r="K299" s="93" t="n">
        <v>2.24701963231846</v>
      </c>
    </row>
    <row r="300">
      <c r="A300" s="93" t="s">
        <v>169</v>
      </c>
      <c r="B300" s="93" t="s">
        <v>170</v>
      </c>
      <c r="C300" s="93" t="s">
        <v>16</v>
      </c>
      <c r="D300" s="93" t="n">
        <v>178.6401318</v>
      </c>
      <c r="E300" s="93" t="n">
        <v>44.9561297722874</v>
      </c>
      <c r="F300" s="93" t="n">
        <v>43.5285880173727</v>
      </c>
      <c r="G300" s="93" t="n">
        <v>26.4711969751696</v>
      </c>
      <c r="H300" s="93" t="n">
        <v>231.7571265</v>
      </c>
      <c r="I300" s="93" t="n">
        <v>40.8669479566721</v>
      </c>
      <c r="J300" s="93" t="n">
        <v>56.4714119826273</v>
      </c>
      <c r="K300" s="93" t="n">
        <v>20.4041972213013</v>
      </c>
    </row>
    <row r="301">
      <c r="A301" s="93" t="s">
        <v>169</v>
      </c>
      <c r="B301" s="93" t="s">
        <v>170</v>
      </c>
      <c r="C301" s="93" t="s">
        <v>18</v>
      </c>
      <c r="D301" s="93" t="n">
        <v>29.4335546</v>
      </c>
      <c r="E301" s="93" t="n">
        <v>100</v>
      </c>
      <c r="F301" s="93" t="n">
        <v>28.303484488222</v>
      </c>
      <c r="G301" s="93" t="n">
        <v>88.4110260527167</v>
      </c>
      <c r="H301" s="93" t="n">
        <v>74.5591344</v>
      </c>
      <c r="I301" s="93" t="n">
        <v>70.5605377652807</v>
      </c>
      <c r="J301" s="93" t="n">
        <v>71.696515511778</v>
      </c>
      <c r="K301" s="93" t="n">
        <v>34.9018370922055</v>
      </c>
    </row>
    <row r="302">
      <c r="A302" s="93" t="s">
        <v>169</v>
      </c>
      <c r="B302" s="93" t="s">
        <v>170</v>
      </c>
      <c r="C302" s="93" t="s">
        <v>19</v>
      </c>
      <c r="D302" s="93" t="n">
        <v>33727.8745016</v>
      </c>
      <c r="E302" s="93" t="n">
        <v>3.57580010070177</v>
      </c>
      <c r="F302" s="93" t="n">
        <v>45.6660789293064</v>
      </c>
      <c r="G302" s="93" t="n">
        <v>2.76858022588097</v>
      </c>
      <c r="H302" s="93" t="n">
        <v>40129.7355503</v>
      </c>
      <c r="I302" s="93" t="n">
        <v>3.47176226274529</v>
      </c>
      <c r="J302" s="93" t="n">
        <v>54.3339210706936</v>
      </c>
      <c r="K302" s="93" t="n">
        <v>2.32691108290711</v>
      </c>
    </row>
    <row r="303">
      <c r="A303" s="93" t="s">
        <v>171</v>
      </c>
      <c r="B303" s="93" t="s">
        <v>172</v>
      </c>
      <c r="C303" s="93" t="s">
        <v>16</v>
      </c>
      <c r="D303" s="93" t="n">
        <v>71.4023102</v>
      </c>
      <c r="E303" s="93" t="n">
        <v>70.7193488942169</v>
      </c>
      <c r="F303" s="93" t="n">
        <v>23.9867848647908</v>
      </c>
      <c r="G303" s="93" t="n">
        <v>58.7031461194124</v>
      </c>
      <c r="H303" s="93" t="n">
        <v>226.2712238</v>
      </c>
      <c r="I303" s="93" t="n">
        <v>44.8528418396487</v>
      </c>
      <c r="J303" s="93" t="n">
        <v>76.0132151352092</v>
      </c>
      <c r="K303" s="93" t="n">
        <v>18.5244070303836</v>
      </c>
    </row>
    <row r="304">
      <c r="A304" s="93" t="s">
        <v>171</v>
      </c>
      <c r="B304" s="93" t="s">
        <v>172</v>
      </c>
      <c r="C304" s="93" t="s">
        <v>18</v>
      </c>
      <c r="D304" s="93" t="n">
        <v>143.4126353</v>
      </c>
      <c r="E304" s="93" t="n">
        <v>50.1356921441654</v>
      </c>
      <c r="F304" s="93" t="n">
        <v>60.1593727616571</v>
      </c>
      <c r="G304" s="93" t="n">
        <v>27.4032844671826</v>
      </c>
      <c r="H304" s="93" t="n">
        <v>94.9752147</v>
      </c>
      <c r="I304" s="93" t="n">
        <v>57.5633100334584</v>
      </c>
      <c r="J304" s="93" t="n">
        <v>39.8406272383429</v>
      </c>
      <c r="K304" s="93" t="n">
        <v>41.3789771755496</v>
      </c>
    </row>
    <row r="305">
      <c r="A305" s="93" t="s">
        <v>171</v>
      </c>
      <c r="B305" s="93" t="s">
        <v>172</v>
      </c>
      <c r="C305" s="93" t="s">
        <v>19</v>
      </c>
      <c r="D305" s="93" t="n">
        <v>36770.0303177</v>
      </c>
      <c r="E305" s="93" t="n">
        <v>3.54761332296667</v>
      </c>
      <c r="F305" s="93" t="n">
        <v>46.9712822218491</v>
      </c>
      <c r="G305" s="93" t="n">
        <v>2.60584134317514</v>
      </c>
      <c r="H305" s="93" t="n">
        <v>41511.9083018</v>
      </c>
      <c r="I305" s="93" t="n">
        <v>2.8575742103113</v>
      </c>
      <c r="J305" s="93" t="n">
        <v>53.0287177781509</v>
      </c>
      <c r="K305" s="93" t="n">
        <v>2.30817780033281</v>
      </c>
    </row>
    <row r="306">
      <c r="A306" s="93" t="s">
        <v>173</v>
      </c>
      <c r="B306" s="93" t="s">
        <v>174</v>
      </c>
      <c r="C306" s="93" t="s">
        <v>16</v>
      </c>
      <c r="D306" s="93" t="n">
        <v>117.3691122</v>
      </c>
      <c r="E306" s="93" t="n">
        <v>100</v>
      </c>
      <c r="F306" s="93" t="n">
        <v>54.1961788283425</v>
      </c>
      <c r="G306" s="93" t="n">
        <v>26.6054990648514</v>
      </c>
      <c r="H306" s="93" t="n">
        <v>99.1943333</v>
      </c>
      <c r="I306" s="93" t="n">
        <v>71.5004420166258</v>
      </c>
      <c r="J306" s="93" t="n">
        <v>45.8038211716575</v>
      </c>
      <c r="K306" s="93" t="n">
        <v>31.4802640533453</v>
      </c>
    </row>
    <row r="307">
      <c r="A307" s="93" t="s">
        <v>173</v>
      </c>
      <c r="B307" s="93" t="s">
        <v>174</v>
      </c>
      <c r="C307" s="93" t="s">
        <v>18</v>
      </c>
      <c r="D307" s="93" t="n">
        <v>300.733093</v>
      </c>
      <c r="E307" s="93" t="n">
        <v>53.9097364041365</v>
      </c>
      <c r="F307" s="93" t="n">
        <v>51.6626800307755</v>
      </c>
      <c r="G307" s="93" t="n">
        <v>23.7811347981376</v>
      </c>
      <c r="H307" s="93" t="n">
        <v>281.3758739</v>
      </c>
      <c r="I307" s="93" t="n">
        <v>43.9755285186194</v>
      </c>
      <c r="J307" s="93" t="n">
        <v>48.3373199692245</v>
      </c>
      <c r="K307" s="93" t="n">
        <v>25.4171550807358</v>
      </c>
    </row>
    <row r="308">
      <c r="A308" s="93" t="s">
        <v>173</v>
      </c>
      <c r="B308" s="93" t="s">
        <v>174</v>
      </c>
      <c r="C308" s="93" t="s">
        <v>19</v>
      </c>
      <c r="D308" s="93" t="n">
        <v>56749.940807</v>
      </c>
      <c r="E308" s="93" t="n">
        <v>4.10087821095216</v>
      </c>
      <c r="F308" s="93" t="n">
        <v>49.5051892398399</v>
      </c>
      <c r="G308" s="93" t="n">
        <v>2.79723473205741</v>
      </c>
      <c r="H308" s="93" t="n">
        <v>57884.3867825</v>
      </c>
      <c r="I308" s="93" t="n">
        <v>3.74668754614884</v>
      </c>
      <c r="J308" s="93" t="n">
        <v>50.4948107601601</v>
      </c>
      <c r="K308" s="93" t="n">
        <v>2.74241318412886</v>
      </c>
    </row>
    <row r="309">
      <c r="A309" s="93" t="s">
        <v>177</v>
      </c>
      <c r="B309" s="93" t="s">
        <v>178</v>
      </c>
      <c r="C309" s="93" t="s">
        <v>16</v>
      </c>
      <c r="D309" s="93" t="n">
        <v>570.2810922</v>
      </c>
      <c r="E309" s="93" t="n">
        <v>30.7375260716225</v>
      </c>
      <c r="F309" s="93" t="n">
        <v>48.1764736330381</v>
      </c>
      <c r="G309" s="93" t="n">
        <v>22.3174306653166</v>
      </c>
      <c r="H309" s="93" t="n">
        <v>613.4524798</v>
      </c>
      <c r="I309" s="93" t="n">
        <v>49.8918820241953</v>
      </c>
      <c r="J309" s="93" t="n">
        <v>51.8235263669619</v>
      </c>
      <c r="K309" s="93" t="n">
        <v>20.7468535118871</v>
      </c>
    </row>
    <row r="310">
      <c r="A310" s="93" t="s">
        <v>177</v>
      </c>
      <c r="B310" s="93" t="s">
        <v>178</v>
      </c>
      <c r="C310" s="93" t="s">
        <v>18</v>
      </c>
      <c r="D310" s="93" t="n">
        <v>363.248983</v>
      </c>
      <c r="E310" s="93" t="n">
        <v>60.7147557809571</v>
      </c>
      <c r="F310" s="93" t="n">
        <v>78.6390395250518</v>
      </c>
      <c r="G310" s="93" t="n">
        <v>16.3323564369478</v>
      </c>
      <c r="H310" s="93" t="n">
        <v>98.6704214</v>
      </c>
      <c r="I310" s="93" t="n">
        <v>70.6511336704319</v>
      </c>
      <c r="J310" s="93" t="n">
        <v>21.3609604749482</v>
      </c>
      <c r="K310" s="93" t="n">
        <v>60.1265483772911</v>
      </c>
    </row>
    <row r="311">
      <c r="A311" s="93" t="s">
        <v>177</v>
      </c>
      <c r="B311" s="93" t="s">
        <v>178</v>
      </c>
      <c r="C311" s="93" t="s">
        <v>19</v>
      </c>
      <c r="D311" s="93" t="n">
        <v>34413.4940322</v>
      </c>
      <c r="E311" s="93" t="n">
        <v>4.88028547612907</v>
      </c>
      <c r="F311" s="93" t="n">
        <v>46.9044572797571</v>
      </c>
      <c r="G311" s="93" t="n">
        <v>2.9214103226899</v>
      </c>
      <c r="H311" s="93" t="n">
        <v>38955.8529937</v>
      </c>
      <c r="I311" s="93" t="n">
        <v>3.56373968781369</v>
      </c>
      <c r="J311" s="93" t="n">
        <v>53.0955427202429</v>
      </c>
      <c r="K311" s="93" t="n">
        <v>2.58076589214347</v>
      </c>
    </row>
    <row r="312">
      <c r="A312" s="93" t="s">
        <v>179</v>
      </c>
      <c r="B312" s="93" t="s">
        <v>180</v>
      </c>
      <c r="C312" s="93" t="s">
        <v>16</v>
      </c>
      <c r="D312" s="93" t="n">
        <v>132.6101299</v>
      </c>
      <c r="E312" s="93" t="n">
        <v>57.687120709322</v>
      </c>
      <c r="F312" s="93" t="n">
        <v>55.0256959125643</v>
      </c>
      <c r="G312" s="93" t="n">
        <v>28.1723338111574</v>
      </c>
      <c r="H312" s="93" t="n">
        <v>108.3866039</v>
      </c>
      <c r="I312" s="93" t="n">
        <v>49.7032457000358</v>
      </c>
      <c r="J312" s="93" t="n">
        <v>44.9743040874357</v>
      </c>
      <c r="K312" s="93" t="n">
        <v>34.46862169176</v>
      </c>
    </row>
    <row r="313">
      <c r="A313" s="93" t="s">
        <v>179</v>
      </c>
      <c r="B313" s="93" t="s">
        <v>180</v>
      </c>
      <c r="C313" s="93" t="s">
        <v>18</v>
      </c>
      <c r="D313" s="93" t="n">
        <v>251.112658</v>
      </c>
      <c r="E313" s="93" t="n">
        <v>59.4180137289666</v>
      </c>
      <c r="F313" s="93" t="n">
        <v>69.5035205968512</v>
      </c>
      <c r="G313" s="93" t="n">
        <v>14.6416367754806</v>
      </c>
      <c r="H313" s="93" t="n">
        <v>110.1822172</v>
      </c>
      <c r="I313" s="93" t="n">
        <v>50.3699847179969</v>
      </c>
      <c r="J313" s="93" t="n">
        <v>30.4964794031488</v>
      </c>
      <c r="K313" s="93" t="n">
        <v>33.3692715720871</v>
      </c>
    </row>
    <row r="314">
      <c r="A314" s="93" t="s">
        <v>179</v>
      </c>
      <c r="B314" s="93" t="s">
        <v>180</v>
      </c>
      <c r="C314" s="93" t="s">
        <v>19</v>
      </c>
      <c r="D314" s="93" t="n">
        <v>28076.7589788</v>
      </c>
      <c r="E314" s="93" t="n">
        <v>4.19942120164045</v>
      </c>
      <c r="F314" s="93" t="n">
        <v>47.6170168839454</v>
      </c>
      <c r="G314" s="93" t="n">
        <v>2.79383025918825</v>
      </c>
      <c r="H314" s="93" t="n">
        <v>30886.9494098</v>
      </c>
      <c r="I314" s="93" t="n">
        <v>3.61245761821966</v>
      </c>
      <c r="J314" s="93" t="n">
        <v>52.3829831160546</v>
      </c>
      <c r="K314" s="93" t="n">
        <v>2.53963891914876</v>
      </c>
    </row>
    <row r="315">
      <c r="A315" s="93" t="s">
        <v>181</v>
      </c>
      <c r="B315" s="93" t="s">
        <v>182</v>
      </c>
      <c r="C315" s="93" t="s">
        <v>16</v>
      </c>
      <c r="D315" s="93" t="n">
        <v>77.4778359</v>
      </c>
      <c r="E315" s="93" t="n">
        <v>39.6770019544916</v>
      </c>
      <c r="F315" s="93" t="n">
        <v>29.218166965937</v>
      </c>
      <c r="G315" s="93" t="n">
        <v>31.8015848278138</v>
      </c>
      <c r="H315" s="93" t="n">
        <v>187.6922413</v>
      </c>
      <c r="I315" s="93" t="n">
        <v>37.6080259561688</v>
      </c>
      <c r="J315" s="93" t="n">
        <v>70.781833034063</v>
      </c>
      <c r="K315" s="93" t="n">
        <v>13.127436454398</v>
      </c>
    </row>
    <row r="316">
      <c r="A316" s="93" t="s">
        <v>181</v>
      </c>
      <c r="B316" s="93" t="s">
        <v>182</v>
      </c>
      <c r="C316" s="93" t="s">
        <v>18</v>
      </c>
      <c r="D316" s="93" t="n">
        <v>133.6967492</v>
      </c>
      <c r="E316" s="93" t="n">
        <v>35.0935762969183</v>
      </c>
      <c r="F316" s="93" t="n">
        <v>44.8772396092098</v>
      </c>
      <c r="G316" s="93" t="n">
        <v>22.072645391396</v>
      </c>
      <c r="H316" s="93" t="n">
        <v>164.219857</v>
      </c>
      <c r="I316" s="93" t="n">
        <v>36.7305946656028</v>
      </c>
      <c r="J316" s="93" t="n">
        <v>55.1227603907902</v>
      </c>
      <c r="K316" s="93" t="n">
        <v>17.9700615320473</v>
      </c>
    </row>
    <row r="317">
      <c r="A317" s="93" t="s">
        <v>181</v>
      </c>
      <c r="B317" s="93" t="s">
        <v>182</v>
      </c>
      <c r="C317" s="93" t="s">
        <v>19</v>
      </c>
      <c r="D317" s="93" t="n">
        <v>7108.5445037</v>
      </c>
      <c r="E317" s="93" t="n">
        <v>3.81494634620092</v>
      </c>
      <c r="F317" s="93" t="n">
        <v>51.2996245175272</v>
      </c>
      <c r="G317" s="93" t="n">
        <v>2.51947654584357</v>
      </c>
      <c r="H317" s="93" t="n">
        <v>6748.3688179</v>
      </c>
      <c r="I317" s="93" t="n">
        <v>4.42852025589332</v>
      </c>
      <c r="J317" s="93" t="n">
        <v>48.7003754824728</v>
      </c>
      <c r="K317" s="93" t="n">
        <v>2.65394669963084</v>
      </c>
    </row>
    <row r="318">
      <c r="A318" s="93" t="s">
        <v>183</v>
      </c>
      <c r="B318" s="93" t="s">
        <v>184</v>
      </c>
      <c r="C318" s="93" t="s">
        <v>16</v>
      </c>
      <c r="D318" s="93" t="n">
        <v>62.8923221</v>
      </c>
      <c r="E318" s="93" t="n">
        <v>60.7781709368216</v>
      </c>
      <c r="F318" s="93" t="n">
        <v>33.1243666410154</v>
      </c>
      <c r="G318" s="93" t="n">
        <v>50.7948577782849</v>
      </c>
      <c r="H318" s="93" t="n">
        <v>126.9749221</v>
      </c>
      <c r="I318" s="93" t="n">
        <v>54.0075485958372</v>
      </c>
      <c r="J318" s="93" t="n">
        <v>66.8756333589846</v>
      </c>
      <c r="K318" s="93" t="n">
        <v>25.1593503944003</v>
      </c>
    </row>
    <row r="319">
      <c r="A319" s="93" t="s">
        <v>183</v>
      </c>
      <c r="B319" s="93" t="s">
        <v>184</v>
      </c>
      <c r="C319" s="93" t="s">
        <v>18</v>
      </c>
      <c r="D319" s="93" t="n">
        <v>13.3895784</v>
      </c>
      <c r="E319" s="93" t="n">
        <v>100</v>
      </c>
      <c r="F319" s="93" t="n">
        <v>28.1915876487624</v>
      </c>
      <c r="G319" s="93" t="n">
        <v>88.5997623624402</v>
      </c>
      <c r="H319" s="93" t="n">
        <v>34.1053643</v>
      </c>
      <c r="I319" s="93" t="n">
        <v>70.4296844778649</v>
      </c>
      <c r="J319" s="93" t="n">
        <v>71.8084123512376</v>
      </c>
      <c r="K319" s="93" t="n">
        <v>34.7837792887397</v>
      </c>
    </row>
    <row r="320">
      <c r="A320" s="93" t="s">
        <v>183</v>
      </c>
      <c r="B320" s="93" t="s">
        <v>184</v>
      </c>
      <c r="C320" s="93" t="s">
        <v>19</v>
      </c>
      <c r="D320" s="93" t="n">
        <v>18599.5480179</v>
      </c>
      <c r="E320" s="93" t="n">
        <v>3.99958095913102</v>
      </c>
      <c r="F320" s="93" t="n">
        <v>50.5908642782236</v>
      </c>
      <c r="G320" s="93" t="n">
        <v>2.99568931106699</v>
      </c>
      <c r="H320" s="93" t="n">
        <v>18165.0897942</v>
      </c>
      <c r="I320" s="93" t="n">
        <v>4.08343182609667</v>
      </c>
      <c r="J320" s="93" t="n">
        <v>49.4091357217764</v>
      </c>
      <c r="K320" s="93" t="n">
        <v>3.06733783422809</v>
      </c>
    </row>
    <row r="321">
      <c r="A321" s="93" t="s">
        <v>187</v>
      </c>
      <c r="B321" s="93" t="s">
        <v>188</v>
      </c>
      <c r="C321" s="93" t="s">
        <v>16</v>
      </c>
      <c r="D321" s="93" t="n">
        <v>128.4539781</v>
      </c>
      <c r="E321" s="93" t="n">
        <v>49.155390331468</v>
      </c>
      <c r="F321" s="93" t="n">
        <v>30.1787258979417</v>
      </c>
      <c r="G321" s="93" t="n">
        <v>39.2600073208166</v>
      </c>
      <c r="H321" s="93" t="n">
        <v>297.1901612</v>
      </c>
      <c r="I321" s="93" t="n">
        <v>30.6149249904552</v>
      </c>
      <c r="J321" s="93" t="n">
        <v>69.8212741020583</v>
      </c>
      <c r="K321" s="93" t="n">
        <v>16.9692835732882</v>
      </c>
    </row>
    <row r="322">
      <c r="A322" s="93" t="s">
        <v>187</v>
      </c>
      <c r="B322" s="93" t="s">
        <v>188</v>
      </c>
      <c r="C322" s="93" t="s">
        <v>18</v>
      </c>
      <c r="D322" s="93" t="n">
        <v>226.8763</v>
      </c>
      <c r="E322" s="93" t="n">
        <v>51.3989392100293</v>
      </c>
      <c r="F322" s="93" t="n">
        <v>34.7444330134822</v>
      </c>
      <c r="G322" s="93" t="n">
        <v>28.6541478858024</v>
      </c>
      <c r="H322" s="93" t="n">
        <v>426.1097479</v>
      </c>
      <c r="I322" s="93" t="n">
        <v>39.4333552092224</v>
      </c>
      <c r="J322" s="93" t="n">
        <v>65.2555669865178</v>
      </c>
      <c r="K322" s="93" t="n">
        <v>15.2565086436589</v>
      </c>
    </row>
    <row r="323">
      <c r="A323" s="93" t="s">
        <v>187</v>
      </c>
      <c r="B323" s="93" t="s">
        <v>188</v>
      </c>
      <c r="C323" s="93" t="s">
        <v>19</v>
      </c>
      <c r="D323" s="93" t="n">
        <v>25796.3030598</v>
      </c>
      <c r="E323" s="93" t="n">
        <v>3.89156118027239</v>
      </c>
      <c r="F323" s="93" t="n">
        <v>45.7670389032573</v>
      </c>
      <c r="G323" s="93" t="n">
        <v>2.59792017420919</v>
      </c>
      <c r="H323" s="93" t="n">
        <v>30568.066753</v>
      </c>
      <c r="I323" s="93" t="n">
        <v>3.22462789486984</v>
      </c>
      <c r="J323" s="93" t="n">
        <v>54.2329610967427</v>
      </c>
      <c r="K323" s="93" t="n">
        <v>2.19237731586318</v>
      </c>
    </row>
    <row r="324">
      <c r="A324" s="93" t="s">
        <v>189</v>
      </c>
      <c r="B324" s="93" t="s">
        <v>190</v>
      </c>
      <c r="C324" s="93" t="s">
        <v>16</v>
      </c>
      <c r="D324" s="93" t="n">
        <v>644.9788889</v>
      </c>
      <c r="E324" s="93" t="n">
        <v>55.3158090228506</v>
      </c>
      <c r="F324" s="93" t="n">
        <v>67.131995129982</v>
      </c>
      <c r="G324" s="93" t="n">
        <v>25.3678616648557</v>
      </c>
      <c r="H324" s="93" t="n">
        <v>315.7833939</v>
      </c>
      <c r="I324" s="93" t="n">
        <v>58.6299988572819</v>
      </c>
      <c r="J324" s="93" t="n">
        <v>32.868004870018</v>
      </c>
      <c r="K324" s="93" t="n">
        <v>51.8131591034482</v>
      </c>
    </row>
    <row r="325">
      <c r="A325" s="93" t="s">
        <v>189</v>
      </c>
      <c r="B325" s="93" t="s">
        <v>190</v>
      </c>
      <c r="C325" s="93" t="s">
        <v>18</v>
      </c>
      <c r="D325" s="93" t="n">
        <v>460.0855166</v>
      </c>
      <c r="E325" s="93" t="n">
        <v>42.0011455932858</v>
      </c>
      <c r="F325" s="93" t="n">
        <v>57.1776464090679</v>
      </c>
      <c r="G325" s="93" t="n">
        <v>24.3489496994606</v>
      </c>
      <c r="H325" s="93" t="n">
        <v>344.5742508</v>
      </c>
      <c r="I325" s="93" t="n">
        <v>57.5215269031863</v>
      </c>
      <c r="J325" s="93" t="n">
        <v>42.8223535909321</v>
      </c>
      <c r="K325" s="93" t="n">
        <v>32.5114226473238</v>
      </c>
    </row>
    <row r="326">
      <c r="A326" s="93" t="s">
        <v>189</v>
      </c>
      <c r="B326" s="93" t="s">
        <v>190</v>
      </c>
      <c r="C326" s="93" t="s">
        <v>19</v>
      </c>
      <c r="D326" s="93" t="n">
        <v>49425.8827837</v>
      </c>
      <c r="E326" s="93" t="n">
        <v>3.11456176345382</v>
      </c>
      <c r="F326" s="93" t="n">
        <v>49.3003749001833</v>
      </c>
      <c r="G326" s="93" t="n">
        <v>2.2869557039147</v>
      </c>
      <c r="H326" s="93" t="n">
        <v>50828.6951658</v>
      </c>
      <c r="I326" s="93" t="n">
        <v>3.70356865533453</v>
      </c>
      <c r="J326" s="93" t="n">
        <v>50.6996250998167</v>
      </c>
      <c r="K326" s="93" t="n">
        <v>2.22383840829456</v>
      </c>
    </row>
    <row r="327">
      <c r="A327" s="93" t="s">
        <v>191</v>
      </c>
      <c r="B327" s="93" t="s">
        <v>192</v>
      </c>
      <c r="C327" s="93" t="s">
        <v>16</v>
      </c>
      <c r="D327" s="93" t="n">
        <v>259.5682596</v>
      </c>
      <c r="E327" s="93" t="n">
        <v>74.1371537018293</v>
      </c>
      <c r="F327" s="93" t="n">
        <v>64.6145764545074</v>
      </c>
      <c r="G327" s="93" t="n">
        <v>32.8777448150188</v>
      </c>
      <c r="H327" s="93" t="n">
        <v>142.1495475</v>
      </c>
      <c r="I327" s="93" t="n">
        <v>59.9610811670245</v>
      </c>
      <c r="J327" s="93" t="n">
        <v>35.3854235454926</v>
      </c>
      <c r="K327" s="93" t="n">
        <v>60.0354988904017</v>
      </c>
    </row>
    <row r="328">
      <c r="A328" s="93" t="s">
        <v>191</v>
      </c>
      <c r="B328" s="93" t="s">
        <v>192</v>
      </c>
      <c r="C328" s="93" t="s">
        <v>18</v>
      </c>
      <c r="D328" s="93" t="n">
        <v>335.1644096</v>
      </c>
      <c r="E328" s="93" t="n">
        <v>51.0016284317954</v>
      </c>
      <c r="F328" s="93" t="n">
        <v>49.5900245342028</v>
      </c>
      <c r="G328" s="93" t="n">
        <v>34.583165403218</v>
      </c>
      <c r="H328" s="93" t="n">
        <v>340.7062171</v>
      </c>
      <c r="I328" s="93" t="n">
        <v>55.6309292985764</v>
      </c>
      <c r="J328" s="93" t="n">
        <v>50.4099754657972</v>
      </c>
      <c r="K328" s="93" t="n">
        <v>34.0206477977672</v>
      </c>
    </row>
    <row r="329">
      <c r="A329" s="93" t="s">
        <v>191</v>
      </c>
      <c r="B329" s="93" t="s">
        <v>192</v>
      </c>
      <c r="C329" s="93" t="s">
        <v>19</v>
      </c>
      <c r="D329" s="93" t="n">
        <v>37980.3349048</v>
      </c>
      <c r="E329" s="93" t="n">
        <v>3.31620865994243</v>
      </c>
      <c r="F329" s="93" t="n">
        <v>50.7762482479383</v>
      </c>
      <c r="G329" s="93" t="n">
        <v>2.2083414945987</v>
      </c>
      <c r="H329" s="93" t="n">
        <v>36819.0766613</v>
      </c>
      <c r="I329" s="93" t="n">
        <v>3.23085289053558</v>
      </c>
      <c r="J329" s="93" t="n">
        <v>49.2237517520617</v>
      </c>
      <c r="K329" s="93" t="n">
        <v>2.27799165961116</v>
      </c>
    </row>
    <row r="330">
      <c r="A330" s="93" t="s">
        <v>193</v>
      </c>
      <c r="B330" s="93" t="s">
        <v>194</v>
      </c>
      <c r="C330" s="93" t="s">
        <v>16</v>
      </c>
      <c r="D330" s="93" t="n">
        <v>144.1203372</v>
      </c>
      <c r="E330" s="93" t="n">
        <v>66.9544691093965</v>
      </c>
      <c r="F330" s="93" t="n">
        <v>53.2697913095311</v>
      </c>
      <c r="G330" s="93" t="n">
        <v>20.8352978658117</v>
      </c>
      <c r="H330" s="93" t="n">
        <v>126.4276294</v>
      </c>
      <c r="I330" s="93" t="n">
        <v>45.1797803271466</v>
      </c>
      <c r="J330" s="93" t="n">
        <v>46.7302086904689</v>
      </c>
      <c r="K330" s="93" t="n">
        <v>23.7510595455587</v>
      </c>
    </row>
    <row r="331">
      <c r="A331" s="93" t="s">
        <v>193</v>
      </c>
      <c r="B331" s="93" t="s">
        <v>194</v>
      </c>
      <c r="C331" s="93" t="s">
        <v>18</v>
      </c>
      <c r="D331" s="93" t="n">
        <v>65.2498148</v>
      </c>
      <c r="E331" s="93" t="n">
        <v>82.6288064607658</v>
      </c>
      <c r="F331" s="93" t="n">
        <v>58.4465611475279</v>
      </c>
      <c r="G331" s="93" t="n">
        <v>22.2374229337059</v>
      </c>
      <c r="H331" s="93" t="n">
        <v>46.3903117</v>
      </c>
      <c r="I331" s="93" t="n">
        <v>70.9200812846942</v>
      </c>
      <c r="J331" s="93" t="n">
        <v>41.5534388524721</v>
      </c>
      <c r="K331" s="93" t="n">
        <v>31.2778180374586</v>
      </c>
    </row>
    <row r="332">
      <c r="A332" s="93" t="s">
        <v>193</v>
      </c>
      <c r="B332" s="93" t="s">
        <v>194</v>
      </c>
      <c r="C332" s="93" t="s">
        <v>19</v>
      </c>
      <c r="D332" s="93" t="n">
        <v>15088.153996</v>
      </c>
      <c r="E332" s="93" t="n">
        <v>3.62959325078239</v>
      </c>
      <c r="F332" s="93" t="n">
        <v>47.2526474973243</v>
      </c>
      <c r="G332" s="93" t="n">
        <v>2.78066946801664</v>
      </c>
      <c r="H332" s="93" t="n">
        <v>16842.6579164</v>
      </c>
      <c r="I332" s="93" t="n">
        <v>3.85899082490578</v>
      </c>
      <c r="J332" s="93" t="n">
        <v>52.7473525026757</v>
      </c>
      <c r="K332" s="93" t="n">
        <v>2.49100642865625</v>
      </c>
    </row>
    <row r="333">
      <c r="A333" s="93" t="s">
        <v>195</v>
      </c>
      <c r="B333" s="93" t="s">
        <v>196</v>
      </c>
      <c r="C333" s="93" t="s">
        <v>16</v>
      </c>
      <c r="D333" s="93" t="n">
        <v>60.9342541</v>
      </c>
      <c r="E333" s="93" t="n">
        <v>70.2719034543719</v>
      </c>
      <c r="F333" s="93" t="n">
        <v>42.7976082267204</v>
      </c>
      <c r="G333" s="93" t="n">
        <v>52.6188971276093</v>
      </c>
      <c r="H333" s="93" t="n">
        <v>81.4434549</v>
      </c>
      <c r="I333" s="93" t="n">
        <v>57.1869388467763</v>
      </c>
      <c r="J333" s="93" t="n">
        <v>57.2023917732796</v>
      </c>
      <c r="K333" s="93" t="n">
        <v>39.3683353926026</v>
      </c>
    </row>
    <row r="334">
      <c r="A334" s="93" t="s">
        <v>195</v>
      </c>
      <c r="B334" s="93" t="s">
        <v>196</v>
      </c>
      <c r="C334" s="93" t="s">
        <v>18</v>
      </c>
      <c r="D334" s="93" t="n">
        <v>196.1550529</v>
      </c>
      <c r="E334" s="93" t="n">
        <v>41.1240412060475</v>
      </c>
      <c r="F334" s="93" t="n">
        <v>35.8149927459427</v>
      </c>
      <c r="G334" s="93" t="n">
        <v>33.8722204574845</v>
      </c>
      <c r="H334" s="93" t="n">
        <v>351.5347213</v>
      </c>
      <c r="I334" s="93" t="n">
        <v>38.6111059426969</v>
      </c>
      <c r="J334" s="93" t="n">
        <v>64.1850072540573</v>
      </c>
      <c r="K334" s="93" t="n">
        <v>18.9005716735678</v>
      </c>
    </row>
    <row r="335">
      <c r="A335" s="93" t="s">
        <v>195</v>
      </c>
      <c r="B335" s="93" t="s">
        <v>196</v>
      </c>
      <c r="C335" s="93" t="s">
        <v>19</v>
      </c>
      <c r="D335" s="93" t="n">
        <v>28345.2046241</v>
      </c>
      <c r="E335" s="93" t="n">
        <v>5.65545302690072</v>
      </c>
      <c r="F335" s="93" t="n">
        <v>42.8363384755772</v>
      </c>
      <c r="G335" s="93" t="n">
        <v>3.87452823675289</v>
      </c>
      <c r="H335" s="93" t="n">
        <v>37825.7278898</v>
      </c>
      <c r="I335" s="93" t="n">
        <v>3.16301820186544</v>
      </c>
      <c r="J335" s="93" t="n">
        <v>57.1636615244227</v>
      </c>
      <c r="K335" s="93" t="n">
        <v>2.9034284816031</v>
      </c>
    </row>
    <row r="336">
      <c r="A336" s="93" t="s">
        <v>197</v>
      </c>
      <c r="B336" s="93" t="s">
        <v>198</v>
      </c>
      <c r="C336" s="93" t="s">
        <v>16</v>
      </c>
      <c r="D336" s="93" t="n">
        <v>403.8291565</v>
      </c>
      <c r="E336" s="93" t="n">
        <v>33.3591503675134</v>
      </c>
      <c r="F336" s="93" t="n">
        <v>42.8426939915947</v>
      </c>
      <c r="G336" s="93" t="n">
        <v>19.9279782302563</v>
      </c>
      <c r="H336" s="93" t="n">
        <v>538.7566589</v>
      </c>
      <c r="I336" s="93" t="n">
        <v>35.0342079918812</v>
      </c>
      <c r="J336" s="93" t="n">
        <v>57.1573060084053</v>
      </c>
      <c r="K336" s="93" t="n">
        <v>14.937167841054</v>
      </c>
    </row>
    <row r="337">
      <c r="A337" s="93" t="s">
        <v>197</v>
      </c>
      <c r="B337" s="93" t="s">
        <v>198</v>
      </c>
      <c r="C337" s="93" t="s">
        <v>18</v>
      </c>
      <c r="D337" s="93" t="n">
        <v>94.2207436</v>
      </c>
      <c r="E337" s="93" t="n">
        <v>44.1953282036431</v>
      </c>
      <c r="F337" s="93" t="n">
        <v>42.3901067515733</v>
      </c>
      <c r="G337" s="93" t="n">
        <v>26.7197494378152</v>
      </c>
      <c r="H337" s="93" t="n">
        <v>128.049854</v>
      </c>
      <c r="I337" s="93" t="n">
        <v>41.3903702894273</v>
      </c>
      <c r="J337" s="93" t="n">
        <v>57.6098932484267</v>
      </c>
      <c r="K337" s="93" t="n">
        <v>19.6607382374418</v>
      </c>
    </row>
    <row r="338">
      <c r="A338" s="93" t="s">
        <v>197</v>
      </c>
      <c r="B338" s="93" t="s">
        <v>198</v>
      </c>
      <c r="C338" s="93" t="s">
        <v>19</v>
      </c>
      <c r="D338" s="93" t="n">
        <v>25521.6788801</v>
      </c>
      <c r="E338" s="93" t="n">
        <v>3.79946835769586</v>
      </c>
      <c r="F338" s="93" t="n">
        <v>46.7720040385722</v>
      </c>
      <c r="G338" s="93" t="n">
        <v>2.68959865070123</v>
      </c>
      <c r="H338" s="93" t="n">
        <v>29044.4647024</v>
      </c>
      <c r="I338" s="93" t="n">
        <v>4.48573698911995</v>
      </c>
      <c r="J338" s="93" t="n">
        <v>53.2279959614278</v>
      </c>
      <c r="K338" s="93" t="n">
        <v>2.36337883252071</v>
      </c>
    </row>
    <row r="339">
      <c r="A339" s="93" t="s">
        <v>199</v>
      </c>
      <c r="B339" s="93" t="s">
        <v>200</v>
      </c>
      <c r="C339" s="93" t="s">
        <v>16</v>
      </c>
      <c r="D339" s="93" t="n">
        <v>6570.3089931</v>
      </c>
      <c r="E339" s="93" t="n">
        <v>19.4121503949785</v>
      </c>
      <c r="F339" s="93" t="n">
        <v>46.137039891049</v>
      </c>
      <c r="G339" s="93" t="n">
        <v>8.76693194528931</v>
      </c>
      <c r="H339" s="93" t="n">
        <v>7670.5460956</v>
      </c>
      <c r="I339" s="93" t="n">
        <v>19.149707256689</v>
      </c>
      <c r="J339" s="93" t="n">
        <v>53.862960108951</v>
      </c>
      <c r="K339" s="93" t="n">
        <v>7.50943297701731</v>
      </c>
    </row>
    <row r="340">
      <c r="A340" s="93" t="s">
        <v>199</v>
      </c>
      <c r="B340" s="93" t="s">
        <v>200</v>
      </c>
      <c r="C340" s="93" t="s">
        <v>18</v>
      </c>
      <c r="D340" s="93" t="n">
        <v>465.1029442</v>
      </c>
      <c r="E340" s="93" t="n">
        <v>52.8961905232837</v>
      </c>
      <c r="F340" s="93" t="n">
        <v>70.791663834961</v>
      </c>
      <c r="G340" s="93" t="n">
        <v>19.3045306259967</v>
      </c>
      <c r="H340" s="93" t="n">
        <v>191.8994753</v>
      </c>
      <c r="I340" s="93" t="n">
        <v>74.525231807975</v>
      </c>
      <c r="J340" s="93" t="n">
        <v>29.208336165039</v>
      </c>
      <c r="K340" s="93" t="n">
        <v>46.788007192379</v>
      </c>
    </row>
    <row r="341">
      <c r="A341" s="93" t="s">
        <v>199</v>
      </c>
      <c r="B341" s="93" t="s">
        <v>200</v>
      </c>
      <c r="C341" s="93" t="s">
        <v>19</v>
      </c>
      <c r="D341" s="93" t="n">
        <v>53022.1298534</v>
      </c>
      <c r="E341" s="93" t="n">
        <v>5.08579039399617</v>
      </c>
      <c r="F341" s="93" t="n">
        <v>50.6201324353019</v>
      </c>
      <c r="G341" s="93" t="n">
        <v>2.51714228715516</v>
      </c>
      <c r="H341" s="93" t="n">
        <v>51723.0126473</v>
      </c>
      <c r="I341" s="93" t="n">
        <v>4.43560712989593</v>
      </c>
      <c r="J341" s="93" t="n">
        <v>49.3798675646981</v>
      </c>
      <c r="K341" s="93" t="n">
        <v>2.58036487779859</v>
      </c>
    </row>
    <row r="342">
      <c r="A342" s="93" t="s">
        <v>201</v>
      </c>
      <c r="B342" s="93" t="s">
        <v>202</v>
      </c>
      <c r="C342" s="93" t="s">
        <v>16</v>
      </c>
      <c r="D342" s="93" t="n">
        <v>780.5512135</v>
      </c>
      <c r="E342" s="93" t="n">
        <v>32.5345687009133</v>
      </c>
      <c r="F342" s="93" t="n">
        <v>34.13956154855</v>
      </c>
      <c r="G342" s="93" t="n">
        <v>21.2725311361038</v>
      </c>
      <c r="H342" s="93" t="n">
        <v>1505.8027351</v>
      </c>
      <c r="I342" s="93" t="n">
        <v>27.3790147483288</v>
      </c>
      <c r="J342" s="93" t="n">
        <v>65.86043845145</v>
      </c>
      <c r="K342" s="93" t="n">
        <v>11.0268759681856</v>
      </c>
    </row>
    <row r="343">
      <c r="A343" s="93" t="s">
        <v>201</v>
      </c>
      <c r="B343" s="93" t="s">
        <v>202</v>
      </c>
      <c r="C343" s="93" t="s">
        <v>18</v>
      </c>
      <c r="D343" s="93" t="n">
        <v>565.5363471</v>
      </c>
      <c r="E343" s="93" t="n">
        <v>41.104624718013</v>
      </c>
      <c r="F343" s="93" t="n">
        <v>35.836082870707</v>
      </c>
      <c r="G343" s="93" t="n">
        <v>25.6457845728044</v>
      </c>
      <c r="H343" s="93" t="n">
        <v>1012.5835304</v>
      </c>
      <c r="I343" s="93" t="n">
        <v>29.3350993823156</v>
      </c>
      <c r="J343" s="93" t="n">
        <v>64.163917129293</v>
      </c>
      <c r="K343" s="93" t="n">
        <v>14.3233845805175</v>
      </c>
    </row>
    <row r="344">
      <c r="A344" s="93" t="s">
        <v>201</v>
      </c>
      <c r="B344" s="93" t="s">
        <v>202</v>
      </c>
      <c r="C344" s="93" t="s">
        <v>19</v>
      </c>
      <c r="D344" s="93" t="n">
        <v>51804.676074</v>
      </c>
      <c r="E344" s="93" t="n">
        <v>4.75225846304498</v>
      </c>
      <c r="F344" s="93" t="n">
        <v>41.9948727759192</v>
      </c>
      <c r="G344" s="93" t="n">
        <v>3.49994745986956</v>
      </c>
      <c r="H344" s="93" t="n">
        <v>71554.8501006</v>
      </c>
      <c r="I344" s="93" t="n">
        <v>3.5854441109676</v>
      </c>
      <c r="J344" s="93" t="n">
        <v>58.0051272240808</v>
      </c>
      <c r="K344" s="93" t="n">
        <v>2.53391131669831</v>
      </c>
    </row>
    <row r="345">
      <c r="A345" s="93" t="s">
        <v>203</v>
      </c>
      <c r="B345" s="93" t="s">
        <v>204</v>
      </c>
      <c r="C345" s="93" t="s">
        <v>16</v>
      </c>
      <c r="D345" s="93" t="n">
        <v>512.3069753</v>
      </c>
      <c r="E345" s="93" t="n">
        <v>45.5639515927603</v>
      </c>
      <c r="F345" s="93" t="n">
        <v>71.469698392631</v>
      </c>
      <c r="G345" s="93" t="n">
        <v>17.2113263511171</v>
      </c>
      <c r="H345" s="93" t="n">
        <v>204.510063</v>
      </c>
      <c r="I345" s="93" t="n">
        <v>55.22965758609</v>
      </c>
      <c r="J345" s="93" t="n">
        <v>28.530301607369</v>
      </c>
      <c r="K345" s="93" t="n">
        <v>43.1151524501851</v>
      </c>
    </row>
    <row r="346">
      <c r="A346" s="93" t="s">
        <v>203</v>
      </c>
      <c r="B346" s="93" t="s">
        <v>204</v>
      </c>
      <c r="C346" s="93" t="s">
        <v>18</v>
      </c>
      <c r="D346" s="93" t="n">
        <v>940.9479395</v>
      </c>
      <c r="E346" s="93" t="n">
        <v>35.7172447652818</v>
      </c>
      <c r="F346" s="93" t="n">
        <v>57.4422771347512</v>
      </c>
      <c r="G346" s="93" t="n">
        <v>13.1358579047202</v>
      </c>
      <c r="H346" s="93" t="n">
        <v>697.1276843</v>
      </c>
      <c r="I346" s="93" t="n">
        <v>27.7197396982547</v>
      </c>
      <c r="J346" s="93" t="n">
        <v>42.5577228652488</v>
      </c>
      <c r="K346" s="93" t="n">
        <v>17.7301213355519</v>
      </c>
    </row>
    <row r="347">
      <c r="A347" s="93" t="s">
        <v>203</v>
      </c>
      <c r="B347" s="93" t="s">
        <v>204</v>
      </c>
      <c r="C347" s="93" t="s">
        <v>19</v>
      </c>
      <c r="D347" s="93" t="n">
        <v>38036.3295789</v>
      </c>
      <c r="E347" s="93" t="n">
        <v>4.83027673313176</v>
      </c>
      <c r="F347" s="93" t="n">
        <v>51.5396670150374</v>
      </c>
      <c r="G347" s="93" t="n">
        <v>2.7409604870589</v>
      </c>
      <c r="H347" s="93" t="n">
        <v>35763.7777594</v>
      </c>
      <c r="I347" s="93" t="n">
        <v>3.53409020836225</v>
      </c>
      <c r="J347" s="93" t="n">
        <v>48.4603329849626</v>
      </c>
      <c r="K347" s="93" t="n">
        <v>2.91513041910435</v>
      </c>
    </row>
    <row r="348">
      <c r="A348" s="93" t="s">
        <v>207</v>
      </c>
      <c r="B348" s="93" t="s">
        <v>208</v>
      </c>
      <c r="C348" s="93" t="s">
        <v>16</v>
      </c>
      <c r="D348" s="93" t="n">
        <v>34.8685471</v>
      </c>
      <c r="E348" s="93" t="n">
        <v>100</v>
      </c>
      <c r="F348" s="93" t="n">
        <v>12.250070908276</v>
      </c>
      <c r="G348" s="93" t="n">
        <v>82.016701397932</v>
      </c>
      <c r="H348" s="93" t="n">
        <v>249.7710061</v>
      </c>
      <c r="I348" s="93" t="n">
        <v>36.6466598764869</v>
      </c>
      <c r="J348" s="93" t="n">
        <v>87.749929091724</v>
      </c>
      <c r="K348" s="93" t="n">
        <v>11.4497005090153</v>
      </c>
    </row>
    <row r="349">
      <c r="A349" s="93" t="s">
        <v>207</v>
      </c>
      <c r="B349" s="93" t="s">
        <v>208</v>
      </c>
      <c r="C349" s="93" t="s">
        <v>18</v>
      </c>
      <c r="D349" s="93" t="n">
        <v>58.2092974</v>
      </c>
      <c r="E349" s="93" t="n">
        <v>70.3634038469061</v>
      </c>
      <c r="F349" s="93" t="n">
        <v>45.6629677367643</v>
      </c>
      <c r="G349" s="93" t="n">
        <v>40.9902939004366</v>
      </c>
      <c r="H349" s="93" t="n">
        <v>69.2666427</v>
      </c>
      <c r="I349" s="93" t="n">
        <v>70.9698971409203</v>
      </c>
      <c r="J349" s="93" t="n">
        <v>54.3370322632357</v>
      </c>
      <c r="K349" s="93" t="n">
        <v>34.4468291685215</v>
      </c>
    </row>
    <row r="350">
      <c r="A350" s="93" t="s">
        <v>207</v>
      </c>
      <c r="B350" s="93" t="s">
        <v>208</v>
      </c>
      <c r="C350" s="93" t="s">
        <v>19</v>
      </c>
      <c r="D350" s="93" t="n">
        <v>33745.6217231</v>
      </c>
      <c r="E350" s="93" t="n">
        <v>4.29842943238131</v>
      </c>
      <c r="F350" s="93" t="n">
        <v>46.5386982313101</v>
      </c>
      <c r="G350" s="93" t="n">
        <v>2.93162349925942</v>
      </c>
      <c r="H350" s="93" t="n">
        <v>38765.2627786</v>
      </c>
      <c r="I350" s="93" t="n">
        <v>2.83747098567271</v>
      </c>
      <c r="J350" s="93" t="n">
        <v>53.4613017686899</v>
      </c>
      <c r="K350" s="93" t="n">
        <v>2.55201307948239</v>
      </c>
    </row>
    <row r="351">
      <c r="A351" s="93" t="s">
        <v>209</v>
      </c>
      <c r="B351" s="93" t="s">
        <v>210</v>
      </c>
      <c r="C351" s="93" t="s">
        <v>16</v>
      </c>
      <c r="D351" s="93" t="n">
        <v>132.5543199</v>
      </c>
      <c r="E351" s="93" t="n">
        <v>70.3739914320938</v>
      </c>
      <c r="F351" s="93" t="n">
        <v>68.1793203764271</v>
      </c>
      <c r="G351" s="93" t="n">
        <v>21.5618705309135</v>
      </c>
      <c r="H351" s="93" t="n">
        <v>61.8658051</v>
      </c>
      <c r="I351" s="93" t="n">
        <v>100</v>
      </c>
      <c r="J351" s="93" t="n">
        <v>31.8206796235729</v>
      </c>
      <c r="K351" s="93" t="n">
        <v>46.1986889102506</v>
      </c>
    </row>
    <row r="352">
      <c r="A352" s="93" t="s">
        <v>209</v>
      </c>
      <c r="B352" s="93" t="s">
        <v>210</v>
      </c>
      <c r="C352" s="93" t="s">
        <v>18</v>
      </c>
      <c r="D352" s="93" t="n">
        <v>124.9070477</v>
      </c>
      <c r="E352" s="93" t="n">
        <v>70.3072237906953</v>
      </c>
      <c r="F352" s="93" t="n">
        <v>49.2848391881553</v>
      </c>
      <c r="G352" s="93" t="n">
        <v>37.2845202233276</v>
      </c>
      <c r="H352" s="93" t="n">
        <v>128.5320418</v>
      </c>
      <c r="I352" s="93" t="n">
        <v>70.3735571473935</v>
      </c>
      <c r="J352" s="93" t="n">
        <v>50.7151608118447</v>
      </c>
      <c r="K352" s="93" t="n">
        <v>36.2329834707939</v>
      </c>
    </row>
    <row r="353">
      <c r="A353" s="93" t="s">
        <v>209</v>
      </c>
      <c r="B353" s="93" t="s">
        <v>210</v>
      </c>
      <c r="C353" s="93" t="s">
        <v>19</v>
      </c>
      <c r="D353" s="93" t="n">
        <v>57253.4569356</v>
      </c>
      <c r="E353" s="93" t="n">
        <v>3.90478685992443</v>
      </c>
      <c r="F353" s="93" t="n">
        <v>40.778774590077</v>
      </c>
      <c r="G353" s="93" t="n">
        <v>3.20603808679955</v>
      </c>
      <c r="H353" s="93" t="n">
        <v>83146.6838512</v>
      </c>
      <c r="I353" s="93" t="n">
        <v>3.9177043479875</v>
      </c>
      <c r="J353" s="93" t="n">
        <v>59.221225409923</v>
      </c>
      <c r="K353" s="93" t="n">
        <v>2.2076257889607</v>
      </c>
    </row>
    <row r="354">
      <c r="A354" s="93" t="s">
        <v>213</v>
      </c>
      <c r="B354" s="93" t="s">
        <v>214</v>
      </c>
      <c r="C354" s="93" t="s">
        <v>16</v>
      </c>
      <c r="D354" s="93"/>
      <c r="E354" s="93"/>
      <c r="F354" s="93"/>
      <c r="G354" s="93"/>
      <c r="H354" s="93" t="n">
        <v>160.3380606</v>
      </c>
      <c r="I354" s="93" t="n">
        <v>72.9125906135428</v>
      </c>
      <c r="J354" s="93" t="n">
        <v>100</v>
      </c>
      <c r="K354" s="93" t="n">
        <v>0</v>
      </c>
    </row>
    <row r="355">
      <c r="A355" s="93" t="s">
        <v>213</v>
      </c>
      <c r="B355" s="93" t="s">
        <v>214</v>
      </c>
      <c r="C355" s="93" t="s">
        <v>18</v>
      </c>
      <c r="D355" s="93" t="n">
        <v>488.0594301</v>
      </c>
      <c r="E355" s="93" t="n">
        <v>46.8012017678789</v>
      </c>
      <c r="F355" s="93" t="n">
        <v>55.6101773168705</v>
      </c>
      <c r="G355" s="93" t="n">
        <v>25.8322435603017</v>
      </c>
      <c r="H355" s="93" t="n">
        <v>389.5846517</v>
      </c>
      <c r="I355" s="93" t="n">
        <v>37.0726201452814</v>
      </c>
      <c r="J355" s="93" t="n">
        <v>44.3898226831295</v>
      </c>
      <c r="K355" s="93" t="n">
        <v>32.3618243563501</v>
      </c>
    </row>
    <row r="356">
      <c r="A356" s="93" t="s">
        <v>213</v>
      </c>
      <c r="B356" s="93" t="s">
        <v>214</v>
      </c>
      <c r="C356" s="93" t="s">
        <v>19</v>
      </c>
      <c r="D356" s="93" t="n">
        <v>49580.7098853</v>
      </c>
      <c r="E356" s="93" t="n">
        <v>3.8385627229188</v>
      </c>
      <c r="F356" s="93" t="n">
        <v>43.9463415824209</v>
      </c>
      <c r="G356" s="93" t="n">
        <v>2.74605343334451</v>
      </c>
      <c r="H356" s="93" t="n">
        <v>63240.3079742</v>
      </c>
      <c r="I356" s="93" t="n">
        <v>3.08011746338537</v>
      </c>
      <c r="J356" s="93" t="n">
        <v>56.0536584175791</v>
      </c>
      <c r="K356" s="93" t="n">
        <v>2.15291928470259</v>
      </c>
    </row>
    <row r="357">
      <c r="A357" s="93" t="s">
        <v>215</v>
      </c>
      <c r="B357" s="93" t="s">
        <v>216</v>
      </c>
      <c r="C357" s="93" t="s">
        <v>16</v>
      </c>
      <c r="D357" s="93" t="n">
        <v>94.391138</v>
      </c>
      <c r="E357" s="93" t="n">
        <v>44.8368511959505</v>
      </c>
      <c r="F357" s="93" t="n">
        <v>54.7236770546789</v>
      </c>
      <c r="G357" s="93" t="n">
        <v>17.6634997006976</v>
      </c>
      <c r="H357" s="93" t="n">
        <v>78.095696</v>
      </c>
      <c r="I357" s="93" t="n">
        <v>40.5854286318394</v>
      </c>
      <c r="J357" s="93" t="n">
        <v>45.2763229453211</v>
      </c>
      <c r="K357" s="93" t="n">
        <v>21.3491642076089</v>
      </c>
    </row>
    <row r="358">
      <c r="A358" s="93" t="s">
        <v>215</v>
      </c>
      <c r="B358" s="93" t="s">
        <v>216</v>
      </c>
      <c r="C358" s="93" t="s">
        <v>18</v>
      </c>
      <c r="D358" s="93" t="n">
        <v>118.0220841</v>
      </c>
      <c r="E358" s="93" t="n">
        <v>67.1465077721457</v>
      </c>
      <c r="F358" s="93" t="n">
        <v>38.9250925251119</v>
      </c>
      <c r="G358" s="93" t="n">
        <v>33.2929906968262</v>
      </c>
      <c r="H358" s="93" t="n">
        <v>185.1810079</v>
      </c>
      <c r="I358" s="93" t="n">
        <v>46.1373121640253</v>
      </c>
      <c r="J358" s="93" t="n">
        <v>61.0749074748881</v>
      </c>
      <c r="K358" s="93" t="n">
        <v>21.2187426373832</v>
      </c>
    </row>
    <row r="359">
      <c r="A359" s="93" t="s">
        <v>215</v>
      </c>
      <c r="B359" s="93" t="s">
        <v>216</v>
      </c>
      <c r="C359" s="93" t="s">
        <v>19</v>
      </c>
      <c r="D359" s="93" t="n">
        <v>11786.8450542</v>
      </c>
      <c r="E359" s="93" t="n">
        <v>5.54710312095822</v>
      </c>
      <c r="F359" s="93" t="n">
        <v>43.6028035398569</v>
      </c>
      <c r="G359" s="93" t="n">
        <v>3.4745298797237</v>
      </c>
      <c r="H359" s="93" t="n">
        <v>15245.4650206</v>
      </c>
      <c r="I359" s="93" t="n">
        <v>3.7144265961887</v>
      </c>
      <c r="J359" s="93" t="n">
        <v>56.397196460143</v>
      </c>
      <c r="K359" s="93" t="n">
        <v>2.68629033441445</v>
      </c>
    </row>
    <row r="360">
      <c r="A360" s="93" t="s">
        <v>217</v>
      </c>
      <c r="B360" s="93" t="s">
        <v>218</v>
      </c>
      <c r="C360" s="93" t="s">
        <v>16</v>
      </c>
      <c r="D360" s="93" t="n">
        <v>143.048686</v>
      </c>
      <c r="E360" s="93" t="n">
        <v>59.3790685123747</v>
      </c>
      <c r="F360" s="93" t="n">
        <v>34.5282477337391</v>
      </c>
      <c r="G360" s="93" t="n">
        <v>34.8173027050971</v>
      </c>
      <c r="H360" s="93" t="n">
        <v>271.2459724</v>
      </c>
      <c r="I360" s="93" t="n">
        <v>62.5976966322536</v>
      </c>
      <c r="J360" s="93" t="n">
        <v>65.4717522662609</v>
      </c>
      <c r="K360" s="93" t="n">
        <v>18.3618188242945</v>
      </c>
    </row>
    <row r="361">
      <c r="A361" s="93" t="s">
        <v>217</v>
      </c>
      <c r="B361" s="93" t="s">
        <v>218</v>
      </c>
      <c r="C361" s="93" t="s">
        <v>18</v>
      </c>
      <c r="D361" s="93" t="n">
        <v>155.4679472</v>
      </c>
      <c r="E361" s="93" t="n">
        <v>70.5319822423953</v>
      </c>
      <c r="F361" s="93" t="n">
        <v>59.0417197585369</v>
      </c>
      <c r="G361" s="93" t="n">
        <v>14.1069607129257</v>
      </c>
      <c r="H361" s="93" t="n">
        <v>107.8508515</v>
      </c>
      <c r="I361" s="93" t="n">
        <v>57.5863102734903</v>
      </c>
      <c r="J361" s="93" t="n">
        <v>40.9582802414631</v>
      </c>
      <c r="K361" s="93" t="n">
        <v>20.3353074432574</v>
      </c>
    </row>
    <row r="362">
      <c r="A362" s="93" t="s">
        <v>217</v>
      </c>
      <c r="B362" s="93" t="s">
        <v>218</v>
      </c>
      <c r="C362" s="93" t="s">
        <v>19</v>
      </c>
      <c r="D362" s="93" t="n">
        <v>18465.7827668</v>
      </c>
      <c r="E362" s="93" t="n">
        <v>4.6362996306517</v>
      </c>
      <c r="F362" s="93" t="n">
        <v>36.326806634544</v>
      </c>
      <c r="G362" s="93" t="n">
        <v>2.98716175023187</v>
      </c>
      <c r="H362" s="93" t="n">
        <v>32366.6037751</v>
      </c>
      <c r="I362" s="93" t="n">
        <v>2.98164010535949</v>
      </c>
      <c r="J362" s="93" t="n">
        <v>63.673193365456</v>
      </c>
      <c r="K362" s="93" t="n">
        <v>1.70423441249376</v>
      </c>
    </row>
    <row r="363">
      <c r="A363" s="93" t="s">
        <v>219</v>
      </c>
      <c r="B363" s="93" t="s">
        <v>220</v>
      </c>
      <c r="C363" s="93" t="s">
        <v>16</v>
      </c>
      <c r="D363" s="93"/>
      <c r="E363" s="93"/>
      <c r="F363" s="93"/>
      <c r="G363" s="93"/>
      <c r="H363" s="93" t="n">
        <v>85.2342046</v>
      </c>
      <c r="I363" s="93" t="n">
        <v>39.630451658653</v>
      </c>
      <c r="J363" s="93" t="n">
        <v>100</v>
      </c>
      <c r="K363" s="93" t="n">
        <v>0</v>
      </c>
    </row>
    <row r="364">
      <c r="A364" s="93" t="s">
        <v>219</v>
      </c>
      <c r="B364" s="93" t="s">
        <v>220</v>
      </c>
      <c r="C364" s="93" t="s">
        <v>18</v>
      </c>
      <c r="D364" s="93" t="n">
        <v>130.3707353</v>
      </c>
      <c r="E364" s="93" t="n">
        <v>37.9757078628041</v>
      </c>
      <c r="F364" s="93" t="n">
        <v>41.0525218193466</v>
      </c>
      <c r="G364" s="93" t="n">
        <v>25.5386135107124</v>
      </c>
      <c r="H364" s="93" t="n">
        <v>187.1998536</v>
      </c>
      <c r="I364" s="93" t="n">
        <v>35.277967858736</v>
      </c>
      <c r="J364" s="93" t="n">
        <v>58.9474781806534</v>
      </c>
      <c r="K364" s="93" t="n">
        <v>17.7857394538801</v>
      </c>
    </row>
    <row r="365">
      <c r="A365" s="93" t="s">
        <v>219</v>
      </c>
      <c r="B365" s="93" t="s">
        <v>220</v>
      </c>
      <c r="C365" s="93" t="s">
        <v>19</v>
      </c>
      <c r="D365" s="93" t="n">
        <v>9120.6673516</v>
      </c>
      <c r="E365" s="93" t="n">
        <v>4.87501956932132</v>
      </c>
      <c r="F365" s="93" t="n">
        <v>38.8027722077199</v>
      </c>
      <c r="G365" s="93" t="n">
        <v>3.96282620790124</v>
      </c>
      <c r="H365" s="93" t="n">
        <v>14384.5278514</v>
      </c>
      <c r="I365" s="93" t="n">
        <v>2.80424856526868</v>
      </c>
      <c r="J365" s="93" t="n">
        <v>61.1972277922801</v>
      </c>
      <c r="K365" s="93" t="n">
        <v>2.51267333817647</v>
      </c>
    </row>
    <row r="366">
      <c r="A366" s="93" t="s">
        <v>221</v>
      </c>
      <c r="B366" s="93" t="s">
        <v>222</v>
      </c>
      <c r="C366" s="93" t="s">
        <v>16</v>
      </c>
      <c r="D366" s="93" t="n">
        <v>217.6648875</v>
      </c>
      <c r="E366" s="93" t="n">
        <v>57.054006656639</v>
      </c>
      <c r="F366" s="93" t="n">
        <v>47.0964674309003</v>
      </c>
      <c r="G366" s="93" t="n">
        <v>22.9128352827363</v>
      </c>
      <c r="H366" s="93" t="n">
        <v>244.5032949</v>
      </c>
      <c r="I366" s="93" t="n">
        <v>51.1341931659402</v>
      </c>
      <c r="J366" s="93" t="n">
        <v>52.9035325690997</v>
      </c>
      <c r="K366" s="93" t="n">
        <v>20.3977607588585</v>
      </c>
    </row>
    <row r="367">
      <c r="A367" s="93" t="s">
        <v>221</v>
      </c>
      <c r="B367" s="93" t="s">
        <v>222</v>
      </c>
      <c r="C367" s="93" t="s">
        <v>18</v>
      </c>
      <c r="D367" s="93" t="n">
        <v>288.9121441</v>
      </c>
      <c r="E367" s="93" t="n">
        <v>52.1019769857112</v>
      </c>
      <c r="F367" s="93" t="n">
        <v>49.0709187208887</v>
      </c>
      <c r="G367" s="93" t="n">
        <v>34.8311376242989</v>
      </c>
      <c r="H367" s="93" t="n">
        <v>299.8523454</v>
      </c>
      <c r="I367" s="93" t="n">
        <v>45.0782157033115</v>
      </c>
      <c r="J367" s="93" t="n">
        <v>50.9290812791114</v>
      </c>
      <c r="K367" s="93" t="n">
        <v>33.5603132903772</v>
      </c>
    </row>
    <row r="368">
      <c r="A368" s="93" t="s">
        <v>221</v>
      </c>
      <c r="B368" s="93" t="s">
        <v>222</v>
      </c>
      <c r="C368" s="93" t="s">
        <v>19</v>
      </c>
      <c r="D368" s="93" t="n">
        <v>47855.0248153</v>
      </c>
      <c r="E368" s="93" t="n">
        <v>4.41550662479541</v>
      </c>
      <c r="F368" s="93" t="n">
        <v>45.838994953352</v>
      </c>
      <c r="G368" s="93" t="n">
        <v>3.1022050490961</v>
      </c>
      <c r="H368" s="93" t="n">
        <v>56543.0425158</v>
      </c>
      <c r="I368" s="93" t="n">
        <v>3.11128329301041</v>
      </c>
      <c r="J368" s="93" t="n">
        <v>54.161005046648</v>
      </c>
      <c r="K368" s="93" t="n">
        <v>2.62554141060166</v>
      </c>
    </row>
    <row r="369">
      <c r="A369" s="93" t="s">
        <v>223</v>
      </c>
      <c r="B369" s="93" t="s">
        <v>224</v>
      </c>
      <c r="C369" s="93" t="s">
        <v>16</v>
      </c>
      <c r="D369" s="93" t="n">
        <v>18.9280001</v>
      </c>
      <c r="E369" s="93" t="n">
        <v>99.9999999999998</v>
      </c>
      <c r="F369" s="93" t="n">
        <v>29.7453616958331</v>
      </c>
      <c r="G369" s="93" t="n">
        <v>87.7142225666968</v>
      </c>
      <c r="H369" s="93" t="n">
        <v>44.7054507</v>
      </c>
      <c r="I369" s="93" t="n">
        <v>73.1233413980933</v>
      </c>
      <c r="J369" s="93" t="n">
        <v>70.2546383041669</v>
      </c>
      <c r="K369" s="93" t="n">
        <v>37.1376373018841</v>
      </c>
    </row>
    <row r="370">
      <c r="A370" s="93" t="s">
        <v>223</v>
      </c>
      <c r="B370" s="93" t="s">
        <v>224</v>
      </c>
      <c r="C370" s="93" t="s">
        <v>18</v>
      </c>
      <c r="D370" s="93" t="n">
        <v>184.5893571</v>
      </c>
      <c r="E370" s="93" t="n">
        <v>47.852664922435</v>
      </c>
      <c r="F370" s="93" t="n">
        <v>40.7226980762336</v>
      </c>
      <c r="G370" s="93" t="n">
        <v>24.0303085971652</v>
      </c>
      <c r="H370" s="93" t="n">
        <v>268.694354</v>
      </c>
      <c r="I370" s="93" t="n">
        <v>35.9777412478803</v>
      </c>
      <c r="J370" s="93" t="n">
        <v>59.2773019237664</v>
      </c>
      <c r="K370" s="93" t="n">
        <v>16.5084943127065</v>
      </c>
    </row>
    <row r="371">
      <c r="A371" s="93" t="s">
        <v>223</v>
      </c>
      <c r="B371" s="93" t="s">
        <v>224</v>
      </c>
      <c r="C371" s="93" t="s">
        <v>19</v>
      </c>
      <c r="D371" s="93" t="n">
        <v>19392.0539717</v>
      </c>
      <c r="E371" s="93" t="n">
        <v>3.62606598203597</v>
      </c>
      <c r="F371" s="93" t="n">
        <v>45.1765091393526</v>
      </c>
      <c r="G371" s="93" t="n">
        <v>2.7419793829754</v>
      </c>
      <c r="H371" s="93" t="n">
        <v>23533.028867</v>
      </c>
      <c r="I371" s="93" t="n">
        <v>3.29995741748584</v>
      </c>
      <c r="J371" s="93" t="n">
        <v>54.8234908606474</v>
      </c>
      <c r="K371" s="93" t="n">
        <v>2.259488673747</v>
      </c>
    </row>
    <row r="372">
      <c r="A372" s="93" t="s">
        <v>225</v>
      </c>
      <c r="B372" s="93" t="s">
        <v>226</v>
      </c>
      <c r="C372" s="93" t="s">
        <v>16</v>
      </c>
      <c r="D372" s="93" t="n">
        <v>77.8582184</v>
      </c>
      <c r="E372" s="93" t="n">
        <v>60.0746944887024</v>
      </c>
      <c r="F372" s="93" t="n">
        <v>53.8378901861155</v>
      </c>
      <c r="G372" s="93" t="n">
        <v>34.6563219056729</v>
      </c>
      <c r="H372" s="93" t="n">
        <v>66.7578097</v>
      </c>
      <c r="I372" s="93" t="n">
        <v>58.9013815785404</v>
      </c>
      <c r="J372" s="93" t="n">
        <v>46.1621098138844</v>
      </c>
      <c r="K372" s="93" t="n">
        <v>40.4189336348551</v>
      </c>
    </row>
    <row r="373">
      <c r="A373" s="93" t="s">
        <v>225</v>
      </c>
      <c r="B373" s="93" t="s">
        <v>226</v>
      </c>
      <c r="C373" s="93" t="s">
        <v>18</v>
      </c>
      <c r="D373" s="93" t="n">
        <v>271.3537614</v>
      </c>
      <c r="E373" s="93" t="n">
        <v>33.9047621930835</v>
      </c>
      <c r="F373" s="93" t="n">
        <v>35.8184611939865</v>
      </c>
      <c r="G373" s="93" t="n">
        <v>23.6798572453992</v>
      </c>
      <c r="H373" s="93" t="n">
        <v>486.2269731</v>
      </c>
      <c r="I373" s="93" t="n">
        <v>33.7273797567343</v>
      </c>
      <c r="J373" s="93" t="n">
        <v>64.1815388060136</v>
      </c>
      <c r="K373" s="93" t="n">
        <v>13.2152650684655</v>
      </c>
    </row>
    <row r="374">
      <c r="A374" s="93" t="s">
        <v>225</v>
      </c>
      <c r="B374" s="93" t="s">
        <v>226</v>
      </c>
      <c r="C374" s="93" t="s">
        <v>19</v>
      </c>
      <c r="D374" s="93" t="n">
        <v>23713.9287063</v>
      </c>
      <c r="E374" s="93" t="n">
        <v>4.76668907116631</v>
      </c>
      <c r="F374" s="93" t="n">
        <v>48.4088104114355</v>
      </c>
      <c r="G374" s="93" t="n">
        <v>2.72472551359116</v>
      </c>
      <c r="H374" s="93" t="n">
        <v>25272.8745321</v>
      </c>
      <c r="I374" s="93" t="n">
        <v>3.54625241681812</v>
      </c>
      <c r="J374" s="93" t="n">
        <v>51.5911895885645</v>
      </c>
      <c r="K374" s="93" t="n">
        <v>2.55665205362646</v>
      </c>
    </row>
    <row r="375">
      <c r="A375" s="93" t="s">
        <v>227</v>
      </c>
      <c r="B375" s="93" t="s">
        <v>228</v>
      </c>
      <c r="C375" s="93" t="s">
        <v>16</v>
      </c>
      <c r="D375" s="93" t="n">
        <v>52.7564362</v>
      </c>
      <c r="E375" s="93" t="n">
        <v>71.9797111117521</v>
      </c>
      <c r="F375" s="93" t="n">
        <v>17.7516892733903</v>
      </c>
      <c r="G375" s="93" t="n">
        <v>74.7111918706223</v>
      </c>
      <c r="H375" s="93" t="n">
        <v>244.4346389</v>
      </c>
      <c r="I375" s="93" t="n">
        <v>53.1622360562045</v>
      </c>
      <c r="J375" s="93" t="n">
        <v>82.2483107266097</v>
      </c>
      <c r="K375" s="93" t="n">
        <v>16.1249495778744</v>
      </c>
    </row>
    <row r="376">
      <c r="A376" s="93" t="s">
        <v>227</v>
      </c>
      <c r="B376" s="93" t="s">
        <v>228</v>
      </c>
      <c r="C376" s="93" t="s">
        <v>18</v>
      </c>
      <c r="D376" s="93" t="n">
        <v>1243.510046</v>
      </c>
      <c r="E376" s="93" t="n">
        <v>25.8439445758621</v>
      </c>
      <c r="F376" s="93" t="n">
        <v>45.4449339378037</v>
      </c>
      <c r="G376" s="93" t="n">
        <v>9.08518355725995</v>
      </c>
      <c r="H376" s="93" t="n">
        <v>1492.7906552</v>
      </c>
      <c r="I376" s="93" t="n">
        <v>22.0449120823579</v>
      </c>
      <c r="J376" s="93" t="n">
        <v>54.5550660621963</v>
      </c>
      <c r="K376" s="93" t="n">
        <v>7.56805181212309</v>
      </c>
    </row>
    <row r="377">
      <c r="A377" s="93" t="s">
        <v>227</v>
      </c>
      <c r="B377" s="93" t="s">
        <v>228</v>
      </c>
      <c r="C377" s="93" t="s">
        <v>19</v>
      </c>
      <c r="D377" s="93" t="n">
        <v>52130.1236353</v>
      </c>
      <c r="E377" s="93" t="n">
        <v>3.4547204511711</v>
      </c>
      <c r="F377" s="93" t="n">
        <v>49.631897968249</v>
      </c>
      <c r="G377" s="93" t="n">
        <v>2.53244272032004</v>
      </c>
      <c r="H377" s="93" t="n">
        <v>52903.3845909</v>
      </c>
      <c r="I377" s="93" t="n">
        <v>3.90991352457758</v>
      </c>
      <c r="J377" s="93" t="n">
        <v>50.368102031751</v>
      </c>
      <c r="K377" s="93" t="n">
        <v>2.495427336653</v>
      </c>
    </row>
    <row r="378">
      <c r="A378" s="93" t="s">
        <v>229</v>
      </c>
      <c r="B378" s="93" t="s">
        <v>230</v>
      </c>
      <c r="C378" s="93" t="s">
        <v>16</v>
      </c>
      <c r="D378" s="93" t="n">
        <v>32.7826969</v>
      </c>
      <c r="E378" s="93" t="n">
        <v>72.6433309876123</v>
      </c>
      <c r="F378" s="93" t="n">
        <v>48.2256827179124</v>
      </c>
      <c r="G378" s="93" t="n">
        <v>28.9226152299593</v>
      </c>
      <c r="H378" s="93" t="n">
        <v>35.1949761</v>
      </c>
      <c r="I378" s="93" t="n">
        <v>71.3063722567048</v>
      </c>
      <c r="J378" s="93" t="n">
        <v>51.7743172820876</v>
      </c>
      <c r="K378" s="93" t="n">
        <v>26.9402464131544</v>
      </c>
    </row>
    <row r="379">
      <c r="A379" s="93" t="s">
        <v>229</v>
      </c>
      <c r="B379" s="93" t="s">
        <v>230</v>
      </c>
      <c r="C379" s="93" t="s">
        <v>18</v>
      </c>
      <c r="D379" s="93" t="n">
        <v>275.1586718</v>
      </c>
      <c r="E379" s="93" t="n">
        <v>38.352806172236</v>
      </c>
      <c r="F379" s="93" t="n">
        <v>55.8476045650199</v>
      </c>
      <c r="G379" s="93" t="n">
        <v>13.3195594356356</v>
      </c>
      <c r="H379" s="93" t="n">
        <v>217.5368949</v>
      </c>
      <c r="I379" s="93" t="n">
        <v>50.6457769099653</v>
      </c>
      <c r="J379" s="93" t="n">
        <v>44.1523954349801</v>
      </c>
      <c r="K379" s="93" t="n">
        <v>16.8476813321961</v>
      </c>
    </row>
    <row r="380">
      <c r="A380" s="93" t="s">
        <v>229</v>
      </c>
      <c r="B380" s="93" t="s">
        <v>230</v>
      </c>
      <c r="C380" s="93" t="s">
        <v>19</v>
      </c>
      <c r="D380" s="93" t="n">
        <v>11742.5566425</v>
      </c>
      <c r="E380" s="93" t="n">
        <v>4.52945024812732</v>
      </c>
      <c r="F380" s="93" t="n">
        <v>48.0635241643421</v>
      </c>
      <c r="G380" s="93" t="n">
        <v>3.33598576692058</v>
      </c>
      <c r="H380" s="93" t="n">
        <v>12688.7701207</v>
      </c>
      <c r="I380" s="93" t="n">
        <v>3.36938145455081</v>
      </c>
      <c r="J380" s="93" t="n">
        <v>51.9364758356579</v>
      </c>
      <c r="K380" s="93" t="n">
        <v>3.08721818222031</v>
      </c>
    </row>
    <row r="381">
      <c r="A381" s="93" t="s">
        <v>231</v>
      </c>
      <c r="B381" s="93" t="s">
        <v>232</v>
      </c>
      <c r="C381" s="93" t="s">
        <v>16</v>
      </c>
      <c r="D381" s="93" t="n">
        <v>334.7835945</v>
      </c>
      <c r="E381" s="93" t="n">
        <v>59.2804138502117</v>
      </c>
      <c r="F381" s="93" t="n">
        <v>33.8193462962726</v>
      </c>
      <c r="G381" s="93" t="n">
        <v>32.3462539072262</v>
      </c>
      <c r="H381" s="93" t="n">
        <v>655.1338083</v>
      </c>
      <c r="I381" s="93" t="n">
        <v>43.0351330433274</v>
      </c>
      <c r="J381" s="93" t="n">
        <v>66.1806537037274</v>
      </c>
      <c r="K381" s="93" t="n">
        <v>16.5294402677385</v>
      </c>
    </row>
    <row r="382">
      <c r="A382" s="93" t="s">
        <v>231</v>
      </c>
      <c r="B382" s="93" t="s">
        <v>232</v>
      </c>
      <c r="C382" s="93" t="s">
        <v>18</v>
      </c>
      <c r="D382" s="93" t="n">
        <v>1094.1662305</v>
      </c>
      <c r="E382" s="93" t="n">
        <v>39.2684276823542</v>
      </c>
      <c r="F382" s="93" t="n">
        <v>64.730939417664</v>
      </c>
      <c r="G382" s="93" t="n">
        <v>14.3289562052322</v>
      </c>
      <c r="H382" s="93" t="n">
        <v>596.1633713</v>
      </c>
      <c r="I382" s="93" t="n">
        <v>37.3428309460415</v>
      </c>
      <c r="J382" s="93" t="n">
        <v>35.2690605823359</v>
      </c>
      <c r="K382" s="93" t="n">
        <v>26.298596580817</v>
      </c>
    </row>
    <row r="383">
      <c r="A383" s="93" t="s">
        <v>231</v>
      </c>
      <c r="B383" s="93" t="s">
        <v>232</v>
      </c>
      <c r="C383" s="93" t="s">
        <v>19</v>
      </c>
      <c r="D383" s="93" t="n">
        <v>76783.20017</v>
      </c>
      <c r="E383" s="93" t="n">
        <v>4.30233514766135</v>
      </c>
      <c r="F383" s="93" t="n">
        <v>50.5512634193937</v>
      </c>
      <c r="G383" s="93" t="n">
        <v>2.69542740444598</v>
      </c>
      <c r="H383" s="93" t="n">
        <v>75108.5528273</v>
      </c>
      <c r="I383" s="93" t="n">
        <v>3.8446279581659</v>
      </c>
      <c r="J383" s="93" t="n">
        <v>49.4487365806063</v>
      </c>
      <c r="K383" s="93" t="n">
        <v>2.75552562456048</v>
      </c>
    </row>
    <row r="384">
      <c r="A384" s="93" t="s">
        <v>233</v>
      </c>
      <c r="B384" s="93" t="s">
        <v>234</v>
      </c>
      <c r="C384" s="93" t="s">
        <v>16</v>
      </c>
      <c r="D384" s="93" t="n">
        <v>2056.4657314</v>
      </c>
      <c r="E384" s="93" t="n">
        <v>30.5328006718964</v>
      </c>
      <c r="F384" s="93" t="n">
        <v>66.4664697948415</v>
      </c>
      <c r="G384" s="93" t="n">
        <v>13.3669205076043</v>
      </c>
      <c r="H384" s="93" t="n">
        <v>1037.5239716</v>
      </c>
      <c r="I384" s="93" t="n">
        <v>42.7342857677548</v>
      </c>
      <c r="J384" s="93" t="n">
        <v>33.5335302051585</v>
      </c>
      <c r="K384" s="93" t="n">
        <v>26.4944374401731</v>
      </c>
    </row>
    <row r="385">
      <c r="A385" s="93" t="s">
        <v>233</v>
      </c>
      <c r="B385" s="93" t="s">
        <v>234</v>
      </c>
      <c r="C385" s="93" t="s">
        <v>18</v>
      </c>
      <c r="D385" s="93" t="n">
        <v>519.0014156</v>
      </c>
      <c r="E385" s="93" t="n">
        <v>53.2092951453577</v>
      </c>
      <c r="F385" s="93" t="n">
        <v>37.0010335563906</v>
      </c>
      <c r="G385" s="93" t="n">
        <v>37.7099082746947</v>
      </c>
      <c r="H385" s="93" t="n">
        <v>883.665931</v>
      </c>
      <c r="I385" s="93" t="n">
        <v>41.9271787221007</v>
      </c>
      <c r="J385" s="93" t="n">
        <v>62.9989664436094</v>
      </c>
      <c r="K385" s="93" t="n">
        <v>22.1480709962017</v>
      </c>
    </row>
    <row r="386">
      <c r="A386" s="93" t="s">
        <v>233</v>
      </c>
      <c r="B386" s="93" t="s">
        <v>234</v>
      </c>
      <c r="C386" s="93" t="s">
        <v>19</v>
      </c>
      <c r="D386" s="93" t="n">
        <v>99934.8816064</v>
      </c>
      <c r="E386" s="93" t="n">
        <v>3.49933811719957</v>
      </c>
      <c r="F386" s="93" t="n">
        <v>54.7527360474513</v>
      </c>
      <c r="G386" s="93" t="n">
        <v>2.2278178902974</v>
      </c>
      <c r="H386" s="93" t="n">
        <v>82585.4613401</v>
      </c>
      <c r="I386" s="93" t="n">
        <v>3.50171029910476</v>
      </c>
      <c r="J386" s="93" t="n">
        <v>45.2472639525487</v>
      </c>
      <c r="K386" s="93" t="n">
        <v>2.69583427270131</v>
      </c>
    </row>
    <row r="387">
      <c r="A387" s="93" t="s">
        <v>235</v>
      </c>
      <c r="B387" s="93" t="s">
        <v>236</v>
      </c>
      <c r="C387" s="93" t="s">
        <v>16</v>
      </c>
      <c r="D387" s="93" t="n">
        <v>181.7650126</v>
      </c>
      <c r="E387" s="93" t="n">
        <v>56.9887408848462</v>
      </c>
      <c r="F387" s="93" t="n">
        <v>37.3772418845611</v>
      </c>
      <c r="G387" s="93" t="n">
        <v>37.7267412546351</v>
      </c>
      <c r="H387" s="93" t="n">
        <v>304.5336104</v>
      </c>
      <c r="I387" s="93" t="n">
        <v>52.2230249676067</v>
      </c>
      <c r="J387" s="93" t="n">
        <v>62.6227581154389</v>
      </c>
      <c r="K387" s="93" t="n">
        <v>22.5177168145697</v>
      </c>
    </row>
    <row r="388">
      <c r="A388" s="93" t="s">
        <v>235</v>
      </c>
      <c r="B388" s="93" t="s">
        <v>236</v>
      </c>
      <c r="C388" s="93" t="s">
        <v>18</v>
      </c>
      <c r="D388" s="93" t="n">
        <v>794.0624223</v>
      </c>
      <c r="E388" s="93" t="n">
        <v>39.7724483380385</v>
      </c>
      <c r="F388" s="93" t="n">
        <v>48.707897367159</v>
      </c>
      <c r="G388" s="93" t="n">
        <v>22.580995882812</v>
      </c>
      <c r="H388" s="93" t="n">
        <v>836.1915308</v>
      </c>
      <c r="I388" s="93" t="n">
        <v>33.3873096795228</v>
      </c>
      <c r="J388" s="93" t="n">
        <v>51.292102632841</v>
      </c>
      <c r="K388" s="93" t="n">
        <v>21.4433172642844</v>
      </c>
    </row>
    <row r="389">
      <c r="A389" s="93" t="s">
        <v>235</v>
      </c>
      <c r="B389" s="93" t="s">
        <v>236</v>
      </c>
      <c r="C389" s="93" t="s">
        <v>19</v>
      </c>
      <c r="D389" s="93" t="n">
        <v>51421.8529948</v>
      </c>
      <c r="E389" s="93" t="n">
        <v>4.25489293803672</v>
      </c>
      <c r="F389" s="93" t="n">
        <v>47.9930171169972</v>
      </c>
      <c r="G389" s="93" t="n">
        <v>2.96649182930228</v>
      </c>
      <c r="H389" s="93" t="n">
        <v>55722.5944348</v>
      </c>
      <c r="I389" s="93" t="n">
        <v>3.58429538173699</v>
      </c>
      <c r="J389" s="93" t="n">
        <v>52.0069828830028</v>
      </c>
      <c r="K389" s="93" t="n">
        <v>2.73753417808182</v>
      </c>
    </row>
    <row r="390">
      <c r="A390" s="93" t="s">
        <v>241</v>
      </c>
      <c r="B390" s="93" t="s">
        <v>242</v>
      </c>
      <c r="C390" s="93" t="s">
        <v>16</v>
      </c>
      <c r="D390" s="93" t="n">
        <v>3.6318187</v>
      </c>
      <c r="E390" s="93" t="n">
        <v>99.9999999999997</v>
      </c>
      <c r="F390" s="93" t="n">
        <v>19.0560034630768</v>
      </c>
      <c r="G390" s="93" t="n">
        <v>101.361922590841</v>
      </c>
      <c r="H390" s="93" t="n">
        <v>15.4268402</v>
      </c>
      <c r="I390" s="93" t="n">
        <v>73.9336586753449</v>
      </c>
      <c r="J390" s="93" t="n">
        <v>80.9439965369232</v>
      </c>
      <c r="K390" s="93" t="n">
        <v>23.8628339414166</v>
      </c>
    </row>
    <row r="391">
      <c r="A391" s="93" t="s">
        <v>241</v>
      </c>
      <c r="B391" s="93" t="s">
        <v>242</v>
      </c>
      <c r="C391" s="93" t="s">
        <v>18</v>
      </c>
      <c r="D391" s="93" t="n">
        <v>3.3627606</v>
      </c>
      <c r="E391" s="93" t="n">
        <v>100</v>
      </c>
      <c r="F391" s="93" t="n">
        <v>7.33902833007249</v>
      </c>
      <c r="G391" s="93" t="n">
        <v>101.866554053472</v>
      </c>
      <c r="H391" s="93" t="n">
        <v>42.4574822</v>
      </c>
      <c r="I391" s="93" t="n">
        <v>43.2502346765268</v>
      </c>
      <c r="J391" s="93" t="n">
        <v>92.6609716699275</v>
      </c>
      <c r="K391" s="93" t="n">
        <v>8.06813820977793</v>
      </c>
    </row>
    <row r="392">
      <c r="A392" s="93" t="s">
        <v>241</v>
      </c>
      <c r="B392" s="93" t="s">
        <v>242</v>
      </c>
      <c r="C392" s="93" t="s">
        <v>19</v>
      </c>
      <c r="D392" s="93" t="n">
        <v>4421.2122399</v>
      </c>
      <c r="E392" s="93" t="n">
        <v>7.38002009816448</v>
      </c>
      <c r="F392" s="93" t="n">
        <v>41.5522736882423</v>
      </c>
      <c r="G392" s="93" t="n">
        <v>3.94134034946676</v>
      </c>
      <c r="H392" s="93" t="n">
        <v>6218.9088593</v>
      </c>
      <c r="I392" s="93" t="n">
        <v>3.57122126009998</v>
      </c>
      <c r="J392" s="93" t="n">
        <v>58.4477263117577</v>
      </c>
      <c r="K392" s="93" t="n">
        <v>2.80201922699275</v>
      </c>
    </row>
    <row r="393">
      <c r="A393" s="93" t="s">
        <v>245</v>
      </c>
      <c r="B393" s="93" t="s">
        <v>246</v>
      </c>
      <c r="C393" s="93" t="s">
        <v>16</v>
      </c>
      <c r="D393" s="93" t="n">
        <v>29.740406</v>
      </c>
      <c r="E393" s="93" t="n">
        <v>66.980493423981</v>
      </c>
      <c r="F393" s="93" t="n">
        <v>20.7949064434863</v>
      </c>
      <c r="G393" s="93" t="n">
        <v>43.1178826574335</v>
      </c>
      <c r="H393" s="93" t="n">
        <v>113.2773377</v>
      </c>
      <c r="I393" s="93" t="n">
        <v>35.2919853284214</v>
      </c>
      <c r="J393" s="93" t="n">
        <v>79.2050935565137</v>
      </c>
      <c r="K393" s="93" t="n">
        <v>11.3203873089651</v>
      </c>
    </row>
    <row r="394">
      <c r="A394" s="93" t="s">
        <v>245</v>
      </c>
      <c r="B394" s="93" t="s">
        <v>246</v>
      </c>
      <c r="C394" s="93" t="s">
        <v>18</v>
      </c>
      <c r="D394" s="93" t="n">
        <v>23.492178</v>
      </c>
      <c r="E394" s="93" t="n">
        <v>62.0027312399762</v>
      </c>
      <c r="F394" s="93" t="n">
        <v>17.7204779366775</v>
      </c>
      <c r="G394" s="93" t="n">
        <v>63.2761230195764</v>
      </c>
      <c r="H394" s="93" t="n">
        <v>109.0786143</v>
      </c>
      <c r="I394" s="93" t="n">
        <v>43.0940602396908</v>
      </c>
      <c r="J394" s="93" t="n">
        <v>82.2795220633225</v>
      </c>
      <c r="K394" s="93" t="n">
        <v>13.6277303728618</v>
      </c>
    </row>
    <row r="395">
      <c r="A395" s="93" t="s">
        <v>245</v>
      </c>
      <c r="B395" s="93" t="s">
        <v>246</v>
      </c>
      <c r="C395" s="93" t="s">
        <v>19</v>
      </c>
      <c r="D395" s="93" t="n">
        <v>7041.5567196</v>
      </c>
      <c r="E395" s="93" t="n">
        <v>3.67752882433986</v>
      </c>
      <c r="F395" s="93" t="n">
        <v>43.1272080923703</v>
      </c>
      <c r="G395" s="93" t="n">
        <v>3.34238093869341</v>
      </c>
      <c r="H395" s="93" t="n">
        <v>9285.8547477</v>
      </c>
      <c r="I395" s="93" t="n">
        <v>4.14961920029499</v>
      </c>
      <c r="J395" s="93" t="n">
        <v>56.8727919076297</v>
      </c>
      <c r="K395" s="93" t="n">
        <v>2.5345609637227</v>
      </c>
    </row>
    <row r="396">
      <c r="A396" s="93" t="s">
        <v>247</v>
      </c>
      <c r="B396" s="93" t="s">
        <v>248</v>
      </c>
      <c r="C396" s="93" t="s">
        <v>16</v>
      </c>
      <c r="D396" s="93" t="n">
        <v>15.7723564</v>
      </c>
      <c r="E396" s="93" t="n">
        <v>100</v>
      </c>
      <c r="F396" s="93" t="n">
        <v>33.0178907183047</v>
      </c>
      <c r="G396" s="93" t="n">
        <v>82.6779244977467</v>
      </c>
      <c r="H396" s="93" t="n">
        <v>31.9967653</v>
      </c>
      <c r="I396" s="93" t="n">
        <v>70.4911417354906</v>
      </c>
      <c r="J396" s="93" t="n">
        <v>66.9821092816952</v>
      </c>
      <c r="K396" s="93" t="n">
        <v>40.754922548085</v>
      </c>
    </row>
    <row r="397">
      <c r="A397" s="93" t="s">
        <v>247</v>
      </c>
      <c r="B397" s="93" t="s">
        <v>248</v>
      </c>
      <c r="C397" s="93" t="s">
        <v>18</v>
      </c>
      <c r="D397" s="93" t="n">
        <v>38.8819979</v>
      </c>
      <c r="E397" s="93" t="n">
        <v>100</v>
      </c>
      <c r="F397" s="93" t="n">
        <v>48.0097166624097</v>
      </c>
      <c r="G397" s="93" t="n">
        <v>38.8503084129418</v>
      </c>
      <c r="H397" s="93" t="n">
        <v>42.10577</v>
      </c>
      <c r="I397" s="93" t="n">
        <v>70.3271243694186</v>
      </c>
      <c r="J397" s="93" t="n">
        <v>51.9902833375903</v>
      </c>
      <c r="K397" s="93" t="n">
        <v>35.8757863857223</v>
      </c>
    </row>
    <row r="398">
      <c r="A398" s="93" t="s">
        <v>247</v>
      </c>
      <c r="B398" s="93" t="s">
        <v>248</v>
      </c>
      <c r="C398" s="93" t="s">
        <v>19</v>
      </c>
      <c r="D398" s="93" t="n">
        <v>18320.5156162</v>
      </c>
      <c r="E398" s="93" t="n">
        <v>4.58365037978839</v>
      </c>
      <c r="F398" s="93" t="n">
        <v>52.700824140658</v>
      </c>
      <c r="G398" s="93" t="n">
        <v>2.54541298733846</v>
      </c>
      <c r="H398" s="93" t="n">
        <v>16442.7274923</v>
      </c>
      <c r="I398" s="93" t="n">
        <v>4.43848678001541</v>
      </c>
      <c r="J398" s="93" t="n">
        <v>47.299175859342</v>
      </c>
      <c r="K398" s="93" t="n">
        <v>2.83610358476418</v>
      </c>
    </row>
    <row r="399">
      <c r="A399" s="93" t="s">
        <v>249</v>
      </c>
      <c r="B399" s="93" t="s">
        <v>250</v>
      </c>
      <c r="C399" s="93" t="s">
        <v>16</v>
      </c>
      <c r="D399" s="93" t="n">
        <v>936.7719143</v>
      </c>
      <c r="E399" s="93" t="n">
        <v>33.9610033951417</v>
      </c>
      <c r="F399" s="93" t="n">
        <v>45.4128307191007</v>
      </c>
      <c r="G399" s="93" t="n">
        <v>12.5968432070728</v>
      </c>
      <c r="H399" s="93" t="n">
        <v>1126.0193706</v>
      </c>
      <c r="I399" s="93" t="n">
        <v>31.2281546904278</v>
      </c>
      <c r="J399" s="93" t="n">
        <v>54.5871692808993</v>
      </c>
      <c r="K399" s="93" t="n">
        <v>10.4797210717065</v>
      </c>
    </row>
    <row r="400">
      <c r="A400" s="93" t="s">
        <v>249</v>
      </c>
      <c r="B400" s="93" t="s">
        <v>250</v>
      </c>
      <c r="C400" s="93" t="s">
        <v>18</v>
      </c>
      <c r="D400" s="93" t="n">
        <v>76.9752091</v>
      </c>
      <c r="E400" s="93" t="n">
        <v>58.110279062095</v>
      </c>
      <c r="F400" s="93" t="n">
        <v>44.8939542447415</v>
      </c>
      <c r="G400" s="93" t="n">
        <v>42.0389373056693</v>
      </c>
      <c r="H400" s="93" t="n">
        <v>94.4848692</v>
      </c>
      <c r="I400" s="93" t="n">
        <v>63.3205884018689</v>
      </c>
      <c r="J400" s="93" t="n">
        <v>55.1060457552585</v>
      </c>
      <c r="K400" s="93" t="n">
        <v>34.2484041820072</v>
      </c>
    </row>
    <row r="401">
      <c r="A401" s="93" t="s">
        <v>249</v>
      </c>
      <c r="B401" s="93" t="s">
        <v>250</v>
      </c>
      <c r="C401" s="93" t="s">
        <v>19</v>
      </c>
      <c r="D401" s="93" t="n">
        <v>13009.5154603</v>
      </c>
      <c r="E401" s="93" t="n">
        <v>5.0005534665674</v>
      </c>
      <c r="F401" s="93" t="n">
        <v>37.0929452807408</v>
      </c>
      <c r="G401" s="93" t="n">
        <v>3.59772135795517</v>
      </c>
      <c r="H401" s="93" t="n">
        <v>22063.2331765</v>
      </c>
      <c r="I401" s="93" t="n">
        <v>3.81915592999051</v>
      </c>
      <c r="J401" s="93" t="n">
        <v>62.9070547192592</v>
      </c>
      <c r="K401" s="93" t="n">
        <v>2.12138498712971</v>
      </c>
    </row>
    <row r="402">
      <c r="A402" s="93" t="s">
        <v>251</v>
      </c>
      <c r="B402" s="93" t="s">
        <v>252</v>
      </c>
      <c r="C402" s="93" t="s">
        <v>16</v>
      </c>
      <c r="D402" s="93" t="n">
        <v>109.0891175</v>
      </c>
      <c r="E402" s="93" t="n">
        <v>41.0947867272872</v>
      </c>
      <c r="F402" s="93" t="n">
        <v>62.6091831072864</v>
      </c>
      <c r="G402" s="93" t="n">
        <v>19.9526366461565</v>
      </c>
      <c r="H402" s="93" t="n">
        <v>65.1490886</v>
      </c>
      <c r="I402" s="93" t="n">
        <v>51.6185527335541</v>
      </c>
      <c r="J402" s="93" t="n">
        <v>37.3908168927136</v>
      </c>
      <c r="K402" s="93" t="n">
        <v>33.4097616758889</v>
      </c>
    </row>
    <row r="403">
      <c r="A403" s="93" t="s">
        <v>251</v>
      </c>
      <c r="B403" s="93" t="s">
        <v>252</v>
      </c>
      <c r="C403" s="93" t="s">
        <v>18</v>
      </c>
      <c r="D403" s="93" t="n">
        <v>49.6440082</v>
      </c>
      <c r="E403" s="93" t="n">
        <v>57.2512651330556</v>
      </c>
      <c r="F403" s="93" t="n">
        <v>32.5131810542079</v>
      </c>
      <c r="G403" s="93" t="n">
        <v>49.0389122820749</v>
      </c>
      <c r="H403" s="93" t="n">
        <v>103.0448601</v>
      </c>
      <c r="I403" s="93" t="n">
        <v>42.7249443648909</v>
      </c>
      <c r="J403" s="93" t="n">
        <v>67.4868189457921</v>
      </c>
      <c r="K403" s="93" t="n">
        <v>23.6255176734468</v>
      </c>
    </row>
    <row r="404">
      <c r="A404" s="93" t="s">
        <v>251</v>
      </c>
      <c r="B404" s="93" t="s">
        <v>252</v>
      </c>
      <c r="C404" s="93" t="s">
        <v>19</v>
      </c>
      <c r="D404" s="93" t="n">
        <v>12774.9922978</v>
      </c>
      <c r="E404" s="93" t="n">
        <v>5.25861738197799</v>
      </c>
      <c r="F404" s="93" t="n">
        <v>36.9539061330595</v>
      </c>
      <c r="G404" s="93" t="n">
        <v>3.95437436323086</v>
      </c>
      <c r="H404" s="93" t="n">
        <v>21795.0806244</v>
      </c>
      <c r="I404" s="93" t="n">
        <v>3.13666140214273</v>
      </c>
      <c r="J404" s="93" t="n">
        <v>63.0460938669405</v>
      </c>
      <c r="K404" s="93" t="n">
        <v>2.31782129662494</v>
      </c>
    </row>
    <row r="405">
      <c r="A405" s="93" t="s">
        <v>253</v>
      </c>
      <c r="B405" s="93" t="s">
        <v>254</v>
      </c>
      <c r="C405" s="93" t="s">
        <v>16</v>
      </c>
      <c r="D405" s="93" t="n">
        <v>26.0849175</v>
      </c>
      <c r="E405" s="93" t="n">
        <v>58.1720465188407</v>
      </c>
      <c r="F405" s="93" t="n">
        <v>33.673319528739</v>
      </c>
      <c r="G405" s="93" t="n">
        <v>41.1431838828717</v>
      </c>
      <c r="H405" s="93" t="n">
        <v>51.3797277</v>
      </c>
      <c r="I405" s="93" t="n">
        <v>59.9547451161484</v>
      </c>
      <c r="J405" s="93" t="n">
        <v>66.326680471261</v>
      </c>
      <c r="K405" s="93" t="n">
        <v>20.8879378173901</v>
      </c>
    </row>
    <row r="406">
      <c r="A406" s="93" t="s">
        <v>253</v>
      </c>
      <c r="B406" s="93" t="s">
        <v>254</v>
      </c>
      <c r="C406" s="93" t="s">
        <v>18</v>
      </c>
      <c r="D406" s="93" t="n">
        <v>53.017094</v>
      </c>
      <c r="E406" s="93" t="n">
        <v>55.0271222795177</v>
      </c>
      <c r="F406" s="93" t="n">
        <v>55.4738255917818</v>
      </c>
      <c r="G406" s="93" t="n">
        <v>25.1914918969134</v>
      </c>
      <c r="H406" s="93" t="n">
        <v>42.554274</v>
      </c>
      <c r="I406" s="93" t="n">
        <v>59.0835366721976</v>
      </c>
      <c r="J406" s="93" t="n">
        <v>44.5261744082182</v>
      </c>
      <c r="K406" s="93" t="n">
        <v>31.3853243953567</v>
      </c>
    </row>
    <row r="407">
      <c r="A407" s="93" t="s">
        <v>253</v>
      </c>
      <c r="B407" s="93" t="s">
        <v>254</v>
      </c>
      <c r="C407" s="93" t="s">
        <v>19</v>
      </c>
      <c r="D407" s="93" t="n">
        <v>9338.3064813</v>
      </c>
      <c r="E407" s="93" t="n">
        <v>5.16166301597432</v>
      </c>
      <c r="F407" s="93" t="n">
        <v>35.4462677797093</v>
      </c>
      <c r="G407" s="93" t="n">
        <v>3.78846583702463</v>
      </c>
      <c r="H407" s="93" t="n">
        <v>17006.6575057</v>
      </c>
      <c r="I407" s="93" t="n">
        <v>2.86142509243766</v>
      </c>
      <c r="J407" s="93" t="n">
        <v>64.5537322202907</v>
      </c>
      <c r="K407" s="93" t="n">
        <v>2.08023564114309</v>
      </c>
    </row>
    <row r="408">
      <c r="A408" s="93" t="s">
        <v>255</v>
      </c>
      <c r="B408" s="93" t="s">
        <v>256</v>
      </c>
      <c r="C408" s="93" t="s">
        <v>16</v>
      </c>
      <c r="D408" s="93" t="n">
        <v>401.5746202</v>
      </c>
      <c r="E408" s="93" t="n">
        <v>63.2778621614681</v>
      </c>
      <c r="F408" s="93" t="n">
        <v>32.79295351208</v>
      </c>
      <c r="G408" s="93" t="n">
        <v>11.0743479791615</v>
      </c>
      <c r="H408" s="93" t="n">
        <v>823.0013243</v>
      </c>
      <c r="I408" s="93" t="n">
        <v>50.7981102356355</v>
      </c>
      <c r="J408" s="93" t="n">
        <v>67.20704648792</v>
      </c>
      <c r="K408" s="93" t="n">
        <v>5.40360866062634</v>
      </c>
    </row>
    <row r="409">
      <c r="A409" s="93" t="s">
        <v>255</v>
      </c>
      <c r="B409" s="93" t="s">
        <v>256</v>
      </c>
      <c r="C409" s="93" t="s">
        <v>18</v>
      </c>
      <c r="D409" s="93" t="n">
        <v>110.5450203</v>
      </c>
      <c r="E409" s="93" t="n">
        <v>47.3028826487994</v>
      </c>
      <c r="F409" s="93" t="n">
        <v>21.58054290207</v>
      </c>
      <c r="G409" s="93" t="n">
        <v>36.6526185044289</v>
      </c>
      <c r="H409" s="93" t="n">
        <v>401.6989061</v>
      </c>
      <c r="I409" s="93" t="n">
        <v>32.2720321959349</v>
      </c>
      <c r="J409" s="93" t="n">
        <v>78.41945709793</v>
      </c>
      <c r="K409" s="93" t="n">
        <v>10.0865707999005</v>
      </c>
    </row>
    <row r="410">
      <c r="A410" s="93" t="s">
        <v>255</v>
      </c>
      <c r="B410" s="93" t="s">
        <v>256</v>
      </c>
      <c r="C410" s="93" t="s">
        <v>19</v>
      </c>
      <c r="D410" s="93" t="n">
        <v>11977.2919043</v>
      </c>
      <c r="E410" s="93" t="n">
        <v>5.58458325868605</v>
      </c>
      <c r="F410" s="93" t="n">
        <v>38.7675095412615</v>
      </c>
      <c r="G410" s="93" t="n">
        <v>3.7255964623336</v>
      </c>
      <c r="H410" s="93" t="n">
        <v>18917.8882247</v>
      </c>
      <c r="I410" s="93" t="n">
        <v>3.95869446090875</v>
      </c>
      <c r="J410" s="93" t="n">
        <v>61.2324904587385</v>
      </c>
      <c r="K410" s="93" t="n">
        <v>2.35874933909039</v>
      </c>
    </row>
    <row r="411">
      <c r="A411" s="93" t="s">
        <v>261</v>
      </c>
      <c r="B411" s="93" t="s">
        <v>262</v>
      </c>
      <c r="C411" s="93" t="s">
        <v>16</v>
      </c>
      <c r="D411" s="93" t="n">
        <v>131.5269215</v>
      </c>
      <c r="E411" s="93" t="n">
        <v>79.1944306270702</v>
      </c>
      <c r="F411" s="93" t="n">
        <v>77.3213793019459</v>
      </c>
      <c r="G411" s="93" t="n">
        <v>25.7209426075928</v>
      </c>
      <c r="H411" s="93" t="n">
        <v>38.5772886</v>
      </c>
      <c r="I411" s="93" t="n">
        <v>79.836069657129</v>
      </c>
      <c r="J411" s="93" t="n">
        <v>22.6786206980541</v>
      </c>
      <c r="K411" s="93" t="n">
        <v>87.6939909990167</v>
      </c>
    </row>
    <row r="412">
      <c r="A412" s="93" t="s">
        <v>261</v>
      </c>
      <c r="B412" s="93" t="s">
        <v>262</v>
      </c>
      <c r="C412" s="93" t="s">
        <v>18</v>
      </c>
      <c r="D412" s="93" t="n">
        <v>88.1028098</v>
      </c>
      <c r="E412" s="93" t="n">
        <v>54.2459079736351</v>
      </c>
      <c r="F412" s="93" t="n">
        <v>55.0991607545985</v>
      </c>
      <c r="G412" s="93" t="n">
        <v>28.0717449950955</v>
      </c>
      <c r="H412" s="93" t="n">
        <v>71.7958322</v>
      </c>
      <c r="I412" s="93" t="n">
        <v>58.9340685426945</v>
      </c>
      <c r="J412" s="93" t="n">
        <v>44.9008392454015</v>
      </c>
      <c r="K412" s="93" t="n">
        <v>34.4476766167633</v>
      </c>
    </row>
    <row r="413">
      <c r="A413" s="93" t="s">
        <v>261</v>
      </c>
      <c r="B413" s="93" t="s">
        <v>262</v>
      </c>
      <c r="C413" s="93" t="s">
        <v>19</v>
      </c>
      <c r="D413" s="93" t="n">
        <v>17326.8818885</v>
      </c>
      <c r="E413" s="93" t="n">
        <v>4.01580971156752</v>
      </c>
      <c r="F413" s="93" t="n">
        <v>43.4225073998906</v>
      </c>
      <c r="G413" s="93" t="n">
        <v>2.9234022395425</v>
      </c>
      <c r="H413" s="93" t="n">
        <v>22576.1152575</v>
      </c>
      <c r="I413" s="93" t="n">
        <v>3.31821624167806</v>
      </c>
      <c r="J413" s="93" t="n">
        <v>56.5774926001094</v>
      </c>
      <c r="K413" s="93" t="n">
        <v>2.24367411042082</v>
      </c>
    </row>
    <row r="414">
      <c r="A414" s="93" t="s">
        <v>263</v>
      </c>
      <c r="B414" s="93" t="s">
        <v>264</v>
      </c>
      <c r="C414" s="93" t="s">
        <v>16</v>
      </c>
      <c r="D414" s="93" t="n">
        <v>30.2667772</v>
      </c>
      <c r="E414" s="93" t="n">
        <v>99.9999999999997</v>
      </c>
      <c r="F414" s="93" t="n">
        <v>49.5170410395699</v>
      </c>
      <c r="G414" s="93" t="n">
        <v>71.7848864341943</v>
      </c>
      <c r="H414" s="93" t="n">
        <v>30.8571845</v>
      </c>
      <c r="I414" s="93" t="n">
        <v>100</v>
      </c>
      <c r="J414" s="93" t="n">
        <v>50.4829589604301</v>
      </c>
      <c r="K414" s="93" t="n">
        <v>70.4113871448985</v>
      </c>
    </row>
    <row r="415">
      <c r="A415" s="93" t="s">
        <v>263</v>
      </c>
      <c r="B415" s="93" t="s">
        <v>264</v>
      </c>
      <c r="C415" s="93" t="s">
        <v>18</v>
      </c>
      <c r="D415" s="93" t="n">
        <v>64.3234197</v>
      </c>
      <c r="E415" s="93" t="n">
        <v>99.9999999999999</v>
      </c>
      <c r="F415" s="93" t="n">
        <v>78.0501318175043</v>
      </c>
      <c r="G415" s="93" t="n">
        <v>31.2118946110318</v>
      </c>
      <c r="H415" s="93" t="n">
        <v>18.0895349</v>
      </c>
      <c r="I415" s="93" t="n">
        <v>100</v>
      </c>
      <c r="J415" s="93" t="n">
        <v>21.9498681824957</v>
      </c>
      <c r="K415" s="93" t="n">
        <v>110.984378968061</v>
      </c>
    </row>
    <row r="416">
      <c r="A416" s="93" t="s">
        <v>263</v>
      </c>
      <c r="B416" s="93" t="s">
        <v>264</v>
      </c>
      <c r="C416" s="93" t="s">
        <v>19</v>
      </c>
      <c r="D416" s="93" t="n">
        <v>16411.6450532</v>
      </c>
      <c r="E416" s="93" t="n">
        <v>3.83309801722872</v>
      </c>
      <c r="F416" s="93" t="n">
        <v>38.7062872854442</v>
      </c>
      <c r="G416" s="93" t="n">
        <v>3.0993529960781</v>
      </c>
      <c r="H416" s="93" t="n">
        <v>25988.8180348</v>
      </c>
      <c r="I416" s="93" t="n">
        <v>3.09589403117401</v>
      </c>
      <c r="J416" s="93" t="n">
        <v>61.2937127145558</v>
      </c>
      <c r="K416" s="93" t="n">
        <v>1.95720641077616</v>
      </c>
    </row>
    <row r="417">
      <c r="A417" s="93" t="s">
        <v>265</v>
      </c>
      <c r="B417" s="93" t="s">
        <v>266</v>
      </c>
      <c r="C417" s="93" t="s">
        <v>16</v>
      </c>
      <c r="D417" s="93" t="n">
        <v>30.287928</v>
      </c>
      <c r="E417" s="93" t="n">
        <v>73.293701841556</v>
      </c>
      <c r="F417" s="93" t="n">
        <v>49.5677332509105</v>
      </c>
      <c r="G417" s="93" t="n">
        <v>0.789059384466807</v>
      </c>
      <c r="H417" s="93" t="n">
        <v>30.8161936</v>
      </c>
      <c r="I417" s="93" t="n">
        <v>72.8762671063091</v>
      </c>
      <c r="J417" s="93" t="n">
        <v>50.4322667490895</v>
      </c>
      <c r="K417" s="93" t="n">
        <v>0.77553295954291</v>
      </c>
    </row>
    <row r="418">
      <c r="A418" s="93" t="s">
        <v>265</v>
      </c>
      <c r="B418" s="93" t="s">
        <v>266</v>
      </c>
      <c r="C418" s="93" t="s">
        <v>18</v>
      </c>
      <c r="D418" s="93" t="n">
        <v>14.0099545</v>
      </c>
      <c r="E418" s="93" t="n">
        <v>100</v>
      </c>
      <c r="F418" s="93" t="n">
        <v>15.2648789298369</v>
      </c>
      <c r="G418" s="93" t="n">
        <v>78.2003956961757</v>
      </c>
      <c r="H418" s="93" t="n">
        <v>77.7690538</v>
      </c>
      <c r="I418" s="93" t="n">
        <v>44.6199344812292</v>
      </c>
      <c r="J418" s="93" t="n">
        <v>84.7351210701631</v>
      </c>
      <c r="K418" s="93" t="n">
        <v>14.087659963087</v>
      </c>
    </row>
    <row r="419">
      <c r="A419" s="93" t="s">
        <v>265</v>
      </c>
      <c r="B419" s="93" t="s">
        <v>266</v>
      </c>
      <c r="C419" s="93" t="s">
        <v>19</v>
      </c>
      <c r="D419" s="93" t="n">
        <v>17367.8294455</v>
      </c>
      <c r="E419" s="93" t="n">
        <v>3.48185886519891</v>
      </c>
      <c r="F419" s="93" t="n">
        <v>45.0269024761469</v>
      </c>
      <c r="G419" s="93" t="n">
        <v>2.62687605826553</v>
      </c>
      <c r="H419" s="93" t="n">
        <v>21204.2874233</v>
      </c>
      <c r="I419" s="93" t="n">
        <v>2.64526184339088</v>
      </c>
      <c r="J419" s="93" t="n">
        <v>54.9730975238531</v>
      </c>
      <c r="K419" s="93" t="n">
        <v>2.15159955360211</v>
      </c>
    </row>
    <row r="420">
      <c r="A420" s="93" t="s">
        <v>267</v>
      </c>
      <c r="B420" s="93" t="s">
        <v>268</v>
      </c>
      <c r="C420" s="93" t="s">
        <v>16</v>
      </c>
      <c r="D420" s="93" t="n">
        <v>29.3987354</v>
      </c>
      <c r="E420" s="93" t="n">
        <v>79.7677896334779</v>
      </c>
      <c r="F420" s="93" t="n">
        <v>100</v>
      </c>
      <c r="G420" s="93" t="n">
        <v>0</v>
      </c>
      <c r="H420" s="93"/>
      <c r="I420" s="93"/>
      <c r="J420" s="93"/>
      <c r="K420" s="93"/>
    </row>
    <row r="421">
      <c r="A421" s="93" t="s">
        <v>267</v>
      </c>
      <c r="B421" s="93" t="s">
        <v>268</v>
      </c>
      <c r="C421" s="93" t="s">
        <v>18</v>
      </c>
      <c r="D421" s="93" t="n">
        <v>25.6147998</v>
      </c>
      <c r="E421" s="93" t="n">
        <v>49.5809061636596</v>
      </c>
      <c r="F421" s="93" t="n">
        <v>43.6336272144264</v>
      </c>
      <c r="G421" s="93" t="n">
        <v>20.644138341303</v>
      </c>
      <c r="H421" s="93" t="n">
        <v>33.0894644</v>
      </c>
      <c r="I421" s="93" t="n">
        <v>51.0896821508688</v>
      </c>
      <c r="J421" s="93" t="n">
        <v>56.3663727855736</v>
      </c>
      <c r="K421" s="93" t="n">
        <v>15.9807805972218</v>
      </c>
    </row>
    <row r="422">
      <c r="A422" s="93" t="s">
        <v>267</v>
      </c>
      <c r="B422" s="93" t="s">
        <v>268</v>
      </c>
      <c r="C422" s="93" t="s">
        <v>19</v>
      </c>
      <c r="D422" s="93" t="n">
        <v>4052.6922391</v>
      </c>
      <c r="E422" s="93" t="n">
        <v>4.46084494474614</v>
      </c>
      <c r="F422" s="93" t="n">
        <v>39.889107515005</v>
      </c>
      <c r="G422" s="93" t="n">
        <v>3.17710806378257</v>
      </c>
      <c r="H422" s="93" t="n">
        <v>6107.2047643</v>
      </c>
      <c r="I422" s="93" t="n">
        <v>3.70051963134373</v>
      </c>
      <c r="J422" s="93" t="n">
        <v>60.110892484995</v>
      </c>
      <c r="K422" s="93" t="n">
        <v>2.10830350214227</v>
      </c>
    </row>
    <row r="423">
      <c r="A423" s="93" t="s">
        <v>269</v>
      </c>
      <c r="B423" s="93" t="s">
        <v>270</v>
      </c>
      <c r="C423" s="93" t="s">
        <v>16</v>
      </c>
      <c r="D423" s="93" t="n">
        <v>377.8300731</v>
      </c>
      <c r="E423" s="93" t="n">
        <v>46.1242809006764</v>
      </c>
      <c r="F423" s="93" t="n">
        <v>40.1024071143135</v>
      </c>
      <c r="G423" s="93" t="n">
        <v>39.7600246051525</v>
      </c>
      <c r="H423" s="93" t="n">
        <v>564.3330046</v>
      </c>
      <c r="I423" s="93" t="n">
        <v>52.0922775309534</v>
      </c>
      <c r="J423" s="93" t="n">
        <v>59.8975928856865</v>
      </c>
      <c r="K423" s="93" t="n">
        <v>26.6199794812117</v>
      </c>
    </row>
    <row r="424">
      <c r="A424" s="93" t="s">
        <v>269</v>
      </c>
      <c r="B424" s="93" t="s">
        <v>270</v>
      </c>
      <c r="C424" s="93" t="s">
        <v>18</v>
      </c>
      <c r="D424" s="93" t="n">
        <v>373.6085538</v>
      </c>
      <c r="E424" s="93" t="n">
        <v>45.6153719769124</v>
      </c>
      <c r="F424" s="93" t="n">
        <v>29.5466445417432</v>
      </c>
      <c r="G424" s="93" t="n">
        <v>23.0859860075121</v>
      </c>
      <c r="H424" s="93" t="n">
        <v>890.8617764</v>
      </c>
      <c r="I424" s="93" t="n">
        <v>35.2660417939528</v>
      </c>
      <c r="J424" s="93" t="n">
        <v>70.4533554582568</v>
      </c>
      <c r="K424" s="93" t="n">
        <v>9.68177339493454</v>
      </c>
    </row>
    <row r="425">
      <c r="A425" s="93" t="s">
        <v>269</v>
      </c>
      <c r="B425" s="93" t="s">
        <v>270</v>
      </c>
      <c r="C425" s="93" t="s">
        <v>19</v>
      </c>
      <c r="D425" s="93" t="n">
        <v>65613.1787389</v>
      </c>
      <c r="E425" s="93" t="n">
        <v>4.9584894574967</v>
      </c>
      <c r="F425" s="93" t="n">
        <v>43.7843370139557</v>
      </c>
      <c r="G425" s="93" t="n">
        <v>3.35932592093678</v>
      </c>
      <c r="H425" s="93" t="n">
        <v>84242.1878457</v>
      </c>
      <c r="I425" s="93" t="n">
        <v>3.92041078235894</v>
      </c>
      <c r="J425" s="93" t="n">
        <v>56.2156629860443</v>
      </c>
      <c r="K425" s="93" t="n">
        <v>2.61645688139492</v>
      </c>
    </row>
    <row r="426">
      <c r="A426" s="93" t="s">
        <v>273</v>
      </c>
      <c r="B426" s="93" t="s">
        <v>274</v>
      </c>
      <c r="C426" s="93" t="s">
        <v>16</v>
      </c>
      <c r="D426" s="93" t="n">
        <v>45.9868598</v>
      </c>
      <c r="E426" s="93" t="n">
        <v>71.8881506335797</v>
      </c>
      <c r="F426" s="93" t="n">
        <v>40.7377826902526</v>
      </c>
      <c r="G426" s="93" t="n">
        <v>43.1600693898568</v>
      </c>
      <c r="H426" s="93" t="n">
        <v>66.8981741</v>
      </c>
      <c r="I426" s="93" t="n">
        <v>48.9010829097873</v>
      </c>
      <c r="J426" s="93" t="n">
        <v>59.2622173097474</v>
      </c>
      <c r="K426" s="93" t="n">
        <v>29.6689122938202</v>
      </c>
    </row>
    <row r="427">
      <c r="A427" s="93" t="s">
        <v>273</v>
      </c>
      <c r="B427" s="93" t="s">
        <v>274</v>
      </c>
      <c r="C427" s="93" t="s">
        <v>18</v>
      </c>
      <c r="D427" s="93" t="n">
        <v>12.7177811</v>
      </c>
      <c r="E427" s="93" t="n">
        <v>99.9999999999998</v>
      </c>
      <c r="F427" s="93" t="n">
        <v>15.1996017239016</v>
      </c>
      <c r="G427" s="93" t="n">
        <v>95.8740783755857</v>
      </c>
      <c r="H427" s="93" t="n">
        <v>70.9540238</v>
      </c>
      <c r="I427" s="93" t="n">
        <v>48.9654408202069</v>
      </c>
      <c r="J427" s="93" t="n">
        <v>84.8003982760984</v>
      </c>
      <c r="K427" s="93" t="n">
        <v>17.1844453160519</v>
      </c>
    </row>
    <row r="428">
      <c r="A428" s="93" t="s">
        <v>273</v>
      </c>
      <c r="B428" s="93" t="s">
        <v>274</v>
      </c>
      <c r="C428" s="93" t="s">
        <v>19</v>
      </c>
      <c r="D428" s="93" t="n">
        <v>12283.3948357</v>
      </c>
      <c r="E428" s="93" t="n">
        <v>4.35770489183089</v>
      </c>
      <c r="F428" s="93" t="n">
        <v>39.2071916938805</v>
      </c>
      <c r="G428" s="93" t="n">
        <v>3.1957551609203</v>
      </c>
      <c r="H428" s="93" t="n">
        <v>19046.0483226</v>
      </c>
      <c r="I428" s="93" t="n">
        <v>3.34768919168196</v>
      </c>
      <c r="J428" s="93" t="n">
        <v>60.7928083061195</v>
      </c>
      <c r="K428" s="93" t="n">
        <v>2.06104288800057</v>
      </c>
    </row>
    <row r="429">
      <c r="A429" s="93" t="s">
        <v>275</v>
      </c>
      <c r="B429" s="93" t="s">
        <v>276</v>
      </c>
      <c r="C429" s="93" t="s">
        <v>16</v>
      </c>
      <c r="D429" s="93" t="n">
        <v>100.1281032</v>
      </c>
      <c r="E429" s="93" t="n">
        <v>61.4988601651947</v>
      </c>
      <c r="F429" s="93" t="n">
        <v>100</v>
      </c>
      <c r="G429" s="93" t="n">
        <v>0</v>
      </c>
      <c r="H429" s="93"/>
      <c r="I429" s="93"/>
      <c r="J429" s="93"/>
      <c r="K429" s="93"/>
    </row>
    <row r="430">
      <c r="A430" s="93" t="s">
        <v>275</v>
      </c>
      <c r="B430" s="93" t="s">
        <v>276</v>
      </c>
      <c r="C430" s="93" t="s">
        <v>18</v>
      </c>
      <c r="D430" s="93" t="n">
        <v>40.5065392</v>
      </c>
      <c r="E430" s="93" t="n">
        <v>71.5958782503011</v>
      </c>
      <c r="F430" s="93" t="n">
        <v>21.3598318137862</v>
      </c>
      <c r="G430" s="93" t="n">
        <v>55.6589310905244</v>
      </c>
      <c r="H430" s="93" t="n">
        <v>149.1323098</v>
      </c>
      <c r="I430" s="93" t="n">
        <v>39.7501833717844</v>
      </c>
      <c r="J430" s="93" t="n">
        <v>78.6401681862138</v>
      </c>
      <c r="K430" s="93" t="n">
        <v>15.117788204796</v>
      </c>
    </row>
    <row r="431">
      <c r="A431" s="93" t="s">
        <v>275</v>
      </c>
      <c r="B431" s="93" t="s">
        <v>276</v>
      </c>
      <c r="C431" s="93" t="s">
        <v>19</v>
      </c>
      <c r="D431" s="93" t="n">
        <v>21889.089648</v>
      </c>
      <c r="E431" s="93" t="n">
        <v>4.48905817566056</v>
      </c>
      <c r="F431" s="93" t="n">
        <v>43.9361446341793</v>
      </c>
      <c r="G431" s="93" t="n">
        <v>3.52068248671054</v>
      </c>
      <c r="H431" s="93" t="n">
        <v>27931.1433976</v>
      </c>
      <c r="I431" s="93" t="n">
        <v>3.41165719180046</v>
      </c>
      <c r="J431" s="93" t="n">
        <v>56.0638553658207</v>
      </c>
      <c r="K431" s="93" t="n">
        <v>2.75908986169081</v>
      </c>
    </row>
    <row r="432">
      <c r="A432" s="93" t="s">
        <v>279</v>
      </c>
      <c r="B432" s="93" t="s">
        <v>280</v>
      </c>
      <c r="C432" s="93" t="s">
        <v>16</v>
      </c>
      <c r="D432" s="93" t="n">
        <v>30.4066429</v>
      </c>
      <c r="E432" s="93" t="n">
        <v>70.6147001231078</v>
      </c>
      <c r="F432" s="93" t="n">
        <v>60.0557619963564</v>
      </c>
      <c r="G432" s="93" t="n">
        <v>49.3504774672708</v>
      </c>
      <c r="H432" s="93" t="n">
        <v>20.2240408</v>
      </c>
      <c r="I432" s="93" t="n">
        <v>100</v>
      </c>
      <c r="J432" s="93" t="n">
        <v>39.9442380036436</v>
      </c>
      <c r="K432" s="93" t="n">
        <v>74.1979488733922</v>
      </c>
    </row>
    <row r="433">
      <c r="A433" s="93" t="s">
        <v>279</v>
      </c>
      <c r="B433" s="93" t="s">
        <v>280</v>
      </c>
      <c r="C433" s="93" t="s">
        <v>18</v>
      </c>
      <c r="D433" s="93" t="n">
        <v>21.0573255</v>
      </c>
      <c r="E433" s="93" t="n">
        <v>99.9999999999998</v>
      </c>
      <c r="F433" s="93" t="n">
        <v>18.3219704633989</v>
      </c>
      <c r="G433" s="93" t="n">
        <v>95.6115194450565</v>
      </c>
      <c r="H433" s="93" t="n">
        <v>93.872046</v>
      </c>
      <c r="I433" s="93" t="n">
        <v>58.5238557547781</v>
      </c>
      <c r="J433" s="93" t="n">
        <v>81.6780295366011</v>
      </c>
      <c r="K433" s="93" t="n">
        <v>21.4475232222395</v>
      </c>
    </row>
    <row r="434">
      <c r="A434" s="93" t="s">
        <v>279</v>
      </c>
      <c r="B434" s="93" t="s">
        <v>280</v>
      </c>
      <c r="C434" s="93" t="s">
        <v>19</v>
      </c>
      <c r="D434" s="93" t="n">
        <v>17587.8588917</v>
      </c>
      <c r="E434" s="93" t="n">
        <v>4.25631912273964</v>
      </c>
      <c r="F434" s="93" t="n">
        <v>44.4986922421691</v>
      </c>
      <c r="G434" s="93" t="n">
        <v>3.19294574421366</v>
      </c>
      <c r="H434" s="93" t="n">
        <v>21936.5810536</v>
      </c>
      <c r="I434" s="93" t="n">
        <v>4.21531905322389</v>
      </c>
      <c r="J434" s="93" t="n">
        <v>55.5013077578309</v>
      </c>
      <c r="K434" s="93" t="n">
        <v>2.55997409354125</v>
      </c>
    </row>
    <row r="435">
      <c r="A435" s="93" t="s">
        <v>281</v>
      </c>
      <c r="B435" s="93" t="s">
        <v>282</v>
      </c>
      <c r="C435" s="93" t="s">
        <v>16</v>
      </c>
      <c r="D435" s="93" t="n">
        <v>23.6086316</v>
      </c>
      <c r="E435" s="93" t="n">
        <v>99.9999999999998</v>
      </c>
      <c r="F435" s="93" t="n">
        <v>33.7876593357761</v>
      </c>
      <c r="G435" s="93" t="n">
        <v>94.3671045795506</v>
      </c>
      <c r="H435" s="93" t="n">
        <v>46.2649023</v>
      </c>
      <c r="I435" s="93" t="n">
        <v>99.9999999999997</v>
      </c>
      <c r="J435" s="93" t="n">
        <v>66.2123406642239</v>
      </c>
      <c r="K435" s="93" t="n">
        <v>48.1548235578417</v>
      </c>
    </row>
    <row r="436">
      <c r="A436" s="93" t="s">
        <v>281</v>
      </c>
      <c r="B436" s="93" t="s">
        <v>282</v>
      </c>
      <c r="C436" s="93" t="s">
        <v>18</v>
      </c>
      <c r="D436" s="93" t="n">
        <v>72.680562</v>
      </c>
      <c r="E436" s="93" t="n">
        <v>42.3787102073251</v>
      </c>
      <c r="F436" s="93" t="n">
        <v>51.5802864718288</v>
      </c>
      <c r="G436" s="93" t="n">
        <v>28.9044618548428</v>
      </c>
      <c r="H436" s="93" t="n">
        <v>68.2270734</v>
      </c>
      <c r="I436" s="93" t="n">
        <v>61.8903590948789</v>
      </c>
      <c r="J436" s="93" t="n">
        <v>48.4197135281712</v>
      </c>
      <c r="K436" s="93" t="n">
        <v>30.7911863608903</v>
      </c>
    </row>
    <row r="437">
      <c r="A437" s="93" t="s">
        <v>281</v>
      </c>
      <c r="B437" s="93" t="s">
        <v>282</v>
      </c>
      <c r="C437" s="93" t="s">
        <v>19</v>
      </c>
      <c r="D437" s="93" t="n">
        <v>7994.9071569</v>
      </c>
      <c r="E437" s="93" t="n">
        <v>5.20368373724132</v>
      </c>
      <c r="F437" s="93" t="n">
        <v>49.5033983235727</v>
      </c>
      <c r="G437" s="93" t="n">
        <v>3.55678537054366</v>
      </c>
      <c r="H437" s="93" t="n">
        <v>8155.3116718</v>
      </c>
      <c r="I437" s="93" t="n">
        <v>4.98590161824354</v>
      </c>
      <c r="J437" s="93" t="n">
        <v>50.4966016764273</v>
      </c>
      <c r="K437" s="93" t="n">
        <v>3.48682796671588</v>
      </c>
    </row>
    <row r="438">
      <c r="A438" s="93" t="s">
        <v>283</v>
      </c>
      <c r="B438" s="93" t="s">
        <v>284</v>
      </c>
      <c r="C438" s="93" t="s">
        <v>16</v>
      </c>
      <c r="D438" s="93" t="n">
        <v>81.5528442</v>
      </c>
      <c r="E438" s="93" t="n">
        <v>70.3172730315811</v>
      </c>
      <c r="F438" s="93" t="n">
        <v>33.0124039399164</v>
      </c>
      <c r="G438" s="93" t="n">
        <v>46.0677276767812</v>
      </c>
      <c r="H438" s="93" t="n">
        <v>165.4841312</v>
      </c>
      <c r="I438" s="93" t="n">
        <v>44.7218603263467</v>
      </c>
      <c r="J438" s="93" t="n">
        <v>66.9875960600836</v>
      </c>
      <c r="K438" s="93" t="n">
        <v>22.7028065508711</v>
      </c>
    </row>
    <row r="439">
      <c r="A439" s="93" t="s">
        <v>283</v>
      </c>
      <c r="B439" s="93" t="s">
        <v>284</v>
      </c>
      <c r="C439" s="93" t="s">
        <v>18</v>
      </c>
      <c r="D439" s="93" t="n">
        <v>47.1177938</v>
      </c>
      <c r="E439" s="93" t="n">
        <v>100</v>
      </c>
      <c r="F439" s="93" t="n">
        <v>62.8556886090533</v>
      </c>
      <c r="G439" s="93" t="n">
        <v>52.8276116497152</v>
      </c>
      <c r="H439" s="93" t="n">
        <v>27.844067</v>
      </c>
      <c r="I439" s="93" t="n">
        <v>100</v>
      </c>
      <c r="J439" s="93" t="n">
        <v>37.1443113909467</v>
      </c>
      <c r="K439" s="93" t="n">
        <v>89.3950051426668</v>
      </c>
    </row>
    <row r="440">
      <c r="A440" s="93" t="s">
        <v>283</v>
      </c>
      <c r="B440" s="93" t="s">
        <v>284</v>
      </c>
      <c r="C440" s="93" t="s">
        <v>19</v>
      </c>
      <c r="D440" s="93" t="n">
        <v>24551.6660768</v>
      </c>
      <c r="E440" s="93" t="n">
        <v>4.69807442652993</v>
      </c>
      <c r="F440" s="93" t="n">
        <v>40.6403787381629</v>
      </c>
      <c r="G440" s="93" t="n">
        <v>3.6997694706153</v>
      </c>
      <c r="H440" s="93" t="n">
        <v>35860.3350883</v>
      </c>
      <c r="I440" s="93" t="n">
        <v>4.05875622502634</v>
      </c>
      <c r="J440" s="93" t="n">
        <v>59.3596212618371</v>
      </c>
      <c r="K440" s="93" t="n">
        <v>2.53303557761016</v>
      </c>
    </row>
    <row r="441">
      <c r="A441" s="93" t="s">
        <v>287</v>
      </c>
      <c r="B441" s="93" t="s">
        <v>288</v>
      </c>
      <c r="C441" s="93" t="s">
        <v>16</v>
      </c>
      <c r="D441" s="93" t="n">
        <v>118.5763145</v>
      </c>
      <c r="E441" s="93" t="n">
        <v>50.0173472600797</v>
      </c>
      <c r="F441" s="93" t="n">
        <v>64.3207479660372</v>
      </c>
      <c r="G441" s="93" t="n">
        <v>24.9680382214771</v>
      </c>
      <c r="H441" s="93" t="n">
        <v>65.7752645</v>
      </c>
      <c r="I441" s="93" t="n">
        <v>70.2179157503426</v>
      </c>
      <c r="J441" s="93" t="n">
        <v>35.6792520339628</v>
      </c>
      <c r="K441" s="93" t="n">
        <v>45.0111143619633</v>
      </c>
    </row>
    <row r="442">
      <c r="A442" s="93" t="s">
        <v>287</v>
      </c>
      <c r="B442" s="93" t="s">
        <v>288</v>
      </c>
      <c r="C442" s="93" t="s">
        <v>18</v>
      </c>
      <c r="D442" s="93" t="n">
        <v>185.8054592</v>
      </c>
      <c r="E442" s="93" t="n">
        <v>57.0094387059385</v>
      </c>
      <c r="F442" s="93" t="n">
        <v>29.9133436202707</v>
      </c>
      <c r="G442" s="93" t="n">
        <v>30.3755202023773</v>
      </c>
      <c r="H442" s="93" t="n">
        <v>435.3402795</v>
      </c>
      <c r="I442" s="93" t="n">
        <v>35.5818528911459</v>
      </c>
      <c r="J442" s="93" t="n">
        <v>70.0866563797293</v>
      </c>
      <c r="K442" s="93" t="n">
        <v>12.9644274729731</v>
      </c>
    </row>
    <row r="443">
      <c r="A443" s="93" t="s">
        <v>287</v>
      </c>
      <c r="B443" s="93" t="s">
        <v>288</v>
      </c>
      <c r="C443" s="93" t="s">
        <v>19</v>
      </c>
      <c r="D443" s="93" t="n">
        <v>19337.9296166</v>
      </c>
      <c r="E443" s="93" t="n">
        <v>4.45982299048192</v>
      </c>
      <c r="F443" s="93" t="n">
        <v>45.6821241605659</v>
      </c>
      <c r="G443" s="93" t="n">
        <v>3.52128973055632</v>
      </c>
      <c r="H443" s="93" t="n">
        <v>22993.5730706</v>
      </c>
      <c r="I443" s="93" t="n">
        <v>4.0081114533832</v>
      </c>
      <c r="J443" s="93" t="n">
        <v>54.3178758394341</v>
      </c>
      <c r="K443" s="93" t="n">
        <v>2.96145591466258</v>
      </c>
    </row>
    <row r="444">
      <c r="A444" s="93" t="s">
        <v>289</v>
      </c>
      <c r="B444" s="93" t="s">
        <v>290</v>
      </c>
      <c r="C444" s="93" t="s">
        <v>16</v>
      </c>
      <c r="D444" s="93" t="n">
        <v>7.5670046</v>
      </c>
      <c r="E444" s="93" t="n">
        <v>100</v>
      </c>
      <c r="F444" s="93" t="n">
        <v>34.2895340425829</v>
      </c>
      <c r="G444" s="93" t="n">
        <v>57.7980158773638</v>
      </c>
      <c r="H444" s="93" t="n">
        <v>14.5009669</v>
      </c>
      <c r="I444" s="93" t="n">
        <v>72.1457213047827</v>
      </c>
      <c r="J444" s="93" t="n">
        <v>65.7104659574171</v>
      </c>
      <c r="K444" s="93" t="n">
        <v>30.1605992918227</v>
      </c>
    </row>
    <row r="445">
      <c r="A445" s="93" t="s">
        <v>289</v>
      </c>
      <c r="B445" s="93" t="s">
        <v>290</v>
      </c>
      <c r="C445" s="93" t="s">
        <v>18</v>
      </c>
      <c r="D445" s="93"/>
      <c r="E445" s="93"/>
      <c r="F445" s="93"/>
      <c r="G445" s="93"/>
      <c r="H445" s="93" t="n">
        <v>41.8222376</v>
      </c>
      <c r="I445" s="93" t="n">
        <v>50.2528235459565</v>
      </c>
      <c r="J445" s="93" t="n">
        <v>100</v>
      </c>
      <c r="K445" s="93" t="n">
        <v>0</v>
      </c>
    </row>
    <row r="446">
      <c r="A446" s="93" t="s">
        <v>289</v>
      </c>
      <c r="B446" s="93" t="s">
        <v>290</v>
      </c>
      <c r="C446" s="93" t="s">
        <v>19</v>
      </c>
      <c r="D446" s="93" t="n">
        <v>6635.3184103</v>
      </c>
      <c r="E446" s="93" t="n">
        <v>5.81619501176715</v>
      </c>
      <c r="F446" s="93" t="n">
        <v>40.907974711288</v>
      </c>
      <c r="G446" s="93" t="n">
        <v>3.97514936646055</v>
      </c>
      <c r="H446" s="93" t="n">
        <v>9584.7913779</v>
      </c>
      <c r="I446" s="93" t="n">
        <v>3.14954701270911</v>
      </c>
      <c r="J446" s="93" t="n">
        <v>59.092025288712</v>
      </c>
      <c r="K446" s="93" t="n">
        <v>2.75189941387614</v>
      </c>
    </row>
    <row r="447">
      <c r="A447" s="93" t="s">
        <v>291</v>
      </c>
      <c r="B447" s="93" t="s">
        <v>292</v>
      </c>
      <c r="C447" s="93" t="s">
        <v>16</v>
      </c>
      <c r="D447" s="93" t="n">
        <v>410.0241389</v>
      </c>
      <c r="E447" s="93" t="n">
        <v>37.8151316364093</v>
      </c>
      <c r="F447" s="93" t="n">
        <v>30.9880390308355</v>
      </c>
      <c r="G447" s="93" t="n">
        <v>9.09750391729357</v>
      </c>
      <c r="H447" s="93" t="n">
        <v>913.1449022</v>
      </c>
      <c r="I447" s="93" t="n">
        <v>35.6873346973102</v>
      </c>
      <c r="J447" s="93" t="n">
        <v>69.0119609691645</v>
      </c>
      <c r="K447" s="93" t="n">
        <v>4.0849992162697</v>
      </c>
    </row>
    <row r="448">
      <c r="A448" s="93" t="s">
        <v>291</v>
      </c>
      <c r="B448" s="93" t="s">
        <v>292</v>
      </c>
      <c r="C448" s="93" t="s">
        <v>18</v>
      </c>
      <c r="D448" s="93" t="n">
        <v>71.1255408</v>
      </c>
      <c r="E448" s="93" t="n">
        <v>38.88132859944</v>
      </c>
      <c r="F448" s="93" t="n">
        <v>41.1458634778123</v>
      </c>
      <c r="G448" s="93" t="n">
        <v>32.3977511140162</v>
      </c>
      <c r="H448" s="93" t="n">
        <v>101.7364064</v>
      </c>
      <c r="I448" s="93" t="n">
        <v>44.8541090017413</v>
      </c>
      <c r="J448" s="93" t="n">
        <v>58.8541365221877</v>
      </c>
      <c r="K448" s="93" t="n">
        <v>22.6497833983666</v>
      </c>
    </row>
    <row r="449">
      <c r="A449" s="93" t="s">
        <v>291</v>
      </c>
      <c r="B449" s="93" t="s">
        <v>292</v>
      </c>
      <c r="C449" s="93" t="s">
        <v>19</v>
      </c>
      <c r="D449" s="93" t="n">
        <v>8489.0887256</v>
      </c>
      <c r="E449" s="93" t="n">
        <v>6.67587971057799</v>
      </c>
      <c r="F449" s="93" t="n">
        <v>36.3605602119465</v>
      </c>
      <c r="G449" s="93" t="n">
        <v>4.77936340751633</v>
      </c>
      <c r="H449" s="93" t="n">
        <v>14857.8802873</v>
      </c>
      <c r="I449" s="93" t="n">
        <v>3.96440000045899</v>
      </c>
      <c r="J449" s="93" t="n">
        <v>63.6394397880535</v>
      </c>
      <c r="K449" s="93" t="n">
        <v>2.7307017712999</v>
      </c>
    </row>
    <row r="450">
      <c r="A450" s="93" t="s">
        <v>293</v>
      </c>
      <c r="B450" s="93" t="s">
        <v>294</v>
      </c>
      <c r="C450" s="93" t="s">
        <v>16</v>
      </c>
      <c r="D450" s="93" t="n">
        <v>261.3174269</v>
      </c>
      <c r="E450" s="93" t="n">
        <v>43.8719490994122</v>
      </c>
      <c r="F450" s="93" t="n">
        <v>43.0929182061829</v>
      </c>
      <c r="G450" s="93" t="n">
        <v>15.3107773823074</v>
      </c>
      <c r="H450" s="93" t="n">
        <v>345.0871467</v>
      </c>
      <c r="I450" s="93" t="n">
        <v>46.2566764199573</v>
      </c>
      <c r="J450" s="93" t="n">
        <v>56.9070817938171</v>
      </c>
      <c r="K450" s="93" t="n">
        <v>11.5940943835312</v>
      </c>
    </row>
    <row r="451">
      <c r="A451" s="93" t="s">
        <v>293</v>
      </c>
      <c r="B451" s="93" t="s">
        <v>294</v>
      </c>
      <c r="C451" s="93" t="s">
        <v>18</v>
      </c>
      <c r="D451" s="93" t="n">
        <v>191.2713682</v>
      </c>
      <c r="E451" s="93" t="n">
        <v>40.7718148345872</v>
      </c>
      <c r="F451" s="93" t="n">
        <v>65.7391471284714</v>
      </c>
      <c r="G451" s="93" t="n">
        <v>20.8157021281024</v>
      </c>
      <c r="H451" s="93" t="n">
        <v>99.6836815</v>
      </c>
      <c r="I451" s="93" t="n">
        <v>49.9866753236893</v>
      </c>
      <c r="J451" s="93" t="n">
        <v>34.2608528715286</v>
      </c>
      <c r="K451" s="93" t="n">
        <v>39.9408184586942</v>
      </c>
    </row>
    <row r="452">
      <c r="A452" s="93" t="s">
        <v>293</v>
      </c>
      <c r="B452" s="93" t="s">
        <v>294</v>
      </c>
      <c r="C452" s="93" t="s">
        <v>19</v>
      </c>
      <c r="D452" s="93" t="n">
        <v>23230.9075361</v>
      </c>
      <c r="E452" s="93" t="n">
        <v>4.11390358346969</v>
      </c>
      <c r="F452" s="93" t="n">
        <v>54.3074615738884</v>
      </c>
      <c r="G452" s="93" t="n">
        <v>2.33351175465442</v>
      </c>
      <c r="H452" s="93" t="n">
        <v>19545.7328423</v>
      </c>
      <c r="I452" s="93" t="n">
        <v>3.53394113584593</v>
      </c>
      <c r="J452" s="93" t="n">
        <v>45.6925384261116</v>
      </c>
      <c r="K452" s="93" t="n">
        <v>2.77347471410545</v>
      </c>
    </row>
    <row r="453">
      <c r="A453" s="93" t="s">
        <v>295</v>
      </c>
      <c r="B453" s="93" t="s">
        <v>296</v>
      </c>
      <c r="C453" s="93" t="s">
        <v>16</v>
      </c>
      <c r="D453" s="93" t="n">
        <v>109.4310281</v>
      </c>
      <c r="E453" s="93" t="n">
        <v>50.8375726306957</v>
      </c>
      <c r="F453" s="93" t="n">
        <v>38.8965918144352</v>
      </c>
      <c r="G453" s="93" t="n">
        <v>42.5432213963334</v>
      </c>
      <c r="H453" s="93" t="n">
        <v>171.907318</v>
      </c>
      <c r="I453" s="93" t="n">
        <v>44.6004840790496</v>
      </c>
      <c r="J453" s="93" t="n">
        <v>61.1034081855648</v>
      </c>
      <c r="K453" s="93" t="n">
        <v>27.0817351480446</v>
      </c>
    </row>
    <row r="454">
      <c r="A454" s="93" t="s">
        <v>295</v>
      </c>
      <c r="B454" s="93" t="s">
        <v>296</v>
      </c>
      <c r="C454" s="93" t="s">
        <v>18</v>
      </c>
      <c r="D454" s="93" t="n">
        <v>95.2379552</v>
      </c>
      <c r="E454" s="93" t="n">
        <v>49.5256704247924</v>
      </c>
      <c r="F454" s="93" t="n">
        <v>20.1622640841983</v>
      </c>
      <c r="G454" s="93" t="n">
        <v>43.3280890516248</v>
      </c>
      <c r="H454" s="93" t="n">
        <v>377.1194884</v>
      </c>
      <c r="I454" s="93" t="n">
        <v>31.7517853749521</v>
      </c>
      <c r="J454" s="93" t="n">
        <v>79.8377359158017</v>
      </c>
      <c r="K454" s="93" t="n">
        <v>10.9420985415196</v>
      </c>
    </row>
    <row r="455">
      <c r="A455" s="93" t="s">
        <v>295</v>
      </c>
      <c r="B455" s="93" t="s">
        <v>296</v>
      </c>
      <c r="C455" s="93" t="s">
        <v>19</v>
      </c>
      <c r="D455" s="93" t="n">
        <v>22880.3973648</v>
      </c>
      <c r="E455" s="93" t="n">
        <v>7.3651059783043</v>
      </c>
      <c r="F455" s="93" t="n">
        <v>33.547836292419</v>
      </c>
      <c r="G455" s="93" t="n">
        <v>4.95530217282219</v>
      </c>
      <c r="H455" s="93" t="n">
        <v>45321.9068475</v>
      </c>
      <c r="I455" s="93" t="n">
        <v>3.63049901682247</v>
      </c>
      <c r="J455" s="93" t="n">
        <v>66.452163707581</v>
      </c>
      <c r="K455" s="93" t="n">
        <v>2.50164414216571</v>
      </c>
    </row>
    <row r="456">
      <c r="A456" t="s">
        <v>22</v>
      </c>
    </row>
    <row r="457">
      <c r="A457" t="s">
        <v>23</v>
      </c>
    </row>
    <row r="458">
      <c r="A458" t="s">
        <v>24</v>
      </c>
    </row>
    <row r="459">
      <c r="A459" t="s">
        <v>25</v>
      </c>
    </row>
    <row r="460">
      <c r="A460" t="s">
        <v>26</v>
      </c>
    </row>
    <row r="463">
      <c r="K463" s="7" t="str">
        <f>=HYPERLINK("#'Indice'!A1", "Ir al índice")</f>
      </c>
    </row>
    <row r="464">
      <c r="A464" s="4" t="s">
        <v>538</v>
      </c>
    </row>
    <row r="465">
      <c r="A465" s="5" t="s">
        <v>28</v>
      </c>
      <c r="B465" s="5" t="s">
        <v>73</v>
      </c>
      <c r="C465" s="5" t="s">
        <v>11</v>
      </c>
      <c r="D465" s="5" t="s">
        <v>496</v>
      </c>
      <c r="E465" s="5" t="s">
        <v>497</v>
      </c>
      <c r="F465" s="5" t="s">
        <v>498</v>
      </c>
      <c r="G465" s="5" t="s">
        <v>499</v>
      </c>
      <c r="H465" s="5" t="s">
        <v>529</v>
      </c>
      <c r="I465" s="5" t="s">
        <v>530</v>
      </c>
      <c r="J465" s="5" t="s">
        <v>531</v>
      </c>
      <c r="K465" s="5" t="s">
        <v>532</v>
      </c>
    </row>
    <row r="466">
      <c r="A466" s="94" t="s">
        <v>76</v>
      </c>
      <c r="B466" s="94" t="s">
        <v>77</v>
      </c>
      <c r="C466" s="94" t="s">
        <v>19</v>
      </c>
      <c r="D466" s="94" t="n">
        <v>341.3969925</v>
      </c>
      <c r="E466" s="94"/>
      <c r="F466" s="94" t="n">
        <v>41.358024691358</v>
      </c>
      <c r="G466" s="94"/>
      <c r="H466" s="94" t="n">
        <v>484.0703625</v>
      </c>
      <c r="I466" s="94"/>
      <c r="J466" s="94" t="n">
        <v>58.641975308642</v>
      </c>
      <c r="K466" s="94"/>
    </row>
    <row r="467">
      <c r="A467" s="94" t="s">
        <v>78</v>
      </c>
      <c r="B467" s="94" t="s">
        <v>79</v>
      </c>
      <c r="C467" s="94" t="s">
        <v>19</v>
      </c>
      <c r="D467" s="94" t="n">
        <v>298.2116057</v>
      </c>
      <c r="E467" s="94"/>
      <c r="F467" s="94" t="n">
        <v>43.8546476519887</v>
      </c>
      <c r="G467" s="94"/>
      <c r="H467" s="94" t="n">
        <v>381.7883981</v>
      </c>
      <c r="I467" s="94"/>
      <c r="J467" s="94" t="n">
        <v>56.1453523480113</v>
      </c>
      <c r="K467" s="94"/>
    </row>
    <row r="468">
      <c r="A468" s="94" t="s">
        <v>110</v>
      </c>
      <c r="B468" s="94" t="s">
        <v>111</v>
      </c>
      <c r="C468" s="94" t="s">
        <v>16</v>
      </c>
      <c r="D468" s="94" t="n">
        <v>31.814965</v>
      </c>
      <c r="E468" s="94"/>
      <c r="F468" s="94" t="n">
        <v>63.4791421535616</v>
      </c>
      <c r="G468" s="94"/>
      <c r="H468" s="94" t="n">
        <v>18.3038046</v>
      </c>
      <c r="I468" s="94"/>
      <c r="J468" s="94" t="n">
        <v>36.5208578464384</v>
      </c>
      <c r="K468" s="94"/>
    </row>
    <row r="469">
      <c r="A469" s="94" t="s">
        <v>110</v>
      </c>
      <c r="B469" s="94" t="s">
        <v>111</v>
      </c>
      <c r="C469" s="94" t="s">
        <v>18</v>
      </c>
      <c r="D469" s="94" t="n">
        <v>30.4156467</v>
      </c>
      <c r="E469" s="94"/>
      <c r="F469" s="94" t="n">
        <v>39.002184030986</v>
      </c>
      <c r="G469" s="94"/>
      <c r="H469" s="94" t="n">
        <v>47.5688238</v>
      </c>
      <c r="I469" s="94"/>
      <c r="J469" s="94" t="n">
        <v>60.997815969014</v>
      </c>
      <c r="K469" s="94"/>
    </row>
    <row r="470">
      <c r="A470" s="94" t="s">
        <v>110</v>
      </c>
      <c r="B470" s="94" t="s">
        <v>111</v>
      </c>
      <c r="C470" s="94" t="s">
        <v>19</v>
      </c>
      <c r="D470" s="94" t="n">
        <v>3388.6153402</v>
      </c>
      <c r="E470" s="94"/>
      <c r="F470" s="94" t="n">
        <v>49.9655990398545</v>
      </c>
      <c r="G470" s="94"/>
      <c r="H470" s="94" t="n">
        <v>3393.2814154</v>
      </c>
      <c r="I470" s="94"/>
      <c r="J470" s="94" t="n">
        <v>50.0344009601455</v>
      </c>
      <c r="K470" s="94"/>
    </row>
    <row r="471">
      <c r="A471" t="s">
        <v>22</v>
      </c>
    </row>
    <row r="472">
      <c r="A472" t="s">
        <v>23</v>
      </c>
    </row>
    <row r="473">
      <c r="A473" t="s">
        <v>24</v>
      </c>
    </row>
    <row r="474">
      <c r="A474" t="s">
        <v>25</v>
      </c>
    </row>
    <row r="475">
      <c r="A475" t="s">
        <v>26</v>
      </c>
    </row>
    <row r="478">
      <c r="K478" s="7" t="str">
        <f>=HYPERLINK("#'Indice'!A1", "Ir al índice")</f>
      </c>
    </row>
    <row r="479">
      <c r="A479" s="14" t="s">
        <v>539</v>
      </c>
    </row>
    <row r="480">
      <c r="A480" s="5" t="s">
        <v>28</v>
      </c>
      <c r="B480" s="5" t="s">
        <v>10</v>
      </c>
      <c r="C480" s="5" t="s">
        <v>11</v>
      </c>
      <c r="D480" s="5" t="s">
        <v>496</v>
      </c>
      <c r="E480" s="5" t="s">
        <v>497</v>
      </c>
      <c r="F480" s="5" t="s">
        <v>498</v>
      </c>
      <c r="G480" s="5" t="s">
        <v>499</v>
      </c>
      <c r="H480" s="5" t="s">
        <v>529</v>
      </c>
      <c r="I480" s="5" t="s">
        <v>530</v>
      </c>
      <c r="J480" s="5" t="s">
        <v>531</v>
      </c>
      <c r="K480" s="5" t="s">
        <v>532</v>
      </c>
    </row>
    <row r="481">
      <c r="A481" s="95" t="s">
        <v>14</v>
      </c>
      <c r="B481" s="95" t="s">
        <v>15</v>
      </c>
      <c r="C481" s="95" t="s">
        <v>16</v>
      </c>
      <c r="D481" s="95" t="n">
        <v>31.814965</v>
      </c>
      <c r="E481" s="95"/>
      <c r="F481" s="95" t="n">
        <v>63.4791421535616</v>
      </c>
      <c r="G481" s="95"/>
      <c r="H481" s="95" t="n">
        <v>18.3038046</v>
      </c>
      <c r="I481" s="95"/>
      <c r="J481" s="95" t="n">
        <v>36.5208578464384</v>
      </c>
      <c r="K481" s="95"/>
    </row>
    <row r="482">
      <c r="A482" s="95" t="s">
        <v>14</v>
      </c>
      <c r="B482" s="95" t="s">
        <v>15</v>
      </c>
      <c r="C482" s="95" t="s">
        <v>18</v>
      </c>
      <c r="D482" s="95" t="n">
        <v>30.4156467</v>
      </c>
      <c r="E482" s="95"/>
      <c r="F482" s="95" t="n">
        <v>39.002184030986</v>
      </c>
      <c r="G482" s="95"/>
      <c r="H482" s="95" t="n">
        <v>47.5688238</v>
      </c>
      <c r="I482" s="95"/>
      <c r="J482" s="95" t="n">
        <v>60.997815969014</v>
      </c>
      <c r="K482" s="95"/>
    </row>
    <row r="483">
      <c r="A483" s="95" t="s">
        <v>14</v>
      </c>
      <c r="B483" s="95" t="s">
        <v>15</v>
      </c>
      <c r="C483" s="95" t="s">
        <v>19</v>
      </c>
      <c r="D483" s="95" t="n">
        <v>4028.2239384</v>
      </c>
      <c r="E483" s="95"/>
      <c r="F483" s="95" t="n">
        <v>48.606817352222</v>
      </c>
      <c r="G483" s="95"/>
      <c r="H483" s="95" t="n">
        <v>4259.140176</v>
      </c>
      <c r="I483" s="95"/>
      <c r="J483" s="95" t="n">
        <v>51.393182647778</v>
      </c>
      <c r="K483" s="95"/>
    </row>
    <row r="484">
      <c r="A484" s="95" t="s">
        <v>29</v>
      </c>
      <c r="B484" s="95" t="s">
        <v>30</v>
      </c>
      <c r="C484" s="95" t="s">
        <v>16</v>
      </c>
      <c r="D484" s="95" t="n">
        <v>305.9915306</v>
      </c>
      <c r="E484" s="95" t="n">
        <v>40.4648113922066</v>
      </c>
      <c r="F484" s="95" t="n">
        <v>60.9134483988504</v>
      </c>
      <c r="G484" s="95" t="n">
        <v>10.4416849729101</v>
      </c>
      <c r="H484" s="95" t="n">
        <v>196.3466864</v>
      </c>
      <c r="I484" s="95" t="n">
        <v>35.3333045629821</v>
      </c>
      <c r="J484" s="95" t="n">
        <v>39.0865516011496</v>
      </c>
      <c r="K484" s="95" t="n">
        <v>16.2725800240639</v>
      </c>
    </row>
    <row r="485">
      <c r="A485" s="95" t="s">
        <v>29</v>
      </c>
      <c r="B485" s="95" t="s">
        <v>30</v>
      </c>
      <c r="C485" s="95" t="s">
        <v>18</v>
      </c>
      <c r="D485" s="95" t="n">
        <v>11.4741823</v>
      </c>
      <c r="E485" s="95" t="n">
        <v>99.9999999999998</v>
      </c>
      <c r="F485" s="95" t="n">
        <v>31.6649449137922</v>
      </c>
      <c r="G485" s="95" t="n">
        <v>39.0142627558044</v>
      </c>
      <c r="H485" s="95" t="n">
        <v>24.7620478</v>
      </c>
      <c r="I485" s="95" t="n">
        <v>71.6263770219135</v>
      </c>
      <c r="J485" s="95" t="n">
        <v>68.3350550862078</v>
      </c>
      <c r="K485" s="95" t="n">
        <v>18.07834177431</v>
      </c>
    </row>
    <row r="486">
      <c r="A486" s="95" t="s">
        <v>29</v>
      </c>
      <c r="B486" s="95" t="s">
        <v>30</v>
      </c>
      <c r="C486" s="95" t="s">
        <v>19</v>
      </c>
      <c r="D486" s="95" t="n">
        <v>7250.0545821</v>
      </c>
      <c r="E486" s="95" t="n">
        <v>3.43623871946256</v>
      </c>
      <c r="F486" s="95" t="n">
        <v>38.9527660481956</v>
      </c>
      <c r="G486" s="95" t="n">
        <v>2.87395041938535</v>
      </c>
      <c r="H486" s="95" t="n">
        <v>11362.3709723</v>
      </c>
      <c r="I486" s="95" t="n">
        <v>2.83718431842182</v>
      </c>
      <c r="J486" s="95" t="n">
        <v>61.0472339518044</v>
      </c>
      <c r="K486" s="95" t="n">
        <v>1.83379837338432</v>
      </c>
    </row>
    <row r="487">
      <c r="A487" s="95" t="s">
        <v>31</v>
      </c>
      <c r="B487" s="95" t="s">
        <v>32</v>
      </c>
      <c r="C487" s="95" t="s">
        <v>16</v>
      </c>
      <c r="D487" s="95" t="n">
        <v>667.617647</v>
      </c>
      <c r="E487" s="95" t="n">
        <v>22.410764049198</v>
      </c>
      <c r="F487" s="95" t="n">
        <v>36.8856516175942</v>
      </c>
      <c r="G487" s="95" t="n">
        <v>7.54203859995578</v>
      </c>
      <c r="H487" s="95" t="n">
        <v>1142.3480652</v>
      </c>
      <c r="I487" s="95" t="n">
        <v>21.6099185183486</v>
      </c>
      <c r="J487" s="95" t="n">
        <v>63.1143483824058</v>
      </c>
      <c r="K487" s="95" t="n">
        <v>4.40776171210488</v>
      </c>
    </row>
    <row r="488">
      <c r="A488" s="95" t="s">
        <v>31</v>
      </c>
      <c r="B488" s="95" t="s">
        <v>32</v>
      </c>
      <c r="C488" s="95" t="s">
        <v>18</v>
      </c>
      <c r="D488" s="95"/>
      <c r="E488" s="95"/>
      <c r="F488" s="95"/>
      <c r="G488" s="95"/>
      <c r="H488" s="95" t="n">
        <v>12.9465842</v>
      </c>
      <c r="I488" s="95" t="n">
        <v>70.5596896799252</v>
      </c>
      <c r="J488" s="95" t="n">
        <v>100</v>
      </c>
      <c r="K488" s="95" t="n">
        <v>0</v>
      </c>
    </row>
    <row r="489">
      <c r="A489" s="95" t="s">
        <v>31</v>
      </c>
      <c r="B489" s="95" t="s">
        <v>32</v>
      </c>
      <c r="C489" s="95" t="s">
        <v>19</v>
      </c>
      <c r="D489" s="95" t="n">
        <v>2961.6128596</v>
      </c>
      <c r="E489" s="95" t="n">
        <v>6.65116497898647</v>
      </c>
      <c r="F489" s="95" t="n">
        <v>38.8352845295108</v>
      </c>
      <c r="G489" s="95" t="n">
        <v>4.04005725015586</v>
      </c>
      <c r="H489" s="95" t="n">
        <v>4664.4748477</v>
      </c>
      <c r="I489" s="95" t="n">
        <v>5.83724078875604</v>
      </c>
      <c r="J489" s="95" t="n">
        <v>61.1647154704892</v>
      </c>
      <c r="K489" s="95" t="n">
        <v>2.56515168293418</v>
      </c>
    </row>
    <row r="490">
      <c r="A490" s="95" t="s">
        <v>33</v>
      </c>
      <c r="B490" s="95" t="s">
        <v>34</v>
      </c>
      <c r="C490" s="95" t="s">
        <v>16</v>
      </c>
      <c r="D490" s="95" t="n">
        <v>2.263354</v>
      </c>
      <c r="E490" s="95" t="n">
        <v>70.0000000000001</v>
      </c>
      <c r="F490" s="95" t="n">
        <v>28.5714285714286</v>
      </c>
      <c r="G490" s="95" t="n">
        <v>71.4142842854285</v>
      </c>
      <c r="H490" s="95" t="n">
        <v>5.658385</v>
      </c>
      <c r="I490" s="95" t="n">
        <v>82.0731381147328</v>
      </c>
      <c r="J490" s="95" t="n">
        <v>71.4285714285714</v>
      </c>
      <c r="K490" s="95" t="n">
        <v>28.5657137141714</v>
      </c>
    </row>
    <row r="491">
      <c r="A491" s="95" t="s">
        <v>33</v>
      </c>
      <c r="B491" s="95" t="s">
        <v>34</v>
      </c>
      <c r="C491" s="95" t="s">
        <v>18</v>
      </c>
      <c r="D491" s="95" t="n">
        <v>2.263354</v>
      </c>
      <c r="E491" s="95" t="n">
        <v>70.0000000000001</v>
      </c>
      <c r="F491" s="95" t="n">
        <v>66.6666666666667</v>
      </c>
      <c r="G491" s="95" t="n">
        <v>23.8047614284762</v>
      </c>
      <c r="H491" s="95" t="n">
        <v>1.131677</v>
      </c>
      <c r="I491" s="95" t="n">
        <v>99.9999999999998</v>
      </c>
      <c r="J491" s="95" t="n">
        <v>33.3333333333333</v>
      </c>
      <c r="K491" s="95" t="n">
        <v>47.6095228569523</v>
      </c>
    </row>
    <row r="492">
      <c r="A492" s="95" t="s">
        <v>33</v>
      </c>
      <c r="B492" s="95" t="s">
        <v>34</v>
      </c>
      <c r="C492" s="95" t="s">
        <v>19</v>
      </c>
      <c r="D492" s="95" t="n">
        <v>544.336637</v>
      </c>
      <c r="E492" s="95" t="n">
        <v>6.90829585894058</v>
      </c>
      <c r="F492" s="95" t="n">
        <v>39.265306122449</v>
      </c>
      <c r="G492" s="95" t="n">
        <v>3.79659948652273</v>
      </c>
      <c r="H492" s="95" t="n">
        <v>841.967688</v>
      </c>
      <c r="I492" s="95" t="n">
        <v>4.83063842963611</v>
      </c>
      <c r="J492" s="95" t="n">
        <v>60.734693877551</v>
      </c>
      <c r="K492" s="95" t="n">
        <v>2.45452197986214</v>
      </c>
    </row>
    <row r="493">
      <c r="A493" s="95" t="s">
        <v>35</v>
      </c>
      <c r="B493" s="95" t="s">
        <v>36</v>
      </c>
      <c r="C493" s="95" t="s">
        <v>16</v>
      </c>
      <c r="D493" s="95" t="n">
        <v>9.3372658</v>
      </c>
      <c r="E493" s="95" t="n">
        <v>100</v>
      </c>
      <c r="F493" s="95" t="n">
        <v>6.7866716273205</v>
      </c>
      <c r="G493" s="95" t="n">
        <v>95.5222146942642</v>
      </c>
      <c r="H493" s="95" t="n">
        <v>128.2451356</v>
      </c>
      <c r="I493" s="95" t="n">
        <v>54.7520141901317</v>
      </c>
      <c r="J493" s="95" t="n">
        <v>93.2133283726795</v>
      </c>
      <c r="K493" s="95" t="n">
        <v>6.95477691401038</v>
      </c>
    </row>
    <row r="494">
      <c r="A494" s="95" t="s">
        <v>35</v>
      </c>
      <c r="B494" s="95" t="s">
        <v>36</v>
      </c>
      <c r="C494" s="95" t="s">
        <v>18</v>
      </c>
      <c r="D494" s="95" t="n">
        <v>4.9319822</v>
      </c>
      <c r="E494" s="95" t="n">
        <v>99.9999999999998</v>
      </c>
      <c r="F494" s="95" t="n">
        <v>13.518668033614</v>
      </c>
      <c r="G494" s="95" t="n">
        <v>100.722862834766</v>
      </c>
      <c r="H494" s="95" t="n">
        <v>31.5507703</v>
      </c>
      <c r="I494" s="95" t="n">
        <v>57.1509377338085</v>
      </c>
      <c r="J494" s="95" t="n">
        <v>86.481331966386</v>
      </c>
      <c r="K494" s="95" t="n">
        <v>15.7448886956052</v>
      </c>
    </row>
    <row r="495">
      <c r="A495" s="95" t="s">
        <v>35</v>
      </c>
      <c r="B495" s="95" t="s">
        <v>36</v>
      </c>
      <c r="C495" s="95" t="s">
        <v>19</v>
      </c>
      <c r="D495" s="95" t="n">
        <v>5760.9748689</v>
      </c>
      <c r="E495" s="95" t="n">
        <v>4.51420743305757</v>
      </c>
      <c r="F495" s="95" t="n">
        <v>43.3255854536501</v>
      </c>
      <c r="G495" s="95" t="n">
        <v>2.95950181504153</v>
      </c>
      <c r="H495" s="95" t="n">
        <v>7535.9599759</v>
      </c>
      <c r="I495" s="95" t="n">
        <v>3.49822827854186</v>
      </c>
      <c r="J495" s="95" t="n">
        <v>56.6744145463499</v>
      </c>
      <c r="K495" s="95" t="n">
        <v>2.26243446560795</v>
      </c>
    </row>
    <row r="496">
      <c r="A496" s="95" t="s">
        <v>37</v>
      </c>
      <c r="B496" s="95" t="s">
        <v>38</v>
      </c>
      <c r="C496" s="95" t="s">
        <v>16</v>
      </c>
      <c r="D496" s="95"/>
      <c r="E496" s="95"/>
      <c r="F496" s="95"/>
      <c r="G496" s="95"/>
      <c r="H496" s="95" t="n">
        <v>2.8791554</v>
      </c>
      <c r="I496" s="95" t="n">
        <v>69.9543924373344</v>
      </c>
      <c r="J496" s="95" t="n">
        <v>100</v>
      </c>
      <c r="K496" s="95" t="n">
        <v>0</v>
      </c>
    </row>
    <row r="497">
      <c r="A497" s="95" t="s">
        <v>37</v>
      </c>
      <c r="B497" s="95" t="s">
        <v>38</v>
      </c>
      <c r="C497" s="95" t="s">
        <v>18</v>
      </c>
      <c r="D497" s="95" t="n">
        <v>7.8148504</v>
      </c>
      <c r="E497" s="95" t="n">
        <v>50.7328273119142</v>
      </c>
      <c r="F497" s="95" t="n">
        <v>26.1168384650038</v>
      </c>
      <c r="G497" s="95" t="n">
        <v>37.6346073768007</v>
      </c>
      <c r="H497" s="95" t="n">
        <v>22.1078005</v>
      </c>
      <c r="I497" s="95" t="n">
        <v>36.4742883512352</v>
      </c>
      <c r="J497" s="95" t="n">
        <v>73.8831615349962</v>
      </c>
      <c r="K497" s="95" t="n">
        <v>13.3033960801498</v>
      </c>
    </row>
    <row r="498">
      <c r="A498" s="95" t="s">
        <v>37</v>
      </c>
      <c r="B498" s="95" t="s">
        <v>38</v>
      </c>
      <c r="C498" s="95" t="s">
        <v>19</v>
      </c>
      <c r="D498" s="95" t="n">
        <v>525.1654271</v>
      </c>
      <c r="E498" s="95" t="n">
        <v>4.94525945016047</v>
      </c>
      <c r="F498" s="95" t="n">
        <v>36.3151362595355</v>
      </c>
      <c r="G498" s="95" t="n">
        <v>4.31040735426057</v>
      </c>
      <c r="H498" s="95" t="n">
        <v>920.9682824</v>
      </c>
      <c r="I498" s="95" t="n">
        <v>3.40706906927277</v>
      </c>
      <c r="J498" s="95" t="n">
        <v>63.6848637404645</v>
      </c>
      <c r="K498" s="95" t="n">
        <v>2.45793146456271</v>
      </c>
    </row>
    <row r="499">
      <c r="A499" s="95" t="s">
        <v>39</v>
      </c>
      <c r="B499" s="95" t="s">
        <v>40</v>
      </c>
      <c r="C499" s="95" t="s">
        <v>16</v>
      </c>
      <c r="D499" s="95" t="n">
        <v>3.7518604</v>
      </c>
      <c r="E499" s="95" t="n">
        <v>99.9999999999999</v>
      </c>
      <c r="F499" s="95" t="n">
        <v>43.5257013922536</v>
      </c>
      <c r="G499" s="95" t="n">
        <v>69.8127430927699</v>
      </c>
      <c r="H499" s="95" t="n">
        <v>4.8680131</v>
      </c>
      <c r="I499" s="95" t="n">
        <v>70.0798860740513</v>
      </c>
      <c r="J499" s="95" t="n">
        <v>56.4742986077464</v>
      </c>
      <c r="K499" s="95" t="n">
        <v>53.8058671668605</v>
      </c>
    </row>
    <row r="500">
      <c r="A500" s="95" t="s">
        <v>39</v>
      </c>
      <c r="B500" s="95" t="s">
        <v>40</v>
      </c>
      <c r="C500" s="95" t="s">
        <v>18</v>
      </c>
      <c r="D500" s="95" t="n">
        <v>2.1437677</v>
      </c>
      <c r="E500" s="95" t="n">
        <v>100</v>
      </c>
      <c r="F500" s="95" t="n">
        <v>61.1475960571956</v>
      </c>
      <c r="G500" s="95" t="n">
        <v>55.4520183206187</v>
      </c>
      <c r="H500" s="95" t="n">
        <v>1.3621227</v>
      </c>
      <c r="I500" s="95" t="n">
        <v>100</v>
      </c>
      <c r="J500" s="95" t="n">
        <v>38.8524039428044</v>
      </c>
      <c r="K500" s="95" t="n">
        <v>87.2727881089939</v>
      </c>
    </row>
    <row r="501">
      <c r="A501" s="95" t="s">
        <v>39</v>
      </c>
      <c r="B501" s="95" t="s">
        <v>40</v>
      </c>
      <c r="C501" s="95" t="s">
        <v>19</v>
      </c>
      <c r="D501" s="95" t="n">
        <v>1487.100249</v>
      </c>
      <c r="E501" s="95" t="n">
        <v>5.85983705931443</v>
      </c>
      <c r="F501" s="95" t="n">
        <v>45.8857746532033</v>
      </c>
      <c r="G501" s="95" t="n">
        <v>3.41106265696204</v>
      </c>
      <c r="H501" s="95" t="n">
        <v>1753.7739876</v>
      </c>
      <c r="I501" s="95" t="n">
        <v>2.76985372926001</v>
      </c>
      <c r="J501" s="95" t="n">
        <v>54.1142253467967</v>
      </c>
      <c r="K501" s="95" t="n">
        <v>2.89238645480458</v>
      </c>
    </row>
    <row r="502">
      <c r="A502" s="95" t="s">
        <v>41</v>
      </c>
      <c r="B502" s="95" t="s">
        <v>42</v>
      </c>
      <c r="C502" s="95" t="s">
        <v>16</v>
      </c>
      <c r="D502" s="95" t="n">
        <v>87.5583687</v>
      </c>
      <c r="E502" s="95" t="n">
        <v>34.1760109653527</v>
      </c>
      <c r="F502" s="95" t="n">
        <v>43.5034217713329</v>
      </c>
      <c r="G502" s="95" t="n">
        <v>12.4149249553826</v>
      </c>
      <c r="H502" s="95" t="n">
        <v>113.7094055</v>
      </c>
      <c r="I502" s="95" t="n">
        <v>34.1326223031371</v>
      </c>
      <c r="J502" s="95" t="n">
        <v>56.4965782286671</v>
      </c>
      <c r="K502" s="95" t="n">
        <v>9.559724385563</v>
      </c>
    </row>
    <row r="503">
      <c r="A503" s="95" t="s">
        <v>41</v>
      </c>
      <c r="B503" s="95" t="s">
        <v>42</v>
      </c>
      <c r="C503" s="95" t="s">
        <v>18</v>
      </c>
      <c r="D503" s="95"/>
      <c r="E503" s="95"/>
      <c r="F503" s="95"/>
      <c r="G503" s="95"/>
      <c r="H503" s="95" t="n">
        <v>9.2992588</v>
      </c>
      <c r="I503" s="95" t="n">
        <v>59.1377702938601</v>
      </c>
      <c r="J503" s="95" t="n">
        <v>100</v>
      </c>
      <c r="K503" s="95" t="n">
        <v>0.0000000000000065656114205237</v>
      </c>
    </row>
    <row r="504">
      <c r="A504" s="95" t="s">
        <v>41</v>
      </c>
      <c r="B504" s="95" t="s">
        <v>42</v>
      </c>
      <c r="C504" s="95" t="s">
        <v>19</v>
      </c>
      <c r="D504" s="95" t="n">
        <v>2889.2745547</v>
      </c>
      <c r="E504" s="95" t="n">
        <v>4.29155452668167</v>
      </c>
      <c r="F504" s="95" t="n">
        <v>47.9831722734228</v>
      </c>
      <c r="G504" s="95" t="n">
        <v>2.78241228046723</v>
      </c>
      <c r="H504" s="95" t="n">
        <v>3132.158414</v>
      </c>
      <c r="I504" s="95" t="n">
        <v>3.75973189346032</v>
      </c>
      <c r="J504" s="95" t="n">
        <v>52.0168277265772</v>
      </c>
      <c r="K504" s="95" t="n">
        <v>2.56664955600767</v>
      </c>
    </row>
    <row r="505">
      <c r="A505" t="s">
        <v>22</v>
      </c>
    </row>
    <row r="506">
      <c r="A506" t="s">
        <v>23</v>
      </c>
    </row>
    <row r="507">
      <c r="A507" t="s">
        <v>24</v>
      </c>
    </row>
    <row r="508">
      <c r="A508" t="s">
        <v>25</v>
      </c>
    </row>
    <row r="509">
      <c r="A509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540</v>
      </c>
    </row>
    <row r="9">
      <c r="A9" t="s">
        <v>3</v>
      </c>
    </row>
    <row r="10">
      <c r="A10" t="s">
        <v>4</v>
      </c>
    </row>
    <row r="11">
      <c r="A11" t="s">
        <v>541</v>
      </c>
    </row>
    <row r="12">
      <c r="A12" s="3" t="s">
        <v>6</v>
      </c>
    </row>
    <row r="13">
      <c r="A13" s="3" t="s">
        <v>542</v>
      </c>
    </row>
    <row r="15">
      <c r="A15" s="4" t="s">
        <v>543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96" t="s">
        <v>14</v>
      </c>
      <c r="B17" s="96" t="s">
        <v>15</v>
      </c>
      <c r="C17" s="96" t="s">
        <v>16</v>
      </c>
      <c r="D17" s="96" t="n">
        <v>11988.9759483</v>
      </c>
      <c r="E17" s="96" t="n">
        <v>8.01035502580923</v>
      </c>
      <c r="F17" s="96" t="n">
        <v>42.8560818383028</v>
      </c>
      <c r="G17" s="96" t="n">
        <v>5.58348517392181</v>
      </c>
      <c r="H17" s="96" t="n">
        <v>15985.9938437</v>
      </c>
      <c r="I17" s="96" t="n">
        <v>9.43808770900034</v>
      </c>
      <c r="J17" s="96" t="n">
        <v>57.1439181616972</v>
      </c>
      <c r="K17" s="96" t="n">
        <v>4.18743245570678</v>
      </c>
    </row>
    <row r="18">
      <c r="A18" s="96" t="s">
        <v>14</v>
      </c>
      <c r="B18" s="96" t="s">
        <v>15</v>
      </c>
      <c r="C18" s="96" t="s">
        <v>18</v>
      </c>
      <c r="D18" s="96" t="n">
        <v>11608.1734375</v>
      </c>
      <c r="E18" s="96" t="n">
        <v>7.33468075013722</v>
      </c>
      <c r="F18" s="96" t="n">
        <v>54.4855361764254</v>
      </c>
      <c r="G18" s="96" t="n">
        <v>4.65923963314135</v>
      </c>
      <c r="H18" s="96" t="n">
        <v>9696.8815406</v>
      </c>
      <c r="I18" s="96" t="n">
        <v>8.56862403928496</v>
      </c>
      <c r="J18" s="96" t="n">
        <v>45.5144638235746</v>
      </c>
      <c r="K18" s="96" t="n">
        <v>5.57759332440315</v>
      </c>
    </row>
    <row r="19">
      <c r="A19" s="96" t="s">
        <v>14</v>
      </c>
      <c r="B19" s="96" t="s">
        <v>15</v>
      </c>
      <c r="C19" s="96" t="s">
        <v>19</v>
      </c>
      <c r="D19" s="96" t="n">
        <v>1615664.5544068</v>
      </c>
      <c r="E19" s="96" t="n">
        <v>0.688780284356511</v>
      </c>
      <c r="F19" s="96" t="n">
        <v>58.3498492123873</v>
      </c>
      <c r="G19" s="96" t="n">
        <v>0.497010014693813</v>
      </c>
      <c r="H19" s="96" t="n">
        <v>1153262.1458593</v>
      </c>
      <c r="I19" s="96" t="n">
        <v>0.85112204554902</v>
      </c>
      <c r="J19" s="96" t="n">
        <v>41.6501507876127</v>
      </c>
      <c r="K19" s="96" t="n">
        <v>0.696287020959729</v>
      </c>
    </row>
    <row r="20">
      <c r="A20" s="96" t="s">
        <v>14</v>
      </c>
      <c r="B20" s="96" t="s">
        <v>20</v>
      </c>
      <c r="C20" s="96" t="s">
        <v>16</v>
      </c>
      <c r="D20" s="96"/>
      <c r="E20" s="96"/>
      <c r="F20" s="96"/>
      <c r="G20" s="96"/>
      <c r="H20" s="96" t="n">
        <v>23.7177018</v>
      </c>
      <c r="I20" s="96"/>
      <c r="J20" s="96" t="n">
        <v>100</v>
      </c>
      <c r="K20" s="96"/>
    </row>
    <row r="21">
      <c r="A21" s="96" t="s">
        <v>14</v>
      </c>
      <c r="B21" s="96" t="s">
        <v>20</v>
      </c>
      <c r="C21" s="96" t="s">
        <v>18</v>
      </c>
      <c r="D21" s="96" t="n">
        <v>15.3827522</v>
      </c>
      <c r="E21" s="96"/>
      <c r="F21" s="96" t="n">
        <v>32.3378863952487</v>
      </c>
      <c r="G21" s="96"/>
      <c r="H21" s="96" t="n">
        <v>32.1860716</v>
      </c>
      <c r="I21" s="96"/>
      <c r="J21" s="96" t="n">
        <v>67.6621136047514</v>
      </c>
      <c r="K21" s="96"/>
    </row>
    <row r="22">
      <c r="A22" s="96" t="s">
        <v>14</v>
      </c>
      <c r="B22" s="96" t="s">
        <v>20</v>
      </c>
      <c r="C22" s="96" t="s">
        <v>19</v>
      </c>
      <c r="D22" s="96" t="n">
        <v>1692.0270048</v>
      </c>
      <c r="E22" s="96"/>
      <c r="F22" s="96" t="n">
        <v>29.4925475313339</v>
      </c>
      <c r="G22" s="96"/>
      <c r="H22" s="96" t="n">
        <v>4045.1071068</v>
      </c>
      <c r="I22" s="96"/>
      <c r="J22" s="96" t="n">
        <v>70.5074524686661</v>
      </c>
      <c r="K22" s="96"/>
    </row>
    <row r="23">
      <c r="A23" s="96" t="s">
        <v>14</v>
      </c>
      <c r="B23" s="96" t="s">
        <v>21</v>
      </c>
      <c r="C23" s="96" t="s">
        <v>16</v>
      </c>
      <c r="D23" s="96" t="n">
        <v>11988.9759483</v>
      </c>
      <c r="E23" s="96" t="n">
        <v>8.01035502580923</v>
      </c>
      <c r="F23" s="96" t="n">
        <v>42.8924468557294</v>
      </c>
      <c r="G23" s="96" t="n">
        <v>5.58502662500133</v>
      </c>
      <c r="H23" s="96" t="n">
        <v>15962.2761419</v>
      </c>
      <c r="I23" s="96" t="n">
        <v>9.4518652378107</v>
      </c>
      <c r="J23" s="96" t="n">
        <v>57.1075531442706</v>
      </c>
      <c r="K23" s="96" t="n">
        <v>4.19481214850014</v>
      </c>
    </row>
    <row r="24">
      <c r="A24" s="96" t="s">
        <v>14</v>
      </c>
      <c r="B24" s="96" t="s">
        <v>21</v>
      </c>
      <c r="C24" s="96" t="s">
        <v>18</v>
      </c>
      <c r="D24" s="96" t="n">
        <v>11592.7906853</v>
      </c>
      <c r="E24" s="96" t="n">
        <v>7.34402009863508</v>
      </c>
      <c r="F24" s="96" t="n">
        <v>54.5350969590305</v>
      </c>
      <c r="G24" s="96" t="n">
        <v>4.6649116566748</v>
      </c>
      <c r="H24" s="96" t="n">
        <v>9664.695469</v>
      </c>
      <c r="I24" s="96" t="n">
        <v>8.59503729191554</v>
      </c>
      <c r="J24" s="96" t="n">
        <v>45.4649030409694</v>
      </c>
      <c r="K24" s="96" t="n">
        <v>5.59555596704616</v>
      </c>
    </row>
    <row r="25">
      <c r="A25" s="96" t="s">
        <v>14</v>
      </c>
      <c r="B25" s="96" t="s">
        <v>21</v>
      </c>
      <c r="C25" s="96" t="s">
        <v>19</v>
      </c>
      <c r="D25" s="96" t="n">
        <v>1613972.527402</v>
      </c>
      <c r="E25" s="96" t="n">
        <v>0.689449226370595</v>
      </c>
      <c r="F25" s="96" t="n">
        <v>58.4097648301469</v>
      </c>
      <c r="G25" s="96" t="n">
        <v>0.497456124870715</v>
      </c>
      <c r="H25" s="96" t="n">
        <v>1149217.0387525</v>
      </c>
      <c r="I25" s="96" t="n">
        <v>0.85389678316234</v>
      </c>
      <c r="J25" s="96" t="n">
        <v>41.5902351698531</v>
      </c>
      <c r="K25" s="96" t="n">
        <v>0.69863262730662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548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544</v>
      </c>
      <c r="I35" s="5" t="s">
        <v>545</v>
      </c>
      <c r="J35" s="5" t="s">
        <v>546</v>
      </c>
      <c r="K35" s="5" t="s">
        <v>547</v>
      </c>
    </row>
    <row r="36">
      <c r="A36" s="97" t="s">
        <v>14</v>
      </c>
      <c r="B36" s="97" t="s">
        <v>15</v>
      </c>
      <c r="C36" s="97" t="s">
        <v>16</v>
      </c>
      <c r="D36" s="97" t="n">
        <v>11988.9759483</v>
      </c>
      <c r="E36" s="97" t="n">
        <v>8.01035502580923</v>
      </c>
      <c r="F36" s="97" t="n">
        <v>42.8560818383028</v>
      </c>
      <c r="G36" s="97" t="n">
        <v>5.58348517392181</v>
      </c>
      <c r="H36" s="97" t="n">
        <v>15985.9938437</v>
      </c>
      <c r="I36" s="97" t="n">
        <v>9.43808770900034</v>
      </c>
      <c r="J36" s="97" t="n">
        <v>57.1439181616972</v>
      </c>
      <c r="K36" s="97" t="n">
        <v>4.18743245570678</v>
      </c>
    </row>
    <row r="37">
      <c r="A37" s="97" t="s">
        <v>14</v>
      </c>
      <c r="B37" s="97" t="s">
        <v>15</v>
      </c>
      <c r="C37" s="97" t="s">
        <v>18</v>
      </c>
      <c r="D37" s="97" t="n">
        <v>11608.1734375</v>
      </c>
      <c r="E37" s="97" t="n">
        <v>7.33468075013722</v>
      </c>
      <c r="F37" s="97" t="n">
        <v>54.4855361764254</v>
      </c>
      <c r="G37" s="97" t="n">
        <v>4.65923963314135</v>
      </c>
      <c r="H37" s="97" t="n">
        <v>9696.8815406</v>
      </c>
      <c r="I37" s="97" t="n">
        <v>8.56862403928496</v>
      </c>
      <c r="J37" s="97" t="n">
        <v>45.5144638235746</v>
      </c>
      <c r="K37" s="97" t="n">
        <v>5.57759332440315</v>
      </c>
    </row>
    <row r="38">
      <c r="A38" s="97" t="s">
        <v>14</v>
      </c>
      <c r="B38" s="97" t="s">
        <v>15</v>
      </c>
      <c r="C38" s="97" t="s">
        <v>19</v>
      </c>
      <c r="D38" s="97" t="n">
        <v>1615664.5544068</v>
      </c>
      <c r="E38" s="97" t="n">
        <v>0.688780284356511</v>
      </c>
      <c r="F38" s="97" t="n">
        <v>58.3498492123873</v>
      </c>
      <c r="G38" s="97" t="n">
        <v>0.497010014693813</v>
      </c>
      <c r="H38" s="97" t="n">
        <v>1153262.1458593</v>
      </c>
      <c r="I38" s="97" t="n">
        <v>0.85112204554902</v>
      </c>
      <c r="J38" s="97" t="n">
        <v>41.6501507876127</v>
      </c>
      <c r="K38" s="97" t="n">
        <v>0.696287020959729</v>
      </c>
    </row>
    <row r="39">
      <c r="A39" s="97" t="s">
        <v>29</v>
      </c>
      <c r="B39" s="97" t="s">
        <v>30</v>
      </c>
      <c r="C39" s="97" t="s">
        <v>16</v>
      </c>
      <c r="D39" s="97" t="n">
        <v>36.1360509</v>
      </c>
      <c r="E39" s="97" t="n">
        <v>71.570953459754</v>
      </c>
      <c r="F39" s="97" t="n">
        <v>18.4042071514175</v>
      </c>
      <c r="G39" s="97" t="n">
        <v>51.5590836630476</v>
      </c>
      <c r="H39" s="97" t="n">
        <v>160.2106355</v>
      </c>
      <c r="I39" s="97" t="n">
        <v>33.3091047136736</v>
      </c>
      <c r="J39" s="97" t="n">
        <v>81.5957928485825</v>
      </c>
      <c r="K39" s="97" t="n">
        <v>11.629325767235</v>
      </c>
    </row>
    <row r="40">
      <c r="A40" s="97" t="s">
        <v>29</v>
      </c>
      <c r="B40" s="97" t="s">
        <v>30</v>
      </c>
      <c r="C40" s="97" t="s">
        <v>18</v>
      </c>
      <c r="D40" s="97" t="n">
        <v>14.8332427</v>
      </c>
      <c r="E40" s="97" t="n">
        <v>100</v>
      </c>
      <c r="F40" s="97" t="n">
        <v>59.9031341018573</v>
      </c>
      <c r="G40" s="97" t="n">
        <v>57.0926045301144</v>
      </c>
      <c r="H40" s="97" t="n">
        <v>9.9288051</v>
      </c>
      <c r="I40" s="97" t="n">
        <v>100</v>
      </c>
      <c r="J40" s="97" t="n">
        <v>40.0968658981427</v>
      </c>
      <c r="K40" s="97" t="n">
        <v>85.2940964034339</v>
      </c>
    </row>
    <row r="41">
      <c r="A41" s="97" t="s">
        <v>29</v>
      </c>
      <c r="B41" s="97" t="s">
        <v>30</v>
      </c>
      <c r="C41" s="97" t="s">
        <v>19</v>
      </c>
      <c r="D41" s="97" t="n">
        <v>5430.7729167</v>
      </c>
      <c r="E41" s="97" t="n">
        <v>5.62282782785227</v>
      </c>
      <c r="F41" s="97" t="n">
        <v>47.796123977465</v>
      </c>
      <c r="G41" s="97" t="n">
        <v>4.40410140600493</v>
      </c>
      <c r="H41" s="97" t="n">
        <v>5931.5980556</v>
      </c>
      <c r="I41" s="97" t="n">
        <v>4.52662096341698</v>
      </c>
      <c r="J41" s="97" t="n">
        <v>52.203876022535</v>
      </c>
      <c r="K41" s="97" t="n">
        <v>4.03224804073691</v>
      </c>
    </row>
    <row r="42">
      <c r="A42" s="97" t="s">
        <v>31</v>
      </c>
      <c r="B42" s="97" t="s">
        <v>32</v>
      </c>
      <c r="C42" s="97" t="s">
        <v>16</v>
      </c>
      <c r="D42" s="97" t="n">
        <v>961.4817621</v>
      </c>
      <c r="E42" s="97" t="n">
        <v>18.5680967503976</v>
      </c>
      <c r="F42" s="97" t="n">
        <v>47.9285788782367</v>
      </c>
      <c r="G42" s="97" t="n">
        <v>7.93075778089094</v>
      </c>
      <c r="H42" s="97" t="n">
        <v>1044.590157</v>
      </c>
      <c r="I42" s="97" t="n">
        <v>18.8445475438232</v>
      </c>
      <c r="J42" s="97" t="n">
        <v>52.0714211217633</v>
      </c>
      <c r="K42" s="97" t="n">
        <v>7.29978060281426</v>
      </c>
    </row>
    <row r="43">
      <c r="A43" s="97" t="s">
        <v>31</v>
      </c>
      <c r="B43" s="97" t="s">
        <v>32</v>
      </c>
      <c r="C43" s="97" t="s">
        <v>18</v>
      </c>
      <c r="D43" s="97" t="n">
        <v>56.0080062</v>
      </c>
      <c r="E43" s="97" t="n">
        <v>52.8803701253578</v>
      </c>
      <c r="F43" s="97" t="n">
        <v>57.1790198908002</v>
      </c>
      <c r="G43" s="97" t="n">
        <v>23.7370796621519</v>
      </c>
      <c r="H43" s="97" t="n">
        <v>41.9440159</v>
      </c>
      <c r="I43" s="97" t="n">
        <v>61.7488474276291</v>
      </c>
      <c r="J43" s="97" t="n">
        <v>42.8209801091998</v>
      </c>
      <c r="K43" s="97" t="n">
        <v>31.6962140215024</v>
      </c>
    </row>
    <row r="44">
      <c r="A44" s="97" t="s">
        <v>31</v>
      </c>
      <c r="B44" s="97" t="s">
        <v>32</v>
      </c>
      <c r="C44" s="97" t="s">
        <v>19</v>
      </c>
      <c r="D44" s="97" t="n">
        <v>8898.9348478</v>
      </c>
      <c r="E44" s="97" t="n">
        <v>4.62717613587979</v>
      </c>
      <c r="F44" s="97" t="n">
        <v>55.0927439170063</v>
      </c>
      <c r="G44" s="97" t="n">
        <v>3.64607478768868</v>
      </c>
      <c r="H44" s="97" t="n">
        <v>7253.7092485</v>
      </c>
      <c r="I44" s="97" t="n">
        <v>5.65558731911597</v>
      </c>
      <c r="J44" s="97" t="n">
        <v>44.9072560829937</v>
      </c>
      <c r="K44" s="97" t="n">
        <v>4.473046943887</v>
      </c>
    </row>
    <row r="45">
      <c r="A45" s="97" t="s">
        <v>35</v>
      </c>
      <c r="B45" s="97" t="s">
        <v>36</v>
      </c>
      <c r="C45" s="97" t="s">
        <v>16</v>
      </c>
      <c r="D45" s="97" t="n">
        <v>5.7904327</v>
      </c>
      <c r="E45" s="97" t="n">
        <v>100</v>
      </c>
      <c r="F45" s="97" t="n">
        <v>4.51512852546744</v>
      </c>
      <c r="G45" s="97" t="n">
        <v>111.264490381573</v>
      </c>
      <c r="H45" s="97" t="n">
        <v>122.4547029</v>
      </c>
      <c r="I45" s="97" t="n">
        <v>57.2690992215176</v>
      </c>
      <c r="J45" s="97" t="n">
        <v>95.4848714745326</v>
      </c>
      <c r="K45" s="97" t="n">
        <v>5.26128869040188</v>
      </c>
    </row>
    <row r="46">
      <c r="A46" s="97" t="s">
        <v>35</v>
      </c>
      <c r="B46" s="97" t="s">
        <v>36</v>
      </c>
      <c r="C46" s="97" t="s">
        <v>18</v>
      </c>
      <c r="D46" s="97" t="n">
        <v>21.9988576</v>
      </c>
      <c r="E46" s="97" t="n">
        <v>70.4465796068416</v>
      </c>
      <c r="F46" s="97" t="n">
        <v>69.7252630944481</v>
      </c>
      <c r="G46" s="97" t="n">
        <v>37.4003028249805</v>
      </c>
      <c r="H46" s="97" t="n">
        <v>9.5519127</v>
      </c>
      <c r="I46" s="97" t="n">
        <v>100</v>
      </c>
      <c r="J46" s="97" t="n">
        <v>30.2747369055519</v>
      </c>
      <c r="K46" s="97" t="n">
        <v>86.1360401716845</v>
      </c>
    </row>
    <row r="47">
      <c r="A47" s="97" t="s">
        <v>35</v>
      </c>
      <c r="B47" s="97" t="s">
        <v>36</v>
      </c>
      <c r="C47" s="97" t="s">
        <v>19</v>
      </c>
      <c r="D47" s="97" t="n">
        <v>3075.4998401</v>
      </c>
      <c r="E47" s="97" t="n">
        <v>7.30607831116265</v>
      </c>
      <c r="F47" s="97" t="n">
        <v>40.8109895744596</v>
      </c>
      <c r="G47" s="97" t="n">
        <v>5.9296227217981</v>
      </c>
      <c r="H47" s="97" t="n">
        <v>4460.4601358</v>
      </c>
      <c r="I47" s="97" t="n">
        <v>4.98293267856846</v>
      </c>
      <c r="J47" s="97" t="n">
        <v>59.1890104255404</v>
      </c>
      <c r="K47" s="97" t="n">
        <v>4.088491585515</v>
      </c>
    </row>
    <row r="48">
      <c r="A48" s="97" t="s">
        <v>37</v>
      </c>
      <c r="B48" s="97" t="s">
        <v>38</v>
      </c>
      <c r="C48" s="97" t="s">
        <v>16</v>
      </c>
      <c r="D48" s="97"/>
      <c r="E48" s="97"/>
      <c r="F48" s="97"/>
      <c r="G48" s="97"/>
      <c r="H48" s="97" t="n">
        <v>2.8791554</v>
      </c>
      <c r="I48" s="97" t="n">
        <v>69.9543924373344</v>
      </c>
      <c r="J48" s="97" t="n">
        <v>100</v>
      </c>
      <c r="K48" s="97" t="n">
        <v>0</v>
      </c>
    </row>
    <row r="49">
      <c r="A49" s="97" t="s">
        <v>37</v>
      </c>
      <c r="B49" s="97" t="s">
        <v>38</v>
      </c>
      <c r="C49" s="97" t="s">
        <v>18</v>
      </c>
      <c r="D49" s="97" t="n">
        <v>9.0144985</v>
      </c>
      <c r="E49" s="97" t="n">
        <v>45.4132653620153</v>
      </c>
      <c r="F49" s="97" t="n">
        <v>40.7751938054625</v>
      </c>
      <c r="G49" s="97" t="n">
        <v>17.8861837980861</v>
      </c>
      <c r="H49" s="97" t="n">
        <v>13.093302</v>
      </c>
      <c r="I49" s="97" t="n">
        <v>34.6166084690713</v>
      </c>
      <c r="J49" s="97" t="n">
        <v>59.2248061945375</v>
      </c>
      <c r="K49" s="97" t="n">
        <v>12.3143097912636</v>
      </c>
    </row>
    <row r="50">
      <c r="A50" s="97" t="s">
        <v>37</v>
      </c>
      <c r="B50" s="97" t="s">
        <v>38</v>
      </c>
      <c r="C50" s="97" t="s">
        <v>19</v>
      </c>
      <c r="D50" s="97" t="n">
        <v>312.8261571</v>
      </c>
      <c r="E50" s="97" t="n">
        <v>11.6710712186518</v>
      </c>
      <c r="F50" s="97" t="n">
        <v>33.922905661053</v>
      </c>
      <c r="G50" s="97" t="n">
        <v>9.56100391717085</v>
      </c>
      <c r="H50" s="97" t="n">
        <v>609.3417734</v>
      </c>
      <c r="I50" s="97" t="n">
        <v>4.28708464745425</v>
      </c>
      <c r="J50" s="97" t="n">
        <v>66.077094338947</v>
      </c>
      <c r="K50" s="97" t="n">
        <v>4.90846392614415</v>
      </c>
    </row>
    <row r="51">
      <c r="A51" s="97" t="s">
        <v>41</v>
      </c>
      <c r="B51" s="97" t="s">
        <v>42</v>
      </c>
      <c r="C51" s="97" t="s">
        <v>16</v>
      </c>
      <c r="D51" s="97" t="n">
        <v>82.9296687</v>
      </c>
      <c r="E51" s="97" t="n">
        <v>37.8278648928752</v>
      </c>
      <c r="F51" s="97" t="n">
        <v>72.9312305656193</v>
      </c>
      <c r="G51" s="97" t="n">
        <v>10.2057995800762</v>
      </c>
      <c r="H51" s="97" t="n">
        <v>30.7797368</v>
      </c>
      <c r="I51" s="97" t="n">
        <v>38.5400302920403</v>
      </c>
      <c r="J51" s="97" t="n">
        <v>27.0687694343807</v>
      </c>
      <c r="K51" s="97" t="n">
        <v>27.49742739822</v>
      </c>
    </row>
    <row r="52">
      <c r="A52" s="97" t="s">
        <v>41</v>
      </c>
      <c r="B52" s="97" t="s">
        <v>42</v>
      </c>
      <c r="C52" s="97" t="s">
        <v>18</v>
      </c>
      <c r="D52" s="97" t="n">
        <v>2.3883308</v>
      </c>
      <c r="E52" s="97" t="n">
        <v>100</v>
      </c>
      <c r="F52" s="97" t="n">
        <v>25.6830232534232</v>
      </c>
      <c r="G52" s="97" t="n">
        <v>92.7595463738691</v>
      </c>
      <c r="H52" s="97" t="n">
        <v>6.910928</v>
      </c>
      <c r="I52" s="97" t="n">
        <v>72.4650817467359</v>
      </c>
      <c r="J52" s="97" t="n">
        <v>74.3169767465768</v>
      </c>
      <c r="K52" s="97" t="n">
        <v>32.0565460382079</v>
      </c>
    </row>
    <row r="53">
      <c r="A53" s="97" t="s">
        <v>41</v>
      </c>
      <c r="B53" s="97" t="s">
        <v>42</v>
      </c>
      <c r="C53" s="97" t="s">
        <v>19</v>
      </c>
      <c r="D53" s="97" t="n">
        <v>1756.3836481</v>
      </c>
      <c r="E53" s="97" t="n">
        <v>6.05421544849061</v>
      </c>
      <c r="F53" s="97" t="n">
        <v>55.9693994475754</v>
      </c>
      <c r="G53" s="97" t="n">
        <v>4.63752242581564</v>
      </c>
      <c r="H53" s="97" t="n">
        <v>1381.7305097</v>
      </c>
      <c r="I53" s="97" t="n">
        <v>6.90369654332905</v>
      </c>
      <c r="J53" s="97" t="n">
        <v>44.0306005524246</v>
      </c>
      <c r="K53" s="97" t="n">
        <v>5.89497626289524</v>
      </c>
    </row>
    <row r="54">
      <c r="A54" t="s">
        <v>22</v>
      </c>
    </row>
    <row r="55">
      <c r="A55" t="s">
        <v>23</v>
      </c>
    </row>
    <row r="56">
      <c r="A56" t="s">
        <v>24</v>
      </c>
    </row>
    <row r="57">
      <c r="A57" t="s">
        <v>25</v>
      </c>
    </row>
    <row r="58">
      <c r="A58" t="s">
        <v>26</v>
      </c>
    </row>
    <row r="61">
      <c r="K61" s="7" t="str">
        <f>=HYPERLINK("#'Indice'!A1", "Ir al índice")</f>
      </c>
    </row>
    <row r="62">
      <c r="A62" s="4" t="s">
        <v>549</v>
      </c>
    </row>
    <row r="63">
      <c r="A63" s="5" t="s">
        <v>28</v>
      </c>
      <c r="B63" s="5" t="s">
        <v>10</v>
      </c>
      <c r="C63" s="5" t="s">
        <v>11</v>
      </c>
      <c r="D63" s="5" t="s">
        <v>496</v>
      </c>
      <c r="E63" s="5" t="s">
        <v>497</v>
      </c>
      <c r="F63" s="5" t="s">
        <v>498</v>
      </c>
      <c r="G63" s="5" t="s">
        <v>499</v>
      </c>
      <c r="H63" s="5" t="s">
        <v>544</v>
      </c>
      <c r="I63" s="5" t="s">
        <v>545</v>
      </c>
      <c r="J63" s="5" t="s">
        <v>546</v>
      </c>
      <c r="K63" s="5" t="s">
        <v>547</v>
      </c>
    </row>
    <row r="64">
      <c r="A64" s="98" t="s">
        <v>14</v>
      </c>
      <c r="B64" s="98" t="s">
        <v>15</v>
      </c>
      <c r="C64" s="98" t="s">
        <v>16</v>
      </c>
      <c r="D64" s="98" t="n">
        <v>11988.9759483</v>
      </c>
      <c r="E64" s="98" t="n">
        <v>8.01035502580923</v>
      </c>
      <c r="F64" s="98" t="n">
        <v>42.8924468557294</v>
      </c>
      <c r="G64" s="98" t="n">
        <v>5.58502662500133</v>
      </c>
      <c r="H64" s="98" t="n">
        <v>15962.2761419</v>
      </c>
      <c r="I64" s="98" t="n">
        <v>9.4518652378107</v>
      </c>
      <c r="J64" s="98" t="n">
        <v>57.1075531442706</v>
      </c>
      <c r="K64" s="98" t="n">
        <v>4.19481214850014</v>
      </c>
    </row>
    <row r="65">
      <c r="A65" s="98" t="s">
        <v>14</v>
      </c>
      <c r="B65" s="98" t="s">
        <v>15</v>
      </c>
      <c r="C65" s="98" t="s">
        <v>18</v>
      </c>
      <c r="D65" s="98" t="n">
        <v>11592.7906853</v>
      </c>
      <c r="E65" s="98" t="n">
        <v>7.34402009863508</v>
      </c>
      <c r="F65" s="98" t="n">
        <v>54.5350969590305</v>
      </c>
      <c r="G65" s="98" t="n">
        <v>4.6649116566748</v>
      </c>
      <c r="H65" s="98" t="n">
        <v>9664.695469</v>
      </c>
      <c r="I65" s="98" t="n">
        <v>8.59503729191554</v>
      </c>
      <c r="J65" s="98" t="n">
        <v>45.4649030409694</v>
      </c>
      <c r="K65" s="98" t="n">
        <v>5.59555596704616</v>
      </c>
    </row>
    <row r="66">
      <c r="A66" s="98" t="s">
        <v>14</v>
      </c>
      <c r="B66" s="98" t="s">
        <v>15</v>
      </c>
      <c r="C66" s="98" t="s">
        <v>19</v>
      </c>
      <c r="D66" s="98" t="n">
        <v>1613972.527402</v>
      </c>
      <c r="E66" s="98" t="n">
        <v>0.689449226370595</v>
      </c>
      <c r="F66" s="98" t="n">
        <v>58.4097648301469</v>
      </c>
      <c r="G66" s="98" t="n">
        <v>0.497456124870715</v>
      </c>
      <c r="H66" s="98" t="n">
        <v>1149217.0387525</v>
      </c>
      <c r="I66" s="98" t="n">
        <v>0.85389678316234</v>
      </c>
      <c r="J66" s="98" t="n">
        <v>41.5902351698531</v>
      </c>
      <c r="K66" s="98" t="n">
        <v>0.69863262730662</v>
      </c>
    </row>
    <row r="67">
      <c r="A67" s="98" t="s">
        <v>44</v>
      </c>
      <c r="B67" s="98" t="s">
        <v>45</v>
      </c>
      <c r="C67" s="98" t="s">
        <v>18</v>
      </c>
      <c r="D67" s="98" t="n">
        <v>10.4250733</v>
      </c>
      <c r="E67" s="98" t="n">
        <v>99.9999999999998</v>
      </c>
      <c r="F67" s="98" t="n">
        <v>81.0737036518699</v>
      </c>
      <c r="G67" s="98" t="n">
        <v>26.9995920830265</v>
      </c>
      <c r="H67" s="98" t="n">
        <v>2.4336871</v>
      </c>
      <c r="I67" s="98" t="n">
        <v>99.9999999999999</v>
      </c>
      <c r="J67" s="98" t="n">
        <v>18.9262963481301</v>
      </c>
      <c r="K67" s="98" t="n">
        <v>115.656908620525</v>
      </c>
    </row>
    <row r="68">
      <c r="A68" s="98" t="s">
        <v>44</v>
      </c>
      <c r="B68" s="98" t="s">
        <v>45</v>
      </c>
      <c r="C68" s="98" t="s">
        <v>19</v>
      </c>
      <c r="D68" s="98" t="n">
        <v>2518.5545672</v>
      </c>
      <c r="E68" s="98" t="n">
        <v>7.65212118894046</v>
      </c>
      <c r="F68" s="98" t="n">
        <v>60.0895624597048</v>
      </c>
      <c r="G68" s="98" t="n">
        <v>4.71189883989192</v>
      </c>
      <c r="H68" s="98" t="n">
        <v>1672.779941</v>
      </c>
      <c r="I68" s="98" t="n">
        <v>7.66321935067914</v>
      </c>
      <c r="J68" s="98" t="n">
        <v>39.9104375402952</v>
      </c>
      <c r="K68" s="98" t="n">
        <v>7.09428302703098</v>
      </c>
    </row>
    <row r="69">
      <c r="A69" s="98" t="s">
        <v>46</v>
      </c>
      <c r="B69" s="98" t="s">
        <v>47</v>
      </c>
      <c r="C69" s="98" t="s">
        <v>18</v>
      </c>
      <c r="D69" s="98" t="n">
        <v>77.0934004</v>
      </c>
      <c r="E69" s="98" t="n">
        <v>71.0268498283577</v>
      </c>
      <c r="F69" s="98" t="n">
        <v>100</v>
      </c>
      <c r="G69" s="98" t="n">
        <v>0.00000000000000788556440460361</v>
      </c>
      <c r="H69" s="98"/>
      <c r="I69" s="98"/>
      <c r="J69" s="98"/>
      <c r="K69" s="98"/>
    </row>
    <row r="70">
      <c r="A70" s="98" t="s">
        <v>46</v>
      </c>
      <c r="B70" s="98" t="s">
        <v>47</v>
      </c>
      <c r="C70" s="98" t="s">
        <v>19</v>
      </c>
      <c r="D70" s="98" t="n">
        <v>19415.904758</v>
      </c>
      <c r="E70" s="98" t="n">
        <v>5.18914661605358</v>
      </c>
      <c r="F70" s="98" t="n">
        <v>60.031754947512</v>
      </c>
      <c r="G70" s="98" t="n">
        <v>3.60478461364395</v>
      </c>
      <c r="H70" s="98" t="n">
        <v>12926.819147</v>
      </c>
      <c r="I70" s="98" t="n">
        <v>6.73101531990701</v>
      </c>
      <c r="J70" s="98" t="n">
        <v>39.968245052488</v>
      </c>
      <c r="K70" s="98" t="n">
        <v>5.41433696377331</v>
      </c>
    </row>
    <row r="71">
      <c r="A71" s="98" t="s">
        <v>31</v>
      </c>
      <c r="B71" s="98" t="s">
        <v>32</v>
      </c>
      <c r="C71" s="98" t="s">
        <v>16</v>
      </c>
      <c r="D71" s="98" t="n">
        <v>397.6445693</v>
      </c>
      <c r="E71" s="98" t="n">
        <v>32.5956435894858</v>
      </c>
      <c r="F71" s="98" t="n">
        <v>46.0383914956734</v>
      </c>
      <c r="G71" s="98" t="n">
        <v>13.7604307071164</v>
      </c>
      <c r="H71" s="98" t="n">
        <v>466.0792846</v>
      </c>
      <c r="I71" s="98" t="n">
        <v>28.2987518880093</v>
      </c>
      <c r="J71" s="98" t="n">
        <v>53.9616085043266</v>
      </c>
      <c r="K71" s="98" t="n">
        <v>11.7399779881009</v>
      </c>
    </row>
    <row r="72">
      <c r="A72" s="98" t="s">
        <v>31</v>
      </c>
      <c r="B72" s="98" t="s">
        <v>32</v>
      </c>
      <c r="C72" s="98" t="s">
        <v>18</v>
      </c>
      <c r="D72" s="98" t="n">
        <v>50.2741696</v>
      </c>
      <c r="E72" s="98" t="n">
        <v>57.7968990888995</v>
      </c>
      <c r="F72" s="98" t="n">
        <v>59.1422982364285</v>
      </c>
      <c r="G72" s="98" t="n">
        <v>24.8662788598253</v>
      </c>
      <c r="H72" s="98" t="n">
        <v>34.7312683</v>
      </c>
      <c r="I72" s="98" t="n">
        <v>71.622374894648</v>
      </c>
      <c r="J72" s="98" t="n">
        <v>40.8577017635715</v>
      </c>
      <c r="K72" s="98" t="n">
        <v>35.9944102795622</v>
      </c>
    </row>
    <row r="73">
      <c r="A73" s="98" t="s">
        <v>31</v>
      </c>
      <c r="B73" s="98" t="s">
        <v>32</v>
      </c>
      <c r="C73" s="98" t="s">
        <v>19</v>
      </c>
      <c r="D73" s="98" t="n">
        <v>6250.3889719</v>
      </c>
      <c r="E73" s="98" t="n">
        <v>5.88659781944181</v>
      </c>
      <c r="F73" s="98" t="n">
        <v>54.4474749276842</v>
      </c>
      <c r="G73" s="98" t="n">
        <v>4.87745299563112</v>
      </c>
      <c r="H73" s="98" t="n">
        <v>5229.2783225</v>
      </c>
      <c r="I73" s="98" t="n">
        <v>7.18430177477241</v>
      </c>
      <c r="J73" s="98" t="n">
        <v>45.5525250723158</v>
      </c>
      <c r="K73" s="98" t="n">
        <v>5.82986342181892</v>
      </c>
    </row>
    <row r="74">
      <c r="A74" s="98" t="s">
        <v>48</v>
      </c>
      <c r="B74" s="98" t="s">
        <v>49</v>
      </c>
      <c r="C74" s="98" t="s">
        <v>16</v>
      </c>
      <c r="D74" s="98" t="n">
        <v>107.00351</v>
      </c>
      <c r="E74" s="98" t="n">
        <v>59.9110427087651</v>
      </c>
      <c r="F74" s="98" t="n">
        <v>88.4704958181257</v>
      </c>
      <c r="G74" s="98" t="n">
        <v>10.2400025693623</v>
      </c>
      <c r="H74" s="98" t="n">
        <v>13.9447327</v>
      </c>
      <c r="I74" s="98" t="n">
        <v>70.2636167486132</v>
      </c>
      <c r="J74" s="98" t="n">
        <v>11.5295041818743</v>
      </c>
      <c r="K74" s="98" t="n">
        <v>78.5756343203899</v>
      </c>
    </row>
    <row r="75">
      <c r="A75" s="98" t="s">
        <v>48</v>
      </c>
      <c r="B75" s="98" t="s">
        <v>49</v>
      </c>
      <c r="C75" s="98" t="s">
        <v>19</v>
      </c>
      <c r="D75" s="98" t="n">
        <v>8027.8830401</v>
      </c>
      <c r="E75" s="98" t="n">
        <v>4.82995464442252</v>
      </c>
      <c r="F75" s="98" t="n">
        <v>73.7845109165033</v>
      </c>
      <c r="G75" s="98" t="n">
        <v>2.18486686111041</v>
      </c>
      <c r="H75" s="98" t="n">
        <v>2852.2907801</v>
      </c>
      <c r="I75" s="98" t="n">
        <v>6.89079435136651</v>
      </c>
      <c r="J75" s="98" t="n">
        <v>26.2154890834967</v>
      </c>
      <c r="K75" s="98" t="n">
        <v>6.14939253092906</v>
      </c>
    </row>
    <row r="76">
      <c r="A76" s="98" t="s">
        <v>52</v>
      </c>
      <c r="B76" s="98" t="s">
        <v>53</v>
      </c>
      <c r="C76" s="98" t="s">
        <v>16</v>
      </c>
      <c r="D76" s="98" t="n">
        <v>74.4115305</v>
      </c>
      <c r="E76" s="98" t="n">
        <v>100</v>
      </c>
      <c r="F76" s="98" t="n">
        <v>36.7931024046192</v>
      </c>
      <c r="G76" s="98" t="n">
        <v>78.8270548769441</v>
      </c>
      <c r="H76" s="98" t="n">
        <v>127.8316228</v>
      </c>
      <c r="I76" s="98" t="n">
        <v>72.8653928865468</v>
      </c>
      <c r="J76" s="98" t="n">
        <v>63.2068975953808</v>
      </c>
      <c r="K76" s="98" t="n">
        <v>45.8856867316629</v>
      </c>
    </row>
    <row r="77">
      <c r="A77" s="98" t="s">
        <v>52</v>
      </c>
      <c r="B77" s="98" t="s">
        <v>53</v>
      </c>
      <c r="C77" s="98" t="s">
        <v>18</v>
      </c>
      <c r="D77" s="98" t="n">
        <v>87.4040084</v>
      </c>
      <c r="E77" s="98" t="n">
        <v>100</v>
      </c>
      <c r="F77" s="98" t="n">
        <v>21.1383384859262</v>
      </c>
      <c r="G77" s="98" t="n">
        <v>89.5899764854158</v>
      </c>
      <c r="H77" s="98" t="n">
        <v>326.0816989</v>
      </c>
      <c r="I77" s="98" t="n">
        <v>51.5941764292182</v>
      </c>
      <c r="J77" s="98" t="n">
        <v>78.8616615140738</v>
      </c>
      <c r="K77" s="98" t="n">
        <v>24.0139912288929</v>
      </c>
    </row>
    <row r="78">
      <c r="A78" s="98" t="s">
        <v>52</v>
      </c>
      <c r="B78" s="98" t="s">
        <v>53</v>
      </c>
      <c r="C78" s="98" t="s">
        <v>19</v>
      </c>
      <c r="D78" s="98" t="n">
        <v>25008.8936096</v>
      </c>
      <c r="E78" s="98" t="n">
        <v>6.38538006071157</v>
      </c>
      <c r="F78" s="98" t="n">
        <v>46.7086837072518</v>
      </c>
      <c r="G78" s="98" t="n">
        <v>4.81505364772407</v>
      </c>
      <c r="H78" s="98" t="n">
        <v>28533.3850946</v>
      </c>
      <c r="I78" s="98" t="n">
        <v>5.98919099475228</v>
      </c>
      <c r="J78" s="98" t="n">
        <v>53.2913162927482</v>
      </c>
      <c r="K78" s="98" t="n">
        <v>4.22029016190011</v>
      </c>
    </row>
    <row r="79">
      <c r="A79" s="98" t="s">
        <v>56</v>
      </c>
      <c r="B79" s="98" t="s">
        <v>57</v>
      </c>
      <c r="C79" s="98" t="s">
        <v>16</v>
      </c>
      <c r="D79" s="98" t="n">
        <v>103.8689223</v>
      </c>
      <c r="E79" s="98" t="n">
        <v>70.303150126837</v>
      </c>
      <c r="F79" s="98" t="n">
        <v>100</v>
      </c>
      <c r="G79" s="98" t="n">
        <v>0.00000000000000780521759744935</v>
      </c>
      <c r="H79" s="98"/>
      <c r="I79" s="98"/>
      <c r="J79" s="98"/>
      <c r="K79" s="98"/>
    </row>
    <row r="80">
      <c r="A80" s="98" t="s">
        <v>56</v>
      </c>
      <c r="B80" s="98" t="s">
        <v>57</v>
      </c>
      <c r="C80" s="98" t="s">
        <v>18</v>
      </c>
      <c r="D80" s="98" t="n">
        <v>375.1774259</v>
      </c>
      <c r="E80" s="98" t="n">
        <v>35.14325096846</v>
      </c>
      <c r="F80" s="98" t="n">
        <v>73.0286022853127</v>
      </c>
      <c r="G80" s="98" t="n">
        <v>17.8366077387842</v>
      </c>
      <c r="H80" s="98" t="n">
        <v>138.5629637</v>
      </c>
      <c r="I80" s="98" t="n">
        <v>59.382753958009</v>
      </c>
      <c r="J80" s="98" t="n">
        <v>26.9713977146873</v>
      </c>
      <c r="K80" s="98" t="n">
        <v>48.2949584761593</v>
      </c>
    </row>
    <row r="81">
      <c r="A81" s="98" t="s">
        <v>56</v>
      </c>
      <c r="B81" s="98" t="s">
        <v>57</v>
      </c>
      <c r="C81" s="98" t="s">
        <v>19</v>
      </c>
      <c r="D81" s="98" t="n">
        <v>39086.0302844</v>
      </c>
      <c r="E81" s="98" t="n">
        <v>4.58260246000375</v>
      </c>
      <c r="F81" s="98" t="n">
        <v>69.9106725233003</v>
      </c>
      <c r="G81" s="98" t="n">
        <v>2.73067171775194</v>
      </c>
      <c r="H81" s="98" t="n">
        <v>16822.5010938</v>
      </c>
      <c r="I81" s="98" t="n">
        <v>6.1167587756916</v>
      </c>
      <c r="J81" s="98" t="n">
        <v>30.0893274766997</v>
      </c>
      <c r="K81" s="98" t="n">
        <v>6.34454513402548</v>
      </c>
    </row>
    <row r="82">
      <c r="A82" s="98" t="s">
        <v>68</v>
      </c>
      <c r="B82" s="98" t="s">
        <v>69</v>
      </c>
      <c r="C82" s="98" t="s">
        <v>16</v>
      </c>
      <c r="D82" s="98" t="n">
        <v>1.872166</v>
      </c>
      <c r="E82" s="98" t="n">
        <v>100</v>
      </c>
      <c r="F82" s="98" t="n">
        <v>57.5342467437336</v>
      </c>
      <c r="G82" s="98" t="n">
        <v>61.0483667203227</v>
      </c>
      <c r="H82" s="98" t="n">
        <v>1.3818368</v>
      </c>
      <c r="I82" s="98" t="n">
        <v>100</v>
      </c>
      <c r="J82" s="98" t="n">
        <v>42.4657532562664</v>
      </c>
      <c r="K82" s="98" t="n">
        <v>82.7106909653294</v>
      </c>
    </row>
    <row r="83">
      <c r="A83" s="98" t="s">
        <v>68</v>
      </c>
      <c r="B83" s="98" t="s">
        <v>69</v>
      </c>
      <c r="C83" s="98" t="s">
        <v>18</v>
      </c>
      <c r="D83" s="98" t="n">
        <v>2.4574373</v>
      </c>
      <c r="E83" s="98" t="n">
        <v>100</v>
      </c>
      <c r="F83" s="98" t="n">
        <v>65.7240927135864</v>
      </c>
      <c r="G83" s="98" t="n">
        <v>49.2747213281561</v>
      </c>
      <c r="H83" s="98" t="n">
        <v>1.2815832</v>
      </c>
      <c r="I83" s="98" t="n">
        <v>100</v>
      </c>
      <c r="J83" s="98" t="n">
        <v>34.2759072864136</v>
      </c>
      <c r="K83" s="98" t="n">
        <v>94.4843363574961</v>
      </c>
    </row>
    <row r="84">
      <c r="A84" s="98" t="s">
        <v>68</v>
      </c>
      <c r="B84" s="98" t="s">
        <v>69</v>
      </c>
      <c r="C84" s="98" t="s">
        <v>19</v>
      </c>
      <c r="D84" s="98" t="n">
        <v>287.9307573</v>
      </c>
      <c r="E84" s="98" t="n">
        <v>7.66511932501455</v>
      </c>
      <c r="F84" s="98" t="n">
        <v>40.3971403789628</v>
      </c>
      <c r="G84" s="98" t="n">
        <v>6.28747534231801</v>
      </c>
      <c r="H84" s="98" t="n">
        <v>424.8195874</v>
      </c>
      <c r="I84" s="98" t="n">
        <v>6.14987604155856</v>
      </c>
      <c r="J84" s="98" t="n">
        <v>59.6028596210372</v>
      </c>
      <c r="K84" s="98" t="n">
        <v>4.26147378914078</v>
      </c>
    </row>
    <row r="85">
      <c r="A85" t="s">
        <v>22</v>
      </c>
    </row>
    <row r="86">
      <c r="A86" t="s">
        <v>23</v>
      </c>
    </row>
    <row r="87">
      <c r="A87" t="s">
        <v>24</v>
      </c>
    </row>
    <row r="88">
      <c r="A88" t="s">
        <v>25</v>
      </c>
    </row>
    <row r="89">
      <c r="A89" t="s">
        <v>26</v>
      </c>
    </row>
    <row r="92">
      <c r="K92" s="7" t="str">
        <f>=HYPERLINK("#'Indice'!A1", "Ir al índice")</f>
      </c>
    </row>
    <row r="93">
      <c r="A93" s="4" t="s">
        <v>550</v>
      </c>
    </row>
    <row r="94">
      <c r="A94" s="5" t="s">
        <v>28</v>
      </c>
      <c r="B94" s="5" t="s">
        <v>73</v>
      </c>
      <c r="C94" s="5" t="s">
        <v>11</v>
      </c>
      <c r="D94" s="5" t="s">
        <v>496</v>
      </c>
      <c r="E94" s="5" t="s">
        <v>497</v>
      </c>
      <c r="F94" s="5" t="s">
        <v>498</v>
      </c>
      <c r="G94" s="5" t="s">
        <v>499</v>
      </c>
      <c r="H94" s="5" t="s">
        <v>544</v>
      </c>
      <c r="I94" s="5" t="s">
        <v>545</v>
      </c>
      <c r="J94" s="5" t="s">
        <v>546</v>
      </c>
      <c r="K94" s="5" t="s">
        <v>547</v>
      </c>
    </row>
    <row r="95">
      <c r="A95" s="99" t="s">
        <v>74</v>
      </c>
      <c r="B95" s="99" t="s">
        <v>75</v>
      </c>
      <c r="C95" s="99" t="s">
        <v>16</v>
      </c>
      <c r="D95" s="99" t="n">
        <v>87.8366425</v>
      </c>
      <c r="E95" s="99" t="n">
        <v>44.2195496998793</v>
      </c>
      <c r="F95" s="99" t="n">
        <v>64.3252916810173</v>
      </c>
      <c r="G95" s="99" t="n">
        <v>29.9240470287727</v>
      </c>
      <c r="H95" s="99" t="n">
        <v>48.7140675</v>
      </c>
      <c r="I95" s="99" t="n">
        <v>70.9211856163643</v>
      </c>
      <c r="J95" s="99" t="n">
        <v>35.6747083189827</v>
      </c>
      <c r="K95" s="99" t="n">
        <v>53.9562380213784</v>
      </c>
    </row>
    <row r="96">
      <c r="A96" s="99" t="s">
        <v>74</v>
      </c>
      <c r="B96" s="99" t="s">
        <v>75</v>
      </c>
      <c r="C96" s="99" t="s">
        <v>18</v>
      </c>
      <c r="D96" s="99" t="n">
        <v>238.8427603</v>
      </c>
      <c r="E96" s="99" t="n">
        <v>41.6643640386233</v>
      </c>
      <c r="F96" s="99" t="n">
        <v>37.2833755663418</v>
      </c>
      <c r="G96" s="99" t="n">
        <v>32.0610067446486</v>
      </c>
      <c r="H96" s="99" t="n">
        <v>401.7718747</v>
      </c>
      <c r="I96" s="99" t="n">
        <v>28.5550491706304</v>
      </c>
      <c r="J96" s="99" t="n">
        <v>62.7166244336582</v>
      </c>
      <c r="K96" s="99" t="n">
        <v>19.0594211070813</v>
      </c>
    </row>
    <row r="97">
      <c r="A97" s="99" t="s">
        <v>74</v>
      </c>
      <c r="B97" s="99" t="s">
        <v>75</v>
      </c>
      <c r="C97" s="99" t="s">
        <v>19</v>
      </c>
      <c r="D97" s="99" t="n">
        <v>83434.0454436</v>
      </c>
      <c r="E97" s="99" t="n">
        <v>2.40889706419465</v>
      </c>
      <c r="F97" s="99" t="n">
        <v>63.1451531270223</v>
      </c>
      <c r="G97" s="99" t="n">
        <v>1.49138553804375</v>
      </c>
      <c r="H97" s="99" t="n">
        <v>48696.5161464</v>
      </c>
      <c r="I97" s="99" t="n">
        <v>3.07067009229654</v>
      </c>
      <c r="J97" s="99" t="n">
        <v>36.8548468729777</v>
      </c>
      <c r="K97" s="99" t="n">
        <v>2.55526141502566</v>
      </c>
    </row>
    <row r="98">
      <c r="A98" s="99" t="s">
        <v>76</v>
      </c>
      <c r="B98" s="99" t="s">
        <v>77</v>
      </c>
      <c r="C98" s="99" t="s">
        <v>16</v>
      </c>
      <c r="D98" s="99" t="n">
        <v>189.1867001</v>
      </c>
      <c r="E98" s="99" t="n">
        <v>41.0528232078117</v>
      </c>
      <c r="F98" s="99" t="n">
        <v>85.7845505257919</v>
      </c>
      <c r="G98" s="99" t="n">
        <v>9.01157984420015</v>
      </c>
      <c r="H98" s="99" t="n">
        <v>31.3503301</v>
      </c>
      <c r="I98" s="99" t="n">
        <v>49.7553657476132</v>
      </c>
      <c r="J98" s="99" t="n">
        <v>14.2154494742081</v>
      </c>
      <c r="K98" s="99" t="n">
        <v>54.381279175491</v>
      </c>
    </row>
    <row r="99">
      <c r="A99" s="99" t="s">
        <v>76</v>
      </c>
      <c r="B99" s="99" t="s">
        <v>77</v>
      </c>
      <c r="C99" s="99" t="s">
        <v>18</v>
      </c>
      <c r="D99" s="99" t="n">
        <v>365.1654891</v>
      </c>
      <c r="E99" s="99" t="n">
        <v>32.2872532832796</v>
      </c>
      <c r="F99" s="99" t="n">
        <v>87.4810607943464</v>
      </c>
      <c r="G99" s="99" t="n">
        <v>8.79431198054687</v>
      </c>
      <c r="H99" s="99" t="n">
        <v>52.2568487</v>
      </c>
      <c r="I99" s="99" t="n">
        <v>61.8346602253118</v>
      </c>
      <c r="J99" s="99" t="n">
        <v>12.5189392056536</v>
      </c>
      <c r="K99" s="99" t="n">
        <v>61.4537484667419</v>
      </c>
    </row>
    <row r="100">
      <c r="A100" s="99" t="s">
        <v>76</v>
      </c>
      <c r="B100" s="99" t="s">
        <v>77</v>
      </c>
      <c r="C100" s="99" t="s">
        <v>19</v>
      </c>
      <c r="D100" s="99" t="n">
        <v>39333.0644054</v>
      </c>
      <c r="E100" s="99" t="n">
        <v>3.87238903942343</v>
      </c>
      <c r="F100" s="99" t="n">
        <v>73.8702331467209</v>
      </c>
      <c r="G100" s="99" t="n">
        <v>2.40786625985038</v>
      </c>
      <c r="H100" s="99" t="n">
        <v>13913.0981284</v>
      </c>
      <c r="I100" s="99" t="n">
        <v>7.60156171197662</v>
      </c>
      <c r="J100" s="99" t="n">
        <v>26.1297668532791</v>
      </c>
      <c r="K100" s="99" t="n">
        <v>6.8071652916011</v>
      </c>
    </row>
    <row r="101">
      <c r="A101" s="99" t="s">
        <v>78</v>
      </c>
      <c r="B101" s="99" t="s">
        <v>79</v>
      </c>
      <c r="C101" s="99" t="s">
        <v>16</v>
      </c>
      <c r="D101" s="99" t="n">
        <v>223.3439295</v>
      </c>
      <c r="E101" s="99" t="n">
        <v>36.2456151538882</v>
      </c>
      <c r="F101" s="99" t="n">
        <v>20.798509437526</v>
      </c>
      <c r="G101" s="99" t="n">
        <v>24.03825009879</v>
      </c>
      <c r="H101" s="99" t="n">
        <v>850.5019159</v>
      </c>
      <c r="I101" s="99" t="n">
        <v>32.1533410753306</v>
      </c>
      <c r="J101" s="99" t="n">
        <v>79.201490562474</v>
      </c>
      <c r="K101" s="99" t="n">
        <v>6.31250457523811</v>
      </c>
    </row>
    <row r="102">
      <c r="A102" s="99" t="s">
        <v>78</v>
      </c>
      <c r="B102" s="99" t="s">
        <v>79</v>
      </c>
      <c r="C102" s="99" t="s">
        <v>18</v>
      </c>
      <c r="D102" s="99" t="n">
        <v>125.2668807</v>
      </c>
      <c r="E102" s="99" t="n">
        <v>38.6699685222792</v>
      </c>
      <c r="F102" s="99" t="n">
        <v>42.4089691737107</v>
      </c>
      <c r="G102" s="99" t="n">
        <v>29.3723735375146</v>
      </c>
      <c r="H102" s="99" t="n">
        <v>170.1113922</v>
      </c>
      <c r="I102" s="99" t="n">
        <v>33.1290988772897</v>
      </c>
      <c r="J102" s="99" t="n">
        <v>57.5910308262893</v>
      </c>
      <c r="K102" s="99" t="n">
        <v>21.629272232831</v>
      </c>
    </row>
    <row r="103">
      <c r="A103" s="99" t="s">
        <v>78</v>
      </c>
      <c r="B103" s="99" t="s">
        <v>79</v>
      </c>
      <c r="C103" s="99" t="s">
        <v>19</v>
      </c>
      <c r="D103" s="99" t="n">
        <v>24285.0227954</v>
      </c>
      <c r="E103" s="99" t="n">
        <v>3.64043990176392</v>
      </c>
      <c r="F103" s="99" t="n">
        <v>51.4653200281704</v>
      </c>
      <c r="G103" s="99" t="n">
        <v>2.6484165518529</v>
      </c>
      <c r="H103" s="99" t="n">
        <v>22902.1369893</v>
      </c>
      <c r="I103" s="99" t="n">
        <v>3.36859259854961</v>
      </c>
      <c r="J103" s="99" t="n">
        <v>48.5346799718296</v>
      </c>
      <c r="K103" s="99" t="n">
        <v>2.80833427743059</v>
      </c>
    </row>
    <row r="104">
      <c r="A104" s="99" t="s">
        <v>80</v>
      </c>
      <c r="B104" s="99" t="s">
        <v>81</v>
      </c>
      <c r="C104" s="99" t="s">
        <v>16</v>
      </c>
      <c r="D104" s="99" t="n">
        <v>815.0613914</v>
      </c>
      <c r="E104" s="99" t="n">
        <v>33.6469047315337</v>
      </c>
      <c r="F104" s="99" t="n">
        <v>59.7692307706297</v>
      </c>
      <c r="G104" s="99" t="n">
        <v>12.2845575037429</v>
      </c>
      <c r="H104" s="99" t="n">
        <v>548.6191862</v>
      </c>
      <c r="I104" s="99" t="n">
        <v>28.5396092835547</v>
      </c>
      <c r="J104" s="99" t="n">
        <v>40.2307692293703</v>
      </c>
      <c r="K104" s="99" t="n">
        <v>18.2506714741176</v>
      </c>
    </row>
    <row r="105">
      <c r="A105" s="99" t="s">
        <v>80</v>
      </c>
      <c r="B105" s="99" t="s">
        <v>81</v>
      </c>
      <c r="C105" s="99" t="s">
        <v>18</v>
      </c>
      <c r="D105" s="99" t="n">
        <v>700.7710955</v>
      </c>
      <c r="E105" s="99" t="n">
        <v>23.150325877641</v>
      </c>
      <c r="F105" s="99" t="n">
        <v>66.7387434032339</v>
      </c>
      <c r="G105" s="99" t="n">
        <v>12.6873090237142</v>
      </c>
      <c r="H105" s="99" t="n">
        <v>349.250316</v>
      </c>
      <c r="I105" s="99" t="n">
        <v>38.4424903873251</v>
      </c>
      <c r="J105" s="99" t="n">
        <v>33.2612565967661</v>
      </c>
      <c r="K105" s="99" t="n">
        <v>25.4570977782458</v>
      </c>
    </row>
    <row r="106">
      <c r="A106" s="99" t="s">
        <v>80</v>
      </c>
      <c r="B106" s="99" t="s">
        <v>81</v>
      </c>
      <c r="C106" s="99" t="s">
        <v>19</v>
      </c>
      <c r="D106" s="99" t="n">
        <v>81854.4460912</v>
      </c>
      <c r="E106" s="99" t="n">
        <v>2.3630025974617</v>
      </c>
      <c r="F106" s="99" t="n">
        <v>49.4749688927964</v>
      </c>
      <c r="G106" s="99" t="n">
        <v>1.853388197671</v>
      </c>
      <c r="H106" s="99" t="n">
        <v>83591.7339126</v>
      </c>
      <c r="I106" s="99" t="n">
        <v>2.55674871478229</v>
      </c>
      <c r="J106" s="99" t="n">
        <v>50.5250311072036</v>
      </c>
      <c r="K106" s="99" t="n">
        <v>1.81486921267773</v>
      </c>
    </row>
    <row r="107">
      <c r="A107" s="99" t="s">
        <v>82</v>
      </c>
      <c r="B107" s="99" t="s">
        <v>83</v>
      </c>
      <c r="C107" s="99" t="s">
        <v>16</v>
      </c>
      <c r="D107" s="99" t="n">
        <v>400.4641066</v>
      </c>
      <c r="E107" s="99" t="n">
        <v>29.8477287544673</v>
      </c>
      <c r="F107" s="99" t="n">
        <v>33.3594597245541</v>
      </c>
      <c r="G107" s="99" t="n">
        <v>25.747286717611</v>
      </c>
      <c r="H107" s="99" t="n">
        <v>799.9873093</v>
      </c>
      <c r="I107" s="99" t="n">
        <v>28.1360584013163</v>
      </c>
      <c r="J107" s="99" t="n">
        <v>66.6405402754459</v>
      </c>
      <c r="K107" s="99" t="n">
        <v>12.8887846755523</v>
      </c>
    </row>
    <row r="108">
      <c r="A108" s="99" t="s">
        <v>82</v>
      </c>
      <c r="B108" s="99" t="s">
        <v>83</v>
      </c>
      <c r="C108" s="99" t="s">
        <v>18</v>
      </c>
      <c r="D108" s="99" t="n">
        <v>654.4426796</v>
      </c>
      <c r="E108" s="99" t="n">
        <v>33.7863100243461</v>
      </c>
      <c r="F108" s="99" t="n">
        <v>40.5924565075291</v>
      </c>
      <c r="G108" s="99" t="n">
        <v>22.9340939215232</v>
      </c>
      <c r="H108" s="99" t="n">
        <v>957.784655</v>
      </c>
      <c r="I108" s="99" t="n">
        <v>24.1151052202583</v>
      </c>
      <c r="J108" s="99" t="n">
        <v>59.4075434924709</v>
      </c>
      <c r="K108" s="99" t="n">
        <v>15.6705892100555</v>
      </c>
    </row>
    <row r="109">
      <c r="A109" s="99" t="s">
        <v>82</v>
      </c>
      <c r="B109" s="99" t="s">
        <v>83</v>
      </c>
      <c r="C109" s="99" t="s">
        <v>19</v>
      </c>
      <c r="D109" s="99" t="n">
        <v>66749.6526193</v>
      </c>
      <c r="E109" s="99" t="n">
        <v>3.05852678998163</v>
      </c>
      <c r="F109" s="99" t="n">
        <v>44.9109614526693</v>
      </c>
      <c r="G109" s="99" t="n">
        <v>2.39734735902212</v>
      </c>
      <c r="H109" s="99" t="n">
        <v>81876.9865357</v>
      </c>
      <c r="I109" s="99" t="n">
        <v>2.64189354865848</v>
      </c>
      <c r="J109" s="99" t="n">
        <v>55.0890385473307</v>
      </c>
      <c r="K109" s="99" t="n">
        <v>1.95442101856973</v>
      </c>
    </row>
    <row r="110">
      <c r="A110" s="99" t="s">
        <v>84</v>
      </c>
      <c r="B110" s="99" t="s">
        <v>85</v>
      </c>
      <c r="C110" s="99" t="s">
        <v>16</v>
      </c>
      <c r="D110" s="99" t="n">
        <v>266.1800929</v>
      </c>
      <c r="E110" s="99" t="n">
        <v>44.5683273791184</v>
      </c>
      <c r="F110" s="99" t="n">
        <v>61.5579904275924</v>
      </c>
      <c r="G110" s="99" t="n">
        <v>20.496282302157</v>
      </c>
      <c r="H110" s="99" t="n">
        <v>166.2253366</v>
      </c>
      <c r="I110" s="99" t="n">
        <v>46.2329581054311</v>
      </c>
      <c r="J110" s="99" t="n">
        <v>38.4420095724076</v>
      </c>
      <c r="K110" s="99" t="n">
        <v>32.8211236559035</v>
      </c>
    </row>
    <row r="111">
      <c r="A111" s="99" t="s">
        <v>84</v>
      </c>
      <c r="B111" s="99" t="s">
        <v>85</v>
      </c>
      <c r="C111" s="99" t="s">
        <v>18</v>
      </c>
      <c r="D111" s="99" t="n">
        <v>189.527103</v>
      </c>
      <c r="E111" s="99" t="n">
        <v>55.8737605070881</v>
      </c>
      <c r="F111" s="99" t="n">
        <v>63.3062711126618</v>
      </c>
      <c r="G111" s="99" t="n">
        <v>33.4065331508883</v>
      </c>
      <c r="H111" s="99" t="n">
        <v>109.8541426</v>
      </c>
      <c r="I111" s="99" t="n">
        <v>70.6616385815966</v>
      </c>
      <c r="J111" s="99" t="n">
        <v>36.6937288873382</v>
      </c>
      <c r="K111" s="99" t="n">
        <v>57.6349994593769</v>
      </c>
    </row>
    <row r="112">
      <c r="A112" s="99" t="s">
        <v>84</v>
      </c>
      <c r="B112" s="99" t="s">
        <v>85</v>
      </c>
      <c r="C112" s="99" t="s">
        <v>19</v>
      </c>
      <c r="D112" s="99" t="n">
        <v>40161.6523395</v>
      </c>
      <c r="E112" s="99" t="n">
        <v>5.59841439076819</v>
      </c>
      <c r="F112" s="99" t="n">
        <v>50.2100234803104</v>
      </c>
      <c r="G112" s="99" t="n">
        <v>4.38918524070809</v>
      </c>
      <c r="H112" s="99" t="n">
        <v>39825.6680314</v>
      </c>
      <c r="I112" s="99" t="n">
        <v>4.82610266589753</v>
      </c>
      <c r="J112" s="99" t="n">
        <v>49.7899765196896</v>
      </c>
      <c r="K112" s="99" t="n">
        <v>4.42621405752692</v>
      </c>
    </row>
    <row r="113">
      <c r="A113" s="99" t="s">
        <v>86</v>
      </c>
      <c r="B113" s="99" t="s">
        <v>87</v>
      </c>
      <c r="C113" s="99" t="s">
        <v>16</v>
      </c>
      <c r="D113" s="99" t="n">
        <v>1714.8270463</v>
      </c>
      <c r="E113" s="99" t="n">
        <v>23.2247879975069</v>
      </c>
      <c r="F113" s="99" t="n">
        <v>57.8061244442333</v>
      </c>
      <c r="G113" s="99" t="n">
        <v>13.9799938907346</v>
      </c>
      <c r="H113" s="99" t="n">
        <v>1251.6874239</v>
      </c>
      <c r="I113" s="99" t="n">
        <v>30.1129678399293</v>
      </c>
      <c r="J113" s="99" t="n">
        <v>42.1938755557667</v>
      </c>
      <c r="K113" s="99" t="n">
        <v>19.1527622417462</v>
      </c>
    </row>
    <row r="114">
      <c r="A114" s="99" t="s">
        <v>86</v>
      </c>
      <c r="B114" s="99" t="s">
        <v>87</v>
      </c>
      <c r="C114" s="99" t="s">
        <v>18</v>
      </c>
      <c r="D114" s="99" t="n">
        <v>1514.3146231</v>
      </c>
      <c r="E114" s="99" t="n">
        <v>24.4466162483134</v>
      </c>
      <c r="F114" s="99" t="n">
        <v>57.2321397755547</v>
      </c>
      <c r="G114" s="99" t="n">
        <v>14.2514421840038</v>
      </c>
      <c r="H114" s="99" t="n">
        <v>1131.6018655</v>
      </c>
      <c r="I114" s="99" t="n">
        <v>28.779712887107</v>
      </c>
      <c r="J114" s="99" t="n">
        <v>42.7678602244453</v>
      </c>
      <c r="K114" s="99" t="n">
        <v>19.071342985075</v>
      </c>
    </row>
    <row r="115">
      <c r="A115" s="99" t="s">
        <v>86</v>
      </c>
      <c r="B115" s="99" t="s">
        <v>87</v>
      </c>
      <c r="C115" s="99" t="s">
        <v>19</v>
      </c>
      <c r="D115" s="99" t="n">
        <v>149426.9219396</v>
      </c>
      <c r="E115" s="99" t="n">
        <v>2.76965668975398</v>
      </c>
      <c r="F115" s="99" t="n">
        <v>57.7022174549397</v>
      </c>
      <c r="G115" s="99" t="n">
        <v>1.90696253869382</v>
      </c>
      <c r="H115" s="99" t="n">
        <v>109535.2610238</v>
      </c>
      <c r="I115" s="99" t="n">
        <v>3.03517729916661</v>
      </c>
      <c r="J115" s="99" t="n">
        <v>42.2977825450603</v>
      </c>
      <c r="K115" s="99" t="n">
        <v>2.60145947293838</v>
      </c>
    </row>
    <row r="116">
      <c r="A116" s="99" t="s">
        <v>88</v>
      </c>
      <c r="B116" s="99" t="s">
        <v>89</v>
      </c>
      <c r="C116" s="99" t="s">
        <v>16</v>
      </c>
      <c r="D116" s="99" t="n">
        <v>1100.6486861</v>
      </c>
      <c r="E116" s="99" t="n">
        <v>24.790613353192</v>
      </c>
      <c r="F116" s="99" t="n">
        <v>53.1533684572229</v>
      </c>
      <c r="G116" s="99" t="n">
        <v>13.779508206926</v>
      </c>
      <c r="H116" s="99" t="n">
        <v>970.0548611</v>
      </c>
      <c r="I116" s="99" t="n">
        <v>23.5743218708843</v>
      </c>
      <c r="J116" s="99" t="n">
        <v>46.8466315427771</v>
      </c>
      <c r="K116" s="99" t="n">
        <v>15.634577188613</v>
      </c>
    </row>
    <row r="117">
      <c r="A117" s="99" t="s">
        <v>88</v>
      </c>
      <c r="B117" s="99" t="s">
        <v>89</v>
      </c>
      <c r="C117" s="99" t="s">
        <v>18</v>
      </c>
      <c r="D117" s="99" t="n">
        <v>2686.0309397</v>
      </c>
      <c r="E117" s="99" t="n">
        <v>15.7271678849127</v>
      </c>
      <c r="F117" s="99" t="n">
        <v>59.7499855918496</v>
      </c>
      <c r="G117" s="99" t="n">
        <v>8.27366735795519</v>
      </c>
      <c r="H117" s="99" t="n">
        <v>1809.4194158</v>
      </c>
      <c r="I117" s="99" t="n">
        <v>16.2343665389989</v>
      </c>
      <c r="J117" s="99" t="n">
        <v>40.2500144081504</v>
      </c>
      <c r="K117" s="99" t="n">
        <v>12.2820205830653</v>
      </c>
    </row>
    <row r="118">
      <c r="A118" s="99" t="s">
        <v>88</v>
      </c>
      <c r="B118" s="99" t="s">
        <v>89</v>
      </c>
      <c r="C118" s="99" t="s">
        <v>19</v>
      </c>
      <c r="D118" s="99" t="n">
        <v>268975.2534233</v>
      </c>
      <c r="E118" s="99" t="n">
        <v>1.63324731695781</v>
      </c>
      <c r="F118" s="99" t="n">
        <v>60.1385501745251</v>
      </c>
      <c r="G118" s="99" t="n">
        <v>1.14085214863909</v>
      </c>
      <c r="H118" s="99" t="n">
        <v>178284.0380673</v>
      </c>
      <c r="I118" s="99" t="n">
        <v>2.14924305415535</v>
      </c>
      <c r="J118" s="99" t="n">
        <v>39.8614498254749</v>
      </c>
      <c r="K118" s="99" t="n">
        <v>1.72119163961767</v>
      </c>
    </row>
    <row r="119">
      <c r="A119" s="99" t="s">
        <v>90</v>
      </c>
      <c r="B119" s="99" t="s">
        <v>91</v>
      </c>
      <c r="C119" s="99" t="s">
        <v>16</v>
      </c>
      <c r="D119" s="99" t="n">
        <v>402.3800381</v>
      </c>
      <c r="E119" s="99" t="n">
        <v>39.1004171883087</v>
      </c>
      <c r="F119" s="99" t="n">
        <v>67.7893434293246</v>
      </c>
      <c r="G119" s="99" t="n">
        <v>15.202679417152</v>
      </c>
      <c r="H119" s="99" t="n">
        <v>191.19414</v>
      </c>
      <c r="I119" s="99" t="n">
        <v>47.5748454854383</v>
      </c>
      <c r="J119" s="99" t="n">
        <v>32.2106565706754</v>
      </c>
      <c r="K119" s="99" t="n">
        <v>31.994990657641</v>
      </c>
    </row>
    <row r="120">
      <c r="A120" s="99" t="s">
        <v>90</v>
      </c>
      <c r="B120" s="99" t="s">
        <v>91</v>
      </c>
      <c r="C120" s="99" t="s">
        <v>18</v>
      </c>
      <c r="D120" s="99" t="n">
        <v>703.2538524</v>
      </c>
      <c r="E120" s="99" t="n">
        <v>23.8363783659078</v>
      </c>
      <c r="F120" s="99" t="n">
        <v>80.4634928825428</v>
      </c>
      <c r="G120" s="99" t="n">
        <v>10.4095472043571</v>
      </c>
      <c r="H120" s="99" t="n">
        <v>170.7497823</v>
      </c>
      <c r="I120" s="99" t="n">
        <v>48.1655144652041</v>
      </c>
      <c r="J120" s="99" t="n">
        <v>19.5365071174572</v>
      </c>
      <c r="K120" s="99" t="n">
        <v>42.8729927183269</v>
      </c>
    </row>
    <row r="121">
      <c r="A121" s="99" t="s">
        <v>90</v>
      </c>
      <c r="B121" s="99" t="s">
        <v>91</v>
      </c>
      <c r="C121" s="99" t="s">
        <v>19</v>
      </c>
      <c r="D121" s="99" t="n">
        <v>112915.4471792</v>
      </c>
      <c r="E121" s="99" t="n">
        <v>1.92203203950743</v>
      </c>
      <c r="F121" s="99" t="n">
        <v>68.7596623244744</v>
      </c>
      <c r="G121" s="99" t="n">
        <v>1.35383648464381</v>
      </c>
      <c r="H121" s="99" t="n">
        <v>51302.1236494</v>
      </c>
      <c r="I121" s="99" t="n">
        <v>3.4525127978622</v>
      </c>
      <c r="J121" s="99" t="n">
        <v>31.2403376755256</v>
      </c>
      <c r="K121" s="99" t="n">
        <v>2.97978019615295</v>
      </c>
    </row>
    <row r="122">
      <c r="A122" s="99" t="s">
        <v>92</v>
      </c>
      <c r="B122" s="99" t="s">
        <v>93</v>
      </c>
      <c r="C122" s="99" t="s">
        <v>16</v>
      </c>
      <c r="D122" s="99" t="n">
        <v>306.2830694</v>
      </c>
      <c r="E122" s="99" t="n">
        <v>35.2214916305075</v>
      </c>
      <c r="F122" s="99" t="n">
        <v>63.2648307827088</v>
      </c>
      <c r="G122" s="99" t="n">
        <v>23.0451798018465</v>
      </c>
      <c r="H122" s="99" t="n">
        <v>177.8454197</v>
      </c>
      <c r="I122" s="99" t="n">
        <v>51.3622304357013</v>
      </c>
      <c r="J122" s="99" t="n">
        <v>36.7351692172912</v>
      </c>
      <c r="K122" s="99" t="n">
        <v>39.6881090133829</v>
      </c>
    </row>
    <row r="123">
      <c r="A123" s="99" t="s">
        <v>92</v>
      </c>
      <c r="B123" s="99" t="s">
        <v>93</v>
      </c>
      <c r="C123" s="99" t="s">
        <v>18</v>
      </c>
      <c r="D123" s="99" t="n">
        <v>370.4026076</v>
      </c>
      <c r="E123" s="99" t="n">
        <v>36.6939726404171</v>
      </c>
      <c r="F123" s="99" t="n">
        <v>46.4774392357415</v>
      </c>
      <c r="G123" s="99" t="n">
        <v>18.8710580006157</v>
      </c>
      <c r="H123" s="99" t="n">
        <v>426.548803</v>
      </c>
      <c r="I123" s="99" t="n">
        <v>35.5862825372268</v>
      </c>
      <c r="J123" s="99" t="n">
        <v>53.5225607642585</v>
      </c>
      <c r="K123" s="99" t="n">
        <v>16.3870793738903</v>
      </c>
    </row>
    <row r="124">
      <c r="A124" s="99" t="s">
        <v>92</v>
      </c>
      <c r="B124" s="99" t="s">
        <v>93</v>
      </c>
      <c r="C124" s="99" t="s">
        <v>19</v>
      </c>
      <c r="D124" s="99" t="n">
        <v>137321.1417204</v>
      </c>
      <c r="E124" s="99" t="n">
        <v>2.53971427523364</v>
      </c>
      <c r="F124" s="99" t="n">
        <v>63.0044024276421</v>
      </c>
      <c r="G124" s="99" t="n">
        <v>1.74347388897183</v>
      </c>
      <c r="H124" s="99" t="n">
        <v>80633.6938613</v>
      </c>
      <c r="I124" s="99" t="n">
        <v>3.28780266206686</v>
      </c>
      <c r="J124" s="99" t="n">
        <v>36.9955975723579</v>
      </c>
      <c r="K124" s="99" t="n">
        <v>2.96917843556991</v>
      </c>
    </row>
    <row r="125">
      <c r="A125" s="99" t="s">
        <v>94</v>
      </c>
      <c r="B125" s="99" t="s">
        <v>95</v>
      </c>
      <c r="C125" s="99" t="s">
        <v>16</v>
      </c>
      <c r="D125" s="99" t="n">
        <v>2020.1543769</v>
      </c>
      <c r="E125" s="99" t="n">
        <v>20.9675691722756</v>
      </c>
      <c r="F125" s="99" t="n">
        <v>56.7845433331775</v>
      </c>
      <c r="G125" s="99" t="n">
        <v>9.17254081739206</v>
      </c>
      <c r="H125" s="99" t="n">
        <v>1537.4235454</v>
      </c>
      <c r="I125" s="99" t="n">
        <v>27.1615412734767</v>
      </c>
      <c r="J125" s="99" t="n">
        <v>43.2154566668225</v>
      </c>
      <c r="K125" s="99" t="n">
        <v>12.052598345453</v>
      </c>
    </row>
    <row r="126">
      <c r="A126" s="99" t="s">
        <v>94</v>
      </c>
      <c r="B126" s="99" t="s">
        <v>95</v>
      </c>
      <c r="C126" s="99" t="s">
        <v>18</v>
      </c>
      <c r="D126" s="99" t="n">
        <v>1708.6086037</v>
      </c>
      <c r="E126" s="99" t="n">
        <v>21.8092962208254</v>
      </c>
      <c r="F126" s="99" t="n">
        <v>57.8119204900466</v>
      </c>
      <c r="G126" s="99" t="n">
        <v>16.380575222823</v>
      </c>
      <c r="H126" s="99" t="n">
        <v>1246.85212</v>
      </c>
      <c r="I126" s="99" t="n">
        <v>37.2843857997335</v>
      </c>
      <c r="J126" s="99" t="n">
        <v>42.1880795099534</v>
      </c>
      <c r="K126" s="99" t="n">
        <v>22.4469215798185</v>
      </c>
    </row>
    <row r="127">
      <c r="A127" s="99" t="s">
        <v>94</v>
      </c>
      <c r="B127" s="99" t="s">
        <v>95</v>
      </c>
      <c r="C127" s="99" t="s">
        <v>19</v>
      </c>
      <c r="D127" s="99" t="n">
        <v>323607.5078676</v>
      </c>
      <c r="E127" s="99" t="n">
        <v>1.87197818372886</v>
      </c>
      <c r="F127" s="99" t="n">
        <v>64.5541585158366</v>
      </c>
      <c r="G127" s="99" t="n">
        <v>1.34901400058526</v>
      </c>
      <c r="H127" s="99" t="n">
        <v>177688.6368079</v>
      </c>
      <c r="I127" s="99" t="n">
        <v>2.93338493355918</v>
      </c>
      <c r="J127" s="99" t="n">
        <v>35.4458414841634</v>
      </c>
      <c r="K127" s="99" t="n">
        <v>2.4568316052751</v>
      </c>
    </row>
    <row r="128">
      <c r="A128" s="99" t="s">
        <v>96</v>
      </c>
      <c r="B128" s="99" t="s">
        <v>97</v>
      </c>
      <c r="C128" s="99" t="s">
        <v>16</v>
      </c>
      <c r="D128" s="99" t="n">
        <v>618.9662096</v>
      </c>
      <c r="E128" s="99" t="n">
        <v>33.4681307310893</v>
      </c>
      <c r="F128" s="99" t="n">
        <v>54.9694104525203</v>
      </c>
      <c r="G128" s="99" t="n">
        <v>15.8594849411168</v>
      </c>
      <c r="H128" s="99" t="n">
        <v>507.053161</v>
      </c>
      <c r="I128" s="99" t="n">
        <v>38.4725434525088</v>
      </c>
      <c r="J128" s="99" t="n">
        <v>45.0305895474797</v>
      </c>
      <c r="K128" s="99" t="n">
        <v>19.3598739446796</v>
      </c>
    </row>
    <row r="129">
      <c r="A129" s="99" t="s">
        <v>96</v>
      </c>
      <c r="B129" s="99" t="s">
        <v>97</v>
      </c>
      <c r="C129" s="99" t="s">
        <v>18</v>
      </c>
      <c r="D129" s="99" t="n">
        <v>51.5338228</v>
      </c>
      <c r="E129" s="99" t="n">
        <v>70.2760655132156</v>
      </c>
      <c r="F129" s="99" t="n">
        <v>54.541878754064</v>
      </c>
      <c r="G129" s="99" t="n">
        <v>29.3228332598383</v>
      </c>
      <c r="H129" s="99" t="n">
        <v>42.9510464</v>
      </c>
      <c r="I129" s="99" t="n">
        <v>71.8611511769973</v>
      </c>
      <c r="J129" s="99" t="n">
        <v>45.458121245936</v>
      </c>
      <c r="K129" s="99" t="n">
        <v>35.1823254579999</v>
      </c>
    </row>
    <row r="130">
      <c r="A130" s="99" t="s">
        <v>96</v>
      </c>
      <c r="B130" s="99" t="s">
        <v>97</v>
      </c>
      <c r="C130" s="99" t="s">
        <v>19</v>
      </c>
      <c r="D130" s="99" t="n">
        <v>11646.2135326</v>
      </c>
      <c r="E130" s="99" t="n">
        <v>5.22633896215548</v>
      </c>
      <c r="F130" s="99" t="n">
        <v>52.7352675300245</v>
      </c>
      <c r="G130" s="99" t="n">
        <v>4.36802825960531</v>
      </c>
      <c r="H130" s="99" t="n">
        <v>10438.0842781</v>
      </c>
      <c r="I130" s="99" t="n">
        <v>6.7473140198118</v>
      </c>
      <c r="J130" s="99" t="n">
        <v>47.2647324699754</v>
      </c>
      <c r="K130" s="99" t="n">
        <v>4.87359447121215</v>
      </c>
    </row>
    <row r="131">
      <c r="A131" s="99" t="s">
        <v>98</v>
      </c>
      <c r="B131" s="99" t="s">
        <v>99</v>
      </c>
      <c r="C131" s="99" t="s">
        <v>16</v>
      </c>
      <c r="D131" s="99" t="n">
        <v>93.8250177</v>
      </c>
      <c r="E131" s="99" t="n">
        <v>41.9749508805283</v>
      </c>
      <c r="F131" s="99" t="n">
        <v>80.5165800864657</v>
      </c>
      <c r="G131" s="99" t="n">
        <v>14.7784567887114</v>
      </c>
      <c r="H131" s="99" t="n">
        <v>22.7037986</v>
      </c>
      <c r="I131" s="99" t="n">
        <v>72.198735253776</v>
      </c>
      <c r="J131" s="99" t="n">
        <v>19.4834199135343</v>
      </c>
      <c r="K131" s="99" t="n">
        <v>61.0729946212406</v>
      </c>
    </row>
    <row r="132">
      <c r="A132" s="99" t="s">
        <v>98</v>
      </c>
      <c r="B132" s="99" t="s">
        <v>99</v>
      </c>
      <c r="C132" s="99" t="s">
        <v>18</v>
      </c>
      <c r="D132" s="99" t="n">
        <v>169.8077292</v>
      </c>
      <c r="E132" s="99" t="n">
        <v>37.4892552084336</v>
      </c>
      <c r="F132" s="99" t="n">
        <v>61.6357082968561</v>
      </c>
      <c r="G132" s="99" t="n">
        <v>20.2569503921547</v>
      </c>
      <c r="H132" s="99" t="n">
        <v>105.6944657</v>
      </c>
      <c r="I132" s="99" t="n">
        <v>38.9973831685396</v>
      </c>
      <c r="J132" s="99" t="n">
        <v>38.3642917031439</v>
      </c>
      <c r="K132" s="99" t="n">
        <v>32.5446249605181</v>
      </c>
    </row>
    <row r="133">
      <c r="A133" s="99" t="s">
        <v>98</v>
      </c>
      <c r="B133" s="99" t="s">
        <v>99</v>
      </c>
      <c r="C133" s="99" t="s">
        <v>19</v>
      </c>
      <c r="D133" s="99" t="n">
        <v>39953.4456682</v>
      </c>
      <c r="E133" s="99" t="n">
        <v>1.9739297650682</v>
      </c>
      <c r="F133" s="99" t="n">
        <v>76.1694809386107</v>
      </c>
      <c r="G133" s="99" t="n">
        <v>1.2084934763816</v>
      </c>
      <c r="H133" s="99" t="n">
        <v>12499.9059575</v>
      </c>
      <c r="I133" s="99" t="n">
        <v>4.46415727968152</v>
      </c>
      <c r="J133" s="99" t="n">
        <v>23.8305190613893</v>
      </c>
      <c r="K133" s="99" t="n">
        <v>3.86270733661128</v>
      </c>
    </row>
    <row r="134">
      <c r="A134" s="99" t="s">
        <v>100</v>
      </c>
      <c r="B134" s="99" t="s">
        <v>101</v>
      </c>
      <c r="C134" s="99" t="s">
        <v>16</v>
      </c>
      <c r="D134" s="99" t="n">
        <v>213.3117151</v>
      </c>
      <c r="E134" s="99" t="n">
        <v>48.0635416186315</v>
      </c>
      <c r="F134" s="99" t="n">
        <v>22.8056831846526</v>
      </c>
      <c r="G134" s="99" t="n">
        <v>30.8831110072176</v>
      </c>
      <c r="H134" s="99" t="n">
        <v>722.0328364</v>
      </c>
      <c r="I134" s="99" t="n">
        <v>48.3095619957272</v>
      </c>
      <c r="J134" s="99" t="n">
        <v>77.1943168153474</v>
      </c>
      <c r="K134" s="99" t="n">
        <v>9.12386396361027</v>
      </c>
    </row>
    <row r="135">
      <c r="A135" s="99" t="s">
        <v>100</v>
      </c>
      <c r="B135" s="99" t="s">
        <v>101</v>
      </c>
      <c r="C135" s="99" t="s">
        <v>18</v>
      </c>
      <c r="D135" s="99" t="n">
        <v>249.9992451</v>
      </c>
      <c r="E135" s="99" t="n">
        <v>32.5603575545118</v>
      </c>
      <c r="F135" s="99" t="n">
        <v>46.4318827229801</v>
      </c>
      <c r="G135" s="99" t="n">
        <v>25.4645006790017</v>
      </c>
      <c r="H135" s="99" t="n">
        <v>288.4222671</v>
      </c>
      <c r="I135" s="99" t="n">
        <v>36.8061742980904</v>
      </c>
      <c r="J135" s="99" t="n">
        <v>53.5681172770199</v>
      </c>
      <c r="K135" s="99" t="n">
        <v>22.0721722029584</v>
      </c>
    </row>
    <row r="136">
      <c r="A136" s="99" t="s">
        <v>100</v>
      </c>
      <c r="B136" s="99" t="s">
        <v>101</v>
      </c>
      <c r="C136" s="99" t="s">
        <v>19</v>
      </c>
      <c r="D136" s="99" t="n">
        <v>17787.55873</v>
      </c>
      <c r="E136" s="99" t="n">
        <v>4.89930015370802</v>
      </c>
      <c r="F136" s="99" t="n">
        <v>45.3575021546581</v>
      </c>
      <c r="G136" s="99" t="n">
        <v>4.32672650774667</v>
      </c>
      <c r="H136" s="99" t="n">
        <v>21428.7955334</v>
      </c>
      <c r="I136" s="99" t="n">
        <v>4.73976629305382</v>
      </c>
      <c r="J136" s="99" t="n">
        <v>54.6424978453419</v>
      </c>
      <c r="K136" s="99" t="n">
        <v>3.59151785947255</v>
      </c>
    </row>
    <row r="137">
      <c r="A137" s="99" t="s">
        <v>102</v>
      </c>
      <c r="B137" s="99" t="s">
        <v>103</v>
      </c>
      <c r="C137" s="99" t="s">
        <v>16</v>
      </c>
      <c r="D137" s="99" t="n">
        <v>160.9399909</v>
      </c>
      <c r="E137" s="99" t="n">
        <v>68.1639921884779</v>
      </c>
      <c r="F137" s="99" t="n">
        <v>43.6799413082686</v>
      </c>
      <c r="G137" s="99" t="n">
        <v>36.1456720199635</v>
      </c>
      <c r="H137" s="99" t="n">
        <v>207.5128643</v>
      </c>
      <c r="I137" s="99" t="n">
        <v>33.6496111730933</v>
      </c>
      <c r="J137" s="99" t="n">
        <v>56.3200586917314</v>
      </c>
      <c r="K137" s="99" t="n">
        <v>28.0333662473922</v>
      </c>
    </row>
    <row r="138">
      <c r="A138" s="99" t="s">
        <v>102</v>
      </c>
      <c r="B138" s="99" t="s">
        <v>103</v>
      </c>
      <c r="C138" s="99" t="s">
        <v>18</v>
      </c>
      <c r="D138" s="99" t="n">
        <v>48.3650629</v>
      </c>
      <c r="E138" s="99" t="n">
        <v>65.2676370915847</v>
      </c>
      <c r="F138" s="99" t="n">
        <v>16.3565132249147</v>
      </c>
      <c r="G138" s="99" t="n">
        <v>64.1821531512908</v>
      </c>
      <c r="H138" s="99" t="n">
        <v>247.3279264</v>
      </c>
      <c r="I138" s="99" t="n">
        <v>40.8262341387537</v>
      </c>
      <c r="J138" s="99" t="n">
        <v>83.6434867750853</v>
      </c>
      <c r="K138" s="99" t="n">
        <v>12.5508425975289</v>
      </c>
    </row>
    <row r="139">
      <c r="A139" s="99" t="s">
        <v>102</v>
      </c>
      <c r="B139" s="99" t="s">
        <v>103</v>
      </c>
      <c r="C139" s="99" t="s">
        <v>19</v>
      </c>
      <c r="D139" s="99" t="n">
        <v>18870.8916053</v>
      </c>
      <c r="E139" s="99" t="n">
        <v>4.12700413371249</v>
      </c>
      <c r="F139" s="99" t="n">
        <v>47.2704518805556</v>
      </c>
      <c r="G139" s="99" t="n">
        <v>3.04154045373936</v>
      </c>
      <c r="H139" s="99" t="n">
        <v>21050.22371</v>
      </c>
      <c r="I139" s="99" t="n">
        <v>4.09161252189722</v>
      </c>
      <c r="J139" s="99" t="n">
        <v>52.7295481194444</v>
      </c>
      <c r="K139" s="99" t="n">
        <v>2.72664941743037</v>
      </c>
    </row>
    <row r="140">
      <c r="A140" s="99" t="s">
        <v>104</v>
      </c>
      <c r="B140" s="99" t="s">
        <v>105</v>
      </c>
      <c r="C140" s="99" t="s">
        <v>16</v>
      </c>
      <c r="D140" s="99" t="n">
        <v>278.0110076</v>
      </c>
      <c r="E140" s="99" t="n">
        <v>43.0890974953337</v>
      </c>
      <c r="F140" s="99" t="n">
        <v>74.0903706965584</v>
      </c>
      <c r="G140" s="99" t="n">
        <v>15.7718981020827</v>
      </c>
      <c r="H140" s="99" t="n">
        <v>97.2212999</v>
      </c>
      <c r="I140" s="99" t="n">
        <v>50.7527339766885</v>
      </c>
      <c r="J140" s="99" t="n">
        <v>25.9096293034416</v>
      </c>
      <c r="K140" s="99" t="n">
        <v>45.1008296292543</v>
      </c>
    </row>
    <row r="141">
      <c r="A141" s="99" t="s">
        <v>104</v>
      </c>
      <c r="B141" s="99" t="s">
        <v>105</v>
      </c>
      <c r="C141" s="99" t="s">
        <v>18</v>
      </c>
      <c r="D141" s="99" t="n">
        <v>451.8987165</v>
      </c>
      <c r="E141" s="99" t="n">
        <v>34.9771629369743</v>
      </c>
      <c r="F141" s="99" t="n">
        <v>59.862013800878</v>
      </c>
      <c r="G141" s="99" t="n">
        <v>18.8052638302722</v>
      </c>
      <c r="H141" s="99" t="n">
        <v>303.0019088</v>
      </c>
      <c r="I141" s="99" t="n">
        <v>39.736811692827</v>
      </c>
      <c r="J141" s="99" t="n">
        <v>40.137986199122</v>
      </c>
      <c r="K141" s="99" t="n">
        <v>28.0462741043428</v>
      </c>
    </row>
    <row r="142">
      <c r="A142" s="99" t="s">
        <v>104</v>
      </c>
      <c r="B142" s="99" t="s">
        <v>105</v>
      </c>
      <c r="C142" s="99" t="s">
        <v>19</v>
      </c>
      <c r="D142" s="99" t="n">
        <v>46858.0331486</v>
      </c>
      <c r="E142" s="99" t="n">
        <v>3.38196508404671</v>
      </c>
      <c r="F142" s="99" t="n">
        <v>59.8991623340469</v>
      </c>
      <c r="G142" s="99" t="n">
        <v>2.41339551948899</v>
      </c>
      <c r="H142" s="99" t="n">
        <v>31370.1612413</v>
      </c>
      <c r="I142" s="99" t="n">
        <v>4.3175427447308</v>
      </c>
      <c r="J142" s="99" t="n">
        <v>40.1008376659531</v>
      </c>
      <c r="K142" s="99" t="n">
        <v>3.60492145332088</v>
      </c>
    </row>
    <row r="143">
      <c r="A143" s="99" t="s">
        <v>108</v>
      </c>
      <c r="B143" s="99" t="s">
        <v>109</v>
      </c>
      <c r="C143" s="99" t="s">
        <v>16</v>
      </c>
      <c r="D143" s="99" t="n">
        <v>265.0101137</v>
      </c>
      <c r="E143" s="99" t="n">
        <v>32.0452614340249</v>
      </c>
      <c r="F143" s="99" t="n">
        <v>45.4127821465547</v>
      </c>
      <c r="G143" s="99" t="n">
        <v>20.548793235965</v>
      </c>
      <c r="H143" s="99" t="n">
        <v>318.5483057</v>
      </c>
      <c r="I143" s="99" t="n">
        <v>27.4064504052016</v>
      </c>
      <c r="J143" s="99" t="n">
        <v>54.5872178534453</v>
      </c>
      <c r="K143" s="99" t="n">
        <v>17.0951718606516</v>
      </c>
    </row>
    <row r="144">
      <c r="A144" s="99" t="s">
        <v>108</v>
      </c>
      <c r="B144" s="99" t="s">
        <v>109</v>
      </c>
      <c r="C144" s="99" t="s">
        <v>18</v>
      </c>
      <c r="D144" s="99" t="n">
        <v>273.3799664</v>
      </c>
      <c r="E144" s="99" t="n">
        <v>31.6748343036422</v>
      </c>
      <c r="F144" s="99" t="n">
        <v>37.2058331440847</v>
      </c>
      <c r="G144" s="99" t="n">
        <v>23.1037156989609</v>
      </c>
      <c r="H144" s="99" t="n">
        <v>461.3971997</v>
      </c>
      <c r="I144" s="99" t="n">
        <v>33.3108356057683</v>
      </c>
      <c r="J144" s="99" t="n">
        <v>62.7941668559153</v>
      </c>
      <c r="K144" s="99" t="n">
        <v>13.6890579864893</v>
      </c>
    </row>
    <row r="145">
      <c r="A145" s="99" t="s">
        <v>108</v>
      </c>
      <c r="B145" s="99" t="s">
        <v>109</v>
      </c>
      <c r="C145" s="99" t="s">
        <v>19</v>
      </c>
      <c r="D145" s="99" t="n">
        <v>34400.0736528</v>
      </c>
      <c r="E145" s="99" t="n">
        <v>3.036646564176</v>
      </c>
      <c r="F145" s="99" t="n">
        <v>48.9801072976077</v>
      </c>
      <c r="G145" s="99" t="n">
        <v>2.5856041751861</v>
      </c>
      <c r="H145" s="99" t="n">
        <v>35832.6709261</v>
      </c>
      <c r="I145" s="99" t="n">
        <v>3.39087519628011</v>
      </c>
      <c r="J145" s="99" t="n">
        <v>51.0198927023923</v>
      </c>
      <c r="K145" s="99" t="n">
        <v>2.48223120868734</v>
      </c>
    </row>
    <row r="146">
      <c r="A146" s="99" t="s">
        <v>110</v>
      </c>
      <c r="B146" s="99" t="s">
        <v>111</v>
      </c>
      <c r="C146" s="99" t="s">
        <v>16</v>
      </c>
      <c r="D146" s="99" t="n">
        <v>2832.5458139</v>
      </c>
      <c r="E146" s="99" t="n">
        <v>18.2483537438951</v>
      </c>
      <c r="F146" s="99" t="n">
        <v>27.3294369229407</v>
      </c>
      <c r="G146" s="99" t="n">
        <v>13.3397737906159</v>
      </c>
      <c r="H146" s="99" t="n">
        <v>7531.9041449</v>
      </c>
      <c r="I146" s="99" t="n">
        <v>16.5763346704868</v>
      </c>
      <c r="J146" s="99" t="n">
        <v>72.6705630770593</v>
      </c>
      <c r="K146" s="99" t="n">
        <v>5.016728795542</v>
      </c>
    </row>
    <row r="147">
      <c r="A147" s="99" t="s">
        <v>110</v>
      </c>
      <c r="B147" s="99" t="s">
        <v>111</v>
      </c>
      <c r="C147" s="99" t="s">
        <v>18</v>
      </c>
      <c r="D147" s="99" t="n">
        <v>1106.5622599</v>
      </c>
      <c r="E147" s="99" t="n">
        <v>23.2074281375183</v>
      </c>
      <c r="F147" s="99" t="n">
        <v>43.7644895325409</v>
      </c>
      <c r="G147" s="99" t="n">
        <v>17.3424022229001</v>
      </c>
      <c r="H147" s="99" t="n">
        <v>1421.8855107</v>
      </c>
      <c r="I147" s="99" t="n">
        <v>21.6872302798597</v>
      </c>
      <c r="J147" s="99" t="n">
        <v>56.2355104674591</v>
      </c>
      <c r="K147" s="99" t="n">
        <v>13.4964789017504</v>
      </c>
    </row>
    <row r="148">
      <c r="A148" s="99" t="s">
        <v>110</v>
      </c>
      <c r="B148" s="99" t="s">
        <v>111</v>
      </c>
      <c r="C148" s="99" t="s">
        <v>19</v>
      </c>
      <c r="D148" s="99" t="n">
        <v>117636.6334096</v>
      </c>
      <c r="E148" s="99" t="n">
        <v>2.36967940723202</v>
      </c>
      <c r="F148" s="99" t="n">
        <v>47.2438936234573</v>
      </c>
      <c r="G148" s="99" t="n">
        <v>1.86244341725486</v>
      </c>
      <c r="H148" s="99" t="n">
        <v>131361.965959</v>
      </c>
      <c r="I148" s="99" t="n">
        <v>2.46502454807772</v>
      </c>
      <c r="J148" s="99" t="n">
        <v>52.7561063765427</v>
      </c>
      <c r="K148" s="99" t="n">
        <v>1.66784633529399</v>
      </c>
    </row>
    <row r="149">
      <c r="A149" s="99" t="s">
        <v>112</v>
      </c>
      <c r="B149" s="99" t="s">
        <v>113</v>
      </c>
      <c r="C149" s="99" t="s">
        <v>16</v>
      </c>
      <c r="D149" s="99"/>
      <c r="E149" s="99"/>
      <c r="F149" s="99"/>
      <c r="G149" s="99"/>
      <c r="H149" s="99" t="n">
        <v>5.4138972</v>
      </c>
      <c r="I149" s="99" t="n">
        <v>71.7740562565273</v>
      </c>
      <c r="J149" s="99" t="n">
        <v>100</v>
      </c>
      <c r="K149" s="99" t="n">
        <v>0</v>
      </c>
    </row>
    <row r="150">
      <c r="A150" s="99" t="s">
        <v>112</v>
      </c>
      <c r="B150" s="99" t="s">
        <v>113</v>
      </c>
      <c r="C150" s="99" t="s">
        <v>19</v>
      </c>
      <c r="D150" s="99" t="n">
        <v>447.5488352</v>
      </c>
      <c r="E150" s="99" t="n">
        <v>17.0381610227673</v>
      </c>
      <c r="F150" s="99" t="n">
        <v>30.2808302808303</v>
      </c>
      <c r="G150" s="99" t="n">
        <v>15.8998535091433</v>
      </c>
      <c r="H150" s="99" t="n">
        <v>1030.4451004</v>
      </c>
      <c r="I150" s="99" t="n">
        <v>10.2416793007638</v>
      </c>
      <c r="J150" s="99" t="n">
        <v>69.7191697191697</v>
      </c>
      <c r="K150" s="99" t="n">
        <v>6.9057157097505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4">
      <c r="A154" t="s">
        <v>25</v>
      </c>
    </row>
    <row r="155">
      <c r="A155" t="s">
        <v>26</v>
      </c>
    </row>
    <row r="158">
      <c r="K158" s="7" t="str">
        <f>=HYPERLINK("#'Indice'!A1", "Ir al índice")</f>
      </c>
    </row>
    <row r="159">
      <c r="A159" s="4" t="s">
        <v>551</v>
      </c>
    </row>
    <row r="160">
      <c r="A160" s="5" t="s">
        <v>28</v>
      </c>
      <c r="B160" s="5" t="s">
        <v>73</v>
      </c>
      <c r="C160" s="5" t="s">
        <v>11</v>
      </c>
      <c r="D160" s="5" t="s">
        <v>496</v>
      </c>
      <c r="E160" s="5" t="s">
        <v>497</v>
      </c>
      <c r="F160" s="5" t="s">
        <v>498</v>
      </c>
      <c r="G160" s="5" t="s">
        <v>499</v>
      </c>
      <c r="H160" s="5" t="s">
        <v>544</v>
      </c>
      <c r="I160" s="5" t="s">
        <v>545</v>
      </c>
      <c r="J160" s="5" t="s">
        <v>546</v>
      </c>
      <c r="K160" s="5" t="s">
        <v>547</v>
      </c>
    </row>
    <row r="161">
      <c r="A161" s="100" t="s">
        <v>74</v>
      </c>
      <c r="B161" s="100" t="s">
        <v>75</v>
      </c>
      <c r="C161" s="100" t="s">
        <v>16</v>
      </c>
      <c r="D161" s="100" t="n">
        <v>87.8366425</v>
      </c>
      <c r="E161" s="100" t="n">
        <v>44.2195496998793</v>
      </c>
      <c r="F161" s="100" t="n">
        <v>64.3252916810173</v>
      </c>
      <c r="G161" s="100" t="n">
        <v>29.9240470287727</v>
      </c>
      <c r="H161" s="100" t="n">
        <v>48.7140675</v>
      </c>
      <c r="I161" s="100" t="n">
        <v>70.9211856163643</v>
      </c>
      <c r="J161" s="100" t="n">
        <v>35.6747083189827</v>
      </c>
      <c r="K161" s="100" t="n">
        <v>53.9562380213784</v>
      </c>
    </row>
    <row r="162">
      <c r="A162" s="100" t="s">
        <v>74</v>
      </c>
      <c r="B162" s="100" t="s">
        <v>75</v>
      </c>
      <c r="C162" s="100" t="s">
        <v>18</v>
      </c>
      <c r="D162" s="100" t="n">
        <v>238.8427603</v>
      </c>
      <c r="E162" s="100" t="n">
        <v>41.6643640386233</v>
      </c>
      <c r="F162" s="100" t="n">
        <v>37.2833755663418</v>
      </c>
      <c r="G162" s="100" t="n">
        <v>32.0610067446486</v>
      </c>
      <c r="H162" s="100" t="n">
        <v>401.7718747</v>
      </c>
      <c r="I162" s="100" t="n">
        <v>28.5550491706304</v>
      </c>
      <c r="J162" s="100" t="n">
        <v>62.7166244336582</v>
      </c>
      <c r="K162" s="100" t="n">
        <v>19.0594211070813</v>
      </c>
    </row>
    <row r="163">
      <c r="A163" s="100" t="s">
        <v>74</v>
      </c>
      <c r="B163" s="100" t="s">
        <v>75</v>
      </c>
      <c r="C163" s="100" t="s">
        <v>19</v>
      </c>
      <c r="D163" s="100" t="n">
        <v>83434.0454436</v>
      </c>
      <c r="E163" s="100" t="n">
        <v>2.40889706419465</v>
      </c>
      <c r="F163" s="100" t="n">
        <v>63.1451531270223</v>
      </c>
      <c r="G163" s="100" t="n">
        <v>1.49138553804375</v>
      </c>
      <c r="H163" s="100" t="n">
        <v>48696.5161464</v>
      </c>
      <c r="I163" s="100" t="n">
        <v>3.07067009229654</v>
      </c>
      <c r="J163" s="100" t="n">
        <v>36.8548468729777</v>
      </c>
      <c r="K163" s="100" t="n">
        <v>2.55526141502566</v>
      </c>
    </row>
    <row r="164">
      <c r="A164" s="100" t="s">
        <v>76</v>
      </c>
      <c r="B164" s="100" t="s">
        <v>77</v>
      </c>
      <c r="C164" s="100" t="s">
        <v>16</v>
      </c>
      <c r="D164" s="100" t="n">
        <v>189.1867001</v>
      </c>
      <c r="E164" s="100" t="n">
        <v>41.0528232078117</v>
      </c>
      <c r="F164" s="100" t="n">
        <v>85.7845505257919</v>
      </c>
      <c r="G164" s="100" t="n">
        <v>9.01157984420015</v>
      </c>
      <c r="H164" s="100" t="n">
        <v>31.3503301</v>
      </c>
      <c r="I164" s="100" t="n">
        <v>49.7553657476132</v>
      </c>
      <c r="J164" s="100" t="n">
        <v>14.2154494742081</v>
      </c>
      <c r="K164" s="100" t="n">
        <v>54.381279175491</v>
      </c>
    </row>
    <row r="165">
      <c r="A165" s="100" t="s">
        <v>76</v>
      </c>
      <c r="B165" s="100" t="s">
        <v>77</v>
      </c>
      <c r="C165" s="100" t="s">
        <v>18</v>
      </c>
      <c r="D165" s="100" t="n">
        <v>365.1654891</v>
      </c>
      <c r="E165" s="100" t="n">
        <v>32.2872532832796</v>
      </c>
      <c r="F165" s="100" t="n">
        <v>87.4810607943464</v>
      </c>
      <c r="G165" s="100" t="n">
        <v>8.79431198054687</v>
      </c>
      <c r="H165" s="100" t="n">
        <v>52.2568487</v>
      </c>
      <c r="I165" s="100" t="n">
        <v>61.8346602253118</v>
      </c>
      <c r="J165" s="100" t="n">
        <v>12.5189392056536</v>
      </c>
      <c r="K165" s="100" t="n">
        <v>61.4537484667419</v>
      </c>
    </row>
    <row r="166">
      <c r="A166" s="100" t="s">
        <v>76</v>
      </c>
      <c r="B166" s="100" t="s">
        <v>77</v>
      </c>
      <c r="C166" s="100" t="s">
        <v>19</v>
      </c>
      <c r="D166" s="100" t="n">
        <v>39202.2804829</v>
      </c>
      <c r="E166" s="100" t="n">
        <v>3.88422905934831</v>
      </c>
      <c r="F166" s="100" t="n">
        <v>74.3000871830934</v>
      </c>
      <c r="G166" s="100" t="n">
        <v>2.41081307825413</v>
      </c>
      <c r="H166" s="100" t="n">
        <v>13559.8116884</v>
      </c>
      <c r="I166" s="100" t="n">
        <v>7.77373003809859</v>
      </c>
      <c r="J166" s="100" t="n">
        <v>25.6999128169066</v>
      </c>
      <c r="K166" s="100" t="n">
        <v>6.96981437923742</v>
      </c>
    </row>
    <row r="167">
      <c r="A167" s="100" t="s">
        <v>78</v>
      </c>
      <c r="B167" s="100" t="s">
        <v>79</v>
      </c>
      <c r="C167" s="100" t="s">
        <v>16</v>
      </c>
      <c r="D167" s="100" t="n">
        <v>223.3439295</v>
      </c>
      <c r="E167" s="100" t="n">
        <v>36.2456151538882</v>
      </c>
      <c r="F167" s="100" t="n">
        <v>20.798509437526</v>
      </c>
      <c r="G167" s="100" t="n">
        <v>24.03825009879</v>
      </c>
      <c r="H167" s="100" t="n">
        <v>850.5019159</v>
      </c>
      <c r="I167" s="100" t="n">
        <v>32.1533410753306</v>
      </c>
      <c r="J167" s="100" t="n">
        <v>79.201490562474</v>
      </c>
      <c r="K167" s="100" t="n">
        <v>6.31250457523811</v>
      </c>
    </row>
    <row r="168">
      <c r="A168" s="100" t="s">
        <v>78</v>
      </c>
      <c r="B168" s="100" t="s">
        <v>79</v>
      </c>
      <c r="C168" s="100" t="s">
        <v>18</v>
      </c>
      <c r="D168" s="100" t="n">
        <v>125.2668807</v>
      </c>
      <c r="E168" s="100" t="n">
        <v>38.6699685222792</v>
      </c>
      <c r="F168" s="100" t="n">
        <v>42.4089691737107</v>
      </c>
      <c r="G168" s="100" t="n">
        <v>29.3723735375146</v>
      </c>
      <c r="H168" s="100" t="n">
        <v>170.1113922</v>
      </c>
      <c r="I168" s="100" t="n">
        <v>33.1290988772897</v>
      </c>
      <c r="J168" s="100" t="n">
        <v>57.5910308262893</v>
      </c>
      <c r="K168" s="100" t="n">
        <v>21.629272232831</v>
      </c>
    </row>
    <row r="169">
      <c r="A169" s="100" t="s">
        <v>78</v>
      </c>
      <c r="B169" s="100" t="s">
        <v>79</v>
      </c>
      <c r="C169" s="100" t="s">
        <v>19</v>
      </c>
      <c r="D169" s="100" t="n">
        <v>24215.6634219</v>
      </c>
      <c r="E169" s="100" t="n">
        <v>3.64710633375178</v>
      </c>
      <c r="F169" s="100" t="n">
        <v>51.7369325453804</v>
      </c>
      <c r="G169" s="100" t="n">
        <v>2.64533564207467</v>
      </c>
      <c r="H169" s="100" t="n">
        <v>22589.7079647</v>
      </c>
      <c r="I169" s="100" t="n">
        <v>3.37366896419291</v>
      </c>
      <c r="J169" s="100" t="n">
        <v>48.2630674546196</v>
      </c>
      <c r="K169" s="100" t="n">
        <v>2.83574084474831</v>
      </c>
    </row>
    <row r="170">
      <c r="A170" s="100" t="s">
        <v>80</v>
      </c>
      <c r="B170" s="100" t="s">
        <v>81</v>
      </c>
      <c r="C170" s="100" t="s">
        <v>16</v>
      </c>
      <c r="D170" s="100" t="n">
        <v>815.0613914</v>
      </c>
      <c r="E170" s="100" t="n">
        <v>33.6469047315337</v>
      </c>
      <c r="F170" s="100" t="n">
        <v>59.7692307706297</v>
      </c>
      <c r="G170" s="100" t="n">
        <v>12.2845575037429</v>
      </c>
      <c r="H170" s="100" t="n">
        <v>548.6191862</v>
      </c>
      <c r="I170" s="100" t="n">
        <v>28.5396092835547</v>
      </c>
      <c r="J170" s="100" t="n">
        <v>40.2307692293703</v>
      </c>
      <c r="K170" s="100" t="n">
        <v>18.2506714741176</v>
      </c>
    </row>
    <row r="171">
      <c r="A171" s="100" t="s">
        <v>80</v>
      </c>
      <c r="B171" s="100" t="s">
        <v>81</v>
      </c>
      <c r="C171" s="100" t="s">
        <v>18</v>
      </c>
      <c r="D171" s="100" t="n">
        <v>700.7710955</v>
      </c>
      <c r="E171" s="100" t="n">
        <v>23.150325877641</v>
      </c>
      <c r="F171" s="100" t="n">
        <v>66.7387434032339</v>
      </c>
      <c r="G171" s="100" t="n">
        <v>12.6873090237142</v>
      </c>
      <c r="H171" s="100" t="n">
        <v>349.250316</v>
      </c>
      <c r="I171" s="100" t="n">
        <v>38.4424903873251</v>
      </c>
      <c r="J171" s="100" t="n">
        <v>33.2612565967661</v>
      </c>
      <c r="K171" s="100" t="n">
        <v>25.4570977782458</v>
      </c>
    </row>
    <row r="172">
      <c r="A172" s="100" t="s">
        <v>80</v>
      </c>
      <c r="B172" s="100" t="s">
        <v>81</v>
      </c>
      <c r="C172" s="100" t="s">
        <v>19</v>
      </c>
      <c r="D172" s="100" t="n">
        <v>81854.4460912</v>
      </c>
      <c r="E172" s="100" t="n">
        <v>2.3630025974617</v>
      </c>
      <c r="F172" s="100" t="n">
        <v>49.4749688927964</v>
      </c>
      <c r="G172" s="100" t="n">
        <v>1.853388197671</v>
      </c>
      <c r="H172" s="100" t="n">
        <v>83591.7339126</v>
      </c>
      <c r="I172" s="100" t="n">
        <v>2.55674871478229</v>
      </c>
      <c r="J172" s="100" t="n">
        <v>50.5250311072036</v>
      </c>
      <c r="K172" s="100" t="n">
        <v>1.81486921267773</v>
      </c>
    </row>
    <row r="173">
      <c r="A173" s="100" t="s">
        <v>82</v>
      </c>
      <c r="B173" s="100" t="s">
        <v>83</v>
      </c>
      <c r="C173" s="100" t="s">
        <v>16</v>
      </c>
      <c r="D173" s="100" t="n">
        <v>400.4641066</v>
      </c>
      <c r="E173" s="100" t="n">
        <v>29.8477287544673</v>
      </c>
      <c r="F173" s="100" t="n">
        <v>33.3594597245541</v>
      </c>
      <c r="G173" s="100" t="n">
        <v>25.747286717611</v>
      </c>
      <c r="H173" s="100" t="n">
        <v>799.9873093</v>
      </c>
      <c r="I173" s="100" t="n">
        <v>28.1360584013163</v>
      </c>
      <c r="J173" s="100" t="n">
        <v>66.6405402754459</v>
      </c>
      <c r="K173" s="100" t="n">
        <v>12.8887846755523</v>
      </c>
    </row>
    <row r="174">
      <c r="A174" s="100" t="s">
        <v>82</v>
      </c>
      <c r="B174" s="100" t="s">
        <v>83</v>
      </c>
      <c r="C174" s="100" t="s">
        <v>18</v>
      </c>
      <c r="D174" s="100" t="n">
        <v>654.4426796</v>
      </c>
      <c r="E174" s="100" t="n">
        <v>33.7863100243461</v>
      </c>
      <c r="F174" s="100" t="n">
        <v>40.5924565075291</v>
      </c>
      <c r="G174" s="100" t="n">
        <v>22.9340939215232</v>
      </c>
      <c r="H174" s="100" t="n">
        <v>957.784655</v>
      </c>
      <c r="I174" s="100" t="n">
        <v>24.1151052202583</v>
      </c>
      <c r="J174" s="100" t="n">
        <v>59.4075434924709</v>
      </c>
      <c r="K174" s="100" t="n">
        <v>15.6705892100555</v>
      </c>
    </row>
    <row r="175">
      <c r="A175" s="100" t="s">
        <v>82</v>
      </c>
      <c r="B175" s="100" t="s">
        <v>83</v>
      </c>
      <c r="C175" s="100" t="s">
        <v>19</v>
      </c>
      <c r="D175" s="100" t="n">
        <v>66749.6526193</v>
      </c>
      <c r="E175" s="100" t="n">
        <v>3.05852678998163</v>
      </c>
      <c r="F175" s="100" t="n">
        <v>44.9109614526693</v>
      </c>
      <c r="G175" s="100" t="n">
        <v>2.39734735902212</v>
      </c>
      <c r="H175" s="100" t="n">
        <v>81876.9865357</v>
      </c>
      <c r="I175" s="100" t="n">
        <v>2.64189354865848</v>
      </c>
      <c r="J175" s="100" t="n">
        <v>55.0890385473307</v>
      </c>
      <c r="K175" s="100" t="n">
        <v>1.95442101856973</v>
      </c>
    </row>
    <row r="176">
      <c r="A176" s="100" t="s">
        <v>84</v>
      </c>
      <c r="B176" s="100" t="s">
        <v>85</v>
      </c>
      <c r="C176" s="100" t="s">
        <v>16</v>
      </c>
      <c r="D176" s="100" t="n">
        <v>266.1800929</v>
      </c>
      <c r="E176" s="100" t="n">
        <v>44.5683273791184</v>
      </c>
      <c r="F176" s="100" t="n">
        <v>61.5579904275924</v>
      </c>
      <c r="G176" s="100" t="n">
        <v>20.496282302157</v>
      </c>
      <c r="H176" s="100" t="n">
        <v>166.2253366</v>
      </c>
      <c r="I176" s="100" t="n">
        <v>46.2329581054311</v>
      </c>
      <c r="J176" s="100" t="n">
        <v>38.4420095724076</v>
      </c>
      <c r="K176" s="100" t="n">
        <v>32.8211236559035</v>
      </c>
    </row>
    <row r="177">
      <c r="A177" s="100" t="s">
        <v>84</v>
      </c>
      <c r="B177" s="100" t="s">
        <v>85</v>
      </c>
      <c r="C177" s="100" t="s">
        <v>18</v>
      </c>
      <c r="D177" s="100" t="n">
        <v>189.527103</v>
      </c>
      <c r="E177" s="100" t="n">
        <v>55.8737605070881</v>
      </c>
      <c r="F177" s="100" t="n">
        <v>63.3062711126618</v>
      </c>
      <c r="G177" s="100" t="n">
        <v>33.4065331508883</v>
      </c>
      <c r="H177" s="100" t="n">
        <v>109.8541426</v>
      </c>
      <c r="I177" s="100" t="n">
        <v>70.6616385815966</v>
      </c>
      <c r="J177" s="100" t="n">
        <v>36.6937288873382</v>
      </c>
      <c r="K177" s="100" t="n">
        <v>57.6349994593769</v>
      </c>
    </row>
    <row r="178">
      <c r="A178" s="100" t="s">
        <v>84</v>
      </c>
      <c r="B178" s="100" t="s">
        <v>85</v>
      </c>
      <c r="C178" s="100" t="s">
        <v>19</v>
      </c>
      <c r="D178" s="100" t="n">
        <v>40161.6523395</v>
      </c>
      <c r="E178" s="100" t="n">
        <v>5.59841439076819</v>
      </c>
      <c r="F178" s="100" t="n">
        <v>50.2100234803104</v>
      </c>
      <c r="G178" s="100" t="n">
        <v>4.38918524070809</v>
      </c>
      <c r="H178" s="100" t="n">
        <v>39825.6680314</v>
      </c>
      <c r="I178" s="100" t="n">
        <v>4.82610266589753</v>
      </c>
      <c r="J178" s="100" t="n">
        <v>49.7899765196896</v>
      </c>
      <c r="K178" s="100" t="n">
        <v>4.42621405752692</v>
      </c>
    </row>
    <row r="179">
      <c r="A179" s="100" t="s">
        <v>86</v>
      </c>
      <c r="B179" s="100" t="s">
        <v>87</v>
      </c>
      <c r="C179" s="100" t="s">
        <v>16</v>
      </c>
      <c r="D179" s="100" t="n">
        <v>1714.8270463</v>
      </c>
      <c r="E179" s="100" t="n">
        <v>23.2247879975069</v>
      </c>
      <c r="F179" s="100" t="n">
        <v>57.8061244442333</v>
      </c>
      <c r="G179" s="100" t="n">
        <v>13.9799938907346</v>
      </c>
      <c r="H179" s="100" t="n">
        <v>1251.6874239</v>
      </c>
      <c r="I179" s="100" t="n">
        <v>30.1129678399293</v>
      </c>
      <c r="J179" s="100" t="n">
        <v>42.1938755557667</v>
      </c>
      <c r="K179" s="100" t="n">
        <v>19.1527622417462</v>
      </c>
    </row>
    <row r="180">
      <c r="A180" s="100" t="s">
        <v>86</v>
      </c>
      <c r="B180" s="100" t="s">
        <v>87</v>
      </c>
      <c r="C180" s="100" t="s">
        <v>18</v>
      </c>
      <c r="D180" s="100" t="n">
        <v>1514.3146231</v>
      </c>
      <c r="E180" s="100" t="n">
        <v>24.4466162483134</v>
      </c>
      <c r="F180" s="100" t="n">
        <v>57.2321397755547</v>
      </c>
      <c r="G180" s="100" t="n">
        <v>14.2514421840038</v>
      </c>
      <c r="H180" s="100" t="n">
        <v>1131.6018655</v>
      </c>
      <c r="I180" s="100" t="n">
        <v>28.779712887107</v>
      </c>
      <c r="J180" s="100" t="n">
        <v>42.7678602244453</v>
      </c>
      <c r="K180" s="100" t="n">
        <v>19.071342985075</v>
      </c>
    </row>
    <row r="181">
      <c r="A181" s="100" t="s">
        <v>86</v>
      </c>
      <c r="B181" s="100" t="s">
        <v>87</v>
      </c>
      <c r="C181" s="100" t="s">
        <v>19</v>
      </c>
      <c r="D181" s="100" t="n">
        <v>149426.9219396</v>
      </c>
      <c r="E181" s="100" t="n">
        <v>2.76965668975398</v>
      </c>
      <c r="F181" s="100" t="n">
        <v>57.7022174549397</v>
      </c>
      <c r="G181" s="100" t="n">
        <v>1.90696253869382</v>
      </c>
      <c r="H181" s="100" t="n">
        <v>109535.2610238</v>
      </c>
      <c r="I181" s="100" t="n">
        <v>3.03517729916661</v>
      </c>
      <c r="J181" s="100" t="n">
        <v>42.2977825450603</v>
      </c>
      <c r="K181" s="100" t="n">
        <v>2.60145947293838</v>
      </c>
    </row>
    <row r="182">
      <c r="A182" s="100" t="s">
        <v>88</v>
      </c>
      <c r="B182" s="100" t="s">
        <v>89</v>
      </c>
      <c r="C182" s="100" t="s">
        <v>16</v>
      </c>
      <c r="D182" s="100" t="n">
        <v>1100.6486861</v>
      </c>
      <c r="E182" s="100" t="n">
        <v>24.790613353192</v>
      </c>
      <c r="F182" s="100" t="n">
        <v>53.1533684572229</v>
      </c>
      <c r="G182" s="100" t="n">
        <v>13.779508206926</v>
      </c>
      <c r="H182" s="100" t="n">
        <v>970.0548611</v>
      </c>
      <c r="I182" s="100" t="n">
        <v>23.5743218708843</v>
      </c>
      <c r="J182" s="100" t="n">
        <v>46.8466315427771</v>
      </c>
      <c r="K182" s="100" t="n">
        <v>15.634577188613</v>
      </c>
    </row>
    <row r="183">
      <c r="A183" s="100" t="s">
        <v>88</v>
      </c>
      <c r="B183" s="100" t="s">
        <v>89</v>
      </c>
      <c r="C183" s="100" t="s">
        <v>18</v>
      </c>
      <c r="D183" s="100" t="n">
        <v>2686.0309397</v>
      </c>
      <c r="E183" s="100" t="n">
        <v>15.7271678849127</v>
      </c>
      <c r="F183" s="100" t="n">
        <v>59.7499855918496</v>
      </c>
      <c r="G183" s="100" t="n">
        <v>8.27366735795519</v>
      </c>
      <c r="H183" s="100" t="n">
        <v>1809.4194158</v>
      </c>
      <c r="I183" s="100" t="n">
        <v>16.2343665389989</v>
      </c>
      <c r="J183" s="100" t="n">
        <v>40.2500144081504</v>
      </c>
      <c r="K183" s="100" t="n">
        <v>12.2820205830653</v>
      </c>
    </row>
    <row r="184">
      <c r="A184" s="100" t="s">
        <v>88</v>
      </c>
      <c r="B184" s="100" t="s">
        <v>89</v>
      </c>
      <c r="C184" s="100" t="s">
        <v>19</v>
      </c>
      <c r="D184" s="100" t="n">
        <v>268975.2534233</v>
      </c>
      <c r="E184" s="100" t="n">
        <v>1.63324731695781</v>
      </c>
      <c r="F184" s="100" t="n">
        <v>60.1385501745251</v>
      </c>
      <c r="G184" s="100" t="n">
        <v>1.14085214863909</v>
      </c>
      <c r="H184" s="100" t="n">
        <v>178284.0380673</v>
      </c>
      <c r="I184" s="100" t="n">
        <v>2.14924305415535</v>
      </c>
      <c r="J184" s="100" t="n">
        <v>39.8614498254749</v>
      </c>
      <c r="K184" s="100" t="n">
        <v>1.72119163961767</v>
      </c>
    </row>
    <row r="185">
      <c r="A185" s="100" t="s">
        <v>90</v>
      </c>
      <c r="B185" s="100" t="s">
        <v>91</v>
      </c>
      <c r="C185" s="100" t="s">
        <v>16</v>
      </c>
      <c r="D185" s="100" t="n">
        <v>402.3800381</v>
      </c>
      <c r="E185" s="100" t="n">
        <v>39.1004171883087</v>
      </c>
      <c r="F185" s="100" t="n">
        <v>67.7893434293246</v>
      </c>
      <c r="G185" s="100" t="n">
        <v>15.202679417152</v>
      </c>
      <c r="H185" s="100" t="n">
        <v>191.19414</v>
      </c>
      <c r="I185" s="100" t="n">
        <v>47.5748454854383</v>
      </c>
      <c r="J185" s="100" t="n">
        <v>32.2106565706754</v>
      </c>
      <c r="K185" s="100" t="n">
        <v>31.994990657641</v>
      </c>
    </row>
    <row r="186">
      <c r="A186" s="100" t="s">
        <v>90</v>
      </c>
      <c r="B186" s="100" t="s">
        <v>91</v>
      </c>
      <c r="C186" s="100" t="s">
        <v>18</v>
      </c>
      <c r="D186" s="100" t="n">
        <v>703.2538524</v>
      </c>
      <c r="E186" s="100" t="n">
        <v>23.8363783659078</v>
      </c>
      <c r="F186" s="100" t="n">
        <v>80.4634928825428</v>
      </c>
      <c r="G186" s="100" t="n">
        <v>10.4095472043571</v>
      </c>
      <c r="H186" s="100" t="n">
        <v>170.7497823</v>
      </c>
      <c r="I186" s="100" t="n">
        <v>48.1655144652041</v>
      </c>
      <c r="J186" s="100" t="n">
        <v>19.5365071174572</v>
      </c>
      <c r="K186" s="100" t="n">
        <v>42.8729927183269</v>
      </c>
    </row>
    <row r="187">
      <c r="A187" s="100" t="s">
        <v>90</v>
      </c>
      <c r="B187" s="100" t="s">
        <v>91</v>
      </c>
      <c r="C187" s="100" t="s">
        <v>19</v>
      </c>
      <c r="D187" s="100" t="n">
        <v>112915.4471792</v>
      </c>
      <c r="E187" s="100" t="n">
        <v>1.92203203950743</v>
      </c>
      <c r="F187" s="100" t="n">
        <v>68.7596623244744</v>
      </c>
      <c r="G187" s="100" t="n">
        <v>1.35383648464381</v>
      </c>
      <c r="H187" s="100" t="n">
        <v>51302.1236494</v>
      </c>
      <c r="I187" s="100" t="n">
        <v>3.4525127978622</v>
      </c>
      <c r="J187" s="100" t="n">
        <v>31.2403376755256</v>
      </c>
      <c r="K187" s="100" t="n">
        <v>2.97978019615295</v>
      </c>
    </row>
    <row r="188">
      <c r="A188" s="100" t="s">
        <v>92</v>
      </c>
      <c r="B188" s="100" t="s">
        <v>93</v>
      </c>
      <c r="C188" s="100" t="s">
        <v>16</v>
      </c>
      <c r="D188" s="100" t="n">
        <v>306.2830694</v>
      </c>
      <c r="E188" s="100" t="n">
        <v>35.2214916305075</v>
      </c>
      <c r="F188" s="100" t="n">
        <v>63.2648307827088</v>
      </c>
      <c r="G188" s="100" t="n">
        <v>23.0451798018465</v>
      </c>
      <c r="H188" s="100" t="n">
        <v>177.8454197</v>
      </c>
      <c r="I188" s="100" t="n">
        <v>51.3622304357013</v>
      </c>
      <c r="J188" s="100" t="n">
        <v>36.7351692172912</v>
      </c>
      <c r="K188" s="100" t="n">
        <v>39.6881090133829</v>
      </c>
    </row>
    <row r="189">
      <c r="A189" s="100" t="s">
        <v>92</v>
      </c>
      <c r="B189" s="100" t="s">
        <v>93</v>
      </c>
      <c r="C189" s="100" t="s">
        <v>18</v>
      </c>
      <c r="D189" s="100" t="n">
        <v>370.4026076</v>
      </c>
      <c r="E189" s="100" t="n">
        <v>36.6939726404171</v>
      </c>
      <c r="F189" s="100" t="n">
        <v>46.4774392357415</v>
      </c>
      <c r="G189" s="100" t="n">
        <v>18.8710580006157</v>
      </c>
      <c r="H189" s="100" t="n">
        <v>426.548803</v>
      </c>
      <c r="I189" s="100" t="n">
        <v>35.5862825372268</v>
      </c>
      <c r="J189" s="100" t="n">
        <v>53.5225607642585</v>
      </c>
      <c r="K189" s="100" t="n">
        <v>16.3870793738903</v>
      </c>
    </row>
    <row r="190">
      <c r="A190" s="100" t="s">
        <v>92</v>
      </c>
      <c r="B190" s="100" t="s">
        <v>93</v>
      </c>
      <c r="C190" s="100" t="s">
        <v>19</v>
      </c>
      <c r="D190" s="100" t="n">
        <v>137321.1417204</v>
      </c>
      <c r="E190" s="100" t="n">
        <v>2.53971427523364</v>
      </c>
      <c r="F190" s="100" t="n">
        <v>63.0044024276421</v>
      </c>
      <c r="G190" s="100" t="n">
        <v>1.74347388897183</v>
      </c>
      <c r="H190" s="100" t="n">
        <v>80633.6938613</v>
      </c>
      <c r="I190" s="100" t="n">
        <v>3.28780266206686</v>
      </c>
      <c r="J190" s="100" t="n">
        <v>36.9955975723579</v>
      </c>
      <c r="K190" s="100" t="n">
        <v>2.96917843556991</v>
      </c>
    </row>
    <row r="191">
      <c r="A191" s="100" t="s">
        <v>94</v>
      </c>
      <c r="B191" s="100" t="s">
        <v>95</v>
      </c>
      <c r="C191" s="100" t="s">
        <v>16</v>
      </c>
      <c r="D191" s="100" t="n">
        <v>2020.1543769</v>
      </c>
      <c r="E191" s="100" t="n">
        <v>20.9675691722756</v>
      </c>
      <c r="F191" s="100" t="n">
        <v>56.7845433331775</v>
      </c>
      <c r="G191" s="100" t="n">
        <v>9.17254081739206</v>
      </c>
      <c r="H191" s="100" t="n">
        <v>1537.4235454</v>
      </c>
      <c r="I191" s="100" t="n">
        <v>27.1615412734767</v>
      </c>
      <c r="J191" s="100" t="n">
        <v>43.2154566668225</v>
      </c>
      <c r="K191" s="100" t="n">
        <v>12.052598345453</v>
      </c>
    </row>
    <row r="192">
      <c r="A192" s="100" t="s">
        <v>94</v>
      </c>
      <c r="B192" s="100" t="s">
        <v>95</v>
      </c>
      <c r="C192" s="100" t="s">
        <v>18</v>
      </c>
      <c r="D192" s="100" t="n">
        <v>1708.6086037</v>
      </c>
      <c r="E192" s="100" t="n">
        <v>21.8092962208254</v>
      </c>
      <c r="F192" s="100" t="n">
        <v>57.8119204900466</v>
      </c>
      <c r="G192" s="100" t="n">
        <v>16.380575222823</v>
      </c>
      <c r="H192" s="100" t="n">
        <v>1246.85212</v>
      </c>
      <c r="I192" s="100" t="n">
        <v>37.2843857997335</v>
      </c>
      <c r="J192" s="100" t="n">
        <v>42.1880795099534</v>
      </c>
      <c r="K192" s="100" t="n">
        <v>22.4469215798185</v>
      </c>
    </row>
    <row r="193">
      <c r="A193" s="100" t="s">
        <v>94</v>
      </c>
      <c r="B193" s="100" t="s">
        <v>95</v>
      </c>
      <c r="C193" s="100" t="s">
        <v>19</v>
      </c>
      <c r="D193" s="100" t="n">
        <v>323607.5078676</v>
      </c>
      <c r="E193" s="100" t="n">
        <v>1.87197818372886</v>
      </c>
      <c r="F193" s="100" t="n">
        <v>64.5541585158366</v>
      </c>
      <c r="G193" s="100" t="n">
        <v>1.34901400058526</v>
      </c>
      <c r="H193" s="100" t="n">
        <v>177688.6368079</v>
      </c>
      <c r="I193" s="100" t="n">
        <v>2.93338493355918</v>
      </c>
      <c r="J193" s="100" t="n">
        <v>35.4458414841634</v>
      </c>
      <c r="K193" s="100" t="n">
        <v>2.4568316052751</v>
      </c>
    </row>
    <row r="194">
      <c r="A194" s="100" t="s">
        <v>96</v>
      </c>
      <c r="B194" s="100" t="s">
        <v>97</v>
      </c>
      <c r="C194" s="100" t="s">
        <v>16</v>
      </c>
      <c r="D194" s="100" t="n">
        <v>618.9662096</v>
      </c>
      <c r="E194" s="100" t="n">
        <v>33.4681307310893</v>
      </c>
      <c r="F194" s="100" t="n">
        <v>54.9694104525203</v>
      </c>
      <c r="G194" s="100" t="n">
        <v>15.8594849411168</v>
      </c>
      <c r="H194" s="100" t="n">
        <v>507.053161</v>
      </c>
      <c r="I194" s="100" t="n">
        <v>38.4725434525088</v>
      </c>
      <c r="J194" s="100" t="n">
        <v>45.0305895474797</v>
      </c>
      <c r="K194" s="100" t="n">
        <v>19.3598739446796</v>
      </c>
    </row>
    <row r="195">
      <c r="A195" s="100" t="s">
        <v>96</v>
      </c>
      <c r="B195" s="100" t="s">
        <v>97</v>
      </c>
      <c r="C195" s="100" t="s">
        <v>18</v>
      </c>
      <c r="D195" s="100" t="n">
        <v>51.5338228</v>
      </c>
      <c r="E195" s="100" t="n">
        <v>70.2760655132156</v>
      </c>
      <c r="F195" s="100" t="n">
        <v>54.541878754064</v>
      </c>
      <c r="G195" s="100" t="n">
        <v>29.3228332598383</v>
      </c>
      <c r="H195" s="100" t="n">
        <v>42.9510464</v>
      </c>
      <c r="I195" s="100" t="n">
        <v>71.8611511769973</v>
      </c>
      <c r="J195" s="100" t="n">
        <v>45.458121245936</v>
      </c>
      <c r="K195" s="100" t="n">
        <v>35.1823254579999</v>
      </c>
    </row>
    <row r="196">
      <c r="A196" s="100" t="s">
        <v>96</v>
      </c>
      <c r="B196" s="100" t="s">
        <v>97</v>
      </c>
      <c r="C196" s="100" t="s">
        <v>19</v>
      </c>
      <c r="D196" s="100" t="n">
        <v>11646.2135326</v>
      </c>
      <c r="E196" s="100" t="n">
        <v>5.22633896215548</v>
      </c>
      <c r="F196" s="100" t="n">
        <v>52.7352675300245</v>
      </c>
      <c r="G196" s="100" t="n">
        <v>4.36802825960531</v>
      </c>
      <c r="H196" s="100" t="n">
        <v>10438.0842781</v>
      </c>
      <c r="I196" s="100" t="n">
        <v>6.7473140198118</v>
      </c>
      <c r="J196" s="100" t="n">
        <v>47.2647324699754</v>
      </c>
      <c r="K196" s="100" t="n">
        <v>4.87359447121215</v>
      </c>
    </row>
    <row r="197">
      <c r="A197" s="100" t="s">
        <v>98</v>
      </c>
      <c r="B197" s="100" t="s">
        <v>99</v>
      </c>
      <c r="C197" s="100" t="s">
        <v>16</v>
      </c>
      <c r="D197" s="100" t="n">
        <v>93.8250177</v>
      </c>
      <c r="E197" s="100" t="n">
        <v>41.9749508805283</v>
      </c>
      <c r="F197" s="100" t="n">
        <v>80.5165800864657</v>
      </c>
      <c r="G197" s="100" t="n">
        <v>14.7784567887114</v>
      </c>
      <c r="H197" s="100" t="n">
        <v>22.7037986</v>
      </c>
      <c r="I197" s="100" t="n">
        <v>72.198735253776</v>
      </c>
      <c r="J197" s="100" t="n">
        <v>19.4834199135343</v>
      </c>
      <c r="K197" s="100" t="n">
        <v>61.0729946212406</v>
      </c>
    </row>
    <row r="198">
      <c r="A198" s="100" t="s">
        <v>98</v>
      </c>
      <c r="B198" s="100" t="s">
        <v>99</v>
      </c>
      <c r="C198" s="100" t="s">
        <v>18</v>
      </c>
      <c r="D198" s="100" t="n">
        <v>169.8077292</v>
      </c>
      <c r="E198" s="100" t="n">
        <v>37.4892552084336</v>
      </c>
      <c r="F198" s="100" t="n">
        <v>61.6357082968561</v>
      </c>
      <c r="G198" s="100" t="n">
        <v>20.2569503921547</v>
      </c>
      <c r="H198" s="100" t="n">
        <v>105.6944657</v>
      </c>
      <c r="I198" s="100" t="n">
        <v>38.9973831685396</v>
      </c>
      <c r="J198" s="100" t="n">
        <v>38.3642917031439</v>
      </c>
      <c r="K198" s="100" t="n">
        <v>32.5446249605181</v>
      </c>
    </row>
    <row r="199">
      <c r="A199" s="100" t="s">
        <v>98</v>
      </c>
      <c r="B199" s="100" t="s">
        <v>99</v>
      </c>
      <c r="C199" s="100" t="s">
        <v>19</v>
      </c>
      <c r="D199" s="100" t="n">
        <v>39953.4456682</v>
      </c>
      <c r="E199" s="100" t="n">
        <v>1.9739297650682</v>
      </c>
      <c r="F199" s="100" t="n">
        <v>76.1694809386107</v>
      </c>
      <c r="G199" s="100" t="n">
        <v>1.2084934763816</v>
      </c>
      <c r="H199" s="100" t="n">
        <v>12499.9059575</v>
      </c>
      <c r="I199" s="100" t="n">
        <v>4.46415727968152</v>
      </c>
      <c r="J199" s="100" t="n">
        <v>23.8305190613893</v>
      </c>
      <c r="K199" s="100" t="n">
        <v>3.86270733661128</v>
      </c>
    </row>
    <row r="200">
      <c r="A200" s="100" t="s">
        <v>100</v>
      </c>
      <c r="B200" s="100" t="s">
        <v>101</v>
      </c>
      <c r="C200" s="100" t="s">
        <v>16</v>
      </c>
      <c r="D200" s="100" t="n">
        <v>213.3117151</v>
      </c>
      <c r="E200" s="100" t="n">
        <v>48.0635416186315</v>
      </c>
      <c r="F200" s="100" t="n">
        <v>22.8056831846526</v>
      </c>
      <c r="G200" s="100" t="n">
        <v>30.8831110072176</v>
      </c>
      <c r="H200" s="100" t="n">
        <v>722.0328364</v>
      </c>
      <c r="I200" s="100" t="n">
        <v>48.3095619957272</v>
      </c>
      <c r="J200" s="100" t="n">
        <v>77.1943168153474</v>
      </c>
      <c r="K200" s="100" t="n">
        <v>9.12386396361027</v>
      </c>
    </row>
    <row r="201">
      <c r="A201" s="100" t="s">
        <v>100</v>
      </c>
      <c r="B201" s="100" t="s">
        <v>101</v>
      </c>
      <c r="C201" s="100" t="s">
        <v>18</v>
      </c>
      <c r="D201" s="100" t="n">
        <v>249.9992451</v>
      </c>
      <c r="E201" s="100" t="n">
        <v>32.5603575545118</v>
      </c>
      <c r="F201" s="100" t="n">
        <v>46.4318827229801</v>
      </c>
      <c r="G201" s="100" t="n">
        <v>25.4645006790017</v>
      </c>
      <c r="H201" s="100" t="n">
        <v>288.4222671</v>
      </c>
      <c r="I201" s="100" t="n">
        <v>36.8061742980904</v>
      </c>
      <c r="J201" s="100" t="n">
        <v>53.5681172770199</v>
      </c>
      <c r="K201" s="100" t="n">
        <v>22.0721722029584</v>
      </c>
    </row>
    <row r="202">
      <c r="A202" s="100" t="s">
        <v>100</v>
      </c>
      <c r="B202" s="100" t="s">
        <v>101</v>
      </c>
      <c r="C202" s="100" t="s">
        <v>19</v>
      </c>
      <c r="D202" s="100" t="n">
        <v>17787.55873</v>
      </c>
      <c r="E202" s="100" t="n">
        <v>4.89930015370802</v>
      </c>
      <c r="F202" s="100" t="n">
        <v>45.3575021546581</v>
      </c>
      <c r="G202" s="100" t="n">
        <v>4.32672650774667</v>
      </c>
      <c r="H202" s="100" t="n">
        <v>21428.7955334</v>
      </c>
      <c r="I202" s="100" t="n">
        <v>4.73976629305382</v>
      </c>
      <c r="J202" s="100" t="n">
        <v>54.6424978453419</v>
      </c>
      <c r="K202" s="100" t="n">
        <v>3.59151785947255</v>
      </c>
    </row>
    <row r="203">
      <c r="A203" s="100" t="s">
        <v>102</v>
      </c>
      <c r="B203" s="100" t="s">
        <v>103</v>
      </c>
      <c r="C203" s="100" t="s">
        <v>16</v>
      </c>
      <c r="D203" s="100" t="n">
        <v>160.9399909</v>
      </c>
      <c r="E203" s="100" t="n">
        <v>68.1639921884779</v>
      </c>
      <c r="F203" s="100" t="n">
        <v>43.6799413082686</v>
      </c>
      <c r="G203" s="100" t="n">
        <v>36.1456720199635</v>
      </c>
      <c r="H203" s="100" t="n">
        <v>207.5128643</v>
      </c>
      <c r="I203" s="100" t="n">
        <v>33.6496111730933</v>
      </c>
      <c r="J203" s="100" t="n">
        <v>56.3200586917314</v>
      </c>
      <c r="K203" s="100" t="n">
        <v>28.0333662473922</v>
      </c>
    </row>
    <row r="204">
      <c r="A204" s="100" t="s">
        <v>102</v>
      </c>
      <c r="B204" s="100" t="s">
        <v>103</v>
      </c>
      <c r="C204" s="100" t="s">
        <v>18</v>
      </c>
      <c r="D204" s="100" t="n">
        <v>48.3650629</v>
      </c>
      <c r="E204" s="100" t="n">
        <v>65.2676370915847</v>
      </c>
      <c r="F204" s="100" t="n">
        <v>16.3565132249147</v>
      </c>
      <c r="G204" s="100" t="n">
        <v>64.1821531512908</v>
      </c>
      <c r="H204" s="100" t="n">
        <v>247.3279264</v>
      </c>
      <c r="I204" s="100" t="n">
        <v>40.8262341387537</v>
      </c>
      <c r="J204" s="100" t="n">
        <v>83.6434867750853</v>
      </c>
      <c r="K204" s="100" t="n">
        <v>12.5508425975289</v>
      </c>
    </row>
    <row r="205">
      <c r="A205" s="100" t="s">
        <v>102</v>
      </c>
      <c r="B205" s="100" t="s">
        <v>103</v>
      </c>
      <c r="C205" s="100" t="s">
        <v>19</v>
      </c>
      <c r="D205" s="100" t="n">
        <v>18870.8916053</v>
      </c>
      <c r="E205" s="100" t="n">
        <v>4.12700413371249</v>
      </c>
      <c r="F205" s="100" t="n">
        <v>47.2704518805556</v>
      </c>
      <c r="G205" s="100" t="n">
        <v>3.04154045373936</v>
      </c>
      <c r="H205" s="100" t="n">
        <v>21050.22371</v>
      </c>
      <c r="I205" s="100" t="n">
        <v>4.09161252189722</v>
      </c>
      <c r="J205" s="100" t="n">
        <v>52.7295481194444</v>
      </c>
      <c r="K205" s="100" t="n">
        <v>2.72664941743037</v>
      </c>
    </row>
    <row r="206">
      <c r="A206" s="100" t="s">
        <v>104</v>
      </c>
      <c r="B206" s="100" t="s">
        <v>105</v>
      </c>
      <c r="C206" s="100" t="s">
        <v>16</v>
      </c>
      <c r="D206" s="100" t="n">
        <v>278.0110076</v>
      </c>
      <c r="E206" s="100" t="n">
        <v>43.0890974953337</v>
      </c>
      <c r="F206" s="100" t="n">
        <v>74.0903706965584</v>
      </c>
      <c r="G206" s="100" t="n">
        <v>15.7718981020827</v>
      </c>
      <c r="H206" s="100" t="n">
        <v>97.2212999</v>
      </c>
      <c r="I206" s="100" t="n">
        <v>50.7527339766885</v>
      </c>
      <c r="J206" s="100" t="n">
        <v>25.9096293034416</v>
      </c>
      <c r="K206" s="100" t="n">
        <v>45.1008296292543</v>
      </c>
    </row>
    <row r="207">
      <c r="A207" s="100" t="s">
        <v>104</v>
      </c>
      <c r="B207" s="100" t="s">
        <v>105</v>
      </c>
      <c r="C207" s="100" t="s">
        <v>18</v>
      </c>
      <c r="D207" s="100" t="n">
        <v>451.8987165</v>
      </c>
      <c r="E207" s="100" t="n">
        <v>34.9771629369743</v>
      </c>
      <c r="F207" s="100" t="n">
        <v>59.862013800878</v>
      </c>
      <c r="G207" s="100" t="n">
        <v>18.8052638302722</v>
      </c>
      <c r="H207" s="100" t="n">
        <v>303.0019088</v>
      </c>
      <c r="I207" s="100" t="n">
        <v>39.736811692827</v>
      </c>
      <c r="J207" s="100" t="n">
        <v>40.137986199122</v>
      </c>
      <c r="K207" s="100" t="n">
        <v>28.0462741043428</v>
      </c>
    </row>
    <row r="208">
      <c r="A208" s="100" t="s">
        <v>104</v>
      </c>
      <c r="B208" s="100" t="s">
        <v>105</v>
      </c>
      <c r="C208" s="100" t="s">
        <v>19</v>
      </c>
      <c r="D208" s="100" t="n">
        <v>46858.0331486</v>
      </c>
      <c r="E208" s="100" t="n">
        <v>3.38196508404671</v>
      </c>
      <c r="F208" s="100" t="n">
        <v>59.8991623340469</v>
      </c>
      <c r="G208" s="100" t="n">
        <v>2.41339551948899</v>
      </c>
      <c r="H208" s="100" t="n">
        <v>31370.1612413</v>
      </c>
      <c r="I208" s="100" t="n">
        <v>4.3175427447308</v>
      </c>
      <c r="J208" s="100" t="n">
        <v>40.1008376659531</v>
      </c>
      <c r="K208" s="100" t="n">
        <v>3.60492145332088</v>
      </c>
    </row>
    <row r="209">
      <c r="A209" s="100" t="s">
        <v>108</v>
      </c>
      <c r="B209" s="100" t="s">
        <v>109</v>
      </c>
      <c r="C209" s="100" t="s">
        <v>16</v>
      </c>
      <c r="D209" s="100" t="n">
        <v>265.0101137</v>
      </c>
      <c r="E209" s="100" t="n">
        <v>32.0452614340249</v>
      </c>
      <c r="F209" s="100" t="n">
        <v>45.4127821465547</v>
      </c>
      <c r="G209" s="100" t="n">
        <v>20.548793235965</v>
      </c>
      <c r="H209" s="100" t="n">
        <v>318.5483057</v>
      </c>
      <c r="I209" s="100" t="n">
        <v>27.4064504052016</v>
      </c>
      <c r="J209" s="100" t="n">
        <v>54.5872178534453</v>
      </c>
      <c r="K209" s="100" t="n">
        <v>17.0951718606516</v>
      </c>
    </row>
    <row r="210">
      <c r="A210" s="100" t="s">
        <v>108</v>
      </c>
      <c r="B210" s="100" t="s">
        <v>109</v>
      </c>
      <c r="C210" s="100" t="s">
        <v>18</v>
      </c>
      <c r="D210" s="100" t="n">
        <v>273.3799664</v>
      </c>
      <c r="E210" s="100" t="n">
        <v>31.6748343036422</v>
      </c>
      <c r="F210" s="100" t="n">
        <v>37.2058331440847</v>
      </c>
      <c r="G210" s="100" t="n">
        <v>23.1037156989609</v>
      </c>
      <c r="H210" s="100" t="n">
        <v>461.3971997</v>
      </c>
      <c r="I210" s="100" t="n">
        <v>33.3108356057683</v>
      </c>
      <c r="J210" s="100" t="n">
        <v>62.7941668559153</v>
      </c>
      <c r="K210" s="100" t="n">
        <v>13.6890579864893</v>
      </c>
    </row>
    <row r="211">
      <c r="A211" s="100" t="s">
        <v>108</v>
      </c>
      <c r="B211" s="100" t="s">
        <v>109</v>
      </c>
      <c r="C211" s="100" t="s">
        <v>19</v>
      </c>
      <c r="D211" s="100" t="n">
        <v>34400.0736528</v>
      </c>
      <c r="E211" s="100" t="n">
        <v>3.036646564176</v>
      </c>
      <c r="F211" s="100" t="n">
        <v>48.9801072976077</v>
      </c>
      <c r="G211" s="100" t="n">
        <v>2.5856041751861</v>
      </c>
      <c r="H211" s="100" t="n">
        <v>35832.6709261</v>
      </c>
      <c r="I211" s="100" t="n">
        <v>3.39087519628011</v>
      </c>
      <c r="J211" s="100" t="n">
        <v>51.0198927023923</v>
      </c>
      <c r="K211" s="100" t="n">
        <v>2.48223120868734</v>
      </c>
    </row>
    <row r="212">
      <c r="A212" s="100" t="s">
        <v>110</v>
      </c>
      <c r="B212" s="100" t="s">
        <v>111</v>
      </c>
      <c r="C212" s="100" t="s">
        <v>16</v>
      </c>
      <c r="D212" s="100" t="n">
        <v>2832.5458139</v>
      </c>
      <c r="E212" s="100" t="n">
        <v>18.2483537438951</v>
      </c>
      <c r="F212" s="100" t="n">
        <v>27.377786585299</v>
      </c>
      <c r="G212" s="100" t="n">
        <v>13.343993533357</v>
      </c>
      <c r="H212" s="100" t="n">
        <v>7513.6003403</v>
      </c>
      <c r="I212" s="100" t="n">
        <v>16.6161646592665</v>
      </c>
      <c r="J212" s="100" t="n">
        <v>72.622213414701</v>
      </c>
      <c r="K212" s="100" t="n">
        <v>5.03054079425654</v>
      </c>
    </row>
    <row r="213">
      <c r="A213" s="100" t="s">
        <v>110</v>
      </c>
      <c r="B213" s="100" t="s">
        <v>111</v>
      </c>
      <c r="C213" s="100" t="s">
        <v>18</v>
      </c>
      <c r="D213" s="100" t="n">
        <v>1091.1795077</v>
      </c>
      <c r="E213" s="100" t="n">
        <v>23.5207374668977</v>
      </c>
      <c r="F213" s="100" t="n">
        <v>43.9835852977621</v>
      </c>
      <c r="G213" s="100" t="n">
        <v>17.5686989880439</v>
      </c>
      <c r="H213" s="100" t="n">
        <v>1389.6994391</v>
      </c>
      <c r="I213" s="100" t="n">
        <v>22.1497105957643</v>
      </c>
      <c r="J213" s="100" t="n">
        <v>56.0164147022379</v>
      </c>
      <c r="K213" s="100" t="n">
        <v>13.7947845219816</v>
      </c>
    </row>
    <row r="214">
      <c r="A214" s="100" t="s">
        <v>110</v>
      </c>
      <c r="B214" s="100" t="s">
        <v>111</v>
      </c>
      <c r="C214" s="100" t="s">
        <v>19</v>
      </c>
      <c r="D214" s="100" t="n">
        <v>116592.298536</v>
      </c>
      <c r="E214" s="100" t="n">
        <v>2.38930773032966</v>
      </c>
      <c r="F214" s="100" t="n">
        <v>47.4714063635286</v>
      </c>
      <c r="G214" s="100" t="n">
        <v>1.87858672400256</v>
      </c>
      <c r="H214" s="100" t="n">
        <v>129013.0194172</v>
      </c>
      <c r="I214" s="100" t="n">
        <v>2.50787620017564</v>
      </c>
      <c r="J214" s="100" t="n">
        <v>52.5285936364714</v>
      </c>
      <c r="K214" s="100" t="n">
        <v>1.69772589727849</v>
      </c>
    </row>
    <row r="215">
      <c r="A215" t="s">
        <v>22</v>
      </c>
    </row>
    <row r="216">
      <c r="A216" t="s">
        <v>23</v>
      </c>
    </row>
    <row r="217">
      <c r="A217" t="s">
        <v>24</v>
      </c>
    </row>
    <row r="218">
      <c r="A218" t="s">
        <v>25</v>
      </c>
    </row>
    <row r="219">
      <c r="A219" t="s">
        <v>26</v>
      </c>
    </row>
    <row r="222">
      <c r="K222" s="7" t="str">
        <f>=HYPERLINK("#'Indice'!A1", "Ir al índice")</f>
      </c>
    </row>
    <row r="223">
      <c r="A223" s="4" t="s">
        <v>552</v>
      </c>
    </row>
    <row r="224">
      <c r="A224" s="5" t="s">
        <v>28</v>
      </c>
      <c r="B224" s="5" t="s">
        <v>116</v>
      </c>
      <c r="C224" s="5" t="s">
        <v>11</v>
      </c>
      <c r="D224" s="5" t="s">
        <v>544</v>
      </c>
      <c r="E224" s="5" t="s">
        <v>545</v>
      </c>
      <c r="F224" s="5" t="s">
        <v>546</v>
      </c>
      <c r="G224" s="5" t="s">
        <v>547</v>
      </c>
      <c r="H224" s="5" t="s">
        <v>496</v>
      </c>
      <c r="I224" s="5" t="s">
        <v>497</v>
      </c>
      <c r="J224" s="5" t="s">
        <v>498</v>
      </c>
      <c r="K224" s="5" t="s">
        <v>499</v>
      </c>
    </row>
    <row r="225">
      <c r="A225" s="101" t="s">
        <v>94</v>
      </c>
      <c r="B225" s="101" t="s">
        <v>118</v>
      </c>
      <c r="C225" s="101" t="s">
        <v>18</v>
      </c>
      <c r="D225" s="101" t="n">
        <v>28.1431888</v>
      </c>
      <c r="E225" s="101" t="n">
        <v>99.9999999999998</v>
      </c>
      <c r="F225" s="101" t="n">
        <v>32.6057791931449</v>
      </c>
      <c r="G225" s="101" t="n">
        <v>83.0097279007213</v>
      </c>
      <c r="H225" s="101" t="n">
        <v>58.1703099</v>
      </c>
      <c r="I225" s="101" t="n">
        <v>70.3112611893836</v>
      </c>
      <c r="J225" s="101" t="n">
        <v>67.3942208068551</v>
      </c>
      <c r="K225" s="101" t="n">
        <v>40.1606669890997</v>
      </c>
    </row>
    <row r="226">
      <c r="A226" s="101" t="s">
        <v>94</v>
      </c>
      <c r="B226" s="101" t="s">
        <v>118</v>
      </c>
      <c r="C226" s="101" t="s">
        <v>19</v>
      </c>
      <c r="D226" s="101" t="n">
        <v>19725.9372634</v>
      </c>
      <c r="E226" s="101" t="n">
        <v>4.77513909323478</v>
      </c>
      <c r="F226" s="101" t="n">
        <v>61.0687251036143</v>
      </c>
      <c r="G226" s="101" t="n">
        <v>3.77086325330599</v>
      </c>
      <c r="H226" s="101" t="n">
        <v>12575.2729386</v>
      </c>
      <c r="I226" s="101" t="n">
        <v>7.53484476507284</v>
      </c>
      <c r="J226" s="101" t="n">
        <v>38.9312748963857</v>
      </c>
      <c r="K226" s="101" t="n">
        <v>5.91508528894446</v>
      </c>
    </row>
    <row r="227">
      <c r="A227" s="101" t="s">
        <v>96</v>
      </c>
      <c r="B227" s="101" t="s">
        <v>119</v>
      </c>
      <c r="C227" s="101" t="s">
        <v>16</v>
      </c>
      <c r="D227" s="101" t="n">
        <v>48.7140675</v>
      </c>
      <c r="E227" s="101" t="n">
        <v>70.9211856163643</v>
      </c>
      <c r="F227" s="101" t="n">
        <v>69.9386847450015</v>
      </c>
      <c r="G227" s="101" t="n">
        <v>37.1139541710704</v>
      </c>
      <c r="H227" s="101" t="n">
        <v>20.9384684</v>
      </c>
      <c r="I227" s="101" t="n">
        <v>100</v>
      </c>
      <c r="J227" s="101" t="n">
        <v>30.0613152549985</v>
      </c>
      <c r="K227" s="101" t="n">
        <v>86.3468919570752</v>
      </c>
    </row>
    <row r="228">
      <c r="A228" s="101" t="s">
        <v>96</v>
      </c>
      <c r="B228" s="101" t="s">
        <v>119</v>
      </c>
      <c r="C228" s="101" t="s">
        <v>18</v>
      </c>
      <c r="D228" s="101" t="n">
        <v>94.3324068</v>
      </c>
      <c r="E228" s="101" t="n">
        <v>49.2684335363576</v>
      </c>
      <c r="F228" s="101" t="n">
        <v>52.1671692217232</v>
      </c>
      <c r="G228" s="101" t="n">
        <v>42.1980555973706</v>
      </c>
      <c r="H228" s="101" t="n">
        <v>86.494746</v>
      </c>
      <c r="I228" s="101" t="n">
        <v>71.7119161748446</v>
      </c>
      <c r="J228" s="101" t="n">
        <v>47.8328307782768</v>
      </c>
      <c r="K228" s="101" t="n">
        <v>46.0218028362114</v>
      </c>
    </row>
    <row r="229">
      <c r="A229" s="101" t="s">
        <v>96</v>
      </c>
      <c r="B229" s="101" t="s">
        <v>119</v>
      </c>
      <c r="C229" s="101" t="s">
        <v>19</v>
      </c>
      <c r="D229" s="101" t="n">
        <v>12942.2352333</v>
      </c>
      <c r="E229" s="101" t="n">
        <v>6.43980187728404</v>
      </c>
      <c r="F229" s="101" t="n">
        <v>43.9908658806855</v>
      </c>
      <c r="G229" s="101" t="n">
        <v>4.73635067991377</v>
      </c>
      <c r="H229" s="101" t="n">
        <v>16478.0432136</v>
      </c>
      <c r="I229" s="101" t="n">
        <v>4.60773061865213</v>
      </c>
      <c r="J229" s="101" t="n">
        <v>56.0091341193145</v>
      </c>
      <c r="K229" s="101" t="n">
        <v>3.72003907577156</v>
      </c>
    </row>
    <row r="230">
      <c r="A230" s="101" t="s">
        <v>108</v>
      </c>
      <c r="B230" s="101" t="s">
        <v>122</v>
      </c>
      <c r="C230" s="101" t="s">
        <v>16</v>
      </c>
      <c r="D230" s="101"/>
      <c r="E230" s="101"/>
      <c r="F230" s="101"/>
      <c r="G230" s="101"/>
      <c r="H230" s="101" t="n">
        <v>261.2078001</v>
      </c>
      <c r="I230" s="101" t="n">
        <v>49.4448249886831</v>
      </c>
      <c r="J230" s="101" t="n">
        <v>100</v>
      </c>
      <c r="K230" s="101" t="n">
        <v>0</v>
      </c>
    </row>
    <row r="231">
      <c r="A231" s="101" t="s">
        <v>108</v>
      </c>
      <c r="B231" s="101" t="s">
        <v>122</v>
      </c>
      <c r="C231" s="101" t="s">
        <v>18</v>
      </c>
      <c r="D231" s="101" t="n">
        <v>164.127531</v>
      </c>
      <c r="E231" s="101" t="n">
        <v>49.3621500181465</v>
      </c>
      <c r="F231" s="101" t="n">
        <v>23.6613275109451</v>
      </c>
      <c r="G231" s="101" t="n">
        <v>37.3694787265495</v>
      </c>
      <c r="H231" s="101" t="n">
        <v>529.5255657</v>
      </c>
      <c r="I231" s="101" t="n">
        <v>34.5804769753772</v>
      </c>
      <c r="J231" s="101" t="n">
        <v>76.3386724890549</v>
      </c>
      <c r="K231" s="101" t="n">
        <v>11.5827462835296</v>
      </c>
    </row>
    <row r="232">
      <c r="A232" s="101" t="s">
        <v>108</v>
      </c>
      <c r="B232" s="101" t="s">
        <v>122</v>
      </c>
      <c r="C232" s="101" t="s">
        <v>19</v>
      </c>
      <c r="D232" s="101" t="n">
        <v>13133.6139648</v>
      </c>
      <c r="E232" s="101" t="n">
        <v>7.79218158831517</v>
      </c>
      <c r="F232" s="101" t="n">
        <v>26.8099068729251</v>
      </c>
      <c r="G232" s="101" t="n">
        <v>6.22799569061152</v>
      </c>
      <c r="H232" s="101" t="n">
        <v>35854.2994474</v>
      </c>
      <c r="I232" s="101" t="n">
        <v>3.45959559663428</v>
      </c>
      <c r="J232" s="101" t="n">
        <v>73.1900931270749</v>
      </c>
      <c r="K232" s="101" t="n">
        <v>2.28134679621697</v>
      </c>
    </row>
    <row r="233">
      <c r="A233" s="101" t="s">
        <v>110</v>
      </c>
      <c r="B233" s="101" t="s">
        <v>123</v>
      </c>
      <c r="C233" s="101" t="s">
        <v>16</v>
      </c>
      <c r="D233" s="101" t="n">
        <v>45.9565657</v>
      </c>
      <c r="E233" s="101" t="n">
        <v>100</v>
      </c>
      <c r="F233" s="101" t="n">
        <v>51.0006094073876</v>
      </c>
      <c r="G233" s="101" t="n">
        <v>69.648254379328</v>
      </c>
      <c r="H233" s="101" t="n">
        <v>44.1532707</v>
      </c>
      <c r="I233" s="101" t="n">
        <v>99.9999999999997</v>
      </c>
      <c r="J233" s="101" t="n">
        <v>48.9993905926124</v>
      </c>
      <c r="K233" s="101" t="n">
        <v>72.4928080644748</v>
      </c>
    </row>
    <row r="234">
      <c r="A234" s="101" t="s">
        <v>110</v>
      </c>
      <c r="B234" s="101" t="s">
        <v>123</v>
      </c>
      <c r="C234" s="101" t="s">
        <v>18</v>
      </c>
      <c r="D234" s="101" t="n">
        <v>81.1565764</v>
      </c>
      <c r="E234" s="101" t="n">
        <v>70.3672114456237</v>
      </c>
      <c r="F234" s="101" t="n">
        <v>22.3068124819699</v>
      </c>
      <c r="G234" s="101" t="n">
        <v>69.9069637813663</v>
      </c>
      <c r="H234" s="101" t="n">
        <v>282.6631153</v>
      </c>
      <c r="I234" s="101" t="n">
        <v>54.225988585295</v>
      </c>
      <c r="J234" s="101" t="n">
        <v>77.6931875180301</v>
      </c>
      <c r="K234" s="101" t="n">
        <v>20.0712775736343</v>
      </c>
    </row>
    <row r="235">
      <c r="A235" s="101" t="s">
        <v>110</v>
      </c>
      <c r="B235" s="101" t="s">
        <v>123</v>
      </c>
      <c r="C235" s="101" t="s">
        <v>19</v>
      </c>
      <c r="D235" s="101" t="n">
        <v>16854.9143509</v>
      </c>
      <c r="E235" s="101" t="n">
        <v>7.75020480562663</v>
      </c>
      <c r="F235" s="101" t="n">
        <v>30.4903077413286</v>
      </c>
      <c r="G235" s="101" t="n">
        <v>6.46764308416106</v>
      </c>
      <c r="H235" s="101" t="n">
        <v>38424.6666028</v>
      </c>
      <c r="I235" s="101" t="n">
        <v>3.75510866190664</v>
      </c>
      <c r="J235" s="101" t="n">
        <v>69.5096922586714</v>
      </c>
      <c r="K235" s="101" t="n">
        <v>2.83702058791011</v>
      </c>
    </row>
    <row r="236">
      <c r="A236" s="101" t="s">
        <v>127</v>
      </c>
      <c r="B236" s="101" t="s">
        <v>128</v>
      </c>
      <c r="C236" s="101" t="s">
        <v>16</v>
      </c>
      <c r="D236" s="101" t="n">
        <v>706.9368342</v>
      </c>
      <c r="E236" s="101" t="n">
        <v>31.5582731277215</v>
      </c>
      <c r="F236" s="101" t="n">
        <v>43.2086572115451</v>
      </c>
      <c r="G236" s="101" t="n">
        <v>12.7905306833231</v>
      </c>
      <c r="H236" s="101" t="n">
        <v>929.1631509</v>
      </c>
      <c r="I236" s="101" t="n">
        <v>27.2108851780786</v>
      </c>
      <c r="J236" s="101" t="n">
        <v>56.7913427884549</v>
      </c>
      <c r="K236" s="101" t="n">
        <v>9.73144195424461</v>
      </c>
    </row>
    <row r="237">
      <c r="A237" s="101" t="s">
        <v>127</v>
      </c>
      <c r="B237" s="101" t="s">
        <v>128</v>
      </c>
      <c r="C237" s="101" t="s">
        <v>18</v>
      </c>
      <c r="D237" s="101" t="n">
        <v>29.3423865</v>
      </c>
      <c r="E237" s="101" t="n">
        <v>100</v>
      </c>
      <c r="F237" s="101" t="n">
        <v>11.3851449368624</v>
      </c>
      <c r="G237" s="101" t="n">
        <v>80.8199357334829</v>
      </c>
      <c r="H237" s="101" t="n">
        <v>228.3828042</v>
      </c>
      <c r="I237" s="101" t="n">
        <v>41.4085081105186</v>
      </c>
      <c r="J237" s="101" t="n">
        <v>88.6148550631376</v>
      </c>
      <c r="K237" s="101" t="n">
        <v>10.3836617625567</v>
      </c>
    </row>
    <row r="238">
      <c r="A238" s="101" t="s">
        <v>127</v>
      </c>
      <c r="B238" s="101" t="s">
        <v>128</v>
      </c>
      <c r="C238" s="101" t="s">
        <v>19</v>
      </c>
      <c r="D238" s="101" t="n">
        <v>5138.1176546</v>
      </c>
      <c r="E238" s="101" t="n">
        <v>7.99008763247828</v>
      </c>
      <c r="F238" s="101" t="n">
        <v>19.6188145792303</v>
      </c>
      <c r="G238" s="101" t="n">
        <v>7.25983792551753</v>
      </c>
      <c r="H238" s="101" t="n">
        <v>21051.6280808</v>
      </c>
      <c r="I238" s="101" t="n">
        <v>4.86623751729936</v>
      </c>
      <c r="J238" s="101" t="n">
        <v>80.3811854207697</v>
      </c>
      <c r="K238" s="101" t="n">
        <v>1.77192477804875</v>
      </c>
    </row>
    <row r="239">
      <c r="A239" s="101" t="s">
        <v>133</v>
      </c>
      <c r="B239" s="101" t="s">
        <v>134</v>
      </c>
      <c r="C239" s="101" t="s">
        <v>16</v>
      </c>
      <c r="D239" s="101" t="n">
        <v>62.6827703</v>
      </c>
      <c r="E239" s="101" t="n">
        <v>100</v>
      </c>
      <c r="F239" s="101" t="n">
        <v>62.6555839168273</v>
      </c>
      <c r="G239" s="101" t="n">
        <v>53.1055746280672</v>
      </c>
      <c r="H239" s="101" t="n">
        <v>37.3606199</v>
      </c>
      <c r="I239" s="101" t="n">
        <v>99.9999999999996</v>
      </c>
      <c r="J239" s="101" t="n">
        <v>37.3444160831727</v>
      </c>
      <c r="K239" s="101" t="n">
        <v>89.0992854232764</v>
      </c>
    </row>
    <row r="240">
      <c r="A240" s="101" t="s">
        <v>133</v>
      </c>
      <c r="B240" s="101" t="s">
        <v>134</v>
      </c>
      <c r="C240" s="101" t="s">
        <v>18</v>
      </c>
      <c r="D240" s="101" t="n">
        <v>196.7668939</v>
      </c>
      <c r="E240" s="101" t="n">
        <v>50.618367951947</v>
      </c>
      <c r="F240" s="101" t="n">
        <v>50.3044634893532</v>
      </c>
      <c r="G240" s="101" t="n">
        <v>25.3317895649801</v>
      </c>
      <c r="H240" s="101" t="n">
        <v>194.3850641</v>
      </c>
      <c r="I240" s="101" t="n">
        <v>50.5553647274155</v>
      </c>
      <c r="J240" s="101" t="n">
        <v>49.6955365106468</v>
      </c>
      <c r="K240" s="101" t="n">
        <v>25.6421838411687</v>
      </c>
    </row>
    <row r="241">
      <c r="A241" s="101" t="s">
        <v>133</v>
      </c>
      <c r="B241" s="101" t="s">
        <v>134</v>
      </c>
      <c r="C241" s="101" t="s">
        <v>19</v>
      </c>
      <c r="D241" s="101" t="n">
        <v>18852.758924</v>
      </c>
      <c r="E241" s="101" t="n">
        <v>6.46223035276033</v>
      </c>
      <c r="F241" s="101" t="n">
        <v>40.9179488511994</v>
      </c>
      <c r="G241" s="101" t="n">
        <v>5.66085522204059</v>
      </c>
      <c r="H241" s="101" t="n">
        <v>27221.7864853</v>
      </c>
      <c r="I241" s="101" t="n">
        <v>5.14008388314822</v>
      </c>
      <c r="J241" s="101" t="n">
        <v>59.0820511488006</v>
      </c>
      <c r="K241" s="101" t="n">
        <v>3.92048989372644</v>
      </c>
    </row>
    <row r="242">
      <c r="A242" s="101" t="s">
        <v>135</v>
      </c>
      <c r="B242" s="101" t="s">
        <v>136</v>
      </c>
      <c r="C242" s="101" t="s">
        <v>16</v>
      </c>
      <c r="D242" s="101" t="n">
        <v>447.0394509</v>
      </c>
      <c r="E242" s="101" t="n">
        <v>55.120885348497</v>
      </c>
      <c r="F242" s="101" t="n">
        <v>48.2438374231783</v>
      </c>
      <c r="G242" s="101" t="n">
        <v>26.1668596399354</v>
      </c>
      <c r="H242" s="101" t="n">
        <v>479.5855333</v>
      </c>
      <c r="I242" s="101" t="n">
        <v>42.3630726879247</v>
      </c>
      <c r="J242" s="101" t="n">
        <v>51.7561625768217</v>
      </c>
      <c r="K242" s="101" t="n">
        <v>24.3910997162977</v>
      </c>
    </row>
    <row r="243">
      <c r="A243" s="101" t="s">
        <v>135</v>
      </c>
      <c r="B243" s="101" t="s">
        <v>136</v>
      </c>
      <c r="C243" s="101" t="s">
        <v>18</v>
      </c>
      <c r="D243" s="101" t="n">
        <v>65.2523817</v>
      </c>
      <c r="E243" s="101" t="n">
        <v>100</v>
      </c>
      <c r="F243" s="101" t="n">
        <v>22.4432813382094</v>
      </c>
      <c r="G243" s="101" t="n">
        <v>99.5434505603115</v>
      </c>
      <c r="H243" s="101" t="n">
        <v>225.4911184</v>
      </c>
      <c r="I243" s="101" t="n">
        <v>78.999787880379</v>
      </c>
      <c r="J243" s="101" t="n">
        <v>77.5567186617906</v>
      </c>
      <c r="K243" s="101" t="n">
        <v>28.8057785946771</v>
      </c>
    </row>
    <row r="244">
      <c r="A244" s="101" t="s">
        <v>135</v>
      </c>
      <c r="B244" s="101" t="s">
        <v>136</v>
      </c>
      <c r="C244" s="101" t="s">
        <v>19</v>
      </c>
      <c r="D244" s="101" t="n">
        <v>24552.9399245</v>
      </c>
      <c r="E244" s="101" t="n">
        <v>7.17244014654172</v>
      </c>
      <c r="F244" s="101" t="n">
        <v>27.8228861031274</v>
      </c>
      <c r="G244" s="101" t="n">
        <v>6.2540742938809</v>
      </c>
      <c r="H244" s="101" t="n">
        <v>63694.3390727</v>
      </c>
      <c r="I244" s="101" t="n">
        <v>3.94535642977089</v>
      </c>
      <c r="J244" s="101" t="n">
        <v>72.1771138968726</v>
      </c>
      <c r="K244" s="101" t="n">
        <v>2.41082508518929</v>
      </c>
    </row>
    <row r="245">
      <c r="A245" s="101" t="s">
        <v>137</v>
      </c>
      <c r="B245" s="101" t="s">
        <v>138</v>
      </c>
      <c r="C245" s="101" t="s">
        <v>16</v>
      </c>
      <c r="D245" s="101" t="n">
        <v>337.4906946</v>
      </c>
      <c r="E245" s="101" t="n">
        <v>73.6460876160325</v>
      </c>
      <c r="F245" s="101" t="n">
        <v>52.4432282031564</v>
      </c>
      <c r="G245" s="101" t="n">
        <v>21.4786217886066</v>
      </c>
      <c r="H245" s="101" t="n">
        <v>306.0446219</v>
      </c>
      <c r="I245" s="101" t="n">
        <v>77.0366228406708</v>
      </c>
      <c r="J245" s="101" t="n">
        <v>47.5567717968436</v>
      </c>
      <c r="K245" s="101" t="n">
        <v>23.6855493211578</v>
      </c>
    </row>
    <row r="246">
      <c r="A246" s="101" t="s">
        <v>137</v>
      </c>
      <c r="B246" s="101" t="s">
        <v>138</v>
      </c>
      <c r="C246" s="101" t="s">
        <v>18</v>
      </c>
      <c r="D246" s="101" t="n">
        <v>417.3033641</v>
      </c>
      <c r="E246" s="101" t="n">
        <v>74.518714793665</v>
      </c>
      <c r="F246" s="101" t="n">
        <v>65.4438307367262</v>
      </c>
      <c r="G246" s="101" t="n">
        <v>35.8660924009052</v>
      </c>
      <c r="H246" s="101" t="n">
        <v>220.3478238</v>
      </c>
      <c r="I246" s="101" t="n">
        <v>70.6370083869521</v>
      </c>
      <c r="J246" s="101" t="n">
        <v>34.5561692632738</v>
      </c>
      <c r="K246" s="101" t="n">
        <v>67.9246146292968</v>
      </c>
    </row>
    <row r="247">
      <c r="A247" s="101" t="s">
        <v>137</v>
      </c>
      <c r="B247" s="101" t="s">
        <v>138</v>
      </c>
      <c r="C247" s="101" t="s">
        <v>19</v>
      </c>
      <c r="D247" s="101" t="n">
        <v>50875.0214317</v>
      </c>
      <c r="E247" s="101" t="n">
        <v>5.68493137964169</v>
      </c>
      <c r="F247" s="101" t="n">
        <v>39.8834620691271</v>
      </c>
      <c r="G247" s="101" t="n">
        <v>4.87617099928179</v>
      </c>
      <c r="H247" s="101" t="n">
        <v>76684.1692512</v>
      </c>
      <c r="I247" s="101" t="n">
        <v>4.72271360264013</v>
      </c>
      <c r="J247" s="101" t="n">
        <v>60.1165379308728</v>
      </c>
      <c r="K247" s="101" t="n">
        <v>3.23502629702431</v>
      </c>
    </row>
    <row r="248">
      <c r="A248" s="101" t="s">
        <v>141</v>
      </c>
      <c r="B248" s="101" t="s">
        <v>142</v>
      </c>
      <c r="C248" s="101" t="s">
        <v>16</v>
      </c>
      <c r="D248" s="101" t="n">
        <v>80.2941023</v>
      </c>
      <c r="E248" s="101" t="n">
        <v>70.4410229649607</v>
      </c>
      <c r="F248" s="101" t="n">
        <v>59.7808469879342</v>
      </c>
      <c r="G248" s="101" t="n">
        <v>49.5596585118337</v>
      </c>
      <c r="H248" s="101" t="n">
        <v>54.0199905</v>
      </c>
      <c r="I248" s="101" t="n">
        <v>100</v>
      </c>
      <c r="J248" s="101" t="n">
        <v>40.2191530120658</v>
      </c>
      <c r="K248" s="101" t="n">
        <v>73.6643648706721</v>
      </c>
    </row>
    <row r="249">
      <c r="A249" s="101" t="s">
        <v>141</v>
      </c>
      <c r="B249" s="101" t="s">
        <v>142</v>
      </c>
      <c r="C249" s="101" t="s">
        <v>18</v>
      </c>
      <c r="D249" s="101" t="n">
        <v>225.1422102</v>
      </c>
      <c r="E249" s="101" t="n">
        <v>50.835595984059</v>
      </c>
      <c r="F249" s="101" t="n">
        <v>74.1957975150257</v>
      </c>
      <c r="G249" s="101" t="n">
        <v>19.6069320647352</v>
      </c>
      <c r="H249" s="101" t="n">
        <v>78.3011353</v>
      </c>
      <c r="I249" s="101" t="n">
        <v>99.9999999999997</v>
      </c>
      <c r="J249" s="101" t="n">
        <v>25.8042024849742</v>
      </c>
      <c r="K249" s="101" t="n">
        <v>56.3765519284333</v>
      </c>
    </row>
    <row r="250">
      <c r="A250" s="101" t="s">
        <v>141</v>
      </c>
      <c r="B250" s="101" t="s">
        <v>142</v>
      </c>
      <c r="C250" s="101" t="s">
        <v>19</v>
      </c>
      <c r="D250" s="101" t="n">
        <v>18483.2431575</v>
      </c>
      <c r="E250" s="101" t="n">
        <v>6.35416539592529</v>
      </c>
      <c r="F250" s="101" t="n">
        <v>30.9232289962641</v>
      </c>
      <c r="G250" s="101" t="n">
        <v>6.06070658895746</v>
      </c>
      <c r="H250" s="101" t="n">
        <v>41288.144752</v>
      </c>
      <c r="I250" s="101" t="n">
        <v>4.85182137269652</v>
      </c>
      <c r="J250" s="101" t="n">
        <v>69.0767710037359</v>
      </c>
      <c r="K250" s="101" t="n">
        <v>2.71316413616615</v>
      </c>
    </row>
    <row r="251">
      <c r="A251" s="101" t="s">
        <v>143</v>
      </c>
      <c r="B251" s="101" t="s">
        <v>144</v>
      </c>
      <c r="C251" s="101" t="s">
        <v>16</v>
      </c>
      <c r="D251" s="101" t="n">
        <v>184.3375489</v>
      </c>
      <c r="E251" s="101" t="n">
        <v>53.542798189373</v>
      </c>
      <c r="F251" s="101" t="n">
        <v>36.1486507277095</v>
      </c>
      <c r="G251" s="101" t="n">
        <v>35.0511068511033</v>
      </c>
      <c r="H251" s="101" t="n">
        <v>325.6055477</v>
      </c>
      <c r="I251" s="101" t="n">
        <v>46.4490911140549</v>
      </c>
      <c r="J251" s="101" t="n">
        <v>63.8513492722905</v>
      </c>
      <c r="K251" s="101" t="n">
        <v>19.8437501105402</v>
      </c>
    </row>
    <row r="252">
      <c r="A252" s="101" t="s">
        <v>143</v>
      </c>
      <c r="B252" s="101" t="s">
        <v>144</v>
      </c>
      <c r="C252" s="101" t="s">
        <v>18</v>
      </c>
      <c r="D252" s="101" t="n">
        <v>261.7923535</v>
      </c>
      <c r="E252" s="101" t="n">
        <v>44.4550203024362</v>
      </c>
      <c r="F252" s="101" t="n">
        <v>44.0632697784469</v>
      </c>
      <c r="G252" s="101" t="n">
        <v>22.6659332203512</v>
      </c>
      <c r="H252" s="101" t="n">
        <v>332.3359416</v>
      </c>
      <c r="I252" s="101" t="n">
        <v>35.2805890698573</v>
      </c>
      <c r="J252" s="101" t="n">
        <v>55.9367302215531</v>
      </c>
      <c r="K252" s="101" t="n">
        <v>17.8547284818549</v>
      </c>
    </row>
    <row r="253">
      <c r="A253" s="101" t="s">
        <v>143</v>
      </c>
      <c r="B253" s="101" t="s">
        <v>144</v>
      </c>
      <c r="C253" s="101" t="s">
        <v>19</v>
      </c>
      <c r="D253" s="101" t="n">
        <v>22048.6353216</v>
      </c>
      <c r="E253" s="101" t="n">
        <v>5.22864632055295</v>
      </c>
      <c r="F253" s="101" t="n">
        <v>53.7306451421984</v>
      </c>
      <c r="G253" s="101" t="n">
        <v>3.64405844595285</v>
      </c>
      <c r="H253" s="101" t="n">
        <v>18986.8580421</v>
      </c>
      <c r="I253" s="101" t="n">
        <v>5.68887494062673</v>
      </c>
      <c r="J253" s="101" t="n">
        <v>46.2693548578017</v>
      </c>
      <c r="K253" s="101" t="n">
        <v>4.2316909721059</v>
      </c>
    </row>
    <row r="254">
      <c r="A254" s="101" t="s">
        <v>145</v>
      </c>
      <c r="B254" s="101" t="s">
        <v>146</v>
      </c>
      <c r="C254" s="101" t="s">
        <v>16</v>
      </c>
      <c r="D254" s="101" t="n">
        <v>42.5495087</v>
      </c>
      <c r="E254" s="101" t="n">
        <v>70.7111207191063</v>
      </c>
      <c r="F254" s="101" t="n">
        <v>72.441721251992</v>
      </c>
      <c r="G254" s="101" t="n">
        <v>34.0285896325883</v>
      </c>
      <c r="H254" s="101" t="n">
        <v>16.1866836</v>
      </c>
      <c r="I254" s="101" t="n">
        <v>99.9999999999997</v>
      </c>
      <c r="J254" s="101" t="n">
        <v>27.558278748008</v>
      </c>
      <c r="K254" s="101" t="n">
        <v>89.4500569975029</v>
      </c>
    </row>
    <row r="255">
      <c r="A255" s="101" t="s">
        <v>145</v>
      </c>
      <c r="B255" s="101" t="s">
        <v>146</v>
      </c>
      <c r="C255" s="101" t="s">
        <v>18</v>
      </c>
      <c r="D255" s="101"/>
      <c r="E255" s="101"/>
      <c r="F255" s="101"/>
      <c r="G255" s="101"/>
      <c r="H255" s="101" t="n">
        <v>129.1374749</v>
      </c>
      <c r="I255" s="101" t="n">
        <v>47.1316648247296</v>
      </c>
      <c r="J255" s="101" t="n">
        <v>100</v>
      </c>
      <c r="K255" s="101" t="n">
        <v>0</v>
      </c>
    </row>
    <row r="256">
      <c r="A256" s="101" t="s">
        <v>145</v>
      </c>
      <c r="B256" s="101" t="s">
        <v>146</v>
      </c>
      <c r="C256" s="101" t="s">
        <v>19</v>
      </c>
      <c r="D256" s="101" t="n">
        <v>8104.1373928</v>
      </c>
      <c r="E256" s="101" t="n">
        <v>6.05278151473401</v>
      </c>
      <c r="F256" s="101" t="n">
        <v>39.4201228351758</v>
      </c>
      <c r="G256" s="101" t="n">
        <v>4.96882106263838</v>
      </c>
      <c r="H256" s="101" t="n">
        <v>12454.2394207</v>
      </c>
      <c r="I256" s="101" t="n">
        <v>4.22231337992873</v>
      </c>
      <c r="J256" s="101" t="n">
        <v>60.5798771648242</v>
      </c>
      <c r="K256" s="101" t="n">
        <v>3.23327721682715</v>
      </c>
    </row>
    <row r="257">
      <c r="A257" s="101" t="s">
        <v>147</v>
      </c>
      <c r="B257" s="101" t="s">
        <v>148</v>
      </c>
      <c r="C257" s="101" t="s">
        <v>16</v>
      </c>
      <c r="D257" s="101" t="n">
        <v>33.479769</v>
      </c>
      <c r="E257" s="101" t="n">
        <v>100</v>
      </c>
      <c r="F257" s="101" t="n">
        <v>45.7610169075686</v>
      </c>
      <c r="G257" s="101" t="n">
        <v>77.1553950190959</v>
      </c>
      <c r="H257" s="101" t="n">
        <v>39.682436</v>
      </c>
      <c r="I257" s="101" t="n">
        <v>100</v>
      </c>
      <c r="J257" s="101" t="n">
        <v>54.2389830924314</v>
      </c>
      <c r="K257" s="101" t="n">
        <v>65.0954191003567</v>
      </c>
    </row>
    <row r="258">
      <c r="A258" s="101" t="s">
        <v>147</v>
      </c>
      <c r="B258" s="101" t="s">
        <v>148</v>
      </c>
      <c r="C258" s="101" t="s">
        <v>18</v>
      </c>
      <c r="D258" s="101" t="n">
        <v>87.4579625</v>
      </c>
      <c r="E258" s="101" t="n">
        <v>76.5452256996216</v>
      </c>
      <c r="F258" s="101" t="n">
        <v>74.1778922918341</v>
      </c>
      <c r="G258" s="101" t="n">
        <v>32.7589497660902</v>
      </c>
      <c r="H258" s="101" t="n">
        <v>30.4450404</v>
      </c>
      <c r="I258" s="101" t="n">
        <v>99.9999999999998</v>
      </c>
      <c r="J258" s="101" t="n">
        <v>25.8221077081659</v>
      </c>
      <c r="K258" s="101" t="n">
        <v>94.1050155473632</v>
      </c>
    </row>
    <row r="259">
      <c r="A259" s="101" t="s">
        <v>147</v>
      </c>
      <c r="B259" s="101" t="s">
        <v>148</v>
      </c>
      <c r="C259" s="101" t="s">
        <v>19</v>
      </c>
      <c r="D259" s="101" t="n">
        <v>15536.4243221</v>
      </c>
      <c r="E259" s="101" t="n">
        <v>6.75082477958787</v>
      </c>
      <c r="F259" s="101" t="n">
        <v>45.6825914260297</v>
      </c>
      <c r="G259" s="101" t="n">
        <v>4.99121623397439</v>
      </c>
      <c r="H259" s="101" t="n">
        <v>18473.083101</v>
      </c>
      <c r="I259" s="101" t="n">
        <v>4.807558733845</v>
      </c>
      <c r="J259" s="101" t="n">
        <v>54.3174085739703</v>
      </c>
      <c r="K259" s="101" t="n">
        <v>4.19776454587498</v>
      </c>
    </row>
    <row r="260">
      <c r="A260" s="101" t="s">
        <v>149</v>
      </c>
      <c r="B260" s="101" t="s">
        <v>150</v>
      </c>
      <c r="C260" s="101" t="s">
        <v>16</v>
      </c>
      <c r="D260" s="101" t="n">
        <v>136.0140861</v>
      </c>
      <c r="E260" s="101" t="n">
        <v>34.322410199029</v>
      </c>
      <c r="F260" s="101" t="n">
        <v>71.1820228636529</v>
      </c>
      <c r="G260" s="101" t="n">
        <v>17.7943195823018</v>
      </c>
      <c r="H260" s="101" t="n">
        <v>55.0651789</v>
      </c>
      <c r="I260" s="101" t="n">
        <v>52.1709439646564</v>
      </c>
      <c r="J260" s="101" t="n">
        <v>28.8179771363471</v>
      </c>
      <c r="K260" s="101" t="n">
        <v>43.9529692649036</v>
      </c>
    </row>
    <row r="261">
      <c r="A261" s="101" t="s">
        <v>149</v>
      </c>
      <c r="B261" s="101" t="s">
        <v>150</v>
      </c>
      <c r="C261" s="101" t="s">
        <v>18</v>
      </c>
      <c r="D261" s="101" t="n">
        <v>62.0484629</v>
      </c>
      <c r="E261" s="101" t="n">
        <v>50.0666287168217</v>
      </c>
      <c r="F261" s="101" t="n">
        <v>75.3895873176492</v>
      </c>
      <c r="G261" s="101" t="n">
        <v>19.1608150889738</v>
      </c>
      <c r="H261" s="101" t="n">
        <v>20.2552943</v>
      </c>
      <c r="I261" s="101" t="n">
        <v>70.9105122128842</v>
      </c>
      <c r="J261" s="101" t="n">
        <v>24.6104126823508</v>
      </c>
      <c r="K261" s="101" t="n">
        <v>58.6957220454681</v>
      </c>
    </row>
    <row r="262">
      <c r="A262" s="101" t="s">
        <v>149</v>
      </c>
      <c r="B262" s="101" t="s">
        <v>150</v>
      </c>
      <c r="C262" s="101" t="s">
        <v>19</v>
      </c>
      <c r="D262" s="101" t="n">
        <v>6391.784075</v>
      </c>
      <c r="E262" s="101" t="n">
        <v>5.6648071201999</v>
      </c>
      <c r="F262" s="101" t="n">
        <v>51.190682742498</v>
      </c>
      <c r="G262" s="101" t="n">
        <v>3.79604652148947</v>
      </c>
      <c r="H262" s="101" t="n">
        <v>6094.4414109</v>
      </c>
      <c r="I262" s="101" t="n">
        <v>5.24266615759913</v>
      </c>
      <c r="J262" s="101" t="n">
        <v>48.809317257502</v>
      </c>
      <c r="K262" s="101" t="n">
        <v>3.98125243449218</v>
      </c>
    </row>
    <row r="263">
      <c r="A263" s="101" t="s">
        <v>151</v>
      </c>
      <c r="B263" s="101" t="s">
        <v>152</v>
      </c>
      <c r="C263" s="101" t="s">
        <v>16</v>
      </c>
      <c r="D263" s="101" t="n">
        <v>67.5155172</v>
      </c>
      <c r="E263" s="101" t="n">
        <v>57.8186270003136</v>
      </c>
      <c r="F263" s="101" t="n">
        <v>42.3578041917902</v>
      </c>
      <c r="G263" s="101" t="n">
        <v>35.401399557818</v>
      </c>
      <c r="H263" s="101" t="n">
        <v>91.8778189</v>
      </c>
      <c r="I263" s="101" t="n">
        <v>49.8831230996944</v>
      </c>
      <c r="J263" s="101" t="n">
        <v>57.6421958082098</v>
      </c>
      <c r="K263" s="101" t="n">
        <v>26.0143724499095</v>
      </c>
    </row>
    <row r="264">
      <c r="A264" s="101" t="s">
        <v>151</v>
      </c>
      <c r="B264" s="101" t="s">
        <v>152</v>
      </c>
      <c r="C264" s="101" t="s">
        <v>18</v>
      </c>
      <c r="D264" s="101" t="n">
        <v>178.6345667</v>
      </c>
      <c r="E264" s="101" t="n">
        <v>49.6175857221907</v>
      </c>
      <c r="F264" s="101" t="n">
        <v>65.0616369460368</v>
      </c>
      <c r="G264" s="101" t="n">
        <v>21.6622270399094</v>
      </c>
      <c r="H264" s="101" t="n">
        <v>95.9274872</v>
      </c>
      <c r="I264" s="101" t="n">
        <v>49.2893555441524</v>
      </c>
      <c r="J264" s="101" t="n">
        <v>34.9383630539632</v>
      </c>
      <c r="K264" s="101" t="n">
        <v>40.339037891855</v>
      </c>
    </row>
    <row r="265">
      <c r="A265" s="101" t="s">
        <v>151</v>
      </c>
      <c r="B265" s="101" t="s">
        <v>152</v>
      </c>
      <c r="C265" s="101" t="s">
        <v>19</v>
      </c>
      <c r="D265" s="101" t="n">
        <v>9470.8756861</v>
      </c>
      <c r="E265" s="101" t="n">
        <v>5.85018934106966</v>
      </c>
      <c r="F265" s="101" t="n">
        <v>44.2040044447196</v>
      </c>
      <c r="G265" s="101" t="n">
        <v>4.9753060363957</v>
      </c>
      <c r="H265" s="101" t="n">
        <v>11954.5037678</v>
      </c>
      <c r="I265" s="101" t="n">
        <v>5.17842768374469</v>
      </c>
      <c r="J265" s="101" t="n">
        <v>55.7959955552804</v>
      </c>
      <c r="K265" s="101" t="n">
        <v>3.94165294405008</v>
      </c>
    </row>
    <row r="266">
      <c r="A266" s="101" t="s">
        <v>153</v>
      </c>
      <c r="B266" s="101" t="s">
        <v>154</v>
      </c>
      <c r="C266" s="101" t="s">
        <v>16</v>
      </c>
      <c r="D266" s="101" t="n">
        <v>45.4027364</v>
      </c>
      <c r="E266" s="101" t="n">
        <v>72.2780489302258</v>
      </c>
      <c r="F266" s="101" t="n">
        <v>40.414306702416</v>
      </c>
      <c r="G266" s="101" t="n">
        <v>55.9100611263458</v>
      </c>
      <c r="H266" s="101" t="n">
        <v>66.9404908</v>
      </c>
      <c r="I266" s="101" t="n">
        <v>75.4679288386414</v>
      </c>
      <c r="J266" s="101" t="n">
        <v>59.585693297584</v>
      </c>
      <c r="K266" s="101" t="n">
        <v>37.9212900456859</v>
      </c>
    </row>
    <row r="267">
      <c r="A267" s="101" t="s">
        <v>153</v>
      </c>
      <c r="B267" s="101" t="s">
        <v>154</v>
      </c>
      <c r="C267" s="101" t="s">
        <v>18</v>
      </c>
      <c r="D267" s="101" t="n">
        <v>51.872886</v>
      </c>
      <c r="E267" s="101" t="n">
        <v>58.9983773620527</v>
      </c>
      <c r="F267" s="101" t="n">
        <v>37.9402408128907</v>
      </c>
      <c r="G267" s="101" t="n">
        <v>46.6489300272046</v>
      </c>
      <c r="H267" s="101" t="n">
        <v>84.8497201</v>
      </c>
      <c r="I267" s="101" t="n">
        <v>43.8107682493749</v>
      </c>
      <c r="J267" s="101" t="n">
        <v>62.0597591871093</v>
      </c>
      <c r="K267" s="101" t="n">
        <v>28.51882865932</v>
      </c>
    </row>
    <row r="268">
      <c r="A268" s="101" t="s">
        <v>153</v>
      </c>
      <c r="B268" s="101" t="s">
        <v>154</v>
      </c>
      <c r="C268" s="101" t="s">
        <v>19</v>
      </c>
      <c r="D268" s="101" t="n">
        <v>10111.5553938</v>
      </c>
      <c r="E268" s="101" t="n">
        <v>5.66692277446978</v>
      </c>
      <c r="F268" s="101" t="n">
        <v>49.814381907095</v>
      </c>
      <c r="G268" s="101" t="n">
        <v>4.48234391355118</v>
      </c>
      <c r="H268" s="101" t="n">
        <v>10186.9106449</v>
      </c>
      <c r="I268" s="101" t="n">
        <v>6.11859249591128</v>
      </c>
      <c r="J268" s="101" t="n">
        <v>50.185618092905</v>
      </c>
      <c r="K268" s="101" t="n">
        <v>4.44918683944929</v>
      </c>
    </row>
    <row r="269">
      <c r="A269" s="101" t="s">
        <v>155</v>
      </c>
      <c r="B269" s="101" t="s">
        <v>156</v>
      </c>
      <c r="C269" s="101" t="s">
        <v>16</v>
      </c>
      <c r="D269" s="101" t="n">
        <v>71.4987782</v>
      </c>
      <c r="E269" s="101" t="n">
        <v>72.6278017776118</v>
      </c>
      <c r="F269" s="101" t="n">
        <v>40.3097090831733</v>
      </c>
      <c r="G269" s="101" t="n">
        <v>53.5178810067424</v>
      </c>
      <c r="H269" s="101" t="n">
        <v>105.874812</v>
      </c>
      <c r="I269" s="101" t="n">
        <v>99.9999999999999</v>
      </c>
      <c r="J269" s="101" t="n">
        <v>59.6902909168267</v>
      </c>
      <c r="K269" s="101" t="n">
        <v>36.1413921928388</v>
      </c>
    </row>
    <row r="270">
      <c r="A270" s="101" t="s">
        <v>155</v>
      </c>
      <c r="B270" s="101" t="s">
        <v>156</v>
      </c>
      <c r="C270" s="101" t="s">
        <v>18</v>
      </c>
      <c r="D270" s="101" t="n">
        <v>185.2794635</v>
      </c>
      <c r="E270" s="101" t="n">
        <v>51.8552530516808</v>
      </c>
      <c r="F270" s="101" t="n">
        <v>86.8269976308706</v>
      </c>
      <c r="G270" s="101" t="n">
        <v>14.9938825338891</v>
      </c>
      <c r="H270" s="101" t="n">
        <v>28.1097686</v>
      </c>
      <c r="I270" s="101" t="n">
        <v>100</v>
      </c>
      <c r="J270" s="101" t="n">
        <v>13.1730023691294</v>
      </c>
      <c r="K270" s="101" t="n">
        <v>98.8289356341764</v>
      </c>
    </row>
    <row r="271">
      <c r="A271" s="101" t="s">
        <v>155</v>
      </c>
      <c r="B271" s="101" t="s">
        <v>156</v>
      </c>
      <c r="C271" s="101" t="s">
        <v>19</v>
      </c>
      <c r="D271" s="101" t="n">
        <v>14658.439635</v>
      </c>
      <c r="E271" s="101" t="n">
        <v>5.33131606411772</v>
      </c>
      <c r="F271" s="101" t="n">
        <v>53.4299198070466</v>
      </c>
      <c r="G271" s="101" t="n">
        <v>3.54888591726367</v>
      </c>
      <c r="H271" s="101" t="n">
        <v>12776.4501944</v>
      </c>
      <c r="I271" s="101" t="n">
        <v>5.55900523693742</v>
      </c>
      <c r="J271" s="101" t="n">
        <v>46.5700801929534</v>
      </c>
      <c r="K271" s="101" t="n">
        <v>4.07164190351654</v>
      </c>
    </row>
    <row r="272">
      <c r="A272" s="101" t="s">
        <v>159</v>
      </c>
      <c r="B272" s="101" t="s">
        <v>160</v>
      </c>
      <c r="C272" s="101" t="s">
        <v>18</v>
      </c>
      <c r="D272" s="101" t="n">
        <v>163.9802266</v>
      </c>
      <c r="E272" s="101" t="n">
        <v>61.6566472352804</v>
      </c>
      <c r="F272" s="101" t="n">
        <v>37.7735216474621</v>
      </c>
      <c r="G272" s="101" t="n">
        <v>46.7567465465221</v>
      </c>
      <c r="H272" s="101" t="n">
        <v>270.1339874</v>
      </c>
      <c r="I272" s="101" t="n">
        <v>51.4665705085195</v>
      </c>
      <c r="J272" s="101" t="n">
        <v>62.2264783525379</v>
      </c>
      <c r="K272" s="101" t="n">
        <v>28.382884980794</v>
      </c>
    </row>
    <row r="273">
      <c r="A273" s="101" t="s">
        <v>159</v>
      </c>
      <c r="B273" s="101" t="s">
        <v>160</v>
      </c>
      <c r="C273" s="101" t="s">
        <v>19</v>
      </c>
      <c r="D273" s="101" t="n">
        <v>18862.743281</v>
      </c>
      <c r="E273" s="101" t="n">
        <v>6.25036489042498</v>
      </c>
      <c r="F273" s="101" t="n">
        <v>42.7766403351854</v>
      </c>
      <c r="G273" s="101" t="n">
        <v>4.87850580569859</v>
      </c>
      <c r="H273" s="101" t="n">
        <v>25233.1537628</v>
      </c>
      <c r="I273" s="101" t="n">
        <v>4.76866333873894</v>
      </c>
      <c r="J273" s="101" t="n">
        <v>57.2233596648145</v>
      </c>
      <c r="K273" s="101" t="n">
        <v>3.64686885645757</v>
      </c>
    </row>
    <row r="274">
      <c r="A274" s="101" t="s">
        <v>163</v>
      </c>
      <c r="B274" s="101" t="s">
        <v>164</v>
      </c>
      <c r="C274" s="101" t="s">
        <v>16</v>
      </c>
      <c r="D274" s="101" t="n">
        <v>114.2900742</v>
      </c>
      <c r="E274" s="101" t="n">
        <v>59.0176449897463</v>
      </c>
      <c r="F274" s="101" t="n">
        <v>37.3524073193047</v>
      </c>
      <c r="G274" s="101" t="n">
        <v>40.3093551024762</v>
      </c>
      <c r="H274" s="101" t="n">
        <v>191.6877259</v>
      </c>
      <c r="I274" s="101" t="n">
        <v>57.326062238416</v>
      </c>
      <c r="J274" s="101" t="n">
        <v>62.6475926806953</v>
      </c>
      <c r="K274" s="101" t="n">
        <v>24.0336681129992</v>
      </c>
    </row>
    <row r="275">
      <c r="A275" s="101" t="s">
        <v>163</v>
      </c>
      <c r="B275" s="101" t="s">
        <v>164</v>
      </c>
      <c r="C275" s="101" t="s">
        <v>18</v>
      </c>
      <c r="D275" s="101" t="n">
        <v>109.8541426</v>
      </c>
      <c r="E275" s="101" t="n">
        <v>70.6616385815966</v>
      </c>
      <c r="F275" s="101" t="n">
        <v>43.4221657300266</v>
      </c>
      <c r="G275" s="101" t="n">
        <v>57.0511758328578</v>
      </c>
      <c r="H275" s="101" t="n">
        <v>143.1367913</v>
      </c>
      <c r="I275" s="101" t="n">
        <v>70.3212040504561</v>
      </c>
      <c r="J275" s="101" t="n">
        <v>56.5778342699734</v>
      </c>
      <c r="K275" s="101" t="n">
        <v>43.785444318818</v>
      </c>
    </row>
    <row r="276">
      <c r="A276" s="101" t="s">
        <v>163</v>
      </c>
      <c r="B276" s="101" t="s">
        <v>164</v>
      </c>
      <c r="C276" s="101" t="s">
        <v>19</v>
      </c>
      <c r="D276" s="101" t="n">
        <v>30605.8009447</v>
      </c>
      <c r="E276" s="101" t="n">
        <v>6.03722911435681</v>
      </c>
      <c r="F276" s="101" t="n">
        <v>48.4831638935098</v>
      </c>
      <c r="G276" s="101" t="n">
        <v>5.60884748176562</v>
      </c>
      <c r="H276" s="101" t="n">
        <v>32520.8568203</v>
      </c>
      <c r="I276" s="101" t="n">
        <v>6.76266202041581</v>
      </c>
      <c r="J276" s="101" t="n">
        <v>51.5168361064902</v>
      </c>
      <c r="K276" s="101" t="n">
        <v>5.27855924905846</v>
      </c>
    </row>
    <row r="277">
      <c r="A277" s="101" t="s">
        <v>165</v>
      </c>
      <c r="B277" s="101" t="s">
        <v>166</v>
      </c>
      <c r="C277" s="101" t="s">
        <v>16</v>
      </c>
      <c r="D277" s="101" t="n">
        <v>97.2212999</v>
      </c>
      <c r="E277" s="101" t="n">
        <v>50.7527339766885</v>
      </c>
      <c r="F277" s="101" t="n">
        <v>25.9096293034416</v>
      </c>
      <c r="G277" s="101" t="n">
        <v>45.1008296292543</v>
      </c>
      <c r="H277" s="101" t="n">
        <v>278.0110076</v>
      </c>
      <c r="I277" s="101" t="n">
        <v>43.0890974953337</v>
      </c>
      <c r="J277" s="101" t="n">
        <v>74.0903706965584</v>
      </c>
      <c r="K277" s="101" t="n">
        <v>15.7718981020827</v>
      </c>
    </row>
    <row r="278">
      <c r="A278" s="101" t="s">
        <v>165</v>
      </c>
      <c r="B278" s="101" t="s">
        <v>166</v>
      </c>
      <c r="C278" s="101" t="s">
        <v>18</v>
      </c>
      <c r="D278" s="101" t="n">
        <v>139.0216822</v>
      </c>
      <c r="E278" s="101" t="n">
        <v>47.0299962812281</v>
      </c>
      <c r="F278" s="101" t="n">
        <v>43.3377715834686</v>
      </c>
      <c r="G278" s="101" t="n">
        <v>25.6068430688024</v>
      </c>
      <c r="H278" s="101" t="n">
        <v>181.7647291</v>
      </c>
      <c r="I278" s="101" t="n">
        <v>41.3698632039305</v>
      </c>
      <c r="J278" s="101" t="n">
        <v>56.6622284165314</v>
      </c>
      <c r="K278" s="101" t="n">
        <v>19.5852430605378</v>
      </c>
    </row>
    <row r="279">
      <c r="A279" s="101" t="s">
        <v>165</v>
      </c>
      <c r="B279" s="101" t="s">
        <v>166</v>
      </c>
      <c r="C279" s="101" t="s">
        <v>19</v>
      </c>
      <c r="D279" s="101" t="n">
        <v>12507.4179603</v>
      </c>
      <c r="E279" s="101" t="n">
        <v>5.33011822766068</v>
      </c>
      <c r="F279" s="101" t="n">
        <v>36.6439382426425</v>
      </c>
      <c r="G279" s="101" t="n">
        <v>5.12324517251851</v>
      </c>
      <c r="H279" s="101" t="n">
        <v>21624.8793858</v>
      </c>
      <c r="I279" s="101" t="n">
        <v>4.76875783291759</v>
      </c>
      <c r="J279" s="101" t="n">
        <v>63.3560617573575</v>
      </c>
      <c r="K279" s="101" t="n">
        <v>2.9631873335606</v>
      </c>
    </row>
    <row r="280">
      <c r="A280" s="101" t="s">
        <v>167</v>
      </c>
      <c r="B280" s="101" t="s">
        <v>168</v>
      </c>
      <c r="C280" s="101" t="s">
        <v>16</v>
      </c>
      <c r="D280" s="101" t="n">
        <v>69.4791991</v>
      </c>
      <c r="E280" s="101" t="n">
        <v>70.8879802726773</v>
      </c>
      <c r="F280" s="101" t="n">
        <v>30.4309586161912</v>
      </c>
      <c r="G280" s="101" t="n">
        <v>66.090139140774</v>
      </c>
      <c r="H280" s="101" t="n">
        <v>158.838285</v>
      </c>
      <c r="I280" s="101" t="n">
        <v>61.441453475506</v>
      </c>
      <c r="J280" s="101" t="n">
        <v>69.5690413838088</v>
      </c>
      <c r="K280" s="101" t="n">
        <v>28.9092137698952</v>
      </c>
    </row>
    <row r="281">
      <c r="A281" s="101" t="s">
        <v>167</v>
      </c>
      <c r="B281" s="101" t="s">
        <v>168</v>
      </c>
      <c r="C281" s="101" t="s">
        <v>18</v>
      </c>
      <c r="D281" s="101" t="n">
        <v>97.2317503</v>
      </c>
      <c r="E281" s="101" t="n">
        <v>74.4502585518437</v>
      </c>
      <c r="F281" s="101" t="n">
        <v>48.2833765300055</v>
      </c>
      <c r="G281" s="101" t="n">
        <v>49.2912794069797</v>
      </c>
      <c r="H281" s="101" t="n">
        <v>104.1455296</v>
      </c>
      <c r="I281" s="101" t="n">
        <v>57.5890356760737</v>
      </c>
      <c r="J281" s="101" t="n">
        <v>51.7166234699946</v>
      </c>
      <c r="K281" s="101" t="n">
        <v>46.0190407564741</v>
      </c>
    </row>
    <row r="282">
      <c r="A282" s="101" t="s">
        <v>167</v>
      </c>
      <c r="B282" s="101" t="s">
        <v>168</v>
      </c>
      <c r="C282" s="101" t="s">
        <v>19</v>
      </c>
      <c r="D282" s="101" t="n">
        <v>13283.3802078</v>
      </c>
      <c r="E282" s="101" t="n">
        <v>7.60628218291812</v>
      </c>
      <c r="F282" s="101" t="n">
        <v>35.0494853081833</v>
      </c>
      <c r="G282" s="101" t="n">
        <v>6.53077708563408</v>
      </c>
      <c r="H282" s="101" t="n">
        <v>24615.5506638</v>
      </c>
      <c r="I282" s="101" t="n">
        <v>4.47939375041495</v>
      </c>
      <c r="J282" s="101" t="n">
        <v>64.9505146918167</v>
      </c>
      <c r="K282" s="101" t="n">
        <v>3.52422727672075</v>
      </c>
    </row>
    <row r="283">
      <c r="A283" s="101" t="s">
        <v>169</v>
      </c>
      <c r="B283" s="101" t="s">
        <v>170</v>
      </c>
      <c r="C283" s="101" t="s">
        <v>16</v>
      </c>
      <c r="D283" s="101" t="n">
        <v>117.0317624</v>
      </c>
      <c r="E283" s="101" t="n">
        <v>59.2796309570164</v>
      </c>
      <c r="F283" s="101" t="n">
        <v>50.497589509939</v>
      </c>
      <c r="G283" s="101" t="n">
        <v>41.8048033132083</v>
      </c>
      <c r="H283" s="101" t="n">
        <v>114.7253641</v>
      </c>
      <c r="I283" s="101" t="n">
        <v>58.2276665333067</v>
      </c>
      <c r="J283" s="101" t="n">
        <v>49.502410490061</v>
      </c>
      <c r="K283" s="101" t="n">
        <v>42.6452323504121</v>
      </c>
    </row>
    <row r="284">
      <c r="A284" s="101" t="s">
        <v>169</v>
      </c>
      <c r="B284" s="101" t="s">
        <v>170</v>
      </c>
      <c r="C284" s="101" t="s">
        <v>18</v>
      </c>
      <c r="D284" s="101" t="n">
        <v>40.4078354</v>
      </c>
      <c r="E284" s="101" t="n">
        <v>99.9999999999999</v>
      </c>
      <c r="F284" s="101" t="n">
        <v>54.1956873898472</v>
      </c>
      <c r="G284" s="101" t="n">
        <v>65.1440919979224</v>
      </c>
      <c r="H284" s="101" t="n">
        <v>34.151299</v>
      </c>
      <c r="I284" s="101" t="n">
        <v>99.9999999999998</v>
      </c>
      <c r="J284" s="101" t="n">
        <v>45.8043126101528</v>
      </c>
      <c r="K284" s="101" t="n">
        <v>77.0785247944596</v>
      </c>
    </row>
    <row r="285">
      <c r="A285" s="101" t="s">
        <v>169</v>
      </c>
      <c r="B285" s="101" t="s">
        <v>170</v>
      </c>
      <c r="C285" s="101" t="s">
        <v>19</v>
      </c>
      <c r="D285" s="101" t="n">
        <v>18285.9949264</v>
      </c>
      <c r="E285" s="101" t="n">
        <v>6.14651070362921</v>
      </c>
      <c r="F285" s="101" t="n">
        <v>45.5671951874183</v>
      </c>
      <c r="G285" s="101" t="n">
        <v>4.70068815859943</v>
      </c>
      <c r="H285" s="101" t="n">
        <v>21843.7406239</v>
      </c>
      <c r="I285" s="101" t="n">
        <v>4.94966501424463</v>
      </c>
      <c r="J285" s="101" t="n">
        <v>54.4328048125817</v>
      </c>
      <c r="K285" s="101" t="n">
        <v>3.93507509994371</v>
      </c>
    </row>
    <row r="286">
      <c r="A286" s="101" t="s">
        <v>171</v>
      </c>
      <c r="B286" s="101" t="s">
        <v>172</v>
      </c>
      <c r="C286" s="101" t="s">
        <v>16</v>
      </c>
      <c r="D286" s="101" t="n">
        <v>87.8089324</v>
      </c>
      <c r="E286" s="101" t="n">
        <v>70.3644137275304</v>
      </c>
      <c r="F286" s="101" t="n">
        <v>38.8069374997564</v>
      </c>
      <c r="G286" s="101" t="n">
        <v>57.0759205800485</v>
      </c>
      <c r="H286" s="101" t="n">
        <v>138.4622914</v>
      </c>
      <c r="I286" s="101" t="n">
        <v>59.3613848305914</v>
      </c>
      <c r="J286" s="101" t="n">
        <v>61.1930625002436</v>
      </c>
      <c r="K286" s="101" t="n">
        <v>36.1959606561967</v>
      </c>
    </row>
    <row r="287">
      <c r="A287" s="101" t="s">
        <v>171</v>
      </c>
      <c r="B287" s="101" t="s">
        <v>172</v>
      </c>
      <c r="C287" s="101" t="s">
        <v>18</v>
      </c>
      <c r="D287" s="101" t="n">
        <v>27.8784602</v>
      </c>
      <c r="E287" s="101" t="n">
        <v>100</v>
      </c>
      <c r="F287" s="101" t="n">
        <v>29.3534058207294</v>
      </c>
      <c r="G287" s="101" t="n">
        <v>87.1872117301401</v>
      </c>
      <c r="H287" s="101" t="n">
        <v>67.0967545</v>
      </c>
      <c r="I287" s="101" t="n">
        <v>70.7537634807258</v>
      </c>
      <c r="J287" s="101" t="n">
        <v>70.6465941792706</v>
      </c>
      <c r="K287" s="101" t="n">
        <v>36.2259729294013</v>
      </c>
    </row>
    <row r="288">
      <c r="A288" s="101" t="s">
        <v>171</v>
      </c>
      <c r="B288" s="101" t="s">
        <v>172</v>
      </c>
      <c r="C288" s="101" t="s">
        <v>19</v>
      </c>
      <c r="D288" s="101" t="n">
        <v>17122.8829215</v>
      </c>
      <c r="E288" s="101" t="n">
        <v>6.9500088782535</v>
      </c>
      <c r="F288" s="101" t="n">
        <v>41.2016920986651</v>
      </c>
      <c r="G288" s="101" t="n">
        <v>5.76645339168211</v>
      </c>
      <c r="H288" s="101" t="n">
        <v>24435.8056889</v>
      </c>
      <c r="I288" s="101" t="n">
        <v>4.44039608299462</v>
      </c>
      <c r="J288" s="101" t="n">
        <v>58.7983079013349</v>
      </c>
      <c r="K288" s="101" t="n">
        <v>4.04072235452876</v>
      </c>
    </row>
    <row r="289">
      <c r="A289" s="101" t="s">
        <v>173</v>
      </c>
      <c r="B289" s="101" t="s">
        <v>174</v>
      </c>
      <c r="C289" s="101" t="s">
        <v>16</v>
      </c>
      <c r="D289" s="101" t="n">
        <v>99.1943333</v>
      </c>
      <c r="E289" s="101" t="n">
        <v>71.5004420166258</v>
      </c>
      <c r="F289" s="101" t="n">
        <v>100</v>
      </c>
      <c r="G289" s="101" t="n">
        <v>0</v>
      </c>
      <c r="H289" s="101"/>
      <c r="I289" s="101"/>
      <c r="J289" s="101"/>
      <c r="K289" s="101"/>
    </row>
    <row r="290">
      <c r="A290" s="101" t="s">
        <v>173</v>
      </c>
      <c r="B290" s="101" t="s">
        <v>174</v>
      </c>
      <c r="C290" s="101" t="s">
        <v>18</v>
      </c>
      <c r="D290" s="101"/>
      <c r="E290" s="101"/>
      <c r="F290" s="101"/>
      <c r="G290" s="101"/>
      <c r="H290" s="101" t="n">
        <v>281.3758739</v>
      </c>
      <c r="I290" s="101" t="n">
        <v>43.9755285186194</v>
      </c>
      <c r="J290" s="101" t="n">
        <v>100</v>
      </c>
      <c r="K290" s="101" t="n">
        <v>0</v>
      </c>
    </row>
    <row r="291">
      <c r="A291" s="101" t="s">
        <v>173</v>
      </c>
      <c r="B291" s="101" t="s">
        <v>174</v>
      </c>
      <c r="C291" s="101" t="s">
        <v>19</v>
      </c>
      <c r="D291" s="101" t="n">
        <v>19939.3924999</v>
      </c>
      <c r="E291" s="101" t="n">
        <v>6.50273117864212</v>
      </c>
      <c r="F291" s="101" t="n">
        <v>34.3718824475072</v>
      </c>
      <c r="G291" s="101" t="n">
        <v>5.80770843009217</v>
      </c>
      <c r="H291" s="101" t="n">
        <v>38071.3740921</v>
      </c>
      <c r="I291" s="101" t="n">
        <v>5.1406013982711</v>
      </c>
      <c r="J291" s="101" t="n">
        <v>65.6281175524928</v>
      </c>
      <c r="K291" s="101" t="n">
        <v>3.04171259047399</v>
      </c>
    </row>
    <row r="292">
      <c r="A292" s="101" t="s">
        <v>177</v>
      </c>
      <c r="B292" s="101" t="s">
        <v>178</v>
      </c>
      <c r="C292" s="101" t="s">
        <v>16</v>
      </c>
      <c r="D292" s="101" t="n">
        <v>202.3148724</v>
      </c>
      <c r="E292" s="101" t="n">
        <v>50.1637501048771</v>
      </c>
      <c r="F292" s="101" t="n">
        <v>32.9797138428651</v>
      </c>
      <c r="G292" s="101" t="n">
        <v>25.6177954990044</v>
      </c>
      <c r="H292" s="101" t="n">
        <v>411.1376074</v>
      </c>
      <c r="I292" s="101" t="n">
        <v>54.3844724277689</v>
      </c>
      <c r="J292" s="101" t="n">
        <v>67.0202861571349</v>
      </c>
      <c r="K292" s="101" t="n">
        <v>12.606146784592</v>
      </c>
    </row>
    <row r="293">
      <c r="A293" s="101" t="s">
        <v>177</v>
      </c>
      <c r="B293" s="101" t="s">
        <v>178</v>
      </c>
      <c r="C293" s="101" t="s">
        <v>18</v>
      </c>
      <c r="D293" s="101"/>
      <c r="E293" s="101"/>
      <c r="F293" s="101"/>
      <c r="G293" s="101"/>
      <c r="H293" s="101" t="n">
        <v>98.6704214</v>
      </c>
      <c r="I293" s="101" t="n">
        <v>70.6511336704319</v>
      </c>
      <c r="J293" s="101" t="n">
        <v>100</v>
      </c>
      <c r="K293" s="101" t="n">
        <v>0</v>
      </c>
    </row>
    <row r="294">
      <c r="A294" s="101" t="s">
        <v>177</v>
      </c>
      <c r="B294" s="101" t="s">
        <v>178</v>
      </c>
      <c r="C294" s="101" t="s">
        <v>19</v>
      </c>
      <c r="D294" s="101" t="n">
        <v>21332.411296</v>
      </c>
      <c r="E294" s="101" t="n">
        <v>4.84747773247572</v>
      </c>
      <c r="F294" s="101" t="n">
        <v>54.7604779683554</v>
      </c>
      <c r="G294" s="101" t="n">
        <v>3.31726860597109</v>
      </c>
      <c r="H294" s="101" t="n">
        <v>17623.4416977</v>
      </c>
      <c r="I294" s="101" t="n">
        <v>5.39200146872308</v>
      </c>
      <c r="J294" s="101" t="n">
        <v>45.2395220316446</v>
      </c>
      <c r="K294" s="101" t="n">
        <v>4.01540967398663</v>
      </c>
    </row>
    <row r="295">
      <c r="A295" s="101" t="s">
        <v>179</v>
      </c>
      <c r="B295" s="101" t="s">
        <v>180</v>
      </c>
      <c r="C295" s="101" t="s">
        <v>16</v>
      </c>
      <c r="D295" s="101" t="n">
        <v>85.9374872</v>
      </c>
      <c r="E295" s="101" t="n">
        <v>57.5695592350549</v>
      </c>
      <c r="F295" s="101" t="n">
        <v>79.2879231452698</v>
      </c>
      <c r="G295" s="101" t="n">
        <v>24.1281600128088</v>
      </c>
      <c r="H295" s="101" t="n">
        <v>22.4491167</v>
      </c>
      <c r="I295" s="101" t="n">
        <v>100</v>
      </c>
      <c r="J295" s="101" t="n">
        <v>20.7120768547302</v>
      </c>
      <c r="K295" s="101" t="n">
        <v>92.3650346679481</v>
      </c>
    </row>
    <row r="296">
      <c r="A296" s="101" t="s">
        <v>179</v>
      </c>
      <c r="B296" s="101" t="s">
        <v>180</v>
      </c>
      <c r="C296" s="101" t="s">
        <v>18</v>
      </c>
      <c r="D296" s="101"/>
      <c r="E296" s="101"/>
      <c r="F296" s="101"/>
      <c r="G296" s="101"/>
      <c r="H296" s="101" t="n">
        <v>110.1822172</v>
      </c>
      <c r="I296" s="101" t="n">
        <v>50.3699847179969</v>
      </c>
      <c r="J296" s="101" t="n">
        <v>100</v>
      </c>
      <c r="K296" s="101" t="n">
        <v>0</v>
      </c>
    </row>
    <row r="297">
      <c r="A297" s="101" t="s">
        <v>179</v>
      </c>
      <c r="B297" s="101" t="s">
        <v>180</v>
      </c>
      <c r="C297" s="101" t="s">
        <v>19</v>
      </c>
      <c r="D297" s="101" t="n">
        <v>16570.1255801</v>
      </c>
      <c r="E297" s="101" t="n">
        <v>5.49379708108472</v>
      </c>
      <c r="F297" s="101" t="n">
        <v>53.6476599234579</v>
      </c>
      <c r="G297" s="101" t="n">
        <v>3.81584359428237</v>
      </c>
      <c r="H297" s="101" t="n">
        <v>14316.8238297</v>
      </c>
      <c r="I297" s="101" t="n">
        <v>5.43861824847</v>
      </c>
      <c r="J297" s="101" t="n">
        <v>46.3523400765421</v>
      </c>
      <c r="K297" s="101" t="n">
        <v>4.41641304687368</v>
      </c>
    </row>
    <row r="298">
      <c r="A298" s="101" t="s">
        <v>181</v>
      </c>
      <c r="B298" s="101" t="s">
        <v>182</v>
      </c>
      <c r="C298" s="101" t="s">
        <v>16</v>
      </c>
      <c r="D298" s="101" t="n">
        <v>128.4946532</v>
      </c>
      <c r="E298" s="101" t="n">
        <v>45.2343975432412</v>
      </c>
      <c r="F298" s="101" t="n">
        <v>68.4602902656051</v>
      </c>
      <c r="G298" s="101" t="n">
        <v>21.0605997866769</v>
      </c>
      <c r="H298" s="101" t="n">
        <v>59.1975881</v>
      </c>
      <c r="I298" s="101" t="n">
        <v>55.6378190339092</v>
      </c>
      <c r="J298" s="101" t="n">
        <v>31.5397097343949</v>
      </c>
      <c r="K298" s="101" t="n">
        <v>45.7142689867975</v>
      </c>
    </row>
    <row r="299">
      <c r="A299" s="101" t="s">
        <v>181</v>
      </c>
      <c r="B299" s="101" t="s">
        <v>182</v>
      </c>
      <c r="C299" s="101" t="s">
        <v>18</v>
      </c>
      <c r="D299" s="101" t="n">
        <v>95.4756577</v>
      </c>
      <c r="E299" s="101" t="n">
        <v>32.6508912950732</v>
      </c>
      <c r="F299" s="101" t="n">
        <v>58.1389239061388</v>
      </c>
      <c r="G299" s="101" t="n">
        <v>19.615263833561</v>
      </c>
      <c r="H299" s="101" t="n">
        <v>68.7441993</v>
      </c>
      <c r="I299" s="101" t="n">
        <v>54.9436088853026</v>
      </c>
      <c r="J299" s="101" t="n">
        <v>41.8610760938612</v>
      </c>
      <c r="K299" s="101" t="n">
        <v>27.2427380715489</v>
      </c>
    </row>
    <row r="300">
      <c r="A300" s="101" t="s">
        <v>181</v>
      </c>
      <c r="B300" s="101" t="s">
        <v>182</v>
      </c>
      <c r="C300" s="101" t="s">
        <v>19</v>
      </c>
      <c r="D300" s="101" t="n">
        <v>3672.0163614</v>
      </c>
      <c r="E300" s="101" t="n">
        <v>6.19684068309901</v>
      </c>
      <c r="F300" s="101" t="n">
        <v>54.332212523125</v>
      </c>
      <c r="G300" s="101" t="n">
        <v>3.99724399792204</v>
      </c>
      <c r="H300" s="101" t="n">
        <v>3086.4353763</v>
      </c>
      <c r="I300" s="101" t="n">
        <v>6.21697529684665</v>
      </c>
      <c r="J300" s="101" t="n">
        <v>45.667787476875</v>
      </c>
      <c r="K300" s="101" t="n">
        <v>4.75563022429892</v>
      </c>
    </row>
    <row r="301">
      <c r="A301" s="101" t="s">
        <v>183</v>
      </c>
      <c r="B301" s="101" t="s">
        <v>184</v>
      </c>
      <c r="C301" s="101" t="s">
        <v>16</v>
      </c>
      <c r="D301" s="101" t="n">
        <v>68.8583241</v>
      </c>
      <c r="E301" s="101" t="n">
        <v>58.4650093706271</v>
      </c>
      <c r="F301" s="101" t="n">
        <v>54.2298612680149</v>
      </c>
      <c r="G301" s="101" t="n">
        <v>34.4120987393093</v>
      </c>
      <c r="H301" s="101" t="n">
        <v>58.116598</v>
      </c>
      <c r="I301" s="101" t="n">
        <v>73.3866142583992</v>
      </c>
      <c r="J301" s="101" t="n">
        <v>45.7701387319851</v>
      </c>
      <c r="K301" s="101" t="n">
        <v>40.7725078462535</v>
      </c>
    </row>
    <row r="302">
      <c r="A302" s="101" t="s">
        <v>183</v>
      </c>
      <c r="B302" s="101" t="s">
        <v>184</v>
      </c>
      <c r="C302" s="101" t="s">
        <v>18</v>
      </c>
      <c r="D302" s="101" t="n">
        <v>15.8279581</v>
      </c>
      <c r="E302" s="101" t="n">
        <v>99.9999999999999</v>
      </c>
      <c r="F302" s="101" t="n">
        <v>46.4089987744245</v>
      </c>
      <c r="G302" s="101" t="n">
        <v>76.2927084920235</v>
      </c>
      <c r="H302" s="101" t="n">
        <v>18.2774062</v>
      </c>
      <c r="I302" s="101" t="n">
        <v>99.9999999999999</v>
      </c>
      <c r="J302" s="101" t="n">
        <v>53.5910012255755</v>
      </c>
      <c r="K302" s="101" t="n">
        <v>66.068334868394</v>
      </c>
    </row>
    <row r="303">
      <c r="A303" s="101" t="s">
        <v>183</v>
      </c>
      <c r="B303" s="101" t="s">
        <v>184</v>
      </c>
      <c r="C303" s="101" t="s">
        <v>19</v>
      </c>
      <c r="D303" s="101" t="n">
        <v>10660.1049401</v>
      </c>
      <c r="E303" s="101" t="n">
        <v>5.62554411928992</v>
      </c>
      <c r="F303" s="101" t="n">
        <v>58.6845705739572</v>
      </c>
      <c r="G303" s="101" t="n">
        <v>3.74439140000543</v>
      </c>
      <c r="H303" s="101" t="n">
        <v>7504.9848541</v>
      </c>
      <c r="I303" s="101" t="n">
        <v>6.27894317284566</v>
      </c>
      <c r="J303" s="101" t="n">
        <v>41.3154294260428</v>
      </c>
      <c r="K303" s="101" t="n">
        <v>5.31854574484049</v>
      </c>
    </row>
    <row r="304">
      <c r="A304" s="101" t="s">
        <v>187</v>
      </c>
      <c r="B304" s="101" t="s">
        <v>188</v>
      </c>
      <c r="C304" s="101" t="s">
        <v>16</v>
      </c>
      <c r="D304" s="101" t="n">
        <v>182.1744644</v>
      </c>
      <c r="E304" s="101" t="n">
        <v>36.729625364499</v>
      </c>
      <c r="F304" s="101" t="n">
        <v>61.2989554110448</v>
      </c>
      <c r="G304" s="101" t="n">
        <v>23.205166070445</v>
      </c>
      <c r="H304" s="101" t="n">
        <v>115.0156968</v>
      </c>
      <c r="I304" s="101" t="n">
        <v>49.8884506832408</v>
      </c>
      <c r="J304" s="101" t="n">
        <v>38.7010445889553</v>
      </c>
      <c r="K304" s="101" t="n">
        <v>36.7548849227714</v>
      </c>
    </row>
    <row r="305">
      <c r="A305" s="101" t="s">
        <v>187</v>
      </c>
      <c r="B305" s="101" t="s">
        <v>188</v>
      </c>
      <c r="C305" s="101" t="s">
        <v>18</v>
      </c>
      <c r="D305" s="101" t="n">
        <v>266.9346749</v>
      </c>
      <c r="E305" s="101" t="n">
        <v>46.6638566233943</v>
      </c>
      <c r="F305" s="101" t="n">
        <v>62.6445830482725</v>
      </c>
      <c r="G305" s="101" t="n">
        <v>17.8739974702461</v>
      </c>
      <c r="H305" s="101" t="n">
        <v>159.175073</v>
      </c>
      <c r="I305" s="101" t="n">
        <v>44.105033335804</v>
      </c>
      <c r="J305" s="101" t="n">
        <v>37.3554169517275</v>
      </c>
      <c r="K305" s="101" t="n">
        <v>29.9744778749595</v>
      </c>
    </row>
    <row r="306">
      <c r="A306" s="101" t="s">
        <v>187</v>
      </c>
      <c r="B306" s="101" t="s">
        <v>188</v>
      </c>
      <c r="C306" s="101" t="s">
        <v>19</v>
      </c>
      <c r="D306" s="101" t="n">
        <v>15701.6902999</v>
      </c>
      <c r="E306" s="101" t="n">
        <v>5.73084476543099</v>
      </c>
      <c r="F306" s="101" t="n">
        <v>51.2419202895076</v>
      </c>
      <c r="G306" s="101" t="n">
        <v>4.02081596151474</v>
      </c>
      <c r="H306" s="101" t="n">
        <v>14940.5850309</v>
      </c>
      <c r="I306" s="101" t="n">
        <v>4.66566144282356</v>
      </c>
      <c r="J306" s="101" t="n">
        <v>48.7580797104924</v>
      </c>
      <c r="K306" s="101" t="n">
        <v>4.22564490279509</v>
      </c>
    </row>
    <row r="307">
      <c r="A307" s="101" t="s">
        <v>189</v>
      </c>
      <c r="B307" s="101" t="s">
        <v>190</v>
      </c>
      <c r="C307" s="101" t="s">
        <v>16</v>
      </c>
      <c r="D307" s="101" t="n">
        <v>236.2218256</v>
      </c>
      <c r="E307" s="101" t="n">
        <v>75.2602111076994</v>
      </c>
      <c r="F307" s="101" t="n">
        <v>74.8050183015023</v>
      </c>
      <c r="G307" s="101" t="n">
        <v>26.2774132402549</v>
      </c>
      <c r="H307" s="101" t="n">
        <v>79.5615683</v>
      </c>
      <c r="I307" s="101" t="n">
        <v>70.452834443591</v>
      </c>
      <c r="J307" s="101" t="n">
        <v>25.1949816984977</v>
      </c>
      <c r="K307" s="101" t="n">
        <v>78.0188055651817</v>
      </c>
    </row>
    <row r="308">
      <c r="A308" s="101" t="s">
        <v>189</v>
      </c>
      <c r="B308" s="101" t="s">
        <v>190</v>
      </c>
      <c r="C308" s="101" t="s">
        <v>18</v>
      </c>
      <c r="D308" s="101" t="n">
        <v>102.2682479</v>
      </c>
      <c r="E308" s="101" t="n">
        <v>71.0114158814384</v>
      </c>
      <c r="F308" s="101" t="n">
        <v>29.6795966798341</v>
      </c>
      <c r="G308" s="101" t="n">
        <v>67.8551454672771</v>
      </c>
      <c r="H308" s="101" t="n">
        <v>242.3060029</v>
      </c>
      <c r="I308" s="101" t="n">
        <v>73.0781979267797</v>
      </c>
      <c r="J308" s="101" t="n">
        <v>70.3204033201659</v>
      </c>
      <c r="K308" s="101" t="n">
        <v>28.6391040869176</v>
      </c>
    </row>
    <row r="309">
      <c r="A309" s="101" t="s">
        <v>189</v>
      </c>
      <c r="B309" s="101" t="s">
        <v>190</v>
      </c>
      <c r="C309" s="101" t="s">
        <v>19</v>
      </c>
      <c r="D309" s="101" t="n">
        <v>26740.0236153</v>
      </c>
      <c r="E309" s="101" t="n">
        <v>5.35404548646381</v>
      </c>
      <c r="F309" s="101" t="n">
        <v>52.5616337469078</v>
      </c>
      <c r="G309" s="101" t="n">
        <v>4.07672457007281</v>
      </c>
      <c r="H309" s="101" t="n">
        <v>24133.6302442</v>
      </c>
      <c r="I309" s="101" t="n">
        <v>5.99253510465397</v>
      </c>
      <c r="J309" s="101" t="n">
        <v>47.4383662530922</v>
      </c>
      <c r="K309" s="101" t="n">
        <v>4.51700428712001</v>
      </c>
    </row>
    <row r="310">
      <c r="A310" s="101" t="s">
        <v>191</v>
      </c>
      <c r="B310" s="101" t="s">
        <v>192</v>
      </c>
      <c r="C310" s="101" t="s">
        <v>16</v>
      </c>
      <c r="D310" s="101" t="n">
        <v>87.4411035</v>
      </c>
      <c r="E310" s="101" t="n">
        <v>58.8205115301213</v>
      </c>
      <c r="F310" s="101" t="n">
        <v>61.5134589155129</v>
      </c>
      <c r="G310" s="101" t="n">
        <v>21.7940823115578</v>
      </c>
      <c r="H310" s="101" t="n">
        <v>54.708444</v>
      </c>
      <c r="I310" s="101" t="n">
        <v>76.0554093661028</v>
      </c>
      <c r="J310" s="101" t="n">
        <v>38.4865410844871</v>
      </c>
      <c r="K310" s="101" t="n">
        <v>34.8337197653153</v>
      </c>
    </row>
    <row r="311">
      <c r="A311" s="101" t="s">
        <v>191</v>
      </c>
      <c r="B311" s="101" t="s">
        <v>192</v>
      </c>
      <c r="C311" s="101" t="s">
        <v>18</v>
      </c>
      <c r="D311" s="101" t="n">
        <v>294.6042402</v>
      </c>
      <c r="E311" s="101" t="n">
        <v>54.240024400519</v>
      </c>
      <c r="F311" s="101" t="n">
        <v>86.4687010139094</v>
      </c>
      <c r="G311" s="101" t="n">
        <v>11.204371044738</v>
      </c>
      <c r="H311" s="101" t="n">
        <v>46.1019769</v>
      </c>
      <c r="I311" s="101" t="n">
        <v>100</v>
      </c>
      <c r="J311" s="101" t="n">
        <v>13.5312989860906</v>
      </c>
      <c r="K311" s="101" t="n">
        <v>71.5989951084707</v>
      </c>
    </row>
    <row r="312">
      <c r="A312" s="101" t="s">
        <v>191</v>
      </c>
      <c r="B312" s="101" t="s">
        <v>192</v>
      </c>
      <c r="C312" s="101" t="s">
        <v>19</v>
      </c>
      <c r="D312" s="101" t="n">
        <v>20861.0866794</v>
      </c>
      <c r="E312" s="101" t="n">
        <v>5.31635305531612</v>
      </c>
      <c r="F312" s="101" t="n">
        <v>56.6583645518922</v>
      </c>
      <c r="G312" s="101" t="n">
        <v>3.78841401632335</v>
      </c>
      <c r="H312" s="101" t="n">
        <v>15957.9899819</v>
      </c>
      <c r="I312" s="101" t="n">
        <v>5.51584016766426</v>
      </c>
      <c r="J312" s="101" t="n">
        <v>43.3416354481078</v>
      </c>
      <c r="K312" s="101" t="n">
        <v>4.9524052378535</v>
      </c>
    </row>
    <row r="313">
      <c r="A313" s="101" t="s">
        <v>193</v>
      </c>
      <c r="B313" s="101" t="s">
        <v>194</v>
      </c>
      <c r="C313" s="101" t="s">
        <v>16</v>
      </c>
      <c r="D313" s="101" t="n">
        <v>51.9352624</v>
      </c>
      <c r="E313" s="101" t="n">
        <v>70.9134101257785</v>
      </c>
      <c r="F313" s="101" t="n">
        <v>41.0790447044481</v>
      </c>
      <c r="G313" s="101" t="n">
        <v>55.4862036092773</v>
      </c>
      <c r="H313" s="101" t="n">
        <v>74.492367</v>
      </c>
      <c r="I313" s="101" t="n">
        <v>60.0107541151848</v>
      </c>
      <c r="J313" s="101" t="n">
        <v>58.9209552955519</v>
      </c>
      <c r="K313" s="101" t="n">
        <v>38.6843734476533</v>
      </c>
    </row>
    <row r="314">
      <c r="A314" s="101" t="s">
        <v>193</v>
      </c>
      <c r="B314" s="101" t="s">
        <v>194</v>
      </c>
      <c r="C314" s="101" t="s">
        <v>18</v>
      </c>
      <c r="D314" s="101"/>
      <c r="E314" s="101"/>
      <c r="F314" s="101"/>
      <c r="G314" s="101"/>
      <c r="H314" s="101" t="n">
        <v>46.3903117</v>
      </c>
      <c r="I314" s="101" t="n">
        <v>70.9200812846942</v>
      </c>
      <c r="J314" s="101" t="n">
        <v>100</v>
      </c>
      <c r="K314" s="101" t="n">
        <v>0</v>
      </c>
    </row>
    <row r="315">
      <c r="A315" s="101" t="s">
        <v>193</v>
      </c>
      <c r="B315" s="101" t="s">
        <v>194</v>
      </c>
      <c r="C315" s="101" t="s">
        <v>19</v>
      </c>
      <c r="D315" s="101" t="n">
        <v>9219.8670867</v>
      </c>
      <c r="E315" s="101" t="n">
        <v>5.73963411632167</v>
      </c>
      <c r="F315" s="101" t="n">
        <v>54.68270910939</v>
      </c>
      <c r="G315" s="101" t="n">
        <v>4.07135914683628</v>
      </c>
      <c r="H315" s="101" t="n">
        <v>7640.7955192</v>
      </c>
      <c r="I315" s="101" t="n">
        <v>6.11852477630521</v>
      </c>
      <c r="J315" s="101" t="n">
        <v>45.31729089061</v>
      </c>
      <c r="K315" s="101" t="n">
        <v>4.9127594242937</v>
      </c>
    </row>
    <row r="316">
      <c r="A316" s="101" t="s">
        <v>195</v>
      </c>
      <c r="B316" s="101" t="s">
        <v>196</v>
      </c>
      <c r="C316" s="101" t="s">
        <v>16</v>
      </c>
      <c r="D316" s="101" t="n">
        <v>28.8142071</v>
      </c>
      <c r="E316" s="101" t="n">
        <v>100</v>
      </c>
      <c r="F316" s="101" t="n">
        <v>35.3794017399917</v>
      </c>
      <c r="G316" s="101" t="n">
        <v>79.7374571826676</v>
      </c>
      <c r="H316" s="101" t="n">
        <v>52.6292478</v>
      </c>
      <c r="I316" s="101" t="n">
        <v>70.5175857629526</v>
      </c>
      <c r="J316" s="101" t="n">
        <v>64.6205982600082</v>
      </c>
      <c r="K316" s="101" t="n">
        <v>43.6557940865871</v>
      </c>
    </row>
    <row r="317">
      <c r="A317" s="101" t="s">
        <v>195</v>
      </c>
      <c r="B317" s="101" t="s">
        <v>196</v>
      </c>
      <c r="C317" s="101" t="s">
        <v>18</v>
      </c>
      <c r="D317" s="101" t="n">
        <v>246.8620843</v>
      </c>
      <c r="E317" s="101" t="n">
        <v>51.5562542138953</v>
      </c>
      <c r="F317" s="101" t="n">
        <v>70.2240971779649</v>
      </c>
      <c r="G317" s="101" t="n">
        <v>22.1600400937739</v>
      </c>
      <c r="H317" s="101" t="n">
        <v>104.672637</v>
      </c>
      <c r="I317" s="101" t="n">
        <v>51.2594479176217</v>
      </c>
      <c r="J317" s="101" t="n">
        <v>29.7759028220351</v>
      </c>
      <c r="K317" s="101" t="n">
        <v>52.2626910194361</v>
      </c>
    </row>
    <row r="318">
      <c r="A318" s="101" t="s">
        <v>195</v>
      </c>
      <c r="B318" s="101" t="s">
        <v>196</v>
      </c>
      <c r="C318" s="101" t="s">
        <v>19</v>
      </c>
      <c r="D318" s="101" t="n">
        <v>13581.9767954</v>
      </c>
      <c r="E318" s="101" t="n">
        <v>6.25198093499289</v>
      </c>
      <c r="F318" s="101" t="n">
        <v>35.9067162830791</v>
      </c>
      <c r="G318" s="101" t="n">
        <v>5.36461461407273</v>
      </c>
      <c r="H318" s="101" t="n">
        <v>24243.7510944</v>
      </c>
      <c r="I318" s="101" t="n">
        <v>4.34362350204546</v>
      </c>
      <c r="J318" s="101" t="n">
        <v>64.0932837169209</v>
      </c>
      <c r="K318" s="101" t="n">
        <v>3.00539594392345</v>
      </c>
    </row>
    <row r="319">
      <c r="A319" s="101" t="s">
        <v>197</v>
      </c>
      <c r="B319" s="101" t="s">
        <v>198</v>
      </c>
      <c r="C319" s="101" t="s">
        <v>16</v>
      </c>
      <c r="D319" s="101" t="n">
        <v>305.377909</v>
      </c>
      <c r="E319" s="101" t="n">
        <v>41.2059588739647</v>
      </c>
      <c r="F319" s="101" t="n">
        <v>56.6819739404245</v>
      </c>
      <c r="G319" s="101" t="n">
        <v>16.1983491013873</v>
      </c>
      <c r="H319" s="101" t="n">
        <v>233.3787499</v>
      </c>
      <c r="I319" s="101" t="n">
        <v>37.4738261803045</v>
      </c>
      <c r="J319" s="101" t="n">
        <v>43.3180260595754</v>
      </c>
      <c r="K319" s="101" t="n">
        <v>21.1956657577147</v>
      </c>
    </row>
    <row r="320">
      <c r="A320" s="101" t="s">
        <v>197</v>
      </c>
      <c r="B320" s="101" t="s">
        <v>198</v>
      </c>
      <c r="C320" s="101" t="s">
        <v>18</v>
      </c>
      <c r="D320" s="101" t="n">
        <v>35.293609</v>
      </c>
      <c r="E320" s="101" t="n">
        <v>99.9999999999999</v>
      </c>
      <c r="F320" s="101" t="n">
        <v>27.5623969083167</v>
      </c>
      <c r="G320" s="101" t="n">
        <v>79.8583774675143</v>
      </c>
      <c r="H320" s="101" t="n">
        <v>92.756245</v>
      </c>
      <c r="I320" s="101" t="n">
        <v>43.7026104368805</v>
      </c>
      <c r="J320" s="101" t="n">
        <v>72.4376030916833</v>
      </c>
      <c r="K320" s="101" t="n">
        <v>30.385990180099</v>
      </c>
    </row>
    <row r="321">
      <c r="A321" s="101" t="s">
        <v>197</v>
      </c>
      <c r="B321" s="101" t="s">
        <v>198</v>
      </c>
      <c r="C321" s="101" t="s">
        <v>19</v>
      </c>
      <c r="D321" s="101" t="n">
        <v>14458.8023367</v>
      </c>
      <c r="E321" s="101" t="n">
        <v>5.33477813431493</v>
      </c>
      <c r="F321" s="101" t="n">
        <v>49.7463828051276</v>
      </c>
      <c r="G321" s="101" t="n">
        <v>3.66049783781465</v>
      </c>
      <c r="H321" s="101" t="n">
        <v>14606.230177</v>
      </c>
      <c r="I321" s="101" t="n">
        <v>6.17841609814894</v>
      </c>
      <c r="J321" s="101" t="n">
        <v>50.2536171948724</v>
      </c>
      <c r="K321" s="101" t="n">
        <v>3.62355063897469</v>
      </c>
    </row>
    <row r="322">
      <c r="A322" s="101" t="s">
        <v>199</v>
      </c>
      <c r="B322" s="101" t="s">
        <v>200</v>
      </c>
      <c r="C322" s="101" t="s">
        <v>16</v>
      </c>
      <c r="D322" s="101" t="n">
        <v>6257.8529997</v>
      </c>
      <c r="E322" s="101" t="n">
        <v>19.4327582767533</v>
      </c>
      <c r="F322" s="101" t="n">
        <v>81.5828876028742</v>
      </c>
      <c r="G322" s="101" t="n">
        <v>4.26099986697588</v>
      </c>
      <c r="H322" s="101" t="n">
        <v>1412.6930959</v>
      </c>
      <c r="I322" s="101" t="n">
        <v>27.4778248101109</v>
      </c>
      <c r="J322" s="101" t="n">
        <v>18.4171123971258</v>
      </c>
      <c r="K322" s="101" t="n">
        <v>18.8750910418294</v>
      </c>
    </row>
    <row r="323">
      <c r="A323" s="101" t="s">
        <v>199</v>
      </c>
      <c r="B323" s="101" t="s">
        <v>200</v>
      </c>
      <c r="C323" s="101" t="s">
        <v>18</v>
      </c>
      <c r="D323" s="101" t="n">
        <v>129.5115872</v>
      </c>
      <c r="E323" s="101" t="n">
        <v>100</v>
      </c>
      <c r="F323" s="101" t="n">
        <v>67.4892867724272</v>
      </c>
      <c r="G323" s="101" t="n">
        <v>46.2785839243227</v>
      </c>
      <c r="H323" s="101" t="n">
        <v>62.3878881</v>
      </c>
      <c r="I323" s="101" t="n">
        <v>100</v>
      </c>
      <c r="J323" s="101" t="n">
        <v>32.5107132275729</v>
      </c>
      <c r="K323" s="101" t="n">
        <v>96.0701354051354</v>
      </c>
    </row>
    <row r="324">
      <c r="A324" s="101" t="s">
        <v>199</v>
      </c>
      <c r="B324" s="101" t="s">
        <v>200</v>
      </c>
      <c r="C324" s="101" t="s">
        <v>19</v>
      </c>
      <c r="D324" s="101" t="n">
        <v>31041.4129159</v>
      </c>
      <c r="E324" s="101" t="n">
        <v>5.51571356817713</v>
      </c>
      <c r="F324" s="101" t="n">
        <v>60.014703953097</v>
      </c>
      <c r="G324" s="101" t="n">
        <v>2.95218036819721</v>
      </c>
      <c r="H324" s="101" t="n">
        <v>20681.5997314</v>
      </c>
      <c r="I324" s="101" t="n">
        <v>6.02135292386796</v>
      </c>
      <c r="J324" s="101" t="n">
        <v>39.985296046903</v>
      </c>
      <c r="K324" s="101" t="n">
        <v>4.430984595079</v>
      </c>
    </row>
    <row r="325">
      <c r="A325" s="101" t="s">
        <v>201</v>
      </c>
      <c r="B325" s="101" t="s">
        <v>202</v>
      </c>
      <c r="C325" s="101" t="s">
        <v>16</v>
      </c>
      <c r="D325" s="101" t="n">
        <v>636.0472757</v>
      </c>
      <c r="E325" s="101" t="n">
        <v>33.6467535744339</v>
      </c>
      <c r="F325" s="101" t="n">
        <v>42.2397476690571</v>
      </c>
      <c r="G325" s="101" t="n">
        <v>25.6264496705701</v>
      </c>
      <c r="H325" s="101" t="n">
        <v>869.7554594</v>
      </c>
      <c r="I325" s="101" t="n">
        <v>36.0742638310454</v>
      </c>
      <c r="J325" s="101" t="n">
        <v>57.7602523309429</v>
      </c>
      <c r="K325" s="101" t="n">
        <v>18.7404785134359</v>
      </c>
    </row>
    <row r="326">
      <c r="A326" s="101" t="s">
        <v>201</v>
      </c>
      <c r="B326" s="101" t="s">
        <v>202</v>
      </c>
      <c r="C326" s="101" t="s">
        <v>18</v>
      </c>
      <c r="D326" s="101" t="n">
        <v>601.8480739</v>
      </c>
      <c r="E326" s="101" t="n">
        <v>35.4384479143005</v>
      </c>
      <c r="F326" s="101" t="n">
        <v>59.4368815837102</v>
      </c>
      <c r="G326" s="101" t="n">
        <v>23.7514058209338</v>
      </c>
      <c r="H326" s="101" t="n">
        <v>410.7354565</v>
      </c>
      <c r="I326" s="101" t="n">
        <v>48.1571834509318</v>
      </c>
      <c r="J326" s="101" t="n">
        <v>40.5631184162898</v>
      </c>
      <c r="K326" s="101" t="n">
        <v>34.8027851492443</v>
      </c>
    </row>
    <row r="327">
      <c r="A327" s="101" t="s">
        <v>201</v>
      </c>
      <c r="B327" s="101" t="s">
        <v>202</v>
      </c>
      <c r="C327" s="101" t="s">
        <v>19</v>
      </c>
      <c r="D327" s="101" t="n">
        <v>39188.09455</v>
      </c>
      <c r="E327" s="101" t="n">
        <v>5.760185619154</v>
      </c>
      <c r="F327" s="101" t="n">
        <v>54.7665105788146</v>
      </c>
      <c r="G327" s="101" t="n">
        <v>3.97316269658405</v>
      </c>
      <c r="H327" s="101" t="n">
        <v>32366.7555506</v>
      </c>
      <c r="I327" s="101" t="n">
        <v>5.52283227480908</v>
      </c>
      <c r="J327" s="101" t="n">
        <v>45.2334894211854</v>
      </c>
      <c r="K327" s="101" t="n">
        <v>4.81051229162765</v>
      </c>
    </row>
    <row r="328">
      <c r="A328" s="101" t="s">
        <v>203</v>
      </c>
      <c r="B328" s="101" t="s">
        <v>204</v>
      </c>
      <c r="C328" s="101" t="s">
        <v>16</v>
      </c>
      <c r="D328" s="101" t="n">
        <v>83.8459618</v>
      </c>
      <c r="E328" s="101" t="n">
        <v>75.0517190206677</v>
      </c>
      <c r="F328" s="101" t="n">
        <v>40.9984528731968</v>
      </c>
      <c r="G328" s="101" t="n">
        <v>33.5915811147855</v>
      </c>
      <c r="H328" s="101" t="n">
        <v>120.6641012</v>
      </c>
      <c r="I328" s="101" t="n">
        <v>50.8407065942668</v>
      </c>
      <c r="J328" s="101" t="n">
        <v>59.0015471268032</v>
      </c>
      <c r="K328" s="101" t="n">
        <v>23.3418091954586</v>
      </c>
    </row>
    <row r="329">
      <c r="A329" s="101" t="s">
        <v>203</v>
      </c>
      <c r="B329" s="101" t="s">
        <v>204</v>
      </c>
      <c r="C329" s="101" t="s">
        <v>18</v>
      </c>
      <c r="D329" s="101" t="n">
        <v>319.2629964</v>
      </c>
      <c r="E329" s="101" t="n">
        <v>36.9705764155377</v>
      </c>
      <c r="F329" s="101" t="n">
        <v>45.7969183537128</v>
      </c>
      <c r="G329" s="101" t="n">
        <v>24.744987284635</v>
      </c>
      <c r="H329" s="101" t="n">
        <v>377.8646879</v>
      </c>
      <c r="I329" s="101" t="n">
        <v>34.8887567641504</v>
      </c>
      <c r="J329" s="101" t="n">
        <v>54.2030816462872</v>
      </c>
      <c r="K329" s="101" t="n">
        <v>20.9073751513484</v>
      </c>
    </row>
    <row r="330">
      <c r="A330" s="101" t="s">
        <v>203</v>
      </c>
      <c r="B330" s="101" t="s">
        <v>204</v>
      </c>
      <c r="C330" s="101" t="s">
        <v>19</v>
      </c>
      <c r="D330" s="101" t="n">
        <v>18896.782925</v>
      </c>
      <c r="E330" s="101" t="n">
        <v>4.79544445126776</v>
      </c>
      <c r="F330" s="101" t="n">
        <v>52.7092571119043</v>
      </c>
      <c r="G330" s="101" t="n">
        <v>3.56782540124278</v>
      </c>
      <c r="H330" s="101" t="n">
        <v>16954.1927108</v>
      </c>
      <c r="I330" s="101" t="n">
        <v>5.49803731625917</v>
      </c>
      <c r="J330" s="101" t="n">
        <v>47.2907428880957</v>
      </c>
      <c r="K330" s="101" t="n">
        <v>3.97662237722698</v>
      </c>
    </row>
    <row r="331">
      <c r="A331" s="101" t="s">
        <v>205</v>
      </c>
      <c r="B331" s="101" t="s">
        <v>206</v>
      </c>
      <c r="C331" s="101" t="s">
        <v>18</v>
      </c>
      <c r="D331" s="101" t="n">
        <v>442.6536418</v>
      </c>
      <c r="E331" s="101" t="n">
        <v>72.6209244351246</v>
      </c>
      <c r="F331" s="101" t="n">
        <v>78.6610135071661</v>
      </c>
      <c r="G331" s="101" t="n">
        <v>11.2763092301718</v>
      </c>
      <c r="H331" s="101" t="n">
        <v>120.082105</v>
      </c>
      <c r="I331" s="101" t="n">
        <v>100</v>
      </c>
      <c r="J331" s="101" t="n">
        <v>21.3389864928339</v>
      </c>
      <c r="K331" s="101" t="n">
        <v>41.5673871373132</v>
      </c>
    </row>
    <row r="332">
      <c r="A332" s="101" t="s">
        <v>205</v>
      </c>
      <c r="B332" s="101" t="s">
        <v>206</v>
      </c>
      <c r="C332" s="101" t="s">
        <v>19</v>
      </c>
      <c r="D332" s="101" t="n">
        <v>60556.5777987</v>
      </c>
      <c r="E332" s="101" t="n">
        <v>5.84027464581075</v>
      </c>
      <c r="F332" s="101" t="n">
        <v>47.6443449832039</v>
      </c>
      <c r="G332" s="101" t="n">
        <v>4.6544017522829</v>
      </c>
      <c r="H332" s="101" t="n">
        <v>66544.7136978</v>
      </c>
      <c r="I332" s="101" t="n">
        <v>5.1863034600507</v>
      </c>
      <c r="J332" s="101" t="n">
        <v>52.3556550167962</v>
      </c>
      <c r="K332" s="101" t="n">
        <v>4.23556772816716</v>
      </c>
    </row>
    <row r="333">
      <c r="A333" s="101" t="s">
        <v>207</v>
      </c>
      <c r="B333" s="101" t="s">
        <v>208</v>
      </c>
      <c r="C333" s="101" t="s">
        <v>16</v>
      </c>
      <c r="D333" s="101" t="n">
        <v>34.8685471</v>
      </c>
      <c r="E333" s="101" t="n">
        <v>100</v>
      </c>
      <c r="F333" s="101" t="n">
        <v>13.960206048111</v>
      </c>
      <c r="G333" s="101" t="n">
        <v>93.4664019069473</v>
      </c>
      <c r="H333" s="101" t="n">
        <v>214.902459</v>
      </c>
      <c r="I333" s="101" t="n">
        <v>39.8217280250848</v>
      </c>
      <c r="J333" s="101" t="n">
        <v>86.039793951889</v>
      </c>
      <c r="K333" s="101" t="n">
        <v>15.1651947228762</v>
      </c>
    </row>
    <row r="334">
      <c r="A334" s="101" t="s">
        <v>207</v>
      </c>
      <c r="B334" s="101" t="s">
        <v>208</v>
      </c>
      <c r="C334" s="101" t="s">
        <v>18</v>
      </c>
      <c r="D334" s="101"/>
      <c r="E334" s="101"/>
      <c r="F334" s="101"/>
      <c r="G334" s="101"/>
      <c r="H334" s="101" t="n">
        <v>69.2666427</v>
      </c>
      <c r="I334" s="101" t="n">
        <v>70.9698971409203</v>
      </c>
      <c r="J334" s="101" t="n">
        <v>100</v>
      </c>
      <c r="K334" s="101" t="n">
        <v>0</v>
      </c>
    </row>
    <row r="335">
      <c r="A335" s="101" t="s">
        <v>207</v>
      </c>
      <c r="B335" s="101" t="s">
        <v>208</v>
      </c>
      <c r="C335" s="101" t="s">
        <v>19</v>
      </c>
      <c r="D335" s="101" t="n">
        <v>9090.0002919</v>
      </c>
      <c r="E335" s="101" t="n">
        <v>8.59219316535786</v>
      </c>
      <c r="F335" s="101" t="n">
        <v>23.4488292877459</v>
      </c>
      <c r="G335" s="101" t="n">
        <v>8.0914632359749</v>
      </c>
      <c r="H335" s="101" t="n">
        <v>29675.2624867</v>
      </c>
      <c r="I335" s="101" t="n">
        <v>3.75521951915658</v>
      </c>
      <c r="J335" s="101" t="n">
        <v>76.5511707122541</v>
      </c>
      <c r="K335" s="101" t="n">
        <v>2.47854263159002</v>
      </c>
    </row>
    <row r="336">
      <c r="A336" s="101" t="s">
        <v>211</v>
      </c>
      <c r="B336" s="101" t="s">
        <v>212</v>
      </c>
      <c r="C336" s="101" t="s">
        <v>19</v>
      </c>
      <c r="D336" s="101" t="n">
        <v>32446.9816325</v>
      </c>
      <c r="E336" s="101" t="n">
        <v>5.79983009775214</v>
      </c>
      <c r="F336" s="101" t="n">
        <v>48.258034156068</v>
      </c>
      <c r="G336" s="101" t="n">
        <v>5.10861598274901</v>
      </c>
      <c r="H336" s="101" t="n">
        <v>34789.4530875</v>
      </c>
      <c r="I336" s="101" t="n">
        <v>6.36963778306866</v>
      </c>
      <c r="J336" s="101" t="n">
        <v>51.741965843932</v>
      </c>
      <c r="K336" s="101" t="n">
        <v>4.76463853981398</v>
      </c>
    </row>
    <row r="337">
      <c r="A337" s="101" t="s">
        <v>213</v>
      </c>
      <c r="B337" s="101" t="s">
        <v>214</v>
      </c>
      <c r="C337" s="101" t="s">
        <v>16</v>
      </c>
      <c r="D337" s="101" t="n">
        <v>109.3830906</v>
      </c>
      <c r="E337" s="101" t="n">
        <v>70.4843421389537</v>
      </c>
      <c r="F337" s="101" t="n">
        <v>68.2202904230463</v>
      </c>
      <c r="G337" s="101" t="n">
        <v>24.1399346566386</v>
      </c>
      <c r="H337" s="101" t="n">
        <v>50.95497</v>
      </c>
      <c r="I337" s="101" t="n">
        <v>99.9999999999999</v>
      </c>
      <c r="J337" s="101" t="n">
        <v>31.7797095769537</v>
      </c>
      <c r="K337" s="101" t="n">
        <v>51.8202769940827</v>
      </c>
    </row>
    <row r="338">
      <c r="A338" s="101" t="s">
        <v>213</v>
      </c>
      <c r="B338" s="101" t="s">
        <v>214</v>
      </c>
      <c r="C338" s="101" t="s">
        <v>18</v>
      </c>
      <c r="D338" s="101" t="n">
        <v>104.7188928</v>
      </c>
      <c r="E338" s="101" t="n">
        <v>70.3794115879186</v>
      </c>
      <c r="F338" s="101" t="n">
        <v>26.8796248371301</v>
      </c>
      <c r="G338" s="101" t="n">
        <v>61.8651291529445</v>
      </c>
      <c r="H338" s="101" t="n">
        <v>284.8657589</v>
      </c>
      <c r="I338" s="101" t="n">
        <v>44.5297739179257</v>
      </c>
      <c r="J338" s="101" t="n">
        <v>73.1203751628699</v>
      </c>
      <c r="K338" s="101" t="n">
        <v>22.7421079066914</v>
      </c>
    </row>
    <row r="339">
      <c r="A339" s="101" t="s">
        <v>213</v>
      </c>
      <c r="B339" s="101" t="s">
        <v>214</v>
      </c>
      <c r="C339" s="101" t="s">
        <v>19</v>
      </c>
      <c r="D339" s="101" t="n">
        <v>23657.1670757</v>
      </c>
      <c r="E339" s="101" t="n">
        <v>6.25883423370354</v>
      </c>
      <c r="F339" s="101" t="n">
        <v>37.4083679120465</v>
      </c>
      <c r="G339" s="101" t="n">
        <v>5.32571868447747</v>
      </c>
      <c r="H339" s="101" t="n">
        <v>39583.1408985</v>
      </c>
      <c r="I339" s="101" t="n">
        <v>4.339109599857</v>
      </c>
      <c r="J339" s="101" t="n">
        <v>62.5916320879535</v>
      </c>
      <c r="K339" s="101" t="n">
        <v>3.18295652787965</v>
      </c>
    </row>
    <row r="340">
      <c r="A340" s="101" t="s">
        <v>215</v>
      </c>
      <c r="B340" s="101" t="s">
        <v>216</v>
      </c>
      <c r="C340" s="101" t="s">
        <v>16</v>
      </c>
      <c r="D340" s="101"/>
      <c r="E340" s="101"/>
      <c r="F340" s="101"/>
      <c r="G340" s="101"/>
      <c r="H340" s="101" t="n">
        <v>78.095696</v>
      </c>
      <c r="I340" s="101" t="n">
        <v>40.5854286318394</v>
      </c>
      <c r="J340" s="101" t="n">
        <v>100</v>
      </c>
      <c r="K340" s="101" t="n">
        <v>0</v>
      </c>
    </row>
    <row r="341">
      <c r="A341" s="101" t="s">
        <v>215</v>
      </c>
      <c r="B341" s="101" t="s">
        <v>216</v>
      </c>
      <c r="C341" s="101" t="s">
        <v>18</v>
      </c>
      <c r="D341" s="101" t="n">
        <v>35.9140116</v>
      </c>
      <c r="E341" s="101" t="n">
        <v>57.4048031467778</v>
      </c>
      <c r="F341" s="101" t="n">
        <v>19.3940037411364</v>
      </c>
      <c r="G341" s="101" t="n">
        <v>46.6838372408981</v>
      </c>
      <c r="H341" s="101" t="n">
        <v>149.2669963</v>
      </c>
      <c r="I341" s="101" t="n">
        <v>49.9847788235751</v>
      </c>
      <c r="J341" s="101" t="n">
        <v>80.6059962588636</v>
      </c>
      <c r="K341" s="101" t="n">
        <v>11.2322476753833</v>
      </c>
    </row>
    <row r="342">
      <c r="A342" s="101" t="s">
        <v>215</v>
      </c>
      <c r="B342" s="101" t="s">
        <v>216</v>
      </c>
      <c r="C342" s="101" t="s">
        <v>19</v>
      </c>
      <c r="D342" s="101" t="n">
        <v>5105.5430039</v>
      </c>
      <c r="E342" s="101" t="n">
        <v>5.91249432805818</v>
      </c>
      <c r="F342" s="101" t="n">
        <v>33.4889293111183</v>
      </c>
      <c r="G342" s="101" t="n">
        <v>5.03693940809708</v>
      </c>
      <c r="H342" s="101" t="n">
        <v>10139.9220167</v>
      </c>
      <c r="I342" s="101" t="n">
        <v>4.72745560276331</v>
      </c>
      <c r="J342" s="101" t="n">
        <v>66.5110706888817</v>
      </c>
      <c r="K342" s="101" t="n">
        <v>2.53614482574172</v>
      </c>
    </row>
    <row r="343">
      <c r="A343" s="101" t="s">
        <v>217</v>
      </c>
      <c r="B343" s="101" t="s">
        <v>218</v>
      </c>
      <c r="C343" s="101" t="s">
        <v>16</v>
      </c>
      <c r="D343" s="101" t="n">
        <v>62.3404507</v>
      </c>
      <c r="E343" s="101" t="n">
        <v>70.845462076431</v>
      </c>
      <c r="F343" s="101" t="n">
        <v>22.9829958942461</v>
      </c>
      <c r="G343" s="101" t="n">
        <v>50.4172745531269</v>
      </c>
      <c r="H343" s="101" t="n">
        <v>208.9055217</v>
      </c>
      <c r="I343" s="101" t="n">
        <v>67.6382597338561</v>
      </c>
      <c r="J343" s="101" t="n">
        <v>77.0170041057539</v>
      </c>
      <c r="K343" s="101" t="n">
        <v>15.0452491304713</v>
      </c>
    </row>
    <row r="344">
      <c r="A344" s="101" t="s">
        <v>217</v>
      </c>
      <c r="B344" s="101" t="s">
        <v>218</v>
      </c>
      <c r="C344" s="101" t="s">
        <v>18</v>
      </c>
      <c r="D344" s="101" t="n">
        <v>30.1168779</v>
      </c>
      <c r="E344" s="101" t="n">
        <v>100</v>
      </c>
      <c r="F344" s="101" t="n">
        <v>27.9245620049648</v>
      </c>
      <c r="G344" s="101" t="n">
        <v>88.8981378636482</v>
      </c>
      <c r="H344" s="101" t="n">
        <v>77.7339736</v>
      </c>
      <c r="I344" s="101" t="n">
        <v>70.5319822423953</v>
      </c>
      <c r="J344" s="101" t="n">
        <v>72.0754379950352</v>
      </c>
      <c r="K344" s="101" t="n">
        <v>34.4422681561831</v>
      </c>
    </row>
    <row r="345">
      <c r="A345" s="101" t="s">
        <v>217</v>
      </c>
      <c r="B345" s="101" t="s">
        <v>218</v>
      </c>
      <c r="C345" s="101" t="s">
        <v>19</v>
      </c>
      <c r="D345" s="101" t="n">
        <v>9811.2763182</v>
      </c>
      <c r="E345" s="101" t="n">
        <v>6.84623952196223</v>
      </c>
      <c r="F345" s="101" t="n">
        <v>30.3129620468488</v>
      </c>
      <c r="G345" s="101" t="n">
        <v>5.25945878175518</v>
      </c>
      <c r="H345" s="101" t="n">
        <v>22555.3274569</v>
      </c>
      <c r="I345" s="101" t="n">
        <v>3.1041259975086</v>
      </c>
      <c r="J345" s="101" t="n">
        <v>69.6870379531512</v>
      </c>
      <c r="K345" s="101" t="n">
        <v>2.28779668531027</v>
      </c>
    </row>
    <row r="346">
      <c r="A346" s="101" t="s">
        <v>219</v>
      </c>
      <c r="B346" s="101" t="s">
        <v>220</v>
      </c>
      <c r="C346" s="101" t="s">
        <v>16</v>
      </c>
      <c r="D346" s="101" t="n">
        <v>20.842363</v>
      </c>
      <c r="E346" s="101" t="n">
        <v>70.7659974337468</v>
      </c>
      <c r="F346" s="101" t="n">
        <v>24.453050389585</v>
      </c>
      <c r="G346" s="101" t="n">
        <v>66.5691690454246</v>
      </c>
      <c r="H346" s="101" t="n">
        <v>64.3918416</v>
      </c>
      <c r="I346" s="101" t="n">
        <v>48.5453822044588</v>
      </c>
      <c r="J346" s="101" t="n">
        <v>75.546949610415</v>
      </c>
      <c r="K346" s="101" t="n">
        <v>21.5471207435245</v>
      </c>
    </row>
    <row r="347">
      <c r="A347" s="101" t="s">
        <v>219</v>
      </c>
      <c r="B347" s="101" t="s">
        <v>220</v>
      </c>
      <c r="C347" s="101" t="s">
        <v>18</v>
      </c>
      <c r="D347" s="101" t="n">
        <v>78.3764609</v>
      </c>
      <c r="E347" s="101" t="n">
        <v>56.6026410266174</v>
      </c>
      <c r="F347" s="101" t="n">
        <v>41.8678003175532</v>
      </c>
      <c r="G347" s="101" t="n">
        <v>31.7133322442396</v>
      </c>
      <c r="H347" s="101" t="n">
        <v>108.8233927</v>
      </c>
      <c r="I347" s="101" t="n">
        <v>32.8547096591891</v>
      </c>
      <c r="J347" s="101" t="n">
        <v>58.1321996824468</v>
      </c>
      <c r="K347" s="101" t="n">
        <v>22.8404820230288</v>
      </c>
    </row>
    <row r="348">
      <c r="A348" s="101" t="s">
        <v>219</v>
      </c>
      <c r="B348" s="101" t="s">
        <v>220</v>
      </c>
      <c r="C348" s="101" t="s">
        <v>19</v>
      </c>
      <c r="D348" s="101" t="n">
        <v>4822.3628627</v>
      </c>
      <c r="E348" s="101" t="n">
        <v>5.44034905078109</v>
      </c>
      <c r="F348" s="101" t="n">
        <v>33.4756828186344</v>
      </c>
      <c r="G348" s="101" t="n">
        <v>5.10259145322952</v>
      </c>
      <c r="H348" s="101" t="n">
        <v>9583.2069619</v>
      </c>
      <c r="I348" s="101" t="n">
        <v>4.059926183068</v>
      </c>
      <c r="J348" s="101" t="n">
        <v>66.5243171813656</v>
      </c>
      <c r="K348" s="101" t="n">
        <v>2.56767360085333</v>
      </c>
    </row>
    <row r="349">
      <c r="A349" s="101" t="s">
        <v>221</v>
      </c>
      <c r="B349" s="101" t="s">
        <v>222</v>
      </c>
      <c r="C349" s="101" t="s">
        <v>16</v>
      </c>
      <c r="D349" s="101" t="n">
        <v>132.9757087</v>
      </c>
      <c r="E349" s="101" t="n">
        <v>70.267390464418</v>
      </c>
      <c r="F349" s="101" t="n">
        <v>54.3860600137868</v>
      </c>
      <c r="G349" s="101" t="n">
        <v>48.1019340834987</v>
      </c>
      <c r="H349" s="101" t="n">
        <v>111.5275862</v>
      </c>
      <c r="I349" s="101" t="n">
        <v>76.767713867358</v>
      </c>
      <c r="J349" s="101" t="n">
        <v>45.6139399862132</v>
      </c>
      <c r="K349" s="101" t="n">
        <v>57.3525258864961</v>
      </c>
    </row>
    <row r="350">
      <c r="A350" s="101" t="s">
        <v>221</v>
      </c>
      <c r="B350" s="101" t="s">
        <v>222</v>
      </c>
      <c r="C350" s="101" t="s">
        <v>18</v>
      </c>
      <c r="D350" s="101" t="n">
        <v>84.1037335</v>
      </c>
      <c r="E350" s="101" t="n">
        <v>99.9999999999999</v>
      </c>
      <c r="F350" s="101" t="n">
        <v>28.0483827424483</v>
      </c>
      <c r="G350" s="101" t="n">
        <v>81.430488116217</v>
      </c>
      <c r="H350" s="101" t="n">
        <v>215.7486119</v>
      </c>
      <c r="I350" s="101" t="n">
        <v>50.1845407526939</v>
      </c>
      <c r="J350" s="101" t="n">
        <v>71.9516172575517</v>
      </c>
      <c r="K350" s="101" t="n">
        <v>31.7434629636254</v>
      </c>
    </row>
    <row r="351">
      <c r="A351" s="101" t="s">
        <v>221</v>
      </c>
      <c r="B351" s="101" t="s">
        <v>222</v>
      </c>
      <c r="C351" s="101" t="s">
        <v>19</v>
      </c>
      <c r="D351" s="101" t="n">
        <v>17481.8854828</v>
      </c>
      <c r="E351" s="101" t="n">
        <v>7.07551642514035</v>
      </c>
      <c r="F351" s="101" t="n">
        <v>30.9178365807163</v>
      </c>
      <c r="G351" s="101" t="n">
        <v>6.41338917768761</v>
      </c>
      <c r="H351" s="101" t="n">
        <v>39061.157033</v>
      </c>
      <c r="I351" s="101" t="n">
        <v>4.2724612017519</v>
      </c>
      <c r="J351" s="101" t="n">
        <v>69.0821634192837</v>
      </c>
      <c r="K351" s="101" t="n">
        <v>2.87032294169481</v>
      </c>
    </row>
    <row r="352">
      <c r="A352" s="101" t="s">
        <v>223</v>
      </c>
      <c r="B352" s="101" t="s">
        <v>224</v>
      </c>
      <c r="C352" s="101" t="s">
        <v>16</v>
      </c>
      <c r="D352" s="101" t="n">
        <v>28.6940926</v>
      </c>
      <c r="E352" s="101" t="n">
        <v>99.9999999999999</v>
      </c>
      <c r="F352" s="101" t="n">
        <v>64.1847742293313</v>
      </c>
      <c r="G352" s="101" t="n">
        <v>50.9545872341324</v>
      </c>
      <c r="H352" s="101" t="n">
        <v>16.0113581</v>
      </c>
      <c r="I352" s="101" t="n">
        <v>100</v>
      </c>
      <c r="J352" s="101" t="n">
        <v>35.8152257706687</v>
      </c>
      <c r="K352" s="101" t="n">
        <v>91.3161541550291</v>
      </c>
    </row>
    <row r="353">
      <c r="A353" s="101" t="s">
        <v>223</v>
      </c>
      <c r="B353" s="101" t="s">
        <v>224</v>
      </c>
      <c r="C353" s="101" t="s">
        <v>18</v>
      </c>
      <c r="D353" s="101" t="n">
        <v>194.0841203</v>
      </c>
      <c r="E353" s="101" t="n">
        <v>40.0579347083239</v>
      </c>
      <c r="F353" s="101" t="n">
        <v>72.2323031394995</v>
      </c>
      <c r="G353" s="101" t="n">
        <v>14.3583081109619</v>
      </c>
      <c r="H353" s="101" t="n">
        <v>74.6102337</v>
      </c>
      <c r="I353" s="101" t="n">
        <v>49.1803382996197</v>
      </c>
      <c r="J353" s="101" t="n">
        <v>27.7676968605005</v>
      </c>
      <c r="K353" s="101" t="n">
        <v>37.3503668399902</v>
      </c>
    </row>
    <row r="354">
      <c r="A354" s="101" t="s">
        <v>223</v>
      </c>
      <c r="B354" s="101" t="s">
        <v>224</v>
      </c>
      <c r="C354" s="101" t="s">
        <v>19</v>
      </c>
      <c r="D354" s="101" t="n">
        <v>14322.5131279</v>
      </c>
      <c r="E354" s="101" t="n">
        <v>4.71832703271544</v>
      </c>
      <c r="F354" s="101" t="n">
        <v>60.6748848483188</v>
      </c>
      <c r="G354" s="101" t="n">
        <v>3.49021418316998</v>
      </c>
      <c r="H354" s="101" t="n">
        <v>9282.8273086</v>
      </c>
      <c r="I354" s="101" t="n">
        <v>6.38156577142594</v>
      </c>
      <c r="J354" s="101" t="n">
        <v>39.3251151516812</v>
      </c>
      <c r="K354" s="101" t="n">
        <v>5.38506607909459</v>
      </c>
    </row>
    <row r="355">
      <c r="A355" s="101" t="s">
        <v>225</v>
      </c>
      <c r="B355" s="101" t="s">
        <v>226</v>
      </c>
      <c r="C355" s="101" t="s">
        <v>16</v>
      </c>
      <c r="D355" s="101" t="n">
        <v>45.4915781</v>
      </c>
      <c r="E355" s="101" t="n">
        <v>73.41519385811</v>
      </c>
      <c r="F355" s="101" t="n">
        <v>68.1442041080027</v>
      </c>
      <c r="G355" s="101" t="n">
        <v>39.8031928631964</v>
      </c>
      <c r="H355" s="101" t="n">
        <v>21.2662316</v>
      </c>
      <c r="I355" s="101" t="n">
        <v>100</v>
      </c>
      <c r="J355" s="101" t="n">
        <v>31.8557958919973</v>
      </c>
      <c r="K355" s="101" t="n">
        <v>85.1448479835733</v>
      </c>
    </row>
    <row r="356">
      <c r="A356" s="101" t="s">
        <v>225</v>
      </c>
      <c r="B356" s="101" t="s">
        <v>226</v>
      </c>
      <c r="C356" s="101" t="s">
        <v>18</v>
      </c>
      <c r="D356" s="101" t="n">
        <v>186.9863751</v>
      </c>
      <c r="E356" s="101" t="n">
        <v>39.7743074610324</v>
      </c>
      <c r="F356" s="101" t="n">
        <v>38.4566026660029</v>
      </c>
      <c r="G356" s="101" t="n">
        <v>30.2322408370714</v>
      </c>
      <c r="H356" s="101" t="n">
        <v>299.240598</v>
      </c>
      <c r="I356" s="101" t="n">
        <v>42.2824835001931</v>
      </c>
      <c r="J356" s="101" t="n">
        <v>61.543397333997</v>
      </c>
      <c r="K356" s="101" t="n">
        <v>18.8912104943533</v>
      </c>
    </row>
    <row r="357">
      <c r="A357" s="101" t="s">
        <v>225</v>
      </c>
      <c r="B357" s="101" t="s">
        <v>226</v>
      </c>
      <c r="C357" s="101" t="s">
        <v>19</v>
      </c>
      <c r="D357" s="101" t="n">
        <v>11841.4917844</v>
      </c>
      <c r="E357" s="101" t="n">
        <v>5.31070624716005</v>
      </c>
      <c r="F357" s="101" t="n">
        <v>46.8545505947877</v>
      </c>
      <c r="G357" s="101" t="n">
        <v>3.98837135674871</v>
      </c>
      <c r="H357" s="101" t="n">
        <v>13431.3827477</v>
      </c>
      <c r="I357" s="101" t="n">
        <v>5.01859989139265</v>
      </c>
      <c r="J357" s="101" t="n">
        <v>53.1454494052123</v>
      </c>
      <c r="K357" s="101" t="n">
        <v>3.51626243859095</v>
      </c>
    </row>
    <row r="358">
      <c r="A358" s="101" t="s">
        <v>227</v>
      </c>
      <c r="B358" s="101" t="s">
        <v>228</v>
      </c>
      <c r="C358" s="101" t="s">
        <v>16</v>
      </c>
      <c r="D358" s="101" t="n">
        <v>149.5359409</v>
      </c>
      <c r="E358" s="101" t="n">
        <v>70.7079181397807</v>
      </c>
      <c r="F358" s="101" t="n">
        <v>61.1762480035312</v>
      </c>
      <c r="G358" s="101" t="n">
        <v>31.3995892661071</v>
      </c>
      <c r="H358" s="101" t="n">
        <v>94.898698</v>
      </c>
      <c r="I358" s="101" t="n">
        <v>58.3364782330405</v>
      </c>
      <c r="J358" s="101" t="n">
        <v>38.8237519964688</v>
      </c>
      <c r="K358" s="101" t="n">
        <v>49.4776769727744</v>
      </c>
    </row>
    <row r="359">
      <c r="A359" s="101" t="s">
        <v>227</v>
      </c>
      <c r="B359" s="101" t="s">
        <v>228</v>
      </c>
      <c r="C359" s="101" t="s">
        <v>18</v>
      </c>
      <c r="D359" s="101" t="n">
        <v>691.2973802</v>
      </c>
      <c r="E359" s="101" t="n">
        <v>25.017372971531</v>
      </c>
      <c r="F359" s="101" t="n">
        <v>46.3090640199233</v>
      </c>
      <c r="G359" s="101" t="n">
        <v>21.5865064581428</v>
      </c>
      <c r="H359" s="101" t="n">
        <v>801.493275</v>
      </c>
      <c r="I359" s="101" t="n">
        <v>33.3749069129015</v>
      </c>
      <c r="J359" s="101" t="n">
        <v>53.6909359800767</v>
      </c>
      <c r="K359" s="101" t="n">
        <v>18.6186158108245</v>
      </c>
    </row>
    <row r="360">
      <c r="A360" s="101" t="s">
        <v>227</v>
      </c>
      <c r="B360" s="101" t="s">
        <v>228</v>
      </c>
      <c r="C360" s="101" t="s">
        <v>19</v>
      </c>
      <c r="D360" s="101" t="n">
        <v>27717.6389797</v>
      </c>
      <c r="E360" s="101" t="n">
        <v>4.91308408579123</v>
      </c>
      <c r="F360" s="101" t="n">
        <v>52.3929408185119</v>
      </c>
      <c r="G360" s="101" t="n">
        <v>3.40353595576578</v>
      </c>
      <c r="H360" s="101" t="n">
        <v>25185.7456112</v>
      </c>
      <c r="I360" s="101" t="n">
        <v>5.68554767926322</v>
      </c>
      <c r="J360" s="101" t="n">
        <v>47.6070591814881</v>
      </c>
      <c r="K360" s="101" t="n">
        <v>3.74568942022476</v>
      </c>
    </row>
    <row r="361">
      <c r="A361" s="101" t="s">
        <v>229</v>
      </c>
      <c r="B361" s="101" t="s">
        <v>230</v>
      </c>
      <c r="C361" s="101" t="s">
        <v>16</v>
      </c>
      <c r="D361" s="101" t="n">
        <v>24.8479594</v>
      </c>
      <c r="E361" s="101" t="n">
        <v>71.1989933712033</v>
      </c>
      <c r="F361" s="101" t="n">
        <v>70.6008702190879</v>
      </c>
      <c r="G361" s="101" t="n">
        <v>24.4387762698858</v>
      </c>
      <c r="H361" s="101" t="n">
        <v>10.3470167</v>
      </c>
      <c r="I361" s="101" t="n">
        <v>99.9999999999999</v>
      </c>
      <c r="J361" s="101" t="n">
        <v>29.3991297809121</v>
      </c>
      <c r="K361" s="101" t="n">
        <v>58.688773599815</v>
      </c>
    </row>
    <row r="362">
      <c r="A362" s="101" t="s">
        <v>229</v>
      </c>
      <c r="B362" s="101" t="s">
        <v>230</v>
      </c>
      <c r="C362" s="101" t="s">
        <v>18</v>
      </c>
      <c r="D362" s="101" t="n">
        <v>119.3161204</v>
      </c>
      <c r="E362" s="101" t="n">
        <v>59.7727048781983</v>
      </c>
      <c r="F362" s="101" t="n">
        <v>54.8486823142569</v>
      </c>
      <c r="G362" s="101" t="n">
        <v>16.08824162188</v>
      </c>
      <c r="H362" s="101" t="n">
        <v>98.2207745</v>
      </c>
      <c r="I362" s="101" t="n">
        <v>45.1346989572728</v>
      </c>
      <c r="J362" s="101" t="n">
        <v>45.1513176857431</v>
      </c>
      <c r="K362" s="101" t="n">
        <v>19.5435902857854</v>
      </c>
    </row>
    <row r="363">
      <c r="A363" s="101" t="s">
        <v>229</v>
      </c>
      <c r="B363" s="101" t="s">
        <v>230</v>
      </c>
      <c r="C363" s="101" t="s">
        <v>19</v>
      </c>
      <c r="D363" s="101" t="n">
        <v>5607.4290001</v>
      </c>
      <c r="E363" s="101" t="n">
        <v>8.01191003271458</v>
      </c>
      <c r="F363" s="101" t="n">
        <v>44.1920607494673</v>
      </c>
      <c r="G363" s="101" t="n">
        <v>6.38182182757828</v>
      </c>
      <c r="H363" s="101" t="n">
        <v>7081.3411206</v>
      </c>
      <c r="I363" s="101" t="n">
        <v>5.225035588325</v>
      </c>
      <c r="J363" s="101" t="n">
        <v>55.8079392505327</v>
      </c>
      <c r="K363" s="101" t="n">
        <v>5.05350782852861</v>
      </c>
    </row>
    <row r="364">
      <c r="A364" s="101" t="s">
        <v>231</v>
      </c>
      <c r="B364" s="101" t="s">
        <v>232</v>
      </c>
      <c r="C364" s="101" t="s">
        <v>16</v>
      </c>
      <c r="D364" s="101" t="n">
        <v>231.7078254</v>
      </c>
      <c r="E364" s="101" t="n">
        <v>58.6337982415081</v>
      </c>
      <c r="F364" s="101" t="n">
        <v>35.3680152763382</v>
      </c>
      <c r="G364" s="101" t="n">
        <v>55.0288958345759</v>
      </c>
      <c r="H364" s="101" t="n">
        <v>423.4259829</v>
      </c>
      <c r="I364" s="101" t="n">
        <v>59.5656100406237</v>
      </c>
      <c r="J364" s="101" t="n">
        <v>64.6319847236618</v>
      </c>
      <c r="K364" s="101" t="n">
        <v>30.1129980278135</v>
      </c>
    </row>
    <row r="365">
      <c r="A365" s="101" t="s">
        <v>231</v>
      </c>
      <c r="B365" s="101" t="s">
        <v>232</v>
      </c>
      <c r="C365" s="101" t="s">
        <v>18</v>
      </c>
      <c r="D365" s="101" t="n">
        <v>164.5228493</v>
      </c>
      <c r="E365" s="101" t="n">
        <v>75.3395411886649</v>
      </c>
      <c r="F365" s="101" t="n">
        <v>27.5969402382504</v>
      </c>
      <c r="G365" s="101" t="n">
        <v>64.2513622801599</v>
      </c>
      <c r="H365" s="101" t="n">
        <v>431.640522</v>
      </c>
      <c r="I365" s="101" t="n">
        <v>43.9977349443639</v>
      </c>
      <c r="J365" s="101" t="n">
        <v>72.4030597617496</v>
      </c>
      <c r="K365" s="101" t="n">
        <v>24.4898628719072</v>
      </c>
    </row>
    <row r="366">
      <c r="A366" s="101" t="s">
        <v>231</v>
      </c>
      <c r="B366" s="101" t="s">
        <v>232</v>
      </c>
      <c r="C366" s="101" t="s">
        <v>19</v>
      </c>
      <c r="D366" s="101" t="n">
        <v>32233.3022339</v>
      </c>
      <c r="E366" s="101" t="n">
        <v>5.77546931876124</v>
      </c>
      <c r="F366" s="101" t="n">
        <v>42.9156214845668</v>
      </c>
      <c r="G366" s="101" t="n">
        <v>4.72106651986628</v>
      </c>
      <c r="H366" s="101" t="n">
        <v>42875.2505934</v>
      </c>
      <c r="I366" s="101" t="n">
        <v>5.49274830086744</v>
      </c>
      <c r="J366" s="101" t="n">
        <v>57.0843785154332</v>
      </c>
      <c r="K366" s="101" t="n">
        <v>3.54926354703619</v>
      </c>
    </row>
    <row r="367">
      <c r="A367" s="101" t="s">
        <v>233</v>
      </c>
      <c r="B367" s="101" t="s">
        <v>234</v>
      </c>
      <c r="C367" s="101" t="s">
        <v>16</v>
      </c>
      <c r="D367" s="101" t="n">
        <v>441.7872278</v>
      </c>
      <c r="E367" s="101" t="n">
        <v>64.2579984424534</v>
      </c>
      <c r="F367" s="101" t="n">
        <v>42.5809176359275</v>
      </c>
      <c r="G367" s="101" t="n">
        <v>34.1508401360625</v>
      </c>
      <c r="H367" s="101" t="n">
        <v>595.7367438</v>
      </c>
      <c r="I367" s="101" t="n">
        <v>40.3079592179243</v>
      </c>
      <c r="J367" s="101" t="n">
        <v>57.4190823640725</v>
      </c>
      <c r="K367" s="101" t="n">
        <v>25.325624359704</v>
      </c>
    </row>
    <row r="368">
      <c r="A368" s="101" t="s">
        <v>233</v>
      </c>
      <c r="B368" s="101" t="s">
        <v>234</v>
      </c>
      <c r="C368" s="101" t="s">
        <v>18</v>
      </c>
      <c r="D368" s="101" t="n">
        <v>307.8916174</v>
      </c>
      <c r="E368" s="101" t="n">
        <v>57.1750786542658</v>
      </c>
      <c r="F368" s="101" t="n">
        <v>34.8425356912396</v>
      </c>
      <c r="G368" s="101" t="n">
        <v>38.5678508290269</v>
      </c>
      <c r="H368" s="101" t="n">
        <v>575.7743136</v>
      </c>
      <c r="I368" s="101" t="n">
        <v>46.5897219555719</v>
      </c>
      <c r="J368" s="101" t="n">
        <v>65.1574643087604</v>
      </c>
      <c r="K368" s="101" t="n">
        <v>20.623910603349</v>
      </c>
    </row>
    <row r="369">
      <c r="A369" s="101" t="s">
        <v>233</v>
      </c>
      <c r="B369" s="101" t="s">
        <v>234</v>
      </c>
      <c r="C369" s="101" t="s">
        <v>19</v>
      </c>
      <c r="D369" s="101" t="n">
        <v>36270.1375605</v>
      </c>
      <c r="E369" s="101" t="n">
        <v>5.43463031958671</v>
      </c>
      <c r="F369" s="101" t="n">
        <v>43.918308346228</v>
      </c>
      <c r="G369" s="101" t="n">
        <v>4.93694571146638</v>
      </c>
      <c r="H369" s="101" t="n">
        <v>46315.3237796</v>
      </c>
      <c r="I369" s="101" t="n">
        <v>5.72447702807312</v>
      </c>
      <c r="J369" s="101" t="n">
        <v>56.081691653772</v>
      </c>
      <c r="K369" s="101" t="n">
        <v>3.86618694356351</v>
      </c>
    </row>
    <row r="370">
      <c r="A370" s="101" t="s">
        <v>235</v>
      </c>
      <c r="B370" s="101" t="s">
        <v>236</v>
      </c>
      <c r="C370" s="101" t="s">
        <v>16</v>
      </c>
      <c r="D370" s="101" t="n">
        <v>177.6654069</v>
      </c>
      <c r="E370" s="101" t="n">
        <v>57.6848711469117</v>
      </c>
      <c r="F370" s="101" t="n">
        <v>58.3401637233537</v>
      </c>
      <c r="G370" s="101" t="n">
        <v>30.116260230571</v>
      </c>
      <c r="H370" s="101" t="n">
        <v>126.8682035</v>
      </c>
      <c r="I370" s="101" t="n">
        <v>70.2526007486284</v>
      </c>
      <c r="J370" s="101" t="n">
        <v>41.6598362766463</v>
      </c>
      <c r="K370" s="101" t="n">
        <v>42.1746149197319</v>
      </c>
    </row>
    <row r="371">
      <c r="A371" s="101" t="s">
        <v>235</v>
      </c>
      <c r="B371" s="101" t="s">
        <v>236</v>
      </c>
      <c r="C371" s="101" t="s">
        <v>18</v>
      </c>
      <c r="D371" s="101" t="n">
        <v>531.2474052</v>
      </c>
      <c r="E371" s="101" t="n">
        <v>42.5249978096292</v>
      </c>
      <c r="F371" s="101" t="n">
        <v>63.5317849598101</v>
      </c>
      <c r="G371" s="101" t="n">
        <v>20.5818132839267</v>
      </c>
      <c r="H371" s="101" t="n">
        <v>304.9441256</v>
      </c>
      <c r="I371" s="101" t="n">
        <v>43.9305602004673</v>
      </c>
      <c r="J371" s="101" t="n">
        <v>36.4682150401899</v>
      </c>
      <c r="K371" s="101" t="n">
        <v>35.8558633647506</v>
      </c>
    </row>
    <row r="372">
      <c r="A372" s="101" t="s">
        <v>235</v>
      </c>
      <c r="B372" s="101" t="s">
        <v>236</v>
      </c>
      <c r="C372" s="101" t="s">
        <v>19</v>
      </c>
      <c r="D372" s="101" t="n">
        <v>25591.4372109</v>
      </c>
      <c r="E372" s="101" t="n">
        <v>5.97260988547761</v>
      </c>
      <c r="F372" s="101" t="n">
        <v>45.8807772219144</v>
      </c>
      <c r="G372" s="101" t="n">
        <v>4.8790050562161</v>
      </c>
      <c r="H372" s="101" t="n">
        <v>30186.6876607</v>
      </c>
      <c r="I372" s="101" t="n">
        <v>5.53828768152282</v>
      </c>
      <c r="J372" s="101" t="n">
        <v>54.1192227780856</v>
      </c>
      <c r="K372" s="101" t="n">
        <v>4.13628527088694</v>
      </c>
    </row>
    <row r="373">
      <c r="A373" s="101" t="s">
        <v>237</v>
      </c>
      <c r="B373" s="101" t="s">
        <v>238</v>
      </c>
      <c r="C373" s="101" t="s">
        <v>16</v>
      </c>
      <c r="D373" s="101" t="n">
        <v>400.5269638</v>
      </c>
      <c r="E373" s="101" t="n">
        <v>45.0224585524699</v>
      </c>
      <c r="F373" s="101" t="n">
        <v>41.3202751595805</v>
      </c>
      <c r="G373" s="101" t="n">
        <v>28.7514319724127</v>
      </c>
      <c r="H373" s="101" t="n">
        <v>568.7961161</v>
      </c>
      <c r="I373" s="101" t="n">
        <v>30.1430659720777</v>
      </c>
      <c r="J373" s="101" t="n">
        <v>58.6797248404195</v>
      </c>
      <c r="K373" s="101" t="n">
        <v>20.245784784487</v>
      </c>
    </row>
    <row r="374">
      <c r="A374" s="101" t="s">
        <v>237</v>
      </c>
      <c r="B374" s="101" t="s">
        <v>238</v>
      </c>
      <c r="C374" s="101" t="s">
        <v>18</v>
      </c>
      <c r="D374" s="101" t="n">
        <v>127.9399936</v>
      </c>
      <c r="E374" s="101" t="n">
        <v>72.7891293468302</v>
      </c>
      <c r="F374" s="101" t="n">
        <v>38.781957709049</v>
      </c>
      <c r="G374" s="101" t="n">
        <v>34.1740193200585</v>
      </c>
      <c r="H374" s="101" t="n">
        <v>201.9556619</v>
      </c>
      <c r="I374" s="101" t="n">
        <v>52.1099989396914</v>
      </c>
      <c r="J374" s="101" t="n">
        <v>61.218042290951</v>
      </c>
      <c r="K374" s="101" t="n">
        <v>21.649424294227</v>
      </c>
    </row>
    <row r="375">
      <c r="A375" s="101" t="s">
        <v>237</v>
      </c>
      <c r="B375" s="101" t="s">
        <v>238</v>
      </c>
      <c r="C375" s="101" t="s">
        <v>19</v>
      </c>
      <c r="D375" s="101" t="n">
        <v>15440.3840185</v>
      </c>
      <c r="E375" s="101" t="n">
        <v>7.56834765428172</v>
      </c>
      <c r="F375" s="101" t="n">
        <v>33.9423370180965</v>
      </c>
      <c r="G375" s="101" t="n">
        <v>6.73062381647141</v>
      </c>
      <c r="H375" s="101" t="n">
        <v>30049.6599059</v>
      </c>
      <c r="I375" s="101" t="n">
        <v>4.41172802390408</v>
      </c>
      <c r="J375" s="101" t="n">
        <v>66.0576629819034</v>
      </c>
      <c r="K375" s="101" t="n">
        <v>3.45838910442964</v>
      </c>
    </row>
    <row r="376">
      <c r="A376" s="101" t="s">
        <v>239</v>
      </c>
      <c r="B376" s="101" t="s">
        <v>240</v>
      </c>
      <c r="C376" s="101" t="s">
        <v>16</v>
      </c>
      <c r="D376" s="101" t="n">
        <v>31.3503301</v>
      </c>
      <c r="E376" s="101" t="n">
        <v>49.7553657476132</v>
      </c>
      <c r="F376" s="101" t="n">
        <v>64.4674391060863</v>
      </c>
      <c r="G376" s="101" t="n">
        <v>27.663086015152</v>
      </c>
      <c r="H376" s="101" t="n">
        <v>17.2793821</v>
      </c>
      <c r="I376" s="101" t="n">
        <v>71.7160855184217</v>
      </c>
      <c r="J376" s="101" t="n">
        <v>35.5325608939137</v>
      </c>
      <c r="K376" s="101" t="n">
        <v>50.1896927297944</v>
      </c>
    </row>
    <row r="377">
      <c r="A377" s="101" t="s">
        <v>239</v>
      </c>
      <c r="B377" s="101" t="s">
        <v>240</v>
      </c>
      <c r="C377" s="101" t="s">
        <v>18</v>
      </c>
      <c r="D377" s="101" t="n">
        <v>22.6499156</v>
      </c>
      <c r="E377" s="101" t="n">
        <v>57.1485111275821</v>
      </c>
      <c r="F377" s="101" t="n">
        <v>56.1992909612986</v>
      </c>
      <c r="G377" s="101" t="n">
        <v>29.5418666046157</v>
      </c>
      <c r="H377" s="101" t="n">
        <v>17.6529338</v>
      </c>
      <c r="I377" s="101" t="n">
        <v>71.0604224517177</v>
      </c>
      <c r="J377" s="101" t="n">
        <v>43.8007090387014</v>
      </c>
      <c r="K377" s="101" t="n">
        <v>37.9042256002231</v>
      </c>
    </row>
    <row r="378">
      <c r="A378" s="101" t="s">
        <v>239</v>
      </c>
      <c r="B378" s="101" t="s">
        <v>240</v>
      </c>
      <c r="C378" s="101" t="s">
        <v>19</v>
      </c>
      <c r="D378" s="101" t="n">
        <v>4102.8306126</v>
      </c>
      <c r="E378" s="101" t="n">
        <v>5.09789015848496</v>
      </c>
      <c r="F378" s="101" t="n">
        <v>55.1441991569172</v>
      </c>
      <c r="G378" s="101" t="n">
        <v>3.37854356354335</v>
      </c>
      <c r="H378" s="101" t="n">
        <v>3337.3547112</v>
      </c>
      <c r="I378" s="101" t="n">
        <v>4.80941821717451</v>
      </c>
      <c r="J378" s="101" t="n">
        <v>44.8558008430828</v>
      </c>
      <c r="K378" s="101" t="n">
        <v>4.15346678972706</v>
      </c>
    </row>
    <row r="379">
      <c r="A379" s="101" t="s">
        <v>241</v>
      </c>
      <c r="B379" s="101" t="s">
        <v>242</v>
      </c>
      <c r="C379" s="101" t="s">
        <v>16</v>
      </c>
      <c r="D379" s="101"/>
      <c r="E379" s="101"/>
      <c r="F379" s="101"/>
      <c r="G379" s="101"/>
      <c r="H379" s="101" t="n">
        <v>15.4268402</v>
      </c>
      <c r="I379" s="101" t="n">
        <v>73.9336586753449</v>
      </c>
      <c r="J379" s="101" t="n">
        <v>100</v>
      </c>
      <c r="K379" s="101" t="n">
        <v>0.00000000000000820828501561454</v>
      </c>
    </row>
    <row r="380">
      <c r="A380" s="101" t="s">
        <v>241</v>
      </c>
      <c r="B380" s="101" t="s">
        <v>242</v>
      </c>
      <c r="C380" s="101" t="s">
        <v>18</v>
      </c>
      <c r="D380" s="101" t="n">
        <v>28.0278891</v>
      </c>
      <c r="E380" s="101" t="n">
        <v>50.7021511056065</v>
      </c>
      <c r="F380" s="101" t="n">
        <v>66.0140160171815</v>
      </c>
      <c r="G380" s="101" t="n">
        <v>22.1826676905755</v>
      </c>
      <c r="H380" s="101" t="n">
        <v>14.4295931</v>
      </c>
      <c r="I380" s="101" t="n">
        <v>57.6453122881647</v>
      </c>
      <c r="J380" s="101" t="n">
        <v>33.9859839828185</v>
      </c>
      <c r="K380" s="101" t="n">
        <v>43.0873792257941</v>
      </c>
    </row>
    <row r="381">
      <c r="A381" s="101" t="s">
        <v>241</v>
      </c>
      <c r="B381" s="101" t="s">
        <v>242</v>
      </c>
      <c r="C381" s="101" t="s">
        <v>19</v>
      </c>
      <c r="D381" s="101" t="n">
        <v>2385.3822522</v>
      </c>
      <c r="E381" s="101" t="n">
        <v>7.87584091250377</v>
      </c>
      <c r="F381" s="101" t="n">
        <v>38.3569257271363</v>
      </c>
      <c r="G381" s="101" t="n">
        <v>6.10168819770201</v>
      </c>
      <c r="H381" s="101" t="n">
        <v>3833.5266071</v>
      </c>
      <c r="I381" s="101" t="n">
        <v>4.43554691811637</v>
      </c>
      <c r="J381" s="101" t="n">
        <v>61.6430742728637</v>
      </c>
      <c r="K381" s="101" t="n">
        <v>3.79672824190128</v>
      </c>
    </row>
    <row r="382">
      <c r="A382" s="101" t="s">
        <v>245</v>
      </c>
      <c r="B382" s="101" t="s">
        <v>246</v>
      </c>
      <c r="C382" s="101" t="s">
        <v>16</v>
      </c>
      <c r="D382" s="101" t="n">
        <v>71.2967294</v>
      </c>
      <c r="E382" s="101" t="n">
        <v>39.2956035533938</v>
      </c>
      <c r="F382" s="101" t="n">
        <v>62.9399762102636</v>
      </c>
      <c r="G382" s="101" t="n">
        <v>16.3950245044502</v>
      </c>
      <c r="H382" s="101" t="n">
        <v>41.9806083</v>
      </c>
      <c r="I382" s="101" t="n">
        <v>44.3564395282865</v>
      </c>
      <c r="J382" s="101" t="n">
        <v>37.0600237897364</v>
      </c>
      <c r="K382" s="101" t="n">
        <v>27.8440849938841</v>
      </c>
    </row>
    <row r="383">
      <c r="A383" s="101" t="s">
        <v>245</v>
      </c>
      <c r="B383" s="101" t="s">
        <v>246</v>
      </c>
      <c r="C383" s="101" t="s">
        <v>18</v>
      </c>
      <c r="D383" s="101" t="n">
        <v>18.2295579</v>
      </c>
      <c r="E383" s="101" t="n">
        <v>70.329592143339</v>
      </c>
      <c r="F383" s="101" t="n">
        <v>16.7123115901189</v>
      </c>
      <c r="G383" s="101" t="n">
        <v>72.9950359102518</v>
      </c>
      <c r="H383" s="101" t="n">
        <v>90.8490564</v>
      </c>
      <c r="I383" s="101" t="n">
        <v>50.1978415365143</v>
      </c>
      <c r="J383" s="101" t="n">
        <v>83.2876884098811</v>
      </c>
      <c r="K383" s="101" t="n">
        <v>14.6470121569531</v>
      </c>
    </row>
    <row r="384">
      <c r="A384" s="101" t="s">
        <v>245</v>
      </c>
      <c r="B384" s="101" t="s">
        <v>246</v>
      </c>
      <c r="C384" s="101" t="s">
        <v>19</v>
      </c>
      <c r="D384" s="101" t="n">
        <v>5183.1966419</v>
      </c>
      <c r="E384" s="101" t="n">
        <v>5.72187663529234</v>
      </c>
      <c r="F384" s="101" t="n">
        <v>55.8181964151853</v>
      </c>
      <c r="G384" s="101" t="n">
        <v>4.78141107061754</v>
      </c>
      <c r="H384" s="101" t="n">
        <v>4102.6581058</v>
      </c>
      <c r="I384" s="101" t="n">
        <v>7.77348490723434</v>
      </c>
      <c r="J384" s="101" t="n">
        <v>44.1818035848147</v>
      </c>
      <c r="K384" s="101" t="n">
        <v>6.04071632723481</v>
      </c>
    </row>
    <row r="385">
      <c r="A385" s="101" t="s">
        <v>247</v>
      </c>
      <c r="B385" s="101" t="s">
        <v>248</v>
      </c>
      <c r="C385" s="101" t="s">
        <v>16</v>
      </c>
      <c r="D385" s="101" t="n">
        <v>31.9967653</v>
      </c>
      <c r="E385" s="101" t="n">
        <v>70.4911417354906</v>
      </c>
      <c r="F385" s="101" t="n">
        <v>100</v>
      </c>
      <c r="G385" s="101" t="n">
        <v>0</v>
      </c>
      <c r="H385" s="101"/>
      <c r="I385" s="101"/>
      <c r="J385" s="101"/>
      <c r="K385" s="101"/>
    </row>
    <row r="386">
      <c r="A386" s="101" t="s">
        <v>247</v>
      </c>
      <c r="B386" s="101" t="s">
        <v>248</v>
      </c>
      <c r="C386" s="101" t="s">
        <v>18</v>
      </c>
      <c r="D386" s="101" t="n">
        <v>42.10577</v>
      </c>
      <c r="E386" s="101" t="n">
        <v>70.3271243694186</v>
      </c>
      <c r="F386" s="101" t="n">
        <v>100</v>
      </c>
      <c r="G386" s="101" t="n">
        <v>0</v>
      </c>
      <c r="H386" s="101"/>
      <c r="I386" s="101"/>
      <c r="J386" s="101"/>
      <c r="K386" s="101"/>
    </row>
    <row r="387">
      <c r="A387" s="101" t="s">
        <v>247</v>
      </c>
      <c r="B387" s="101" t="s">
        <v>248</v>
      </c>
      <c r="C387" s="101" t="s">
        <v>19</v>
      </c>
      <c r="D387" s="101" t="n">
        <v>10377.7101522</v>
      </c>
      <c r="E387" s="101" t="n">
        <v>5.01998865119548</v>
      </c>
      <c r="F387" s="101" t="n">
        <v>63.1142865869412</v>
      </c>
      <c r="G387" s="101" t="n">
        <v>3.14885734844998</v>
      </c>
      <c r="H387" s="101" t="n">
        <v>6065.0173401</v>
      </c>
      <c r="I387" s="101" t="n">
        <v>7.50231563885529</v>
      </c>
      <c r="J387" s="101" t="n">
        <v>36.8857134130588</v>
      </c>
      <c r="K387" s="101" t="n">
        <v>5.38793659447313</v>
      </c>
    </row>
    <row r="388">
      <c r="A388" s="101" t="s">
        <v>249</v>
      </c>
      <c r="B388" s="101" t="s">
        <v>250</v>
      </c>
      <c r="C388" s="101" t="s">
        <v>16</v>
      </c>
      <c r="D388" s="101" t="n">
        <v>507.053161</v>
      </c>
      <c r="E388" s="101" t="n">
        <v>38.4725434525088</v>
      </c>
      <c r="F388" s="101" t="n">
        <v>45.0305895474797</v>
      </c>
      <c r="G388" s="101" t="n">
        <v>19.3598739446796</v>
      </c>
      <c r="H388" s="101" t="n">
        <v>618.9662096</v>
      </c>
      <c r="I388" s="101" t="n">
        <v>33.4681307310893</v>
      </c>
      <c r="J388" s="101" t="n">
        <v>54.9694104525203</v>
      </c>
      <c r="K388" s="101" t="n">
        <v>15.8594849411168</v>
      </c>
    </row>
    <row r="389">
      <c r="A389" s="101" t="s">
        <v>249</v>
      </c>
      <c r="B389" s="101" t="s">
        <v>250</v>
      </c>
      <c r="C389" s="101" t="s">
        <v>18</v>
      </c>
      <c r="D389" s="101" t="n">
        <v>42.9510464</v>
      </c>
      <c r="E389" s="101" t="n">
        <v>71.8611511769973</v>
      </c>
      <c r="F389" s="101" t="n">
        <v>45.458121245936</v>
      </c>
      <c r="G389" s="101" t="n">
        <v>35.1823254579999</v>
      </c>
      <c r="H389" s="101" t="n">
        <v>51.5338228</v>
      </c>
      <c r="I389" s="101" t="n">
        <v>70.2760655132156</v>
      </c>
      <c r="J389" s="101" t="n">
        <v>54.541878754064</v>
      </c>
      <c r="K389" s="101" t="n">
        <v>29.3228332598383</v>
      </c>
    </row>
    <row r="390">
      <c r="A390" s="101" t="s">
        <v>249</v>
      </c>
      <c r="B390" s="101" t="s">
        <v>250</v>
      </c>
      <c r="C390" s="101" t="s">
        <v>19</v>
      </c>
      <c r="D390" s="101" t="n">
        <v>10438.0842781</v>
      </c>
      <c r="E390" s="101" t="n">
        <v>6.7473140198118</v>
      </c>
      <c r="F390" s="101" t="n">
        <v>47.2647324699754</v>
      </c>
      <c r="G390" s="101" t="n">
        <v>4.87359447121215</v>
      </c>
      <c r="H390" s="101" t="n">
        <v>11646.2135326</v>
      </c>
      <c r="I390" s="101" t="n">
        <v>5.22633896215548</v>
      </c>
      <c r="J390" s="101" t="n">
        <v>52.7352675300245</v>
      </c>
      <c r="K390" s="101" t="n">
        <v>4.36802825960531</v>
      </c>
    </row>
    <row r="391">
      <c r="A391" s="101" t="s">
        <v>251</v>
      </c>
      <c r="B391" s="101" t="s">
        <v>252</v>
      </c>
      <c r="C391" s="101" t="s">
        <v>16</v>
      </c>
      <c r="D391" s="101" t="n">
        <v>13.6930197</v>
      </c>
      <c r="E391" s="101" t="n">
        <v>99.9999999999998</v>
      </c>
      <c r="F391" s="101" t="n">
        <v>21.0179758370403</v>
      </c>
      <c r="G391" s="101" t="n">
        <v>92.7398027392092</v>
      </c>
      <c r="H391" s="101" t="n">
        <v>51.4560689</v>
      </c>
      <c r="I391" s="101" t="n">
        <v>60.0849449882227</v>
      </c>
      <c r="J391" s="101" t="n">
        <v>78.9820241629597</v>
      </c>
      <c r="K391" s="101" t="n">
        <v>24.6790703804057</v>
      </c>
    </row>
    <row r="392">
      <c r="A392" s="101" t="s">
        <v>251</v>
      </c>
      <c r="B392" s="101" t="s">
        <v>252</v>
      </c>
      <c r="C392" s="101" t="s">
        <v>18</v>
      </c>
      <c r="D392" s="101" t="n">
        <v>62.3036975</v>
      </c>
      <c r="E392" s="101" t="n">
        <v>52.4937302796602</v>
      </c>
      <c r="F392" s="101" t="n">
        <v>60.4626930829323</v>
      </c>
      <c r="G392" s="101" t="n">
        <v>27.2924705454183</v>
      </c>
      <c r="H392" s="101" t="n">
        <v>40.7411626</v>
      </c>
      <c r="I392" s="101" t="n">
        <v>57.3066784295804</v>
      </c>
      <c r="J392" s="101" t="n">
        <v>39.5373069170677</v>
      </c>
      <c r="K392" s="101" t="n">
        <v>41.7371945318369</v>
      </c>
    </row>
    <row r="393">
      <c r="A393" s="101" t="s">
        <v>251</v>
      </c>
      <c r="B393" s="101" t="s">
        <v>252</v>
      </c>
      <c r="C393" s="101" t="s">
        <v>19</v>
      </c>
      <c r="D393" s="101" t="n">
        <v>5425.8026079</v>
      </c>
      <c r="E393" s="101" t="n">
        <v>7.86322202480498</v>
      </c>
      <c r="F393" s="101" t="n">
        <v>24.8667920798828</v>
      </c>
      <c r="G393" s="101" t="n">
        <v>6.56250350778201</v>
      </c>
      <c r="H393" s="101" t="n">
        <v>16393.6688803</v>
      </c>
      <c r="I393" s="101" t="n">
        <v>3.40222158040529</v>
      </c>
      <c r="J393" s="101" t="n">
        <v>75.1332079201172</v>
      </c>
      <c r="K393" s="101" t="n">
        <v>2.17198779033928</v>
      </c>
    </row>
    <row r="394">
      <c r="A394" s="101" t="s">
        <v>253</v>
      </c>
      <c r="B394" s="101" t="s">
        <v>254</v>
      </c>
      <c r="C394" s="101" t="s">
        <v>16</v>
      </c>
      <c r="D394" s="101" t="n">
        <v>9.0107789</v>
      </c>
      <c r="E394" s="101" t="n">
        <v>99.9999999999998</v>
      </c>
      <c r="F394" s="101" t="n">
        <v>17.5376151322032</v>
      </c>
      <c r="G394" s="101" t="n">
        <v>64.8013566349761</v>
      </c>
      <c r="H394" s="101" t="n">
        <v>42.3689488</v>
      </c>
      <c r="I394" s="101" t="n">
        <v>57.5786316866754</v>
      </c>
      <c r="J394" s="101" t="n">
        <v>82.4623848677968</v>
      </c>
      <c r="K394" s="101" t="n">
        <v>13.7815714950619</v>
      </c>
    </row>
    <row r="395">
      <c r="A395" s="101" t="s">
        <v>253</v>
      </c>
      <c r="B395" s="101" t="s">
        <v>254</v>
      </c>
      <c r="C395" s="101" t="s">
        <v>18</v>
      </c>
      <c r="D395" s="101" t="n">
        <v>16.3099241</v>
      </c>
      <c r="E395" s="101" t="n">
        <v>99.9999999999998</v>
      </c>
      <c r="F395" s="101" t="n">
        <v>38.3273466256292</v>
      </c>
      <c r="G395" s="101" t="n">
        <v>77.0298164223957</v>
      </c>
      <c r="H395" s="101" t="n">
        <v>26.2443499</v>
      </c>
      <c r="I395" s="101" t="n">
        <v>73.6535385279346</v>
      </c>
      <c r="J395" s="101" t="n">
        <v>61.6726533743708</v>
      </c>
      <c r="K395" s="101" t="n">
        <v>47.871273781722</v>
      </c>
    </row>
    <row r="396">
      <c r="A396" s="101" t="s">
        <v>253</v>
      </c>
      <c r="B396" s="101" t="s">
        <v>254</v>
      </c>
      <c r="C396" s="101" t="s">
        <v>19</v>
      </c>
      <c r="D396" s="101" t="n">
        <v>4528.2744836</v>
      </c>
      <c r="E396" s="101" t="n">
        <v>6.51623356946138</v>
      </c>
      <c r="F396" s="101" t="n">
        <v>26.6264813181678</v>
      </c>
      <c r="G396" s="101" t="n">
        <v>5.86110424544819</v>
      </c>
      <c r="H396" s="101" t="n">
        <v>12478.3830221</v>
      </c>
      <c r="I396" s="101" t="n">
        <v>3.56935092217971</v>
      </c>
      <c r="J396" s="101" t="n">
        <v>73.3735186818322</v>
      </c>
      <c r="K396" s="101" t="n">
        <v>2.12693333370016</v>
      </c>
    </row>
    <row r="397">
      <c r="A397" s="101" t="s">
        <v>255</v>
      </c>
      <c r="B397" s="101" t="s">
        <v>256</v>
      </c>
      <c r="C397" s="101" t="s">
        <v>16</v>
      </c>
      <c r="D397" s="101" t="n">
        <v>676.6301</v>
      </c>
      <c r="E397" s="101" t="n">
        <v>51.3225455422767</v>
      </c>
      <c r="F397" s="101" t="n">
        <v>82.2149466862043</v>
      </c>
      <c r="G397" s="101" t="n">
        <v>7.29219121945176</v>
      </c>
      <c r="H397" s="101" t="n">
        <v>146.3712243</v>
      </c>
      <c r="I397" s="101" t="n">
        <v>60.9510504032235</v>
      </c>
      <c r="J397" s="101" t="n">
        <v>17.7850533137957</v>
      </c>
      <c r="K397" s="101" t="n">
        <v>33.7096044501471</v>
      </c>
    </row>
    <row r="398">
      <c r="A398" s="101" t="s">
        <v>255</v>
      </c>
      <c r="B398" s="101" t="s">
        <v>256</v>
      </c>
      <c r="C398" s="101" t="s">
        <v>18</v>
      </c>
      <c r="D398" s="101" t="n">
        <v>236.5493811</v>
      </c>
      <c r="E398" s="101" t="n">
        <v>42.9720300008244</v>
      </c>
      <c r="F398" s="101" t="n">
        <v>58.8872355657132</v>
      </c>
      <c r="G398" s="101" t="n">
        <v>24.1652529871322</v>
      </c>
      <c r="H398" s="101" t="n">
        <v>165.149525</v>
      </c>
      <c r="I398" s="101" t="n">
        <v>43.8493052999302</v>
      </c>
      <c r="J398" s="101" t="n">
        <v>41.1127644342868</v>
      </c>
      <c r="K398" s="101" t="n">
        <v>34.6127283032213</v>
      </c>
    </row>
    <row r="399">
      <c r="A399" s="101" t="s">
        <v>255</v>
      </c>
      <c r="B399" s="101" t="s">
        <v>256</v>
      </c>
      <c r="C399" s="101" t="s">
        <v>19</v>
      </c>
      <c r="D399" s="101" t="n">
        <v>11317.2401396</v>
      </c>
      <c r="E399" s="101" t="n">
        <v>7.4099354167145</v>
      </c>
      <c r="F399" s="101" t="n">
        <v>59.8229570086144</v>
      </c>
      <c r="G399" s="101" t="n">
        <v>5.37230593280585</v>
      </c>
      <c r="H399" s="101" t="n">
        <v>7600.6480851</v>
      </c>
      <c r="I399" s="101" t="n">
        <v>8.01327889006568</v>
      </c>
      <c r="J399" s="101" t="n">
        <v>40.1770429913856</v>
      </c>
      <c r="K399" s="101" t="n">
        <v>7.99927528076859</v>
      </c>
    </row>
    <row r="400">
      <c r="A400" s="101" t="s">
        <v>259</v>
      </c>
      <c r="B400" s="101" t="s">
        <v>260</v>
      </c>
      <c r="C400" s="101" t="s">
        <v>18</v>
      </c>
      <c r="D400" s="101" t="n">
        <v>27.0808441</v>
      </c>
      <c r="E400" s="101" t="n">
        <v>70.3799675714419</v>
      </c>
      <c r="F400" s="101" t="n">
        <v>20.8469638307399</v>
      </c>
      <c r="G400" s="101" t="n">
        <v>71.5071260818158</v>
      </c>
      <c r="H400" s="101" t="n">
        <v>102.8222167</v>
      </c>
      <c r="I400" s="101" t="n">
        <v>54.4438765122117</v>
      </c>
      <c r="J400" s="101" t="n">
        <v>79.1530361692601</v>
      </c>
      <c r="K400" s="101" t="n">
        <v>18.8332190805676</v>
      </c>
    </row>
    <row r="401">
      <c r="A401" s="101" t="s">
        <v>259</v>
      </c>
      <c r="B401" s="101" t="s">
        <v>260</v>
      </c>
      <c r="C401" s="101" t="s">
        <v>19</v>
      </c>
      <c r="D401" s="101" t="n">
        <v>2545.828866</v>
      </c>
      <c r="E401" s="101" t="n">
        <v>8.07764448229863</v>
      </c>
      <c r="F401" s="101" t="n">
        <v>18.6819349385189</v>
      </c>
      <c r="G401" s="101" t="n">
        <v>7.34409265875189</v>
      </c>
      <c r="H401" s="101" t="n">
        <v>11081.3937658</v>
      </c>
      <c r="I401" s="101" t="n">
        <v>3.02693329621271</v>
      </c>
      <c r="J401" s="101" t="n">
        <v>81.3180650614811</v>
      </c>
      <c r="K401" s="101" t="n">
        <v>1.68722486362071</v>
      </c>
    </row>
    <row r="402">
      <c r="A402" s="101" t="s">
        <v>261</v>
      </c>
      <c r="B402" s="101" t="s">
        <v>262</v>
      </c>
      <c r="C402" s="101" t="s">
        <v>16</v>
      </c>
      <c r="D402" s="101"/>
      <c r="E402" s="101"/>
      <c r="F402" s="101"/>
      <c r="G402" s="101"/>
      <c r="H402" s="101" t="n">
        <v>38.5772886</v>
      </c>
      <c r="I402" s="101" t="n">
        <v>79.836069657129</v>
      </c>
      <c r="J402" s="101" t="n">
        <v>100</v>
      </c>
      <c r="K402" s="101" t="n">
        <v>0.00000000000000886358427289223</v>
      </c>
    </row>
    <row r="403">
      <c r="A403" s="101" t="s">
        <v>261</v>
      </c>
      <c r="B403" s="101" t="s">
        <v>262</v>
      </c>
      <c r="C403" s="101" t="s">
        <v>18</v>
      </c>
      <c r="D403" s="101"/>
      <c r="E403" s="101"/>
      <c r="F403" s="101"/>
      <c r="G403" s="101"/>
      <c r="H403" s="101" t="n">
        <v>71.7958322</v>
      </c>
      <c r="I403" s="101" t="n">
        <v>58.9340685426945</v>
      </c>
      <c r="J403" s="101" t="n">
        <v>100</v>
      </c>
      <c r="K403" s="101" t="n">
        <v>0</v>
      </c>
    </row>
    <row r="404">
      <c r="A404" s="101" t="s">
        <v>261</v>
      </c>
      <c r="B404" s="101" t="s">
        <v>262</v>
      </c>
      <c r="C404" s="101" t="s">
        <v>19</v>
      </c>
      <c r="D404" s="101" t="n">
        <v>5251.4611936</v>
      </c>
      <c r="E404" s="101" t="n">
        <v>9.02044947940349</v>
      </c>
      <c r="F404" s="101" t="n">
        <v>23.2611374175874</v>
      </c>
      <c r="G404" s="101" t="n">
        <v>9.1615256737615</v>
      </c>
      <c r="H404" s="101" t="n">
        <v>17324.6540639</v>
      </c>
      <c r="I404" s="101" t="n">
        <v>4.77887026561768</v>
      </c>
      <c r="J404" s="101" t="n">
        <v>76.7388625824126</v>
      </c>
      <c r="K404" s="101" t="n">
        <v>2.77704803642689</v>
      </c>
    </row>
    <row r="405">
      <c r="A405" s="101" t="s">
        <v>265</v>
      </c>
      <c r="B405" s="101" t="s">
        <v>266</v>
      </c>
      <c r="C405" s="101" t="s">
        <v>16</v>
      </c>
      <c r="D405" s="101" t="n">
        <v>19.4705987</v>
      </c>
      <c r="E405" s="101" t="n">
        <v>99.9999999999999</v>
      </c>
      <c r="F405" s="101" t="n">
        <v>63.1830100522214</v>
      </c>
      <c r="G405" s="101" t="n">
        <v>52.2716730996304</v>
      </c>
      <c r="H405" s="101" t="n">
        <v>11.3455949</v>
      </c>
      <c r="I405" s="101" t="n">
        <v>100</v>
      </c>
      <c r="J405" s="101" t="n">
        <v>36.8169899477786</v>
      </c>
      <c r="K405" s="101" t="n">
        <v>89.7053684069478</v>
      </c>
    </row>
    <row r="406">
      <c r="A406" s="101" t="s">
        <v>265</v>
      </c>
      <c r="B406" s="101" t="s">
        <v>266</v>
      </c>
      <c r="C406" s="101" t="s">
        <v>18</v>
      </c>
      <c r="D406" s="101"/>
      <c r="E406" s="101"/>
      <c r="F406" s="101"/>
      <c r="G406" s="101"/>
      <c r="H406" s="101" t="n">
        <v>77.7690538</v>
      </c>
      <c r="I406" s="101" t="n">
        <v>44.6199344812292</v>
      </c>
      <c r="J406" s="101" t="n">
        <v>100</v>
      </c>
      <c r="K406" s="101" t="n">
        <v>0</v>
      </c>
    </row>
    <row r="407">
      <c r="A407" s="101" t="s">
        <v>265</v>
      </c>
      <c r="B407" s="101" t="s">
        <v>266</v>
      </c>
      <c r="C407" s="101" t="s">
        <v>19</v>
      </c>
      <c r="D407" s="101" t="n">
        <v>4863.6791994</v>
      </c>
      <c r="E407" s="101" t="n">
        <v>7.85292264360153</v>
      </c>
      <c r="F407" s="101" t="n">
        <v>22.9372442577609</v>
      </c>
      <c r="G407" s="101" t="n">
        <v>6.99437717896944</v>
      </c>
      <c r="H407" s="101" t="n">
        <v>16340.6082239</v>
      </c>
      <c r="I407" s="101" t="n">
        <v>3.10162579150134</v>
      </c>
      <c r="J407" s="101" t="n">
        <v>77.0627557422391</v>
      </c>
      <c r="K407" s="101" t="n">
        <v>2.08183234871</v>
      </c>
    </row>
    <row r="408">
      <c r="A408" s="101" t="s">
        <v>267</v>
      </c>
      <c r="B408" s="101" t="s">
        <v>268</v>
      </c>
      <c r="C408" s="101" t="s">
        <v>18</v>
      </c>
      <c r="D408" s="101" t="n">
        <v>4.6396989</v>
      </c>
      <c r="E408" s="101" t="n">
        <v>100</v>
      </c>
      <c r="F408" s="101" t="n">
        <v>14.0216802663025</v>
      </c>
      <c r="G408" s="101" t="n">
        <v>100.239772640257</v>
      </c>
      <c r="H408" s="101" t="n">
        <v>28.4497655</v>
      </c>
      <c r="I408" s="101" t="n">
        <v>57.5404252381076</v>
      </c>
      <c r="J408" s="101" t="n">
        <v>85.9783197336975</v>
      </c>
      <c r="K408" s="101" t="n">
        <v>16.3474937202997</v>
      </c>
    </row>
    <row r="409">
      <c r="A409" s="101" t="s">
        <v>267</v>
      </c>
      <c r="B409" s="101" t="s">
        <v>268</v>
      </c>
      <c r="C409" s="101" t="s">
        <v>19</v>
      </c>
      <c r="D409" s="101" t="n">
        <v>1760.7098554</v>
      </c>
      <c r="E409" s="101" t="n">
        <v>6.51112262226586</v>
      </c>
      <c r="F409" s="101" t="n">
        <v>28.8300445678901</v>
      </c>
      <c r="G409" s="101" t="n">
        <v>5.79791138416358</v>
      </c>
      <c r="H409" s="101" t="n">
        <v>4346.4949089</v>
      </c>
      <c r="I409" s="101" t="n">
        <v>4.6044560610728</v>
      </c>
      <c r="J409" s="101" t="n">
        <v>71.1699554321099</v>
      </c>
      <c r="K409" s="101" t="n">
        <v>2.34866022595117</v>
      </c>
    </row>
    <row r="410">
      <c r="A410" s="101" t="s">
        <v>269</v>
      </c>
      <c r="B410" s="101" t="s">
        <v>270</v>
      </c>
      <c r="C410" s="101" t="s">
        <v>16</v>
      </c>
      <c r="D410" s="101" t="n">
        <v>194.1529912</v>
      </c>
      <c r="E410" s="101" t="n">
        <v>60.5712901563128</v>
      </c>
      <c r="F410" s="101" t="n">
        <v>34.403975953456</v>
      </c>
      <c r="G410" s="101" t="n">
        <v>31.9735674225081</v>
      </c>
      <c r="H410" s="101" t="n">
        <v>370.1800134</v>
      </c>
      <c r="I410" s="101" t="n">
        <v>55.0452720832271</v>
      </c>
      <c r="J410" s="101" t="n">
        <v>65.596024046544</v>
      </c>
      <c r="K410" s="101" t="n">
        <v>16.7695810948794</v>
      </c>
    </row>
    <row r="411">
      <c r="A411" s="101" t="s">
        <v>269</v>
      </c>
      <c r="B411" s="101" t="s">
        <v>270</v>
      </c>
      <c r="C411" s="101" t="s">
        <v>18</v>
      </c>
      <c r="D411" s="101" t="n">
        <v>289.7371795</v>
      </c>
      <c r="E411" s="101" t="n">
        <v>52.3706449285787</v>
      </c>
      <c r="F411" s="101" t="n">
        <v>32.5232473965644</v>
      </c>
      <c r="G411" s="101" t="n">
        <v>35.9799487644877</v>
      </c>
      <c r="H411" s="101" t="n">
        <v>601.1245969</v>
      </c>
      <c r="I411" s="101" t="n">
        <v>38.0250526472637</v>
      </c>
      <c r="J411" s="101" t="n">
        <v>67.4767526034356</v>
      </c>
      <c r="K411" s="101" t="n">
        <v>17.3420434421375</v>
      </c>
    </row>
    <row r="412">
      <c r="A412" s="101" t="s">
        <v>269</v>
      </c>
      <c r="B412" s="101" t="s">
        <v>270</v>
      </c>
      <c r="C412" s="101" t="s">
        <v>19</v>
      </c>
      <c r="D412" s="101" t="n">
        <v>27859.0662741</v>
      </c>
      <c r="E412" s="101" t="n">
        <v>7.85891617897448</v>
      </c>
      <c r="F412" s="101" t="n">
        <v>33.0702074418192</v>
      </c>
      <c r="G412" s="101" t="n">
        <v>5.97494192194779</v>
      </c>
      <c r="H412" s="101" t="n">
        <v>56383.1215716</v>
      </c>
      <c r="I412" s="101" t="n">
        <v>4.33611251723358</v>
      </c>
      <c r="J412" s="101" t="n">
        <v>66.9297925581808</v>
      </c>
      <c r="K412" s="101" t="n">
        <v>2.95223638471421</v>
      </c>
    </row>
    <row r="413">
      <c r="A413" s="101" t="s">
        <v>271</v>
      </c>
      <c r="B413" s="101" t="s">
        <v>272</v>
      </c>
      <c r="C413" s="101" t="s">
        <v>18</v>
      </c>
      <c r="D413" s="101" t="n">
        <v>240.2700551</v>
      </c>
      <c r="E413" s="101" t="n">
        <v>40.485835799685</v>
      </c>
      <c r="F413" s="101" t="n">
        <v>79.4228768700976</v>
      </c>
      <c r="G413" s="101" t="n">
        <v>22.4128439524798</v>
      </c>
      <c r="H413" s="101" t="n">
        <v>62.2499046</v>
      </c>
      <c r="I413" s="101" t="n">
        <v>99.9999999999997</v>
      </c>
      <c r="J413" s="101" t="n">
        <v>20.5771231299024</v>
      </c>
      <c r="K413" s="101" t="n">
        <v>86.50832938642</v>
      </c>
    </row>
    <row r="414">
      <c r="A414" s="101" t="s">
        <v>271</v>
      </c>
      <c r="B414" s="101" t="s">
        <v>272</v>
      </c>
      <c r="C414" s="101" t="s">
        <v>19</v>
      </c>
      <c r="D414" s="101" t="n">
        <v>10942.8146882</v>
      </c>
      <c r="E414" s="101" t="n">
        <v>6.19919709996175</v>
      </c>
      <c r="F414" s="101" t="n">
        <v>21.3211753805928</v>
      </c>
      <c r="G414" s="101" t="n">
        <v>5.24347626216982</v>
      </c>
      <c r="H414" s="101" t="n">
        <v>40380.8787427</v>
      </c>
      <c r="I414" s="101" t="n">
        <v>3.60205289026909</v>
      </c>
      <c r="J414" s="101" t="n">
        <v>78.6788246194072</v>
      </c>
      <c r="K414" s="101" t="n">
        <v>1.42092967873496</v>
      </c>
    </row>
    <row r="415">
      <c r="A415" s="101" t="s">
        <v>273</v>
      </c>
      <c r="B415" s="101" t="s">
        <v>274</v>
      </c>
      <c r="C415" s="101" t="s">
        <v>16</v>
      </c>
      <c r="D415" s="101"/>
      <c r="E415" s="101"/>
      <c r="F415" s="101"/>
      <c r="G415" s="101"/>
      <c r="H415" s="101" t="n">
        <v>66.8981741</v>
      </c>
      <c r="I415" s="101" t="n">
        <v>48.9010829097873</v>
      </c>
      <c r="J415" s="101" t="n">
        <v>100</v>
      </c>
      <c r="K415" s="101" t="n">
        <v>0.00000000000000542911081755496</v>
      </c>
    </row>
    <row r="416">
      <c r="A416" s="101" t="s">
        <v>273</v>
      </c>
      <c r="B416" s="101" t="s">
        <v>274</v>
      </c>
      <c r="C416" s="101" t="s">
        <v>18</v>
      </c>
      <c r="D416" s="101" t="n">
        <v>39.026224</v>
      </c>
      <c r="E416" s="101" t="n">
        <v>70.0581160065937</v>
      </c>
      <c r="F416" s="101" t="n">
        <v>55.0021294211647</v>
      </c>
      <c r="G416" s="101" t="n">
        <v>45.6032908455709</v>
      </c>
      <c r="H416" s="101" t="n">
        <v>31.9277998</v>
      </c>
      <c r="I416" s="101" t="n">
        <v>70.5559609016996</v>
      </c>
      <c r="J416" s="101" t="n">
        <v>44.9978705788353</v>
      </c>
      <c r="K416" s="101" t="n">
        <v>55.7421511919026</v>
      </c>
    </row>
    <row r="417">
      <c r="A417" s="101" t="s">
        <v>273</v>
      </c>
      <c r="B417" s="101" t="s">
        <v>274</v>
      </c>
      <c r="C417" s="101" t="s">
        <v>19</v>
      </c>
      <c r="D417" s="101" t="n">
        <v>5085.5289615</v>
      </c>
      <c r="E417" s="101" t="n">
        <v>8.65803040659561</v>
      </c>
      <c r="F417" s="101" t="n">
        <v>26.6462029679949</v>
      </c>
      <c r="G417" s="101" t="n">
        <v>8.38081278472906</v>
      </c>
      <c r="H417" s="101" t="n">
        <v>13999.8505487</v>
      </c>
      <c r="I417" s="101" t="n">
        <v>4.78885595164472</v>
      </c>
      <c r="J417" s="101" t="n">
        <v>73.3537970320051</v>
      </c>
      <c r="K417" s="101" t="n">
        <v>3.0443800803007</v>
      </c>
    </row>
    <row r="418">
      <c r="A418" s="101" t="s">
        <v>275</v>
      </c>
      <c r="B418" s="101" t="s">
        <v>276</v>
      </c>
      <c r="C418" s="101" t="s">
        <v>18</v>
      </c>
      <c r="D418" s="101" t="n">
        <v>47.0162385</v>
      </c>
      <c r="E418" s="101" t="n">
        <v>71.5875279329873</v>
      </c>
      <c r="F418" s="101" t="n">
        <v>31.5265273923894</v>
      </c>
      <c r="G418" s="101" t="n">
        <v>60.486263045651</v>
      </c>
      <c r="H418" s="101" t="n">
        <v>102.1160713</v>
      </c>
      <c r="I418" s="101" t="n">
        <v>49.0722408758096</v>
      </c>
      <c r="J418" s="101" t="n">
        <v>68.4734726076106</v>
      </c>
      <c r="K418" s="101" t="n">
        <v>27.8490597329518</v>
      </c>
    </row>
    <row r="419">
      <c r="A419" s="101" t="s">
        <v>275</v>
      </c>
      <c r="B419" s="101" t="s">
        <v>276</v>
      </c>
      <c r="C419" s="101" t="s">
        <v>19</v>
      </c>
      <c r="D419" s="101" t="n">
        <v>6577.4516827</v>
      </c>
      <c r="E419" s="101" t="n">
        <v>7.92205766342786</v>
      </c>
      <c r="F419" s="101" t="n">
        <v>23.5488092595063</v>
      </c>
      <c r="G419" s="101" t="n">
        <v>6.89455383797755</v>
      </c>
      <c r="H419" s="101" t="n">
        <v>21353.6917149</v>
      </c>
      <c r="I419" s="101" t="n">
        <v>3.87882436578297</v>
      </c>
      <c r="J419" s="101" t="n">
        <v>76.4511907404937</v>
      </c>
      <c r="K419" s="101" t="n">
        <v>2.12368874424782</v>
      </c>
    </row>
    <row r="420">
      <c r="A420" s="101" t="s">
        <v>285</v>
      </c>
      <c r="B420" s="101" t="s">
        <v>286</v>
      </c>
      <c r="C420" s="101" t="s">
        <v>16</v>
      </c>
      <c r="D420" s="101" t="n">
        <v>282.0544625</v>
      </c>
      <c r="E420" s="101" t="n">
        <v>37.0155603732061</v>
      </c>
      <c r="F420" s="101" t="n">
        <v>57.6738378107623</v>
      </c>
      <c r="G420" s="101" t="n">
        <v>22.3002997126639</v>
      </c>
      <c r="H420" s="101" t="n">
        <v>206.9965062</v>
      </c>
      <c r="I420" s="101" t="n">
        <v>44.0899112974988</v>
      </c>
      <c r="J420" s="101" t="n">
        <v>42.3261621892377</v>
      </c>
      <c r="K420" s="101" t="n">
        <v>30.386498615426</v>
      </c>
    </row>
    <row r="421">
      <c r="A421" s="101" t="s">
        <v>285</v>
      </c>
      <c r="B421" s="101" t="s">
        <v>286</v>
      </c>
      <c r="C421" s="101" t="s">
        <v>18</v>
      </c>
      <c r="D421" s="101" t="n">
        <v>225.6320696</v>
      </c>
      <c r="E421" s="101" t="n">
        <v>48.2702254672037</v>
      </c>
      <c r="F421" s="101" t="n">
        <v>68.9191249328162</v>
      </c>
      <c r="G421" s="101" t="n">
        <v>22.4917065926739</v>
      </c>
      <c r="H421" s="101" t="n">
        <v>101.7546606</v>
      </c>
      <c r="I421" s="101" t="n">
        <v>51.3811880959477</v>
      </c>
      <c r="J421" s="101" t="n">
        <v>31.0808750671838</v>
      </c>
      <c r="K421" s="101" t="n">
        <v>49.8733942741978</v>
      </c>
    </row>
    <row r="422">
      <c r="A422" s="101" t="s">
        <v>285</v>
      </c>
      <c r="B422" s="101" t="s">
        <v>286</v>
      </c>
      <c r="C422" s="101" t="s">
        <v>19</v>
      </c>
      <c r="D422" s="101" t="n">
        <v>16675.5781977</v>
      </c>
      <c r="E422" s="101" t="n">
        <v>5.09146913808641</v>
      </c>
      <c r="F422" s="101" t="n">
        <v>53.6317947761283</v>
      </c>
      <c r="G422" s="101" t="n">
        <v>3.5567558908871</v>
      </c>
      <c r="H422" s="101" t="n">
        <v>14417.1313924</v>
      </c>
      <c r="I422" s="101" t="n">
        <v>5.89740602193048</v>
      </c>
      <c r="J422" s="101" t="n">
        <v>46.3682052238717</v>
      </c>
      <c r="K422" s="101" t="n">
        <v>4.11392248390576</v>
      </c>
    </row>
    <row r="423">
      <c r="A423" s="101" t="s">
        <v>287</v>
      </c>
      <c r="B423" s="101" t="s">
        <v>288</v>
      </c>
      <c r="C423" s="101" t="s">
        <v>16</v>
      </c>
      <c r="D423" s="101" t="n">
        <v>65.7752645</v>
      </c>
      <c r="E423" s="101" t="n">
        <v>70.2179157503426</v>
      </c>
      <c r="F423" s="101" t="n">
        <v>100</v>
      </c>
      <c r="G423" s="101" t="n">
        <v>0</v>
      </c>
      <c r="H423" s="101"/>
      <c r="I423" s="101"/>
      <c r="J423" s="101"/>
      <c r="K423" s="101"/>
    </row>
    <row r="424">
      <c r="A424" s="101" t="s">
        <v>287</v>
      </c>
      <c r="B424" s="101" t="s">
        <v>288</v>
      </c>
      <c r="C424" s="101" t="s">
        <v>18</v>
      </c>
      <c r="D424" s="101" t="n">
        <v>239.8044396</v>
      </c>
      <c r="E424" s="101" t="n">
        <v>41.0825013362748</v>
      </c>
      <c r="F424" s="101" t="n">
        <v>55.0843675378308</v>
      </c>
      <c r="G424" s="101" t="n">
        <v>28.3437844440386</v>
      </c>
      <c r="H424" s="101" t="n">
        <v>195.5358399</v>
      </c>
      <c r="I424" s="101" t="n">
        <v>54.2443528619213</v>
      </c>
      <c r="J424" s="101" t="n">
        <v>44.9156324621692</v>
      </c>
      <c r="K424" s="101" t="n">
        <v>34.7607136789958</v>
      </c>
    </row>
    <row r="425">
      <c r="A425" s="101" t="s">
        <v>287</v>
      </c>
      <c r="B425" s="101" t="s">
        <v>288</v>
      </c>
      <c r="C425" s="101" t="s">
        <v>19</v>
      </c>
      <c r="D425" s="101" t="n">
        <v>13928.2816819</v>
      </c>
      <c r="E425" s="101" t="n">
        <v>5.68372742461835</v>
      </c>
      <c r="F425" s="101" t="n">
        <v>60.3406583151313</v>
      </c>
      <c r="G425" s="101" t="n">
        <v>4.32498205128496</v>
      </c>
      <c r="H425" s="101" t="n">
        <v>9154.4656245</v>
      </c>
      <c r="I425" s="101" t="n">
        <v>8.04134630772282</v>
      </c>
      <c r="J425" s="101" t="n">
        <v>39.6593416848687</v>
      </c>
      <c r="K425" s="101" t="n">
        <v>6.58034785976367</v>
      </c>
    </row>
    <row r="426">
      <c r="A426" s="101" t="s">
        <v>289</v>
      </c>
      <c r="B426" s="101" t="s">
        <v>290</v>
      </c>
      <c r="C426" s="101" t="s">
        <v>16</v>
      </c>
      <c r="D426" s="101"/>
      <c r="E426" s="101"/>
      <c r="F426" s="101"/>
      <c r="G426" s="101"/>
      <c r="H426" s="101" t="n">
        <v>14.5009669</v>
      </c>
      <c r="I426" s="101" t="n">
        <v>72.1457213047827</v>
      </c>
      <c r="J426" s="101" t="n">
        <v>100</v>
      </c>
      <c r="K426" s="101" t="n">
        <v>0</v>
      </c>
    </row>
    <row r="427">
      <c r="A427" s="101" t="s">
        <v>289</v>
      </c>
      <c r="B427" s="101" t="s">
        <v>290</v>
      </c>
      <c r="C427" s="101" t="s">
        <v>18</v>
      </c>
      <c r="D427" s="101"/>
      <c r="E427" s="101"/>
      <c r="F427" s="101"/>
      <c r="G427" s="101"/>
      <c r="H427" s="101" t="n">
        <v>41.8222376</v>
      </c>
      <c r="I427" s="101" t="n">
        <v>50.2528235459565</v>
      </c>
      <c r="J427" s="101" t="n">
        <v>100</v>
      </c>
      <c r="K427" s="101" t="n">
        <v>0</v>
      </c>
    </row>
    <row r="428">
      <c r="A428" s="101" t="s">
        <v>289</v>
      </c>
      <c r="B428" s="101" t="s">
        <v>290</v>
      </c>
      <c r="C428" s="101" t="s">
        <v>19</v>
      </c>
      <c r="D428" s="101" t="n">
        <v>2612.9968586</v>
      </c>
      <c r="E428" s="101" t="n">
        <v>6.87236411934541</v>
      </c>
      <c r="F428" s="101" t="n">
        <v>27.2619064471751</v>
      </c>
      <c r="G428" s="101" t="n">
        <v>6.84988588637616</v>
      </c>
      <c r="H428" s="101" t="n">
        <v>6971.7945193</v>
      </c>
      <c r="I428" s="101" t="n">
        <v>4.48474511224144</v>
      </c>
      <c r="J428" s="101" t="n">
        <v>72.7380935528249</v>
      </c>
      <c r="K428" s="101" t="n">
        <v>2.5673060577618</v>
      </c>
    </row>
    <row r="429">
      <c r="A429" s="101" t="s">
        <v>291</v>
      </c>
      <c r="B429" s="101" t="s">
        <v>292</v>
      </c>
      <c r="C429" s="101" t="s">
        <v>16</v>
      </c>
      <c r="D429" s="101" t="n">
        <v>747.2084212</v>
      </c>
      <c r="E429" s="101" t="n">
        <v>36.2802623103947</v>
      </c>
      <c r="F429" s="101" t="n">
        <v>81.828023066195</v>
      </c>
      <c r="G429" s="101" t="n">
        <v>6.73908541929894</v>
      </c>
      <c r="H429" s="101" t="n">
        <v>165.936481</v>
      </c>
      <c r="I429" s="101" t="n">
        <v>46.9767793019046</v>
      </c>
      <c r="J429" s="101" t="n">
        <v>18.171976933805</v>
      </c>
      <c r="K429" s="101" t="n">
        <v>30.3459573575403</v>
      </c>
    </row>
    <row r="430">
      <c r="A430" s="101" t="s">
        <v>291</v>
      </c>
      <c r="B430" s="101" t="s">
        <v>292</v>
      </c>
      <c r="C430" s="101" t="s">
        <v>18</v>
      </c>
      <c r="D430" s="101" t="n">
        <v>81.7481752</v>
      </c>
      <c r="E430" s="101" t="n">
        <v>53.7802458081202</v>
      </c>
      <c r="F430" s="101" t="n">
        <v>80.3529219211737</v>
      </c>
      <c r="G430" s="101" t="n">
        <v>17.7164468333406</v>
      </c>
      <c r="H430" s="101" t="n">
        <v>19.9882312</v>
      </c>
      <c r="I430" s="101" t="n">
        <v>70.3193956911611</v>
      </c>
      <c r="J430" s="101" t="n">
        <v>19.6470780788263</v>
      </c>
      <c r="K430" s="101" t="n">
        <v>72.4569965777366</v>
      </c>
    </row>
    <row r="431">
      <c r="A431" s="101" t="s">
        <v>291</v>
      </c>
      <c r="B431" s="101" t="s">
        <v>292</v>
      </c>
      <c r="C431" s="101" t="s">
        <v>19</v>
      </c>
      <c r="D431" s="101" t="n">
        <v>4643.4189184</v>
      </c>
      <c r="E431" s="101" t="n">
        <v>9.29161989589595</v>
      </c>
      <c r="F431" s="101" t="n">
        <v>31.2522299857876</v>
      </c>
      <c r="G431" s="101" t="n">
        <v>9.42834902601669</v>
      </c>
      <c r="H431" s="101" t="n">
        <v>10214.4613689</v>
      </c>
      <c r="I431" s="101" t="n">
        <v>6.51113742837504</v>
      </c>
      <c r="J431" s="101" t="n">
        <v>68.7477700142124</v>
      </c>
      <c r="K431" s="101" t="n">
        <v>4.28605803630336</v>
      </c>
    </row>
    <row r="432">
      <c r="A432" s="101" t="s">
        <v>293</v>
      </c>
      <c r="B432" s="101" t="s">
        <v>294</v>
      </c>
      <c r="C432" s="101" t="s">
        <v>16</v>
      </c>
      <c r="D432" s="101" t="n">
        <v>201.661987</v>
      </c>
      <c r="E432" s="101" t="n">
        <v>57.4533736027611</v>
      </c>
      <c r="F432" s="101" t="n">
        <v>58.4379884700006</v>
      </c>
      <c r="G432" s="101" t="n">
        <v>24.6267516705926</v>
      </c>
      <c r="H432" s="101" t="n">
        <v>143.4251597</v>
      </c>
      <c r="I432" s="101" t="n">
        <v>50.5834018669257</v>
      </c>
      <c r="J432" s="101" t="n">
        <v>41.5620115299994</v>
      </c>
      <c r="K432" s="101" t="n">
        <v>34.6262795567748</v>
      </c>
    </row>
    <row r="433">
      <c r="A433" s="101" t="s">
        <v>293</v>
      </c>
      <c r="B433" s="101" t="s">
        <v>294</v>
      </c>
      <c r="C433" s="101" t="s">
        <v>18</v>
      </c>
      <c r="D433" s="101" t="n">
        <v>56.9210883</v>
      </c>
      <c r="E433" s="101" t="n">
        <v>58.5263051766758</v>
      </c>
      <c r="F433" s="101" t="n">
        <v>57.1017115775364</v>
      </c>
      <c r="G433" s="101" t="n">
        <v>35.6537696083587</v>
      </c>
      <c r="H433" s="101" t="n">
        <v>42.7625932</v>
      </c>
      <c r="I433" s="101" t="n">
        <v>72.1774639811982</v>
      </c>
      <c r="J433" s="101" t="n">
        <v>42.8982884224636</v>
      </c>
      <c r="K433" s="101" t="n">
        <v>47.4585663833231</v>
      </c>
    </row>
    <row r="434">
      <c r="A434" s="101" t="s">
        <v>293</v>
      </c>
      <c r="B434" s="101" t="s">
        <v>294</v>
      </c>
      <c r="C434" s="101" t="s">
        <v>19</v>
      </c>
      <c r="D434" s="101" t="n">
        <v>11845.9498942</v>
      </c>
      <c r="E434" s="101" t="n">
        <v>4.65655275981822</v>
      </c>
      <c r="F434" s="101" t="n">
        <v>60.4825883277448</v>
      </c>
      <c r="G434" s="101" t="n">
        <v>3.1210284923861</v>
      </c>
      <c r="H434" s="101" t="n">
        <v>7739.7692718</v>
      </c>
      <c r="I434" s="101" t="n">
        <v>6.0876582264874</v>
      </c>
      <c r="J434" s="101" t="n">
        <v>39.5174116722552</v>
      </c>
      <c r="K434" s="101" t="n">
        <v>4.77682807340044</v>
      </c>
    </row>
    <row r="435">
      <c r="A435" s="101" t="s">
        <v>295</v>
      </c>
      <c r="B435" s="101" t="s">
        <v>296</v>
      </c>
      <c r="C435" s="101" t="s">
        <v>16</v>
      </c>
      <c r="D435" s="101"/>
      <c r="E435" s="101"/>
      <c r="F435" s="101"/>
      <c r="G435" s="101"/>
      <c r="H435" s="101" t="n">
        <v>171.907318</v>
      </c>
      <c r="I435" s="101" t="n">
        <v>44.6004840790496</v>
      </c>
      <c r="J435" s="101" t="n">
        <v>100</v>
      </c>
      <c r="K435" s="101" t="n">
        <v>0</v>
      </c>
    </row>
    <row r="436">
      <c r="A436" s="101" t="s">
        <v>295</v>
      </c>
      <c r="B436" s="101" t="s">
        <v>296</v>
      </c>
      <c r="C436" s="101" t="s">
        <v>18</v>
      </c>
      <c r="D436" s="101" t="n">
        <v>29.6069331</v>
      </c>
      <c r="E436" s="101" t="n">
        <v>99.9999999999998</v>
      </c>
      <c r="F436" s="101" t="n">
        <v>7.85080962684081</v>
      </c>
      <c r="G436" s="101" t="n">
        <v>98.4402228989644</v>
      </c>
      <c r="H436" s="101" t="n">
        <v>347.5125553</v>
      </c>
      <c r="I436" s="101" t="n">
        <v>33.7348042618997</v>
      </c>
      <c r="J436" s="101" t="n">
        <v>92.1491903731592</v>
      </c>
      <c r="K436" s="101" t="n">
        <v>8.38678502191868</v>
      </c>
    </row>
    <row r="437">
      <c r="A437" s="101" t="s">
        <v>295</v>
      </c>
      <c r="B437" s="101" t="s">
        <v>296</v>
      </c>
      <c r="C437" s="101" t="s">
        <v>19</v>
      </c>
      <c r="D437" s="101" t="n">
        <v>9456.9810758</v>
      </c>
      <c r="E437" s="101" t="n">
        <v>10.9246700177343</v>
      </c>
      <c r="F437" s="101" t="n">
        <v>20.866247105668</v>
      </c>
      <c r="G437" s="101" t="n">
        <v>9.8971924502684</v>
      </c>
      <c r="H437" s="101" t="n">
        <v>35864.9257717</v>
      </c>
      <c r="I437" s="101" t="n">
        <v>4.22201699270573</v>
      </c>
      <c r="J437" s="101" t="n">
        <v>79.133752894332</v>
      </c>
      <c r="K437" s="101" t="n">
        <v>2.60972411602185</v>
      </c>
    </row>
    <row r="438">
      <c r="A438" t="s">
        <v>22</v>
      </c>
    </row>
    <row r="439">
      <c r="A439" t="s">
        <v>23</v>
      </c>
    </row>
    <row r="440">
      <c r="A440" t="s">
        <v>24</v>
      </c>
    </row>
    <row r="441">
      <c r="A441" t="s">
        <v>25</v>
      </c>
    </row>
    <row r="442">
      <c r="A442" t="s">
        <v>26</v>
      </c>
    </row>
    <row r="445">
      <c r="K445" s="7" t="str">
        <f>=HYPERLINK("#'Indice'!A1", "Ir al índice")</f>
      </c>
    </row>
    <row r="446">
      <c r="A446" s="4" t="s">
        <v>553</v>
      </c>
    </row>
    <row r="447">
      <c r="A447" s="5" t="s">
        <v>28</v>
      </c>
      <c r="B447" s="5" t="s">
        <v>73</v>
      </c>
      <c r="C447" s="5" t="s">
        <v>11</v>
      </c>
      <c r="D447" s="5" t="s">
        <v>496</v>
      </c>
      <c r="E447" s="5" t="s">
        <v>497</v>
      </c>
      <c r="F447" s="5" t="s">
        <v>498</v>
      </c>
      <c r="G447" s="5" t="s">
        <v>499</v>
      </c>
      <c r="H447" s="5" t="s">
        <v>544</v>
      </c>
      <c r="I447" s="5" t="s">
        <v>545</v>
      </c>
      <c r="J447" s="5" t="s">
        <v>546</v>
      </c>
      <c r="K447" s="5" t="s">
        <v>547</v>
      </c>
    </row>
    <row r="448">
      <c r="A448" s="102" t="s">
        <v>76</v>
      </c>
      <c r="B448" s="102" t="s">
        <v>77</v>
      </c>
      <c r="C448" s="102" t="s">
        <v>19</v>
      </c>
      <c r="D448" s="102" t="n">
        <v>130.7839225</v>
      </c>
      <c r="E448" s="102"/>
      <c r="F448" s="102" t="n">
        <v>27.0175438596491</v>
      </c>
      <c r="G448" s="102"/>
      <c r="H448" s="102" t="n">
        <v>353.28644</v>
      </c>
      <c r="I448" s="102"/>
      <c r="J448" s="102" t="n">
        <v>72.9824561403509</v>
      </c>
      <c r="K448" s="102"/>
    </row>
    <row r="449">
      <c r="A449" s="102" t="s">
        <v>78</v>
      </c>
      <c r="B449" s="102" t="s">
        <v>79</v>
      </c>
      <c r="C449" s="102" t="s">
        <v>19</v>
      </c>
      <c r="D449" s="102" t="n">
        <v>69.3593735</v>
      </c>
      <c r="E449" s="102"/>
      <c r="F449" s="102" t="n">
        <v>18.1669673162339</v>
      </c>
      <c r="G449" s="102"/>
      <c r="H449" s="102" t="n">
        <v>312.4290246</v>
      </c>
      <c r="I449" s="102"/>
      <c r="J449" s="102" t="n">
        <v>81.8330326837661</v>
      </c>
      <c r="K449" s="102"/>
    </row>
    <row r="450">
      <c r="A450" s="102" t="s">
        <v>110</v>
      </c>
      <c r="B450" s="102" t="s">
        <v>111</v>
      </c>
      <c r="C450" s="102" t="s">
        <v>16</v>
      </c>
      <c r="D450" s="102"/>
      <c r="E450" s="102"/>
      <c r="F450" s="102"/>
      <c r="G450" s="102"/>
      <c r="H450" s="102" t="n">
        <v>18.3038046</v>
      </c>
      <c r="I450" s="102"/>
      <c r="J450" s="102" t="n">
        <v>100</v>
      </c>
      <c r="K450" s="102"/>
    </row>
    <row r="451">
      <c r="A451" s="102" t="s">
        <v>110</v>
      </c>
      <c r="B451" s="102" t="s">
        <v>111</v>
      </c>
      <c r="C451" s="102" t="s">
        <v>18</v>
      </c>
      <c r="D451" s="102" t="n">
        <v>15.3827522</v>
      </c>
      <c r="E451" s="102"/>
      <c r="F451" s="102" t="n">
        <v>32.3378863952487</v>
      </c>
      <c r="G451" s="102"/>
      <c r="H451" s="102" t="n">
        <v>32.1860716</v>
      </c>
      <c r="I451" s="102"/>
      <c r="J451" s="102" t="n">
        <v>67.6621136047514</v>
      </c>
      <c r="K451" s="102"/>
    </row>
    <row r="452">
      <c r="A452" s="102" t="s">
        <v>110</v>
      </c>
      <c r="B452" s="102" t="s">
        <v>111</v>
      </c>
      <c r="C452" s="102" t="s">
        <v>19</v>
      </c>
      <c r="D452" s="102" t="n">
        <v>1044.3348736</v>
      </c>
      <c r="E452" s="102"/>
      <c r="F452" s="102" t="n">
        <v>30.7765477057226</v>
      </c>
      <c r="G452" s="102"/>
      <c r="H452" s="102" t="n">
        <v>2348.9465418</v>
      </c>
      <c r="I452" s="102"/>
      <c r="J452" s="102" t="n">
        <v>69.2234522942774</v>
      </c>
      <c r="K452" s="102"/>
    </row>
    <row r="453">
      <c r="A453" s="102" t="s">
        <v>112</v>
      </c>
      <c r="B453" s="102" t="s">
        <v>113</v>
      </c>
      <c r="C453" s="102" t="s">
        <v>16</v>
      </c>
      <c r="D453" s="102"/>
      <c r="E453" s="102"/>
      <c r="F453" s="102"/>
      <c r="G453" s="102"/>
      <c r="H453" s="102" t="n">
        <v>5.4138972</v>
      </c>
      <c r="I453" s="102"/>
      <c r="J453" s="102" t="n">
        <v>100</v>
      </c>
      <c r="K453" s="102"/>
    </row>
    <row r="454">
      <c r="A454" s="102" t="s">
        <v>112</v>
      </c>
      <c r="B454" s="102" t="s">
        <v>113</v>
      </c>
      <c r="C454" s="102" t="s">
        <v>19</v>
      </c>
      <c r="D454" s="102" t="n">
        <v>447.5488352</v>
      </c>
      <c r="E454" s="102"/>
      <c r="F454" s="102" t="n">
        <v>30.2808302808303</v>
      </c>
      <c r="G454" s="102"/>
      <c r="H454" s="102" t="n">
        <v>1030.4451004</v>
      </c>
      <c r="I454" s="102"/>
      <c r="J454" s="102" t="n">
        <v>69.7191697191697</v>
      </c>
      <c r="K454" s="102"/>
    </row>
    <row r="455">
      <c r="A455" t="s">
        <v>22</v>
      </c>
    </row>
    <row r="456">
      <c r="A456" t="s">
        <v>23</v>
      </c>
    </row>
    <row r="457">
      <c r="A457" t="s">
        <v>24</v>
      </c>
    </row>
    <row r="458">
      <c r="A458" t="s">
        <v>25</v>
      </c>
    </row>
    <row r="459">
      <c r="A459" t="s">
        <v>26</v>
      </c>
    </row>
    <row r="462">
      <c r="K462" s="7" t="str">
        <f>=HYPERLINK("#'Indice'!A1", "Ir al índice")</f>
      </c>
    </row>
    <row r="463">
      <c r="A463" s="14" t="s">
        <v>554</v>
      </c>
    </row>
    <row r="464">
      <c r="A464" s="5" t="s">
        <v>28</v>
      </c>
      <c r="B464" s="5" t="s">
        <v>10</v>
      </c>
      <c r="C464" s="5" t="s">
        <v>11</v>
      </c>
      <c r="D464" s="5" t="s">
        <v>496</v>
      </c>
      <c r="E464" s="5" t="s">
        <v>497</v>
      </c>
      <c r="F464" s="5" t="s">
        <v>498</v>
      </c>
      <c r="G464" s="5" t="s">
        <v>499</v>
      </c>
      <c r="H464" s="5" t="s">
        <v>544</v>
      </c>
      <c r="I464" s="5" t="s">
        <v>545</v>
      </c>
      <c r="J464" s="5" t="s">
        <v>546</v>
      </c>
      <c r="K464" s="5" t="s">
        <v>547</v>
      </c>
    </row>
    <row r="465">
      <c r="A465" s="103" t="s">
        <v>14</v>
      </c>
      <c r="B465" s="103" t="s">
        <v>15</v>
      </c>
      <c r="C465" s="103" t="s">
        <v>16</v>
      </c>
      <c r="D465" s="103"/>
      <c r="E465" s="103"/>
      <c r="F465" s="103"/>
      <c r="G465" s="103"/>
      <c r="H465" s="103" t="n">
        <v>23.7177018</v>
      </c>
      <c r="I465" s="103"/>
      <c r="J465" s="103" t="n">
        <v>100</v>
      </c>
      <c r="K465" s="103"/>
    </row>
    <row r="466">
      <c r="A466" s="103" t="s">
        <v>14</v>
      </c>
      <c r="B466" s="103" t="s">
        <v>15</v>
      </c>
      <c r="C466" s="103" t="s">
        <v>18</v>
      </c>
      <c r="D466" s="103" t="n">
        <v>15.3827522</v>
      </c>
      <c r="E466" s="103"/>
      <c r="F466" s="103" t="n">
        <v>32.3378863952487</v>
      </c>
      <c r="G466" s="103"/>
      <c r="H466" s="103" t="n">
        <v>32.1860716</v>
      </c>
      <c r="I466" s="103"/>
      <c r="J466" s="103" t="n">
        <v>67.6621136047514</v>
      </c>
      <c r="K466" s="103"/>
    </row>
    <row r="467">
      <c r="A467" s="103" t="s">
        <v>14</v>
      </c>
      <c r="B467" s="103" t="s">
        <v>15</v>
      </c>
      <c r="C467" s="103" t="s">
        <v>19</v>
      </c>
      <c r="D467" s="103" t="n">
        <v>1692.0270048</v>
      </c>
      <c r="E467" s="103"/>
      <c r="F467" s="103" t="n">
        <v>29.4925475313339</v>
      </c>
      <c r="G467" s="103"/>
      <c r="H467" s="103" t="n">
        <v>4045.1071068</v>
      </c>
      <c r="I467" s="103"/>
      <c r="J467" s="103" t="n">
        <v>70.5074524686661</v>
      </c>
      <c r="K467" s="103"/>
    </row>
    <row r="468">
      <c r="A468" s="103" t="s">
        <v>29</v>
      </c>
      <c r="B468" s="103" t="s">
        <v>30</v>
      </c>
      <c r="C468" s="103" t="s">
        <v>16</v>
      </c>
      <c r="D468" s="103" t="n">
        <v>36.1360509</v>
      </c>
      <c r="E468" s="103" t="n">
        <v>71.570953459754</v>
      </c>
      <c r="F468" s="103" t="n">
        <v>18.4042071514175</v>
      </c>
      <c r="G468" s="103" t="n">
        <v>51.5590836630476</v>
      </c>
      <c r="H468" s="103" t="n">
        <v>160.2106355</v>
      </c>
      <c r="I468" s="103" t="n">
        <v>33.3091047136736</v>
      </c>
      <c r="J468" s="103" t="n">
        <v>81.5957928485825</v>
      </c>
      <c r="K468" s="103" t="n">
        <v>11.629325767235</v>
      </c>
    </row>
    <row r="469">
      <c r="A469" s="103" t="s">
        <v>29</v>
      </c>
      <c r="B469" s="103" t="s">
        <v>30</v>
      </c>
      <c r="C469" s="103" t="s">
        <v>18</v>
      </c>
      <c r="D469" s="103" t="n">
        <v>14.8332427</v>
      </c>
      <c r="E469" s="103" t="n">
        <v>100</v>
      </c>
      <c r="F469" s="103" t="n">
        <v>59.9031341018573</v>
      </c>
      <c r="G469" s="103" t="n">
        <v>57.0926045301144</v>
      </c>
      <c r="H469" s="103" t="n">
        <v>9.9288051</v>
      </c>
      <c r="I469" s="103" t="n">
        <v>100</v>
      </c>
      <c r="J469" s="103" t="n">
        <v>40.0968658981427</v>
      </c>
      <c r="K469" s="103" t="n">
        <v>85.2940964034339</v>
      </c>
    </row>
    <row r="470">
      <c r="A470" s="103" t="s">
        <v>29</v>
      </c>
      <c r="B470" s="103" t="s">
        <v>30</v>
      </c>
      <c r="C470" s="103" t="s">
        <v>19</v>
      </c>
      <c r="D470" s="103" t="n">
        <v>5430.7729167</v>
      </c>
      <c r="E470" s="103" t="n">
        <v>5.62282782785227</v>
      </c>
      <c r="F470" s="103" t="n">
        <v>47.796123977465</v>
      </c>
      <c r="G470" s="103" t="n">
        <v>4.40410140600493</v>
      </c>
      <c r="H470" s="103" t="n">
        <v>5931.5980556</v>
      </c>
      <c r="I470" s="103" t="n">
        <v>4.52662096341698</v>
      </c>
      <c r="J470" s="103" t="n">
        <v>52.203876022535</v>
      </c>
      <c r="K470" s="103" t="n">
        <v>4.03224804073691</v>
      </c>
    </row>
    <row r="471">
      <c r="A471" s="103" t="s">
        <v>31</v>
      </c>
      <c r="B471" s="103" t="s">
        <v>32</v>
      </c>
      <c r="C471" s="103" t="s">
        <v>16</v>
      </c>
      <c r="D471" s="103" t="n">
        <v>563.8371928</v>
      </c>
      <c r="E471" s="103" t="n">
        <v>21.7740767442566</v>
      </c>
      <c r="F471" s="103" t="n">
        <v>49.3577404275014</v>
      </c>
      <c r="G471" s="103" t="n">
        <v>9.61649781125598</v>
      </c>
      <c r="H471" s="103" t="n">
        <v>578.5108724</v>
      </c>
      <c r="I471" s="103" t="n">
        <v>25.2591373008847</v>
      </c>
      <c r="J471" s="103" t="n">
        <v>50.6422595724986</v>
      </c>
      <c r="K471" s="103" t="n">
        <v>9.37257947801695</v>
      </c>
    </row>
    <row r="472">
      <c r="A472" s="103" t="s">
        <v>31</v>
      </c>
      <c r="B472" s="103" t="s">
        <v>32</v>
      </c>
      <c r="C472" s="103" t="s">
        <v>18</v>
      </c>
      <c r="D472" s="103" t="n">
        <v>5.7338366</v>
      </c>
      <c r="E472" s="103" t="n">
        <v>99.9999999999999</v>
      </c>
      <c r="F472" s="103" t="n">
        <v>44.2884123829357</v>
      </c>
      <c r="G472" s="103" t="n">
        <v>79.4762013808971</v>
      </c>
      <c r="H472" s="103" t="n">
        <v>7.2127476</v>
      </c>
      <c r="I472" s="103" t="n">
        <v>99.9999999999999</v>
      </c>
      <c r="J472" s="103" t="n">
        <v>55.7115876170643</v>
      </c>
      <c r="K472" s="103" t="n">
        <v>63.1802993226546</v>
      </c>
    </row>
    <row r="473">
      <c r="A473" s="103" t="s">
        <v>31</v>
      </c>
      <c r="B473" s="103" t="s">
        <v>32</v>
      </c>
      <c r="C473" s="103" t="s">
        <v>19</v>
      </c>
      <c r="D473" s="103" t="n">
        <v>2648.5458759</v>
      </c>
      <c r="E473" s="103" t="n">
        <v>6.98013386603174</v>
      </c>
      <c r="F473" s="103" t="n">
        <v>56.6779162015767</v>
      </c>
      <c r="G473" s="103" t="n">
        <v>4.17223604309253</v>
      </c>
      <c r="H473" s="103" t="n">
        <v>2024.430926</v>
      </c>
      <c r="I473" s="103" t="n">
        <v>8.14009161064053</v>
      </c>
      <c r="J473" s="103" t="n">
        <v>43.3220837984233</v>
      </c>
      <c r="K473" s="103" t="n">
        <v>5.45850116360752</v>
      </c>
    </row>
    <row r="474">
      <c r="A474" s="103" t="s">
        <v>35</v>
      </c>
      <c r="B474" s="103" t="s">
        <v>36</v>
      </c>
      <c r="C474" s="103" t="s">
        <v>16</v>
      </c>
      <c r="D474" s="103" t="n">
        <v>5.7904327</v>
      </c>
      <c r="E474" s="103" t="n">
        <v>100</v>
      </c>
      <c r="F474" s="103" t="n">
        <v>4.51512852546744</v>
      </c>
      <c r="G474" s="103" t="n">
        <v>111.264490381573</v>
      </c>
      <c r="H474" s="103" t="n">
        <v>122.4547029</v>
      </c>
      <c r="I474" s="103" t="n">
        <v>57.2690992215176</v>
      </c>
      <c r="J474" s="103" t="n">
        <v>95.4848714745326</v>
      </c>
      <c r="K474" s="103" t="n">
        <v>5.26128869040188</v>
      </c>
    </row>
    <row r="475">
      <c r="A475" s="103" t="s">
        <v>35</v>
      </c>
      <c r="B475" s="103" t="s">
        <v>36</v>
      </c>
      <c r="C475" s="103" t="s">
        <v>18</v>
      </c>
      <c r="D475" s="103" t="n">
        <v>21.9988576</v>
      </c>
      <c r="E475" s="103" t="n">
        <v>70.4465796068416</v>
      </c>
      <c r="F475" s="103" t="n">
        <v>69.7252630944481</v>
      </c>
      <c r="G475" s="103" t="n">
        <v>37.4003028249805</v>
      </c>
      <c r="H475" s="103" t="n">
        <v>9.5519127</v>
      </c>
      <c r="I475" s="103" t="n">
        <v>100</v>
      </c>
      <c r="J475" s="103" t="n">
        <v>30.2747369055519</v>
      </c>
      <c r="K475" s="103" t="n">
        <v>86.1360401716845</v>
      </c>
    </row>
    <row r="476">
      <c r="A476" s="103" t="s">
        <v>35</v>
      </c>
      <c r="B476" s="103" t="s">
        <v>36</v>
      </c>
      <c r="C476" s="103" t="s">
        <v>19</v>
      </c>
      <c r="D476" s="103" t="n">
        <v>3075.4998401</v>
      </c>
      <c r="E476" s="103" t="n">
        <v>7.30607831116265</v>
      </c>
      <c r="F476" s="103" t="n">
        <v>40.8109895744596</v>
      </c>
      <c r="G476" s="103" t="n">
        <v>5.9296227217981</v>
      </c>
      <c r="H476" s="103" t="n">
        <v>4460.4601358</v>
      </c>
      <c r="I476" s="103" t="n">
        <v>4.98293267856846</v>
      </c>
      <c r="J476" s="103" t="n">
        <v>59.1890104255404</v>
      </c>
      <c r="K476" s="103" t="n">
        <v>4.088491585515</v>
      </c>
    </row>
    <row r="477">
      <c r="A477" s="103" t="s">
        <v>37</v>
      </c>
      <c r="B477" s="103" t="s">
        <v>38</v>
      </c>
      <c r="C477" s="103" t="s">
        <v>16</v>
      </c>
      <c r="D477" s="103"/>
      <c r="E477" s="103"/>
      <c r="F477" s="103"/>
      <c r="G477" s="103"/>
      <c r="H477" s="103" t="n">
        <v>2.8791554</v>
      </c>
      <c r="I477" s="103" t="n">
        <v>69.9543924373344</v>
      </c>
      <c r="J477" s="103" t="n">
        <v>100</v>
      </c>
      <c r="K477" s="103" t="n">
        <v>0</v>
      </c>
    </row>
    <row r="478">
      <c r="A478" s="103" t="s">
        <v>37</v>
      </c>
      <c r="B478" s="103" t="s">
        <v>38</v>
      </c>
      <c r="C478" s="103" t="s">
        <v>18</v>
      </c>
      <c r="D478" s="103" t="n">
        <v>9.0144985</v>
      </c>
      <c r="E478" s="103" t="n">
        <v>45.4132653620153</v>
      </c>
      <c r="F478" s="103" t="n">
        <v>40.7751938054625</v>
      </c>
      <c r="G478" s="103" t="n">
        <v>17.8861837980861</v>
      </c>
      <c r="H478" s="103" t="n">
        <v>13.093302</v>
      </c>
      <c r="I478" s="103" t="n">
        <v>34.6166084690713</v>
      </c>
      <c r="J478" s="103" t="n">
        <v>59.2248061945375</v>
      </c>
      <c r="K478" s="103" t="n">
        <v>12.3143097912636</v>
      </c>
    </row>
    <row r="479">
      <c r="A479" s="103" t="s">
        <v>37</v>
      </c>
      <c r="B479" s="103" t="s">
        <v>38</v>
      </c>
      <c r="C479" s="103" t="s">
        <v>19</v>
      </c>
      <c r="D479" s="103" t="n">
        <v>312.8261571</v>
      </c>
      <c r="E479" s="103" t="n">
        <v>11.6710712186518</v>
      </c>
      <c r="F479" s="103" t="n">
        <v>33.922905661053</v>
      </c>
      <c r="G479" s="103" t="n">
        <v>9.56100391717085</v>
      </c>
      <c r="H479" s="103" t="n">
        <v>609.3417734</v>
      </c>
      <c r="I479" s="103" t="n">
        <v>4.28708464745425</v>
      </c>
      <c r="J479" s="103" t="n">
        <v>66.077094338947</v>
      </c>
      <c r="K479" s="103" t="n">
        <v>4.90846392614415</v>
      </c>
    </row>
    <row r="480">
      <c r="A480" s="103" t="s">
        <v>41</v>
      </c>
      <c r="B480" s="103" t="s">
        <v>42</v>
      </c>
      <c r="C480" s="103" t="s">
        <v>16</v>
      </c>
      <c r="D480" s="103" t="n">
        <v>82.9296687</v>
      </c>
      <c r="E480" s="103" t="n">
        <v>37.8278648928752</v>
      </c>
      <c r="F480" s="103" t="n">
        <v>72.9312305656193</v>
      </c>
      <c r="G480" s="103" t="n">
        <v>10.2057995800762</v>
      </c>
      <c r="H480" s="103" t="n">
        <v>30.7797368</v>
      </c>
      <c r="I480" s="103" t="n">
        <v>38.5400302920403</v>
      </c>
      <c r="J480" s="103" t="n">
        <v>27.0687694343807</v>
      </c>
      <c r="K480" s="103" t="n">
        <v>27.49742739822</v>
      </c>
    </row>
    <row r="481">
      <c r="A481" s="103" t="s">
        <v>41</v>
      </c>
      <c r="B481" s="103" t="s">
        <v>42</v>
      </c>
      <c r="C481" s="103" t="s">
        <v>18</v>
      </c>
      <c r="D481" s="103" t="n">
        <v>2.3883308</v>
      </c>
      <c r="E481" s="103" t="n">
        <v>100</v>
      </c>
      <c r="F481" s="103" t="n">
        <v>25.6830232534232</v>
      </c>
      <c r="G481" s="103" t="n">
        <v>92.7595463738691</v>
      </c>
      <c r="H481" s="103" t="n">
        <v>6.910928</v>
      </c>
      <c r="I481" s="103" t="n">
        <v>72.4650817467359</v>
      </c>
      <c r="J481" s="103" t="n">
        <v>74.3169767465768</v>
      </c>
      <c r="K481" s="103" t="n">
        <v>32.0565460382079</v>
      </c>
    </row>
    <row r="482">
      <c r="A482" s="103" t="s">
        <v>41</v>
      </c>
      <c r="B482" s="103" t="s">
        <v>42</v>
      </c>
      <c r="C482" s="103" t="s">
        <v>19</v>
      </c>
      <c r="D482" s="103" t="n">
        <v>1756.3836481</v>
      </c>
      <c r="E482" s="103" t="n">
        <v>6.05421544849061</v>
      </c>
      <c r="F482" s="103" t="n">
        <v>55.9693994475754</v>
      </c>
      <c r="G482" s="103" t="n">
        <v>4.63752242581564</v>
      </c>
      <c r="H482" s="103" t="n">
        <v>1381.7305097</v>
      </c>
      <c r="I482" s="103" t="n">
        <v>6.90369654332905</v>
      </c>
      <c r="J482" s="103" t="n">
        <v>44.0306005524246</v>
      </c>
      <c r="K482" s="103" t="n">
        <v>5.89497626289524</v>
      </c>
    </row>
    <row r="483">
      <c r="A483" t="s">
        <v>22</v>
      </c>
    </row>
    <row r="484">
      <c r="A484" t="s">
        <v>23</v>
      </c>
    </row>
    <row r="485">
      <c r="A485" t="s">
        <v>24</v>
      </c>
    </row>
    <row r="486">
      <c r="A486" t="s">
        <v>25</v>
      </c>
    </row>
    <row r="487">
      <c r="A487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555</v>
      </c>
    </row>
    <row r="9">
      <c r="A9" t="s">
        <v>3</v>
      </c>
    </row>
    <row r="10">
      <c r="A10" t="s">
        <v>4</v>
      </c>
    </row>
    <row r="11">
      <c r="A11" t="s">
        <v>556</v>
      </c>
    </row>
    <row r="12">
      <c r="A12" s="3" t="s">
        <v>6</v>
      </c>
    </row>
    <row r="13">
      <c r="A13" s="3" t="s">
        <v>327</v>
      </c>
    </row>
    <row r="15">
      <c r="A15" s="4" t="s">
        <v>557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104" t="s">
        <v>14</v>
      </c>
      <c r="B17" s="104" t="s">
        <v>15</v>
      </c>
      <c r="C17" s="104" t="s">
        <v>16</v>
      </c>
      <c r="D17" s="104" t="n">
        <v>25495.3730863</v>
      </c>
      <c r="E17" s="104" t="n">
        <v>9.51546886501615</v>
      </c>
      <c r="F17" s="104" t="n">
        <v>61.0541684383276</v>
      </c>
      <c r="G17" s="104" t="n">
        <v>5.33664795117966</v>
      </c>
      <c r="H17" s="104" t="n">
        <v>16263.2385506</v>
      </c>
      <c r="I17" s="104" t="n">
        <v>10.8741806365759</v>
      </c>
      <c r="J17" s="104" t="n">
        <v>38.9458315616724</v>
      </c>
      <c r="K17" s="104" t="n">
        <v>8.36609695678013</v>
      </c>
    </row>
    <row r="18">
      <c r="A18" s="104" t="s">
        <v>14</v>
      </c>
      <c r="B18" s="104" t="s">
        <v>15</v>
      </c>
      <c r="C18" s="104" t="s">
        <v>18</v>
      </c>
      <c r="D18" s="104" t="n">
        <v>20610.7159549</v>
      </c>
      <c r="E18" s="104" t="n">
        <v>7.53214027847339</v>
      </c>
      <c r="F18" s="104" t="n">
        <v>47.920495142363</v>
      </c>
      <c r="G18" s="104" t="n">
        <v>5.81678096369829</v>
      </c>
      <c r="H18" s="104" t="n">
        <v>22399.5156666</v>
      </c>
      <c r="I18" s="104" t="n">
        <v>8.71471102920403</v>
      </c>
      <c r="J18" s="104" t="n">
        <v>52.079504857637</v>
      </c>
      <c r="K18" s="104" t="n">
        <v>5.35225948628079</v>
      </c>
    </row>
    <row r="19">
      <c r="A19" s="104" t="s">
        <v>14</v>
      </c>
      <c r="B19" s="104" t="s">
        <v>15</v>
      </c>
      <c r="C19" s="104" t="s">
        <v>19</v>
      </c>
      <c r="D19" s="104" t="n">
        <v>3783963.1442878</v>
      </c>
      <c r="E19" s="104" t="n">
        <v>0.593944193498114</v>
      </c>
      <c r="F19" s="104" t="n">
        <v>64.510725408455</v>
      </c>
      <c r="G19" s="104" t="n">
        <v>0.536260863796718</v>
      </c>
      <c r="H19" s="104" t="n">
        <v>2081671.0124037</v>
      </c>
      <c r="I19" s="104" t="n">
        <v>1.15316935705488</v>
      </c>
      <c r="J19" s="104" t="n">
        <v>35.489274591545</v>
      </c>
      <c r="K19" s="104" t="n">
        <v>0.974789643627511</v>
      </c>
    </row>
    <row r="20">
      <c r="A20" s="104" t="s">
        <v>14</v>
      </c>
      <c r="B20" s="104" t="s">
        <v>20</v>
      </c>
      <c r="C20" s="104" t="s">
        <v>16</v>
      </c>
      <c r="D20" s="104" t="n">
        <v>42.1259494</v>
      </c>
      <c r="E20" s="104"/>
      <c r="F20" s="104" t="n">
        <v>77.3536713516674</v>
      </c>
      <c r="G20" s="104"/>
      <c r="H20" s="104" t="n">
        <v>12.3329388</v>
      </c>
      <c r="I20" s="104"/>
      <c r="J20" s="104" t="n">
        <v>22.6463286483326</v>
      </c>
      <c r="K20" s="104"/>
    </row>
    <row r="21">
      <c r="A21" s="104" t="s">
        <v>14</v>
      </c>
      <c r="B21" s="104" t="s">
        <v>20</v>
      </c>
      <c r="C21" s="104" t="s">
        <v>18</v>
      </c>
      <c r="D21" s="104" t="n">
        <v>60.4216683</v>
      </c>
      <c r="E21" s="104"/>
      <c r="F21" s="104" t="n">
        <v>55.9974317258163</v>
      </c>
      <c r="G21" s="104"/>
      <c r="H21" s="104" t="n">
        <v>47.4791165</v>
      </c>
      <c r="I21" s="104"/>
      <c r="J21" s="104" t="n">
        <v>44.0025682741837</v>
      </c>
      <c r="K21" s="104"/>
    </row>
    <row r="22">
      <c r="A22" s="104" t="s">
        <v>14</v>
      </c>
      <c r="B22" s="104" t="s">
        <v>20</v>
      </c>
      <c r="C22" s="104" t="s">
        <v>19</v>
      </c>
      <c r="D22" s="104" t="n">
        <v>7338.8191252</v>
      </c>
      <c r="E22" s="104"/>
      <c r="F22" s="104" t="n">
        <v>62.0847848199239</v>
      </c>
      <c r="G22" s="104"/>
      <c r="H22" s="104" t="n">
        <v>4481.8212241</v>
      </c>
      <c r="I22" s="104"/>
      <c r="J22" s="104" t="n">
        <v>37.9152151800762</v>
      </c>
      <c r="K22" s="104"/>
    </row>
    <row r="23">
      <c r="A23" s="104" t="s">
        <v>14</v>
      </c>
      <c r="B23" s="104" t="s">
        <v>21</v>
      </c>
      <c r="C23" s="104" t="s">
        <v>16</v>
      </c>
      <c r="D23" s="104" t="n">
        <v>25453.2471369</v>
      </c>
      <c r="E23" s="104" t="n">
        <v>9.53081514325159</v>
      </c>
      <c r="F23" s="104" t="n">
        <v>61.0328839199195</v>
      </c>
      <c r="G23" s="104" t="n">
        <v>5.34551464333773</v>
      </c>
      <c r="H23" s="104" t="n">
        <v>16250.9056118</v>
      </c>
      <c r="I23" s="104" t="n">
        <v>10.8823257299427</v>
      </c>
      <c r="J23" s="104" t="n">
        <v>38.9671160800805</v>
      </c>
      <c r="K23" s="104" t="n">
        <v>8.37249988037576</v>
      </c>
    </row>
    <row r="24">
      <c r="A24" s="104" t="s">
        <v>14</v>
      </c>
      <c r="B24" s="104" t="s">
        <v>21</v>
      </c>
      <c r="C24" s="104" t="s">
        <v>18</v>
      </c>
      <c r="D24" s="104" t="n">
        <v>20550.2942866</v>
      </c>
      <c r="E24" s="104" t="n">
        <v>7.5535537502856</v>
      </c>
      <c r="F24" s="104" t="n">
        <v>47.9001813790048</v>
      </c>
      <c r="G24" s="104" t="n">
        <v>5.83279840452225</v>
      </c>
      <c r="H24" s="104" t="n">
        <v>22352.0365501</v>
      </c>
      <c r="I24" s="104" t="n">
        <v>8.73117014452318</v>
      </c>
      <c r="J24" s="104" t="n">
        <v>52.0998186209952</v>
      </c>
      <c r="K24" s="104" t="n">
        <v>5.36263098258073</v>
      </c>
    </row>
    <row r="25">
      <c r="A25" s="104" t="s">
        <v>14</v>
      </c>
      <c r="B25" s="104" t="s">
        <v>21</v>
      </c>
      <c r="C25" s="104" t="s">
        <v>19</v>
      </c>
      <c r="D25" s="104" t="n">
        <v>3776624.3251626</v>
      </c>
      <c r="E25" s="104" t="n">
        <v>0.594960764495561</v>
      </c>
      <c r="F25" s="104" t="n">
        <v>64.5156241246724</v>
      </c>
      <c r="G25" s="104" t="n">
        <v>0.537234420744423</v>
      </c>
      <c r="H25" s="104" t="n">
        <v>2077189.1911796</v>
      </c>
      <c r="I25" s="104" t="n">
        <v>1.15544970137605</v>
      </c>
      <c r="J25" s="104" t="n">
        <v>35.4843758753276</v>
      </c>
      <c r="K25" s="104" t="n">
        <v>0.976768312830394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558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544</v>
      </c>
      <c r="I35" s="5" t="s">
        <v>545</v>
      </c>
      <c r="J35" s="5" t="s">
        <v>546</v>
      </c>
      <c r="K35" s="5" t="s">
        <v>547</v>
      </c>
    </row>
    <row r="36">
      <c r="A36" s="105" t="s">
        <v>14</v>
      </c>
      <c r="B36" s="105" t="s">
        <v>15</v>
      </c>
      <c r="C36" s="105" t="s">
        <v>16</v>
      </c>
      <c r="D36" s="105" t="n">
        <v>25495.3730863</v>
      </c>
      <c r="E36" s="105" t="n">
        <v>9.51546886501615</v>
      </c>
      <c r="F36" s="105" t="n">
        <v>61.0541684383276</v>
      </c>
      <c r="G36" s="105" t="n">
        <v>5.33664795117966</v>
      </c>
      <c r="H36" s="105" t="n">
        <v>16263.2385506</v>
      </c>
      <c r="I36" s="105" t="n">
        <v>10.8741806365759</v>
      </c>
      <c r="J36" s="105" t="n">
        <v>38.9458315616724</v>
      </c>
      <c r="K36" s="105" t="n">
        <v>8.36609695678013</v>
      </c>
    </row>
    <row r="37">
      <c r="A37" s="105" t="s">
        <v>14</v>
      </c>
      <c r="B37" s="105" t="s">
        <v>15</v>
      </c>
      <c r="C37" s="105" t="s">
        <v>18</v>
      </c>
      <c r="D37" s="105" t="n">
        <v>20610.7159549</v>
      </c>
      <c r="E37" s="105" t="n">
        <v>7.53214027847339</v>
      </c>
      <c r="F37" s="105" t="n">
        <v>47.920495142363</v>
      </c>
      <c r="G37" s="105" t="n">
        <v>5.81678096369829</v>
      </c>
      <c r="H37" s="105" t="n">
        <v>22399.5156666</v>
      </c>
      <c r="I37" s="105" t="n">
        <v>8.71471102920403</v>
      </c>
      <c r="J37" s="105" t="n">
        <v>52.079504857637</v>
      </c>
      <c r="K37" s="105" t="n">
        <v>5.35225948628079</v>
      </c>
    </row>
    <row r="38">
      <c r="A38" s="105" t="s">
        <v>14</v>
      </c>
      <c r="B38" s="105" t="s">
        <v>15</v>
      </c>
      <c r="C38" s="105" t="s">
        <v>19</v>
      </c>
      <c r="D38" s="105" t="n">
        <v>3783963.1442878</v>
      </c>
      <c r="E38" s="105" t="n">
        <v>0.593944193498114</v>
      </c>
      <c r="F38" s="105" t="n">
        <v>64.510725408455</v>
      </c>
      <c r="G38" s="105" t="n">
        <v>0.536260863796718</v>
      </c>
      <c r="H38" s="105" t="n">
        <v>2081671.0124037</v>
      </c>
      <c r="I38" s="105" t="n">
        <v>1.15316935705488</v>
      </c>
      <c r="J38" s="105" t="n">
        <v>35.489274591545</v>
      </c>
      <c r="K38" s="105" t="n">
        <v>0.974789643627511</v>
      </c>
    </row>
    <row r="39">
      <c r="A39" s="105" t="s">
        <v>29</v>
      </c>
      <c r="B39" s="105" t="s">
        <v>30</v>
      </c>
      <c r="C39" s="105" t="s">
        <v>16</v>
      </c>
      <c r="D39" s="105" t="n">
        <v>509.3417652</v>
      </c>
      <c r="E39" s="105" t="n">
        <v>38.8977353462438</v>
      </c>
      <c r="F39" s="105" t="n">
        <v>89.18307795779</v>
      </c>
      <c r="G39" s="105" t="n">
        <v>7.99272349062489</v>
      </c>
      <c r="H39" s="105" t="n">
        <v>61.7775288</v>
      </c>
      <c r="I39" s="105" t="n">
        <v>72.6838328185296</v>
      </c>
      <c r="J39" s="105" t="n">
        <v>10.81692204221</v>
      </c>
      <c r="K39" s="105" t="n">
        <v>65.8981990789892</v>
      </c>
    </row>
    <row r="40">
      <c r="A40" s="105" t="s">
        <v>29</v>
      </c>
      <c r="B40" s="105" t="s">
        <v>30</v>
      </c>
      <c r="C40" s="105" t="s">
        <v>18</v>
      </c>
      <c r="D40" s="105" t="n">
        <v>75.0103196</v>
      </c>
      <c r="E40" s="105" t="n">
        <v>57.5294088583559</v>
      </c>
      <c r="F40" s="105" t="n">
        <v>100</v>
      </c>
      <c r="G40" s="105" t="n">
        <v>0</v>
      </c>
      <c r="H40" s="105"/>
      <c r="I40" s="105"/>
      <c r="J40" s="105"/>
      <c r="K40" s="105"/>
    </row>
    <row r="41">
      <c r="A41" s="105" t="s">
        <v>29</v>
      </c>
      <c r="B41" s="105" t="s">
        <v>30</v>
      </c>
      <c r="C41" s="105" t="s">
        <v>19</v>
      </c>
      <c r="D41" s="105" t="n">
        <v>22537.6783453</v>
      </c>
      <c r="E41" s="105" t="n">
        <v>2.7439343084977</v>
      </c>
      <c r="F41" s="105" t="n">
        <v>91.1981408546074</v>
      </c>
      <c r="G41" s="105" t="n">
        <v>1.79247440989526</v>
      </c>
      <c r="H41" s="105" t="n">
        <v>2175.1920423</v>
      </c>
      <c r="I41" s="105" t="n">
        <v>18.8403766532588</v>
      </c>
      <c r="J41" s="105" t="n">
        <v>8.80185914539264</v>
      </c>
      <c r="K41" s="105" t="n">
        <v>18.572250590658</v>
      </c>
    </row>
    <row r="42">
      <c r="A42" s="105" t="s">
        <v>31</v>
      </c>
      <c r="B42" s="105" t="s">
        <v>32</v>
      </c>
      <c r="C42" s="105" t="s">
        <v>16</v>
      </c>
      <c r="D42" s="105" t="n">
        <v>3420.1051822</v>
      </c>
      <c r="E42" s="105" t="n">
        <v>17.1314163106355</v>
      </c>
      <c r="F42" s="105" t="n">
        <v>90.3278855532346</v>
      </c>
      <c r="G42" s="105" t="n">
        <v>3.34454695837895</v>
      </c>
      <c r="H42" s="105" t="n">
        <v>366.2174592</v>
      </c>
      <c r="I42" s="105" t="n">
        <v>36.3032381191979</v>
      </c>
      <c r="J42" s="105" t="n">
        <v>9.67211444676543</v>
      </c>
      <c r="K42" s="105" t="n">
        <v>31.2347270647633</v>
      </c>
    </row>
    <row r="43">
      <c r="A43" s="105" t="s">
        <v>31</v>
      </c>
      <c r="B43" s="105" t="s">
        <v>32</v>
      </c>
      <c r="C43" s="105" t="s">
        <v>18</v>
      </c>
      <c r="D43" s="105" t="n">
        <v>188.6829643</v>
      </c>
      <c r="E43" s="105" t="n">
        <v>45.51979881294</v>
      </c>
      <c r="F43" s="105" t="n">
        <v>100</v>
      </c>
      <c r="G43" s="105" t="n">
        <v>0</v>
      </c>
      <c r="H43" s="105"/>
      <c r="I43" s="105"/>
      <c r="J43" s="105"/>
      <c r="K43" s="105"/>
    </row>
    <row r="44">
      <c r="A44" s="105" t="s">
        <v>31</v>
      </c>
      <c r="B44" s="105" t="s">
        <v>32</v>
      </c>
      <c r="C44" s="105" t="s">
        <v>19</v>
      </c>
      <c r="D44" s="105" t="n">
        <v>30701.5498505</v>
      </c>
      <c r="E44" s="105" t="n">
        <v>3.07638882350138</v>
      </c>
      <c r="F44" s="105" t="n">
        <v>87.9071002721405</v>
      </c>
      <c r="G44" s="105" t="n">
        <v>1.78575726552037</v>
      </c>
      <c r="H44" s="105" t="n">
        <v>4223.4445532</v>
      </c>
      <c r="I44" s="105" t="n">
        <v>13.5872202523179</v>
      </c>
      <c r="J44" s="105" t="n">
        <v>12.0928997278595</v>
      </c>
      <c r="K44" s="105" t="n">
        <v>12.9812325029167</v>
      </c>
    </row>
    <row r="45">
      <c r="A45" s="105" t="s">
        <v>33</v>
      </c>
      <c r="B45" s="105" t="s">
        <v>34</v>
      </c>
      <c r="C45" s="105" t="s">
        <v>16</v>
      </c>
      <c r="D45" s="105" t="n">
        <v>351.5578692</v>
      </c>
      <c r="E45" s="105" t="n">
        <v>45.2402720686494</v>
      </c>
      <c r="F45" s="105" t="n">
        <v>53.3007799095891</v>
      </c>
      <c r="G45" s="105" t="n">
        <v>38.580293371874</v>
      </c>
      <c r="H45" s="105" t="n">
        <v>308.0157239</v>
      </c>
      <c r="I45" s="105" t="n">
        <v>67.0828214897731</v>
      </c>
      <c r="J45" s="105" t="n">
        <v>46.6992200904109</v>
      </c>
      <c r="K45" s="105" t="n">
        <v>44.0341342292328</v>
      </c>
    </row>
    <row r="46">
      <c r="A46" s="105" t="s">
        <v>33</v>
      </c>
      <c r="B46" s="105" t="s">
        <v>34</v>
      </c>
      <c r="C46" s="105" t="s">
        <v>18</v>
      </c>
      <c r="D46" s="105" t="n">
        <v>134.3359447</v>
      </c>
      <c r="E46" s="105" t="n">
        <v>57.3590794503761</v>
      </c>
      <c r="F46" s="105" t="n">
        <v>55.5031761192869</v>
      </c>
      <c r="G46" s="105" t="n">
        <v>44.3956278006183</v>
      </c>
      <c r="H46" s="105" t="n">
        <v>107.6969516</v>
      </c>
      <c r="I46" s="105" t="n">
        <v>79.9125120285465</v>
      </c>
      <c r="J46" s="105" t="n">
        <v>44.4968238807131</v>
      </c>
      <c r="K46" s="105" t="n">
        <v>55.3769490458414</v>
      </c>
    </row>
    <row r="47">
      <c r="A47" s="105" t="s">
        <v>33</v>
      </c>
      <c r="B47" s="105" t="s">
        <v>34</v>
      </c>
      <c r="C47" s="105" t="s">
        <v>19</v>
      </c>
      <c r="D47" s="105" t="n">
        <v>93446.9465128</v>
      </c>
      <c r="E47" s="105" t="n">
        <v>3.42863835887651</v>
      </c>
      <c r="F47" s="105" t="n">
        <v>85.2498390383886</v>
      </c>
      <c r="G47" s="105" t="n">
        <v>2.30426780953754</v>
      </c>
      <c r="H47" s="105" t="n">
        <v>16168.4469787</v>
      </c>
      <c r="I47" s="105" t="n">
        <v>14.0461890625809</v>
      </c>
      <c r="J47" s="105" t="n">
        <v>14.7501609616114</v>
      </c>
      <c r="K47" s="105" t="n">
        <v>13.3177163541241</v>
      </c>
    </row>
    <row r="48">
      <c r="A48" s="105" t="s">
        <v>35</v>
      </c>
      <c r="B48" s="105" t="s">
        <v>36</v>
      </c>
      <c r="C48" s="105" t="s">
        <v>16</v>
      </c>
      <c r="D48" s="105" t="n">
        <v>131.8436356</v>
      </c>
      <c r="E48" s="105" t="n">
        <v>55.8499944103545</v>
      </c>
      <c r="F48" s="105" t="n">
        <v>81.6856714741252</v>
      </c>
      <c r="G48" s="105" t="n">
        <v>15.520702855774</v>
      </c>
      <c r="H48" s="105" t="n">
        <v>29.5599903</v>
      </c>
      <c r="I48" s="105" t="n">
        <v>68.0804640055692</v>
      </c>
      <c r="J48" s="105" t="n">
        <v>18.3143285258748</v>
      </c>
      <c r="K48" s="105" t="n">
        <v>69.2255264905329</v>
      </c>
    </row>
    <row r="49">
      <c r="A49" s="105" t="s">
        <v>35</v>
      </c>
      <c r="B49" s="105" t="s">
        <v>36</v>
      </c>
      <c r="C49" s="105" t="s">
        <v>18</v>
      </c>
      <c r="D49" s="105" t="n">
        <v>60.4984589</v>
      </c>
      <c r="E49" s="105" t="n">
        <v>44.9138548988534</v>
      </c>
      <c r="F49" s="105" t="n">
        <v>100</v>
      </c>
      <c r="G49" s="105" t="n">
        <v>0</v>
      </c>
      <c r="H49" s="105"/>
      <c r="I49" s="105"/>
      <c r="J49" s="105"/>
      <c r="K49" s="105"/>
    </row>
    <row r="50">
      <c r="A50" s="105" t="s">
        <v>35</v>
      </c>
      <c r="B50" s="105" t="s">
        <v>36</v>
      </c>
      <c r="C50" s="105" t="s">
        <v>19</v>
      </c>
      <c r="D50" s="105" t="n">
        <v>28833.5415645</v>
      </c>
      <c r="E50" s="105" t="n">
        <v>3.32789570755166</v>
      </c>
      <c r="F50" s="105" t="n">
        <v>83.8645165843963</v>
      </c>
      <c r="G50" s="105" t="n">
        <v>1.76827654384626</v>
      </c>
      <c r="H50" s="105" t="n">
        <v>5547.5563525</v>
      </c>
      <c r="I50" s="105" t="n">
        <v>9.54675880636147</v>
      </c>
      <c r="J50" s="105" t="n">
        <v>16.1354834156037</v>
      </c>
      <c r="K50" s="105" t="n">
        <v>9.19065476487585</v>
      </c>
    </row>
    <row r="51">
      <c r="A51" s="105" t="s">
        <v>37</v>
      </c>
      <c r="B51" s="105" t="s">
        <v>38</v>
      </c>
      <c r="C51" s="105" t="s">
        <v>16</v>
      </c>
      <c r="D51" s="105" t="n">
        <v>1.4395777</v>
      </c>
      <c r="E51" s="105" t="n">
        <v>100</v>
      </c>
      <c r="F51" s="105" t="n">
        <v>50</v>
      </c>
      <c r="G51" s="105" t="n">
        <v>71.4589601010496</v>
      </c>
      <c r="H51" s="105" t="n">
        <v>1.4395777</v>
      </c>
      <c r="I51" s="105" t="n">
        <v>100</v>
      </c>
      <c r="J51" s="105" t="n">
        <v>50</v>
      </c>
      <c r="K51" s="105" t="n">
        <v>71.4589601010496</v>
      </c>
    </row>
    <row r="52">
      <c r="A52" s="105" t="s">
        <v>37</v>
      </c>
      <c r="B52" s="105" t="s">
        <v>38</v>
      </c>
      <c r="C52" s="105" t="s">
        <v>18</v>
      </c>
      <c r="D52" s="105" t="n">
        <v>38.9371494</v>
      </c>
      <c r="E52" s="105" t="n">
        <v>37.0861355336531</v>
      </c>
      <c r="F52" s="105" t="n">
        <v>77.5426621712315</v>
      </c>
      <c r="G52" s="105" t="n">
        <v>22.2986178475064</v>
      </c>
      <c r="H52" s="105" t="n">
        <v>11.276692</v>
      </c>
      <c r="I52" s="105" t="n">
        <v>89.7676651332061</v>
      </c>
      <c r="J52" s="105" t="n">
        <v>22.4573378287685</v>
      </c>
      <c r="K52" s="105" t="n">
        <v>76.9946199241642</v>
      </c>
    </row>
    <row r="53">
      <c r="A53" s="105" t="s">
        <v>37</v>
      </c>
      <c r="B53" s="105" t="s">
        <v>38</v>
      </c>
      <c r="C53" s="105" t="s">
        <v>19</v>
      </c>
      <c r="D53" s="105" t="n">
        <v>1499.837436</v>
      </c>
      <c r="E53" s="105" t="n">
        <v>3.72679728699542</v>
      </c>
      <c r="F53" s="105" t="n">
        <v>78.7768241889107</v>
      </c>
      <c r="G53" s="105" t="n">
        <v>3.14735879634051</v>
      </c>
      <c r="H53" s="105" t="n">
        <v>404.0695207</v>
      </c>
      <c r="I53" s="105" t="n">
        <v>12.8680340603584</v>
      </c>
      <c r="J53" s="105" t="n">
        <v>21.2231758110893</v>
      </c>
      <c r="K53" s="105" t="n">
        <v>11.6824613227389</v>
      </c>
    </row>
    <row r="54">
      <c r="A54" s="105" t="s">
        <v>39</v>
      </c>
      <c r="B54" s="105" t="s">
        <v>40</v>
      </c>
      <c r="C54" s="105" t="s">
        <v>16</v>
      </c>
      <c r="D54" s="105" t="n">
        <v>8.6198735</v>
      </c>
      <c r="E54" s="105" t="n">
        <v>58.0499380505287</v>
      </c>
      <c r="F54" s="105" t="n">
        <v>100</v>
      </c>
      <c r="G54" s="105" t="n">
        <v>0</v>
      </c>
      <c r="H54" s="105"/>
      <c r="I54" s="105"/>
      <c r="J54" s="105"/>
      <c r="K54" s="105"/>
    </row>
    <row r="55">
      <c r="A55" s="105" t="s">
        <v>39</v>
      </c>
      <c r="B55" s="105" t="s">
        <v>40</v>
      </c>
      <c r="C55" s="105" t="s">
        <v>18</v>
      </c>
      <c r="D55" s="105" t="n">
        <v>3.5058904</v>
      </c>
      <c r="E55" s="105" t="n">
        <v>71.8369525723956</v>
      </c>
      <c r="F55" s="105" t="n">
        <v>100</v>
      </c>
      <c r="G55" s="105" t="n">
        <v>0</v>
      </c>
      <c r="H55" s="105"/>
      <c r="I55" s="105"/>
      <c r="J55" s="105"/>
      <c r="K55" s="105"/>
    </row>
    <row r="56">
      <c r="A56" s="105" t="s">
        <v>39</v>
      </c>
      <c r="B56" s="105" t="s">
        <v>40</v>
      </c>
      <c r="C56" s="105" t="s">
        <v>19</v>
      </c>
      <c r="D56" s="105" t="n">
        <v>3385.1273059</v>
      </c>
      <c r="E56" s="105" t="n">
        <v>4.51892868179549</v>
      </c>
      <c r="F56" s="105" t="n">
        <v>74.8942808870178</v>
      </c>
      <c r="G56" s="105" t="n">
        <v>4.04999692839886</v>
      </c>
      <c r="H56" s="105" t="n">
        <v>1134.7469299</v>
      </c>
      <c r="I56" s="105" t="n">
        <v>14.1569289287535</v>
      </c>
      <c r="J56" s="105" t="n">
        <v>25.1057191129822</v>
      </c>
      <c r="K56" s="105" t="n">
        <v>12.0817733275051</v>
      </c>
    </row>
    <row r="57">
      <c r="A57" s="105" t="s">
        <v>41</v>
      </c>
      <c r="B57" s="105" t="s">
        <v>42</v>
      </c>
      <c r="C57" s="105" t="s">
        <v>16</v>
      </c>
      <c r="D57" s="105" t="n">
        <v>194.1266711</v>
      </c>
      <c r="E57" s="105" t="n">
        <v>35.0451591091707</v>
      </c>
      <c r="F57" s="105" t="n">
        <v>91.7636691807192</v>
      </c>
      <c r="G57" s="105" t="n">
        <v>4.88900752429048</v>
      </c>
      <c r="H57" s="105" t="n">
        <v>17.4240143</v>
      </c>
      <c r="I57" s="105" t="n">
        <v>48.2929718745748</v>
      </c>
      <c r="J57" s="105" t="n">
        <v>8.23633081928082</v>
      </c>
      <c r="K57" s="105" t="n">
        <v>54.4700399880504</v>
      </c>
    </row>
    <row r="58">
      <c r="A58" s="105" t="s">
        <v>41</v>
      </c>
      <c r="B58" s="105" t="s">
        <v>42</v>
      </c>
      <c r="C58" s="105" t="s">
        <v>18</v>
      </c>
      <c r="D58" s="105" t="n">
        <v>9.2992588</v>
      </c>
      <c r="E58" s="105" t="n">
        <v>59.1377702938601</v>
      </c>
      <c r="F58" s="105" t="n">
        <v>100</v>
      </c>
      <c r="G58" s="105" t="n">
        <v>0.0000000000000065656114205237</v>
      </c>
      <c r="H58" s="105"/>
      <c r="I58" s="105"/>
      <c r="J58" s="105"/>
      <c r="K58" s="105"/>
    </row>
    <row r="59">
      <c r="A59" s="105" t="s">
        <v>41</v>
      </c>
      <c r="B59" s="105" t="s">
        <v>42</v>
      </c>
      <c r="C59" s="105" t="s">
        <v>19</v>
      </c>
      <c r="D59" s="105" t="n">
        <v>6769.1431828</v>
      </c>
      <c r="E59" s="105" t="n">
        <v>3.88721959586435</v>
      </c>
      <c r="F59" s="105" t="n">
        <v>86.0431430834301</v>
      </c>
      <c r="G59" s="105" t="n">
        <v>2.16983795089374</v>
      </c>
      <c r="H59" s="105" t="n">
        <v>1098.0068773</v>
      </c>
      <c r="I59" s="105" t="n">
        <v>13.8247767810255</v>
      </c>
      <c r="J59" s="105" t="n">
        <v>13.9568569165699</v>
      </c>
      <c r="K59" s="105" t="n">
        <v>13.3769141858116</v>
      </c>
    </row>
    <row r="60">
      <c r="A60" t="s">
        <v>22</v>
      </c>
    </row>
    <row r="61">
      <c r="A61" t="s">
        <v>23</v>
      </c>
    </row>
    <row r="62">
      <c r="A62" t="s">
        <v>24</v>
      </c>
    </row>
    <row r="63">
      <c r="A63" t="s">
        <v>25</v>
      </c>
    </row>
    <row r="64">
      <c r="A64" t="s">
        <v>26</v>
      </c>
    </row>
    <row r="67">
      <c r="K67" s="7" t="str">
        <f>=HYPERLINK("#'Indice'!A1", "Ir al índice")</f>
      </c>
    </row>
    <row r="68">
      <c r="A68" s="4" t="s">
        <v>559</v>
      </c>
    </row>
    <row r="69">
      <c r="A69" s="5" t="s">
        <v>28</v>
      </c>
      <c r="B69" s="5" t="s">
        <v>10</v>
      </c>
      <c r="C69" s="5" t="s">
        <v>11</v>
      </c>
      <c r="D69" s="5" t="s">
        <v>496</v>
      </c>
      <c r="E69" s="5" t="s">
        <v>497</v>
      </c>
      <c r="F69" s="5" t="s">
        <v>498</v>
      </c>
      <c r="G69" s="5" t="s">
        <v>499</v>
      </c>
      <c r="H69" s="5" t="s">
        <v>544</v>
      </c>
      <c r="I69" s="5" t="s">
        <v>545</v>
      </c>
      <c r="J69" s="5" t="s">
        <v>546</v>
      </c>
      <c r="K69" s="5" t="s">
        <v>547</v>
      </c>
    </row>
    <row r="70">
      <c r="A70" s="106" t="s">
        <v>14</v>
      </c>
      <c r="B70" s="106" t="s">
        <v>15</v>
      </c>
      <c r="C70" s="106" t="s">
        <v>16</v>
      </c>
      <c r="D70" s="106" t="n">
        <v>25453.2471369</v>
      </c>
      <c r="E70" s="106" t="n">
        <v>9.53081514325159</v>
      </c>
      <c r="F70" s="106" t="n">
        <v>61.0328839199195</v>
      </c>
      <c r="G70" s="106" t="n">
        <v>5.34551464333773</v>
      </c>
      <c r="H70" s="106" t="n">
        <v>16250.9056118</v>
      </c>
      <c r="I70" s="106" t="n">
        <v>10.8823257299427</v>
      </c>
      <c r="J70" s="106" t="n">
        <v>38.9671160800805</v>
      </c>
      <c r="K70" s="106" t="n">
        <v>8.37249988037576</v>
      </c>
    </row>
    <row r="71">
      <c r="A71" s="106" t="s">
        <v>14</v>
      </c>
      <c r="B71" s="106" t="s">
        <v>15</v>
      </c>
      <c r="C71" s="106" t="s">
        <v>18</v>
      </c>
      <c r="D71" s="106" t="n">
        <v>20550.2942866</v>
      </c>
      <c r="E71" s="106" t="n">
        <v>7.5535537502856</v>
      </c>
      <c r="F71" s="106" t="n">
        <v>47.9001813790048</v>
      </c>
      <c r="G71" s="106" t="n">
        <v>5.83279840452225</v>
      </c>
      <c r="H71" s="106" t="n">
        <v>22352.0365501</v>
      </c>
      <c r="I71" s="106" t="n">
        <v>8.73117014452318</v>
      </c>
      <c r="J71" s="106" t="n">
        <v>52.0998186209952</v>
      </c>
      <c r="K71" s="106" t="n">
        <v>5.36263098258073</v>
      </c>
    </row>
    <row r="72">
      <c r="A72" s="106" t="s">
        <v>14</v>
      </c>
      <c r="B72" s="106" t="s">
        <v>15</v>
      </c>
      <c r="C72" s="106" t="s">
        <v>19</v>
      </c>
      <c r="D72" s="106" t="n">
        <v>3776624.3251626</v>
      </c>
      <c r="E72" s="106" t="n">
        <v>0.594960764495561</v>
      </c>
      <c r="F72" s="106" t="n">
        <v>64.5156241246724</v>
      </c>
      <c r="G72" s="106" t="n">
        <v>0.537234420744423</v>
      </c>
      <c r="H72" s="106" t="n">
        <v>2077189.1911796</v>
      </c>
      <c r="I72" s="106" t="n">
        <v>1.15544970137605</v>
      </c>
      <c r="J72" s="106" t="n">
        <v>35.4843758753276</v>
      </c>
      <c r="K72" s="106" t="n">
        <v>0.976768312830394</v>
      </c>
    </row>
    <row r="73">
      <c r="A73" s="106" t="s">
        <v>46</v>
      </c>
      <c r="B73" s="106" t="s">
        <v>47</v>
      </c>
      <c r="C73" s="106" t="s">
        <v>18</v>
      </c>
      <c r="D73" s="106" t="n">
        <v>153.779925</v>
      </c>
      <c r="E73" s="106" t="n">
        <v>71.1703932360312</v>
      </c>
      <c r="F73" s="106" t="n">
        <v>100</v>
      </c>
      <c r="G73" s="106" t="n">
        <v>0</v>
      </c>
      <c r="H73" s="106"/>
      <c r="I73" s="106"/>
      <c r="J73" s="106"/>
      <c r="K73" s="106"/>
    </row>
    <row r="74">
      <c r="A74" s="106" t="s">
        <v>46</v>
      </c>
      <c r="B74" s="106" t="s">
        <v>47</v>
      </c>
      <c r="C74" s="106" t="s">
        <v>19</v>
      </c>
      <c r="D74" s="106" t="n">
        <v>59961.1119462</v>
      </c>
      <c r="E74" s="106" t="n">
        <v>3.78781922771442</v>
      </c>
      <c r="F74" s="106" t="n">
        <v>87.3811128478383</v>
      </c>
      <c r="G74" s="106" t="n">
        <v>2.05306545548212</v>
      </c>
      <c r="H74" s="106" t="n">
        <v>8659.1081357</v>
      </c>
      <c r="I74" s="106" t="n">
        <v>14.5033795222491</v>
      </c>
      <c r="J74" s="106" t="n">
        <v>12.6188871521618</v>
      </c>
      <c r="K74" s="106" t="n">
        <v>14.2167167426288</v>
      </c>
    </row>
    <row r="75">
      <c r="A75" s="106" t="s">
        <v>31</v>
      </c>
      <c r="B75" s="106" t="s">
        <v>32</v>
      </c>
      <c r="C75" s="106" t="s">
        <v>16</v>
      </c>
      <c r="D75" s="106" t="n">
        <v>1351.4670451</v>
      </c>
      <c r="E75" s="106" t="n">
        <v>28.1418508087797</v>
      </c>
      <c r="F75" s="106" t="n">
        <v>90.5262626187295</v>
      </c>
      <c r="G75" s="106" t="n">
        <v>6.28981896445432</v>
      </c>
      <c r="H75" s="106" t="n">
        <v>141.4334746</v>
      </c>
      <c r="I75" s="106" t="n">
        <v>65.1921187026318</v>
      </c>
      <c r="J75" s="106" t="n">
        <v>9.47373738127047</v>
      </c>
      <c r="K75" s="106" t="n">
        <v>60.102341925389</v>
      </c>
    </row>
    <row r="76">
      <c r="A76" s="106" t="s">
        <v>31</v>
      </c>
      <c r="B76" s="106" t="s">
        <v>32</v>
      </c>
      <c r="C76" s="106" t="s">
        <v>18</v>
      </c>
      <c r="D76" s="106" t="n">
        <v>175.7363801</v>
      </c>
      <c r="E76" s="106" t="n">
        <v>48.5960393547772</v>
      </c>
      <c r="F76" s="106" t="n">
        <v>100</v>
      </c>
      <c r="G76" s="106" t="n">
        <v>0</v>
      </c>
      <c r="H76" s="106"/>
      <c r="I76" s="106"/>
      <c r="J76" s="106"/>
      <c r="K76" s="106"/>
    </row>
    <row r="77">
      <c r="A77" s="106" t="s">
        <v>31</v>
      </c>
      <c r="B77" s="106" t="s">
        <v>32</v>
      </c>
      <c r="C77" s="106" t="s">
        <v>19</v>
      </c>
      <c r="D77" s="106" t="n">
        <v>21479.4261968</v>
      </c>
      <c r="E77" s="106" t="n">
        <v>3.55232737594159</v>
      </c>
      <c r="F77" s="106" t="n">
        <v>87.3099027332223</v>
      </c>
      <c r="G77" s="106" t="n">
        <v>2.34379347581359</v>
      </c>
      <c r="H77" s="106" t="n">
        <v>3121.9369068</v>
      </c>
      <c r="I77" s="106" t="n">
        <v>16.9908827776597</v>
      </c>
      <c r="J77" s="106" t="n">
        <v>12.6900972667777</v>
      </c>
      <c r="K77" s="106" t="n">
        <v>16.1256746972127</v>
      </c>
    </row>
    <row r="78">
      <c r="A78" s="106" t="s">
        <v>48</v>
      </c>
      <c r="B78" s="106" t="s">
        <v>49</v>
      </c>
      <c r="C78" s="106" t="s">
        <v>16</v>
      </c>
      <c r="D78" s="106" t="n">
        <v>157.5980343</v>
      </c>
      <c r="E78" s="106" t="n">
        <v>58.8652435486058</v>
      </c>
      <c r="F78" s="106" t="n">
        <v>90.7301867791928</v>
      </c>
      <c r="G78" s="106" t="n">
        <v>8.16043904017716</v>
      </c>
      <c r="H78" s="106" t="n">
        <v>16.1016349</v>
      </c>
      <c r="I78" s="106" t="n">
        <v>71.3504124541416</v>
      </c>
      <c r="J78" s="106" t="n">
        <v>9.26981322080722</v>
      </c>
      <c r="K78" s="106" t="n">
        <v>79.8719608129296</v>
      </c>
    </row>
    <row r="79">
      <c r="A79" s="106" t="s">
        <v>48</v>
      </c>
      <c r="B79" s="106" t="s">
        <v>49</v>
      </c>
      <c r="C79" s="106" t="s">
        <v>18</v>
      </c>
      <c r="D79" s="106" t="n">
        <v>5.1857796</v>
      </c>
      <c r="E79" s="106" t="n">
        <v>100</v>
      </c>
      <c r="F79" s="106" t="n">
        <v>36.6745797592397</v>
      </c>
      <c r="G79" s="106" t="n">
        <v>90.2636291102494</v>
      </c>
      <c r="H79" s="106" t="n">
        <v>8.9542041</v>
      </c>
      <c r="I79" s="106" t="n">
        <v>99.9999999999998</v>
      </c>
      <c r="J79" s="106" t="n">
        <v>63.3254202407602</v>
      </c>
      <c r="K79" s="106" t="n">
        <v>52.2756999097103</v>
      </c>
    </row>
    <row r="80">
      <c r="A80" s="106" t="s">
        <v>48</v>
      </c>
      <c r="B80" s="106" t="s">
        <v>49</v>
      </c>
      <c r="C80" s="106" t="s">
        <v>19</v>
      </c>
      <c r="D80" s="106" t="n">
        <v>16472.3937341</v>
      </c>
      <c r="E80" s="106" t="n">
        <v>4.6125909451196</v>
      </c>
      <c r="F80" s="106" t="n">
        <v>69.8925732296877</v>
      </c>
      <c r="G80" s="106" t="n">
        <v>3.37795782406259</v>
      </c>
      <c r="H80" s="106" t="n">
        <v>7095.7666196</v>
      </c>
      <c r="I80" s="106" t="n">
        <v>8.37621300127043</v>
      </c>
      <c r="J80" s="106" t="n">
        <v>30.1074267703123</v>
      </c>
      <c r="K80" s="106" t="n">
        <v>7.84172511275171</v>
      </c>
    </row>
    <row r="81">
      <c r="A81" s="106" t="s">
        <v>50</v>
      </c>
      <c r="B81" s="106" t="s">
        <v>51</v>
      </c>
      <c r="C81" s="106" t="s">
        <v>16</v>
      </c>
      <c r="D81" s="106" t="n">
        <v>72.9728971</v>
      </c>
      <c r="E81" s="106" t="n">
        <v>99.9999999999997</v>
      </c>
      <c r="F81" s="106" t="n">
        <v>16.2936108765376</v>
      </c>
      <c r="G81" s="106" t="n">
        <v>119.154972914182</v>
      </c>
      <c r="H81" s="106" t="n">
        <v>374.889137</v>
      </c>
      <c r="I81" s="106" t="n">
        <v>100</v>
      </c>
      <c r="J81" s="106" t="n">
        <v>83.7063891234624</v>
      </c>
      <c r="K81" s="106" t="n">
        <v>23.1937464152765</v>
      </c>
    </row>
    <row r="82">
      <c r="A82" s="106" t="s">
        <v>50</v>
      </c>
      <c r="B82" s="106" t="s">
        <v>51</v>
      </c>
      <c r="C82" s="106" t="s">
        <v>18</v>
      </c>
      <c r="D82" s="106" t="n">
        <v>531.3438503</v>
      </c>
      <c r="E82" s="106" t="n">
        <v>62.5373181572252</v>
      </c>
      <c r="F82" s="106" t="n">
        <v>66.9395874133934</v>
      </c>
      <c r="G82" s="106" t="n">
        <v>39.3600478688809</v>
      </c>
      <c r="H82" s="106" t="n">
        <v>262.422396</v>
      </c>
      <c r="I82" s="106" t="n">
        <v>99.9999999999997</v>
      </c>
      <c r="J82" s="106" t="n">
        <v>33.0604125866066</v>
      </c>
      <c r="K82" s="106" t="n">
        <v>79.6948724705778</v>
      </c>
    </row>
    <row r="83">
      <c r="A83" s="106" t="s">
        <v>50</v>
      </c>
      <c r="B83" s="106" t="s">
        <v>51</v>
      </c>
      <c r="C83" s="106" t="s">
        <v>19</v>
      </c>
      <c r="D83" s="106" t="n">
        <v>120630.6473561</v>
      </c>
      <c r="E83" s="106" t="n">
        <v>2.87837674819019</v>
      </c>
      <c r="F83" s="106" t="n">
        <v>79.4347146927464</v>
      </c>
      <c r="G83" s="106" t="n">
        <v>2.26852102142977</v>
      </c>
      <c r="H83" s="106" t="n">
        <v>31230.7243662</v>
      </c>
      <c r="I83" s="106" t="n">
        <v>9.72493220566422</v>
      </c>
      <c r="J83" s="106" t="n">
        <v>20.5652853072536</v>
      </c>
      <c r="K83" s="106" t="n">
        <v>8.76230586736438</v>
      </c>
    </row>
    <row r="84">
      <c r="A84" s="106" t="s">
        <v>33</v>
      </c>
      <c r="B84" s="106" t="s">
        <v>34</v>
      </c>
      <c r="C84" s="106" t="s">
        <v>16</v>
      </c>
      <c r="D84" s="106" t="n">
        <v>342.5044532</v>
      </c>
      <c r="E84" s="106" t="n">
        <v>46.4016288386897</v>
      </c>
      <c r="F84" s="106" t="n">
        <v>52.6508577684515</v>
      </c>
      <c r="G84" s="106" t="n">
        <v>39.4419502524271</v>
      </c>
      <c r="H84" s="106" t="n">
        <v>308.0157239</v>
      </c>
      <c r="I84" s="106" t="n">
        <v>67.0828214897731</v>
      </c>
      <c r="J84" s="106" t="n">
        <v>47.3491422315485</v>
      </c>
      <c r="K84" s="106" t="n">
        <v>43.8582921459392</v>
      </c>
    </row>
    <row r="85">
      <c r="A85" s="106" t="s">
        <v>33</v>
      </c>
      <c r="B85" s="106" t="s">
        <v>34</v>
      </c>
      <c r="C85" s="106" t="s">
        <v>18</v>
      </c>
      <c r="D85" s="106" t="n">
        <v>130.9409137</v>
      </c>
      <c r="E85" s="106" t="n">
        <v>58.8150496130303</v>
      </c>
      <c r="F85" s="106" t="n">
        <v>54.8701328414037</v>
      </c>
      <c r="G85" s="106" t="n">
        <v>45.424357855958</v>
      </c>
      <c r="H85" s="106" t="n">
        <v>107.6969516</v>
      </c>
      <c r="I85" s="106" t="n">
        <v>79.9125120285465</v>
      </c>
      <c r="J85" s="106" t="n">
        <v>45.1298671585963</v>
      </c>
      <c r="K85" s="106" t="n">
        <v>55.228182725043</v>
      </c>
    </row>
    <row r="86">
      <c r="A86" s="106" t="s">
        <v>33</v>
      </c>
      <c r="B86" s="106" t="s">
        <v>34</v>
      </c>
      <c r="C86" s="106" t="s">
        <v>19</v>
      </c>
      <c r="D86" s="106" t="n">
        <v>91904.4707618</v>
      </c>
      <c r="E86" s="106" t="n">
        <v>3.48524302975871</v>
      </c>
      <c r="F86" s="106" t="n">
        <v>85.2499911726989</v>
      </c>
      <c r="G86" s="106" t="n">
        <v>2.34272761825352</v>
      </c>
      <c r="H86" s="106" t="n">
        <v>15901.3712067</v>
      </c>
      <c r="I86" s="106" t="n">
        <v>14.280506830755</v>
      </c>
      <c r="J86" s="106" t="n">
        <v>14.7500088273011</v>
      </c>
      <c r="K86" s="106" t="n">
        <v>13.5401619832586</v>
      </c>
    </row>
    <row r="87">
      <c r="A87" s="106" t="s">
        <v>52</v>
      </c>
      <c r="B87" s="106" t="s">
        <v>53</v>
      </c>
      <c r="C87" s="106" t="s">
        <v>16</v>
      </c>
      <c r="D87" s="106" t="n">
        <v>335.1779229</v>
      </c>
      <c r="E87" s="106" t="n">
        <v>45.4995240410098</v>
      </c>
      <c r="F87" s="106" t="n">
        <v>100</v>
      </c>
      <c r="G87" s="106" t="n">
        <v>0</v>
      </c>
      <c r="H87" s="106"/>
      <c r="I87" s="106"/>
      <c r="J87" s="106"/>
      <c r="K87" s="106"/>
    </row>
    <row r="88">
      <c r="A88" s="106" t="s">
        <v>52</v>
      </c>
      <c r="B88" s="106" t="s">
        <v>53</v>
      </c>
      <c r="C88" s="106" t="s">
        <v>18</v>
      </c>
      <c r="D88" s="106" t="n">
        <v>292.8471693</v>
      </c>
      <c r="E88" s="106" t="n">
        <v>60.216978368022</v>
      </c>
      <c r="F88" s="106" t="n">
        <v>43.3327863667262</v>
      </c>
      <c r="G88" s="106" t="n">
        <v>44.6380922677812</v>
      </c>
      <c r="H88" s="106" t="n">
        <v>382.9625209</v>
      </c>
      <c r="I88" s="106" t="n">
        <v>62.3401825253736</v>
      </c>
      <c r="J88" s="106" t="n">
        <v>56.6672136332738</v>
      </c>
      <c r="K88" s="106" t="n">
        <v>34.1342513958053</v>
      </c>
    </row>
    <row r="89">
      <c r="A89" s="106" t="s">
        <v>52</v>
      </c>
      <c r="B89" s="106" t="s">
        <v>53</v>
      </c>
      <c r="C89" s="106" t="s">
        <v>19</v>
      </c>
      <c r="D89" s="106" t="n">
        <v>103449.6169557</v>
      </c>
      <c r="E89" s="106" t="n">
        <v>4.34441980254025</v>
      </c>
      <c r="F89" s="106" t="n">
        <v>74.1579565245106</v>
      </c>
      <c r="G89" s="106" t="n">
        <v>3.33842679683962</v>
      </c>
      <c r="H89" s="106" t="n">
        <v>36049.3954281</v>
      </c>
      <c r="I89" s="106" t="n">
        <v>10.9631890245019</v>
      </c>
      <c r="J89" s="106" t="n">
        <v>25.8420434754894</v>
      </c>
      <c r="K89" s="106" t="n">
        <v>9.58015992408295</v>
      </c>
    </row>
    <row r="90">
      <c r="A90" s="106" t="s">
        <v>35</v>
      </c>
      <c r="B90" s="106" t="s">
        <v>36</v>
      </c>
      <c r="C90" s="106" t="s">
        <v>16</v>
      </c>
      <c r="D90" s="106" t="n">
        <v>6.8800088</v>
      </c>
      <c r="E90" s="106" t="n">
        <v>100</v>
      </c>
      <c r="F90" s="106" t="n">
        <v>57.452933664961</v>
      </c>
      <c r="G90" s="106" t="n">
        <v>60.6388993065928</v>
      </c>
      <c r="H90" s="106" t="n">
        <v>5.095026</v>
      </c>
      <c r="I90" s="106" t="n">
        <v>100</v>
      </c>
      <c r="J90" s="106" t="n">
        <v>42.547066335039</v>
      </c>
      <c r="K90" s="106" t="n">
        <v>81.8830288307994</v>
      </c>
    </row>
    <row r="91">
      <c r="A91" s="106" t="s">
        <v>35</v>
      </c>
      <c r="B91" s="106" t="s">
        <v>36</v>
      </c>
      <c r="C91" s="106" t="s">
        <v>18</v>
      </c>
      <c r="D91" s="106" t="n">
        <v>13.9599006</v>
      </c>
      <c r="E91" s="106" t="n">
        <v>70.9449917761181</v>
      </c>
      <c r="F91" s="106" t="n">
        <v>100</v>
      </c>
      <c r="G91" s="106" t="n">
        <v>0</v>
      </c>
      <c r="H91" s="106"/>
      <c r="I91" s="106"/>
      <c r="J91" s="106"/>
      <c r="K91" s="106"/>
    </row>
    <row r="92">
      <c r="A92" s="106" t="s">
        <v>35</v>
      </c>
      <c r="B92" s="106" t="s">
        <v>36</v>
      </c>
      <c r="C92" s="106" t="s">
        <v>19</v>
      </c>
      <c r="D92" s="106" t="n">
        <v>14401.3554215</v>
      </c>
      <c r="E92" s="106" t="n">
        <v>4.61926624878048</v>
      </c>
      <c r="F92" s="106" t="n">
        <v>83.3167556322613</v>
      </c>
      <c r="G92" s="106" t="n">
        <v>2.81038051913712</v>
      </c>
      <c r="H92" s="106" t="n">
        <v>2883.709644</v>
      </c>
      <c r="I92" s="106" t="n">
        <v>14.5127516568846</v>
      </c>
      <c r="J92" s="106" t="n">
        <v>16.6832443677387</v>
      </c>
      <c r="K92" s="106" t="n">
        <v>14.0351469885202</v>
      </c>
    </row>
    <row r="93">
      <c r="A93" s="106" t="s">
        <v>56</v>
      </c>
      <c r="B93" s="106" t="s">
        <v>57</v>
      </c>
      <c r="C93" s="106" t="s">
        <v>16</v>
      </c>
      <c r="D93" s="106" t="n">
        <v>50.1730855</v>
      </c>
      <c r="E93" s="106" t="n">
        <v>100</v>
      </c>
      <c r="F93" s="106" t="n">
        <v>48.3042322852713</v>
      </c>
      <c r="G93" s="106" t="n">
        <v>73.5701150060637</v>
      </c>
      <c r="H93" s="106" t="n">
        <v>53.6958368</v>
      </c>
      <c r="I93" s="106" t="n">
        <v>100</v>
      </c>
      <c r="J93" s="106" t="n">
        <v>51.6957677147287</v>
      </c>
      <c r="K93" s="106" t="n">
        <v>68.7434983869004</v>
      </c>
    </row>
    <row r="94">
      <c r="A94" s="106" t="s">
        <v>56</v>
      </c>
      <c r="B94" s="106" t="s">
        <v>57</v>
      </c>
      <c r="C94" s="106" t="s">
        <v>17</v>
      </c>
      <c r="D94" s="106"/>
      <c r="E94" s="106"/>
      <c r="F94" s="106"/>
      <c r="G94" s="106"/>
      <c r="H94" s="106" t="n">
        <v>105.5012248</v>
      </c>
      <c r="I94" s="106" t="n">
        <v>72.6734520053907</v>
      </c>
      <c r="J94" s="106" t="n">
        <v>100</v>
      </c>
      <c r="K94" s="106" t="n">
        <v>0</v>
      </c>
    </row>
    <row r="95">
      <c r="A95" s="106" t="s">
        <v>56</v>
      </c>
      <c r="B95" s="106" t="s">
        <v>57</v>
      </c>
      <c r="C95" s="106" t="s">
        <v>18</v>
      </c>
      <c r="D95" s="106" t="n">
        <v>645.5430064</v>
      </c>
      <c r="E95" s="106" t="n">
        <v>28.886655797333</v>
      </c>
      <c r="F95" s="106" t="n">
        <v>81.9592564864461</v>
      </c>
      <c r="G95" s="106" t="n">
        <v>10.9087353908755</v>
      </c>
      <c r="H95" s="106" t="n">
        <v>142.0959182</v>
      </c>
      <c r="I95" s="106" t="n">
        <v>57.4611099111201</v>
      </c>
      <c r="J95" s="106" t="n">
        <v>18.0407435135539</v>
      </c>
      <c r="K95" s="106" t="n">
        <v>49.5584808448627</v>
      </c>
    </row>
    <row r="96">
      <c r="A96" s="106" t="s">
        <v>56</v>
      </c>
      <c r="B96" s="106" t="s">
        <v>57</v>
      </c>
      <c r="C96" s="106" t="s">
        <v>19</v>
      </c>
      <c r="D96" s="106" t="n">
        <v>95535.022764</v>
      </c>
      <c r="E96" s="106" t="n">
        <v>3.51969639881588</v>
      </c>
      <c r="F96" s="106" t="n">
        <v>75.5940699175199</v>
      </c>
      <c r="G96" s="106" t="n">
        <v>2.69700891389145</v>
      </c>
      <c r="H96" s="106" t="n">
        <v>30843.9681651</v>
      </c>
      <c r="I96" s="106" t="n">
        <v>9.15678414255346</v>
      </c>
      <c r="J96" s="106" t="n">
        <v>24.4059300824801</v>
      </c>
      <c r="K96" s="106" t="n">
        <v>8.35362060433172</v>
      </c>
    </row>
    <row r="97">
      <c r="A97" s="106" t="s">
        <v>58</v>
      </c>
      <c r="B97" s="106" t="s">
        <v>59</v>
      </c>
      <c r="C97" s="106" t="s">
        <v>16</v>
      </c>
      <c r="D97" s="106" t="n">
        <v>10.4172664</v>
      </c>
      <c r="E97" s="106" t="n">
        <v>100</v>
      </c>
      <c r="F97" s="106" t="n">
        <v>30.7987173290531</v>
      </c>
      <c r="G97" s="106" t="n">
        <v>86.2340802377502</v>
      </c>
      <c r="H97" s="106" t="n">
        <v>23.4064357</v>
      </c>
      <c r="I97" s="106" t="n">
        <v>72.1875502027282</v>
      </c>
      <c r="J97" s="106" t="n">
        <v>69.2012826709469</v>
      </c>
      <c r="K97" s="106" t="n">
        <v>38.3793328514183</v>
      </c>
    </row>
    <row r="98">
      <c r="A98" s="106" t="s">
        <v>58</v>
      </c>
      <c r="B98" s="106" t="s">
        <v>59</v>
      </c>
      <c r="C98" s="106" t="s">
        <v>18</v>
      </c>
      <c r="D98" s="106" t="n">
        <v>65.6725095</v>
      </c>
      <c r="E98" s="106" t="n">
        <v>82.730191138415</v>
      </c>
      <c r="F98" s="106" t="n">
        <v>77.5143773642797</v>
      </c>
      <c r="G98" s="106" t="n">
        <v>29.456804892592</v>
      </c>
      <c r="H98" s="106" t="n">
        <v>19.0504951</v>
      </c>
      <c r="I98" s="106" t="n">
        <v>99.9999999999998</v>
      </c>
      <c r="J98" s="106" t="n">
        <v>22.4856226357204</v>
      </c>
      <c r="K98" s="106" t="n">
        <v>101.546037989763</v>
      </c>
    </row>
    <row r="99">
      <c r="A99" s="106" t="s">
        <v>58</v>
      </c>
      <c r="B99" s="106" t="s">
        <v>59</v>
      </c>
      <c r="C99" s="106" t="s">
        <v>19</v>
      </c>
      <c r="D99" s="106" t="n">
        <v>20297.4706153</v>
      </c>
      <c r="E99" s="106" t="n">
        <v>3.56266818596897</v>
      </c>
      <c r="F99" s="106" t="n">
        <v>71.896655136201</v>
      </c>
      <c r="G99" s="106" t="n">
        <v>3.63449247487586</v>
      </c>
      <c r="H99" s="106" t="n">
        <v>7933.9826795</v>
      </c>
      <c r="I99" s="106" t="n">
        <v>10.8948034169115</v>
      </c>
      <c r="J99" s="106" t="n">
        <v>28.103344863799</v>
      </c>
      <c r="K99" s="106" t="n">
        <v>9.29810502371437</v>
      </c>
    </row>
    <row r="100">
      <c r="A100" s="106" t="s">
        <v>60</v>
      </c>
      <c r="B100" s="106" t="s">
        <v>61</v>
      </c>
      <c r="C100" s="106" t="s">
        <v>18</v>
      </c>
      <c r="D100" s="106" t="n">
        <v>14.0371556</v>
      </c>
      <c r="E100" s="106" t="n">
        <v>57.8214142664669</v>
      </c>
      <c r="F100" s="106" t="n">
        <v>66.9133571819104</v>
      </c>
      <c r="G100" s="106" t="n">
        <v>38.7101610703057</v>
      </c>
      <c r="H100" s="106" t="n">
        <v>6.9409513</v>
      </c>
      <c r="I100" s="106" t="n">
        <v>99.9999999999999</v>
      </c>
      <c r="J100" s="106" t="n">
        <v>33.0866428180896</v>
      </c>
      <c r="K100" s="106" t="n">
        <v>78.2861787612519</v>
      </c>
    </row>
    <row r="101">
      <c r="A101" s="106" t="s">
        <v>60</v>
      </c>
      <c r="B101" s="106" t="s">
        <v>61</v>
      </c>
      <c r="C101" s="106" t="s">
        <v>19</v>
      </c>
      <c r="D101" s="106" t="n">
        <v>7229.1024317</v>
      </c>
      <c r="E101" s="106" t="n">
        <v>4.18814358935068</v>
      </c>
      <c r="F101" s="106" t="n">
        <v>77.8073985591142</v>
      </c>
      <c r="G101" s="106" t="n">
        <v>2.83140924091293</v>
      </c>
      <c r="H101" s="106" t="n">
        <v>2061.9194577</v>
      </c>
      <c r="I101" s="106" t="n">
        <v>10.2814653691419</v>
      </c>
      <c r="J101" s="106" t="n">
        <v>22.1926014408858</v>
      </c>
      <c r="K101" s="106" t="n">
        <v>9.92693839334222</v>
      </c>
    </row>
    <row r="102">
      <c r="A102" s="106" t="s">
        <v>68</v>
      </c>
      <c r="B102" s="106" t="s">
        <v>69</v>
      </c>
      <c r="C102" s="106" t="s">
        <v>16</v>
      </c>
      <c r="D102" s="106" t="n">
        <v>4.4390774</v>
      </c>
      <c r="E102" s="106" t="n">
        <v>70.4264685801622</v>
      </c>
      <c r="F102" s="106" t="n">
        <v>61.6303048654604</v>
      </c>
      <c r="G102" s="106" t="n">
        <v>47.9645041391092</v>
      </c>
      <c r="H102" s="106" t="n">
        <v>2.7636736</v>
      </c>
      <c r="I102" s="106" t="n">
        <v>100</v>
      </c>
      <c r="J102" s="106" t="n">
        <v>38.3696951345396</v>
      </c>
      <c r="K102" s="106" t="n">
        <v>77.0417122796723</v>
      </c>
    </row>
    <row r="103">
      <c r="A103" s="106" t="s">
        <v>68</v>
      </c>
      <c r="B103" s="106" t="s">
        <v>69</v>
      </c>
      <c r="C103" s="106" t="s">
        <v>18</v>
      </c>
      <c r="D103" s="106"/>
      <c r="E103" s="106"/>
      <c r="F103" s="106"/>
      <c r="G103" s="106"/>
      <c r="H103" s="106" t="n">
        <v>3.7390205</v>
      </c>
      <c r="I103" s="106" t="n">
        <v>73.1047922923567</v>
      </c>
      <c r="J103" s="106" t="n">
        <v>100</v>
      </c>
      <c r="K103" s="106" t="n">
        <v>0</v>
      </c>
    </row>
    <row r="104">
      <c r="A104" s="106" t="s">
        <v>68</v>
      </c>
      <c r="B104" s="106" t="s">
        <v>69</v>
      </c>
      <c r="C104" s="106" t="s">
        <v>19</v>
      </c>
      <c r="D104" s="106" t="n">
        <v>1090.4663572</v>
      </c>
      <c r="E104" s="106" t="n">
        <v>5.34837001228126</v>
      </c>
      <c r="F104" s="106" t="n">
        <v>67.4769220624966</v>
      </c>
      <c r="G104" s="106" t="n">
        <v>3.59177586186941</v>
      </c>
      <c r="H104" s="106" t="n">
        <v>525.59188</v>
      </c>
      <c r="I104" s="106" t="n">
        <v>9.20466469328299</v>
      </c>
      <c r="J104" s="106" t="n">
        <v>32.5230779375034</v>
      </c>
      <c r="K104" s="106" t="n">
        <v>7.45200009553348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08">
      <c r="A108" t="s">
        <v>25</v>
      </c>
    </row>
    <row r="109">
      <c r="A109" t="s">
        <v>26</v>
      </c>
    </row>
    <row r="112">
      <c r="K112" s="7" t="str">
        <f>=HYPERLINK("#'Indice'!A1", "Ir al índice")</f>
      </c>
    </row>
    <row r="113">
      <c r="A113" s="4" t="s">
        <v>560</v>
      </c>
    </row>
    <row r="114">
      <c r="A114" s="5" t="s">
        <v>28</v>
      </c>
      <c r="B114" s="5" t="s">
        <v>73</v>
      </c>
      <c r="C114" s="5" t="s">
        <v>11</v>
      </c>
      <c r="D114" s="5" t="s">
        <v>496</v>
      </c>
      <c r="E114" s="5" t="s">
        <v>497</v>
      </c>
      <c r="F114" s="5" t="s">
        <v>498</v>
      </c>
      <c r="G114" s="5" t="s">
        <v>499</v>
      </c>
      <c r="H114" s="5" t="s">
        <v>544</v>
      </c>
      <c r="I114" s="5" t="s">
        <v>545</v>
      </c>
      <c r="J114" s="5" t="s">
        <v>546</v>
      </c>
      <c r="K114" s="5" t="s">
        <v>547</v>
      </c>
    </row>
    <row r="115">
      <c r="A115" s="107" t="s">
        <v>74</v>
      </c>
      <c r="B115" s="107" t="s">
        <v>75</v>
      </c>
      <c r="C115" s="107" t="s">
        <v>16</v>
      </c>
      <c r="D115" s="107" t="n">
        <v>308.7653641</v>
      </c>
      <c r="E115" s="107" t="n">
        <v>39.6338599146501</v>
      </c>
      <c r="F115" s="107" t="n">
        <v>76.7104157362891</v>
      </c>
      <c r="G115" s="107" t="n">
        <v>19.4717302761648</v>
      </c>
      <c r="H115" s="107" t="n">
        <v>93.7423803</v>
      </c>
      <c r="I115" s="107" t="n">
        <v>72.7551439708257</v>
      </c>
      <c r="J115" s="107" t="n">
        <v>23.2895842637109</v>
      </c>
      <c r="K115" s="107" t="n">
        <v>64.1353021881504</v>
      </c>
    </row>
    <row r="116">
      <c r="A116" s="107" t="s">
        <v>74</v>
      </c>
      <c r="B116" s="107" t="s">
        <v>75</v>
      </c>
      <c r="C116" s="107" t="s">
        <v>18</v>
      </c>
      <c r="D116" s="107" t="n">
        <v>206.8303241</v>
      </c>
      <c r="E116" s="107" t="n">
        <v>44.1115209981635</v>
      </c>
      <c r="F116" s="107" t="n">
        <v>61.8155690565466</v>
      </c>
      <c r="G116" s="107" t="n">
        <v>28.4029782285266</v>
      </c>
      <c r="H116" s="107" t="n">
        <v>127.762283</v>
      </c>
      <c r="I116" s="107" t="n">
        <v>59.5165398600959</v>
      </c>
      <c r="J116" s="107" t="n">
        <v>38.1844309434534</v>
      </c>
      <c r="K116" s="107" t="n">
        <v>45.9806842400539</v>
      </c>
    </row>
    <row r="117">
      <c r="A117" s="107" t="s">
        <v>74</v>
      </c>
      <c r="B117" s="107" t="s">
        <v>75</v>
      </c>
      <c r="C117" s="107" t="s">
        <v>19</v>
      </c>
      <c r="D117" s="107" t="n">
        <v>201125.4642583</v>
      </c>
      <c r="E117" s="107" t="n">
        <v>2.41932490578765</v>
      </c>
      <c r="F117" s="107" t="n">
        <v>83.4137426367992</v>
      </c>
      <c r="G117" s="107" t="n">
        <v>1.35926988955238</v>
      </c>
      <c r="H117" s="107" t="n">
        <v>39992.4353833</v>
      </c>
      <c r="I117" s="107" t="n">
        <v>7.00264245707838</v>
      </c>
      <c r="J117" s="107" t="n">
        <v>16.5862573632008</v>
      </c>
      <c r="K117" s="107" t="n">
        <v>6.83588746142504</v>
      </c>
    </row>
    <row r="118">
      <c r="A118" s="107" t="s">
        <v>76</v>
      </c>
      <c r="B118" s="107" t="s">
        <v>77</v>
      </c>
      <c r="C118" s="107" t="s">
        <v>16</v>
      </c>
      <c r="D118" s="107" t="n">
        <v>237.0659628</v>
      </c>
      <c r="E118" s="107" t="n">
        <v>34.7474876562209</v>
      </c>
      <c r="F118" s="107" t="n">
        <v>84.2636512534755</v>
      </c>
      <c r="G118" s="107" t="n">
        <v>16.8616724485752</v>
      </c>
      <c r="H118" s="107" t="n">
        <v>44.2723833</v>
      </c>
      <c r="I118" s="107" t="n">
        <v>100</v>
      </c>
      <c r="J118" s="107" t="n">
        <v>15.7363487465245</v>
      </c>
      <c r="K118" s="107" t="n">
        <v>90.2894381437045</v>
      </c>
    </row>
    <row r="119">
      <c r="A119" s="107" t="s">
        <v>76</v>
      </c>
      <c r="B119" s="107" t="s">
        <v>77</v>
      </c>
      <c r="C119" s="107" t="s">
        <v>18</v>
      </c>
      <c r="D119" s="107" t="n">
        <v>510.7168622</v>
      </c>
      <c r="E119" s="107" t="n">
        <v>31.4659224914176</v>
      </c>
      <c r="F119" s="107" t="n">
        <v>94.9676482402998</v>
      </c>
      <c r="G119" s="107" t="n">
        <v>5.34095345890363</v>
      </c>
      <c r="H119" s="107" t="n">
        <v>27.062973</v>
      </c>
      <c r="I119" s="107" t="n">
        <v>100</v>
      </c>
      <c r="J119" s="107" t="n">
        <v>5.03235175970019</v>
      </c>
      <c r="K119" s="107" t="n">
        <v>100.79140202695</v>
      </c>
    </row>
    <row r="120">
      <c r="A120" s="107" t="s">
        <v>76</v>
      </c>
      <c r="B120" s="107" t="s">
        <v>77</v>
      </c>
      <c r="C120" s="107" t="s">
        <v>19</v>
      </c>
      <c r="D120" s="107" t="n">
        <v>68981.6614197</v>
      </c>
      <c r="E120" s="107" t="n">
        <v>4.06911598543752</v>
      </c>
      <c r="F120" s="107" t="n">
        <v>88.2582501106353</v>
      </c>
      <c r="G120" s="107" t="n">
        <v>2.8323895223508</v>
      </c>
      <c r="H120" s="107" t="n">
        <v>9177.2204222</v>
      </c>
      <c r="I120" s="107" t="n">
        <v>23.5427164034317</v>
      </c>
      <c r="J120" s="107" t="n">
        <v>11.7417498893647</v>
      </c>
      <c r="K120" s="107" t="n">
        <v>21.2899904383762</v>
      </c>
    </row>
    <row r="121">
      <c r="A121" s="107" t="s">
        <v>78</v>
      </c>
      <c r="B121" s="107" t="s">
        <v>79</v>
      </c>
      <c r="C121" s="107" t="s">
        <v>16</v>
      </c>
      <c r="D121" s="107" t="n">
        <v>1156.2441771</v>
      </c>
      <c r="E121" s="107" t="n">
        <v>37.9730961688924</v>
      </c>
      <c r="F121" s="107" t="n">
        <v>66.0628271239415</v>
      </c>
      <c r="G121" s="107" t="n">
        <v>14.7158997358743</v>
      </c>
      <c r="H121" s="107" t="n">
        <v>593.9748605</v>
      </c>
      <c r="I121" s="107" t="n">
        <v>31.5686764082904</v>
      </c>
      <c r="J121" s="107" t="n">
        <v>33.9371728760585</v>
      </c>
      <c r="K121" s="107" t="n">
        <v>28.6462854102427</v>
      </c>
    </row>
    <row r="122">
      <c r="A122" s="107" t="s">
        <v>78</v>
      </c>
      <c r="B122" s="107" t="s">
        <v>79</v>
      </c>
      <c r="C122" s="107" t="s">
        <v>18</v>
      </c>
      <c r="D122" s="107" t="n">
        <v>283.3020882</v>
      </c>
      <c r="E122" s="107" t="n">
        <v>25.1944099740171</v>
      </c>
      <c r="F122" s="107" t="n">
        <v>59.6057780200056</v>
      </c>
      <c r="G122" s="107" t="n">
        <v>16.4171183140926</v>
      </c>
      <c r="H122" s="107" t="n">
        <v>191.9909079</v>
      </c>
      <c r="I122" s="107" t="n">
        <v>35.6785426763848</v>
      </c>
      <c r="J122" s="107" t="n">
        <v>40.3942219799944</v>
      </c>
      <c r="K122" s="107" t="n">
        <v>24.2251258222677</v>
      </c>
    </row>
    <row r="123">
      <c r="A123" s="107" t="s">
        <v>78</v>
      </c>
      <c r="B123" s="107" t="s">
        <v>79</v>
      </c>
      <c r="C123" s="107" t="s">
        <v>19</v>
      </c>
      <c r="D123" s="107" t="n">
        <v>54914.2569759</v>
      </c>
      <c r="E123" s="107" t="n">
        <v>3.14971706054208</v>
      </c>
      <c r="F123" s="107" t="n">
        <v>52.0492142374803</v>
      </c>
      <c r="G123" s="107" t="n">
        <v>2.91987620055418</v>
      </c>
      <c r="H123" s="107" t="n">
        <v>50590.2309984</v>
      </c>
      <c r="I123" s="107" t="n">
        <v>4.16122435726742</v>
      </c>
      <c r="J123" s="107" t="n">
        <v>47.9507857625197</v>
      </c>
      <c r="K123" s="107" t="n">
        <v>3.16944257519041</v>
      </c>
    </row>
    <row r="124">
      <c r="A124" s="107" t="s">
        <v>80</v>
      </c>
      <c r="B124" s="107" t="s">
        <v>81</v>
      </c>
      <c r="C124" s="107" t="s">
        <v>16</v>
      </c>
      <c r="D124" s="107" t="n">
        <v>1751.3895057</v>
      </c>
      <c r="E124" s="107" t="n">
        <v>24.233415232513</v>
      </c>
      <c r="F124" s="107" t="n">
        <v>64.3018690454263</v>
      </c>
      <c r="G124" s="107" t="n">
        <v>12.838044697908</v>
      </c>
      <c r="H124" s="107" t="n">
        <v>972.3097144</v>
      </c>
      <c r="I124" s="107" t="n">
        <v>33.9479950985799</v>
      </c>
      <c r="J124" s="107" t="n">
        <v>35.6981309545737</v>
      </c>
      <c r="K124" s="107" t="n">
        <v>23.1247476237532</v>
      </c>
    </row>
    <row r="125">
      <c r="A125" s="107" t="s">
        <v>80</v>
      </c>
      <c r="B125" s="107" t="s">
        <v>81</v>
      </c>
      <c r="C125" s="107" t="s">
        <v>18</v>
      </c>
      <c r="D125" s="107" t="n">
        <v>809.9553739</v>
      </c>
      <c r="E125" s="107" t="n">
        <v>38.0027041886101</v>
      </c>
      <c r="F125" s="107" t="n">
        <v>25.7373188340051</v>
      </c>
      <c r="G125" s="107" t="n">
        <v>34.1823227912763</v>
      </c>
      <c r="H125" s="107" t="n">
        <v>2337.0522034</v>
      </c>
      <c r="I125" s="107" t="n">
        <v>26.2331314854041</v>
      </c>
      <c r="J125" s="107" t="n">
        <v>74.2626811659949</v>
      </c>
      <c r="K125" s="107" t="n">
        <v>11.8466142933821</v>
      </c>
    </row>
    <row r="126">
      <c r="A126" s="107" t="s">
        <v>80</v>
      </c>
      <c r="B126" s="107" t="s">
        <v>81</v>
      </c>
      <c r="C126" s="107" t="s">
        <v>19</v>
      </c>
      <c r="D126" s="107" t="n">
        <v>204624.6548184</v>
      </c>
      <c r="E126" s="107" t="n">
        <v>2.20411613949311</v>
      </c>
      <c r="F126" s="107" t="n">
        <v>51.6648958964945</v>
      </c>
      <c r="G126" s="107" t="n">
        <v>2.238599176665</v>
      </c>
      <c r="H126" s="107" t="n">
        <v>191436.6383822</v>
      </c>
      <c r="I126" s="107" t="n">
        <v>3.18215753740693</v>
      </c>
      <c r="J126" s="107" t="n">
        <v>48.3351041035055</v>
      </c>
      <c r="K126" s="107" t="n">
        <v>2.39281564737517</v>
      </c>
    </row>
    <row r="127">
      <c r="A127" s="107" t="s">
        <v>82</v>
      </c>
      <c r="B127" s="107" t="s">
        <v>83</v>
      </c>
      <c r="C127" s="107" t="s">
        <v>16</v>
      </c>
      <c r="D127" s="107" t="n">
        <v>722.6694177</v>
      </c>
      <c r="E127" s="107" t="n">
        <v>38.2042899609037</v>
      </c>
      <c r="F127" s="107" t="n">
        <v>33.6160194949138</v>
      </c>
      <c r="G127" s="107" t="n">
        <v>31.6714302127262</v>
      </c>
      <c r="H127" s="107" t="n">
        <v>1427.1074701</v>
      </c>
      <c r="I127" s="107" t="n">
        <v>33.1698691455862</v>
      </c>
      <c r="J127" s="107" t="n">
        <v>66.3839805050862</v>
      </c>
      <c r="K127" s="107" t="n">
        <v>16.0380171144036</v>
      </c>
    </row>
    <row r="128">
      <c r="A128" s="107" t="s">
        <v>82</v>
      </c>
      <c r="B128" s="107" t="s">
        <v>83</v>
      </c>
      <c r="C128" s="107" t="s">
        <v>18</v>
      </c>
      <c r="D128" s="107" t="n">
        <v>1195.2722707</v>
      </c>
      <c r="E128" s="107" t="n">
        <v>32.8086004722754</v>
      </c>
      <c r="F128" s="107" t="n">
        <v>36.385643869807</v>
      </c>
      <c r="G128" s="107" t="n">
        <v>28.0829071885688</v>
      </c>
      <c r="H128" s="107" t="n">
        <v>2089.7383642</v>
      </c>
      <c r="I128" s="107" t="n">
        <v>30.4394968604739</v>
      </c>
      <c r="J128" s="107" t="n">
        <v>63.614356130193</v>
      </c>
      <c r="K128" s="107" t="n">
        <v>16.0626424906489</v>
      </c>
    </row>
    <row r="129">
      <c r="A129" s="107" t="s">
        <v>82</v>
      </c>
      <c r="B129" s="107" t="s">
        <v>83</v>
      </c>
      <c r="C129" s="107" t="s">
        <v>19</v>
      </c>
      <c r="D129" s="107" t="n">
        <v>134146.7763854</v>
      </c>
      <c r="E129" s="107" t="n">
        <v>3.35800351316302</v>
      </c>
      <c r="F129" s="107" t="n">
        <v>44.4554959892205</v>
      </c>
      <c r="G129" s="107" t="n">
        <v>3.21345597807493</v>
      </c>
      <c r="H129" s="107" t="n">
        <v>167608.4361038</v>
      </c>
      <c r="I129" s="107" t="n">
        <v>3.24242642608586</v>
      </c>
      <c r="J129" s="107" t="n">
        <v>55.5445040107795</v>
      </c>
      <c r="K129" s="107" t="n">
        <v>2.57191565374537</v>
      </c>
    </row>
    <row r="130">
      <c r="A130" s="107" t="s">
        <v>84</v>
      </c>
      <c r="B130" s="107" t="s">
        <v>85</v>
      </c>
      <c r="C130" s="107" t="s">
        <v>16</v>
      </c>
      <c r="D130" s="107" t="n">
        <v>443.3670396</v>
      </c>
      <c r="E130" s="107" t="n">
        <v>36.3411495764018</v>
      </c>
      <c r="F130" s="107" t="n">
        <v>53.7052583038321</v>
      </c>
      <c r="G130" s="107" t="n">
        <v>30.9340699519003</v>
      </c>
      <c r="H130" s="107" t="n">
        <v>382.1890672</v>
      </c>
      <c r="I130" s="107" t="n">
        <v>58.5982250584443</v>
      </c>
      <c r="J130" s="107" t="n">
        <v>46.2947416961679</v>
      </c>
      <c r="K130" s="107" t="n">
        <v>35.8857649116796</v>
      </c>
    </row>
    <row r="131">
      <c r="A131" s="107" t="s">
        <v>84</v>
      </c>
      <c r="B131" s="107" t="s">
        <v>85</v>
      </c>
      <c r="C131" s="107" t="s">
        <v>18</v>
      </c>
      <c r="D131" s="107" t="n">
        <v>268.8031142</v>
      </c>
      <c r="E131" s="107" t="n">
        <v>61.3479540557051</v>
      </c>
      <c r="F131" s="107" t="n">
        <v>34.817519487512</v>
      </c>
      <c r="G131" s="107" t="n">
        <v>48.72111859543</v>
      </c>
      <c r="H131" s="107" t="n">
        <v>503.2309599</v>
      </c>
      <c r="I131" s="107" t="n">
        <v>41.1348782249147</v>
      </c>
      <c r="J131" s="107" t="n">
        <v>65.182480512488</v>
      </c>
      <c r="K131" s="107" t="n">
        <v>26.0246078825547</v>
      </c>
    </row>
    <row r="132">
      <c r="A132" s="107" t="s">
        <v>84</v>
      </c>
      <c r="B132" s="107" t="s">
        <v>85</v>
      </c>
      <c r="C132" s="107" t="s">
        <v>19</v>
      </c>
      <c r="D132" s="107" t="n">
        <v>107284.3179552</v>
      </c>
      <c r="E132" s="107" t="n">
        <v>4.7750289831462</v>
      </c>
      <c r="F132" s="107" t="n">
        <v>59.9409286348496</v>
      </c>
      <c r="G132" s="107" t="n">
        <v>3.81690670496319</v>
      </c>
      <c r="H132" s="107" t="n">
        <v>71699.0918761</v>
      </c>
      <c r="I132" s="107" t="n">
        <v>6.25218462877585</v>
      </c>
      <c r="J132" s="107" t="n">
        <v>40.0590713651504</v>
      </c>
      <c r="K132" s="107" t="n">
        <v>5.71128896929732</v>
      </c>
    </row>
    <row r="133">
      <c r="A133" s="107" t="s">
        <v>86</v>
      </c>
      <c r="B133" s="107" t="s">
        <v>87</v>
      </c>
      <c r="C133" s="107" t="s">
        <v>16</v>
      </c>
      <c r="D133" s="107" t="n">
        <v>1461.3094982</v>
      </c>
      <c r="E133" s="107" t="n">
        <v>42.7875187706368</v>
      </c>
      <c r="F133" s="107" t="n">
        <v>28.2554254568123</v>
      </c>
      <c r="G133" s="107" t="n">
        <v>35.6900658405492</v>
      </c>
      <c r="H133" s="107" t="n">
        <v>3710.4742374</v>
      </c>
      <c r="I133" s="107" t="n">
        <v>26.8265041508113</v>
      </c>
      <c r="J133" s="107" t="n">
        <v>71.7445745431877</v>
      </c>
      <c r="K133" s="107" t="n">
        <v>14.0559478027055</v>
      </c>
    </row>
    <row r="134">
      <c r="A134" s="107" t="s">
        <v>86</v>
      </c>
      <c r="B134" s="107" t="s">
        <v>87</v>
      </c>
      <c r="C134" s="107" t="s">
        <v>18</v>
      </c>
      <c r="D134" s="107" t="n">
        <v>2413.5935203</v>
      </c>
      <c r="E134" s="107" t="n">
        <v>28.578935756722</v>
      </c>
      <c r="F134" s="107" t="n">
        <v>37.3600430594574</v>
      </c>
      <c r="G134" s="107" t="n">
        <v>24.0977200332467</v>
      </c>
      <c r="H134" s="107" t="n">
        <v>4046.7671288</v>
      </c>
      <c r="I134" s="107" t="n">
        <v>25.8198861644627</v>
      </c>
      <c r="J134" s="107" t="n">
        <v>62.6399569405426</v>
      </c>
      <c r="K134" s="107" t="n">
        <v>14.3724852641804</v>
      </c>
    </row>
    <row r="135">
      <c r="A135" s="107" t="s">
        <v>86</v>
      </c>
      <c r="B135" s="107" t="s">
        <v>87</v>
      </c>
      <c r="C135" s="107" t="s">
        <v>19</v>
      </c>
      <c r="D135" s="107" t="n">
        <v>251823.2694469</v>
      </c>
      <c r="E135" s="107" t="n">
        <v>3.24693314654031</v>
      </c>
      <c r="F135" s="107" t="n">
        <v>44.4951354414637</v>
      </c>
      <c r="G135" s="107" t="n">
        <v>3.18479418858223</v>
      </c>
      <c r="H135" s="107" t="n">
        <v>314133.5861698</v>
      </c>
      <c r="I135" s="107" t="n">
        <v>3.34250690826769</v>
      </c>
      <c r="J135" s="107" t="n">
        <v>55.5048645585363</v>
      </c>
      <c r="K135" s="107" t="n">
        <v>2.55307079660929</v>
      </c>
    </row>
    <row r="136">
      <c r="A136" s="107" t="s">
        <v>88</v>
      </c>
      <c r="B136" s="107" t="s">
        <v>89</v>
      </c>
      <c r="C136" s="107" t="s">
        <v>16</v>
      </c>
      <c r="D136" s="107" t="n">
        <v>2446.4625121</v>
      </c>
      <c r="E136" s="107" t="n">
        <v>19.4179442213949</v>
      </c>
      <c r="F136" s="107" t="n">
        <v>64.8546290302149</v>
      </c>
      <c r="G136" s="107" t="n">
        <v>13.561778170658</v>
      </c>
      <c r="H136" s="107" t="n">
        <v>1325.7624604</v>
      </c>
      <c r="I136" s="107" t="n">
        <v>33.1618769998173</v>
      </c>
      <c r="J136" s="107" t="n">
        <v>35.1453709697851</v>
      </c>
      <c r="K136" s="107" t="n">
        <v>25.0258872784198</v>
      </c>
    </row>
    <row r="137">
      <c r="A137" s="107" t="s">
        <v>88</v>
      </c>
      <c r="B137" s="107" t="s">
        <v>89</v>
      </c>
      <c r="C137" s="107" t="s">
        <v>18</v>
      </c>
      <c r="D137" s="107" t="n">
        <v>4688.7516712</v>
      </c>
      <c r="E137" s="107" t="n">
        <v>14.7123362496623</v>
      </c>
      <c r="F137" s="107" t="n">
        <v>51.269461232223</v>
      </c>
      <c r="G137" s="107" t="n">
        <v>9.35544452774204</v>
      </c>
      <c r="H137" s="107" t="n">
        <v>4456.5593161</v>
      </c>
      <c r="I137" s="107" t="n">
        <v>14.9169542400145</v>
      </c>
      <c r="J137" s="107" t="n">
        <v>48.730538767777</v>
      </c>
      <c r="K137" s="107" t="n">
        <v>9.84287497437745</v>
      </c>
    </row>
    <row r="138">
      <c r="A138" s="107" t="s">
        <v>88</v>
      </c>
      <c r="B138" s="107" t="s">
        <v>89</v>
      </c>
      <c r="C138" s="107" t="s">
        <v>19</v>
      </c>
      <c r="D138" s="107" t="n">
        <v>644412.460726</v>
      </c>
      <c r="E138" s="107" t="n">
        <v>1.49354905058211</v>
      </c>
      <c r="F138" s="107" t="n">
        <v>63.0782843121535</v>
      </c>
      <c r="G138" s="107" t="n">
        <v>1.27678146867227</v>
      </c>
      <c r="H138" s="107" t="n">
        <v>377195.0033214</v>
      </c>
      <c r="I138" s="107" t="n">
        <v>2.49806213270453</v>
      </c>
      <c r="J138" s="107" t="n">
        <v>36.9217156878465</v>
      </c>
      <c r="K138" s="107" t="n">
        <v>2.18129583051604</v>
      </c>
    </row>
    <row r="139">
      <c r="A139" s="107" t="s">
        <v>90</v>
      </c>
      <c r="B139" s="107" t="s">
        <v>91</v>
      </c>
      <c r="C139" s="107" t="s">
        <v>16</v>
      </c>
      <c r="D139" s="107" t="n">
        <v>923.6396616</v>
      </c>
      <c r="E139" s="107" t="n">
        <v>34.9327073579654</v>
      </c>
      <c r="F139" s="107" t="n">
        <v>66.0272679505939</v>
      </c>
      <c r="G139" s="107" t="n">
        <v>17.8000448445191</v>
      </c>
      <c r="H139" s="107" t="n">
        <v>475.2364244</v>
      </c>
      <c r="I139" s="107" t="n">
        <v>44.2851234591722</v>
      </c>
      <c r="J139" s="107" t="n">
        <v>33.9727320494061</v>
      </c>
      <c r="K139" s="107" t="n">
        <v>34.5950490167362</v>
      </c>
    </row>
    <row r="140">
      <c r="A140" s="107" t="s">
        <v>90</v>
      </c>
      <c r="B140" s="107" t="s">
        <v>91</v>
      </c>
      <c r="C140" s="107" t="s">
        <v>18</v>
      </c>
      <c r="D140" s="107" t="n">
        <v>1121.1895661</v>
      </c>
      <c r="E140" s="107" t="n">
        <v>25.0332138604303</v>
      </c>
      <c r="F140" s="107" t="n">
        <v>51.9885007043398</v>
      </c>
      <c r="G140" s="107" t="n">
        <v>20.5923819912139</v>
      </c>
      <c r="H140" s="107" t="n">
        <v>1035.4211284</v>
      </c>
      <c r="I140" s="107" t="n">
        <v>35.3013530263601</v>
      </c>
      <c r="J140" s="107" t="n">
        <v>48.0114992956602</v>
      </c>
      <c r="K140" s="107" t="n">
        <v>22.2981385992882</v>
      </c>
    </row>
    <row r="141">
      <c r="A141" s="107" t="s">
        <v>90</v>
      </c>
      <c r="B141" s="107" t="s">
        <v>91</v>
      </c>
      <c r="C141" s="107" t="s">
        <v>19</v>
      </c>
      <c r="D141" s="107" t="n">
        <v>314990.4374103</v>
      </c>
      <c r="E141" s="107" t="n">
        <v>1.53266017844427</v>
      </c>
      <c r="F141" s="107" t="n">
        <v>80.3804347525774</v>
      </c>
      <c r="G141" s="107" t="n">
        <v>1.2747051521413</v>
      </c>
      <c r="H141" s="107" t="n">
        <v>76884.0758091</v>
      </c>
      <c r="I141" s="107" t="n">
        <v>5.6684575263096</v>
      </c>
      <c r="J141" s="107" t="n">
        <v>19.6195652474226</v>
      </c>
      <c r="K141" s="107" t="n">
        <v>5.22240697071144</v>
      </c>
    </row>
    <row r="142">
      <c r="A142" s="107" t="s">
        <v>92</v>
      </c>
      <c r="B142" s="107" t="s">
        <v>93</v>
      </c>
      <c r="C142" s="107" t="s">
        <v>16</v>
      </c>
      <c r="D142" s="107" t="n">
        <v>1501.4338127</v>
      </c>
      <c r="E142" s="107" t="n">
        <v>25.9959040116273</v>
      </c>
      <c r="F142" s="107" t="n">
        <v>63.2645067848605</v>
      </c>
      <c r="G142" s="107" t="n">
        <v>17.097961135637</v>
      </c>
      <c r="H142" s="107" t="n">
        <v>871.8302638</v>
      </c>
      <c r="I142" s="107" t="n">
        <v>38.4293810623722</v>
      </c>
      <c r="J142" s="107" t="n">
        <v>36.7354932151395</v>
      </c>
      <c r="K142" s="107" t="n">
        <v>29.4454758491442</v>
      </c>
    </row>
    <row r="143">
      <c r="A143" s="107" t="s">
        <v>92</v>
      </c>
      <c r="B143" s="107" t="s">
        <v>93</v>
      </c>
      <c r="C143" s="107" t="s">
        <v>18</v>
      </c>
      <c r="D143" s="107" t="n">
        <v>1585.0433058</v>
      </c>
      <c r="E143" s="107" t="n">
        <v>30.4313017284691</v>
      </c>
      <c r="F143" s="107" t="n">
        <v>65.3572638741795</v>
      </c>
      <c r="G143" s="107" t="n">
        <v>13.1605222175352</v>
      </c>
      <c r="H143" s="107" t="n">
        <v>840.1550759</v>
      </c>
      <c r="I143" s="107" t="n">
        <v>33.8047165876319</v>
      </c>
      <c r="J143" s="107" t="n">
        <v>34.6427361258205</v>
      </c>
      <c r="K143" s="107" t="n">
        <v>24.828746787479</v>
      </c>
    </row>
    <row r="144">
      <c r="A144" s="107" t="s">
        <v>92</v>
      </c>
      <c r="B144" s="107" t="s">
        <v>93</v>
      </c>
      <c r="C144" s="107" t="s">
        <v>19</v>
      </c>
      <c r="D144" s="107" t="n">
        <v>526242.4691727</v>
      </c>
      <c r="E144" s="107" t="n">
        <v>1.49615255204362</v>
      </c>
      <c r="F144" s="107" t="n">
        <v>78.77344276803</v>
      </c>
      <c r="G144" s="107" t="n">
        <v>1.18090106851745</v>
      </c>
      <c r="H144" s="107" t="n">
        <v>141803.06836</v>
      </c>
      <c r="I144" s="107" t="n">
        <v>4.86697266425397</v>
      </c>
      <c r="J144" s="107" t="n">
        <v>21.22655723197</v>
      </c>
      <c r="K144" s="107" t="n">
        <v>4.3824178230589</v>
      </c>
    </row>
    <row r="145">
      <c r="A145" s="107" t="s">
        <v>94</v>
      </c>
      <c r="B145" s="107" t="s">
        <v>95</v>
      </c>
      <c r="C145" s="107" t="s">
        <v>16</v>
      </c>
      <c r="D145" s="107" t="n">
        <v>7813.3729059</v>
      </c>
      <c r="E145" s="107" t="n">
        <v>24.5192234813802</v>
      </c>
      <c r="F145" s="107" t="n">
        <v>81.7876730873438</v>
      </c>
      <c r="G145" s="107" t="n">
        <v>9.61036343080115</v>
      </c>
      <c r="H145" s="107" t="n">
        <v>1739.8673453</v>
      </c>
      <c r="I145" s="107" t="n">
        <v>47.8895287889188</v>
      </c>
      <c r="J145" s="107" t="n">
        <v>18.2123269126562</v>
      </c>
      <c r="K145" s="107" t="n">
        <v>43.1580910170634</v>
      </c>
    </row>
    <row r="146">
      <c r="A146" s="107" t="s">
        <v>94</v>
      </c>
      <c r="B146" s="107" t="s">
        <v>95</v>
      </c>
      <c r="C146" s="107" t="s">
        <v>18</v>
      </c>
      <c r="D146" s="107" t="n">
        <v>3232.1191555</v>
      </c>
      <c r="E146" s="107" t="n">
        <v>22.1022507336297</v>
      </c>
      <c r="F146" s="107" t="n">
        <v>72.1504912230891</v>
      </c>
      <c r="G146" s="107" t="n">
        <v>13.019080157424</v>
      </c>
      <c r="H146" s="107" t="n">
        <v>1247.5719744</v>
      </c>
      <c r="I146" s="107" t="n">
        <v>44.5460178684836</v>
      </c>
      <c r="J146" s="107" t="n">
        <v>27.8495087769109</v>
      </c>
      <c r="K146" s="107" t="n">
        <v>33.7288903784788</v>
      </c>
    </row>
    <row r="147">
      <c r="A147" s="107" t="s">
        <v>94</v>
      </c>
      <c r="B147" s="107" t="s">
        <v>95</v>
      </c>
      <c r="C147" s="107" t="s">
        <v>19</v>
      </c>
      <c r="D147" s="107" t="n">
        <v>617986.4935588</v>
      </c>
      <c r="E147" s="107" t="n">
        <v>1.59437154926395</v>
      </c>
      <c r="F147" s="107" t="n">
        <v>77.5619461623498</v>
      </c>
      <c r="G147" s="107" t="n">
        <v>1.46550068873386</v>
      </c>
      <c r="H147" s="107" t="n">
        <v>178778.5750552</v>
      </c>
      <c r="I147" s="107" t="n">
        <v>5.76444791440547</v>
      </c>
      <c r="J147" s="107" t="n">
        <v>22.4380538376502</v>
      </c>
      <c r="K147" s="107" t="n">
        <v>5.0658174876884</v>
      </c>
    </row>
    <row r="148">
      <c r="A148" s="107" t="s">
        <v>96</v>
      </c>
      <c r="B148" s="107" t="s">
        <v>97</v>
      </c>
      <c r="C148" s="107" t="s">
        <v>16</v>
      </c>
      <c r="D148" s="107" t="n">
        <v>1705.5405796</v>
      </c>
      <c r="E148" s="107" t="n">
        <v>30.2939956868513</v>
      </c>
      <c r="F148" s="107" t="n">
        <v>75.2850887279427</v>
      </c>
      <c r="G148" s="107" t="n">
        <v>7.56502380943606</v>
      </c>
      <c r="H148" s="107" t="n">
        <v>559.902164</v>
      </c>
      <c r="I148" s="107" t="n">
        <v>36.172264992104</v>
      </c>
      <c r="J148" s="107" t="n">
        <v>24.7149112720573</v>
      </c>
      <c r="K148" s="107" t="n">
        <v>23.0441243528278</v>
      </c>
    </row>
    <row r="149">
      <c r="A149" s="107" t="s">
        <v>96</v>
      </c>
      <c r="B149" s="107" t="s">
        <v>97</v>
      </c>
      <c r="C149" s="107" t="s">
        <v>18</v>
      </c>
      <c r="D149" s="107" t="n">
        <v>195.5868458</v>
      </c>
      <c r="E149" s="107" t="n">
        <v>56.753303650587</v>
      </c>
      <c r="F149" s="107" t="n">
        <v>79.172420748752</v>
      </c>
      <c r="G149" s="107" t="n">
        <v>19.378794309482</v>
      </c>
      <c r="H149" s="107" t="n">
        <v>51.452267</v>
      </c>
      <c r="I149" s="107" t="n">
        <v>72.2473084903656</v>
      </c>
      <c r="J149" s="107" t="n">
        <v>20.827579251248</v>
      </c>
      <c r="K149" s="107" t="n">
        <v>73.6651167265103</v>
      </c>
    </row>
    <row r="150">
      <c r="A150" s="107" t="s">
        <v>96</v>
      </c>
      <c r="B150" s="107" t="s">
        <v>97</v>
      </c>
      <c r="C150" s="107" t="s">
        <v>19</v>
      </c>
      <c r="D150" s="107" t="n">
        <v>59037.6887693</v>
      </c>
      <c r="E150" s="107" t="n">
        <v>2.68996084916137</v>
      </c>
      <c r="F150" s="107" t="n">
        <v>82.8721057797463</v>
      </c>
      <c r="G150" s="107" t="n">
        <v>1.83921708042802</v>
      </c>
      <c r="H150" s="107" t="n">
        <v>12201.8292975</v>
      </c>
      <c r="I150" s="107" t="n">
        <v>9.87124574193776</v>
      </c>
      <c r="J150" s="107" t="n">
        <v>17.1278942202537</v>
      </c>
      <c r="K150" s="107" t="n">
        <v>8.89892186868551</v>
      </c>
    </row>
    <row r="151">
      <c r="A151" s="107" t="s">
        <v>98</v>
      </c>
      <c r="B151" s="107" t="s">
        <v>99</v>
      </c>
      <c r="C151" s="107" t="s">
        <v>16</v>
      </c>
      <c r="D151" s="107" t="n">
        <v>236.6983391</v>
      </c>
      <c r="E151" s="107" t="n">
        <v>32.3968333537636</v>
      </c>
      <c r="F151" s="107" t="n">
        <v>78.2904678768103</v>
      </c>
      <c r="G151" s="107" t="n">
        <v>12.369784431013</v>
      </c>
      <c r="H151" s="107" t="n">
        <v>65.6351959</v>
      </c>
      <c r="I151" s="107" t="n">
        <v>45.9808518813291</v>
      </c>
      <c r="J151" s="107" t="n">
        <v>21.7095321231897</v>
      </c>
      <c r="K151" s="107" t="n">
        <v>44.6088015690041</v>
      </c>
    </row>
    <row r="152">
      <c r="A152" s="107" t="s">
        <v>98</v>
      </c>
      <c r="B152" s="107" t="s">
        <v>99</v>
      </c>
      <c r="C152" s="107" t="s">
        <v>18</v>
      </c>
      <c r="D152" s="107" t="n">
        <v>330.2290036</v>
      </c>
      <c r="E152" s="107" t="n">
        <v>26.7865530063147</v>
      </c>
      <c r="F152" s="107" t="n">
        <v>90.9246841065589</v>
      </c>
      <c r="G152" s="107" t="n">
        <v>6.87860679515212</v>
      </c>
      <c r="H152" s="107" t="n">
        <v>32.9606042</v>
      </c>
      <c r="I152" s="107" t="n">
        <v>70.4495862820469</v>
      </c>
      <c r="J152" s="107" t="n">
        <v>9.07531589344116</v>
      </c>
      <c r="K152" s="107" t="n">
        <v>68.9160749097941</v>
      </c>
    </row>
    <row r="153">
      <c r="A153" s="107" t="s">
        <v>98</v>
      </c>
      <c r="B153" s="107" t="s">
        <v>99</v>
      </c>
      <c r="C153" s="107" t="s">
        <v>19</v>
      </c>
      <c r="D153" s="107" t="n">
        <v>101783.4730115</v>
      </c>
      <c r="E153" s="107" t="n">
        <v>1.96615134837004</v>
      </c>
      <c r="F153" s="107" t="n">
        <v>90.3621677362466</v>
      </c>
      <c r="G153" s="107" t="n">
        <v>0.84062770518306</v>
      </c>
      <c r="H153" s="107" t="n">
        <v>10856.0038419</v>
      </c>
      <c r="I153" s="107" t="n">
        <v>8.28943670252801</v>
      </c>
      <c r="J153" s="107" t="n">
        <v>9.63783226375337</v>
      </c>
      <c r="K153" s="107" t="n">
        <v>7.88153804929422</v>
      </c>
    </row>
    <row r="154">
      <c r="A154" s="107" t="s">
        <v>100</v>
      </c>
      <c r="B154" s="107" t="s">
        <v>101</v>
      </c>
      <c r="C154" s="107" t="s">
        <v>16</v>
      </c>
      <c r="D154" s="107" t="n">
        <v>660.8106305</v>
      </c>
      <c r="E154" s="107" t="n">
        <v>53.9940592975622</v>
      </c>
      <c r="F154" s="107" t="n">
        <v>44.4261063050712</v>
      </c>
      <c r="G154" s="107" t="n">
        <v>25.2845189710824</v>
      </c>
      <c r="H154" s="107" t="n">
        <v>826.627017</v>
      </c>
      <c r="I154" s="107" t="n">
        <v>67.503593573556</v>
      </c>
      <c r="J154" s="107" t="n">
        <v>55.5738936949288</v>
      </c>
      <c r="K154" s="107" t="n">
        <v>20.2125971926346</v>
      </c>
    </row>
    <row r="155">
      <c r="A155" s="107" t="s">
        <v>100</v>
      </c>
      <c r="B155" s="107" t="s">
        <v>101</v>
      </c>
      <c r="C155" s="107" t="s">
        <v>18</v>
      </c>
      <c r="D155" s="107" t="n">
        <v>252.8206632</v>
      </c>
      <c r="E155" s="107" t="n">
        <v>38.0173394089716</v>
      </c>
      <c r="F155" s="107" t="n">
        <v>39.3822879324688</v>
      </c>
      <c r="G155" s="107" t="n">
        <v>38.4281244591248</v>
      </c>
      <c r="H155" s="107" t="n">
        <v>389.1447392</v>
      </c>
      <c r="I155" s="107" t="n">
        <v>48.4900664266854</v>
      </c>
      <c r="J155" s="107" t="n">
        <v>60.6177120675312</v>
      </c>
      <c r="K155" s="107" t="n">
        <v>24.9660934161951</v>
      </c>
    </row>
    <row r="156">
      <c r="A156" s="107" t="s">
        <v>100</v>
      </c>
      <c r="B156" s="107" t="s">
        <v>101</v>
      </c>
      <c r="C156" s="107" t="s">
        <v>19</v>
      </c>
      <c r="D156" s="107" t="n">
        <v>21387.302369</v>
      </c>
      <c r="E156" s="107" t="n">
        <v>5.98509948950647</v>
      </c>
      <c r="F156" s="107" t="n">
        <v>57.5459675724177</v>
      </c>
      <c r="G156" s="107" t="n">
        <v>5.38513930300602</v>
      </c>
      <c r="H156" s="107" t="n">
        <v>15778.2945811</v>
      </c>
      <c r="I156" s="107" t="n">
        <v>8.8664148964309</v>
      </c>
      <c r="J156" s="107" t="n">
        <v>42.4540324275823</v>
      </c>
      <c r="K156" s="107" t="n">
        <v>7.29949627829462</v>
      </c>
    </row>
    <row r="157">
      <c r="A157" s="107" t="s">
        <v>102</v>
      </c>
      <c r="B157" s="107" t="s">
        <v>103</v>
      </c>
      <c r="C157" s="107" t="s">
        <v>16</v>
      </c>
      <c r="D157" s="107" t="n">
        <v>221.6442935</v>
      </c>
      <c r="E157" s="107" t="n">
        <v>38.2187979178467</v>
      </c>
      <c r="F157" s="107" t="n">
        <v>32.5133411746471</v>
      </c>
      <c r="G157" s="107" t="n">
        <v>43.851238289307</v>
      </c>
      <c r="H157" s="107" t="n">
        <v>460.0583107</v>
      </c>
      <c r="I157" s="107" t="n">
        <v>51.7159623831349</v>
      </c>
      <c r="J157" s="107" t="n">
        <v>67.4866588253529</v>
      </c>
      <c r="K157" s="107" t="n">
        <v>21.1264018140333</v>
      </c>
    </row>
    <row r="158">
      <c r="A158" s="107" t="s">
        <v>102</v>
      </c>
      <c r="B158" s="107" t="s">
        <v>103</v>
      </c>
      <c r="C158" s="107" t="s">
        <v>18</v>
      </c>
      <c r="D158" s="107" t="n">
        <v>210.4895813</v>
      </c>
      <c r="E158" s="107" t="n">
        <v>36.4611519606292</v>
      </c>
      <c r="F158" s="107" t="n">
        <v>36.224645123467</v>
      </c>
      <c r="G158" s="107" t="n">
        <v>36.0346392043824</v>
      </c>
      <c r="H158" s="107" t="n">
        <v>370.5777572</v>
      </c>
      <c r="I158" s="107" t="n">
        <v>41.7765428182631</v>
      </c>
      <c r="J158" s="107" t="n">
        <v>63.775354876533</v>
      </c>
      <c r="K158" s="107" t="n">
        <v>20.4678126818428</v>
      </c>
    </row>
    <row r="159">
      <c r="A159" s="107" t="s">
        <v>102</v>
      </c>
      <c r="B159" s="107" t="s">
        <v>103</v>
      </c>
      <c r="C159" s="107" t="s">
        <v>19</v>
      </c>
      <c r="D159" s="107" t="n">
        <v>62255.5661033</v>
      </c>
      <c r="E159" s="107" t="n">
        <v>2.89361353623772</v>
      </c>
      <c r="F159" s="107" t="n">
        <v>76.7079308914344</v>
      </c>
      <c r="G159" s="107" t="n">
        <v>2.4614299406739</v>
      </c>
      <c r="H159" s="107" t="n">
        <v>18903.6639526</v>
      </c>
      <c r="I159" s="107" t="n">
        <v>9.2879250918811</v>
      </c>
      <c r="J159" s="107" t="n">
        <v>23.2920691085656</v>
      </c>
      <c r="K159" s="107" t="n">
        <v>8.1062440997947</v>
      </c>
    </row>
    <row r="160">
      <c r="A160" s="107" t="s">
        <v>104</v>
      </c>
      <c r="B160" s="107" t="s">
        <v>105</v>
      </c>
      <c r="C160" s="107" t="s">
        <v>16</v>
      </c>
      <c r="D160" s="107" t="n">
        <v>115.9420105</v>
      </c>
      <c r="E160" s="107" t="n">
        <v>50.8029741495372</v>
      </c>
      <c r="F160" s="107" t="n">
        <v>73.6611741481201</v>
      </c>
      <c r="G160" s="107" t="n">
        <v>18.4874537120523</v>
      </c>
      <c r="H160" s="107" t="n">
        <v>41.4570696</v>
      </c>
      <c r="I160" s="107" t="n">
        <v>71.2181147674111</v>
      </c>
      <c r="J160" s="107" t="n">
        <v>26.3388258518799</v>
      </c>
      <c r="K160" s="107" t="n">
        <v>51.7034265345428</v>
      </c>
    </row>
    <row r="161">
      <c r="A161" s="107" t="s">
        <v>104</v>
      </c>
      <c r="B161" s="107" t="s">
        <v>105</v>
      </c>
      <c r="C161" s="107" t="s">
        <v>18</v>
      </c>
      <c r="D161" s="107" t="n">
        <v>222.6990145</v>
      </c>
      <c r="E161" s="107" t="n">
        <v>43.2485182738853</v>
      </c>
      <c r="F161" s="107" t="n">
        <v>70.4925168525927</v>
      </c>
      <c r="G161" s="107" t="n">
        <v>18.2831419161041</v>
      </c>
      <c r="H161" s="107" t="n">
        <v>93.2196453</v>
      </c>
      <c r="I161" s="107" t="n">
        <v>43.310986961898</v>
      </c>
      <c r="J161" s="107" t="n">
        <v>29.5074831474073</v>
      </c>
      <c r="K161" s="107" t="n">
        <v>43.6778929331543</v>
      </c>
    </row>
    <row r="162">
      <c r="A162" s="107" t="s">
        <v>104</v>
      </c>
      <c r="B162" s="107" t="s">
        <v>105</v>
      </c>
      <c r="C162" s="107" t="s">
        <v>19</v>
      </c>
      <c r="D162" s="107" t="n">
        <v>57301.3519914</v>
      </c>
      <c r="E162" s="107" t="n">
        <v>3.56111158441842</v>
      </c>
      <c r="F162" s="107" t="n">
        <v>73.9384855647589</v>
      </c>
      <c r="G162" s="107" t="n">
        <v>1.96532754251785</v>
      </c>
      <c r="H162" s="107" t="n">
        <v>20197.3302628</v>
      </c>
      <c r="I162" s="107" t="n">
        <v>5.3775472376282</v>
      </c>
      <c r="J162" s="107" t="n">
        <v>26.0615144352411</v>
      </c>
      <c r="K162" s="107" t="n">
        <v>5.57578273102894</v>
      </c>
    </row>
    <row r="163">
      <c r="A163" s="107" t="s">
        <v>108</v>
      </c>
      <c r="B163" s="107" t="s">
        <v>109</v>
      </c>
      <c r="C163" s="107" t="s">
        <v>16</v>
      </c>
      <c r="D163" s="107" t="n">
        <v>673.2696562</v>
      </c>
      <c r="E163" s="107" t="n">
        <v>25.0474738879598</v>
      </c>
      <c r="F163" s="107" t="n">
        <v>55.0987414404965</v>
      </c>
      <c r="G163" s="107" t="n">
        <v>18.137444787759</v>
      </c>
      <c r="H163" s="107" t="n">
        <v>548.6632566</v>
      </c>
      <c r="I163" s="107" t="n">
        <v>31.3480357010347</v>
      </c>
      <c r="J163" s="107" t="n">
        <v>44.9012585595035</v>
      </c>
      <c r="K163" s="107" t="n">
        <v>22.2566229280115</v>
      </c>
    </row>
    <row r="164">
      <c r="A164" s="107" t="s">
        <v>108</v>
      </c>
      <c r="B164" s="107" t="s">
        <v>109</v>
      </c>
      <c r="C164" s="107" t="s">
        <v>18</v>
      </c>
      <c r="D164" s="107" t="n">
        <v>845.4634533</v>
      </c>
      <c r="E164" s="107" t="n">
        <v>28.0943064602085</v>
      </c>
      <c r="F164" s="107" t="n">
        <v>43.6342857882182</v>
      </c>
      <c r="G164" s="107" t="n">
        <v>19.9971572799209</v>
      </c>
      <c r="H164" s="107" t="n">
        <v>1092.1492245</v>
      </c>
      <c r="I164" s="107" t="n">
        <v>30.8230353955403</v>
      </c>
      <c r="J164" s="107" t="n">
        <v>56.3657142117818</v>
      </c>
      <c r="K164" s="107" t="n">
        <v>15.4803622717448</v>
      </c>
    </row>
    <row r="165">
      <c r="A165" s="107" t="s">
        <v>108</v>
      </c>
      <c r="B165" s="107" t="s">
        <v>109</v>
      </c>
      <c r="C165" s="107" t="s">
        <v>19</v>
      </c>
      <c r="D165" s="107" t="n">
        <v>130991.5985038</v>
      </c>
      <c r="E165" s="107" t="n">
        <v>2.52237321569514</v>
      </c>
      <c r="F165" s="107" t="n">
        <v>50.2040374257541</v>
      </c>
      <c r="G165" s="107" t="n">
        <v>2.51632325416675</v>
      </c>
      <c r="H165" s="107" t="n">
        <v>129926.8559084</v>
      </c>
      <c r="I165" s="107" t="n">
        <v>3.29631321119578</v>
      </c>
      <c r="J165" s="107" t="n">
        <v>49.7959625742459</v>
      </c>
      <c r="K165" s="107" t="n">
        <v>2.53694436851431</v>
      </c>
    </row>
    <row r="166">
      <c r="A166" s="107" t="s">
        <v>110</v>
      </c>
      <c r="B166" s="107" t="s">
        <v>111</v>
      </c>
      <c r="C166" s="107" t="s">
        <v>16</v>
      </c>
      <c r="D166" s="107" t="n">
        <v>3115.7477194</v>
      </c>
      <c r="E166" s="107" t="n">
        <v>20.4538484374288</v>
      </c>
      <c r="F166" s="107" t="n">
        <v>59.4622340954374</v>
      </c>
      <c r="G166" s="107" t="n">
        <v>11.2336579349478</v>
      </c>
      <c r="H166" s="107" t="n">
        <v>2124.1289297</v>
      </c>
      <c r="I166" s="107" t="n">
        <v>22.4484663567563</v>
      </c>
      <c r="J166" s="107" t="n">
        <v>40.5377659045627</v>
      </c>
      <c r="K166" s="107" t="n">
        <v>16.4779282471693</v>
      </c>
    </row>
    <row r="167">
      <c r="A167" s="107" t="s">
        <v>110</v>
      </c>
      <c r="B167" s="107" t="s">
        <v>111</v>
      </c>
      <c r="C167" s="107" t="s">
        <v>18</v>
      </c>
      <c r="D167" s="107" t="n">
        <v>2237.850141</v>
      </c>
      <c r="E167" s="107" t="n">
        <v>20.991934485402</v>
      </c>
      <c r="F167" s="107" t="n">
        <v>39.2292193631264</v>
      </c>
      <c r="G167" s="107" t="n">
        <v>20.2888883271868</v>
      </c>
      <c r="H167" s="107" t="n">
        <v>3466.6991142</v>
      </c>
      <c r="I167" s="107" t="n">
        <v>24.8593742923654</v>
      </c>
      <c r="J167" s="107" t="n">
        <v>60.7707806368736</v>
      </c>
      <c r="K167" s="107" t="n">
        <v>13.0970384530201</v>
      </c>
    </row>
    <row r="168">
      <c r="A168" s="107" t="s">
        <v>110</v>
      </c>
      <c r="B168" s="107" t="s">
        <v>111</v>
      </c>
      <c r="C168" s="107" t="s">
        <v>19</v>
      </c>
      <c r="D168" s="107" t="n">
        <v>224673.9014119</v>
      </c>
      <c r="E168" s="107" t="n">
        <v>2.64538358303469</v>
      </c>
      <c r="F168" s="107" t="n">
        <v>46.8869098252716</v>
      </c>
      <c r="G168" s="107" t="n">
        <v>2.85233711560753</v>
      </c>
      <c r="H168" s="107" t="n">
        <v>254508.6726779</v>
      </c>
      <c r="I168" s="107" t="n">
        <v>3.37725502737063</v>
      </c>
      <c r="J168" s="107" t="n">
        <v>53.1130901747284</v>
      </c>
      <c r="K168" s="107" t="n">
        <v>2.51797198564054</v>
      </c>
    </row>
    <row r="169">
      <c r="A169" t="s">
        <v>22</v>
      </c>
    </row>
    <row r="170">
      <c r="A170" t="s">
        <v>23</v>
      </c>
    </row>
    <row r="171">
      <c r="A171" t="s">
        <v>24</v>
      </c>
    </row>
    <row r="172">
      <c r="A172" t="s">
        <v>25</v>
      </c>
    </row>
    <row r="173">
      <c r="A173" t="s">
        <v>26</v>
      </c>
    </row>
    <row r="176">
      <c r="K176" s="7" t="str">
        <f>=HYPERLINK("#'Indice'!A1", "Ir al índice")</f>
      </c>
    </row>
    <row r="177">
      <c r="A177" s="4" t="s">
        <v>561</v>
      </c>
    </row>
    <row r="178">
      <c r="A178" s="5" t="s">
        <v>28</v>
      </c>
      <c r="B178" s="5" t="s">
        <v>73</v>
      </c>
      <c r="C178" s="5" t="s">
        <v>11</v>
      </c>
      <c r="D178" s="5" t="s">
        <v>496</v>
      </c>
      <c r="E178" s="5" t="s">
        <v>497</v>
      </c>
      <c r="F178" s="5" t="s">
        <v>498</v>
      </c>
      <c r="G178" s="5" t="s">
        <v>499</v>
      </c>
      <c r="H178" s="5" t="s">
        <v>544</v>
      </c>
      <c r="I178" s="5" t="s">
        <v>545</v>
      </c>
      <c r="J178" s="5" t="s">
        <v>546</v>
      </c>
      <c r="K178" s="5" t="s">
        <v>547</v>
      </c>
    </row>
    <row r="179">
      <c r="A179" s="108" t="s">
        <v>74</v>
      </c>
      <c r="B179" s="108" t="s">
        <v>75</v>
      </c>
      <c r="C179" s="108" t="s">
        <v>16</v>
      </c>
      <c r="D179" s="108" t="n">
        <v>308.7653641</v>
      </c>
      <c r="E179" s="108" t="n">
        <v>39.6338599146501</v>
      </c>
      <c r="F179" s="108" t="n">
        <v>76.7104157362891</v>
      </c>
      <c r="G179" s="108" t="n">
        <v>19.4717302761648</v>
      </c>
      <c r="H179" s="108" t="n">
        <v>93.7423803</v>
      </c>
      <c r="I179" s="108" t="n">
        <v>72.7551439708257</v>
      </c>
      <c r="J179" s="108" t="n">
        <v>23.2895842637109</v>
      </c>
      <c r="K179" s="108" t="n">
        <v>64.1353021881504</v>
      </c>
    </row>
    <row r="180">
      <c r="A180" s="108" t="s">
        <v>74</v>
      </c>
      <c r="B180" s="108" t="s">
        <v>75</v>
      </c>
      <c r="C180" s="108" t="s">
        <v>18</v>
      </c>
      <c r="D180" s="108" t="n">
        <v>206.8303241</v>
      </c>
      <c r="E180" s="108" t="n">
        <v>44.1115209981635</v>
      </c>
      <c r="F180" s="108" t="n">
        <v>61.8155690565466</v>
      </c>
      <c r="G180" s="108" t="n">
        <v>28.4029782285266</v>
      </c>
      <c r="H180" s="108" t="n">
        <v>127.762283</v>
      </c>
      <c r="I180" s="108" t="n">
        <v>59.5165398600959</v>
      </c>
      <c r="J180" s="108" t="n">
        <v>38.1844309434534</v>
      </c>
      <c r="K180" s="108" t="n">
        <v>45.9806842400539</v>
      </c>
    </row>
    <row r="181">
      <c r="A181" s="108" t="s">
        <v>74</v>
      </c>
      <c r="B181" s="108" t="s">
        <v>75</v>
      </c>
      <c r="C181" s="108" t="s">
        <v>19</v>
      </c>
      <c r="D181" s="108" t="n">
        <v>201125.4642583</v>
      </c>
      <c r="E181" s="108" t="n">
        <v>2.41932490578765</v>
      </c>
      <c r="F181" s="108" t="n">
        <v>83.4137426367992</v>
      </c>
      <c r="G181" s="108" t="n">
        <v>1.35926988955238</v>
      </c>
      <c r="H181" s="108" t="n">
        <v>39992.4353833</v>
      </c>
      <c r="I181" s="108" t="n">
        <v>7.00264245707838</v>
      </c>
      <c r="J181" s="108" t="n">
        <v>16.5862573632008</v>
      </c>
      <c r="K181" s="108" t="n">
        <v>6.83588746142504</v>
      </c>
    </row>
    <row r="182">
      <c r="A182" s="108" t="s">
        <v>76</v>
      </c>
      <c r="B182" s="108" t="s">
        <v>77</v>
      </c>
      <c r="C182" s="108" t="s">
        <v>16</v>
      </c>
      <c r="D182" s="108" t="n">
        <v>237.0659628</v>
      </c>
      <c r="E182" s="108" t="n">
        <v>34.7474876562209</v>
      </c>
      <c r="F182" s="108" t="n">
        <v>84.2636512534755</v>
      </c>
      <c r="G182" s="108" t="n">
        <v>16.8616724485752</v>
      </c>
      <c r="H182" s="108" t="n">
        <v>44.2723833</v>
      </c>
      <c r="I182" s="108" t="n">
        <v>100</v>
      </c>
      <c r="J182" s="108" t="n">
        <v>15.7363487465245</v>
      </c>
      <c r="K182" s="108" t="n">
        <v>90.2894381437045</v>
      </c>
    </row>
    <row r="183">
      <c r="A183" s="108" t="s">
        <v>76</v>
      </c>
      <c r="B183" s="108" t="s">
        <v>77</v>
      </c>
      <c r="C183" s="108" t="s">
        <v>18</v>
      </c>
      <c r="D183" s="108" t="n">
        <v>510.7168622</v>
      </c>
      <c r="E183" s="108" t="n">
        <v>31.4659224914176</v>
      </c>
      <c r="F183" s="108" t="n">
        <v>94.9676482402998</v>
      </c>
      <c r="G183" s="108" t="n">
        <v>5.34095345890363</v>
      </c>
      <c r="H183" s="108" t="n">
        <v>27.062973</v>
      </c>
      <c r="I183" s="108" t="n">
        <v>100</v>
      </c>
      <c r="J183" s="108" t="n">
        <v>5.03235175970019</v>
      </c>
      <c r="K183" s="108" t="n">
        <v>100.79140202695</v>
      </c>
    </row>
    <row r="184">
      <c r="A184" s="108" t="s">
        <v>76</v>
      </c>
      <c r="B184" s="108" t="s">
        <v>77</v>
      </c>
      <c r="C184" s="108" t="s">
        <v>19</v>
      </c>
      <c r="D184" s="108" t="n">
        <v>68213.9428097</v>
      </c>
      <c r="E184" s="108" t="n">
        <v>4.11039414336193</v>
      </c>
      <c r="F184" s="108" t="n">
        <v>88.4231606827686</v>
      </c>
      <c r="G184" s="108" t="n">
        <v>2.86627483204564</v>
      </c>
      <c r="H184" s="108" t="n">
        <v>8930.9390097</v>
      </c>
      <c r="I184" s="108" t="n">
        <v>24.1723605093456</v>
      </c>
      <c r="J184" s="108" t="n">
        <v>11.5768393172314</v>
      </c>
      <c r="K184" s="108" t="n">
        <v>21.8924244424564</v>
      </c>
    </row>
    <row r="185">
      <c r="A185" s="108" t="s">
        <v>78</v>
      </c>
      <c r="B185" s="108" t="s">
        <v>79</v>
      </c>
      <c r="C185" s="108" t="s">
        <v>16</v>
      </c>
      <c r="D185" s="108" t="n">
        <v>1156.2441771</v>
      </c>
      <c r="E185" s="108" t="n">
        <v>37.9730961688924</v>
      </c>
      <c r="F185" s="108" t="n">
        <v>66.0628271239415</v>
      </c>
      <c r="G185" s="108" t="n">
        <v>14.7158997358743</v>
      </c>
      <c r="H185" s="108" t="n">
        <v>593.9748605</v>
      </c>
      <c r="I185" s="108" t="n">
        <v>31.5686764082904</v>
      </c>
      <c r="J185" s="108" t="n">
        <v>33.9371728760585</v>
      </c>
      <c r="K185" s="108" t="n">
        <v>28.6462854102427</v>
      </c>
    </row>
    <row r="186">
      <c r="A186" s="108" t="s">
        <v>78</v>
      </c>
      <c r="B186" s="108" t="s">
        <v>79</v>
      </c>
      <c r="C186" s="108" t="s">
        <v>18</v>
      </c>
      <c r="D186" s="108" t="n">
        <v>283.3020882</v>
      </c>
      <c r="E186" s="108" t="n">
        <v>25.1944099740171</v>
      </c>
      <c r="F186" s="108" t="n">
        <v>59.6057780200056</v>
      </c>
      <c r="G186" s="108" t="n">
        <v>16.4171183140926</v>
      </c>
      <c r="H186" s="108" t="n">
        <v>191.9909079</v>
      </c>
      <c r="I186" s="108" t="n">
        <v>35.6785426763848</v>
      </c>
      <c r="J186" s="108" t="n">
        <v>40.3942219799944</v>
      </c>
      <c r="K186" s="108" t="n">
        <v>24.2251258222677</v>
      </c>
    </row>
    <row r="187">
      <c r="A187" s="108" t="s">
        <v>78</v>
      </c>
      <c r="B187" s="108" t="s">
        <v>79</v>
      </c>
      <c r="C187" s="108" t="s">
        <v>19</v>
      </c>
      <c r="D187" s="108" t="n">
        <v>54194.7037135</v>
      </c>
      <c r="E187" s="108" t="n">
        <v>3.13642591620763</v>
      </c>
      <c r="F187" s="108" t="n">
        <v>51.8721351047651</v>
      </c>
      <c r="G187" s="108" t="n">
        <v>2.94807610435554</v>
      </c>
      <c r="H187" s="108" t="n">
        <v>50282.7842558</v>
      </c>
      <c r="I187" s="108" t="n">
        <v>4.17327504330296</v>
      </c>
      <c r="J187" s="108" t="n">
        <v>48.1278648952349</v>
      </c>
      <c r="K187" s="108" t="n">
        <v>3.17743166702168</v>
      </c>
    </row>
    <row r="188">
      <c r="A188" s="108" t="s">
        <v>80</v>
      </c>
      <c r="B188" s="108" t="s">
        <v>81</v>
      </c>
      <c r="C188" s="108" t="s">
        <v>16</v>
      </c>
      <c r="D188" s="108" t="n">
        <v>1751.3895057</v>
      </c>
      <c r="E188" s="108" t="n">
        <v>24.233415232513</v>
      </c>
      <c r="F188" s="108" t="n">
        <v>64.3018690454263</v>
      </c>
      <c r="G188" s="108" t="n">
        <v>12.838044697908</v>
      </c>
      <c r="H188" s="108" t="n">
        <v>972.3097144</v>
      </c>
      <c r="I188" s="108" t="n">
        <v>33.9479950985799</v>
      </c>
      <c r="J188" s="108" t="n">
        <v>35.6981309545737</v>
      </c>
      <c r="K188" s="108" t="n">
        <v>23.1247476237532</v>
      </c>
    </row>
    <row r="189">
      <c r="A189" s="108" t="s">
        <v>80</v>
      </c>
      <c r="B189" s="108" t="s">
        <v>81</v>
      </c>
      <c r="C189" s="108" t="s">
        <v>18</v>
      </c>
      <c r="D189" s="108" t="n">
        <v>809.9553739</v>
      </c>
      <c r="E189" s="108" t="n">
        <v>38.0027041886101</v>
      </c>
      <c r="F189" s="108" t="n">
        <v>25.7373188340051</v>
      </c>
      <c r="G189" s="108" t="n">
        <v>34.1823227912763</v>
      </c>
      <c r="H189" s="108" t="n">
        <v>2337.0522034</v>
      </c>
      <c r="I189" s="108" t="n">
        <v>26.2331314854041</v>
      </c>
      <c r="J189" s="108" t="n">
        <v>74.2626811659949</v>
      </c>
      <c r="K189" s="108" t="n">
        <v>11.8466142933821</v>
      </c>
    </row>
    <row r="190">
      <c r="A190" s="108" t="s">
        <v>80</v>
      </c>
      <c r="B190" s="108" t="s">
        <v>81</v>
      </c>
      <c r="C190" s="108" t="s">
        <v>19</v>
      </c>
      <c r="D190" s="108" t="n">
        <v>204624.6548184</v>
      </c>
      <c r="E190" s="108" t="n">
        <v>2.20411613949311</v>
      </c>
      <c r="F190" s="108" t="n">
        <v>51.6648958964945</v>
      </c>
      <c r="G190" s="108" t="n">
        <v>2.238599176665</v>
      </c>
      <c r="H190" s="108" t="n">
        <v>191436.6383822</v>
      </c>
      <c r="I190" s="108" t="n">
        <v>3.18215753740693</v>
      </c>
      <c r="J190" s="108" t="n">
        <v>48.3351041035055</v>
      </c>
      <c r="K190" s="108" t="n">
        <v>2.39281564737517</v>
      </c>
    </row>
    <row r="191">
      <c r="A191" s="108" t="s">
        <v>82</v>
      </c>
      <c r="B191" s="108" t="s">
        <v>83</v>
      </c>
      <c r="C191" s="108" t="s">
        <v>16</v>
      </c>
      <c r="D191" s="108" t="n">
        <v>722.6694177</v>
      </c>
      <c r="E191" s="108" t="n">
        <v>38.2042899609037</v>
      </c>
      <c r="F191" s="108" t="n">
        <v>33.6160194949138</v>
      </c>
      <c r="G191" s="108" t="n">
        <v>31.6714302127262</v>
      </c>
      <c r="H191" s="108" t="n">
        <v>1427.1074701</v>
      </c>
      <c r="I191" s="108" t="n">
        <v>33.1698691455862</v>
      </c>
      <c r="J191" s="108" t="n">
        <v>66.3839805050862</v>
      </c>
      <c r="K191" s="108" t="n">
        <v>16.0380171144036</v>
      </c>
    </row>
    <row r="192">
      <c r="A192" s="108" t="s">
        <v>82</v>
      </c>
      <c r="B192" s="108" t="s">
        <v>83</v>
      </c>
      <c r="C192" s="108" t="s">
        <v>18</v>
      </c>
      <c r="D192" s="108" t="n">
        <v>1195.2722707</v>
      </c>
      <c r="E192" s="108" t="n">
        <v>32.8086004722754</v>
      </c>
      <c r="F192" s="108" t="n">
        <v>36.385643869807</v>
      </c>
      <c r="G192" s="108" t="n">
        <v>28.0829071885688</v>
      </c>
      <c r="H192" s="108" t="n">
        <v>2089.7383642</v>
      </c>
      <c r="I192" s="108" t="n">
        <v>30.4394968604739</v>
      </c>
      <c r="J192" s="108" t="n">
        <v>63.614356130193</v>
      </c>
      <c r="K192" s="108" t="n">
        <v>16.0626424906489</v>
      </c>
    </row>
    <row r="193">
      <c r="A193" s="108" t="s">
        <v>82</v>
      </c>
      <c r="B193" s="108" t="s">
        <v>83</v>
      </c>
      <c r="C193" s="108" t="s">
        <v>19</v>
      </c>
      <c r="D193" s="108" t="n">
        <v>134146.7763854</v>
      </c>
      <c r="E193" s="108" t="n">
        <v>3.35800351316302</v>
      </c>
      <c r="F193" s="108" t="n">
        <v>44.4554959892205</v>
      </c>
      <c r="G193" s="108" t="n">
        <v>3.21345597807493</v>
      </c>
      <c r="H193" s="108" t="n">
        <v>167608.4361038</v>
      </c>
      <c r="I193" s="108" t="n">
        <v>3.24242642608586</v>
      </c>
      <c r="J193" s="108" t="n">
        <v>55.5445040107795</v>
      </c>
      <c r="K193" s="108" t="n">
        <v>2.57191565374537</v>
      </c>
    </row>
    <row r="194">
      <c r="A194" s="108" t="s">
        <v>84</v>
      </c>
      <c r="B194" s="108" t="s">
        <v>85</v>
      </c>
      <c r="C194" s="108" t="s">
        <v>16</v>
      </c>
      <c r="D194" s="108" t="n">
        <v>443.3670396</v>
      </c>
      <c r="E194" s="108" t="n">
        <v>36.3411495764018</v>
      </c>
      <c r="F194" s="108" t="n">
        <v>53.7052583038321</v>
      </c>
      <c r="G194" s="108" t="n">
        <v>30.9340699519003</v>
      </c>
      <c r="H194" s="108" t="n">
        <v>382.1890672</v>
      </c>
      <c r="I194" s="108" t="n">
        <v>58.5982250584443</v>
      </c>
      <c r="J194" s="108" t="n">
        <v>46.2947416961679</v>
      </c>
      <c r="K194" s="108" t="n">
        <v>35.8857649116796</v>
      </c>
    </row>
    <row r="195">
      <c r="A195" s="108" t="s">
        <v>84</v>
      </c>
      <c r="B195" s="108" t="s">
        <v>85</v>
      </c>
      <c r="C195" s="108" t="s">
        <v>18</v>
      </c>
      <c r="D195" s="108" t="n">
        <v>268.8031142</v>
      </c>
      <c r="E195" s="108" t="n">
        <v>61.3479540557051</v>
      </c>
      <c r="F195" s="108" t="n">
        <v>34.817519487512</v>
      </c>
      <c r="G195" s="108" t="n">
        <v>48.72111859543</v>
      </c>
      <c r="H195" s="108" t="n">
        <v>503.2309599</v>
      </c>
      <c r="I195" s="108" t="n">
        <v>41.1348782249147</v>
      </c>
      <c r="J195" s="108" t="n">
        <v>65.182480512488</v>
      </c>
      <c r="K195" s="108" t="n">
        <v>26.0246078825547</v>
      </c>
    </row>
    <row r="196">
      <c r="A196" s="108" t="s">
        <v>84</v>
      </c>
      <c r="B196" s="108" t="s">
        <v>85</v>
      </c>
      <c r="C196" s="108" t="s">
        <v>19</v>
      </c>
      <c r="D196" s="108" t="n">
        <v>107284.3179552</v>
      </c>
      <c r="E196" s="108" t="n">
        <v>4.7750289831462</v>
      </c>
      <c r="F196" s="108" t="n">
        <v>59.9409286348496</v>
      </c>
      <c r="G196" s="108" t="n">
        <v>3.81690670496319</v>
      </c>
      <c r="H196" s="108" t="n">
        <v>71699.0918761</v>
      </c>
      <c r="I196" s="108" t="n">
        <v>6.25218462877585</v>
      </c>
      <c r="J196" s="108" t="n">
        <v>40.0590713651504</v>
      </c>
      <c r="K196" s="108" t="n">
        <v>5.71128896929732</v>
      </c>
    </row>
    <row r="197">
      <c r="A197" s="108" t="s">
        <v>86</v>
      </c>
      <c r="B197" s="108" t="s">
        <v>87</v>
      </c>
      <c r="C197" s="108" t="s">
        <v>16</v>
      </c>
      <c r="D197" s="108" t="n">
        <v>1461.3094982</v>
      </c>
      <c r="E197" s="108" t="n">
        <v>42.7875187706368</v>
      </c>
      <c r="F197" s="108" t="n">
        <v>28.2554254568123</v>
      </c>
      <c r="G197" s="108" t="n">
        <v>35.6900658405492</v>
      </c>
      <c r="H197" s="108" t="n">
        <v>3710.4742374</v>
      </c>
      <c r="I197" s="108" t="n">
        <v>26.8265041508113</v>
      </c>
      <c r="J197" s="108" t="n">
        <v>71.7445745431877</v>
      </c>
      <c r="K197" s="108" t="n">
        <v>14.0559478027055</v>
      </c>
    </row>
    <row r="198">
      <c r="A198" s="108" t="s">
        <v>86</v>
      </c>
      <c r="B198" s="108" t="s">
        <v>87</v>
      </c>
      <c r="C198" s="108" t="s">
        <v>18</v>
      </c>
      <c r="D198" s="108" t="n">
        <v>2413.5935203</v>
      </c>
      <c r="E198" s="108" t="n">
        <v>28.578935756722</v>
      </c>
      <c r="F198" s="108" t="n">
        <v>37.3600430594574</v>
      </c>
      <c r="G198" s="108" t="n">
        <v>24.0977200332467</v>
      </c>
      <c r="H198" s="108" t="n">
        <v>4046.7671288</v>
      </c>
      <c r="I198" s="108" t="n">
        <v>25.8198861644627</v>
      </c>
      <c r="J198" s="108" t="n">
        <v>62.6399569405426</v>
      </c>
      <c r="K198" s="108" t="n">
        <v>14.3724852641804</v>
      </c>
    </row>
    <row r="199">
      <c r="A199" s="108" t="s">
        <v>86</v>
      </c>
      <c r="B199" s="108" t="s">
        <v>87</v>
      </c>
      <c r="C199" s="108" t="s">
        <v>19</v>
      </c>
      <c r="D199" s="108" t="n">
        <v>251823.2694469</v>
      </c>
      <c r="E199" s="108" t="n">
        <v>3.24693314654031</v>
      </c>
      <c r="F199" s="108" t="n">
        <v>44.4951354414637</v>
      </c>
      <c r="G199" s="108" t="n">
        <v>3.18479418858223</v>
      </c>
      <c r="H199" s="108" t="n">
        <v>314133.5861698</v>
      </c>
      <c r="I199" s="108" t="n">
        <v>3.34250690826769</v>
      </c>
      <c r="J199" s="108" t="n">
        <v>55.5048645585363</v>
      </c>
      <c r="K199" s="108" t="n">
        <v>2.55307079660929</v>
      </c>
    </row>
    <row r="200">
      <c r="A200" s="108" t="s">
        <v>88</v>
      </c>
      <c r="B200" s="108" t="s">
        <v>89</v>
      </c>
      <c r="C200" s="108" t="s">
        <v>16</v>
      </c>
      <c r="D200" s="108" t="n">
        <v>2446.4625121</v>
      </c>
      <c r="E200" s="108" t="n">
        <v>19.4179442213949</v>
      </c>
      <c r="F200" s="108" t="n">
        <v>64.8546290302149</v>
      </c>
      <c r="G200" s="108" t="n">
        <v>13.561778170658</v>
      </c>
      <c r="H200" s="108" t="n">
        <v>1325.7624604</v>
      </c>
      <c r="I200" s="108" t="n">
        <v>33.1618769998173</v>
      </c>
      <c r="J200" s="108" t="n">
        <v>35.1453709697851</v>
      </c>
      <c r="K200" s="108" t="n">
        <v>25.0258872784198</v>
      </c>
    </row>
    <row r="201">
      <c r="A201" s="108" t="s">
        <v>88</v>
      </c>
      <c r="B201" s="108" t="s">
        <v>89</v>
      </c>
      <c r="C201" s="108" t="s">
        <v>18</v>
      </c>
      <c r="D201" s="108" t="n">
        <v>4688.7516712</v>
      </c>
      <c r="E201" s="108" t="n">
        <v>14.7123362496623</v>
      </c>
      <c r="F201" s="108" t="n">
        <v>51.269461232223</v>
      </c>
      <c r="G201" s="108" t="n">
        <v>9.35544452774204</v>
      </c>
      <c r="H201" s="108" t="n">
        <v>4456.5593161</v>
      </c>
      <c r="I201" s="108" t="n">
        <v>14.9169542400145</v>
      </c>
      <c r="J201" s="108" t="n">
        <v>48.730538767777</v>
      </c>
      <c r="K201" s="108" t="n">
        <v>9.84287497437745</v>
      </c>
    </row>
    <row r="202">
      <c r="A202" s="108" t="s">
        <v>88</v>
      </c>
      <c r="B202" s="108" t="s">
        <v>89</v>
      </c>
      <c r="C202" s="108" t="s">
        <v>19</v>
      </c>
      <c r="D202" s="108" t="n">
        <v>644412.460726</v>
      </c>
      <c r="E202" s="108" t="n">
        <v>1.49354905058211</v>
      </c>
      <c r="F202" s="108" t="n">
        <v>63.0782843121535</v>
      </c>
      <c r="G202" s="108" t="n">
        <v>1.27678146867227</v>
      </c>
      <c r="H202" s="108" t="n">
        <v>377195.0033214</v>
      </c>
      <c r="I202" s="108" t="n">
        <v>2.49806213270453</v>
      </c>
      <c r="J202" s="108" t="n">
        <v>36.9217156878465</v>
      </c>
      <c r="K202" s="108" t="n">
        <v>2.18129583051604</v>
      </c>
    </row>
    <row r="203">
      <c r="A203" s="108" t="s">
        <v>90</v>
      </c>
      <c r="B203" s="108" t="s">
        <v>91</v>
      </c>
      <c r="C203" s="108" t="s">
        <v>16</v>
      </c>
      <c r="D203" s="108" t="n">
        <v>923.6396616</v>
      </c>
      <c r="E203" s="108" t="n">
        <v>34.9327073579654</v>
      </c>
      <c r="F203" s="108" t="n">
        <v>66.0272679505939</v>
      </c>
      <c r="G203" s="108" t="n">
        <v>17.8000448445191</v>
      </c>
      <c r="H203" s="108" t="n">
        <v>475.2364244</v>
      </c>
      <c r="I203" s="108" t="n">
        <v>44.2851234591722</v>
      </c>
      <c r="J203" s="108" t="n">
        <v>33.9727320494061</v>
      </c>
      <c r="K203" s="108" t="n">
        <v>34.5950490167362</v>
      </c>
    </row>
    <row r="204">
      <c r="A204" s="108" t="s">
        <v>90</v>
      </c>
      <c r="B204" s="108" t="s">
        <v>91</v>
      </c>
      <c r="C204" s="108" t="s">
        <v>18</v>
      </c>
      <c r="D204" s="108" t="n">
        <v>1121.1895661</v>
      </c>
      <c r="E204" s="108" t="n">
        <v>25.0332138604303</v>
      </c>
      <c r="F204" s="108" t="n">
        <v>51.9885007043398</v>
      </c>
      <c r="G204" s="108" t="n">
        <v>20.5923819912139</v>
      </c>
      <c r="H204" s="108" t="n">
        <v>1035.4211284</v>
      </c>
      <c r="I204" s="108" t="n">
        <v>35.3013530263601</v>
      </c>
      <c r="J204" s="108" t="n">
        <v>48.0114992956602</v>
      </c>
      <c r="K204" s="108" t="n">
        <v>22.2981385992882</v>
      </c>
    </row>
    <row r="205">
      <c r="A205" s="108" t="s">
        <v>90</v>
      </c>
      <c r="B205" s="108" t="s">
        <v>91</v>
      </c>
      <c r="C205" s="108" t="s">
        <v>19</v>
      </c>
      <c r="D205" s="108" t="n">
        <v>314990.4374103</v>
      </c>
      <c r="E205" s="108" t="n">
        <v>1.53266017844427</v>
      </c>
      <c r="F205" s="108" t="n">
        <v>80.3804347525774</v>
      </c>
      <c r="G205" s="108" t="n">
        <v>1.2747051521413</v>
      </c>
      <c r="H205" s="108" t="n">
        <v>76884.0758091</v>
      </c>
      <c r="I205" s="108" t="n">
        <v>5.6684575263096</v>
      </c>
      <c r="J205" s="108" t="n">
        <v>19.6195652474226</v>
      </c>
      <c r="K205" s="108" t="n">
        <v>5.22240697071144</v>
      </c>
    </row>
    <row r="206">
      <c r="A206" s="108" t="s">
        <v>92</v>
      </c>
      <c r="B206" s="108" t="s">
        <v>93</v>
      </c>
      <c r="C206" s="108" t="s">
        <v>16</v>
      </c>
      <c r="D206" s="108" t="n">
        <v>1501.4338127</v>
      </c>
      <c r="E206" s="108" t="n">
        <v>25.9959040116273</v>
      </c>
      <c r="F206" s="108" t="n">
        <v>63.2645067848605</v>
      </c>
      <c r="G206" s="108" t="n">
        <v>17.097961135637</v>
      </c>
      <c r="H206" s="108" t="n">
        <v>871.8302638</v>
      </c>
      <c r="I206" s="108" t="n">
        <v>38.4293810623722</v>
      </c>
      <c r="J206" s="108" t="n">
        <v>36.7354932151395</v>
      </c>
      <c r="K206" s="108" t="n">
        <v>29.4454758491442</v>
      </c>
    </row>
    <row r="207">
      <c r="A207" s="108" t="s">
        <v>92</v>
      </c>
      <c r="B207" s="108" t="s">
        <v>93</v>
      </c>
      <c r="C207" s="108" t="s">
        <v>18</v>
      </c>
      <c r="D207" s="108" t="n">
        <v>1585.0433058</v>
      </c>
      <c r="E207" s="108" t="n">
        <v>30.4313017284691</v>
      </c>
      <c r="F207" s="108" t="n">
        <v>65.3572638741795</v>
      </c>
      <c r="G207" s="108" t="n">
        <v>13.1605222175352</v>
      </c>
      <c r="H207" s="108" t="n">
        <v>840.1550759</v>
      </c>
      <c r="I207" s="108" t="n">
        <v>33.8047165876319</v>
      </c>
      <c r="J207" s="108" t="n">
        <v>34.6427361258205</v>
      </c>
      <c r="K207" s="108" t="n">
        <v>24.828746787479</v>
      </c>
    </row>
    <row r="208">
      <c r="A208" s="108" t="s">
        <v>92</v>
      </c>
      <c r="B208" s="108" t="s">
        <v>93</v>
      </c>
      <c r="C208" s="108" t="s">
        <v>19</v>
      </c>
      <c r="D208" s="108" t="n">
        <v>526242.4691727</v>
      </c>
      <c r="E208" s="108" t="n">
        <v>1.49615255204362</v>
      </c>
      <c r="F208" s="108" t="n">
        <v>78.77344276803</v>
      </c>
      <c r="G208" s="108" t="n">
        <v>1.18090106851745</v>
      </c>
      <c r="H208" s="108" t="n">
        <v>141803.06836</v>
      </c>
      <c r="I208" s="108" t="n">
        <v>4.86697266425397</v>
      </c>
      <c r="J208" s="108" t="n">
        <v>21.22655723197</v>
      </c>
      <c r="K208" s="108" t="n">
        <v>4.3824178230589</v>
      </c>
    </row>
    <row r="209">
      <c r="A209" s="108" t="s">
        <v>94</v>
      </c>
      <c r="B209" s="108" t="s">
        <v>95</v>
      </c>
      <c r="C209" s="108" t="s">
        <v>16</v>
      </c>
      <c r="D209" s="108" t="n">
        <v>7813.3729059</v>
      </c>
      <c r="E209" s="108" t="n">
        <v>24.5192234813802</v>
      </c>
      <c r="F209" s="108" t="n">
        <v>81.7876730873438</v>
      </c>
      <c r="G209" s="108" t="n">
        <v>9.61036343080115</v>
      </c>
      <c r="H209" s="108" t="n">
        <v>1739.8673453</v>
      </c>
      <c r="I209" s="108" t="n">
        <v>47.8895287889188</v>
      </c>
      <c r="J209" s="108" t="n">
        <v>18.2123269126562</v>
      </c>
      <c r="K209" s="108" t="n">
        <v>43.1580910170634</v>
      </c>
    </row>
    <row r="210">
      <c r="A210" s="108" t="s">
        <v>94</v>
      </c>
      <c r="B210" s="108" t="s">
        <v>95</v>
      </c>
      <c r="C210" s="108" t="s">
        <v>18</v>
      </c>
      <c r="D210" s="108" t="n">
        <v>3232.1191555</v>
      </c>
      <c r="E210" s="108" t="n">
        <v>22.1022507336297</v>
      </c>
      <c r="F210" s="108" t="n">
        <v>72.1504912230891</v>
      </c>
      <c r="G210" s="108" t="n">
        <v>13.019080157424</v>
      </c>
      <c r="H210" s="108" t="n">
        <v>1247.5719744</v>
      </c>
      <c r="I210" s="108" t="n">
        <v>44.5460178684836</v>
      </c>
      <c r="J210" s="108" t="n">
        <v>27.8495087769109</v>
      </c>
      <c r="K210" s="108" t="n">
        <v>33.7288903784788</v>
      </c>
    </row>
    <row r="211">
      <c r="A211" s="108" t="s">
        <v>94</v>
      </c>
      <c r="B211" s="108" t="s">
        <v>95</v>
      </c>
      <c r="C211" s="108" t="s">
        <v>19</v>
      </c>
      <c r="D211" s="108" t="n">
        <v>617986.4935588</v>
      </c>
      <c r="E211" s="108" t="n">
        <v>1.59437154926395</v>
      </c>
      <c r="F211" s="108" t="n">
        <v>77.5619461623498</v>
      </c>
      <c r="G211" s="108" t="n">
        <v>1.46550068873386</v>
      </c>
      <c r="H211" s="108" t="n">
        <v>178778.5750552</v>
      </c>
      <c r="I211" s="108" t="n">
        <v>5.76444791440547</v>
      </c>
      <c r="J211" s="108" t="n">
        <v>22.4380538376502</v>
      </c>
      <c r="K211" s="108" t="n">
        <v>5.0658174876884</v>
      </c>
    </row>
    <row r="212">
      <c r="A212" s="108" t="s">
        <v>96</v>
      </c>
      <c r="B212" s="108" t="s">
        <v>97</v>
      </c>
      <c r="C212" s="108" t="s">
        <v>16</v>
      </c>
      <c r="D212" s="108" t="n">
        <v>1705.5405796</v>
      </c>
      <c r="E212" s="108" t="n">
        <v>30.2939956868513</v>
      </c>
      <c r="F212" s="108" t="n">
        <v>75.2850887279427</v>
      </c>
      <c r="G212" s="108" t="n">
        <v>7.56502380943606</v>
      </c>
      <c r="H212" s="108" t="n">
        <v>559.902164</v>
      </c>
      <c r="I212" s="108" t="n">
        <v>36.172264992104</v>
      </c>
      <c r="J212" s="108" t="n">
        <v>24.7149112720573</v>
      </c>
      <c r="K212" s="108" t="n">
        <v>23.0441243528278</v>
      </c>
    </row>
    <row r="213">
      <c r="A213" s="108" t="s">
        <v>96</v>
      </c>
      <c r="B213" s="108" t="s">
        <v>97</v>
      </c>
      <c r="C213" s="108" t="s">
        <v>18</v>
      </c>
      <c r="D213" s="108" t="n">
        <v>195.5868458</v>
      </c>
      <c r="E213" s="108" t="n">
        <v>56.753303650587</v>
      </c>
      <c r="F213" s="108" t="n">
        <v>79.172420748752</v>
      </c>
      <c r="G213" s="108" t="n">
        <v>19.378794309482</v>
      </c>
      <c r="H213" s="108" t="n">
        <v>51.452267</v>
      </c>
      <c r="I213" s="108" t="n">
        <v>72.2473084903656</v>
      </c>
      <c r="J213" s="108" t="n">
        <v>20.827579251248</v>
      </c>
      <c r="K213" s="108" t="n">
        <v>73.6651167265103</v>
      </c>
    </row>
    <row r="214">
      <c r="A214" s="108" t="s">
        <v>96</v>
      </c>
      <c r="B214" s="108" t="s">
        <v>97</v>
      </c>
      <c r="C214" s="108" t="s">
        <v>19</v>
      </c>
      <c r="D214" s="108" t="n">
        <v>59037.6887693</v>
      </c>
      <c r="E214" s="108" t="n">
        <v>2.68996084916137</v>
      </c>
      <c r="F214" s="108" t="n">
        <v>82.8721057797463</v>
      </c>
      <c r="G214" s="108" t="n">
        <v>1.83921708042802</v>
      </c>
      <c r="H214" s="108" t="n">
        <v>12201.8292975</v>
      </c>
      <c r="I214" s="108" t="n">
        <v>9.87124574193776</v>
      </c>
      <c r="J214" s="108" t="n">
        <v>17.1278942202537</v>
      </c>
      <c r="K214" s="108" t="n">
        <v>8.89892186868551</v>
      </c>
    </row>
    <row r="215">
      <c r="A215" s="108" t="s">
        <v>98</v>
      </c>
      <c r="B215" s="108" t="s">
        <v>99</v>
      </c>
      <c r="C215" s="108" t="s">
        <v>16</v>
      </c>
      <c r="D215" s="108" t="n">
        <v>236.6983391</v>
      </c>
      <c r="E215" s="108" t="n">
        <v>32.3968333537636</v>
      </c>
      <c r="F215" s="108" t="n">
        <v>78.2904678768103</v>
      </c>
      <c r="G215" s="108" t="n">
        <v>12.369784431013</v>
      </c>
      <c r="H215" s="108" t="n">
        <v>65.6351959</v>
      </c>
      <c r="I215" s="108" t="n">
        <v>45.9808518813291</v>
      </c>
      <c r="J215" s="108" t="n">
        <v>21.7095321231897</v>
      </c>
      <c r="K215" s="108" t="n">
        <v>44.6088015690041</v>
      </c>
    </row>
    <row r="216">
      <c r="A216" s="108" t="s">
        <v>98</v>
      </c>
      <c r="B216" s="108" t="s">
        <v>99</v>
      </c>
      <c r="C216" s="108" t="s">
        <v>18</v>
      </c>
      <c r="D216" s="108" t="n">
        <v>330.2290036</v>
      </c>
      <c r="E216" s="108" t="n">
        <v>26.7865530063147</v>
      </c>
      <c r="F216" s="108" t="n">
        <v>90.9246841065589</v>
      </c>
      <c r="G216" s="108" t="n">
        <v>6.87860679515212</v>
      </c>
      <c r="H216" s="108" t="n">
        <v>32.9606042</v>
      </c>
      <c r="I216" s="108" t="n">
        <v>70.4495862820469</v>
      </c>
      <c r="J216" s="108" t="n">
        <v>9.07531589344116</v>
      </c>
      <c r="K216" s="108" t="n">
        <v>68.9160749097941</v>
      </c>
    </row>
    <row r="217">
      <c r="A217" s="108" t="s">
        <v>98</v>
      </c>
      <c r="B217" s="108" t="s">
        <v>99</v>
      </c>
      <c r="C217" s="108" t="s">
        <v>19</v>
      </c>
      <c r="D217" s="108" t="n">
        <v>101783.4730115</v>
      </c>
      <c r="E217" s="108" t="n">
        <v>1.96615134837004</v>
      </c>
      <c r="F217" s="108" t="n">
        <v>90.3621677362466</v>
      </c>
      <c r="G217" s="108" t="n">
        <v>0.84062770518306</v>
      </c>
      <c r="H217" s="108" t="n">
        <v>10856.0038419</v>
      </c>
      <c r="I217" s="108" t="n">
        <v>8.28943670252801</v>
      </c>
      <c r="J217" s="108" t="n">
        <v>9.63783226375337</v>
      </c>
      <c r="K217" s="108" t="n">
        <v>7.88153804929422</v>
      </c>
    </row>
    <row r="218">
      <c r="A218" s="108" t="s">
        <v>100</v>
      </c>
      <c r="B218" s="108" t="s">
        <v>101</v>
      </c>
      <c r="C218" s="108" t="s">
        <v>16</v>
      </c>
      <c r="D218" s="108" t="n">
        <v>660.8106305</v>
      </c>
      <c r="E218" s="108" t="n">
        <v>53.9940592975622</v>
      </c>
      <c r="F218" s="108" t="n">
        <v>44.4261063050712</v>
      </c>
      <c r="G218" s="108" t="n">
        <v>25.2845189710824</v>
      </c>
      <c r="H218" s="108" t="n">
        <v>826.627017</v>
      </c>
      <c r="I218" s="108" t="n">
        <v>67.503593573556</v>
      </c>
      <c r="J218" s="108" t="n">
        <v>55.5738936949288</v>
      </c>
      <c r="K218" s="108" t="n">
        <v>20.2125971926346</v>
      </c>
    </row>
    <row r="219">
      <c r="A219" s="108" t="s">
        <v>100</v>
      </c>
      <c r="B219" s="108" t="s">
        <v>101</v>
      </c>
      <c r="C219" s="108" t="s">
        <v>18</v>
      </c>
      <c r="D219" s="108" t="n">
        <v>252.8206632</v>
      </c>
      <c r="E219" s="108" t="n">
        <v>38.0173394089716</v>
      </c>
      <c r="F219" s="108" t="n">
        <v>39.3822879324688</v>
      </c>
      <c r="G219" s="108" t="n">
        <v>38.4281244591248</v>
      </c>
      <c r="H219" s="108" t="n">
        <v>389.1447392</v>
      </c>
      <c r="I219" s="108" t="n">
        <v>48.4900664266854</v>
      </c>
      <c r="J219" s="108" t="n">
        <v>60.6177120675312</v>
      </c>
      <c r="K219" s="108" t="n">
        <v>24.9660934161951</v>
      </c>
    </row>
    <row r="220">
      <c r="A220" s="108" t="s">
        <v>100</v>
      </c>
      <c r="B220" s="108" t="s">
        <v>101</v>
      </c>
      <c r="C220" s="108" t="s">
        <v>19</v>
      </c>
      <c r="D220" s="108" t="n">
        <v>21387.302369</v>
      </c>
      <c r="E220" s="108" t="n">
        <v>5.98509948950647</v>
      </c>
      <c r="F220" s="108" t="n">
        <v>57.5459675724177</v>
      </c>
      <c r="G220" s="108" t="n">
        <v>5.38513930300602</v>
      </c>
      <c r="H220" s="108" t="n">
        <v>15778.2945811</v>
      </c>
      <c r="I220" s="108" t="n">
        <v>8.8664148964309</v>
      </c>
      <c r="J220" s="108" t="n">
        <v>42.4540324275823</v>
      </c>
      <c r="K220" s="108" t="n">
        <v>7.29949627829462</v>
      </c>
    </row>
    <row r="221">
      <c r="A221" s="108" t="s">
        <v>102</v>
      </c>
      <c r="B221" s="108" t="s">
        <v>103</v>
      </c>
      <c r="C221" s="108" t="s">
        <v>16</v>
      </c>
      <c r="D221" s="108" t="n">
        <v>221.6442935</v>
      </c>
      <c r="E221" s="108" t="n">
        <v>38.2187979178467</v>
      </c>
      <c r="F221" s="108" t="n">
        <v>32.5133411746471</v>
      </c>
      <c r="G221" s="108" t="n">
        <v>43.851238289307</v>
      </c>
      <c r="H221" s="108" t="n">
        <v>460.0583107</v>
      </c>
      <c r="I221" s="108" t="n">
        <v>51.7159623831349</v>
      </c>
      <c r="J221" s="108" t="n">
        <v>67.4866588253529</v>
      </c>
      <c r="K221" s="108" t="n">
        <v>21.1264018140333</v>
      </c>
    </row>
    <row r="222">
      <c r="A222" s="108" t="s">
        <v>102</v>
      </c>
      <c r="B222" s="108" t="s">
        <v>103</v>
      </c>
      <c r="C222" s="108" t="s">
        <v>18</v>
      </c>
      <c r="D222" s="108" t="n">
        <v>210.4895813</v>
      </c>
      <c r="E222" s="108" t="n">
        <v>36.4611519606292</v>
      </c>
      <c r="F222" s="108" t="n">
        <v>36.224645123467</v>
      </c>
      <c r="G222" s="108" t="n">
        <v>36.0346392043824</v>
      </c>
      <c r="H222" s="108" t="n">
        <v>370.5777572</v>
      </c>
      <c r="I222" s="108" t="n">
        <v>41.7765428182631</v>
      </c>
      <c r="J222" s="108" t="n">
        <v>63.775354876533</v>
      </c>
      <c r="K222" s="108" t="n">
        <v>20.4678126818428</v>
      </c>
    </row>
    <row r="223">
      <c r="A223" s="108" t="s">
        <v>102</v>
      </c>
      <c r="B223" s="108" t="s">
        <v>103</v>
      </c>
      <c r="C223" s="108" t="s">
        <v>19</v>
      </c>
      <c r="D223" s="108" t="n">
        <v>62255.5661033</v>
      </c>
      <c r="E223" s="108" t="n">
        <v>2.89361353623772</v>
      </c>
      <c r="F223" s="108" t="n">
        <v>76.7079308914344</v>
      </c>
      <c r="G223" s="108" t="n">
        <v>2.4614299406739</v>
      </c>
      <c r="H223" s="108" t="n">
        <v>18903.6639526</v>
      </c>
      <c r="I223" s="108" t="n">
        <v>9.2879250918811</v>
      </c>
      <c r="J223" s="108" t="n">
        <v>23.2920691085656</v>
      </c>
      <c r="K223" s="108" t="n">
        <v>8.1062440997947</v>
      </c>
    </row>
    <row r="224">
      <c r="A224" s="108" t="s">
        <v>104</v>
      </c>
      <c r="B224" s="108" t="s">
        <v>105</v>
      </c>
      <c r="C224" s="108" t="s">
        <v>16</v>
      </c>
      <c r="D224" s="108" t="n">
        <v>115.9420105</v>
      </c>
      <c r="E224" s="108" t="n">
        <v>50.8029741495372</v>
      </c>
      <c r="F224" s="108" t="n">
        <v>73.6611741481201</v>
      </c>
      <c r="G224" s="108" t="n">
        <v>18.4874537120523</v>
      </c>
      <c r="H224" s="108" t="n">
        <v>41.4570696</v>
      </c>
      <c r="I224" s="108" t="n">
        <v>71.2181147674111</v>
      </c>
      <c r="J224" s="108" t="n">
        <v>26.3388258518799</v>
      </c>
      <c r="K224" s="108" t="n">
        <v>51.7034265345428</v>
      </c>
    </row>
    <row r="225">
      <c r="A225" s="108" t="s">
        <v>104</v>
      </c>
      <c r="B225" s="108" t="s">
        <v>105</v>
      </c>
      <c r="C225" s="108" t="s">
        <v>18</v>
      </c>
      <c r="D225" s="108" t="n">
        <v>222.6990145</v>
      </c>
      <c r="E225" s="108" t="n">
        <v>43.2485182738853</v>
      </c>
      <c r="F225" s="108" t="n">
        <v>70.4925168525927</v>
      </c>
      <c r="G225" s="108" t="n">
        <v>18.2831419161041</v>
      </c>
      <c r="H225" s="108" t="n">
        <v>93.2196453</v>
      </c>
      <c r="I225" s="108" t="n">
        <v>43.310986961898</v>
      </c>
      <c r="J225" s="108" t="n">
        <v>29.5074831474073</v>
      </c>
      <c r="K225" s="108" t="n">
        <v>43.6778929331543</v>
      </c>
    </row>
    <row r="226">
      <c r="A226" s="108" t="s">
        <v>104</v>
      </c>
      <c r="B226" s="108" t="s">
        <v>105</v>
      </c>
      <c r="C226" s="108" t="s">
        <v>19</v>
      </c>
      <c r="D226" s="108" t="n">
        <v>57301.3519914</v>
      </c>
      <c r="E226" s="108" t="n">
        <v>3.56111158441842</v>
      </c>
      <c r="F226" s="108" t="n">
        <v>73.9384855647589</v>
      </c>
      <c r="G226" s="108" t="n">
        <v>1.96532754251785</v>
      </c>
      <c r="H226" s="108" t="n">
        <v>20197.3302628</v>
      </c>
      <c r="I226" s="108" t="n">
        <v>5.3775472376282</v>
      </c>
      <c r="J226" s="108" t="n">
        <v>26.0615144352411</v>
      </c>
      <c r="K226" s="108" t="n">
        <v>5.57578273102894</v>
      </c>
    </row>
    <row r="227">
      <c r="A227" s="108" t="s">
        <v>108</v>
      </c>
      <c r="B227" s="108" t="s">
        <v>109</v>
      </c>
      <c r="C227" s="108" t="s">
        <v>16</v>
      </c>
      <c r="D227" s="108" t="n">
        <v>673.2696562</v>
      </c>
      <c r="E227" s="108" t="n">
        <v>25.0474738879598</v>
      </c>
      <c r="F227" s="108" t="n">
        <v>55.0987414404965</v>
      </c>
      <c r="G227" s="108" t="n">
        <v>18.137444787759</v>
      </c>
      <c r="H227" s="108" t="n">
        <v>548.6632566</v>
      </c>
      <c r="I227" s="108" t="n">
        <v>31.3480357010347</v>
      </c>
      <c r="J227" s="108" t="n">
        <v>44.9012585595035</v>
      </c>
      <c r="K227" s="108" t="n">
        <v>22.2566229280115</v>
      </c>
    </row>
    <row r="228">
      <c r="A228" s="108" t="s">
        <v>108</v>
      </c>
      <c r="B228" s="108" t="s">
        <v>109</v>
      </c>
      <c r="C228" s="108" t="s">
        <v>18</v>
      </c>
      <c r="D228" s="108" t="n">
        <v>845.4634533</v>
      </c>
      <c r="E228" s="108" t="n">
        <v>28.0943064602085</v>
      </c>
      <c r="F228" s="108" t="n">
        <v>43.6342857882182</v>
      </c>
      <c r="G228" s="108" t="n">
        <v>19.9971572799209</v>
      </c>
      <c r="H228" s="108" t="n">
        <v>1092.1492245</v>
      </c>
      <c r="I228" s="108" t="n">
        <v>30.8230353955403</v>
      </c>
      <c r="J228" s="108" t="n">
        <v>56.3657142117818</v>
      </c>
      <c r="K228" s="108" t="n">
        <v>15.4803622717448</v>
      </c>
    </row>
    <row r="229">
      <c r="A229" s="108" t="s">
        <v>108</v>
      </c>
      <c r="B229" s="108" t="s">
        <v>109</v>
      </c>
      <c r="C229" s="108" t="s">
        <v>19</v>
      </c>
      <c r="D229" s="108" t="n">
        <v>130991.5985038</v>
      </c>
      <c r="E229" s="108" t="n">
        <v>2.52237321569514</v>
      </c>
      <c r="F229" s="108" t="n">
        <v>50.2040374257541</v>
      </c>
      <c r="G229" s="108" t="n">
        <v>2.51632325416675</v>
      </c>
      <c r="H229" s="108" t="n">
        <v>129926.8559084</v>
      </c>
      <c r="I229" s="108" t="n">
        <v>3.29631321119578</v>
      </c>
      <c r="J229" s="108" t="n">
        <v>49.7959625742459</v>
      </c>
      <c r="K229" s="108" t="n">
        <v>2.53694436851431</v>
      </c>
    </row>
    <row r="230">
      <c r="A230" s="108" t="s">
        <v>110</v>
      </c>
      <c r="B230" s="108" t="s">
        <v>111</v>
      </c>
      <c r="C230" s="108" t="s">
        <v>16</v>
      </c>
      <c r="D230" s="108" t="n">
        <v>3073.62177</v>
      </c>
      <c r="E230" s="108" t="n">
        <v>20.7215009300615</v>
      </c>
      <c r="F230" s="108" t="n">
        <v>59.2743325943044</v>
      </c>
      <c r="G230" s="108" t="n">
        <v>11.3863555748285</v>
      </c>
      <c r="H230" s="108" t="n">
        <v>2111.7959909</v>
      </c>
      <c r="I230" s="108" t="n">
        <v>22.5765002915964</v>
      </c>
      <c r="J230" s="108" t="n">
        <v>40.7256674056956</v>
      </c>
      <c r="K230" s="108" t="n">
        <v>16.5723159465033</v>
      </c>
    </row>
    <row r="231">
      <c r="A231" s="108" t="s">
        <v>110</v>
      </c>
      <c r="B231" s="108" t="s">
        <v>111</v>
      </c>
      <c r="C231" s="108" t="s">
        <v>18</v>
      </c>
      <c r="D231" s="108" t="n">
        <v>2177.4284727</v>
      </c>
      <c r="E231" s="108" t="n">
        <v>21.5515873458369</v>
      </c>
      <c r="F231" s="108" t="n">
        <v>38.9059360118142</v>
      </c>
      <c r="G231" s="108" t="n">
        <v>20.7879578654656</v>
      </c>
      <c r="H231" s="108" t="n">
        <v>3419.2199977</v>
      </c>
      <c r="I231" s="108" t="n">
        <v>25.1741672571064</v>
      </c>
      <c r="J231" s="108" t="n">
        <v>61.0940639881858</v>
      </c>
      <c r="K231" s="108" t="n">
        <v>13.2381921537662</v>
      </c>
    </row>
    <row r="232">
      <c r="A232" s="108" t="s">
        <v>110</v>
      </c>
      <c r="B232" s="108" t="s">
        <v>111</v>
      </c>
      <c r="C232" s="108" t="s">
        <v>19</v>
      </c>
      <c r="D232" s="108" t="n">
        <v>218822.3541591</v>
      </c>
      <c r="E232" s="108" t="n">
        <v>2.71174431719994</v>
      </c>
      <c r="F232" s="108" t="n">
        <v>46.6171679845639</v>
      </c>
      <c r="G232" s="108" t="n">
        <v>2.92194215253353</v>
      </c>
      <c r="H232" s="108" t="n">
        <v>250580.5796089</v>
      </c>
      <c r="I232" s="108" t="n">
        <v>3.42621710934524</v>
      </c>
      <c r="J232" s="108" t="n">
        <v>53.3828320154361</v>
      </c>
      <c r="K232" s="108" t="n">
        <v>2.55161936943411</v>
      </c>
    </row>
    <row r="233">
      <c r="A233" t="s">
        <v>22</v>
      </c>
    </row>
    <row r="234">
      <c r="A234" t="s">
        <v>23</v>
      </c>
    </row>
    <row r="235">
      <c r="A235" t="s">
        <v>24</v>
      </c>
    </row>
    <row r="236">
      <c r="A236" t="s">
        <v>25</v>
      </c>
    </row>
    <row r="237">
      <c r="A237" t="s">
        <v>26</v>
      </c>
    </row>
    <row r="240">
      <c r="K240" s="7" t="str">
        <f>=HYPERLINK("#'Indice'!A1", "Ir al índice")</f>
      </c>
    </row>
    <row r="241">
      <c r="A241" s="4" t="s">
        <v>562</v>
      </c>
    </row>
    <row r="242">
      <c r="A242" s="5" t="s">
        <v>28</v>
      </c>
      <c r="B242" s="5" t="s">
        <v>116</v>
      </c>
      <c r="C242" s="5" t="s">
        <v>11</v>
      </c>
      <c r="D242" s="5" t="s">
        <v>496</v>
      </c>
      <c r="E242" s="5" t="s">
        <v>497</v>
      </c>
      <c r="F242" s="5" t="s">
        <v>498</v>
      </c>
      <c r="G242" s="5" t="s">
        <v>499</v>
      </c>
      <c r="H242" s="5" t="s">
        <v>544</v>
      </c>
      <c r="I242" s="5" t="s">
        <v>545</v>
      </c>
      <c r="J242" s="5" t="s">
        <v>546</v>
      </c>
      <c r="K242" s="5" t="s">
        <v>547</v>
      </c>
    </row>
    <row r="243">
      <c r="A243" s="109" t="s">
        <v>94</v>
      </c>
      <c r="B243" s="109" t="s">
        <v>118</v>
      </c>
      <c r="C243" s="109" t="s">
        <v>18</v>
      </c>
      <c r="D243" s="109" t="n">
        <v>29.3719375</v>
      </c>
      <c r="E243" s="109" t="n">
        <v>99.9999999999999</v>
      </c>
      <c r="F243" s="109" t="n">
        <v>25.6620544780313</v>
      </c>
      <c r="G243" s="109" t="n">
        <v>93.1399682530889</v>
      </c>
      <c r="H243" s="109" t="n">
        <v>85.08475</v>
      </c>
      <c r="I243" s="109" t="n">
        <v>73.966011224827</v>
      </c>
      <c r="J243" s="109" t="n">
        <v>74.3379455219687</v>
      </c>
      <c r="K243" s="109" t="n">
        <v>32.1526633889353</v>
      </c>
    </row>
    <row r="244">
      <c r="A244" s="109" t="s">
        <v>94</v>
      </c>
      <c r="B244" s="109" t="s">
        <v>118</v>
      </c>
      <c r="C244" s="109" t="s">
        <v>19</v>
      </c>
      <c r="D244" s="109" t="n">
        <v>41108.6706917</v>
      </c>
      <c r="E244" s="109" t="n">
        <v>5.1660642183786</v>
      </c>
      <c r="F244" s="109" t="n">
        <v>57.4564391527791</v>
      </c>
      <c r="G244" s="109" t="n">
        <v>5.19139444766856</v>
      </c>
      <c r="H244" s="109" t="n">
        <v>30438.8726261</v>
      </c>
      <c r="I244" s="109" t="n">
        <v>8.23771467258816</v>
      </c>
      <c r="J244" s="109" t="n">
        <v>42.5435608472209</v>
      </c>
      <c r="K244" s="109" t="n">
        <v>7.01114418399766</v>
      </c>
    </row>
    <row r="245">
      <c r="A245" s="109" t="s">
        <v>98</v>
      </c>
      <c r="B245" s="109" t="s">
        <v>120</v>
      </c>
      <c r="C245" s="109" t="s">
        <v>16</v>
      </c>
      <c r="D245" s="109" t="n">
        <v>213.6397586</v>
      </c>
      <c r="E245" s="109" t="n">
        <v>52.0584120692736</v>
      </c>
      <c r="F245" s="109" t="n">
        <v>78.5835280696039</v>
      </c>
      <c r="G245" s="109" t="n">
        <v>24.3232647817106</v>
      </c>
      <c r="H245" s="109" t="n">
        <v>58.2235235</v>
      </c>
      <c r="I245" s="109" t="n">
        <v>100</v>
      </c>
      <c r="J245" s="109" t="n">
        <v>21.4164719303961</v>
      </c>
      <c r="K245" s="109" t="n">
        <v>89.249432256166</v>
      </c>
    </row>
    <row r="246">
      <c r="A246" s="109" t="s">
        <v>98</v>
      </c>
      <c r="B246" s="109" t="s">
        <v>120</v>
      </c>
      <c r="C246" s="109" t="s">
        <v>18</v>
      </c>
      <c r="D246" s="109" t="n">
        <v>76.7598495</v>
      </c>
      <c r="E246" s="109" t="n">
        <v>99.9999999999999</v>
      </c>
      <c r="F246" s="109" t="n">
        <v>64.2678597716255</v>
      </c>
      <c r="G246" s="109" t="n">
        <v>50.7706804126985</v>
      </c>
      <c r="H246" s="109" t="n">
        <v>42.677533</v>
      </c>
      <c r="I246" s="109" t="n">
        <v>100</v>
      </c>
      <c r="J246" s="109" t="n">
        <v>35.7321402283745</v>
      </c>
      <c r="K246" s="109" t="n">
        <v>91.3161917651457</v>
      </c>
    </row>
    <row r="247">
      <c r="A247" s="109" t="s">
        <v>98</v>
      </c>
      <c r="B247" s="109" t="s">
        <v>120</v>
      </c>
      <c r="C247" s="109" t="s">
        <v>19</v>
      </c>
      <c r="D247" s="109" t="n">
        <v>125732.370969</v>
      </c>
      <c r="E247" s="109" t="n">
        <v>3.37104149354745</v>
      </c>
      <c r="F247" s="109" t="n">
        <v>95.5596870910365</v>
      </c>
      <c r="G247" s="109" t="n">
        <v>0.856391974741658</v>
      </c>
      <c r="H247" s="109" t="n">
        <v>5842.3283592</v>
      </c>
      <c r="I247" s="109" t="n">
        <v>18.0876067225205</v>
      </c>
      <c r="J247" s="109" t="n">
        <v>4.44031290896352</v>
      </c>
      <c r="K247" s="109" t="n">
        <v>18.4303563310565</v>
      </c>
    </row>
    <row r="248">
      <c r="A248" s="109" t="s">
        <v>108</v>
      </c>
      <c r="B248" s="109" t="s">
        <v>122</v>
      </c>
      <c r="C248" s="109" t="s">
        <v>16</v>
      </c>
      <c r="D248" s="109" t="n">
        <v>498.8954602</v>
      </c>
      <c r="E248" s="109" t="n">
        <v>49.3656326622413</v>
      </c>
      <c r="F248" s="109" t="n">
        <v>100</v>
      </c>
      <c r="G248" s="109" t="n">
        <v>0</v>
      </c>
      <c r="H248" s="109"/>
      <c r="I248" s="109"/>
      <c r="J248" s="109"/>
      <c r="K248" s="109"/>
    </row>
    <row r="249">
      <c r="A249" s="109" t="s">
        <v>108</v>
      </c>
      <c r="B249" s="109" t="s">
        <v>122</v>
      </c>
      <c r="C249" s="109" t="s">
        <v>18</v>
      </c>
      <c r="D249" s="109" t="n">
        <v>959.0885733</v>
      </c>
      <c r="E249" s="109" t="n">
        <v>31.3188930348649</v>
      </c>
      <c r="F249" s="109" t="n">
        <v>72.0826277525441</v>
      </c>
      <c r="G249" s="109" t="n">
        <v>16.1747689692753</v>
      </c>
      <c r="H249" s="109" t="n">
        <v>371.4519511</v>
      </c>
      <c r="I249" s="109" t="n">
        <v>62.5773706884192</v>
      </c>
      <c r="J249" s="109" t="n">
        <v>27.9173722474559</v>
      </c>
      <c r="K249" s="109" t="n">
        <v>41.7632376092246</v>
      </c>
    </row>
    <row r="250">
      <c r="A250" s="109" t="s">
        <v>108</v>
      </c>
      <c r="B250" s="109" t="s">
        <v>122</v>
      </c>
      <c r="C250" s="109" t="s">
        <v>19</v>
      </c>
      <c r="D250" s="109" t="n">
        <v>84544.3605346</v>
      </c>
      <c r="E250" s="109" t="n">
        <v>2.39957647013071</v>
      </c>
      <c r="F250" s="109" t="n">
        <v>91.6275712732845</v>
      </c>
      <c r="G250" s="109" t="n">
        <v>1.58525020247083</v>
      </c>
      <c r="H250" s="109" t="n">
        <v>7725.2034839</v>
      </c>
      <c r="I250" s="109" t="n">
        <v>18.6852305370479</v>
      </c>
      <c r="J250" s="109" t="n">
        <v>8.37242872671546</v>
      </c>
      <c r="K250" s="109" t="n">
        <v>17.3489235506299</v>
      </c>
    </row>
    <row r="251">
      <c r="A251" s="109" t="s">
        <v>110</v>
      </c>
      <c r="B251" s="109" t="s">
        <v>123</v>
      </c>
      <c r="C251" s="109" t="s">
        <v>16</v>
      </c>
      <c r="D251" s="109" t="n">
        <v>230.7970671</v>
      </c>
      <c r="E251" s="109" t="n">
        <v>43.9348643087791</v>
      </c>
      <c r="F251" s="109" t="n">
        <v>100</v>
      </c>
      <c r="G251" s="109" t="n">
        <v>0</v>
      </c>
      <c r="H251" s="109"/>
      <c r="I251" s="109"/>
      <c r="J251" s="109"/>
      <c r="K251" s="109"/>
    </row>
    <row r="252">
      <c r="A252" s="109" t="s">
        <v>110</v>
      </c>
      <c r="B252" s="109" t="s">
        <v>123</v>
      </c>
      <c r="C252" s="109" t="s">
        <v>18</v>
      </c>
      <c r="D252" s="109" t="n">
        <v>534.0904737</v>
      </c>
      <c r="E252" s="109" t="n">
        <v>44.2090625359554</v>
      </c>
      <c r="F252" s="109" t="n">
        <v>100</v>
      </c>
      <c r="G252" s="109" t="n">
        <v>0</v>
      </c>
      <c r="H252" s="109"/>
      <c r="I252" s="109"/>
      <c r="J252" s="109"/>
      <c r="K252" s="109"/>
    </row>
    <row r="253">
      <c r="A253" s="109" t="s">
        <v>110</v>
      </c>
      <c r="B253" s="109" t="s">
        <v>123</v>
      </c>
      <c r="C253" s="109" t="s">
        <v>19</v>
      </c>
      <c r="D253" s="109" t="n">
        <v>94548.4342032</v>
      </c>
      <c r="E253" s="109" t="n">
        <v>2.81133826376723</v>
      </c>
      <c r="F253" s="109" t="n">
        <v>91.0011086441281</v>
      </c>
      <c r="G253" s="109" t="n">
        <v>1.80824468849809</v>
      </c>
      <c r="H253" s="109" t="n">
        <v>9349.6782615</v>
      </c>
      <c r="I253" s="109" t="n">
        <v>19.7035970635106</v>
      </c>
      <c r="J253" s="109" t="n">
        <v>8.99889135587195</v>
      </c>
      <c r="K253" s="109" t="n">
        <v>18.2858382044816</v>
      </c>
    </row>
    <row r="254">
      <c r="A254" s="109" t="s">
        <v>125</v>
      </c>
      <c r="B254" s="109" t="s">
        <v>126</v>
      </c>
      <c r="C254" s="109" t="s">
        <v>16</v>
      </c>
      <c r="D254" s="109" t="n">
        <v>32.1568554</v>
      </c>
      <c r="E254" s="109" t="n">
        <v>70.2780542822011</v>
      </c>
      <c r="F254" s="109" t="n">
        <v>100</v>
      </c>
      <c r="G254" s="109" t="n">
        <v>0</v>
      </c>
      <c r="H254" s="109"/>
      <c r="I254" s="109"/>
      <c r="J254" s="109"/>
      <c r="K254" s="109"/>
    </row>
    <row r="255">
      <c r="A255" s="109" t="s">
        <v>125</v>
      </c>
      <c r="B255" s="109" t="s">
        <v>126</v>
      </c>
      <c r="C255" s="109" t="s">
        <v>18</v>
      </c>
      <c r="D255" s="109" t="n">
        <v>24.0452117</v>
      </c>
      <c r="E255" s="109" t="n">
        <v>71.4047692834243</v>
      </c>
      <c r="F255" s="109" t="n">
        <v>100</v>
      </c>
      <c r="G255" s="109" t="n">
        <v>0</v>
      </c>
      <c r="H255" s="109"/>
      <c r="I255" s="109"/>
      <c r="J255" s="109"/>
      <c r="K255" s="109"/>
    </row>
    <row r="256">
      <c r="A256" s="109" t="s">
        <v>125</v>
      </c>
      <c r="B256" s="109" t="s">
        <v>126</v>
      </c>
      <c r="C256" s="109" t="s">
        <v>19</v>
      </c>
      <c r="D256" s="109" t="n">
        <v>26094.9000785</v>
      </c>
      <c r="E256" s="109" t="n">
        <v>3.83971310812264</v>
      </c>
      <c r="F256" s="109" t="n">
        <v>85.9210225649711</v>
      </c>
      <c r="G256" s="109" t="n">
        <v>2.20214042055536</v>
      </c>
      <c r="H256" s="109" t="n">
        <v>4275.8977769</v>
      </c>
      <c r="I256" s="109" t="n">
        <v>14.2815683175093</v>
      </c>
      <c r="J256" s="109" t="n">
        <v>14.0789774350289</v>
      </c>
      <c r="K256" s="109" t="n">
        <v>13.4391973876606</v>
      </c>
    </row>
    <row r="257">
      <c r="A257" s="109" t="s">
        <v>129</v>
      </c>
      <c r="B257" s="109" t="s">
        <v>130</v>
      </c>
      <c r="C257" s="109" t="s">
        <v>16</v>
      </c>
      <c r="D257" s="109" t="n">
        <v>4688.4575204</v>
      </c>
      <c r="E257" s="109" t="n">
        <v>34.838100234263</v>
      </c>
      <c r="F257" s="109" t="n">
        <v>97.8707992212817</v>
      </c>
      <c r="G257" s="109" t="n">
        <v>1.47004177657973</v>
      </c>
      <c r="H257" s="109" t="n">
        <v>101.9984253</v>
      </c>
      <c r="I257" s="109" t="n">
        <v>72.4574729142172</v>
      </c>
      <c r="J257" s="109" t="n">
        <v>2.12920077871827</v>
      </c>
      <c r="K257" s="109" t="n">
        <v>67.5719100803355</v>
      </c>
    </row>
    <row r="258">
      <c r="A258" s="109" t="s">
        <v>129</v>
      </c>
      <c r="B258" s="109" t="s">
        <v>130</v>
      </c>
      <c r="C258" s="109" t="s">
        <v>18</v>
      </c>
      <c r="D258" s="109" t="n">
        <v>263.8125868</v>
      </c>
      <c r="E258" s="109" t="n">
        <v>75.158001150813</v>
      </c>
      <c r="F258" s="109" t="n">
        <v>100</v>
      </c>
      <c r="G258" s="109" t="n">
        <v>0</v>
      </c>
      <c r="H258" s="109"/>
      <c r="I258" s="109"/>
      <c r="J258" s="109"/>
      <c r="K258" s="109"/>
    </row>
    <row r="259">
      <c r="A259" s="109" t="s">
        <v>129</v>
      </c>
      <c r="B259" s="109" t="s">
        <v>130</v>
      </c>
      <c r="C259" s="109" t="s">
        <v>19</v>
      </c>
      <c r="D259" s="109" t="n">
        <v>70345.1289375</v>
      </c>
      <c r="E259" s="109" t="n">
        <v>3.88385799904499</v>
      </c>
      <c r="F259" s="109" t="n">
        <v>90.1436126503185</v>
      </c>
      <c r="G259" s="109" t="n">
        <v>2.61786049460631</v>
      </c>
      <c r="H259" s="109" t="n">
        <v>7691.6025283</v>
      </c>
      <c r="I259" s="109" t="n">
        <v>26.0822430794711</v>
      </c>
      <c r="J259" s="109" t="n">
        <v>9.85638734968146</v>
      </c>
      <c r="K259" s="109" t="n">
        <v>23.9421802356407</v>
      </c>
    </row>
    <row r="260">
      <c r="A260" s="109" t="s">
        <v>133</v>
      </c>
      <c r="B260" s="109" t="s">
        <v>134</v>
      </c>
      <c r="C260" s="109" t="s">
        <v>16</v>
      </c>
      <c r="D260" s="109" t="n">
        <v>362.0654648</v>
      </c>
      <c r="E260" s="109" t="n">
        <v>71.1089400038923</v>
      </c>
      <c r="F260" s="109" t="n">
        <v>84.0640158505852</v>
      </c>
      <c r="G260" s="109" t="n">
        <v>19.6980003861152</v>
      </c>
      <c r="H260" s="109" t="n">
        <v>68.6366152</v>
      </c>
      <c r="I260" s="109" t="n">
        <v>99.9999999999998</v>
      </c>
      <c r="J260" s="109" t="n">
        <v>15.9359841494148</v>
      </c>
      <c r="K260" s="109" t="n">
        <v>103.909052692175</v>
      </c>
    </row>
    <row r="261">
      <c r="A261" s="109" t="s">
        <v>133</v>
      </c>
      <c r="B261" s="109" t="s">
        <v>134</v>
      </c>
      <c r="C261" s="109" t="s">
        <v>18</v>
      </c>
      <c r="D261" s="109" t="n">
        <v>293.6779782</v>
      </c>
      <c r="E261" s="109" t="n">
        <v>53.9718891081396</v>
      </c>
      <c r="F261" s="109" t="n">
        <v>54.2153704764394</v>
      </c>
      <c r="G261" s="109" t="n">
        <v>35.0660085113067</v>
      </c>
      <c r="H261" s="109" t="n">
        <v>248.0096938</v>
      </c>
      <c r="I261" s="109" t="n">
        <v>52.2560437612227</v>
      </c>
      <c r="J261" s="109" t="n">
        <v>45.7846295235606</v>
      </c>
      <c r="K261" s="109" t="n">
        <v>41.5230321257085</v>
      </c>
    </row>
    <row r="262">
      <c r="A262" s="109" t="s">
        <v>133</v>
      </c>
      <c r="B262" s="109" t="s">
        <v>134</v>
      </c>
      <c r="C262" s="109" t="s">
        <v>19</v>
      </c>
      <c r="D262" s="109" t="n">
        <v>73555.2515954</v>
      </c>
      <c r="E262" s="109" t="n">
        <v>3.59772519662003</v>
      </c>
      <c r="F262" s="109" t="n">
        <v>73.5864447054917</v>
      </c>
      <c r="G262" s="109" t="n">
        <v>2.95139040256748</v>
      </c>
      <c r="H262" s="109" t="n">
        <v>26402.3586544</v>
      </c>
      <c r="I262" s="109" t="n">
        <v>9.13000976830629</v>
      </c>
      <c r="J262" s="109" t="n">
        <v>26.4135552945083</v>
      </c>
      <c r="K262" s="109" t="n">
        <v>8.22238143412696</v>
      </c>
    </row>
    <row r="263">
      <c r="A263" s="109" t="s">
        <v>135</v>
      </c>
      <c r="B263" s="109" t="s">
        <v>136</v>
      </c>
      <c r="C263" s="109" t="s">
        <v>16</v>
      </c>
      <c r="D263" s="109" t="n">
        <v>1172.224095</v>
      </c>
      <c r="E263" s="109" t="n">
        <v>39.4672473917768</v>
      </c>
      <c r="F263" s="109" t="n">
        <v>77.2240975001136</v>
      </c>
      <c r="G263" s="109" t="n">
        <v>18.7805785607899</v>
      </c>
      <c r="H263" s="109" t="n">
        <v>345.7270795</v>
      </c>
      <c r="I263" s="109" t="n">
        <v>88.0628316480282</v>
      </c>
      <c r="J263" s="109" t="n">
        <v>22.7759024998864</v>
      </c>
      <c r="K263" s="109" t="n">
        <v>63.6775306662038</v>
      </c>
    </row>
    <row r="264">
      <c r="A264" s="109" t="s">
        <v>135</v>
      </c>
      <c r="B264" s="109" t="s">
        <v>136</v>
      </c>
      <c r="C264" s="109" t="s">
        <v>18</v>
      </c>
      <c r="D264" s="109" t="n">
        <v>505.7811695</v>
      </c>
      <c r="E264" s="109" t="n">
        <v>60.9696169841246</v>
      </c>
      <c r="F264" s="109" t="n">
        <v>90.0946702944642</v>
      </c>
      <c r="G264" s="109" t="n">
        <v>11.6991346943518</v>
      </c>
      <c r="H264" s="109" t="n">
        <v>55.6073875</v>
      </c>
      <c r="I264" s="109" t="n">
        <v>100</v>
      </c>
      <c r="J264" s="109" t="n">
        <v>9.90532970553584</v>
      </c>
      <c r="K264" s="109" t="n">
        <v>106.410358297218</v>
      </c>
    </row>
    <row r="265">
      <c r="A265" s="109" t="s">
        <v>135</v>
      </c>
      <c r="B265" s="109" t="s">
        <v>136</v>
      </c>
      <c r="C265" s="109" t="s">
        <v>19</v>
      </c>
      <c r="D265" s="109" t="n">
        <v>141714.5581136</v>
      </c>
      <c r="E265" s="109" t="n">
        <v>3.52482427434795</v>
      </c>
      <c r="F265" s="109" t="n">
        <v>79.0382693905603</v>
      </c>
      <c r="G265" s="109" t="n">
        <v>3.13101592217411</v>
      </c>
      <c r="H265" s="109" t="n">
        <v>37584.102151</v>
      </c>
      <c r="I265" s="109" t="n">
        <v>13.0052588733691</v>
      </c>
      <c r="J265" s="109" t="n">
        <v>20.9617306094397</v>
      </c>
      <c r="K265" s="109" t="n">
        <v>11.8058038495871</v>
      </c>
    </row>
    <row r="266">
      <c r="A266" s="109" t="s">
        <v>137</v>
      </c>
      <c r="B266" s="109" t="s">
        <v>138</v>
      </c>
      <c r="C266" s="109" t="s">
        <v>16</v>
      </c>
      <c r="D266" s="109" t="n">
        <v>1122.87066</v>
      </c>
      <c r="E266" s="109" t="n">
        <v>75.228068981208</v>
      </c>
      <c r="F266" s="109" t="n">
        <v>46.4954388338579</v>
      </c>
      <c r="G266" s="109" t="n">
        <v>52.0380694374527</v>
      </c>
      <c r="H266" s="109" t="n">
        <v>1292.1418405</v>
      </c>
      <c r="I266" s="109" t="n">
        <v>59.7510710285175</v>
      </c>
      <c r="J266" s="109" t="n">
        <v>53.5045611661421</v>
      </c>
      <c r="K266" s="109" t="n">
        <v>45.2210582018982</v>
      </c>
    </row>
    <row r="267">
      <c r="A267" s="109" t="s">
        <v>137</v>
      </c>
      <c r="B267" s="109" t="s">
        <v>138</v>
      </c>
      <c r="C267" s="109" t="s">
        <v>18</v>
      </c>
      <c r="D267" s="109" t="n">
        <v>779.7075032</v>
      </c>
      <c r="E267" s="109" t="n">
        <v>60.7765939323567</v>
      </c>
      <c r="F267" s="109" t="n">
        <v>48.7250150274481</v>
      </c>
      <c r="G267" s="109" t="n">
        <v>41.2379940515614</v>
      </c>
      <c r="H267" s="109" t="n">
        <v>820.5126358</v>
      </c>
      <c r="I267" s="109" t="n">
        <v>61.1477742899672</v>
      </c>
      <c r="J267" s="109" t="n">
        <v>51.2749849725519</v>
      </c>
      <c r="K267" s="109" t="n">
        <v>39.1871763773262</v>
      </c>
    </row>
    <row r="268">
      <c r="A268" s="109" t="s">
        <v>137</v>
      </c>
      <c r="B268" s="109" t="s">
        <v>138</v>
      </c>
      <c r="C268" s="109" t="s">
        <v>19</v>
      </c>
      <c r="D268" s="109" t="n">
        <v>173845.4413304</v>
      </c>
      <c r="E268" s="109" t="n">
        <v>4.11937099019925</v>
      </c>
      <c r="F268" s="109" t="n">
        <v>61.0050859057536</v>
      </c>
      <c r="G268" s="109" t="n">
        <v>3.94095547028108</v>
      </c>
      <c r="H268" s="109" t="n">
        <v>111123.3260261</v>
      </c>
      <c r="I268" s="109" t="n">
        <v>7.63859399516035</v>
      </c>
      <c r="J268" s="109" t="n">
        <v>38.9949140942464</v>
      </c>
      <c r="K268" s="109" t="n">
        <v>6.16537650100171</v>
      </c>
    </row>
    <row r="269">
      <c r="A269" s="109" t="s">
        <v>139</v>
      </c>
      <c r="B269" s="109" t="s">
        <v>140</v>
      </c>
      <c r="C269" s="109" t="s">
        <v>16</v>
      </c>
      <c r="D269" s="109" t="n">
        <v>403.8872484</v>
      </c>
      <c r="E269" s="109" t="n">
        <v>56.9719593565903</v>
      </c>
      <c r="F269" s="109" t="n">
        <v>50.4909390246702</v>
      </c>
      <c r="G269" s="109" t="n">
        <v>43.3931041496756</v>
      </c>
      <c r="H269" s="109" t="n">
        <v>396.033007</v>
      </c>
      <c r="I269" s="109" t="n">
        <v>64.7243584439626</v>
      </c>
      <c r="J269" s="109" t="n">
        <v>49.5090609753298</v>
      </c>
      <c r="K269" s="109" t="n">
        <v>44.2536887703078</v>
      </c>
    </row>
    <row r="270">
      <c r="A270" s="109" t="s">
        <v>139</v>
      </c>
      <c r="B270" s="109" t="s">
        <v>140</v>
      </c>
      <c r="C270" s="109" t="s">
        <v>18</v>
      </c>
      <c r="D270" s="109" t="n">
        <v>416.6819003</v>
      </c>
      <c r="E270" s="109" t="n">
        <v>65.7605700778184</v>
      </c>
      <c r="F270" s="109" t="n">
        <v>64.8992688281701</v>
      </c>
      <c r="G270" s="109" t="n">
        <v>15.1923407689073</v>
      </c>
      <c r="H270" s="109" t="n">
        <v>225.3621594</v>
      </c>
      <c r="I270" s="109" t="n">
        <v>82.9869146992473</v>
      </c>
      <c r="J270" s="109" t="n">
        <v>35.1007311718299</v>
      </c>
      <c r="K270" s="109" t="n">
        <v>28.0897797502798</v>
      </c>
    </row>
    <row r="271">
      <c r="A271" s="109" t="s">
        <v>139</v>
      </c>
      <c r="B271" s="109" t="s">
        <v>140</v>
      </c>
      <c r="C271" s="109" t="s">
        <v>19</v>
      </c>
      <c r="D271" s="109" t="n">
        <v>79343.889781</v>
      </c>
      <c r="E271" s="109" t="n">
        <v>3.65550278035957</v>
      </c>
      <c r="F271" s="109" t="n">
        <v>72.7144843009377</v>
      </c>
      <c r="G271" s="109" t="n">
        <v>3.20079882469165</v>
      </c>
      <c r="H271" s="109" t="n">
        <v>29773.1459015</v>
      </c>
      <c r="I271" s="109" t="n">
        <v>9.4397386348474</v>
      </c>
      <c r="J271" s="109" t="n">
        <v>27.2855156990623</v>
      </c>
      <c r="K271" s="109" t="n">
        <v>8.52996287317739</v>
      </c>
    </row>
    <row r="272">
      <c r="A272" s="109" t="s">
        <v>141</v>
      </c>
      <c r="B272" s="109" t="s">
        <v>142</v>
      </c>
      <c r="C272" s="109" t="s">
        <v>16</v>
      </c>
      <c r="D272" s="109" t="n">
        <v>219.2026493</v>
      </c>
      <c r="E272" s="109" t="n">
        <v>51.9616279227896</v>
      </c>
      <c r="F272" s="109" t="n">
        <v>100</v>
      </c>
      <c r="G272" s="109" t="n">
        <v>0</v>
      </c>
      <c r="H272" s="109"/>
      <c r="I272" s="109"/>
      <c r="J272" s="109"/>
      <c r="K272" s="109"/>
    </row>
    <row r="273">
      <c r="A273" s="109" t="s">
        <v>141</v>
      </c>
      <c r="B273" s="109" t="s">
        <v>142</v>
      </c>
      <c r="C273" s="109" t="s">
        <v>18</v>
      </c>
      <c r="D273" s="109" t="n">
        <v>407.2200665</v>
      </c>
      <c r="E273" s="109" t="n">
        <v>78.4227080167441</v>
      </c>
      <c r="F273" s="109" t="n">
        <v>60.5870244266523</v>
      </c>
      <c r="G273" s="109" t="n">
        <v>38.9082214078893</v>
      </c>
      <c r="H273" s="109" t="n">
        <v>264.9041554</v>
      </c>
      <c r="I273" s="109" t="n">
        <v>58.0789183039045</v>
      </c>
      <c r="J273" s="109" t="n">
        <v>39.4129755733477</v>
      </c>
      <c r="K273" s="109" t="n">
        <v>59.8110984147944</v>
      </c>
    </row>
    <row r="274">
      <c r="A274" s="109" t="s">
        <v>141</v>
      </c>
      <c r="B274" s="109" t="s">
        <v>142</v>
      </c>
      <c r="C274" s="109" t="s">
        <v>19</v>
      </c>
      <c r="D274" s="109" t="n">
        <v>100366.8611061</v>
      </c>
      <c r="E274" s="109" t="n">
        <v>3.63282330193224</v>
      </c>
      <c r="F274" s="109" t="n">
        <v>78.9130328212927</v>
      </c>
      <c r="G274" s="109" t="n">
        <v>2.83943938003103</v>
      </c>
      <c r="H274" s="109" t="n">
        <v>26819.8120172</v>
      </c>
      <c r="I274" s="109" t="n">
        <v>11.6251945413703</v>
      </c>
      <c r="J274" s="109" t="n">
        <v>21.0869671787073</v>
      </c>
      <c r="K274" s="109" t="n">
        <v>10.6259364417617</v>
      </c>
    </row>
    <row r="275">
      <c r="A275" s="109" t="s">
        <v>143</v>
      </c>
      <c r="B275" s="109" t="s">
        <v>144</v>
      </c>
      <c r="C275" s="109" t="s">
        <v>16</v>
      </c>
      <c r="D275" s="109" t="n">
        <v>517.9602456</v>
      </c>
      <c r="E275" s="109" t="n">
        <v>50.6003072846809</v>
      </c>
      <c r="F275" s="109" t="n">
        <v>52.8462926790912</v>
      </c>
      <c r="G275" s="109" t="n">
        <v>31.7732313446808</v>
      </c>
      <c r="H275" s="109" t="n">
        <v>462.1657374</v>
      </c>
      <c r="I275" s="109" t="n">
        <v>53.9636645254165</v>
      </c>
      <c r="J275" s="109" t="n">
        <v>47.1537073209088</v>
      </c>
      <c r="K275" s="109" t="n">
        <v>35.6090237311401</v>
      </c>
    </row>
    <row r="276">
      <c r="A276" s="109" t="s">
        <v>143</v>
      </c>
      <c r="B276" s="109" t="s">
        <v>144</v>
      </c>
      <c r="C276" s="109" t="s">
        <v>18</v>
      </c>
      <c r="D276" s="109" t="n">
        <v>644.7808811</v>
      </c>
      <c r="E276" s="109" t="n">
        <v>46.0854274865555</v>
      </c>
      <c r="F276" s="109" t="n">
        <v>49.3953676311804</v>
      </c>
      <c r="G276" s="109" t="n">
        <v>33.229408411058</v>
      </c>
      <c r="H276" s="109" t="n">
        <v>660.5659804</v>
      </c>
      <c r="I276" s="109" t="n">
        <v>47.0319368312108</v>
      </c>
      <c r="J276" s="109" t="n">
        <v>50.6046323688196</v>
      </c>
      <c r="K276" s="109" t="n">
        <v>32.4353476707044</v>
      </c>
    </row>
    <row r="277">
      <c r="A277" s="109" t="s">
        <v>143</v>
      </c>
      <c r="B277" s="109" t="s">
        <v>144</v>
      </c>
      <c r="C277" s="109" t="s">
        <v>19</v>
      </c>
      <c r="D277" s="109" t="n">
        <v>46894.2450858</v>
      </c>
      <c r="E277" s="109" t="n">
        <v>5.213895296945</v>
      </c>
      <c r="F277" s="109" t="n">
        <v>46.3095741386939</v>
      </c>
      <c r="G277" s="109" t="n">
        <v>5.05709102027951</v>
      </c>
      <c r="H277" s="109" t="n">
        <v>54368.2820654</v>
      </c>
      <c r="I277" s="109" t="n">
        <v>5.79898867201933</v>
      </c>
      <c r="J277" s="109" t="n">
        <v>53.6904258613061</v>
      </c>
      <c r="K277" s="109" t="n">
        <v>4.36188999757097</v>
      </c>
    </row>
    <row r="278">
      <c r="A278" s="109" t="s">
        <v>145</v>
      </c>
      <c r="B278" s="109" t="s">
        <v>146</v>
      </c>
      <c r="C278" s="109" t="s">
        <v>16</v>
      </c>
      <c r="D278" s="109" t="n">
        <v>102.4127677</v>
      </c>
      <c r="E278" s="109" t="n">
        <v>44.2099571648051</v>
      </c>
      <c r="F278" s="109" t="n">
        <v>84.38638667611</v>
      </c>
      <c r="G278" s="109" t="n">
        <v>17.2468130330635</v>
      </c>
      <c r="H278" s="109" t="n">
        <v>18.9489492</v>
      </c>
      <c r="I278" s="109" t="n">
        <v>99.9999999999999</v>
      </c>
      <c r="J278" s="109" t="n">
        <v>15.6136133238899</v>
      </c>
      <c r="K278" s="109" t="n">
        <v>93.2132878756393</v>
      </c>
    </row>
    <row r="279">
      <c r="A279" s="109" t="s">
        <v>145</v>
      </c>
      <c r="B279" s="109" t="s">
        <v>146</v>
      </c>
      <c r="C279" s="109" t="s">
        <v>18</v>
      </c>
      <c r="D279" s="109" t="n">
        <v>141.8617401</v>
      </c>
      <c r="E279" s="109" t="n">
        <v>54.1556732836488</v>
      </c>
      <c r="F279" s="109" t="n">
        <v>27.2227331270652</v>
      </c>
      <c r="G279" s="109" t="n">
        <v>52.5180956907837</v>
      </c>
      <c r="H279" s="109" t="n">
        <v>379.2532392</v>
      </c>
      <c r="I279" s="109" t="n">
        <v>51.0998217680177</v>
      </c>
      <c r="J279" s="109" t="n">
        <v>72.7772668729348</v>
      </c>
      <c r="K279" s="109" t="n">
        <v>19.6446797848019</v>
      </c>
    </row>
    <row r="280">
      <c r="A280" s="109" t="s">
        <v>145</v>
      </c>
      <c r="B280" s="109" t="s">
        <v>146</v>
      </c>
      <c r="C280" s="109" t="s">
        <v>19</v>
      </c>
      <c r="D280" s="109" t="n">
        <v>30890.0167291</v>
      </c>
      <c r="E280" s="109" t="n">
        <v>3.64100135961502</v>
      </c>
      <c r="F280" s="109" t="n">
        <v>71.198903171857</v>
      </c>
      <c r="G280" s="109" t="n">
        <v>3.39194563158962</v>
      </c>
      <c r="H280" s="109" t="n">
        <v>12495.5065767</v>
      </c>
      <c r="I280" s="109" t="n">
        <v>9.54891192522316</v>
      </c>
      <c r="J280" s="109" t="n">
        <v>28.801096828143</v>
      </c>
      <c r="K280" s="109" t="n">
        <v>8.38519484271059</v>
      </c>
    </row>
    <row r="281">
      <c r="A281" s="109" t="s">
        <v>147</v>
      </c>
      <c r="B281" s="109" t="s">
        <v>148</v>
      </c>
      <c r="C281" s="109" t="s">
        <v>16</v>
      </c>
      <c r="D281" s="109" t="n">
        <v>73.162205</v>
      </c>
      <c r="E281" s="109" t="n">
        <v>70.5516635195684</v>
      </c>
      <c r="F281" s="109" t="n">
        <v>52.4267515876099</v>
      </c>
      <c r="G281" s="109" t="n">
        <v>36.7053277359954</v>
      </c>
      <c r="H281" s="109" t="n">
        <v>66.389079</v>
      </c>
      <c r="I281" s="109" t="n">
        <v>99.9999999999997</v>
      </c>
      <c r="J281" s="109" t="n">
        <v>47.5732484123901</v>
      </c>
      <c r="K281" s="109" t="n">
        <v>40.4500672831006</v>
      </c>
    </row>
    <row r="282">
      <c r="A282" s="109" t="s">
        <v>147</v>
      </c>
      <c r="B282" s="109" t="s">
        <v>148</v>
      </c>
      <c r="C282" s="109" t="s">
        <v>18</v>
      </c>
      <c r="D282" s="109"/>
      <c r="E282" s="109"/>
      <c r="F282" s="109"/>
      <c r="G282" s="109"/>
      <c r="H282" s="109" t="n">
        <v>205.3609654</v>
      </c>
      <c r="I282" s="109" t="n">
        <v>66.6390300655057</v>
      </c>
      <c r="J282" s="109" t="n">
        <v>100</v>
      </c>
      <c r="K282" s="109" t="n">
        <v>0</v>
      </c>
    </row>
    <row r="283">
      <c r="A283" s="109" t="s">
        <v>147</v>
      </c>
      <c r="B283" s="109" t="s">
        <v>148</v>
      </c>
      <c r="C283" s="109" t="s">
        <v>19</v>
      </c>
      <c r="D283" s="109" t="n">
        <v>45256.5232845</v>
      </c>
      <c r="E283" s="109" t="n">
        <v>4.63393664408031</v>
      </c>
      <c r="F283" s="109" t="n">
        <v>56.4851583458334</v>
      </c>
      <c r="G283" s="109" t="n">
        <v>4.80785301884271</v>
      </c>
      <c r="H283" s="109" t="n">
        <v>34864.5644664</v>
      </c>
      <c r="I283" s="109" t="n">
        <v>7.80885617257912</v>
      </c>
      <c r="J283" s="109" t="n">
        <v>43.5148416541666</v>
      </c>
      <c r="K283" s="109" t="n">
        <v>6.24091295634579</v>
      </c>
    </row>
    <row r="284">
      <c r="A284" s="109" t="s">
        <v>149</v>
      </c>
      <c r="B284" s="109" t="s">
        <v>150</v>
      </c>
      <c r="C284" s="109" t="s">
        <v>16</v>
      </c>
      <c r="D284" s="109" t="n">
        <v>135.3422542</v>
      </c>
      <c r="E284" s="109" t="n">
        <v>35.3991443199129</v>
      </c>
      <c r="F284" s="109" t="n">
        <v>35.2774461812873</v>
      </c>
      <c r="G284" s="109" t="n">
        <v>37.0707766627091</v>
      </c>
      <c r="H284" s="109" t="n">
        <v>248.3086867</v>
      </c>
      <c r="I284" s="109" t="n">
        <v>43.6909311829569</v>
      </c>
      <c r="J284" s="109" t="n">
        <v>64.7225538187127</v>
      </c>
      <c r="K284" s="109" t="n">
        <v>20.2056663629231</v>
      </c>
    </row>
    <row r="285">
      <c r="A285" s="109" t="s">
        <v>149</v>
      </c>
      <c r="B285" s="109" t="s">
        <v>150</v>
      </c>
      <c r="C285" s="109" t="s">
        <v>18</v>
      </c>
      <c r="D285" s="109" t="n">
        <v>58.481321</v>
      </c>
      <c r="E285" s="109" t="n">
        <v>80.2905205450608</v>
      </c>
      <c r="F285" s="109" t="n">
        <v>20.8559690496422</v>
      </c>
      <c r="G285" s="109" t="n">
        <v>76.3918921657099</v>
      </c>
      <c r="H285" s="109" t="n">
        <v>221.924355</v>
      </c>
      <c r="I285" s="109" t="n">
        <v>51.2459366529731</v>
      </c>
      <c r="J285" s="109" t="n">
        <v>79.1440309503578</v>
      </c>
      <c r="K285" s="109" t="n">
        <v>20.1307277317096</v>
      </c>
    </row>
    <row r="286">
      <c r="A286" s="109" t="s">
        <v>149</v>
      </c>
      <c r="B286" s="109" t="s">
        <v>150</v>
      </c>
      <c r="C286" s="109" t="s">
        <v>19</v>
      </c>
      <c r="D286" s="109" t="n">
        <v>18750.9564643</v>
      </c>
      <c r="E286" s="109" t="n">
        <v>3.79423929808783</v>
      </c>
      <c r="F286" s="109" t="n">
        <v>72.9582419766205</v>
      </c>
      <c r="G286" s="109" t="n">
        <v>3.18670335558617</v>
      </c>
      <c r="H286" s="109" t="n">
        <v>6949.9869196</v>
      </c>
      <c r="I286" s="109" t="n">
        <v>10.0585235553665</v>
      </c>
      <c r="J286" s="109" t="n">
        <v>27.0417580233795</v>
      </c>
      <c r="K286" s="109" t="n">
        <v>8.59767602104697</v>
      </c>
    </row>
    <row r="287">
      <c r="A287" s="109" t="s">
        <v>151</v>
      </c>
      <c r="B287" s="109" t="s">
        <v>152</v>
      </c>
      <c r="C287" s="109" t="s">
        <v>16</v>
      </c>
      <c r="D287" s="109" t="n">
        <v>207.6226721</v>
      </c>
      <c r="E287" s="109" t="n">
        <v>50.1721807138667</v>
      </c>
      <c r="F287" s="109" t="n">
        <v>80.7435273643991</v>
      </c>
      <c r="G287" s="109" t="n">
        <v>17.4144762002427</v>
      </c>
      <c r="H287" s="109" t="n">
        <v>49.5157994</v>
      </c>
      <c r="I287" s="109" t="n">
        <v>73.3972823128981</v>
      </c>
      <c r="J287" s="109" t="n">
        <v>19.2564726356009</v>
      </c>
      <c r="K287" s="109" t="n">
        <v>73.0199274924002</v>
      </c>
    </row>
    <row r="288">
      <c r="A288" s="109" t="s">
        <v>151</v>
      </c>
      <c r="B288" s="109" t="s">
        <v>152</v>
      </c>
      <c r="C288" s="109" t="s">
        <v>18</v>
      </c>
      <c r="D288" s="109" t="n">
        <v>242.0430067</v>
      </c>
      <c r="E288" s="109" t="n">
        <v>39.1614421582537</v>
      </c>
      <c r="F288" s="109" t="n">
        <v>47.4279199352384</v>
      </c>
      <c r="G288" s="109" t="n">
        <v>26.2572353912419</v>
      </c>
      <c r="H288" s="109" t="n">
        <v>268.2956441</v>
      </c>
      <c r="I288" s="109" t="n">
        <v>50.6328255160129</v>
      </c>
      <c r="J288" s="109" t="n">
        <v>52.5720800647616</v>
      </c>
      <c r="K288" s="109" t="n">
        <v>23.6879738508056</v>
      </c>
    </row>
    <row r="289">
      <c r="A289" s="109" t="s">
        <v>151</v>
      </c>
      <c r="B289" s="109" t="s">
        <v>152</v>
      </c>
      <c r="C289" s="109" t="s">
        <v>19</v>
      </c>
      <c r="D289" s="109" t="n">
        <v>33044.3611004</v>
      </c>
      <c r="E289" s="109" t="n">
        <v>4.11348804407862</v>
      </c>
      <c r="F289" s="109" t="n">
        <v>68.9062679609793</v>
      </c>
      <c r="G289" s="109" t="n">
        <v>3.39089805215775</v>
      </c>
      <c r="H289" s="109" t="n">
        <v>14911.1617834</v>
      </c>
      <c r="I289" s="109" t="n">
        <v>7.91750336146354</v>
      </c>
      <c r="J289" s="109" t="n">
        <v>31.0937320390207</v>
      </c>
      <c r="K289" s="109" t="n">
        <v>7.51450901799514</v>
      </c>
    </row>
    <row r="290">
      <c r="A290" s="109" t="s">
        <v>155</v>
      </c>
      <c r="B290" s="109" t="s">
        <v>156</v>
      </c>
      <c r="C290" s="109" t="s">
        <v>16</v>
      </c>
      <c r="D290" s="109" t="n">
        <v>86.3020393</v>
      </c>
      <c r="E290" s="109" t="n">
        <v>80.9479286054067</v>
      </c>
      <c r="F290" s="109" t="n">
        <v>28.9553959687632</v>
      </c>
      <c r="G290" s="109" t="n">
        <v>92.1370285546834</v>
      </c>
      <c r="H290" s="109" t="n">
        <v>211.749624</v>
      </c>
      <c r="I290" s="109" t="n">
        <v>99.9999999999999</v>
      </c>
      <c r="J290" s="109" t="n">
        <v>71.0446040312368</v>
      </c>
      <c r="K290" s="109" t="n">
        <v>37.5519602306898</v>
      </c>
    </row>
    <row r="291">
      <c r="A291" s="109" t="s">
        <v>155</v>
      </c>
      <c r="B291" s="109" t="s">
        <v>156</v>
      </c>
      <c r="C291" s="109" t="s">
        <v>18</v>
      </c>
      <c r="D291" s="109" t="n">
        <v>152.0082603</v>
      </c>
      <c r="E291" s="109" t="n">
        <v>39.9365524088421</v>
      </c>
      <c r="F291" s="109" t="n">
        <v>50.5579125173633</v>
      </c>
      <c r="G291" s="109" t="n">
        <v>40.9346347793858</v>
      </c>
      <c r="H291" s="109" t="n">
        <v>148.6534022</v>
      </c>
      <c r="I291" s="109" t="n">
        <v>70.6618836562312</v>
      </c>
      <c r="J291" s="109" t="n">
        <v>49.4420874826367</v>
      </c>
      <c r="K291" s="109" t="n">
        <v>41.8584608676404</v>
      </c>
    </row>
    <row r="292">
      <c r="A292" s="109" t="s">
        <v>155</v>
      </c>
      <c r="B292" s="109" t="s">
        <v>156</v>
      </c>
      <c r="C292" s="109" t="s">
        <v>19</v>
      </c>
      <c r="D292" s="109" t="n">
        <v>43504.609639</v>
      </c>
      <c r="E292" s="109" t="n">
        <v>3.80417718020082</v>
      </c>
      <c r="F292" s="109" t="n">
        <v>78.4456431124562</v>
      </c>
      <c r="G292" s="109" t="n">
        <v>3.2598086569809</v>
      </c>
      <c r="H292" s="109" t="n">
        <v>11953.677033</v>
      </c>
      <c r="I292" s="109" t="n">
        <v>13.4735769565746</v>
      </c>
      <c r="J292" s="109" t="n">
        <v>21.5543568875438</v>
      </c>
      <c r="K292" s="109" t="n">
        <v>11.8638560108559</v>
      </c>
    </row>
    <row r="293">
      <c r="A293" s="109" t="s">
        <v>157</v>
      </c>
      <c r="B293" s="109" t="s">
        <v>158</v>
      </c>
      <c r="C293" s="109" t="s">
        <v>16</v>
      </c>
      <c r="D293" s="109" t="n">
        <v>69.0280276</v>
      </c>
      <c r="E293" s="109" t="n">
        <v>100</v>
      </c>
      <c r="F293" s="109" t="n">
        <v>22.5590426706932</v>
      </c>
      <c r="G293" s="109" t="n">
        <v>88.9635063121657</v>
      </c>
      <c r="H293" s="109" t="n">
        <v>236.9602566</v>
      </c>
      <c r="I293" s="109" t="n">
        <v>54.4235504639573</v>
      </c>
      <c r="J293" s="109" t="n">
        <v>77.4409573293068</v>
      </c>
      <c r="K293" s="109" t="n">
        <v>25.915634365113</v>
      </c>
    </row>
    <row r="294">
      <c r="A294" s="109" t="s">
        <v>157</v>
      </c>
      <c r="B294" s="109" t="s">
        <v>158</v>
      </c>
      <c r="C294" s="109" t="s">
        <v>18</v>
      </c>
      <c r="D294" s="109" t="n">
        <v>266.526874</v>
      </c>
      <c r="E294" s="109" t="n">
        <v>57.5206473862918</v>
      </c>
      <c r="F294" s="109" t="n">
        <v>44.2923351405343</v>
      </c>
      <c r="G294" s="109" t="n">
        <v>51.1890189202775</v>
      </c>
      <c r="H294" s="109" t="n">
        <v>335.21804</v>
      </c>
      <c r="I294" s="109" t="n">
        <v>69.9971732145085</v>
      </c>
      <c r="J294" s="109" t="n">
        <v>55.7076648594657</v>
      </c>
      <c r="K294" s="109" t="n">
        <v>40.6996270127599</v>
      </c>
    </row>
    <row r="295">
      <c r="A295" s="109" t="s">
        <v>157</v>
      </c>
      <c r="B295" s="109" t="s">
        <v>158</v>
      </c>
      <c r="C295" s="109" t="s">
        <v>19</v>
      </c>
      <c r="D295" s="109" t="n">
        <v>50560.4051362</v>
      </c>
      <c r="E295" s="109" t="n">
        <v>4.52888243663824</v>
      </c>
      <c r="F295" s="109" t="n">
        <v>55.1907628938752</v>
      </c>
      <c r="G295" s="109" t="n">
        <v>4.36800996154414</v>
      </c>
      <c r="H295" s="109" t="n">
        <v>41049.8616641</v>
      </c>
      <c r="I295" s="109" t="n">
        <v>6.57587665309033</v>
      </c>
      <c r="J295" s="109" t="n">
        <v>44.8092371061248</v>
      </c>
      <c r="K295" s="109" t="n">
        <v>5.38000237617783</v>
      </c>
    </row>
    <row r="296">
      <c r="A296" s="109" t="s">
        <v>161</v>
      </c>
      <c r="B296" s="109" t="s">
        <v>162</v>
      </c>
      <c r="C296" s="109" t="s">
        <v>16</v>
      </c>
      <c r="D296" s="109" t="n">
        <v>55.1888603</v>
      </c>
      <c r="E296" s="109" t="n">
        <v>71.5613067121051</v>
      </c>
      <c r="F296" s="109" t="n">
        <v>70.3893194532949</v>
      </c>
      <c r="G296" s="109" t="n">
        <v>36.7040158576152</v>
      </c>
      <c r="H296" s="109" t="n">
        <v>23.2163022</v>
      </c>
      <c r="I296" s="109" t="n">
        <v>99.9999999999999</v>
      </c>
      <c r="J296" s="109" t="n">
        <v>29.6106805467051</v>
      </c>
      <c r="K296" s="109" t="n">
        <v>87.251311003994</v>
      </c>
    </row>
    <row r="297">
      <c r="A297" s="109" t="s">
        <v>161</v>
      </c>
      <c r="B297" s="109" t="s">
        <v>162</v>
      </c>
      <c r="C297" s="109" t="s">
        <v>18</v>
      </c>
      <c r="D297" s="109" t="n">
        <v>156.4993878</v>
      </c>
      <c r="E297" s="109" t="n">
        <v>50.9028867626101</v>
      </c>
      <c r="F297" s="109" t="n">
        <v>100</v>
      </c>
      <c r="G297" s="109" t="n">
        <v>0</v>
      </c>
      <c r="H297" s="109"/>
      <c r="I297" s="109"/>
      <c r="J297" s="109"/>
      <c r="K297" s="109"/>
    </row>
    <row r="298">
      <c r="A298" s="109" t="s">
        <v>161</v>
      </c>
      <c r="B298" s="109" t="s">
        <v>162</v>
      </c>
      <c r="C298" s="109" t="s">
        <v>19</v>
      </c>
      <c r="D298" s="109" t="n">
        <v>46132.3608337</v>
      </c>
      <c r="E298" s="109" t="n">
        <v>4.23704604253551</v>
      </c>
      <c r="F298" s="109" t="n">
        <v>77.9867572725055</v>
      </c>
      <c r="G298" s="109" t="n">
        <v>2.1367974022846</v>
      </c>
      <c r="H298" s="109" t="n">
        <v>13021.7346142</v>
      </c>
      <c r="I298" s="109" t="n">
        <v>7.15726459981863</v>
      </c>
      <c r="J298" s="109" t="n">
        <v>22.0132427274945</v>
      </c>
      <c r="K298" s="109" t="n">
        <v>7.57007508686368</v>
      </c>
    </row>
    <row r="299">
      <c r="A299" s="109" t="s">
        <v>163</v>
      </c>
      <c r="B299" s="109" t="s">
        <v>164</v>
      </c>
      <c r="C299" s="109" t="s">
        <v>16</v>
      </c>
      <c r="D299" s="109" t="n">
        <v>349.4963116</v>
      </c>
      <c r="E299" s="109" t="n">
        <v>40.9621145120152</v>
      </c>
      <c r="F299" s="109" t="n">
        <v>80.1012856724355</v>
      </c>
      <c r="G299" s="109" t="n">
        <v>14.0012424228818</v>
      </c>
      <c r="H299" s="109" t="n">
        <v>86.8216684</v>
      </c>
      <c r="I299" s="109" t="n">
        <v>71.4663630855179</v>
      </c>
      <c r="J299" s="109" t="n">
        <v>19.8987143275645</v>
      </c>
      <c r="K299" s="109" t="n">
        <v>56.3613055910205</v>
      </c>
    </row>
    <row r="300">
      <c r="A300" s="109" t="s">
        <v>163</v>
      </c>
      <c r="B300" s="109" t="s">
        <v>164</v>
      </c>
      <c r="C300" s="109" t="s">
        <v>18</v>
      </c>
      <c r="D300" s="109" t="n">
        <v>268.8031142</v>
      </c>
      <c r="E300" s="109" t="n">
        <v>61.3479540557051</v>
      </c>
      <c r="F300" s="109" t="n">
        <v>48.3311953814655</v>
      </c>
      <c r="G300" s="109" t="n">
        <v>39.944900798705</v>
      </c>
      <c r="H300" s="109" t="n">
        <v>287.3658613</v>
      </c>
      <c r="I300" s="109" t="n">
        <v>44.5343030582255</v>
      </c>
      <c r="J300" s="109" t="n">
        <v>51.6688046185345</v>
      </c>
      <c r="K300" s="109" t="n">
        <v>37.3646113791248</v>
      </c>
    </row>
    <row r="301">
      <c r="A301" s="109" t="s">
        <v>163</v>
      </c>
      <c r="B301" s="109" t="s">
        <v>164</v>
      </c>
      <c r="C301" s="109" t="s">
        <v>19</v>
      </c>
      <c r="D301" s="109" t="n">
        <v>91251.870706</v>
      </c>
      <c r="E301" s="109" t="n">
        <v>5.51546682033574</v>
      </c>
      <c r="F301" s="109" t="n">
        <v>65.8870103122094</v>
      </c>
      <c r="G301" s="109" t="n">
        <v>4.32962925646417</v>
      </c>
      <c r="H301" s="109" t="n">
        <v>47245.6423449</v>
      </c>
      <c r="I301" s="109" t="n">
        <v>9.06035773923879</v>
      </c>
      <c r="J301" s="109" t="n">
        <v>34.1129896877906</v>
      </c>
      <c r="K301" s="109" t="n">
        <v>8.36239596938047</v>
      </c>
    </row>
    <row r="302">
      <c r="A302" s="109" t="s">
        <v>167</v>
      </c>
      <c r="B302" s="109" t="s">
        <v>168</v>
      </c>
      <c r="C302" s="109" t="s">
        <v>16</v>
      </c>
      <c r="D302" s="109" t="n">
        <v>379.1547564</v>
      </c>
      <c r="E302" s="109" t="n">
        <v>48.050611970636</v>
      </c>
      <c r="F302" s="109" t="n">
        <v>100</v>
      </c>
      <c r="G302" s="109" t="n">
        <v>0</v>
      </c>
      <c r="H302" s="109"/>
      <c r="I302" s="109"/>
      <c r="J302" s="109"/>
      <c r="K302" s="109"/>
    </row>
    <row r="303">
      <c r="A303" s="109" t="s">
        <v>167</v>
      </c>
      <c r="B303" s="109" t="s">
        <v>168</v>
      </c>
      <c r="C303" s="109" t="s">
        <v>18</v>
      </c>
      <c r="D303" s="109" t="n">
        <v>254.0606443</v>
      </c>
      <c r="E303" s="109" t="n">
        <v>42.2678828046555</v>
      </c>
      <c r="F303" s="109" t="n">
        <v>56.1956766871998</v>
      </c>
      <c r="G303" s="109" t="n">
        <v>42.0293407601325</v>
      </c>
      <c r="H303" s="109" t="n">
        <v>198.0393379</v>
      </c>
      <c r="I303" s="109" t="n">
        <v>84.8216478428414</v>
      </c>
      <c r="J303" s="109" t="n">
        <v>43.8043233128002</v>
      </c>
      <c r="K303" s="109" t="n">
        <v>53.9185876212906</v>
      </c>
    </row>
    <row r="304">
      <c r="A304" s="109" t="s">
        <v>167</v>
      </c>
      <c r="B304" s="109" t="s">
        <v>168</v>
      </c>
      <c r="C304" s="109" t="s">
        <v>19</v>
      </c>
      <c r="D304" s="109" t="n">
        <v>63126.0482573</v>
      </c>
      <c r="E304" s="109" t="n">
        <v>3.3650693159742</v>
      </c>
      <c r="F304" s="109" t="n">
        <v>80.8543871475285</v>
      </c>
      <c r="G304" s="109" t="n">
        <v>2.76265688180066</v>
      </c>
      <c r="H304" s="109" t="n">
        <v>14947.6970079</v>
      </c>
      <c r="I304" s="109" t="n">
        <v>12.7201320180377</v>
      </c>
      <c r="J304" s="109" t="n">
        <v>19.1456128524715</v>
      </c>
      <c r="K304" s="109" t="n">
        <v>11.6670555702822</v>
      </c>
    </row>
    <row r="305">
      <c r="A305" s="109" t="s">
        <v>169</v>
      </c>
      <c r="B305" s="109" t="s">
        <v>170</v>
      </c>
      <c r="C305" s="109" t="s">
        <v>16</v>
      </c>
      <c r="D305" s="109" t="n">
        <v>371.3368482</v>
      </c>
      <c r="E305" s="109" t="n">
        <v>38.471541729936</v>
      </c>
      <c r="F305" s="109" t="n">
        <v>84.0036857584861</v>
      </c>
      <c r="G305" s="109" t="n">
        <v>13.0994439191838</v>
      </c>
      <c r="H305" s="109" t="n">
        <v>70.711432</v>
      </c>
      <c r="I305" s="109" t="n">
        <v>70.7015100294103</v>
      </c>
      <c r="J305" s="109" t="n">
        <v>15.9963142415139</v>
      </c>
      <c r="K305" s="109" t="n">
        <v>68.7909448379207</v>
      </c>
    </row>
    <row r="306">
      <c r="A306" s="109" t="s">
        <v>169</v>
      </c>
      <c r="B306" s="109" t="s">
        <v>170</v>
      </c>
      <c r="C306" s="109" t="s">
        <v>18</v>
      </c>
      <c r="D306" s="109" t="n">
        <v>103.992689</v>
      </c>
      <c r="E306" s="109" t="n">
        <v>57.5696082944416</v>
      </c>
      <c r="F306" s="109" t="n">
        <v>100</v>
      </c>
      <c r="G306" s="109" t="n">
        <v>0</v>
      </c>
      <c r="H306" s="109"/>
      <c r="I306" s="109"/>
      <c r="J306" s="109"/>
      <c r="K306" s="109"/>
    </row>
    <row r="307">
      <c r="A307" s="109" t="s">
        <v>169</v>
      </c>
      <c r="B307" s="109" t="s">
        <v>170</v>
      </c>
      <c r="C307" s="109" t="s">
        <v>19</v>
      </c>
      <c r="D307" s="109" t="n">
        <v>59901.2232477</v>
      </c>
      <c r="E307" s="109" t="n">
        <v>4.40605037763442</v>
      </c>
      <c r="F307" s="109" t="n">
        <v>67.3554820412136</v>
      </c>
      <c r="G307" s="109" t="n">
        <v>4.05754151215256</v>
      </c>
      <c r="H307" s="109" t="n">
        <v>29031.7357816</v>
      </c>
      <c r="I307" s="109" t="n">
        <v>9.13742392817469</v>
      </c>
      <c r="J307" s="109" t="n">
        <v>32.6445179587864</v>
      </c>
      <c r="K307" s="109" t="n">
        <v>8.37193138518106</v>
      </c>
    </row>
    <row r="308">
      <c r="A308" s="109" t="s">
        <v>171</v>
      </c>
      <c r="B308" s="109" t="s">
        <v>172</v>
      </c>
      <c r="C308" s="109" t="s">
        <v>16</v>
      </c>
      <c r="D308" s="109" t="n">
        <v>297.673534</v>
      </c>
      <c r="E308" s="109" t="n">
        <v>40.5143076154971</v>
      </c>
      <c r="F308" s="109" t="n">
        <v>100</v>
      </c>
      <c r="G308" s="109" t="n">
        <v>0.00000000000000449799171414713</v>
      </c>
      <c r="H308" s="109"/>
      <c r="I308" s="109"/>
      <c r="J308" s="109"/>
      <c r="K308" s="109"/>
    </row>
    <row r="309">
      <c r="A309" s="109" t="s">
        <v>171</v>
      </c>
      <c r="B309" s="109" t="s">
        <v>172</v>
      </c>
      <c r="C309" s="109" t="s">
        <v>18</v>
      </c>
      <c r="D309" s="109" t="n">
        <v>168.3824452</v>
      </c>
      <c r="E309" s="109" t="n">
        <v>51.057052112278</v>
      </c>
      <c r="F309" s="109" t="n">
        <v>70.6338201380649</v>
      </c>
      <c r="G309" s="109" t="n">
        <v>26.2409777850522</v>
      </c>
      <c r="H309" s="109" t="n">
        <v>70.0054048</v>
      </c>
      <c r="I309" s="109" t="n">
        <v>71.7863364886465</v>
      </c>
      <c r="J309" s="109" t="n">
        <v>29.3661798619351</v>
      </c>
      <c r="K309" s="109" t="n">
        <v>63.1168409997675</v>
      </c>
    </row>
    <row r="310">
      <c r="A310" s="109" t="s">
        <v>171</v>
      </c>
      <c r="B310" s="109" t="s">
        <v>172</v>
      </c>
      <c r="C310" s="109" t="s">
        <v>19</v>
      </c>
      <c r="D310" s="109" t="n">
        <v>67963.5839861</v>
      </c>
      <c r="E310" s="109" t="n">
        <v>3.59528619556394</v>
      </c>
      <c r="F310" s="109" t="n">
        <v>73.048537519907</v>
      </c>
      <c r="G310" s="109" t="n">
        <v>3.30073019254461</v>
      </c>
      <c r="H310" s="109" t="n">
        <v>25075.3546341</v>
      </c>
      <c r="I310" s="109" t="n">
        <v>9.79439400098322</v>
      </c>
      <c r="J310" s="109" t="n">
        <v>26.951462480093</v>
      </c>
      <c r="K310" s="109" t="n">
        <v>8.94621260316678</v>
      </c>
    </row>
    <row r="311">
      <c r="A311" s="109" t="s">
        <v>173</v>
      </c>
      <c r="B311" s="109" t="s">
        <v>174</v>
      </c>
      <c r="C311" s="109" t="s">
        <v>16</v>
      </c>
      <c r="D311" s="109" t="n">
        <v>176.0536683</v>
      </c>
      <c r="E311" s="109" t="n">
        <v>100</v>
      </c>
      <c r="F311" s="109" t="n">
        <v>57.5535017531929</v>
      </c>
      <c r="G311" s="109" t="n">
        <v>53.5019094657987</v>
      </c>
      <c r="H311" s="109" t="n">
        <v>129.8419991</v>
      </c>
      <c r="I311" s="109" t="n">
        <v>75.2169400581761</v>
      </c>
      <c r="J311" s="109" t="n">
        <v>42.4464982468071</v>
      </c>
      <c r="K311" s="109" t="n">
        <v>72.543610602098</v>
      </c>
    </row>
    <row r="312">
      <c r="A312" s="109" t="s">
        <v>173</v>
      </c>
      <c r="B312" s="109" t="s">
        <v>174</v>
      </c>
      <c r="C312" s="109" t="s">
        <v>18</v>
      </c>
      <c r="D312" s="109" t="n">
        <v>573.2076472</v>
      </c>
      <c r="E312" s="109" t="n">
        <v>45.2745086815536</v>
      </c>
      <c r="F312" s="109" t="n">
        <v>89.8932110250619</v>
      </c>
      <c r="G312" s="109" t="n">
        <v>11.1997022933394</v>
      </c>
      <c r="H312" s="109" t="n">
        <v>64.4463432</v>
      </c>
      <c r="I312" s="109" t="n">
        <v>99.9999999999996</v>
      </c>
      <c r="J312" s="109" t="n">
        <v>10.1067889749381</v>
      </c>
      <c r="K312" s="109" t="n">
        <v>99.6139529745351</v>
      </c>
    </row>
    <row r="313">
      <c r="A313" s="109" t="s">
        <v>173</v>
      </c>
      <c r="B313" s="109" t="s">
        <v>174</v>
      </c>
      <c r="C313" s="109" t="s">
        <v>19</v>
      </c>
      <c r="D313" s="109" t="n">
        <v>91891.3836588</v>
      </c>
      <c r="E313" s="109" t="n">
        <v>4.77160074199908</v>
      </c>
      <c r="F313" s="109" t="n">
        <v>65.8896953494477</v>
      </c>
      <c r="G313" s="109" t="n">
        <v>4.02932924346489</v>
      </c>
      <c r="H313" s="109" t="n">
        <v>47571.0666856</v>
      </c>
      <c r="I313" s="109" t="n">
        <v>8.2900403440256</v>
      </c>
      <c r="J313" s="109" t="n">
        <v>34.1103046505523</v>
      </c>
      <c r="K313" s="109" t="n">
        <v>7.78331589337547</v>
      </c>
    </row>
    <row r="314">
      <c r="A314" s="109" t="s">
        <v>177</v>
      </c>
      <c r="B314" s="109" t="s">
        <v>178</v>
      </c>
      <c r="C314" s="109" t="s">
        <v>16</v>
      </c>
      <c r="D314" s="109" t="n">
        <v>933.1808568</v>
      </c>
      <c r="E314" s="109" t="n">
        <v>34.50656469998</v>
      </c>
      <c r="F314" s="109" t="n">
        <v>76.4150697207826</v>
      </c>
      <c r="G314" s="109" t="n">
        <v>13.5952755919515</v>
      </c>
      <c r="H314" s="109" t="n">
        <v>288.0191764</v>
      </c>
      <c r="I314" s="109" t="n">
        <v>62.9243846322721</v>
      </c>
      <c r="J314" s="109" t="n">
        <v>23.5849302792174</v>
      </c>
      <c r="K314" s="109" t="n">
        <v>44.0486327469736</v>
      </c>
    </row>
    <row r="315">
      <c r="A315" s="109" t="s">
        <v>177</v>
      </c>
      <c r="B315" s="109" t="s">
        <v>178</v>
      </c>
      <c r="C315" s="109" t="s">
        <v>18</v>
      </c>
      <c r="D315" s="109"/>
      <c r="E315" s="109"/>
      <c r="F315" s="109"/>
      <c r="G315" s="109"/>
      <c r="H315" s="109" t="n">
        <v>696.4545585</v>
      </c>
      <c r="I315" s="109" t="n">
        <v>59.8095634452199</v>
      </c>
      <c r="J315" s="109" t="n">
        <v>100</v>
      </c>
      <c r="K315" s="109" t="n">
        <v>0.00000000000000664019544296622</v>
      </c>
    </row>
    <row r="316">
      <c r="A316" s="109" t="s">
        <v>177</v>
      </c>
      <c r="B316" s="109" t="s">
        <v>178</v>
      </c>
      <c r="C316" s="109" t="s">
        <v>19</v>
      </c>
      <c r="D316" s="109" t="n">
        <v>45017.9934526</v>
      </c>
      <c r="E316" s="109" t="n">
        <v>5.23463872900576</v>
      </c>
      <c r="F316" s="109" t="n">
        <v>47.7703563830384</v>
      </c>
      <c r="G316" s="109" t="n">
        <v>5.57208232027873</v>
      </c>
      <c r="H316" s="109" t="n">
        <v>49220.351959</v>
      </c>
      <c r="I316" s="109" t="n">
        <v>7.23478813629923</v>
      </c>
      <c r="J316" s="109" t="n">
        <v>52.2296436169616</v>
      </c>
      <c r="K316" s="109" t="n">
        <v>5.09634643857497</v>
      </c>
    </row>
    <row r="317">
      <c r="A317" s="109" t="s">
        <v>179</v>
      </c>
      <c r="B317" s="109" t="s">
        <v>180</v>
      </c>
      <c r="C317" s="109" t="s">
        <v>16</v>
      </c>
      <c r="D317" s="109" t="n">
        <v>124.6734306</v>
      </c>
      <c r="E317" s="109" t="n">
        <v>44.2159809398909</v>
      </c>
      <c r="F317" s="109" t="n">
        <v>47.6835209219202</v>
      </c>
      <c r="G317" s="109" t="n">
        <v>42.7917128740458</v>
      </c>
      <c r="H317" s="109" t="n">
        <v>136.7867724</v>
      </c>
      <c r="I317" s="109" t="n">
        <v>69.8883993660751</v>
      </c>
      <c r="J317" s="109" t="n">
        <v>52.3164790780798</v>
      </c>
      <c r="K317" s="109" t="n">
        <v>39.0022335614191</v>
      </c>
    </row>
    <row r="318">
      <c r="A318" s="109" t="s">
        <v>179</v>
      </c>
      <c r="B318" s="109" t="s">
        <v>180</v>
      </c>
      <c r="C318" s="109" t="s">
        <v>18</v>
      </c>
      <c r="D318" s="109" t="n">
        <v>23.3127527</v>
      </c>
      <c r="E318" s="109" t="n">
        <v>99.9999999999998</v>
      </c>
      <c r="F318" s="109" t="n">
        <v>5.5674876086073</v>
      </c>
      <c r="G318" s="109" t="n">
        <v>109.418142124061</v>
      </c>
      <c r="H318" s="109" t="n">
        <v>395.4174599</v>
      </c>
      <c r="I318" s="109" t="n">
        <v>56.2960733270729</v>
      </c>
      <c r="J318" s="109" t="n">
        <v>94.4325123913927</v>
      </c>
      <c r="K318" s="109" t="n">
        <v>6.45100013761859</v>
      </c>
    </row>
    <row r="319">
      <c r="A319" s="109" t="s">
        <v>179</v>
      </c>
      <c r="B319" s="109" t="s">
        <v>180</v>
      </c>
      <c r="C319" s="109" t="s">
        <v>19</v>
      </c>
      <c r="D319" s="109" t="n">
        <v>36565.8762664</v>
      </c>
      <c r="E319" s="109" t="n">
        <v>4.85162359352085</v>
      </c>
      <c r="F319" s="109" t="n">
        <v>47.4549882286015</v>
      </c>
      <c r="G319" s="109" t="n">
        <v>4.66720375519715</v>
      </c>
      <c r="H319" s="109" t="n">
        <v>40487.9333147</v>
      </c>
      <c r="I319" s="109" t="n">
        <v>5.87265610951865</v>
      </c>
      <c r="J319" s="109" t="n">
        <v>52.5450117713985</v>
      </c>
      <c r="K319" s="109" t="n">
        <v>4.21509277087883</v>
      </c>
    </row>
    <row r="320">
      <c r="A320" s="109" t="s">
        <v>181</v>
      </c>
      <c r="B320" s="109" t="s">
        <v>182</v>
      </c>
      <c r="C320" s="109" t="s">
        <v>16</v>
      </c>
      <c r="D320" s="109" t="n">
        <v>77.7119007</v>
      </c>
      <c r="E320" s="109" t="n">
        <v>57.6056833873125</v>
      </c>
      <c r="F320" s="109" t="n">
        <v>23.974405272056</v>
      </c>
      <c r="G320" s="109" t="n">
        <v>39.9860142567809</v>
      </c>
      <c r="H320" s="109" t="n">
        <v>246.4333693</v>
      </c>
      <c r="I320" s="109" t="n">
        <v>37.4840021321176</v>
      </c>
      <c r="J320" s="109" t="n">
        <v>76.0255947279441</v>
      </c>
      <c r="K320" s="109" t="n">
        <v>12.6094496785819</v>
      </c>
    </row>
    <row r="321">
      <c r="A321" s="109" t="s">
        <v>181</v>
      </c>
      <c r="B321" s="109" t="s">
        <v>182</v>
      </c>
      <c r="C321" s="109" t="s">
        <v>18</v>
      </c>
      <c r="D321" s="109" t="n">
        <v>91.8227491</v>
      </c>
      <c r="E321" s="109" t="n">
        <v>61.9990616818427</v>
      </c>
      <c r="F321" s="109" t="n">
        <v>24.9486376130795</v>
      </c>
      <c r="G321" s="109" t="n">
        <v>53.8400767922108</v>
      </c>
      <c r="H321" s="109" t="n">
        <v>276.2243985</v>
      </c>
      <c r="I321" s="109" t="n">
        <v>35.7417720670324</v>
      </c>
      <c r="J321" s="109" t="n">
        <v>75.0513623869204</v>
      </c>
      <c r="K321" s="109" t="n">
        <v>17.8975640445314</v>
      </c>
    </row>
    <row r="322">
      <c r="A322" s="109" t="s">
        <v>181</v>
      </c>
      <c r="B322" s="109" t="s">
        <v>182</v>
      </c>
      <c r="C322" s="109" t="s">
        <v>19</v>
      </c>
      <c r="D322" s="109" t="n">
        <v>4757.7312367</v>
      </c>
      <c r="E322" s="109" t="n">
        <v>8.27283698441128</v>
      </c>
      <c r="F322" s="109" t="n">
        <v>25.1242518788518</v>
      </c>
      <c r="G322" s="109" t="n">
        <v>8.06407910637943</v>
      </c>
      <c r="H322" s="109" t="n">
        <v>14179.0763532</v>
      </c>
      <c r="I322" s="109" t="n">
        <v>4.82000708148707</v>
      </c>
      <c r="J322" s="109" t="n">
        <v>74.8757481211482</v>
      </c>
      <c r="K322" s="109" t="n">
        <v>2.70586885237997</v>
      </c>
    </row>
    <row r="323">
      <c r="A323" s="109" t="s">
        <v>183</v>
      </c>
      <c r="B323" s="109" t="s">
        <v>184</v>
      </c>
      <c r="C323" s="109" t="s">
        <v>16</v>
      </c>
      <c r="D323" s="109" t="n">
        <v>128.2739583</v>
      </c>
      <c r="E323" s="109" t="n">
        <v>46.0580214396683</v>
      </c>
      <c r="F323" s="109" t="n">
        <v>67.559814669707</v>
      </c>
      <c r="G323" s="109" t="n">
        <v>25.4119057144691</v>
      </c>
      <c r="H323" s="109" t="n">
        <v>61.5932859</v>
      </c>
      <c r="I323" s="109" t="n">
        <v>74.6542742464003</v>
      </c>
      <c r="J323" s="109" t="n">
        <v>32.440185330293</v>
      </c>
      <c r="K323" s="109" t="n">
        <v>52.9227445217587</v>
      </c>
    </row>
    <row r="324">
      <c r="A324" s="109" t="s">
        <v>183</v>
      </c>
      <c r="B324" s="109" t="s">
        <v>184</v>
      </c>
      <c r="C324" s="109" t="s">
        <v>18</v>
      </c>
      <c r="D324" s="109" t="n">
        <v>15.8279581</v>
      </c>
      <c r="E324" s="109" t="n">
        <v>100</v>
      </c>
      <c r="F324" s="109" t="n">
        <v>33.3255652080195</v>
      </c>
      <c r="G324" s="109" t="n">
        <v>82.5203727061885</v>
      </c>
      <c r="H324" s="109" t="n">
        <v>31.6669846</v>
      </c>
      <c r="I324" s="109" t="n">
        <v>71.0978123486646</v>
      </c>
      <c r="J324" s="109" t="n">
        <v>66.6744347919805</v>
      </c>
      <c r="K324" s="109" t="n">
        <v>41.2457648900974</v>
      </c>
    </row>
    <row r="325">
      <c r="A325" s="109" t="s">
        <v>183</v>
      </c>
      <c r="B325" s="109" t="s">
        <v>184</v>
      </c>
      <c r="C325" s="109" t="s">
        <v>19</v>
      </c>
      <c r="D325" s="109" t="n">
        <v>19703.8071703</v>
      </c>
      <c r="E325" s="109" t="n">
        <v>6.22425478927668</v>
      </c>
      <c r="F325" s="109" t="n">
        <v>41.7403684902135</v>
      </c>
      <c r="G325" s="109" t="n">
        <v>5.94715305365599</v>
      </c>
      <c r="H325" s="109" t="n">
        <v>27501.8306403</v>
      </c>
      <c r="I325" s="109" t="n">
        <v>5.35823828221957</v>
      </c>
      <c r="J325" s="109" t="n">
        <v>58.2596315097865</v>
      </c>
      <c r="K325" s="109" t="n">
        <v>4.26086388626747</v>
      </c>
    </row>
    <row r="326">
      <c r="A326" s="109" t="s">
        <v>187</v>
      </c>
      <c r="B326" s="109" t="s">
        <v>188</v>
      </c>
      <c r="C326" s="109" t="s">
        <v>16</v>
      </c>
      <c r="D326" s="109" t="n">
        <v>268.3449982</v>
      </c>
      <c r="E326" s="109" t="n">
        <v>35.9991687108929</v>
      </c>
      <c r="F326" s="109" t="n">
        <v>57.2238709175376</v>
      </c>
      <c r="G326" s="109" t="n">
        <v>26.7616424094252</v>
      </c>
      <c r="H326" s="109" t="n">
        <v>200.5939147</v>
      </c>
      <c r="I326" s="109" t="n">
        <v>48.6303505579993</v>
      </c>
      <c r="J326" s="109" t="n">
        <v>42.7761290824624</v>
      </c>
      <c r="K326" s="109" t="n">
        <v>35.8004523463554</v>
      </c>
    </row>
    <row r="327">
      <c r="A327" s="109" t="s">
        <v>187</v>
      </c>
      <c r="B327" s="109" t="s">
        <v>188</v>
      </c>
      <c r="C327" s="109" t="s">
        <v>18</v>
      </c>
      <c r="D327" s="109" t="n">
        <v>321.0656145</v>
      </c>
      <c r="E327" s="109" t="n">
        <v>47.9294438037947</v>
      </c>
      <c r="F327" s="109" t="n">
        <v>41.2662614003446</v>
      </c>
      <c r="G327" s="109" t="n">
        <v>24.3540251856371</v>
      </c>
      <c r="H327" s="109" t="n">
        <v>456.9685558</v>
      </c>
      <c r="I327" s="109" t="n">
        <v>43.3841271197158</v>
      </c>
      <c r="J327" s="109" t="n">
        <v>58.7337385996554</v>
      </c>
      <c r="K327" s="109" t="n">
        <v>17.1111118315049</v>
      </c>
    </row>
    <row r="328">
      <c r="A328" s="109" t="s">
        <v>187</v>
      </c>
      <c r="B328" s="109" t="s">
        <v>188</v>
      </c>
      <c r="C328" s="109" t="s">
        <v>19</v>
      </c>
      <c r="D328" s="109" t="n">
        <v>27683.0250969</v>
      </c>
      <c r="E328" s="109" t="n">
        <v>5.50455570866476</v>
      </c>
      <c r="F328" s="109" t="n">
        <v>37.3353136973403</v>
      </c>
      <c r="G328" s="109" t="n">
        <v>6.07273828931402</v>
      </c>
      <c r="H328" s="109" t="n">
        <v>46464.0018206</v>
      </c>
      <c r="I328" s="109" t="n">
        <v>5.89024461467278</v>
      </c>
      <c r="J328" s="109" t="n">
        <v>62.6646863026597</v>
      </c>
      <c r="K328" s="109" t="n">
        <v>3.61810777984802</v>
      </c>
    </row>
    <row r="329">
      <c r="A329" s="109" t="s">
        <v>189</v>
      </c>
      <c r="B329" s="109" t="s">
        <v>190</v>
      </c>
      <c r="C329" s="109" t="s">
        <v>16</v>
      </c>
      <c r="D329" s="109" t="n">
        <v>515.5121454</v>
      </c>
      <c r="E329" s="109" t="n">
        <v>50.5489929284235</v>
      </c>
      <c r="F329" s="109" t="n">
        <v>45.7735617791599</v>
      </c>
      <c r="G329" s="109" t="n">
        <v>40.2419145632524</v>
      </c>
      <c r="H329" s="109" t="n">
        <v>610.7103406</v>
      </c>
      <c r="I329" s="109" t="n">
        <v>61.5010568491848</v>
      </c>
      <c r="J329" s="109" t="n">
        <v>54.2264382208401</v>
      </c>
      <c r="K329" s="109" t="n">
        <v>33.9689609498414</v>
      </c>
    </row>
    <row r="330">
      <c r="A330" s="109" t="s">
        <v>189</v>
      </c>
      <c r="B330" s="109" t="s">
        <v>190</v>
      </c>
      <c r="C330" s="109" t="s">
        <v>18</v>
      </c>
      <c r="D330" s="109" t="n">
        <v>561.283435</v>
      </c>
      <c r="E330" s="109" t="n">
        <v>54.9537953879153</v>
      </c>
      <c r="F330" s="109" t="n">
        <v>41.3001752026991</v>
      </c>
      <c r="G330" s="109" t="n">
        <v>49.510350146659</v>
      </c>
      <c r="H330" s="109" t="n">
        <v>797.7505939</v>
      </c>
      <c r="I330" s="109" t="n">
        <v>62.0012458701774</v>
      </c>
      <c r="J330" s="109" t="n">
        <v>58.6998247973009</v>
      </c>
      <c r="K330" s="109" t="n">
        <v>34.8346207584936</v>
      </c>
    </row>
    <row r="331">
      <c r="A331" s="109" t="s">
        <v>189</v>
      </c>
      <c r="B331" s="109" t="s">
        <v>190</v>
      </c>
      <c r="C331" s="109" t="s">
        <v>19</v>
      </c>
      <c r="D331" s="109" t="n">
        <v>59445.5124184</v>
      </c>
      <c r="E331" s="109" t="n">
        <v>5.87398848346322</v>
      </c>
      <c r="F331" s="109" t="n">
        <v>46.137320631989</v>
      </c>
      <c r="G331" s="109" t="n">
        <v>5.54190579975267</v>
      </c>
      <c r="H331" s="109" t="n">
        <v>69399.231065</v>
      </c>
      <c r="I331" s="109" t="n">
        <v>5.7951863568802</v>
      </c>
      <c r="J331" s="109" t="n">
        <v>53.862679368011</v>
      </c>
      <c r="K331" s="109" t="n">
        <v>4.74704726529667</v>
      </c>
    </row>
    <row r="332">
      <c r="A332" s="109" t="s">
        <v>191</v>
      </c>
      <c r="B332" s="109" t="s">
        <v>192</v>
      </c>
      <c r="C332" s="109" t="s">
        <v>16</v>
      </c>
      <c r="D332" s="109" t="n">
        <v>28.1013785</v>
      </c>
      <c r="E332" s="109" t="n">
        <v>99.9999999999999</v>
      </c>
      <c r="F332" s="109" t="n">
        <v>5.76995950124266</v>
      </c>
      <c r="G332" s="109" t="n">
        <v>110.068619954917</v>
      </c>
      <c r="H332" s="109" t="n">
        <v>458.9276638</v>
      </c>
      <c r="I332" s="109" t="n">
        <v>58.2326544975133</v>
      </c>
      <c r="J332" s="109" t="n">
        <v>94.2300404987573</v>
      </c>
      <c r="K332" s="109" t="n">
        <v>6.73979843514892</v>
      </c>
    </row>
    <row r="333">
      <c r="A333" s="109" t="s">
        <v>191</v>
      </c>
      <c r="B333" s="109" t="s">
        <v>192</v>
      </c>
      <c r="C333" s="109" t="s">
        <v>18</v>
      </c>
      <c r="D333" s="109" t="n">
        <v>133.2732322</v>
      </c>
      <c r="E333" s="109" t="n">
        <v>61.4477657613925</v>
      </c>
      <c r="F333" s="109" t="n">
        <v>16.2801176120467</v>
      </c>
      <c r="G333" s="109" t="n">
        <v>63.3561224814685</v>
      </c>
      <c r="H333" s="109" t="n">
        <v>685.3525012</v>
      </c>
      <c r="I333" s="109" t="n">
        <v>51.2259682718376</v>
      </c>
      <c r="J333" s="109" t="n">
        <v>83.7198823879533</v>
      </c>
      <c r="K333" s="109" t="n">
        <v>12.3201931969025</v>
      </c>
    </row>
    <row r="334">
      <c r="A334" s="109" t="s">
        <v>191</v>
      </c>
      <c r="B334" s="109" t="s">
        <v>192</v>
      </c>
      <c r="C334" s="109" t="s">
        <v>19</v>
      </c>
      <c r="D334" s="109" t="n">
        <v>44533.6578552</v>
      </c>
      <c r="E334" s="109" t="n">
        <v>5.70860711538188</v>
      </c>
      <c r="F334" s="109" t="n">
        <v>45.682881444062</v>
      </c>
      <c r="G334" s="109" t="n">
        <v>5.35166469255677</v>
      </c>
      <c r="H334" s="109" t="n">
        <v>52950.6873688</v>
      </c>
      <c r="I334" s="109" t="n">
        <v>5.59574641859771</v>
      </c>
      <c r="J334" s="109" t="n">
        <v>54.317118555938</v>
      </c>
      <c r="K334" s="109" t="n">
        <v>4.50096526064188</v>
      </c>
    </row>
    <row r="335">
      <c r="A335" s="109" t="s">
        <v>193</v>
      </c>
      <c r="B335" s="109" t="s">
        <v>194</v>
      </c>
      <c r="C335" s="109" t="s">
        <v>16</v>
      </c>
      <c r="D335" s="109" t="n">
        <v>93.870728</v>
      </c>
      <c r="E335" s="109" t="n">
        <v>78.7602908202496</v>
      </c>
      <c r="F335" s="109" t="n">
        <v>24.1165295835043</v>
      </c>
      <c r="G335" s="109" t="n">
        <v>82.2525161925954</v>
      </c>
      <c r="H335" s="109" t="n">
        <v>295.3673988</v>
      </c>
      <c r="I335" s="109" t="n">
        <v>72.8546878399688</v>
      </c>
      <c r="J335" s="109" t="n">
        <v>75.8834704164957</v>
      </c>
      <c r="K335" s="109" t="n">
        <v>26.1406763447812</v>
      </c>
    </row>
    <row r="336">
      <c r="A336" s="109" t="s">
        <v>193</v>
      </c>
      <c r="B336" s="109" t="s">
        <v>194</v>
      </c>
      <c r="C336" s="109" t="s">
        <v>18</v>
      </c>
      <c r="D336" s="109"/>
      <c r="E336" s="109"/>
      <c r="F336" s="109"/>
      <c r="G336" s="109"/>
      <c r="H336" s="109" t="n">
        <v>215.8650986</v>
      </c>
      <c r="I336" s="109" t="n">
        <v>75.3728271902033</v>
      </c>
      <c r="J336" s="109" t="n">
        <v>100</v>
      </c>
      <c r="K336" s="109" t="n">
        <v>0</v>
      </c>
    </row>
    <row r="337">
      <c r="A337" s="109" t="s">
        <v>193</v>
      </c>
      <c r="B337" s="109" t="s">
        <v>194</v>
      </c>
      <c r="C337" s="109" t="s">
        <v>19</v>
      </c>
      <c r="D337" s="109" t="n">
        <v>16032.4472492</v>
      </c>
      <c r="E337" s="109" t="n">
        <v>5.95957050157219</v>
      </c>
      <c r="F337" s="109" t="n">
        <v>39.6000793465482</v>
      </c>
      <c r="G337" s="109" t="n">
        <v>5.97626502799889</v>
      </c>
      <c r="H337" s="109" t="n">
        <v>24453.4495312</v>
      </c>
      <c r="I337" s="109" t="n">
        <v>5.44273214535359</v>
      </c>
      <c r="J337" s="109" t="n">
        <v>60.3999206534518</v>
      </c>
      <c r="K337" s="109" t="n">
        <v>3.91822649341895</v>
      </c>
    </row>
    <row r="338">
      <c r="A338" s="109" t="s">
        <v>195</v>
      </c>
      <c r="B338" s="109" t="s">
        <v>196</v>
      </c>
      <c r="C338" s="109" t="s">
        <v>16</v>
      </c>
      <c r="D338" s="109" t="n">
        <v>142.377709</v>
      </c>
      <c r="E338" s="109" t="n">
        <v>43.7333249959458</v>
      </c>
      <c r="F338" s="109" t="n">
        <v>100</v>
      </c>
      <c r="G338" s="109" t="n">
        <v>0</v>
      </c>
      <c r="H338" s="109"/>
      <c r="I338" s="109"/>
      <c r="J338" s="109"/>
      <c r="K338" s="109"/>
    </row>
    <row r="339">
      <c r="A339" s="109" t="s">
        <v>195</v>
      </c>
      <c r="B339" s="109" t="s">
        <v>196</v>
      </c>
      <c r="C339" s="109" t="s">
        <v>18</v>
      </c>
      <c r="D339" s="109" t="n">
        <v>497.0596958</v>
      </c>
      <c r="E339" s="109" t="n">
        <v>33.452503261434</v>
      </c>
      <c r="F339" s="109" t="n">
        <v>78.7774352600579</v>
      </c>
      <c r="G339" s="109" t="n">
        <v>14.5271401303726</v>
      </c>
      <c r="H339" s="109" t="n">
        <v>133.9074005</v>
      </c>
      <c r="I339" s="109" t="n">
        <v>57.5617753858316</v>
      </c>
      <c r="J339" s="109" t="n">
        <v>21.222564739942</v>
      </c>
      <c r="K339" s="109" t="n">
        <v>53.9242478540008</v>
      </c>
    </row>
    <row r="340">
      <c r="A340" s="109" t="s">
        <v>195</v>
      </c>
      <c r="B340" s="109" t="s">
        <v>196</v>
      </c>
      <c r="C340" s="109" t="s">
        <v>19</v>
      </c>
      <c r="D340" s="109" t="n">
        <v>59181.3817517</v>
      </c>
      <c r="E340" s="109" t="n">
        <v>3.70517314040282</v>
      </c>
      <c r="F340" s="109" t="n">
        <v>71.7335689978054</v>
      </c>
      <c r="G340" s="109" t="n">
        <v>3.69120442943178</v>
      </c>
      <c r="H340" s="109" t="n">
        <v>23320.2734406</v>
      </c>
      <c r="I340" s="109" t="n">
        <v>10.8324236615351</v>
      </c>
      <c r="J340" s="109" t="n">
        <v>28.2664310021946</v>
      </c>
      <c r="K340" s="109" t="n">
        <v>9.36741067887528</v>
      </c>
    </row>
    <row r="341">
      <c r="A341" s="109" t="s">
        <v>197</v>
      </c>
      <c r="B341" s="109" t="s">
        <v>198</v>
      </c>
      <c r="C341" s="109" t="s">
        <v>16</v>
      </c>
      <c r="D341" s="109" t="n">
        <v>330.8898138</v>
      </c>
      <c r="E341" s="109" t="n">
        <v>44.4160319006069</v>
      </c>
      <c r="F341" s="109" t="n">
        <v>31.1194103683979</v>
      </c>
      <c r="G341" s="109" t="n">
        <v>41.3517562506217</v>
      </c>
      <c r="H341" s="109" t="n">
        <v>732.4009423</v>
      </c>
      <c r="I341" s="109" t="n">
        <v>39.1564285559319</v>
      </c>
      <c r="J341" s="109" t="n">
        <v>68.8805896316021</v>
      </c>
      <c r="K341" s="109" t="n">
        <v>18.6822191723322</v>
      </c>
    </row>
    <row r="342">
      <c r="A342" s="109" t="s">
        <v>197</v>
      </c>
      <c r="B342" s="109" t="s">
        <v>198</v>
      </c>
      <c r="C342" s="109" t="s">
        <v>18</v>
      </c>
      <c r="D342" s="109" t="n">
        <v>268.6127836</v>
      </c>
      <c r="E342" s="109" t="n">
        <v>37.0187799145797</v>
      </c>
      <c r="F342" s="109" t="n">
        <v>100</v>
      </c>
      <c r="G342" s="109" t="n">
        <v>0</v>
      </c>
      <c r="H342" s="109"/>
      <c r="I342" s="109"/>
      <c r="J342" s="109"/>
      <c r="K342" s="109"/>
    </row>
    <row r="343">
      <c r="A343" s="109" t="s">
        <v>197</v>
      </c>
      <c r="B343" s="109" t="s">
        <v>198</v>
      </c>
      <c r="C343" s="109" t="s">
        <v>19</v>
      </c>
      <c r="D343" s="109" t="n">
        <v>32503.1767613</v>
      </c>
      <c r="E343" s="109" t="n">
        <v>6.20957704652062</v>
      </c>
      <c r="F343" s="109" t="n">
        <v>46.4502986208038</v>
      </c>
      <c r="G343" s="109" t="n">
        <v>5.08116854399261</v>
      </c>
      <c r="H343" s="109" t="n">
        <v>37470.9196953</v>
      </c>
      <c r="I343" s="109" t="n">
        <v>5.81452964032022</v>
      </c>
      <c r="J343" s="109" t="n">
        <v>53.5497013791962</v>
      </c>
      <c r="K343" s="109" t="n">
        <v>4.40752777573443</v>
      </c>
    </row>
    <row r="344">
      <c r="A344" s="109" t="s">
        <v>201</v>
      </c>
      <c r="B344" s="109" t="s">
        <v>202</v>
      </c>
      <c r="C344" s="109" t="s">
        <v>16</v>
      </c>
      <c r="D344" s="109" t="n">
        <v>1788.3745754</v>
      </c>
      <c r="E344" s="109" t="n">
        <v>29.5595873723713</v>
      </c>
      <c r="F344" s="109" t="n">
        <v>70.0242461361574</v>
      </c>
      <c r="G344" s="109" t="n">
        <v>14.4080350106446</v>
      </c>
      <c r="H344" s="109" t="n">
        <v>765.5616311</v>
      </c>
      <c r="I344" s="109" t="n">
        <v>42.4432116152712</v>
      </c>
      <c r="J344" s="109" t="n">
        <v>29.9757538638426</v>
      </c>
      <c r="K344" s="109" t="n">
        <v>33.6575952186717</v>
      </c>
    </row>
    <row r="345">
      <c r="A345" s="109" t="s">
        <v>201</v>
      </c>
      <c r="B345" s="109" t="s">
        <v>202</v>
      </c>
      <c r="C345" s="109" t="s">
        <v>18</v>
      </c>
      <c r="D345" s="109" t="n">
        <v>927.5566023</v>
      </c>
      <c r="E345" s="109" t="n">
        <v>42.4033257653915</v>
      </c>
      <c r="F345" s="109" t="n">
        <v>47.2021929050342</v>
      </c>
      <c r="G345" s="109" t="n">
        <v>33.7231630575061</v>
      </c>
      <c r="H345" s="109" t="n">
        <v>1037.5143938</v>
      </c>
      <c r="I345" s="109" t="n">
        <v>44.8882993635513</v>
      </c>
      <c r="J345" s="109" t="n">
        <v>52.7978070949658</v>
      </c>
      <c r="K345" s="109" t="n">
        <v>30.1491167075405</v>
      </c>
    </row>
    <row r="346">
      <c r="A346" s="109" t="s">
        <v>201</v>
      </c>
      <c r="B346" s="109" t="s">
        <v>202</v>
      </c>
      <c r="C346" s="109" t="s">
        <v>19</v>
      </c>
      <c r="D346" s="109" t="n">
        <v>76695.2483447</v>
      </c>
      <c r="E346" s="109" t="n">
        <v>5.95073049555084</v>
      </c>
      <c r="F346" s="109" t="n">
        <v>47.9342327837028</v>
      </c>
      <c r="G346" s="109" t="n">
        <v>6.59392769052247</v>
      </c>
      <c r="H346" s="109" t="n">
        <v>83305.7444547</v>
      </c>
      <c r="I346" s="109" t="n">
        <v>7.86365238676499</v>
      </c>
      <c r="J346" s="109" t="n">
        <v>52.0657672162972</v>
      </c>
      <c r="K346" s="109" t="n">
        <v>6.07068486215398</v>
      </c>
    </row>
    <row r="347">
      <c r="A347" s="109" t="s">
        <v>203</v>
      </c>
      <c r="B347" s="109" t="s">
        <v>204</v>
      </c>
      <c r="C347" s="109" t="s">
        <v>16</v>
      </c>
      <c r="D347" s="109" t="n">
        <v>462.2947016</v>
      </c>
      <c r="E347" s="109" t="n">
        <v>57.5775675607278</v>
      </c>
      <c r="F347" s="109" t="n">
        <v>60.9663636272786</v>
      </c>
      <c r="G347" s="109" t="n">
        <v>25.612243608693</v>
      </c>
      <c r="H347" s="109" t="n">
        <v>295.9835917</v>
      </c>
      <c r="I347" s="109" t="n">
        <v>43.9068055079029</v>
      </c>
      <c r="J347" s="109" t="n">
        <v>39.0336363727214</v>
      </c>
      <c r="K347" s="109" t="n">
        <v>40.0035841459357</v>
      </c>
    </row>
    <row r="348">
      <c r="A348" s="109" t="s">
        <v>203</v>
      </c>
      <c r="B348" s="109" t="s">
        <v>204</v>
      </c>
      <c r="C348" s="109" t="s">
        <v>18</v>
      </c>
      <c r="D348" s="109" t="n">
        <v>354.1517209</v>
      </c>
      <c r="E348" s="109" t="n">
        <v>44.0382080016938</v>
      </c>
      <c r="F348" s="109" t="n">
        <v>14.7055842455695</v>
      </c>
      <c r="G348" s="109" t="n">
        <v>49.6825308980661</v>
      </c>
      <c r="H348" s="109" t="n">
        <v>2054.1288002</v>
      </c>
      <c r="I348" s="109" t="n">
        <v>34.7719678720395</v>
      </c>
      <c r="J348" s="109" t="n">
        <v>85.2944157544305</v>
      </c>
      <c r="K348" s="109" t="n">
        <v>8.56575002234737</v>
      </c>
    </row>
    <row r="349">
      <c r="A349" s="109" t="s">
        <v>203</v>
      </c>
      <c r="B349" s="109" t="s">
        <v>204</v>
      </c>
      <c r="C349" s="109" t="s">
        <v>19</v>
      </c>
      <c r="D349" s="109" t="n">
        <v>35548.0250176</v>
      </c>
      <c r="E349" s="109" t="n">
        <v>5.98866963956436</v>
      </c>
      <c r="F349" s="109" t="n">
        <v>36.2142066478012</v>
      </c>
      <c r="G349" s="109" t="n">
        <v>6.93790115645977</v>
      </c>
      <c r="H349" s="109" t="n">
        <v>62612.4161687</v>
      </c>
      <c r="I349" s="109" t="n">
        <v>6.23547912152039</v>
      </c>
      <c r="J349" s="109" t="n">
        <v>63.7857933521988</v>
      </c>
      <c r="K349" s="109" t="n">
        <v>3.93897407209079</v>
      </c>
    </row>
    <row r="350">
      <c r="A350" s="109" t="s">
        <v>207</v>
      </c>
      <c r="B350" s="109" t="s">
        <v>208</v>
      </c>
      <c r="C350" s="109" t="s">
        <v>16</v>
      </c>
      <c r="D350" s="109" t="n">
        <v>324.4911513</v>
      </c>
      <c r="E350" s="109" t="n">
        <v>35.4183204353832</v>
      </c>
      <c r="F350" s="109" t="n">
        <v>100</v>
      </c>
      <c r="G350" s="109" t="n">
        <v>0</v>
      </c>
      <c r="H350" s="109"/>
      <c r="I350" s="109"/>
      <c r="J350" s="109"/>
      <c r="K350" s="109"/>
    </row>
    <row r="351">
      <c r="A351" s="109" t="s">
        <v>207</v>
      </c>
      <c r="B351" s="109" t="s">
        <v>208</v>
      </c>
      <c r="C351" s="109" t="s">
        <v>18</v>
      </c>
      <c r="D351" s="109" t="n">
        <v>127.4759401</v>
      </c>
      <c r="E351" s="109" t="n">
        <v>59.8798747767115</v>
      </c>
      <c r="F351" s="109" t="n">
        <v>100</v>
      </c>
      <c r="G351" s="109" t="n">
        <v>0</v>
      </c>
      <c r="H351" s="109"/>
      <c r="I351" s="109"/>
      <c r="J351" s="109"/>
      <c r="K351" s="109"/>
    </row>
    <row r="352">
      <c r="A352" s="109" t="s">
        <v>207</v>
      </c>
      <c r="B352" s="109" t="s">
        <v>208</v>
      </c>
      <c r="C352" s="109" t="s">
        <v>19</v>
      </c>
      <c r="D352" s="109" t="n">
        <v>73769.8636236</v>
      </c>
      <c r="E352" s="109" t="n">
        <v>2.84158566377752</v>
      </c>
      <c r="F352" s="109" t="n">
        <v>88.7531394190288</v>
      </c>
      <c r="G352" s="109" t="n">
        <v>1.30286750098509</v>
      </c>
      <c r="H352" s="109" t="n">
        <v>9348.1692781</v>
      </c>
      <c r="I352" s="109" t="n">
        <v>10.4255891756498</v>
      </c>
      <c r="J352" s="109" t="n">
        <v>11.2468605809712</v>
      </c>
      <c r="K352" s="109" t="n">
        <v>10.28140965445</v>
      </c>
    </row>
    <row r="353">
      <c r="A353" s="109" t="s">
        <v>209</v>
      </c>
      <c r="B353" s="109" t="s">
        <v>210</v>
      </c>
      <c r="C353" s="109" t="s">
        <v>16</v>
      </c>
      <c r="D353" s="109"/>
      <c r="E353" s="109"/>
      <c r="F353" s="109"/>
      <c r="G353" s="109"/>
      <c r="H353" s="109" t="n">
        <v>239.433721</v>
      </c>
      <c r="I353" s="109" t="n">
        <v>77.9162920345108</v>
      </c>
      <c r="J353" s="109" t="n">
        <v>100</v>
      </c>
      <c r="K353" s="109" t="n">
        <v>0</v>
      </c>
    </row>
    <row r="354">
      <c r="A354" s="109" t="s">
        <v>209</v>
      </c>
      <c r="B354" s="109" t="s">
        <v>210</v>
      </c>
      <c r="C354" s="109" t="s">
        <v>18</v>
      </c>
      <c r="D354" s="109" t="n">
        <v>253.4390895</v>
      </c>
      <c r="E354" s="109" t="n">
        <v>59.9742358348798</v>
      </c>
      <c r="F354" s="109" t="n">
        <v>82.2319243991286</v>
      </c>
      <c r="G354" s="109" t="n">
        <v>20.8971024398769</v>
      </c>
      <c r="H354" s="109" t="n">
        <v>54.7612735</v>
      </c>
      <c r="I354" s="109" t="n">
        <v>99.9999999999999</v>
      </c>
      <c r="J354" s="109" t="n">
        <v>17.7680756008714</v>
      </c>
      <c r="K354" s="109" t="n">
        <v>96.7132843532326</v>
      </c>
    </row>
    <row r="355">
      <c r="A355" s="109" t="s">
        <v>209</v>
      </c>
      <c r="B355" s="109" t="s">
        <v>210</v>
      </c>
      <c r="C355" s="109" t="s">
        <v>19</v>
      </c>
      <c r="D355" s="109" t="n">
        <v>130356.9699594</v>
      </c>
      <c r="E355" s="109" t="n">
        <v>3.67169690626344</v>
      </c>
      <c r="F355" s="109" t="n">
        <v>78.0775310319737</v>
      </c>
      <c r="G355" s="109" t="n">
        <v>3.07331680627053</v>
      </c>
      <c r="H355" s="109" t="n">
        <v>36601.3959577</v>
      </c>
      <c r="I355" s="109" t="n">
        <v>12.6186566605201</v>
      </c>
      <c r="J355" s="109" t="n">
        <v>21.9224689680263</v>
      </c>
      <c r="K355" s="109" t="n">
        <v>10.9457100230202</v>
      </c>
    </row>
    <row r="356">
      <c r="A356" s="109" t="s">
        <v>213</v>
      </c>
      <c r="B356" s="109" t="s">
        <v>214</v>
      </c>
      <c r="C356" s="109" t="s">
        <v>16</v>
      </c>
      <c r="D356" s="109" t="n">
        <v>262.2480006</v>
      </c>
      <c r="E356" s="109" t="n">
        <v>80.6123324345715</v>
      </c>
      <c r="F356" s="109" t="n">
        <v>100</v>
      </c>
      <c r="G356" s="109" t="n">
        <v>0</v>
      </c>
      <c r="H356" s="109"/>
      <c r="I356" s="109"/>
      <c r="J356" s="109"/>
      <c r="K356" s="109"/>
    </row>
    <row r="357">
      <c r="A357" s="109" t="s">
        <v>213</v>
      </c>
      <c r="B357" s="109" t="s">
        <v>214</v>
      </c>
      <c r="C357" s="109" t="s">
        <v>18</v>
      </c>
      <c r="D357" s="109" t="n">
        <v>553.1951265</v>
      </c>
      <c r="E357" s="109" t="n">
        <v>38.8621291830301</v>
      </c>
      <c r="F357" s="109" t="n">
        <v>56.0631213332247</v>
      </c>
      <c r="G357" s="109" t="n">
        <v>27.998254944991</v>
      </c>
      <c r="H357" s="109" t="n">
        <v>433.5410975</v>
      </c>
      <c r="I357" s="109" t="n">
        <v>51.4361684212494</v>
      </c>
      <c r="J357" s="109" t="n">
        <v>43.9368786667753</v>
      </c>
      <c r="K357" s="109" t="n">
        <v>35.7255592961946</v>
      </c>
    </row>
    <row r="358">
      <c r="A358" s="109" t="s">
        <v>213</v>
      </c>
      <c r="B358" s="109" t="s">
        <v>214</v>
      </c>
      <c r="C358" s="109" t="s">
        <v>19</v>
      </c>
      <c r="D358" s="109" t="n">
        <v>98641.7185378</v>
      </c>
      <c r="E358" s="109" t="n">
        <v>3.85908703896341</v>
      </c>
      <c r="F358" s="109" t="n">
        <v>72.616097673945</v>
      </c>
      <c r="G358" s="109" t="n">
        <v>3.43939628195948</v>
      </c>
      <c r="H358" s="109" t="n">
        <v>37198.2972404</v>
      </c>
      <c r="I358" s="109" t="n">
        <v>10.0929691712857</v>
      </c>
      <c r="J358" s="109" t="n">
        <v>27.383902326055</v>
      </c>
      <c r="K358" s="109" t="n">
        <v>9.12052392593213</v>
      </c>
    </row>
    <row r="359">
      <c r="A359" s="109" t="s">
        <v>215</v>
      </c>
      <c r="B359" s="109" t="s">
        <v>216</v>
      </c>
      <c r="C359" s="109" t="s">
        <v>16</v>
      </c>
      <c r="D359" s="109" t="n">
        <v>59.5730229</v>
      </c>
      <c r="E359" s="109" t="n">
        <v>61.4282559482009</v>
      </c>
      <c r="F359" s="109" t="n">
        <v>29.8119120636237</v>
      </c>
      <c r="G359" s="109" t="n">
        <v>56.5105975306651</v>
      </c>
      <c r="H359" s="109" t="n">
        <v>140.2565713</v>
      </c>
      <c r="I359" s="109" t="n">
        <v>49.7631258197655</v>
      </c>
      <c r="J359" s="109" t="n">
        <v>70.1880879363763</v>
      </c>
      <c r="K359" s="109" t="n">
        <v>24.0024912172296</v>
      </c>
    </row>
    <row r="360">
      <c r="A360" s="109" t="s">
        <v>215</v>
      </c>
      <c r="B360" s="109" t="s">
        <v>216</v>
      </c>
      <c r="C360" s="109" t="s">
        <v>18</v>
      </c>
      <c r="D360" s="109" t="n">
        <v>90.9153414</v>
      </c>
      <c r="E360" s="109" t="n">
        <v>51.9490396989827</v>
      </c>
      <c r="F360" s="109" t="n">
        <v>21.6525068127601</v>
      </c>
      <c r="G360" s="109" t="n">
        <v>71.2924364966459</v>
      </c>
      <c r="H360" s="109" t="n">
        <v>328.9683339</v>
      </c>
      <c r="I360" s="109" t="n">
        <v>75.9647941445875</v>
      </c>
      <c r="J360" s="109" t="n">
        <v>78.3474931872399</v>
      </c>
      <c r="K360" s="109" t="n">
        <v>19.7027359031482</v>
      </c>
    </row>
    <row r="361">
      <c r="A361" s="109" t="s">
        <v>215</v>
      </c>
      <c r="B361" s="109" t="s">
        <v>216</v>
      </c>
      <c r="C361" s="109" t="s">
        <v>19</v>
      </c>
      <c r="D361" s="109" t="n">
        <v>19732.31789</v>
      </c>
      <c r="E361" s="109" t="n">
        <v>4.19047426230213</v>
      </c>
      <c r="F361" s="109" t="n">
        <v>58.0698981337041</v>
      </c>
      <c r="G361" s="109" t="n">
        <v>4.56015875998063</v>
      </c>
      <c r="H361" s="109" t="n">
        <v>14247.9688406</v>
      </c>
      <c r="I361" s="109" t="n">
        <v>8.60664563303342</v>
      </c>
      <c r="J361" s="109" t="n">
        <v>41.9301018662959</v>
      </c>
      <c r="K361" s="109" t="n">
        <v>6.31546175370613</v>
      </c>
    </row>
    <row r="362">
      <c r="A362" s="109" t="s">
        <v>217</v>
      </c>
      <c r="B362" s="109" t="s">
        <v>218</v>
      </c>
      <c r="C362" s="109" t="s">
        <v>16</v>
      </c>
      <c r="D362" s="109" t="n">
        <v>259.2733543</v>
      </c>
      <c r="E362" s="109" t="n">
        <v>72.4138526906168</v>
      </c>
      <c r="F362" s="109" t="n">
        <v>47.9417806948225</v>
      </c>
      <c r="G362" s="109" t="n">
        <v>44.7251248173853</v>
      </c>
      <c r="H362" s="109" t="n">
        <v>281.5354153</v>
      </c>
      <c r="I362" s="109" t="n">
        <v>69.2253775038593</v>
      </c>
      <c r="J362" s="109" t="n">
        <v>52.0582193051775</v>
      </c>
      <c r="K362" s="109" t="n">
        <v>41.1885414860972</v>
      </c>
    </row>
    <row r="363">
      <c r="A363" s="109" t="s">
        <v>217</v>
      </c>
      <c r="B363" s="109" t="s">
        <v>218</v>
      </c>
      <c r="C363" s="109" t="s">
        <v>18</v>
      </c>
      <c r="D363" s="109" t="n">
        <v>142.67019</v>
      </c>
      <c r="E363" s="109" t="n">
        <v>100</v>
      </c>
      <c r="F363" s="109" t="n">
        <v>47.7179616438284</v>
      </c>
      <c r="G363" s="109" t="n">
        <v>68.3479205220923</v>
      </c>
      <c r="H363" s="109" t="n">
        <v>156.3161562</v>
      </c>
      <c r="I363" s="109" t="n">
        <v>82.7770711912764</v>
      </c>
      <c r="J363" s="109" t="n">
        <v>52.2820383561716</v>
      </c>
      <c r="K363" s="109" t="n">
        <v>62.3813369266549</v>
      </c>
    </row>
    <row r="364">
      <c r="A364" s="109" t="s">
        <v>217</v>
      </c>
      <c r="B364" s="109" t="s">
        <v>218</v>
      </c>
      <c r="C364" s="109" t="s">
        <v>19</v>
      </c>
      <c r="D364" s="109" t="n">
        <v>48814.394272</v>
      </c>
      <c r="E364" s="109" t="n">
        <v>3.40678134528488</v>
      </c>
      <c r="F364" s="109" t="n">
        <v>77.9132903030704</v>
      </c>
      <c r="G364" s="109" t="n">
        <v>2.8067705765045</v>
      </c>
      <c r="H364" s="109" t="n">
        <v>13837.8106113</v>
      </c>
      <c r="I364" s="109" t="n">
        <v>11.6000616470536</v>
      </c>
      <c r="J364" s="109" t="n">
        <v>22.0867096969296</v>
      </c>
      <c r="K364" s="109" t="n">
        <v>9.9011909760245</v>
      </c>
    </row>
    <row r="365">
      <c r="A365" s="109" t="s">
        <v>219</v>
      </c>
      <c r="B365" s="109" t="s">
        <v>220</v>
      </c>
      <c r="C365" s="109" t="s">
        <v>16</v>
      </c>
      <c r="D365" s="109" t="n">
        <v>85.2342046</v>
      </c>
      <c r="E365" s="109" t="n">
        <v>39.630451658653</v>
      </c>
      <c r="F365" s="109" t="n">
        <v>100</v>
      </c>
      <c r="G365" s="109" t="n">
        <v>0</v>
      </c>
      <c r="H365" s="109"/>
      <c r="I365" s="109"/>
      <c r="J365" s="109"/>
      <c r="K365" s="109"/>
    </row>
    <row r="366">
      <c r="A366" s="109" t="s">
        <v>219</v>
      </c>
      <c r="B366" s="109" t="s">
        <v>220</v>
      </c>
      <c r="C366" s="109" t="s">
        <v>18</v>
      </c>
      <c r="D366" s="109" t="n">
        <v>320.9597843</v>
      </c>
      <c r="E366" s="109" t="n">
        <v>34.6726325182553</v>
      </c>
      <c r="F366" s="109" t="n">
        <v>86.2174424884439</v>
      </c>
      <c r="G366" s="109" t="n">
        <v>12.2580983544473</v>
      </c>
      <c r="H366" s="109" t="n">
        <v>51.3080249</v>
      </c>
      <c r="I366" s="109" t="n">
        <v>79.4228706721793</v>
      </c>
      <c r="J366" s="109" t="n">
        <v>13.7825575115561</v>
      </c>
      <c r="K366" s="109" t="n">
        <v>76.6811158963864</v>
      </c>
    </row>
    <row r="367">
      <c r="A367" s="109" t="s">
        <v>219</v>
      </c>
      <c r="B367" s="109" t="s">
        <v>220</v>
      </c>
      <c r="C367" s="109" t="s">
        <v>19</v>
      </c>
      <c r="D367" s="109" t="n">
        <v>23660.2061602</v>
      </c>
      <c r="E367" s="109" t="n">
        <v>2.8650106863242</v>
      </c>
      <c r="F367" s="109" t="n">
        <v>80.3934958059968</v>
      </c>
      <c r="G367" s="109" t="n">
        <v>2.44645144899412</v>
      </c>
      <c r="H367" s="109" t="n">
        <v>5770.291821</v>
      </c>
      <c r="I367" s="109" t="n">
        <v>10.8469362698691</v>
      </c>
      <c r="J367" s="109" t="n">
        <v>19.6065041940032</v>
      </c>
      <c r="K367" s="109" t="n">
        <v>10.0313029981367</v>
      </c>
    </row>
    <row r="368">
      <c r="A368" s="109" t="s">
        <v>221</v>
      </c>
      <c r="B368" s="109" t="s">
        <v>222</v>
      </c>
      <c r="C368" s="109" t="s">
        <v>16</v>
      </c>
      <c r="D368" s="109" t="n">
        <v>31.4319945</v>
      </c>
      <c r="E368" s="109" t="n">
        <v>99.9999999999999</v>
      </c>
      <c r="F368" s="109" t="n">
        <v>4.61465093481599</v>
      </c>
      <c r="G368" s="109" t="n">
        <v>111.217628746071</v>
      </c>
      <c r="H368" s="109" t="n">
        <v>649.702829</v>
      </c>
      <c r="I368" s="109" t="n">
        <v>57.4916705318439</v>
      </c>
      <c r="J368" s="109" t="n">
        <v>95.385349065184</v>
      </c>
      <c r="K368" s="109" t="n">
        <v>5.38060131341918</v>
      </c>
    </row>
    <row r="369">
      <c r="A369" s="109" t="s">
        <v>221</v>
      </c>
      <c r="B369" s="109" t="s">
        <v>222</v>
      </c>
      <c r="C369" s="109" t="s">
        <v>18</v>
      </c>
      <c r="D369" s="109" t="n">
        <v>273.8089086</v>
      </c>
      <c r="E369" s="109" t="n">
        <v>49.7283760039826</v>
      </c>
      <c r="F369" s="109" t="n">
        <v>41.759589472216</v>
      </c>
      <c r="G369" s="109" t="n">
        <v>40.2485945335188</v>
      </c>
      <c r="H369" s="109" t="n">
        <v>381.870211</v>
      </c>
      <c r="I369" s="109" t="n">
        <v>44.8676331754914</v>
      </c>
      <c r="J369" s="109" t="n">
        <v>58.240410527784</v>
      </c>
      <c r="K369" s="109" t="n">
        <v>28.8590820243549</v>
      </c>
    </row>
    <row r="370">
      <c r="A370" s="109" t="s">
        <v>221</v>
      </c>
      <c r="B370" s="109" t="s">
        <v>222</v>
      </c>
      <c r="C370" s="109" t="s">
        <v>19</v>
      </c>
      <c r="D370" s="109" t="n">
        <v>77175.2936852</v>
      </c>
      <c r="E370" s="109" t="n">
        <v>4.6221630234486</v>
      </c>
      <c r="F370" s="109" t="n">
        <v>59.3294715493405</v>
      </c>
      <c r="G370" s="109" t="n">
        <v>4.46609421951011</v>
      </c>
      <c r="H370" s="109" t="n">
        <v>52903.892375</v>
      </c>
      <c r="I370" s="109" t="n">
        <v>7.27862822198873</v>
      </c>
      <c r="J370" s="109" t="n">
        <v>40.6705284506595</v>
      </c>
      <c r="K370" s="109" t="n">
        <v>6.51506188946021</v>
      </c>
    </row>
    <row r="371">
      <c r="A371" s="109" t="s">
        <v>223</v>
      </c>
      <c r="B371" s="109" t="s">
        <v>224</v>
      </c>
      <c r="C371" s="109" t="s">
        <v>16</v>
      </c>
      <c r="D371" s="109" t="n">
        <v>79.6448089</v>
      </c>
      <c r="E371" s="109" t="n">
        <v>58.3165479745219</v>
      </c>
      <c r="F371" s="109" t="n">
        <v>100</v>
      </c>
      <c r="G371" s="109" t="n">
        <v>0</v>
      </c>
      <c r="H371" s="109"/>
      <c r="I371" s="109"/>
      <c r="J371" s="109"/>
      <c r="K371" s="109"/>
    </row>
    <row r="372">
      <c r="A372" s="109" t="s">
        <v>223</v>
      </c>
      <c r="B372" s="109" t="s">
        <v>224</v>
      </c>
      <c r="C372" s="109" t="s">
        <v>18</v>
      </c>
      <c r="D372" s="109" t="n">
        <v>149.053694</v>
      </c>
      <c r="E372" s="109" t="n">
        <v>61.0452169088271</v>
      </c>
      <c r="F372" s="109" t="n">
        <v>27.3069155214041</v>
      </c>
      <c r="G372" s="109" t="n">
        <v>36.7940647245187</v>
      </c>
      <c r="H372" s="109" t="n">
        <v>396.7922617</v>
      </c>
      <c r="I372" s="109" t="n">
        <v>32.296870597692</v>
      </c>
      <c r="J372" s="109" t="n">
        <v>72.6930844785959</v>
      </c>
      <c r="K372" s="109" t="n">
        <v>13.8215680945186</v>
      </c>
    </row>
    <row r="373">
      <c r="A373" s="109" t="s">
        <v>223</v>
      </c>
      <c r="B373" s="109" t="s">
        <v>224</v>
      </c>
      <c r="C373" s="109" t="s">
        <v>19</v>
      </c>
      <c r="D373" s="109" t="n">
        <v>22765.6476797</v>
      </c>
      <c r="E373" s="109" t="n">
        <v>5.85132739828668</v>
      </c>
      <c r="F373" s="109" t="n">
        <v>40.7712449774286</v>
      </c>
      <c r="G373" s="109" t="n">
        <v>6.10397117031545</v>
      </c>
      <c r="H373" s="109" t="n">
        <v>33071.8615558</v>
      </c>
      <c r="I373" s="109" t="n">
        <v>5.56649521170074</v>
      </c>
      <c r="J373" s="109" t="n">
        <v>59.2287550225714</v>
      </c>
      <c r="K373" s="109" t="n">
        <v>4.20178516035416</v>
      </c>
    </row>
    <row r="374">
      <c r="A374" s="109" t="s">
        <v>225</v>
      </c>
      <c r="B374" s="109" t="s">
        <v>226</v>
      </c>
      <c r="C374" s="109" t="s">
        <v>16</v>
      </c>
      <c r="D374" s="109" t="n">
        <v>128.6211979</v>
      </c>
      <c r="E374" s="109" t="n">
        <v>50.8239860961123</v>
      </c>
      <c r="F374" s="109" t="n">
        <v>88.9397942882653</v>
      </c>
      <c r="G374" s="109" t="n">
        <v>12.5157845851791</v>
      </c>
      <c r="H374" s="109" t="n">
        <v>15.9948302</v>
      </c>
      <c r="I374" s="109" t="n">
        <v>99.9999999999999</v>
      </c>
      <c r="J374" s="109" t="n">
        <v>11.0602057117347</v>
      </c>
      <c r="K374" s="109" t="n">
        <v>100.644719942328</v>
      </c>
    </row>
    <row r="375">
      <c r="A375" s="109" t="s">
        <v>225</v>
      </c>
      <c r="B375" s="109" t="s">
        <v>226</v>
      </c>
      <c r="C375" s="109" t="s">
        <v>18</v>
      </c>
      <c r="D375" s="109" t="n">
        <v>681.769584</v>
      </c>
      <c r="E375" s="109" t="n">
        <v>33.6915948417456</v>
      </c>
      <c r="F375" s="109" t="n">
        <v>75.9344636744584</v>
      </c>
      <c r="G375" s="109" t="n">
        <v>17.1226843764615</v>
      </c>
      <c r="H375" s="109" t="n">
        <v>216.0698831</v>
      </c>
      <c r="I375" s="109" t="n">
        <v>60.868788410163</v>
      </c>
      <c r="J375" s="109" t="n">
        <v>24.0655363255416</v>
      </c>
      <c r="K375" s="109" t="n">
        <v>54.0275453331026</v>
      </c>
    </row>
    <row r="376">
      <c r="A376" s="109" t="s">
        <v>225</v>
      </c>
      <c r="B376" s="109" t="s">
        <v>226</v>
      </c>
      <c r="C376" s="109" t="s">
        <v>19</v>
      </c>
      <c r="D376" s="109" t="n">
        <v>35286.141181</v>
      </c>
      <c r="E376" s="109" t="n">
        <v>4.33457914982351</v>
      </c>
      <c r="F376" s="109" t="n">
        <v>57.3855953300165</v>
      </c>
      <c r="G376" s="109" t="n">
        <v>3.62205951915783</v>
      </c>
      <c r="H376" s="109" t="n">
        <v>26203.4033259</v>
      </c>
      <c r="I376" s="109" t="n">
        <v>6.60627794718095</v>
      </c>
      <c r="J376" s="109" t="n">
        <v>42.6144046699835</v>
      </c>
      <c r="K376" s="109" t="n">
        <v>4.87755357460226</v>
      </c>
    </row>
    <row r="377">
      <c r="A377" s="109" t="s">
        <v>227</v>
      </c>
      <c r="B377" s="109" t="s">
        <v>228</v>
      </c>
      <c r="C377" s="109" t="s">
        <v>16</v>
      </c>
      <c r="D377" s="109" t="n">
        <v>135.1461269</v>
      </c>
      <c r="E377" s="109" t="n">
        <v>60.3549290671734</v>
      </c>
      <c r="F377" s="109" t="n">
        <v>45.4744903946141</v>
      </c>
      <c r="G377" s="109" t="n">
        <v>41.9321702714281</v>
      </c>
      <c r="H377" s="109" t="n">
        <v>162.0449482</v>
      </c>
      <c r="I377" s="109" t="n">
        <v>58.2402206732354</v>
      </c>
      <c r="J377" s="109" t="n">
        <v>54.5255096053859</v>
      </c>
      <c r="K377" s="109" t="n">
        <v>34.9715956445647</v>
      </c>
    </row>
    <row r="378">
      <c r="A378" s="109" t="s">
        <v>227</v>
      </c>
      <c r="B378" s="109" t="s">
        <v>228</v>
      </c>
      <c r="C378" s="109" t="s">
        <v>18</v>
      </c>
      <c r="D378" s="109" t="n">
        <v>846.3345633</v>
      </c>
      <c r="E378" s="109" t="n">
        <v>38.6296556468961</v>
      </c>
      <c r="F378" s="109" t="n">
        <v>27.0471821328188</v>
      </c>
      <c r="G378" s="109" t="n">
        <v>27.6370755076889</v>
      </c>
      <c r="H378" s="109" t="n">
        <v>2282.769826</v>
      </c>
      <c r="I378" s="109" t="n">
        <v>21.4591637621121</v>
      </c>
      <c r="J378" s="109" t="n">
        <v>72.9528178671812</v>
      </c>
      <c r="K378" s="109" t="n">
        <v>10.2464172972159</v>
      </c>
    </row>
    <row r="379">
      <c r="A379" s="109" t="s">
        <v>227</v>
      </c>
      <c r="B379" s="109" t="s">
        <v>228</v>
      </c>
      <c r="C379" s="109" t="s">
        <v>19</v>
      </c>
      <c r="D379" s="109" t="n">
        <v>46330.2580911</v>
      </c>
      <c r="E379" s="109" t="n">
        <v>5.99792877428243</v>
      </c>
      <c r="F379" s="109" t="n">
        <v>34.259908391688</v>
      </c>
      <c r="G379" s="109" t="n">
        <v>5.8524336308882</v>
      </c>
      <c r="H379" s="109" t="n">
        <v>88901.4464465</v>
      </c>
      <c r="I379" s="109" t="n">
        <v>4.44443851560018</v>
      </c>
      <c r="J379" s="109" t="n">
        <v>65.740091608312</v>
      </c>
      <c r="K379" s="109" t="n">
        <v>3.04994768272141</v>
      </c>
    </row>
    <row r="380">
      <c r="A380" s="109" t="s">
        <v>229</v>
      </c>
      <c r="B380" s="109" t="s">
        <v>230</v>
      </c>
      <c r="C380" s="109" t="s">
        <v>16</v>
      </c>
      <c r="D380" s="109"/>
      <c r="E380" s="109"/>
      <c r="F380" s="109"/>
      <c r="G380" s="109"/>
      <c r="H380" s="109" t="n">
        <v>67.977673</v>
      </c>
      <c r="I380" s="109" t="n">
        <v>66.3191449770448</v>
      </c>
      <c r="J380" s="109" t="n">
        <v>100</v>
      </c>
      <c r="K380" s="109" t="n">
        <v>0</v>
      </c>
    </row>
    <row r="381">
      <c r="A381" s="109" t="s">
        <v>229</v>
      </c>
      <c r="B381" s="109" t="s">
        <v>230</v>
      </c>
      <c r="C381" s="109" t="s">
        <v>18</v>
      </c>
      <c r="D381" s="109" t="n">
        <v>258.9703326</v>
      </c>
      <c r="E381" s="109" t="n">
        <v>45.8852741411424</v>
      </c>
      <c r="F381" s="109" t="n">
        <v>39.6955499893876</v>
      </c>
      <c r="G381" s="109" t="n">
        <v>24.6165284315205</v>
      </c>
      <c r="H381" s="109" t="n">
        <v>393.4210127</v>
      </c>
      <c r="I381" s="109" t="n">
        <v>48.5181089691093</v>
      </c>
      <c r="J381" s="109" t="n">
        <v>60.3044500106124</v>
      </c>
      <c r="K381" s="109" t="n">
        <v>16.2038893439314</v>
      </c>
    </row>
    <row r="382">
      <c r="A382" s="109" t="s">
        <v>229</v>
      </c>
      <c r="B382" s="109" t="s">
        <v>230</v>
      </c>
      <c r="C382" s="109" t="s">
        <v>19</v>
      </c>
      <c r="D382" s="109" t="n">
        <v>16976.0298443</v>
      </c>
      <c r="E382" s="109" t="n">
        <v>4.96448970588461</v>
      </c>
      <c r="F382" s="109" t="n">
        <v>55.5050994481632</v>
      </c>
      <c r="G382" s="109" t="n">
        <v>4.789161641902</v>
      </c>
      <c r="H382" s="109" t="n">
        <v>13608.6011411</v>
      </c>
      <c r="I382" s="109" t="n">
        <v>6.71477321561972</v>
      </c>
      <c r="J382" s="109" t="n">
        <v>44.4949005518368</v>
      </c>
      <c r="K382" s="109" t="n">
        <v>5.97423277522361</v>
      </c>
    </row>
    <row r="383">
      <c r="A383" s="109" t="s">
        <v>231</v>
      </c>
      <c r="B383" s="109" t="s">
        <v>232</v>
      </c>
      <c r="C383" s="109" t="s">
        <v>16</v>
      </c>
      <c r="D383" s="109" t="n">
        <v>431.3631913</v>
      </c>
      <c r="E383" s="109" t="n">
        <v>72.6896949962017</v>
      </c>
      <c r="F383" s="109" t="n">
        <v>36.2730923563356</v>
      </c>
      <c r="G383" s="109" t="n">
        <v>51.237855820978</v>
      </c>
      <c r="H383" s="109" t="n">
        <v>757.84667</v>
      </c>
      <c r="I383" s="109" t="n">
        <v>44.8131380575769</v>
      </c>
      <c r="J383" s="109" t="n">
        <v>63.7269076436644</v>
      </c>
      <c r="K383" s="109" t="n">
        <v>29.164375693973</v>
      </c>
    </row>
    <row r="384">
      <c r="A384" s="109" t="s">
        <v>231</v>
      </c>
      <c r="B384" s="109" t="s">
        <v>232</v>
      </c>
      <c r="C384" s="109" t="s">
        <v>18</v>
      </c>
      <c r="D384" s="109" t="n">
        <v>392.5391798</v>
      </c>
      <c r="E384" s="109" t="n">
        <v>60.5616336158296</v>
      </c>
      <c r="F384" s="109" t="n">
        <v>16.9766051509623</v>
      </c>
      <c r="G384" s="109" t="n">
        <v>61.3461743906283</v>
      </c>
      <c r="H384" s="109" t="n">
        <v>1919.6968433</v>
      </c>
      <c r="I384" s="109" t="n">
        <v>39.1011021769535</v>
      </c>
      <c r="J384" s="109" t="n">
        <v>83.0233948490377</v>
      </c>
      <c r="K384" s="109" t="n">
        <v>12.544051975295</v>
      </c>
    </row>
    <row r="385">
      <c r="A385" s="109" t="s">
        <v>231</v>
      </c>
      <c r="B385" s="109" t="s">
        <v>232</v>
      </c>
      <c r="C385" s="109" t="s">
        <v>19</v>
      </c>
      <c r="D385" s="109" t="n">
        <v>87718.4349126</v>
      </c>
      <c r="E385" s="109" t="n">
        <v>5.88114521247381</v>
      </c>
      <c r="F385" s="109" t="n">
        <v>44.8298843975883</v>
      </c>
      <c r="G385" s="109" t="n">
        <v>5.73480647548766</v>
      </c>
      <c r="H385" s="109" t="n">
        <v>107951.1192059</v>
      </c>
      <c r="I385" s="109" t="n">
        <v>6.11459722702674</v>
      </c>
      <c r="J385" s="109" t="n">
        <v>55.1701156024117</v>
      </c>
      <c r="K385" s="109" t="n">
        <v>4.65996325241367</v>
      </c>
    </row>
    <row r="386">
      <c r="A386" s="109" t="s">
        <v>233</v>
      </c>
      <c r="B386" s="109" t="s">
        <v>234</v>
      </c>
      <c r="C386" s="109" t="s">
        <v>16</v>
      </c>
      <c r="D386" s="109" t="n">
        <v>769.8635519</v>
      </c>
      <c r="E386" s="109" t="n">
        <v>68.2823031133152</v>
      </c>
      <c r="F386" s="109" t="n">
        <v>22.0195349783672</v>
      </c>
      <c r="G386" s="109" t="n">
        <v>59.443434944064</v>
      </c>
      <c r="H386" s="109" t="n">
        <v>2726.4116994</v>
      </c>
      <c r="I386" s="109" t="n">
        <v>33.9363306129007</v>
      </c>
      <c r="J386" s="109" t="n">
        <v>77.9804650216328</v>
      </c>
      <c r="K386" s="109" t="n">
        <v>16.7851883753451</v>
      </c>
    </row>
    <row r="387">
      <c r="A387" s="109" t="s">
        <v>233</v>
      </c>
      <c r="B387" s="109" t="s">
        <v>234</v>
      </c>
      <c r="C387" s="109" t="s">
        <v>18</v>
      </c>
      <c r="D387" s="109" t="n">
        <v>1198.6460856</v>
      </c>
      <c r="E387" s="109" t="n">
        <v>45.2524814499835</v>
      </c>
      <c r="F387" s="109" t="n">
        <v>56.7671950290121</v>
      </c>
      <c r="G387" s="109" t="n">
        <v>28.3053859476981</v>
      </c>
      <c r="H387" s="109" t="n">
        <v>912.8658272</v>
      </c>
      <c r="I387" s="109" t="n">
        <v>51.8760091775282</v>
      </c>
      <c r="J387" s="109" t="n">
        <v>43.2328049709879</v>
      </c>
      <c r="K387" s="109" t="n">
        <v>37.1666230202439</v>
      </c>
    </row>
    <row r="388">
      <c r="A388" s="109" t="s">
        <v>233</v>
      </c>
      <c r="B388" s="109" t="s">
        <v>234</v>
      </c>
      <c r="C388" s="109" t="s">
        <v>19</v>
      </c>
      <c r="D388" s="109" t="n">
        <v>98020.318264</v>
      </c>
      <c r="E388" s="109" t="n">
        <v>5.31101640817333</v>
      </c>
      <c r="F388" s="109" t="n">
        <v>42.3805280326735</v>
      </c>
      <c r="G388" s="109" t="n">
        <v>5.18951603365311</v>
      </c>
      <c r="H388" s="109" t="n">
        <v>133265.8945657</v>
      </c>
      <c r="I388" s="109" t="n">
        <v>5.09184293388811</v>
      </c>
      <c r="J388" s="109" t="n">
        <v>57.6194719673265</v>
      </c>
      <c r="K388" s="109" t="n">
        <v>3.81701571067781</v>
      </c>
    </row>
    <row r="389">
      <c r="A389" s="109" t="s">
        <v>235</v>
      </c>
      <c r="B389" s="109" t="s">
        <v>236</v>
      </c>
      <c r="C389" s="109" t="s">
        <v>16</v>
      </c>
      <c r="D389" s="109" t="n">
        <v>260.082755</v>
      </c>
      <c r="E389" s="109" t="n">
        <v>49.073527774584</v>
      </c>
      <c r="F389" s="109" t="n">
        <v>53.4821080503039</v>
      </c>
      <c r="G389" s="109" t="n">
        <v>29.1667221079916</v>
      </c>
      <c r="H389" s="109" t="n">
        <v>226.215868</v>
      </c>
      <c r="I389" s="109" t="n">
        <v>61.5512470838721</v>
      </c>
      <c r="J389" s="109" t="n">
        <v>46.5178919496961</v>
      </c>
      <c r="K389" s="109" t="n">
        <v>33.5332861802862</v>
      </c>
    </row>
    <row r="390">
      <c r="A390" s="109" t="s">
        <v>235</v>
      </c>
      <c r="B390" s="109" t="s">
        <v>236</v>
      </c>
      <c r="C390" s="109" t="s">
        <v>18</v>
      </c>
      <c r="D390" s="109" t="n">
        <v>822.4082549</v>
      </c>
      <c r="E390" s="109" t="n">
        <v>43.0011109262385</v>
      </c>
      <c r="F390" s="109" t="n">
        <v>40.3811804556499</v>
      </c>
      <c r="G390" s="109" t="n">
        <v>38.5207979740963</v>
      </c>
      <c r="H390" s="109" t="n">
        <v>1214.2044583</v>
      </c>
      <c r="I390" s="109" t="n">
        <v>45.4140117336978</v>
      </c>
      <c r="J390" s="109" t="n">
        <v>59.6188195443501</v>
      </c>
      <c r="K390" s="109" t="n">
        <v>26.0910112977074</v>
      </c>
    </row>
    <row r="391">
      <c r="A391" s="109" t="s">
        <v>235</v>
      </c>
      <c r="B391" s="109" t="s">
        <v>236</v>
      </c>
      <c r="C391" s="109" t="s">
        <v>19</v>
      </c>
      <c r="D391" s="109" t="n">
        <v>66084.5162703</v>
      </c>
      <c r="E391" s="109" t="n">
        <v>5.48544491751915</v>
      </c>
      <c r="F391" s="109" t="n">
        <v>47.5424451012058</v>
      </c>
      <c r="G391" s="109" t="n">
        <v>5.4730880819971</v>
      </c>
      <c r="H391" s="109" t="n">
        <v>72916.5723982</v>
      </c>
      <c r="I391" s="109" t="n">
        <v>6.22950073610761</v>
      </c>
      <c r="J391" s="109" t="n">
        <v>52.4575548987942</v>
      </c>
      <c r="K391" s="109" t="n">
        <v>4.96027674515939</v>
      </c>
    </row>
    <row r="392">
      <c r="A392" s="109" t="s">
        <v>241</v>
      </c>
      <c r="B392" s="109" t="s">
        <v>242</v>
      </c>
      <c r="C392" s="109" t="s">
        <v>16</v>
      </c>
      <c r="D392" s="109" t="n">
        <v>15.4268402</v>
      </c>
      <c r="E392" s="109" t="n">
        <v>73.9336586753449</v>
      </c>
      <c r="F392" s="109" t="n">
        <v>80.9439965369232</v>
      </c>
      <c r="G392" s="109" t="n">
        <v>23.8628339414166</v>
      </c>
      <c r="H392" s="109" t="n">
        <v>3.6318187</v>
      </c>
      <c r="I392" s="109" t="n">
        <v>99.9999999999997</v>
      </c>
      <c r="J392" s="109" t="n">
        <v>19.0560034630768</v>
      </c>
      <c r="K392" s="109" t="n">
        <v>101.361922590841</v>
      </c>
    </row>
    <row r="393">
      <c r="A393" s="109" t="s">
        <v>241</v>
      </c>
      <c r="B393" s="109" t="s">
        <v>242</v>
      </c>
      <c r="C393" s="109" t="s">
        <v>18</v>
      </c>
      <c r="D393" s="109" t="n">
        <v>50.1204278</v>
      </c>
      <c r="E393" s="109" t="n">
        <v>43.3390448196537</v>
      </c>
      <c r="F393" s="109" t="n">
        <v>100</v>
      </c>
      <c r="G393" s="109" t="n">
        <v>0</v>
      </c>
      <c r="H393" s="109"/>
      <c r="I393" s="109"/>
      <c r="J393" s="109"/>
      <c r="K393" s="109"/>
    </row>
    <row r="394">
      <c r="A394" s="109" t="s">
        <v>241</v>
      </c>
      <c r="B394" s="109" t="s">
        <v>242</v>
      </c>
      <c r="C394" s="109" t="s">
        <v>19</v>
      </c>
      <c r="D394" s="109" t="n">
        <v>8334.1144766</v>
      </c>
      <c r="E394" s="109" t="n">
        <v>4.34430328546395</v>
      </c>
      <c r="F394" s="109" t="n">
        <v>68.1068599028758</v>
      </c>
      <c r="G394" s="109" t="n">
        <v>4.33091644840636</v>
      </c>
      <c r="H394" s="109" t="n">
        <v>3902.7064376</v>
      </c>
      <c r="I394" s="109" t="n">
        <v>12.4266186429215</v>
      </c>
      <c r="J394" s="109" t="n">
        <v>31.8931400971242</v>
      </c>
      <c r="K394" s="109" t="n">
        <v>9.24854432346314</v>
      </c>
    </row>
    <row r="395">
      <c r="A395" s="109" t="s">
        <v>245</v>
      </c>
      <c r="B395" s="109" t="s">
        <v>246</v>
      </c>
      <c r="C395" s="109" t="s">
        <v>16</v>
      </c>
      <c r="D395" s="109" t="n">
        <v>42.4043049</v>
      </c>
      <c r="E395" s="109" t="n">
        <v>60.4140177791996</v>
      </c>
      <c r="F395" s="109" t="n">
        <v>23.3213024513661</v>
      </c>
      <c r="G395" s="109" t="n">
        <v>58.62089484807</v>
      </c>
      <c r="H395" s="109" t="n">
        <v>139.4221818</v>
      </c>
      <c r="I395" s="109" t="n">
        <v>44.519536099567</v>
      </c>
      <c r="J395" s="109" t="n">
        <v>76.6786975486339</v>
      </c>
      <c r="K395" s="109" t="n">
        <v>17.8291450223769</v>
      </c>
    </row>
    <row r="396">
      <c r="A396" s="109" t="s">
        <v>245</v>
      </c>
      <c r="B396" s="109" t="s">
        <v>246</v>
      </c>
      <c r="C396" s="109" t="s">
        <v>18</v>
      </c>
      <c r="D396" s="109" t="n">
        <v>89.3464329</v>
      </c>
      <c r="E396" s="109" t="n">
        <v>55.9222241322066</v>
      </c>
      <c r="F396" s="109" t="n">
        <v>63.5918491112078</v>
      </c>
      <c r="G396" s="109" t="n">
        <v>26.8362135869872</v>
      </c>
      <c r="H396" s="109" t="n">
        <v>51.1533861</v>
      </c>
      <c r="I396" s="109" t="n">
        <v>45.7494050989589</v>
      </c>
      <c r="J396" s="109" t="n">
        <v>36.4081508887922</v>
      </c>
      <c r="K396" s="109" t="n">
        <v>46.8731425101069</v>
      </c>
    </row>
    <row r="397">
      <c r="A397" s="109" t="s">
        <v>245</v>
      </c>
      <c r="B397" s="109" t="s">
        <v>246</v>
      </c>
      <c r="C397" s="109" t="s">
        <v>19</v>
      </c>
      <c r="D397" s="109" t="n">
        <v>10085.2259961</v>
      </c>
      <c r="E397" s="109" t="n">
        <v>6.50170485498941</v>
      </c>
      <c r="F397" s="109" t="n">
        <v>49.0582064128422</v>
      </c>
      <c r="G397" s="109" t="n">
        <v>6.22891472186824</v>
      </c>
      <c r="H397" s="109" t="n">
        <v>10472.4477012</v>
      </c>
      <c r="I397" s="109" t="n">
        <v>7.08242904048932</v>
      </c>
      <c r="J397" s="109" t="n">
        <v>50.9417935871578</v>
      </c>
      <c r="K397" s="109" t="n">
        <v>5.99859884459267</v>
      </c>
    </row>
    <row r="398">
      <c r="A398" s="109" t="s">
        <v>247</v>
      </c>
      <c r="B398" s="109" t="s">
        <v>248</v>
      </c>
      <c r="C398" s="109" t="s">
        <v>16</v>
      </c>
      <c r="D398" s="109" t="n">
        <v>31.9967653</v>
      </c>
      <c r="E398" s="109" t="n">
        <v>70.4911417354906</v>
      </c>
      <c r="F398" s="109" t="n">
        <v>52.5381804450532</v>
      </c>
      <c r="G398" s="109" t="n">
        <v>58.5834751364261</v>
      </c>
      <c r="H398" s="109" t="n">
        <v>28.9051636</v>
      </c>
      <c r="I398" s="109" t="n">
        <v>100</v>
      </c>
      <c r="J398" s="109" t="n">
        <v>47.4618195549468</v>
      </c>
      <c r="K398" s="109" t="n">
        <v>64.8493719094056</v>
      </c>
    </row>
    <row r="399">
      <c r="A399" s="109" t="s">
        <v>247</v>
      </c>
      <c r="B399" s="109" t="s">
        <v>248</v>
      </c>
      <c r="C399" s="109" t="s">
        <v>18</v>
      </c>
      <c r="D399" s="109" t="n">
        <v>18.8777782</v>
      </c>
      <c r="E399" s="109" t="n">
        <v>99.9999999999998</v>
      </c>
      <c r="F399" s="109" t="n">
        <v>18.4631091751358</v>
      </c>
      <c r="G399" s="109" t="n">
        <v>52.286498214653</v>
      </c>
      <c r="H399" s="109" t="n">
        <v>83.3681546</v>
      </c>
      <c r="I399" s="109" t="n">
        <v>59.7619399195273</v>
      </c>
      <c r="J399" s="109" t="n">
        <v>81.5368908248642</v>
      </c>
      <c r="K399" s="109" t="n">
        <v>11.8396877187313</v>
      </c>
    </row>
    <row r="400">
      <c r="A400" s="109" t="s">
        <v>247</v>
      </c>
      <c r="B400" s="109" t="s">
        <v>248</v>
      </c>
      <c r="C400" s="109" t="s">
        <v>19</v>
      </c>
      <c r="D400" s="109" t="n">
        <v>14052.5835667</v>
      </c>
      <c r="E400" s="109" t="n">
        <v>8.02257365388684</v>
      </c>
      <c r="F400" s="109" t="n">
        <v>31.1319027884316</v>
      </c>
      <c r="G400" s="109" t="n">
        <v>7.90994524462175</v>
      </c>
      <c r="H400" s="109" t="n">
        <v>31086.268569</v>
      </c>
      <c r="I400" s="109" t="n">
        <v>5.68817075557294</v>
      </c>
      <c r="J400" s="109" t="n">
        <v>68.8680972115684</v>
      </c>
      <c r="K400" s="109" t="n">
        <v>3.57569987248052</v>
      </c>
    </row>
    <row r="401">
      <c r="A401" s="109" t="s">
        <v>249</v>
      </c>
      <c r="B401" s="109" t="s">
        <v>250</v>
      </c>
      <c r="C401" s="109" t="s">
        <v>16</v>
      </c>
      <c r="D401" s="109" t="n">
        <v>1673.3837242</v>
      </c>
      <c r="E401" s="109" t="n">
        <v>30.8465957584236</v>
      </c>
      <c r="F401" s="109" t="n">
        <v>74.9292212448773</v>
      </c>
      <c r="G401" s="109" t="n">
        <v>7.71076804609058</v>
      </c>
      <c r="H401" s="109" t="n">
        <v>559.902164</v>
      </c>
      <c r="I401" s="109" t="n">
        <v>36.172264992104</v>
      </c>
      <c r="J401" s="109" t="n">
        <v>25.0707787551227</v>
      </c>
      <c r="K401" s="109" t="n">
        <v>23.0452292901112</v>
      </c>
    </row>
    <row r="402">
      <c r="A402" s="109" t="s">
        <v>249</v>
      </c>
      <c r="B402" s="109" t="s">
        <v>250</v>
      </c>
      <c r="C402" s="109" t="s">
        <v>18</v>
      </c>
      <c r="D402" s="109" t="n">
        <v>171.5416341</v>
      </c>
      <c r="E402" s="109" t="n">
        <v>63.9297292290846</v>
      </c>
      <c r="F402" s="109" t="n">
        <v>76.9266034872736</v>
      </c>
      <c r="G402" s="109" t="n">
        <v>22.5525159289459</v>
      </c>
      <c r="H402" s="109" t="n">
        <v>51.452267</v>
      </c>
      <c r="I402" s="109" t="n">
        <v>72.2473084903656</v>
      </c>
      <c r="J402" s="109" t="n">
        <v>23.0733965127264</v>
      </c>
      <c r="K402" s="109" t="n">
        <v>75.1899898894186</v>
      </c>
    </row>
    <row r="403">
      <c r="A403" s="109" t="s">
        <v>249</v>
      </c>
      <c r="B403" s="109" t="s">
        <v>250</v>
      </c>
      <c r="C403" s="109" t="s">
        <v>19</v>
      </c>
      <c r="D403" s="109" t="n">
        <v>32942.7886908</v>
      </c>
      <c r="E403" s="109" t="n">
        <v>3.74014421026889</v>
      </c>
      <c r="F403" s="109" t="n">
        <v>80.6063623240418</v>
      </c>
      <c r="G403" s="109" t="n">
        <v>2.76864086083589</v>
      </c>
      <c r="H403" s="109" t="n">
        <v>7925.9315206</v>
      </c>
      <c r="I403" s="109" t="n">
        <v>13.0986714899025</v>
      </c>
      <c r="J403" s="109" t="n">
        <v>19.3936376759582</v>
      </c>
      <c r="K403" s="109" t="n">
        <v>11.5073856747537</v>
      </c>
    </row>
    <row r="404">
      <c r="A404" s="109" t="s">
        <v>251</v>
      </c>
      <c r="B404" s="109" t="s">
        <v>252</v>
      </c>
      <c r="C404" s="109" t="s">
        <v>16</v>
      </c>
      <c r="D404" s="109" t="n">
        <v>115.2411981</v>
      </c>
      <c r="E404" s="109" t="n">
        <v>51.074320908764</v>
      </c>
      <c r="F404" s="109" t="n">
        <v>66.1400278845042</v>
      </c>
      <c r="G404" s="109" t="n">
        <v>24.5939928278251</v>
      </c>
      <c r="H404" s="109" t="n">
        <v>58.997008</v>
      </c>
      <c r="I404" s="109" t="n">
        <v>49.9017124496361</v>
      </c>
      <c r="J404" s="109" t="n">
        <v>33.8599721154957</v>
      </c>
      <c r="K404" s="109" t="n">
        <v>48.0404226523042</v>
      </c>
    </row>
    <row r="405">
      <c r="A405" s="109" t="s">
        <v>251</v>
      </c>
      <c r="B405" s="109" t="s">
        <v>252</v>
      </c>
      <c r="C405" s="109" t="s">
        <v>18</v>
      </c>
      <c r="D405" s="109" t="n">
        <v>119.7282641</v>
      </c>
      <c r="E405" s="109" t="n">
        <v>39.0523137263166</v>
      </c>
      <c r="F405" s="109" t="n">
        <v>78.4132238538571</v>
      </c>
      <c r="G405" s="109" t="n">
        <v>17.623614545955</v>
      </c>
      <c r="H405" s="109" t="n">
        <v>32.9606042</v>
      </c>
      <c r="I405" s="109" t="n">
        <v>70.4495862820469</v>
      </c>
      <c r="J405" s="109" t="n">
        <v>21.5867761461429</v>
      </c>
      <c r="K405" s="109" t="n">
        <v>64.0171752905763</v>
      </c>
    </row>
    <row r="406">
      <c r="A406" s="109" t="s">
        <v>251</v>
      </c>
      <c r="B406" s="109" t="s">
        <v>252</v>
      </c>
      <c r="C406" s="109" t="s">
        <v>19</v>
      </c>
      <c r="D406" s="109" t="n">
        <v>33695.8587707</v>
      </c>
      <c r="E406" s="109" t="n">
        <v>3.1421663130875</v>
      </c>
      <c r="F406" s="109" t="n">
        <v>87.1277737902627</v>
      </c>
      <c r="G406" s="109" t="n">
        <v>1.8139218196766</v>
      </c>
      <c r="H406" s="109" t="n">
        <v>4978.214151</v>
      </c>
      <c r="I406" s="109" t="n">
        <v>13.3964499237623</v>
      </c>
      <c r="J406" s="109" t="n">
        <v>12.8722262097373</v>
      </c>
      <c r="K406" s="109" t="n">
        <v>12.2778272695714</v>
      </c>
    </row>
    <row r="407">
      <c r="A407" s="109" t="s">
        <v>253</v>
      </c>
      <c r="B407" s="109" t="s">
        <v>254</v>
      </c>
      <c r="C407" s="109" t="s">
        <v>16</v>
      </c>
      <c r="D407" s="109" t="n">
        <v>70.8264573</v>
      </c>
      <c r="E407" s="109" t="n">
        <v>55.8183001725503</v>
      </c>
      <c r="F407" s="109" t="n">
        <v>91.4306870148809</v>
      </c>
      <c r="G407" s="109" t="n">
        <v>9.87931458761632</v>
      </c>
      <c r="H407" s="109" t="n">
        <v>6.6381879</v>
      </c>
      <c r="I407" s="109" t="n">
        <v>100</v>
      </c>
      <c r="J407" s="109" t="n">
        <v>8.56931298511905</v>
      </c>
      <c r="K407" s="109" t="n">
        <v>105.407810585337</v>
      </c>
    </row>
    <row r="408">
      <c r="A408" s="109" t="s">
        <v>253</v>
      </c>
      <c r="B408" s="109" t="s">
        <v>254</v>
      </c>
      <c r="C408" s="109" t="s">
        <v>18</v>
      </c>
      <c r="D408" s="109" t="n">
        <v>95.571368</v>
      </c>
      <c r="E408" s="109" t="n">
        <v>49.4312032061851</v>
      </c>
      <c r="F408" s="109" t="n">
        <v>100</v>
      </c>
      <c r="G408" s="109" t="n">
        <v>0</v>
      </c>
      <c r="H408" s="109"/>
      <c r="I408" s="109"/>
      <c r="J408" s="109"/>
      <c r="K408" s="109"/>
    </row>
    <row r="409">
      <c r="A409" s="109" t="s">
        <v>253</v>
      </c>
      <c r="B409" s="109" t="s">
        <v>254</v>
      </c>
      <c r="C409" s="109" t="s">
        <v>19</v>
      </c>
      <c r="D409" s="109" t="n">
        <v>26176.0382191</v>
      </c>
      <c r="E409" s="109" t="n">
        <v>3.13391946713693</v>
      </c>
      <c r="F409" s="109" t="n">
        <v>89.7393484088595</v>
      </c>
      <c r="G409" s="109" t="n">
        <v>1.51218642009333</v>
      </c>
      <c r="H409" s="109" t="n">
        <v>2992.9257674</v>
      </c>
      <c r="I409" s="109" t="n">
        <v>13.9924869181523</v>
      </c>
      <c r="J409" s="109" t="n">
        <v>10.2606515911405</v>
      </c>
      <c r="K409" s="109" t="n">
        <v>13.2255366831746</v>
      </c>
    </row>
    <row r="410">
      <c r="A410" s="109" t="s">
        <v>255</v>
      </c>
      <c r="B410" s="109" t="s">
        <v>256</v>
      </c>
      <c r="C410" s="109" t="s">
        <v>16</v>
      </c>
      <c r="D410" s="109" t="n">
        <v>660.8106305</v>
      </c>
      <c r="E410" s="109" t="n">
        <v>53.9940592975622</v>
      </c>
      <c r="F410" s="109" t="n">
        <v>44.4261063050712</v>
      </c>
      <c r="G410" s="109" t="n">
        <v>25.2845189710824</v>
      </c>
      <c r="H410" s="109" t="n">
        <v>826.627017</v>
      </c>
      <c r="I410" s="109" t="n">
        <v>67.503593573556</v>
      </c>
      <c r="J410" s="109" t="n">
        <v>55.5738936949288</v>
      </c>
      <c r="K410" s="109" t="n">
        <v>20.2125971926346</v>
      </c>
    </row>
    <row r="411">
      <c r="A411" s="109" t="s">
        <v>255</v>
      </c>
      <c r="B411" s="109" t="s">
        <v>256</v>
      </c>
      <c r="C411" s="109" t="s">
        <v>18</v>
      </c>
      <c r="D411" s="109" t="n">
        <v>252.8206632</v>
      </c>
      <c r="E411" s="109" t="n">
        <v>38.0173394089716</v>
      </c>
      <c r="F411" s="109" t="n">
        <v>39.3822879324688</v>
      </c>
      <c r="G411" s="109" t="n">
        <v>38.4281244591248</v>
      </c>
      <c r="H411" s="109" t="n">
        <v>389.1447392</v>
      </c>
      <c r="I411" s="109" t="n">
        <v>48.4900664266854</v>
      </c>
      <c r="J411" s="109" t="n">
        <v>60.6177120675312</v>
      </c>
      <c r="K411" s="109" t="n">
        <v>24.9660934161951</v>
      </c>
    </row>
    <row r="412">
      <c r="A412" s="109" t="s">
        <v>255</v>
      </c>
      <c r="B412" s="109" t="s">
        <v>256</v>
      </c>
      <c r="C412" s="109" t="s">
        <v>19</v>
      </c>
      <c r="D412" s="109" t="n">
        <v>21387.302369</v>
      </c>
      <c r="E412" s="109" t="n">
        <v>5.98509948950647</v>
      </c>
      <c r="F412" s="109" t="n">
        <v>57.5459675724177</v>
      </c>
      <c r="G412" s="109" t="n">
        <v>5.38513930300602</v>
      </c>
      <c r="H412" s="109" t="n">
        <v>15778.2945811</v>
      </c>
      <c r="I412" s="109" t="n">
        <v>8.8664148964309</v>
      </c>
      <c r="J412" s="109" t="n">
        <v>42.4540324275823</v>
      </c>
      <c r="K412" s="109" t="n">
        <v>7.29949627829462</v>
      </c>
    </row>
    <row r="413">
      <c r="A413" s="109" t="s">
        <v>261</v>
      </c>
      <c r="B413" s="109" t="s">
        <v>262</v>
      </c>
      <c r="C413" s="109" t="s">
        <v>16</v>
      </c>
      <c r="D413" s="109" t="n">
        <v>170.1042101</v>
      </c>
      <c r="E413" s="109" t="n">
        <v>63.5557002738007</v>
      </c>
      <c r="F413" s="109" t="n">
        <v>100</v>
      </c>
      <c r="G413" s="109" t="n">
        <v>0</v>
      </c>
      <c r="H413" s="109"/>
      <c r="I413" s="109"/>
      <c r="J413" s="109"/>
      <c r="K413" s="109"/>
    </row>
    <row r="414">
      <c r="A414" s="109" t="s">
        <v>261</v>
      </c>
      <c r="B414" s="109" t="s">
        <v>262</v>
      </c>
      <c r="C414" s="109" t="s">
        <v>18</v>
      </c>
      <c r="D414" s="109" t="n">
        <v>71.7958322</v>
      </c>
      <c r="E414" s="109" t="n">
        <v>58.9340685426945</v>
      </c>
      <c r="F414" s="109" t="n">
        <v>38.109936276116</v>
      </c>
      <c r="G414" s="109" t="n">
        <v>44.095954410626</v>
      </c>
      <c r="H414" s="109" t="n">
        <v>116.5955408</v>
      </c>
      <c r="I414" s="109" t="n">
        <v>58.6901336700326</v>
      </c>
      <c r="J414" s="109" t="n">
        <v>61.890063723884</v>
      </c>
      <c r="K414" s="109" t="n">
        <v>27.1528887111963</v>
      </c>
    </row>
    <row r="415">
      <c r="A415" s="109" t="s">
        <v>261</v>
      </c>
      <c r="B415" s="109" t="s">
        <v>262</v>
      </c>
      <c r="C415" s="109" t="s">
        <v>19</v>
      </c>
      <c r="D415" s="109" t="n">
        <v>42904.0893264</v>
      </c>
      <c r="E415" s="109" t="n">
        <v>3.08904066462927</v>
      </c>
      <c r="F415" s="109" t="n">
        <v>94.3683206906842</v>
      </c>
      <c r="G415" s="109" t="n">
        <v>0.958090505413795</v>
      </c>
      <c r="H415" s="109" t="n">
        <v>2560.4150882</v>
      </c>
      <c r="I415" s="109" t="n">
        <v>15.6109732602299</v>
      </c>
      <c r="J415" s="109" t="n">
        <v>5.63167930931581</v>
      </c>
      <c r="K415" s="109" t="n">
        <v>16.0544283684671</v>
      </c>
    </row>
    <row r="416">
      <c r="A416" s="109" t="s">
        <v>263</v>
      </c>
      <c r="B416" s="109" t="s">
        <v>264</v>
      </c>
      <c r="C416" s="109" t="s">
        <v>16</v>
      </c>
      <c r="D416" s="109" t="n">
        <v>30.8571845</v>
      </c>
      <c r="E416" s="109" t="n">
        <v>100</v>
      </c>
      <c r="F416" s="109" t="n">
        <v>36.6033104205161</v>
      </c>
      <c r="G416" s="109" t="n">
        <v>78.2988253500206</v>
      </c>
      <c r="H416" s="109" t="n">
        <v>53.4444378</v>
      </c>
      <c r="I416" s="109" t="n">
        <v>70.9506493522307</v>
      </c>
      <c r="J416" s="109" t="n">
        <v>63.3966895794839</v>
      </c>
      <c r="K416" s="109" t="n">
        <v>45.2073480312457</v>
      </c>
    </row>
    <row r="417">
      <c r="A417" s="109" t="s">
        <v>263</v>
      </c>
      <c r="B417" s="109" t="s">
        <v>264</v>
      </c>
      <c r="C417" s="109" t="s">
        <v>18</v>
      </c>
      <c r="D417" s="109" t="n">
        <v>82.4129546</v>
      </c>
      <c r="E417" s="109" t="n">
        <v>80.8453292415716</v>
      </c>
      <c r="F417" s="109" t="n">
        <v>100</v>
      </c>
      <c r="G417" s="109" t="n">
        <v>0.00000000000000897563459573941</v>
      </c>
      <c r="H417" s="109"/>
      <c r="I417" s="109"/>
      <c r="J417" s="109"/>
      <c r="K417" s="109"/>
    </row>
    <row r="418">
      <c r="A418" s="109" t="s">
        <v>263</v>
      </c>
      <c r="B418" s="109" t="s">
        <v>264</v>
      </c>
      <c r="C418" s="109" t="s">
        <v>19</v>
      </c>
      <c r="D418" s="109" t="n">
        <v>46905.4262113</v>
      </c>
      <c r="E418" s="109" t="n">
        <v>3.16091240555908</v>
      </c>
      <c r="F418" s="109" t="n">
        <v>92.4731626025846</v>
      </c>
      <c r="G418" s="109" t="n">
        <v>1.24846179812159</v>
      </c>
      <c r="H418" s="109" t="n">
        <v>3817.8592168</v>
      </c>
      <c r="I418" s="109" t="n">
        <v>14.5041667209449</v>
      </c>
      <c r="J418" s="109" t="n">
        <v>7.52683739741543</v>
      </c>
      <c r="K418" s="109" t="n">
        <v>15.3383426218901</v>
      </c>
    </row>
    <row r="419">
      <c r="A419" s="109" t="s">
        <v>265</v>
      </c>
      <c r="B419" s="109" t="s">
        <v>266</v>
      </c>
      <c r="C419" s="109" t="s">
        <v>16</v>
      </c>
      <c r="D419" s="109" t="n">
        <v>119.5159177</v>
      </c>
      <c r="E419" s="109" t="n">
        <v>83.3977431905749</v>
      </c>
      <c r="F419" s="109" t="n">
        <v>100</v>
      </c>
      <c r="G419" s="109" t="n">
        <v>0.00000000000000925900946919522</v>
      </c>
      <c r="H419" s="109"/>
      <c r="I419" s="109"/>
      <c r="J419" s="109"/>
      <c r="K419" s="109"/>
    </row>
    <row r="420">
      <c r="A420" s="109" t="s">
        <v>265</v>
      </c>
      <c r="B420" s="109" t="s">
        <v>266</v>
      </c>
      <c r="C420" s="109" t="s">
        <v>18</v>
      </c>
      <c r="D420" s="109" t="n">
        <v>127.0229749</v>
      </c>
      <c r="E420" s="109" t="n">
        <v>44.4386003277356</v>
      </c>
      <c r="F420" s="109" t="n">
        <v>100</v>
      </c>
      <c r="G420" s="109" t="n">
        <v>0</v>
      </c>
      <c r="H420" s="109"/>
      <c r="I420" s="109"/>
      <c r="J420" s="109"/>
      <c r="K420" s="109"/>
    </row>
    <row r="421">
      <c r="A421" s="109" t="s">
        <v>265</v>
      </c>
      <c r="B421" s="109" t="s">
        <v>266</v>
      </c>
      <c r="C421" s="109" t="s">
        <v>19</v>
      </c>
      <c r="D421" s="109" t="n">
        <v>41729.4707406</v>
      </c>
      <c r="E421" s="109" t="n">
        <v>2.4128267261549</v>
      </c>
      <c r="F421" s="109" t="n">
        <v>94.3690169394125</v>
      </c>
      <c r="G421" s="109" t="n">
        <v>0.780527507435934</v>
      </c>
      <c r="H421" s="109" t="n">
        <v>2489.9903643</v>
      </c>
      <c r="I421" s="109" t="n">
        <v>12.947631091279</v>
      </c>
      <c r="J421" s="109" t="n">
        <v>5.63098306058751</v>
      </c>
      <c r="K421" s="109" t="n">
        <v>13.0807734241726</v>
      </c>
    </row>
    <row r="422">
      <c r="A422" s="109" t="s">
        <v>267</v>
      </c>
      <c r="B422" s="109" t="s">
        <v>268</v>
      </c>
      <c r="C422" s="109" t="s">
        <v>16</v>
      </c>
      <c r="D422" s="109" t="n">
        <v>7.226862</v>
      </c>
      <c r="E422" s="109" t="n">
        <v>100</v>
      </c>
      <c r="F422" s="109" t="n">
        <v>19.7317245670374</v>
      </c>
      <c r="G422" s="109" t="n">
        <v>103.557245075277</v>
      </c>
      <c r="H422" s="109" t="n">
        <v>29.3987354</v>
      </c>
      <c r="I422" s="109" t="n">
        <v>79.7677896334779</v>
      </c>
      <c r="J422" s="109" t="n">
        <v>80.2682754329626</v>
      </c>
      <c r="K422" s="109" t="n">
        <v>25.4566704681864</v>
      </c>
    </row>
    <row r="423">
      <c r="A423" s="109" t="s">
        <v>267</v>
      </c>
      <c r="B423" s="109" t="s">
        <v>268</v>
      </c>
      <c r="C423" s="109" t="s">
        <v>18</v>
      </c>
      <c r="D423" s="109" t="n">
        <v>58.7042642</v>
      </c>
      <c r="E423" s="109" t="n">
        <v>47.0528568417515</v>
      </c>
      <c r="F423" s="109" t="n">
        <v>100</v>
      </c>
      <c r="G423" s="109" t="n">
        <v>0</v>
      </c>
      <c r="H423" s="109"/>
      <c r="I423" s="109"/>
      <c r="J423" s="109"/>
      <c r="K423" s="109"/>
    </row>
    <row r="424">
      <c r="A424" s="109" t="s">
        <v>267</v>
      </c>
      <c r="B424" s="109" t="s">
        <v>268</v>
      </c>
      <c r="C424" s="109" t="s">
        <v>19</v>
      </c>
      <c r="D424" s="109" t="n">
        <v>10354.3156371</v>
      </c>
      <c r="E424" s="109" t="n">
        <v>4.11633700577936</v>
      </c>
      <c r="F424" s="109" t="n">
        <v>86.5118305934223</v>
      </c>
      <c r="G424" s="109" t="n">
        <v>2.15844372187249</v>
      </c>
      <c r="H424" s="109" t="n">
        <v>1614.3545044</v>
      </c>
      <c r="I424" s="109" t="n">
        <v>14.1308752094282</v>
      </c>
      <c r="J424" s="109" t="n">
        <v>13.4881694065777</v>
      </c>
      <c r="K424" s="109" t="n">
        <v>13.844051923088</v>
      </c>
    </row>
    <row r="425">
      <c r="A425" s="109" t="s">
        <v>269</v>
      </c>
      <c r="B425" s="109" t="s">
        <v>270</v>
      </c>
      <c r="C425" s="109" t="s">
        <v>16</v>
      </c>
      <c r="D425" s="109" t="n">
        <v>762.1653724</v>
      </c>
      <c r="E425" s="109" t="n">
        <v>43.7766258994176</v>
      </c>
      <c r="F425" s="109" t="n">
        <v>76.8579846570744</v>
      </c>
      <c r="G425" s="109" t="n">
        <v>20.6747040839899</v>
      </c>
      <c r="H425" s="109" t="n">
        <v>229.4887489</v>
      </c>
      <c r="I425" s="109" t="n">
        <v>76.1464931030321</v>
      </c>
      <c r="J425" s="109" t="n">
        <v>23.1420153429256</v>
      </c>
      <c r="K425" s="109" t="n">
        <v>68.663686620647</v>
      </c>
    </row>
    <row r="426">
      <c r="A426" s="109" t="s">
        <v>269</v>
      </c>
      <c r="B426" s="109" t="s">
        <v>270</v>
      </c>
      <c r="C426" s="109" t="s">
        <v>18</v>
      </c>
      <c r="D426" s="109" t="n">
        <v>1058.2113787</v>
      </c>
      <c r="E426" s="109" t="n">
        <v>39.3086346094601</v>
      </c>
      <c r="F426" s="109" t="n">
        <v>72.4778292493709</v>
      </c>
      <c r="G426" s="109" t="n">
        <v>19.9962066588231</v>
      </c>
      <c r="H426" s="109" t="n">
        <v>401.8370108</v>
      </c>
      <c r="I426" s="109" t="n">
        <v>63.8850644788313</v>
      </c>
      <c r="J426" s="109" t="n">
        <v>27.5221707506291</v>
      </c>
      <c r="K426" s="109" t="n">
        <v>52.6586970549983</v>
      </c>
    </row>
    <row r="427">
      <c r="A427" s="109" t="s">
        <v>269</v>
      </c>
      <c r="B427" s="109" t="s">
        <v>270</v>
      </c>
      <c r="C427" s="109" t="s">
        <v>19</v>
      </c>
      <c r="D427" s="109" t="n">
        <v>139336.6449346</v>
      </c>
      <c r="E427" s="109" t="n">
        <v>3.94587746427267</v>
      </c>
      <c r="F427" s="109" t="n">
        <v>77.6481024630586</v>
      </c>
      <c r="G427" s="109" t="n">
        <v>2.73034873675247</v>
      </c>
      <c r="H427" s="109" t="n">
        <v>40109.6525469</v>
      </c>
      <c r="I427" s="109" t="n">
        <v>10.7224262218864</v>
      </c>
      <c r="J427" s="109" t="n">
        <v>22.3518975369414</v>
      </c>
      <c r="K427" s="109" t="n">
        <v>9.48493961735693</v>
      </c>
    </row>
    <row r="428">
      <c r="A428" s="109" t="s">
        <v>273</v>
      </c>
      <c r="B428" s="109" t="s">
        <v>274</v>
      </c>
      <c r="C428" s="109" t="s">
        <v>16</v>
      </c>
      <c r="D428" s="109" t="n">
        <v>95.1256055</v>
      </c>
      <c r="E428" s="109" t="n">
        <v>53.6696765342274</v>
      </c>
      <c r="F428" s="109" t="n">
        <v>72.8125814330823</v>
      </c>
      <c r="G428" s="109" t="n">
        <v>31.3128366197921</v>
      </c>
      <c r="H428" s="109" t="n">
        <v>35.5188568</v>
      </c>
      <c r="I428" s="109" t="n">
        <v>100</v>
      </c>
      <c r="J428" s="109" t="n">
        <v>27.1874185669177</v>
      </c>
      <c r="K428" s="109" t="n">
        <v>83.8611602888157</v>
      </c>
    </row>
    <row r="429">
      <c r="A429" s="109" t="s">
        <v>273</v>
      </c>
      <c r="B429" s="109" t="s">
        <v>274</v>
      </c>
      <c r="C429" s="109" t="s">
        <v>18</v>
      </c>
      <c r="D429" s="109" t="n">
        <v>100.6985371</v>
      </c>
      <c r="E429" s="109" t="n">
        <v>39.3386223635633</v>
      </c>
      <c r="F429" s="109" t="n">
        <v>100</v>
      </c>
      <c r="G429" s="109" t="n">
        <v>0</v>
      </c>
      <c r="H429" s="109"/>
      <c r="I429" s="109"/>
      <c r="J429" s="109"/>
      <c r="K429" s="109"/>
    </row>
    <row r="430">
      <c r="A430" s="109" t="s">
        <v>273</v>
      </c>
      <c r="B430" s="109" t="s">
        <v>274</v>
      </c>
      <c r="C430" s="109" t="s">
        <v>19</v>
      </c>
      <c r="D430" s="109" t="n">
        <v>34284.4225976</v>
      </c>
      <c r="E430" s="109" t="n">
        <v>3.19765610837344</v>
      </c>
      <c r="F430" s="109" t="n">
        <v>90.2324773633214</v>
      </c>
      <c r="G430" s="109" t="n">
        <v>1.89622744301226</v>
      </c>
      <c r="H430" s="109" t="n">
        <v>3711.234398</v>
      </c>
      <c r="I430" s="109" t="n">
        <v>17.8503828562948</v>
      </c>
      <c r="J430" s="109" t="n">
        <v>9.76752263667863</v>
      </c>
      <c r="K430" s="109" t="n">
        <v>17.5173691622479</v>
      </c>
    </row>
    <row r="431">
      <c r="A431" s="109" t="s">
        <v>275</v>
      </c>
      <c r="B431" s="109" t="s">
        <v>276</v>
      </c>
      <c r="C431" s="109" t="s">
        <v>16</v>
      </c>
      <c r="D431" s="109" t="n">
        <v>100.1281032</v>
      </c>
      <c r="E431" s="109" t="n">
        <v>61.4988601651947</v>
      </c>
      <c r="F431" s="109" t="n">
        <v>100</v>
      </c>
      <c r="G431" s="109" t="n">
        <v>0</v>
      </c>
      <c r="H431" s="109"/>
      <c r="I431" s="109"/>
      <c r="J431" s="109"/>
      <c r="K431" s="109"/>
    </row>
    <row r="432">
      <c r="A432" s="109" t="s">
        <v>275</v>
      </c>
      <c r="B432" s="109" t="s">
        <v>276</v>
      </c>
      <c r="C432" s="109" t="s">
        <v>18</v>
      </c>
      <c r="D432" s="109" t="n">
        <v>189.638849</v>
      </c>
      <c r="E432" s="109" t="n">
        <v>38.6785969769232</v>
      </c>
      <c r="F432" s="109" t="n">
        <v>100</v>
      </c>
      <c r="G432" s="109" t="n">
        <v>0</v>
      </c>
      <c r="H432" s="109"/>
      <c r="I432" s="109"/>
      <c r="J432" s="109"/>
      <c r="K432" s="109"/>
    </row>
    <row r="433">
      <c r="A433" s="109" t="s">
        <v>275</v>
      </c>
      <c r="B433" s="109" t="s">
        <v>276</v>
      </c>
      <c r="C433" s="109" t="s">
        <v>19</v>
      </c>
      <c r="D433" s="109" t="n">
        <v>52988.5704395</v>
      </c>
      <c r="E433" s="109" t="n">
        <v>2.79886487742905</v>
      </c>
      <c r="F433" s="109" t="n">
        <v>90.9000370584951</v>
      </c>
      <c r="G433" s="109" t="n">
        <v>1.58411370760259</v>
      </c>
      <c r="H433" s="109" t="n">
        <v>5304.6626044</v>
      </c>
      <c r="I433" s="109" t="n">
        <v>16.4464021760672</v>
      </c>
      <c r="J433" s="109" t="n">
        <v>9.09996294150492</v>
      </c>
      <c r="K433" s="109" t="n">
        <v>15.8238001244137</v>
      </c>
    </row>
    <row r="434">
      <c r="A434" s="109" t="s">
        <v>279</v>
      </c>
      <c r="B434" s="109" t="s">
        <v>280</v>
      </c>
      <c r="C434" s="109" t="s">
        <v>16</v>
      </c>
      <c r="D434" s="109" t="n">
        <v>50.6306837</v>
      </c>
      <c r="E434" s="109" t="n">
        <v>57.6832874986011</v>
      </c>
      <c r="F434" s="109" t="n">
        <v>100</v>
      </c>
      <c r="G434" s="109" t="n">
        <v>0</v>
      </c>
      <c r="H434" s="109"/>
      <c r="I434" s="109"/>
      <c r="J434" s="109"/>
      <c r="K434" s="109"/>
    </row>
    <row r="435">
      <c r="A435" s="109" t="s">
        <v>279</v>
      </c>
      <c r="B435" s="109" t="s">
        <v>280</v>
      </c>
      <c r="C435" s="109" t="s">
        <v>18</v>
      </c>
      <c r="D435" s="109" t="n">
        <v>114.9293715</v>
      </c>
      <c r="E435" s="109" t="n">
        <v>50.7845776579147</v>
      </c>
      <c r="F435" s="109" t="n">
        <v>100</v>
      </c>
      <c r="G435" s="109" t="n">
        <v>0</v>
      </c>
      <c r="H435" s="109"/>
      <c r="I435" s="109"/>
      <c r="J435" s="109"/>
      <c r="K435" s="109"/>
    </row>
    <row r="436">
      <c r="A436" s="109" t="s">
        <v>279</v>
      </c>
      <c r="B436" s="109" t="s">
        <v>280</v>
      </c>
      <c r="C436" s="109" t="s">
        <v>19</v>
      </c>
      <c r="D436" s="109" t="n">
        <v>41911.5760217</v>
      </c>
      <c r="E436" s="109" t="n">
        <v>3.54773317154268</v>
      </c>
      <c r="F436" s="109" t="n">
        <v>93.5600598462086</v>
      </c>
      <c r="G436" s="109" t="n">
        <v>1.02255288620285</v>
      </c>
      <c r="H436" s="109" t="n">
        <v>2884.8639235</v>
      </c>
      <c r="I436" s="109" t="n">
        <v>15.096869042464</v>
      </c>
      <c r="J436" s="109" t="n">
        <v>6.43994015379143</v>
      </c>
      <c r="K436" s="109" t="n">
        <v>14.8557450759426</v>
      </c>
    </row>
    <row r="437">
      <c r="A437" s="109" t="s">
        <v>281</v>
      </c>
      <c r="B437" s="109" t="s">
        <v>282</v>
      </c>
      <c r="C437" s="109" t="s">
        <v>16</v>
      </c>
      <c r="D437" s="109" t="n">
        <v>60.7531502</v>
      </c>
      <c r="E437" s="109" t="n">
        <v>71.9302125915494</v>
      </c>
      <c r="F437" s="109" t="n">
        <v>76.9086431535584</v>
      </c>
      <c r="G437" s="109" t="n">
        <v>12.7888989292125</v>
      </c>
      <c r="H437" s="109" t="n">
        <v>18.2407674</v>
      </c>
      <c r="I437" s="109" t="n">
        <v>99.9999999999998</v>
      </c>
      <c r="J437" s="109" t="n">
        <v>23.0913568464416</v>
      </c>
      <c r="K437" s="109" t="n">
        <v>42.5950224845839</v>
      </c>
    </row>
    <row r="438">
      <c r="A438" s="109" t="s">
        <v>281</v>
      </c>
      <c r="B438" s="109" t="s">
        <v>282</v>
      </c>
      <c r="C438" s="109" t="s">
        <v>18</v>
      </c>
      <c r="D438" s="109" t="n">
        <v>66.1996267</v>
      </c>
      <c r="E438" s="109" t="n">
        <v>81.7704497722486</v>
      </c>
      <c r="F438" s="109" t="n">
        <v>41.5254855134453</v>
      </c>
      <c r="G438" s="109" t="n">
        <v>55.0864316336556</v>
      </c>
      <c r="H438" s="109" t="n">
        <v>93.2196453</v>
      </c>
      <c r="I438" s="109" t="n">
        <v>43.310986961898</v>
      </c>
      <c r="J438" s="109" t="n">
        <v>58.4745144865547</v>
      </c>
      <c r="K438" s="109" t="n">
        <v>39.1194495392815</v>
      </c>
    </row>
    <row r="439">
      <c r="A439" s="109" t="s">
        <v>281</v>
      </c>
      <c r="B439" s="109" t="s">
        <v>282</v>
      </c>
      <c r="C439" s="109" t="s">
        <v>19</v>
      </c>
      <c r="D439" s="109" t="n">
        <v>11168.9911577</v>
      </c>
      <c r="E439" s="109" t="n">
        <v>5.24556659130103</v>
      </c>
      <c r="F439" s="109" t="n">
        <v>60.8843975371758</v>
      </c>
      <c r="G439" s="109" t="n">
        <v>4.29728048750944</v>
      </c>
      <c r="H439" s="109" t="n">
        <v>7175.5956486</v>
      </c>
      <c r="I439" s="109" t="n">
        <v>7.77224554700645</v>
      </c>
      <c r="J439" s="109" t="n">
        <v>39.1156024628242</v>
      </c>
      <c r="K439" s="109" t="n">
        <v>6.68882279849675</v>
      </c>
    </row>
    <row r="440">
      <c r="A440" s="109" t="s">
        <v>283</v>
      </c>
      <c r="B440" s="109" t="s">
        <v>284</v>
      </c>
      <c r="C440" s="109" t="s">
        <v>16</v>
      </c>
      <c r="D440" s="109" t="n">
        <v>184.5604369</v>
      </c>
      <c r="E440" s="109" t="n">
        <v>44.9265175851439</v>
      </c>
      <c r="F440" s="109" t="n">
        <v>57.1591639555639</v>
      </c>
      <c r="G440" s="109" t="n">
        <v>28.2287198703531</v>
      </c>
      <c r="H440" s="109" t="n">
        <v>138.3281852</v>
      </c>
      <c r="I440" s="109" t="n">
        <v>58.1999803187613</v>
      </c>
      <c r="J440" s="109" t="n">
        <v>42.8408360444361</v>
      </c>
      <c r="K440" s="109" t="n">
        <v>37.663364591008</v>
      </c>
    </row>
    <row r="441">
      <c r="A441" s="109" t="s">
        <v>283</v>
      </c>
      <c r="B441" s="109" t="s">
        <v>284</v>
      </c>
      <c r="C441" s="109" t="s">
        <v>18</v>
      </c>
      <c r="D441" s="109" t="n">
        <v>27.844067</v>
      </c>
      <c r="E441" s="109" t="n">
        <v>100</v>
      </c>
      <c r="F441" s="109" t="n">
        <v>37.1443113909467</v>
      </c>
      <c r="G441" s="109" t="n">
        <v>89.3950051426668</v>
      </c>
      <c r="H441" s="109" t="n">
        <v>47.1177938</v>
      </c>
      <c r="I441" s="109" t="n">
        <v>100</v>
      </c>
      <c r="J441" s="109" t="n">
        <v>62.8556886090533</v>
      </c>
      <c r="K441" s="109" t="n">
        <v>52.8276116497152</v>
      </c>
    </row>
    <row r="442">
      <c r="A442" s="109" t="s">
        <v>283</v>
      </c>
      <c r="B442" s="109" t="s">
        <v>284</v>
      </c>
      <c r="C442" s="109" t="s">
        <v>19</v>
      </c>
      <c r="D442" s="109" t="n">
        <v>58495.3174701</v>
      </c>
      <c r="E442" s="109" t="n">
        <v>4.115621423131</v>
      </c>
      <c r="F442" s="109" t="n">
        <v>83.8773025988919</v>
      </c>
      <c r="G442" s="109" t="n">
        <v>2.26371845641514</v>
      </c>
      <c r="H442" s="109" t="n">
        <v>11243.8320467</v>
      </c>
      <c r="I442" s="109" t="n">
        <v>12.1518576368737</v>
      </c>
      <c r="J442" s="109" t="n">
        <v>16.1226974011081</v>
      </c>
      <c r="K442" s="109" t="n">
        <v>11.7768505631309</v>
      </c>
    </row>
    <row r="443">
      <c r="A443" s="109" t="s">
        <v>287</v>
      </c>
      <c r="B443" s="109" t="s">
        <v>288</v>
      </c>
      <c r="C443" s="109" t="s">
        <v>16</v>
      </c>
      <c r="D443" s="109" t="n">
        <v>101.3439931</v>
      </c>
      <c r="E443" s="109" t="n">
        <v>73.359162452428</v>
      </c>
      <c r="F443" s="109" t="n">
        <v>47.7182175309329</v>
      </c>
      <c r="G443" s="109" t="n">
        <v>47.1626598999017</v>
      </c>
      <c r="H443" s="109" t="n">
        <v>111.0360964</v>
      </c>
      <c r="I443" s="109" t="n">
        <v>49.7819806610456</v>
      </c>
      <c r="J443" s="109" t="n">
        <v>52.2817824690671</v>
      </c>
      <c r="K443" s="109" t="n">
        <v>43.0459322187887</v>
      </c>
    </row>
    <row r="444">
      <c r="A444" s="109" t="s">
        <v>287</v>
      </c>
      <c r="B444" s="109" t="s">
        <v>288</v>
      </c>
      <c r="C444" s="109" t="s">
        <v>18</v>
      </c>
      <c r="D444" s="109" t="n">
        <v>408.8928544</v>
      </c>
      <c r="E444" s="109" t="n">
        <v>53.9683911334641</v>
      </c>
      <c r="F444" s="109" t="n">
        <v>55.307830945935</v>
      </c>
      <c r="G444" s="109" t="n">
        <v>28.283750650896</v>
      </c>
      <c r="H444" s="109" t="n">
        <v>330.4108706</v>
      </c>
      <c r="I444" s="109" t="n">
        <v>49.7155144592892</v>
      </c>
      <c r="J444" s="109" t="n">
        <v>44.692169054065</v>
      </c>
      <c r="K444" s="109" t="n">
        <v>35.0019462609737</v>
      </c>
    </row>
    <row r="445">
      <c r="A445" s="109" t="s">
        <v>287</v>
      </c>
      <c r="B445" s="109" t="s">
        <v>288</v>
      </c>
      <c r="C445" s="109" t="s">
        <v>19</v>
      </c>
      <c r="D445" s="109" t="n">
        <v>25409.8748751</v>
      </c>
      <c r="E445" s="109" t="n">
        <v>4.78951800772767</v>
      </c>
      <c r="F445" s="109" t="n">
        <v>44.9817356414442</v>
      </c>
      <c r="G445" s="109" t="n">
        <v>5.49153300259763</v>
      </c>
      <c r="H445" s="109" t="n">
        <v>31079.4413168</v>
      </c>
      <c r="I445" s="109" t="n">
        <v>6.52562396253771</v>
      </c>
      <c r="J445" s="109" t="n">
        <v>55.0182643585558</v>
      </c>
      <c r="K445" s="109" t="n">
        <v>4.48975787711667</v>
      </c>
    </row>
    <row r="446">
      <c r="A446" s="109" t="s">
        <v>289</v>
      </c>
      <c r="B446" s="109" t="s">
        <v>290</v>
      </c>
      <c r="C446" s="109" t="s">
        <v>16</v>
      </c>
      <c r="D446" s="109" t="n">
        <v>22.0679715</v>
      </c>
      <c r="E446" s="109" t="n">
        <v>71.4560264325985</v>
      </c>
      <c r="F446" s="109" t="n">
        <v>100</v>
      </c>
      <c r="G446" s="109" t="n">
        <v>0</v>
      </c>
      <c r="H446" s="109"/>
      <c r="I446" s="109"/>
      <c r="J446" s="109"/>
      <c r="K446" s="109"/>
    </row>
    <row r="447">
      <c r="A447" s="109" t="s">
        <v>289</v>
      </c>
      <c r="B447" s="109" t="s">
        <v>290</v>
      </c>
      <c r="C447" s="109" t="s">
        <v>18</v>
      </c>
      <c r="D447" s="109" t="n">
        <v>53.1771465</v>
      </c>
      <c r="E447" s="109" t="n">
        <v>44.3602972352711</v>
      </c>
      <c r="F447" s="109" t="n">
        <v>100</v>
      </c>
      <c r="G447" s="109" t="n">
        <v>0</v>
      </c>
      <c r="H447" s="109"/>
      <c r="I447" s="109"/>
      <c r="J447" s="109"/>
      <c r="K447" s="109"/>
    </row>
    <row r="448">
      <c r="A448" s="109" t="s">
        <v>289</v>
      </c>
      <c r="B448" s="109" t="s">
        <v>290</v>
      </c>
      <c r="C448" s="109" t="s">
        <v>19</v>
      </c>
      <c r="D448" s="109" t="n">
        <v>16263.0204322</v>
      </c>
      <c r="E448" s="109" t="n">
        <v>3.88164060847622</v>
      </c>
      <c r="F448" s="109" t="n">
        <v>85.6184801288515</v>
      </c>
      <c r="G448" s="109" t="n">
        <v>2.94713943228799</v>
      </c>
      <c r="H448" s="109" t="n">
        <v>2731.7344475</v>
      </c>
      <c r="I448" s="109" t="n">
        <v>18.1949449357808</v>
      </c>
      <c r="J448" s="109" t="n">
        <v>14.3815198711485</v>
      </c>
      <c r="K448" s="109" t="n">
        <v>17.5454055747276</v>
      </c>
    </row>
    <row r="449">
      <c r="A449" s="109" t="s">
        <v>291</v>
      </c>
      <c r="B449" s="109" t="s">
        <v>292</v>
      </c>
      <c r="C449" s="109" t="s">
        <v>16</v>
      </c>
      <c r="D449" s="109" t="n">
        <v>1066.4162667</v>
      </c>
      <c r="E449" s="109" t="n">
        <v>41.033167943772</v>
      </c>
      <c r="F449" s="109" t="n">
        <v>71.6469609050147</v>
      </c>
      <c r="G449" s="109" t="n">
        <v>14.2857032515186</v>
      </c>
      <c r="H449" s="109" t="n">
        <v>422.0156964</v>
      </c>
      <c r="I449" s="109" t="n">
        <v>41.3548444073979</v>
      </c>
      <c r="J449" s="109" t="n">
        <v>28.3530390949853</v>
      </c>
      <c r="K449" s="109" t="n">
        <v>36.099383171352</v>
      </c>
    </row>
    <row r="450">
      <c r="A450" s="109" t="s">
        <v>291</v>
      </c>
      <c r="B450" s="109" t="s">
        <v>292</v>
      </c>
      <c r="C450" s="109" t="s">
        <v>18</v>
      </c>
      <c r="D450" s="109" t="n">
        <v>124.9574493</v>
      </c>
      <c r="E450" s="109" t="n">
        <v>33.6677831050921</v>
      </c>
      <c r="F450" s="109" t="n">
        <v>68.4973030267181</v>
      </c>
      <c r="G450" s="109" t="n">
        <v>24.7365619080741</v>
      </c>
      <c r="H450" s="109" t="n">
        <v>57.4693672</v>
      </c>
      <c r="I450" s="109" t="n">
        <v>70.9432398923559</v>
      </c>
      <c r="J450" s="109" t="n">
        <v>31.5026969732819</v>
      </c>
      <c r="K450" s="109" t="n">
        <v>53.7854831379539</v>
      </c>
    </row>
    <row r="451">
      <c r="A451" s="109" t="s">
        <v>291</v>
      </c>
      <c r="B451" s="109" t="s">
        <v>292</v>
      </c>
      <c r="C451" s="109" t="s">
        <v>19</v>
      </c>
      <c r="D451" s="109" t="n">
        <v>21722.7796741</v>
      </c>
      <c r="E451" s="109" t="n">
        <v>4.73332031658484</v>
      </c>
      <c r="F451" s="109" t="n">
        <v>81.8364380009181</v>
      </c>
      <c r="G451" s="109" t="n">
        <v>3.10991612140164</v>
      </c>
      <c r="H451" s="109" t="n">
        <v>4821.361548</v>
      </c>
      <c r="I451" s="109" t="n">
        <v>14.5401621607704</v>
      </c>
      <c r="J451" s="109" t="n">
        <v>18.1635619990819</v>
      </c>
      <c r="K451" s="109" t="n">
        <v>14.0118143054762</v>
      </c>
    </row>
    <row r="452">
      <c r="A452" s="109" t="s">
        <v>293</v>
      </c>
      <c r="B452" s="109" t="s">
        <v>294</v>
      </c>
      <c r="C452" s="109" t="s">
        <v>16</v>
      </c>
      <c r="D452" s="109" t="n">
        <v>349.6849702</v>
      </c>
      <c r="E452" s="109" t="n">
        <v>49.414926703896</v>
      </c>
      <c r="F452" s="109" t="n">
        <v>52.3845307084187</v>
      </c>
      <c r="G452" s="109" t="n">
        <v>14.4598724980351</v>
      </c>
      <c r="H452" s="109" t="n">
        <v>317.8498258</v>
      </c>
      <c r="I452" s="109" t="n">
        <v>47.29445501774</v>
      </c>
      <c r="J452" s="109" t="n">
        <v>47.6154692915813</v>
      </c>
      <c r="K452" s="109" t="n">
        <v>15.9081417485276</v>
      </c>
    </row>
    <row r="453">
      <c r="A453" s="109" t="s">
        <v>293</v>
      </c>
      <c r="B453" s="109" t="s">
        <v>294</v>
      </c>
      <c r="C453" s="109" t="s">
        <v>18</v>
      </c>
      <c r="D453" s="109" t="n">
        <v>130.0476701</v>
      </c>
      <c r="E453" s="109" t="n">
        <v>46.5041921640916</v>
      </c>
      <c r="F453" s="109" t="n">
        <v>40.173250293623</v>
      </c>
      <c r="G453" s="109" t="n">
        <v>37.6487084972375</v>
      </c>
      <c r="H453" s="109" t="n">
        <v>193.6694032</v>
      </c>
      <c r="I453" s="109" t="n">
        <v>45.8951369030232</v>
      </c>
      <c r="J453" s="109" t="n">
        <v>59.826749706377</v>
      </c>
      <c r="K453" s="109" t="n">
        <v>25.2808484016633</v>
      </c>
    </row>
    <row r="454">
      <c r="A454" s="109" t="s">
        <v>293</v>
      </c>
      <c r="B454" s="109" t="s">
        <v>294</v>
      </c>
      <c r="C454" s="109" t="s">
        <v>19</v>
      </c>
      <c r="D454" s="109" t="n">
        <v>14894.5222838</v>
      </c>
      <c r="E454" s="109" t="n">
        <v>6.60531790200253</v>
      </c>
      <c r="F454" s="109" t="n">
        <v>25.3455843869953</v>
      </c>
      <c r="G454" s="109" t="n">
        <v>7.33315859969946</v>
      </c>
      <c r="H454" s="109" t="n">
        <v>43871.2258496</v>
      </c>
      <c r="I454" s="109" t="n">
        <v>4.79468588870302</v>
      </c>
      <c r="J454" s="109" t="n">
        <v>74.6544156130047</v>
      </c>
      <c r="K454" s="109" t="n">
        <v>2.48964764623415</v>
      </c>
    </row>
    <row r="455">
      <c r="A455" s="109" t="s">
        <v>295</v>
      </c>
      <c r="B455" s="109" t="s">
        <v>296</v>
      </c>
      <c r="C455" s="109" t="s">
        <v>16</v>
      </c>
      <c r="D455" s="109" t="n">
        <v>237.0659628</v>
      </c>
      <c r="E455" s="109" t="n">
        <v>34.7474876562209</v>
      </c>
      <c r="F455" s="109" t="n">
        <v>84.2636512534755</v>
      </c>
      <c r="G455" s="109" t="n">
        <v>16.8616724485752</v>
      </c>
      <c r="H455" s="109" t="n">
        <v>44.2723833</v>
      </c>
      <c r="I455" s="109" t="n">
        <v>100</v>
      </c>
      <c r="J455" s="109" t="n">
        <v>15.7363487465245</v>
      </c>
      <c r="K455" s="109" t="n">
        <v>90.2894381437045</v>
      </c>
    </row>
    <row r="456">
      <c r="A456" s="109" t="s">
        <v>295</v>
      </c>
      <c r="B456" s="109" t="s">
        <v>296</v>
      </c>
      <c r="C456" s="109" t="s">
        <v>18</v>
      </c>
      <c r="D456" s="109" t="n">
        <v>510.7168622</v>
      </c>
      <c r="E456" s="109" t="n">
        <v>31.4659224914176</v>
      </c>
      <c r="F456" s="109" t="n">
        <v>94.9676482402998</v>
      </c>
      <c r="G456" s="109" t="n">
        <v>5.34095345890363</v>
      </c>
      <c r="H456" s="109" t="n">
        <v>27.062973</v>
      </c>
      <c r="I456" s="109" t="n">
        <v>100</v>
      </c>
      <c r="J456" s="109" t="n">
        <v>5.03235175970019</v>
      </c>
      <c r="K456" s="109" t="n">
        <v>100.79140202695</v>
      </c>
    </row>
    <row r="457">
      <c r="A457" s="109" t="s">
        <v>295</v>
      </c>
      <c r="B457" s="109" t="s">
        <v>296</v>
      </c>
      <c r="C457" s="109" t="s">
        <v>19</v>
      </c>
      <c r="D457" s="109" t="n">
        <v>68213.9428097</v>
      </c>
      <c r="E457" s="109" t="n">
        <v>4.11039414336193</v>
      </c>
      <c r="F457" s="109" t="n">
        <v>88.4231606827686</v>
      </c>
      <c r="G457" s="109" t="n">
        <v>2.86627483204564</v>
      </c>
      <c r="H457" s="109" t="n">
        <v>8930.9390097</v>
      </c>
      <c r="I457" s="109" t="n">
        <v>24.1723605093456</v>
      </c>
      <c r="J457" s="109" t="n">
        <v>11.5768393172314</v>
      </c>
      <c r="K457" s="109" t="n">
        <v>21.8924244424564</v>
      </c>
    </row>
    <row r="458">
      <c r="A458" t="s">
        <v>22</v>
      </c>
    </row>
    <row r="459">
      <c r="A459" t="s">
        <v>23</v>
      </c>
    </row>
    <row r="460">
      <c r="A460" t="s">
        <v>24</v>
      </c>
    </row>
    <row r="461">
      <c r="A461" t="s">
        <v>25</v>
      </c>
    </row>
    <row r="462">
      <c r="A462" t="s">
        <v>26</v>
      </c>
    </row>
    <row r="465">
      <c r="K465" s="7" t="str">
        <f>=HYPERLINK("#'Indice'!A1", "Ir al índice")</f>
      </c>
    </row>
    <row r="466">
      <c r="A466" s="4" t="s">
        <v>563</v>
      </c>
    </row>
    <row r="467">
      <c r="A467" s="5" t="s">
        <v>28</v>
      </c>
      <c r="B467" s="5" t="s">
        <v>73</v>
      </c>
      <c r="C467" s="5" t="s">
        <v>11</v>
      </c>
      <c r="D467" s="5" t="s">
        <v>496</v>
      </c>
      <c r="E467" s="5" t="s">
        <v>497</v>
      </c>
      <c r="F467" s="5" t="s">
        <v>498</v>
      </c>
      <c r="G467" s="5" t="s">
        <v>499</v>
      </c>
      <c r="H467" s="5" t="s">
        <v>544</v>
      </c>
      <c r="I467" s="5" t="s">
        <v>545</v>
      </c>
      <c r="J467" s="5" t="s">
        <v>546</v>
      </c>
      <c r="K467" s="5" t="s">
        <v>547</v>
      </c>
    </row>
    <row r="468">
      <c r="A468" s="110" t="s">
        <v>76</v>
      </c>
      <c r="B468" s="110" t="s">
        <v>77</v>
      </c>
      <c r="C468" s="110" t="s">
        <v>19</v>
      </c>
      <c r="D468" s="110" t="n">
        <v>767.71861</v>
      </c>
      <c r="E468" s="110"/>
      <c r="F468" s="110" t="n">
        <v>75.7118927973199</v>
      </c>
      <c r="G468" s="110"/>
      <c r="H468" s="110" t="n">
        <v>246.2814125</v>
      </c>
      <c r="I468" s="110"/>
      <c r="J468" s="110" t="n">
        <v>24.2881072026801</v>
      </c>
      <c r="K468" s="110"/>
    </row>
    <row r="469">
      <c r="A469" s="110" t="s">
        <v>78</v>
      </c>
      <c r="B469" s="110" t="s">
        <v>79</v>
      </c>
      <c r="C469" s="110" t="s">
        <v>19</v>
      </c>
      <c r="D469" s="110" t="n">
        <v>719.5532624</v>
      </c>
      <c r="E469" s="110"/>
      <c r="F469" s="110" t="n">
        <v>70.0636084612288</v>
      </c>
      <c r="G469" s="110"/>
      <c r="H469" s="110" t="n">
        <v>307.4467426</v>
      </c>
      <c r="I469" s="110"/>
      <c r="J469" s="110" t="n">
        <v>29.9363915387712</v>
      </c>
      <c r="K469" s="110"/>
    </row>
    <row r="470">
      <c r="A470" s="110" t="s">
        <v>110</v>
      </c>
      <c r="B470" s="110" t="s">
        <v>111</v>
      </c>
      <c r="C470" s="110" t="s">
        <v>16</v>
      </c>
      <c r="D470" s="110" t="n">
        <v>42.1259494</v>
      </c>
      <c r="E470" s="110"/>
      <c r="F470" s="110" t="n">
        <v>77.3536713516674</v>
      </c>
      <c r="G470" s="110"/>
      <c r="H470" s="110" t="n">
        <v>12.3329388</v>
      </c>
      <c r="I470" s="110"/>
      <c r="J470" s="110" t="n">
        <v>22.6463286483326</v>
      </c>
      <c r="K470" s="110"/>
    </row>
    <row r="471">
      <c r="A471" s="110" t="s">
        <v>110</v>
      </c>
      <c r="B471" s="110" t="s">
        <v>111</v>
      </c>
      <c r="C471" s="110" t="s">
        <v>18</v>
      </c>
      <c r="D471" s="110" t="n">
        <v>60.4216683</v>
      </c>
      <c r="E471" s="110"/>
      <c r="F471" s="110" t="n">
        <v>55.9974317258163</v>
      </c>
      <c r="G471" s="110"/>
      <c r="H471" s="110" t="n">
        <v>47.4791165</v>
      </c>
      <c r="I471" s="110"/>
      <c r="J471" s="110" t="n">
        <v>44.0025682741837</v>
      </c>
      <c r="K471" s="110"/>
    </row>
    <row r="472">
      <c r="A472" s="110" t="s">
        <v>110</v>
      </c>
      <c r="B472" s="110" t="s">
        <v>111</v>
      </c>
      <c r="C472" s="110" t="s">
        <v>19</v>
      </c>
      <c r="D472" s="110" t="n">
        <v>5851.5472528</v>
      </c>
      <c r="E472" s="110"/>
      <c r="F472" s="110" t="n">
        <v>59.8339720097496</v>
      </c>
      <c r="G472" s="110"/>
      <c r="H472" s="110" t="n">
        <v>3928.093069</v>
      </c>
      <c r="I472" s="110"/>
      <c r="J472" s="110" t="n">
        <v>40.1660279902504</v>
      </c>
      <c r="K472" s="110"/>
    </row>
    <row r="473">
      <c r="A473" t="s">
        <v>22</v>
      </c>
    </row>
    <row r="474">
      <c r="A474" t="s">
        <v>23</v>
      </c>
    </row>
    <row r="475">
      <c r="A475" t="s">
        <v>24</v>
      </c>
    </row>
    <row r="476">
      <c r="A476" t="s">
        <v>25</v>
      </c>
    </row>
    <row r="477">
      <c r="A477" t="s">
        <v>26</v>
      </c>
    </row>
    <row r="480">
      <c r="K480" s="7" t="str">
        <f>=HYPERLINK("#'Indice'!A1", "Ir al índice")</f>
      </c>
    </row>
    <row r="481">
      <c r="A481" s="14" t="s">
        <v>564</v>
      </c>
    </row>
    <row r="482">
      <c r="A482" s="5" t="s">
        <v>28</v>
      </c>
      <c r="B482" s="5" t="s">
        <v>10</v>
      </c>
      <c r="C482" s="5" t="s">
        <v>11</v>
      </c>
      <c r="D482" s="5" t="s">
        <v>496</v>
      </c>
      <c r="E482" s="5" t="s">
        <v>497</v>
      </c>
      <c r="F482" s="5" t="s">
        <v>498</v>
      </c>
      <c r="G482" s="5" t="s">
        <v>499</v>
      </c>
      <c r="H482" s="5" t="s">
        <v>544</v>
      </c>
      <c r="I482" s="5" t="s">
        <v>545</v>
      </c>
      <c r="J482" s="5" t="s">
        <v>546</v>
      </c>
      <c r="K482" s="5" t="s">
        <v>547</v>
      </c>
    </row>
    <row r="483">
      <c r="A483" s="111" t="s">
        <v>14</v>
      </c>
      <c r="B483" s="111" t="s">
        <v>15</v>
      </c>
      <c r="C483" s="111" t="s">
        <v>16</v>
      </c>
      <c r="D483" s="111" t="n">
        <v>42.1259494</v>
      </c>
      <c r="E483" s="111"/>
      <c r="F483" s="111" t="n">
        <v>77.3536713516674</v>
      </c>
      <c r="G483" s="111"/>
      <c r="H483" s="111" t="n">
        <v>12.3329388</v>
      </c>
      <c r="I483" s="111"/>
      <c r="J483" s="111" t="n">
        <v>22.6463286483326</v>
      </c>
      <c r="K483" s="111"/>
    </row>
    <row r="484">
      <c r="A484" s="111" t="s">
        <v>14</v>
      </c>
      <c r="B484" s="111" t="s">
        <v>15</v>
      </c>
      <c r="C484" s="111" t="s">
        <v>18</v>
      </c>
      <c r="D484" s="111" t="n">
        <v>60.4216683</v>
      </c>
      <c r="E484" s="111"/>
      <c r="F484" s="111" t="n">
        <v>55.9974317258163</v>
      </c>
      <c r="G484" s="111"/>
      <c r="H484" s="111" t="n">
        <v>47.4791165</v>
      </c>
      <c r="I484" s="111"/>
      <c r="J484" s="111" t="n">
        <v>44.0025682741837</v>
      </c>
      <c r="K484" s="111"/>
    </row>
    <row r="485">
      <c r="A485" s="111" t="s">
        <v>14</v>
      </c>
      <c r="B485" s="111" t="s">
        <v>15</v>
      </c>
      <c r="C485" s="111" t="s">
        <v>19</v>
      </c>
      <c r="D485" s="111" t="n">
        <v>7338.8191252</v>
      </c>
      <c r="E485" s="111"/>
      <c r="F485" s="111" t="n">
        <v>62.0847848199239</v>
      </c>
      <c r="G485" s="111"/>
      <c r="H485" s="111" t="n">
        <v>4481.8212241</v>
      </c>
      <c r="I485" s="111"/>
      <c r="J485" s="111" t="n">
        <v>37.9152151800762</v>
      </c>
      <c r="K485" s="111"/>
    </row>
    <row r="486">
      <c r="A486" s="111" t="s">
        <v>29</v>
      </c>
      <c r="B486" s="111" t="s">
        <v>30</v>
      </c>
      <c r="C486" s="111" t="s">
        <v>16</v>
      </c>
      <c r="D486" s="111" t="n">
        <v>509.3417652</v>
      </c>
      <c r="E486" s="111" t="n">
        <v>38.8977353462438</v>
      </c>
      <c r="F486" s="111" t="n">
        <v>89.18307795779</v>
      </c>
      <c r="G486" s="111" t="n">
        <v>7.99272349062489</v>
      </c>
      <c r="H486" s="111" t="n">
        <v>61.7775288</v>
      </c>
      <c r="I486" s="111" t="n">
        <v>72.6838328185296</v>
      </c>
      <c r="J486" s="111" t="n">
        <v>10.81692204221</v>
      </c>
      <c r="K486" s="111" t="n">
        <v>65.8981990789892</v>
      </c>
    </row>
    <row r="487">
      <c r="A487" s="111" t="s">
        <v>29</v>
      </c>
      <c r="B487" s="111" t="s">
        <v>30</v>
      </c>
      <c r="C487" s="111" t="s">
        <v>18</v>
      </c>
      <c r="D487" s="111" t="n">
        <v>75.0103196</v>
      </c>
      <c r="E487" s="111" t="n">
        <v>57.5294088583559</v>
      </c>
      <c r="F487" s="111" t="n">
        <v>100</v>
      </c>
      <c r="G487" s="111" t="n">
        <v>0</v>
      </c>
      <c r="H487" s="111"/>
      <c r="I487" s="111"/>
      <c r="J487" s="111"/>
      <c r="K487" s="111"/>
    </row>
    <row r="488">
      <c r="A488" s="111" t="s">
        <v>29</v>
      </c>
      <c r="B488" s="111" t="s">
        <v>30</v>
      </c>
      <c r="C488" s="111" t="s">
        <v>19</v>
      </c>
      <c r="D488" s="111" t="n">
        <v>22537.6783453</v>
      </c>
      <c r="E488" s="111" t="n">
        <v>2.7439343084977</v>
      </c>
      <c r="F488" s="111" t="n">
        <v>91.1981408546074</v>
      </c>
      <c r="G488" s="111" t="n">
        <v>1.79247440989526</v>
      </c>
      <c r="H488" s="111" t="n">
        <v>2175.1920423</v>
      </c>
      <c r="I488" s="111" t="n">
        <v>18.8403766532588</v>
      </c>
      <c r="J488" s="111" t="n">
        <v>8.80185914539264</v>
      </c>
      <c r="K488" s="111" t="n">
        <v>18.572250590658</v>
      </c>
    </row>
    <row r="489">
      <c r="A489" s="111" t="s">
        <v>31</v>
      </c>
      <c r="B489" s="111" t="s">
        <v>32</v>
      </c>
      <c r="C489" s="111" t="s">
        <v>16</v>
      </c>
      <c r="D489" s="111" t="n">
        <v>2068.6381371</v>
      </c>
      <c r="E489" s="111" t="n">
        <v>21.5453400949929</v>
      </c>
      <c r="F489" s="111" t="n">
        <v>90.1987522282475</v>
      </c>
      <c r="G489" s="111" t="n">
        <v>3.69440234663716</v>
      </c>
      <c r="H489" s="111" t="n">
        <v>224.7839846</v>
      </c>
      <c r="I489" s="111" t="n">
        <v>42.6100121426081</v>
      </c>
      <c r="J489" s="111" t="n">
        <v>9.80124777175249</v>
      </c>
      <c r="K489" s="111" t="n">
        <v>33.9987815486272</v>
      </c>
    </row>
    <row r="490">
      <c r="A490" s="111" t="s">
        <v>31</v>
      </c>
      <c r="B490" s="111" t="s">
        <v>32</v>
      </c>
      <c r="C490" s="111" t="s">
        <v>18</v>
      </c>
      <c r="D490" s="111" t="n">
        <v>12.9465842</v>
      </c>
      <c r="E490" s="111" t="n">
        <v>70.5596896799252</v>
      </c>
      <c r="F490" s="111" t="n">
        <v>100</v>
      </c>
      <c r="G490" s="111" t="n">
        <v>0</v>
      </c>
      <c r="H490" s="111"/>
      <c r="I490" s="111"/>
      <c r="J490" s="111"/>
      <c r="K490" s="111"/>
    </row>
    <row r="491">
      <c r="A491" s="111" t="s">
        <v>31</v>
      </c>
      <c r="B491" s="111" t="s">
        <v>32</v>
      </c>
      <c r="C491" s="111" t="s">
        <v>19</v>
      </c>
      <c r="D491" s="111" t="n">
        <v>9222.1236537</v>
      </c>
      <c r="E491" s="111" t="n">
        <v>6.0362272151808</v>
      </c>
      <c r="F491" s="111" t="n">
        <v>89.3302306680661</v>
      </c>
      <c r="G491" s="111" t="n">
        <v>2.32506176744493</v>
      </c>
      <c r="H491" s="111" t="n">
        <v>1101.5076464</v>
      </c>
      <c r="I491" s="111" t="n">
        <v>19.8755867238298</v>
      </c>
      <c r="J491" s="111" t="n">
        <v>10.6697693319339</v>
      </c>
      <c r="K491" s="111" t="n">
        <v>19.4660538144653</v>
      </c>
    </row>
    <row r="492">
      <c r="A492" s="111" t="s">
        <v>33</v>
      </c>
      <c r="B492" s="111" t="s">
        <v>34</v>
      </c>
      <c r="C492" s="111" t="s">
        <v>16</v>
      </c>
      <c r="D492" s="111" t="n">
        <v>9.053416</v>
      </c>
      <c r="E492" s="111" t="n">
        <v>67.6849318534045</v>
      </c>
      <c r="F492" s="111" t="n">
        <v>100</v>
      </c>
      <c r="G492" s="111" t="n">
        <v>0</v>
      </c>
      <c r="H492" s="111"/>
      <c r="I492" s="111"/>
      <c r="J492" s="111"/>
      <c r="K492" s="111"/>
    </row>
    <row r="493">
      <c r="A493" s="111" t="s">
        <v>33</v>
      </c>
      <c r="B493" s="111" t="s">
        <v>34</v>
      </c>
      <c r="C493" s="111" t="s">
        <v>18</v>
      </c>
      <c r="D493" s="111" t="n">
        <v>3.395031</v>
      </c>
      <c r="E493" s="111" t="n">
        <v>73.9369100427296</v>
      </c>
      <c r="F493" s="111" t="n">
        <v>100</v>
      </c>
      <c r="G493" s="111" t="n">
        <v>0</v>
      </c>
      <c r="H493" s="111"/>
      <c r="I493" s="111"/>
      <c r="J493" s="111"/>
      <c r="K493" s="111"/>
    </row>
    <row r="494">
      <c r="A494" s="111" t="s">
        <v>33</v>
      </c>
      <c r="B494" s="111" t="s">
        <v>34</v>
      </c>
      <c r="C494" s="111" t="s">
        <v>19</v>
      </c>
      <c r="D494" s="111" t="n">
        <v>1542.475751</v>
      </c>
      <c r="E494" s="111" t="n">
        <v>4.82269999607857</v>
      </c>
      <c r="F494" s="111" t="n">
        <v>85.2407754846779</v>
      </c>
      <c r="G494" s="111" t="n">
        <v>1.88919202183508</v>
      </c>
      <c r="H494" s="111" t="n">
        <v>267.075772</v>
      </c>
      <c r="I494" s="111" t="n">
        <v>12.7231588242958</v>
      </c>
      <c r="J494" s="111" t="n">
        <v>14.7592245153221</v>
      </c>
      <c r="K494" s="111" t="n">
        <v>10.9108844311916</v>
      </c>
    </row>
    <row r="495">
      <c r="A495" s="111" t="s">
        <v>35</v>
      </c>
      <c r="B495" s="111" t="s">
        <v>36</v>
      </c>
      <c r="C495" s="111" t="s">
        <v>16</v>
      </c>
      <c r="D495" s="111" t="n">
        <v>124.9636268</v>
      </c>
      <c r="E495" s="111" t="n">
        <v>58.6671063899968</v>
      </c>
      <c r="F495" s="111" t="n">
        <v>83.6276551094378</v>
      </c>
      <c r="G495" s="111" t="n">
        <v>15.5679795524231</v>
      </c>
      <c r="H495" s="111" t="n">
        <v>24.4649643</v>
      </c>
      <c r="I495" s="111" t="n">
        <v>79.5788347534823</v>
      </c>
      <c r="J495" s="111" t="n">
        <v>16.3723448905622</v>
      </c>
      <c r="K495" s="111" t="n">
        <v>79.5190691048355</v>
      </c>
    </row>
    <row r="496">
      <c r="A496" s="111" t="s">
        <v>35</v>
      </c>
      <c r="B496" s="111" t="s">
        <v>36</v>
      </c>
      <c r="C496" s="111" t="s">
        <v>18</v>
      </c>
      <c r="D496" s="111" t="n">
        <v>46.5385583</v>
      </c>
      <c r="E496" s="111" t="n">
        <v>54.3699632948973</v>
      </c>
      <c r="F496" s="111" t="n">
        <v>100</v>
      </c>
      <c r="G496" s="111" t="n">
        <v>0</v>
      </c>
      <c r="H496" s="111"/>
      <c r="I496" s="111"/>
      <c r="J496" s="111"/>
      <c r="K496" s="111"/>
    </row>
    <row r="497">
      <c r="A497" s="111" t="s">
        <v>35</v>
      </c>
      <c r="B497" s="111" t="s">
        <v>36</v>
      </c>
      <c r="C497" s="111" t="s">
        <v>19</v>
      </c>
      <c r="D497" s="111" t="n">
        <v>14432.186143</v>
      </c>
      <c r="E497" s="111" t="n">
        <v>4.79149474636531</v>
      </c>
      <c r="F497" s="111" t="n">
        <v>84.4183341735549</v>
      </c>
      <c r="G497" s="111" t="n">
        <v>2.1468867179753</v>
      </c>
      <c r="H497" s="111" t="n">
        <v>2663.8467085</v>
      </c>
      <c r="I497" s="111" t="n">
        <v>12.1840310381241</v>
      </c>
      <c r="J497" s="111" t="n">
        <v>15.5816658264451</v>
      </c>
      <c r="K497" s="111" t="n">
        <v>11.6314008020383</v>
      </c>
    </row>
    <row r="498">
      <c r="A498" s="111" t="s">
        <v>37</v>
      </c>
      <c r="B498" s="111" t="s">
        <v>38</v>
      </c>
      <c r="C498" s="111" t="s">
        <v>16</v>
      </c>
      <c r="D498" s="111" t="n">
        <v>1.4395777</v>
      </c>
      <c r="E498" s="111" t="n">
        <v>100</v>
      </c>
      <c r="F498" s="111" t="n">
        <v>50</v>
      </c>
      <c r="G498" s="111" t="n">
        <v>71.4589601010496</v>
      </c>
      <c r="H498" s="111" t="n">
        <v>1.4395777</v>
      </c>
      <c r="I498" s="111" t="n">
        <v>100</v>
      </c>
      <c r="J498" s="111" t="n">
        <v>50</v>
      </c>
      <c r="K498" s="111" t="n">
        <v>71.4589601010496</v>
      </c>
    </row>
    <row r="499">
      <c r="A499" s="111" t="s">
        <v>37</v>
      </c>
      <c r="B499" s="111" t="s">
        <v>38</v>
      </c>
      <c r="C499" s="111" t="s">
        <v>18</v>
      </c>
      <c r="D499" s="111" t="n">
        <v>38.9371494</v>
      </c>
      <c r="E499" s="111" t="n">
        <v>37.0861355336531</v>
      </c>
      <c r="F499" s="111" t="n">
        <v>77.5426621712315</v>
      </c>
      <c r="G499" s="111" t="n">
        <v>22.2986178475064</v>
      </c>
      <c r="H499" s="111" t="n">
        <v>11.276692</v>
      </c>
      <c r="I499" s="111" t="n">
        <v>89.7676651332061</v>
      </c>
      <c r="J499" s="111" t="n">
        <v>22.4573378287685</v>
      </c>
      <c r="K499" s="111" t="n">
        <v>76.9946199241642</v>
      </c>
    </row>
    <row r="500">
      <c r="A500" s="111" t="s">
        <v>37</v>
      </c>
      <c r="B500" s="111" t="s">
        <v>38</v>
      </c>
      <c r="C500" s="111" t="s">
        <v>19</v>
      </c>
      <c r="D500" s="111" t="n">
        <v>1499.837436</v>
      </c>
      <c r="E500" s="111" t="n">
        <v>3.72679728699542</v>
      </c>
      <c r="F500" s="111" t="n">
        <v>78.7768241889107</v>
      </c>
      <c r="G500" s="111" t="n">
        <v>3.14735879634051</v>
      </c>
      <c r="H500" s="111" t="n">
        <v>404.0695207</v>
      </c>
      <c r="I500" s="111" t="n">
        <v>12.8680340603584</v>
      </c>
      <c r="J500" s="111" t="n">
        <v>21.2231758110893</v>
      </c>
      <c r="K500" s="111" t="n">
        <v>11.6824613227389</v>
      </c>
    </row>
    <row r="501">
      <c r="A501" s="111" t="s">
        <v>39</v>
      </c>
      <c r="B501" s="111" t="s">
        <v>40</v>
      </c>
      <c r="C501" s="111" t="s">
        <v>16</v>
      </c>
      <c r="D501" s="111" t="n">
        <v>8.6198735</v>
      </c>
      <c r="E501" s="111" t="n">
        <v>58.0499380505287</v>
      </c>
      <c r="F501" s="111" t="n">
        <v>100</v>
      </c>
      <c r="G501" s="111" t="n">
        <v>0</v>
      </c>
      <c r="H501" s="111"/>
      <c r="I501" s="111"/>
      <c r="J501" s="111"/>
      <c r="K501" s="111"/>
    </row>
    <row r="502">
      <c r="A502" s="111" t="s">
        <v>39</v>
      </c>
      <c r="B502" s="111" t="s">
        <v>40</v>
      </c>
      <c r="C502" s="111" t="s">
        <v>18</v>
      </c>
      <c r="D502" s="111" t="n">
        <v>3.5058904</v>
      </c>
      <c r="E502" s="111" t="n">
        <v>71.8369525723956</v>
      </c>
      <c r="F502" s="111" t="n">
        <v>100</v>
      </c>
      <c r="G502" s="111" t="n">
        <v>0</v>
      </c>
      <c r="H502" s="111"/>
      <c r="I502" s="111"/>
      <c r="J502" s="111"/>
      <c r="K502" s="111"/>
    </row>
    <row r="503">
      <c r="A503" s="111" t="s">
        <v>39</v>
      </c>
      <c r="B503" s="111" t="s">
        <v>40</v>
      </c>
      <c r="C503" s="111" t="s">
        <v>19</v>
      </c>
      <c r="D503" s="111" t="n">
        <v>3385.1273059</v>
      </c>
      <c r="E503" s="111" t="n">
        <v>4.51892868179549</v>
      </c>
      <c r="F503" s="111" t="n">
        <v>74.8942808870178</v>
      </c>
      <c r="G503" s="111" t="n">
        <v>4.04999692839886</v>
      </c>
      <c r="H503" s="111" t="n">
        <v>1134.7469299</v>
      </c>
      <c r="I503" s="111" t="n">
        <v>14.1569289287535</v>
      </c>
      <c r="J503" s="111" t="n">
        <v>25.1057191129822</v>
      </c>
      <c r="K503" s="111" t="n">
        <v>12.0817733275051</v>
      </c>
    </row>
    <row r="504">
      <c r="A504" s="111" t="s">
        <v>41</v>
      </c>
      <c r="B504" s="111" t="s">
        <v>42</v>
      </c>
      <c r="C504" s="111" t="s">
        <v>16</v>
      </c>
      <c r="D504" s="111" t="n">
        <v>194.1266711</v>
      </c>
      <c r="E504" s="111" t="n">
        <v>35.0451591091707</v>
      </c>
      <c r="F504" s="111" t="n">
        <v>91.7636691807192</v>
      </c>
      <c r="G504" s="111" t="n">
        <v>4.88900752429048</v>
      </c>
      <c r="H504" s="111" t="n">
        <v>17.4240143</v>
      </c>
      <c r="I504" s="111" t="n">
        <v>48.2929718745748</v>
      </c>
      <c r="J504" s="111" t="n">
        <v>8.23633081928082</v>
      </c>
      <c r="K504" s="111" t="n">
        <v>54.4700399880504</v>
      </c>
    </row>
    <row r="505">
      <c r="A505" s="111" t="s">
        <v>41</v>
      </c>
      <c r="B505" s="111" t="s">
        <v>42</v>
      </c>
      <c r="C505" s="111" t="s">
        <v>18</v>
      </c>
      <c r="D505" s="111" t="n">
        <v>9.2992588</v>
      </c>
      <c r="E505" s="111" t="n">
        <v>59.1377702938601</v>
      </c>
      <c r="F505" s="111" t="n">
        <v>100</v>
      </c>
      <c r="G505" s="111" t="n">
        <v>0.0000000000000065656114205237</v>
      </c>
      <c r="H505" s="111"/>
      <c r="I505" s="111"/>
      <c r="J505" s="111"/>
      <c r="K505" s="111"/>
    </row>
    <row r="506">
      <c r="A506" s="111" t="s">
        <v>41</v>
      </c>
      <c r="B506" s="111" t="s">
        <v>42</v>
      </c>
      <c r="C506" s="111" t="s">
        <v>19</v>
      </c>
      <c r="D506" s="111" t="n">
        <v>6769.1431828</v>
      </c>
      <c r="E506" s="111" t="n">
        <v>3.88721959586435</v>
      </c>
      <c r="F506" s="111" t="n">
        <v>86.0431430834301</v>
      </c>
      <c r="G506" s="111" t="n">
        <v>2.16983795089374</v>
      </c>
      <c r="H506" s="111" t="n">
        <v>1098.0068773</v>
      </c>
      <c r="I506" s="111" t="n">
        <v>13.8247767810255</v>
      </c>
      <c r="J506" s="111" t="n">
        <v>13.9568569165699</v>
      </c>
      <c r="K506" s="111" t="n">
        <v>13.3769141858116</v>
      </c>
    </row>
    <row r="507">
      <c r="A507" t="s">
        <v>22</v>
      </c>
    </row>
    <row r="508">
      <c r="A508" t="s">
        <v>23</v>
      </c>
    </row>
    <row r="509">
      <c r="A509" t="s">
        <v>24</v>
      </c>
    </row>
    <row r="510">
      <c r="A510" t="s">
        <v>25</v>
      </c>
    </row>
    <row r="511">
      <c r="A511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565</v>
      </c>
    </row>
    <row r="9">
      <c r="A9" t="s">
        <v>3</v>
      </c>
    </row>
    <row r="10">
      <c r="A10" t="s">
        <v>4</v>
      </c>
    </row>
    <row r="11">
      <c r="A11" t="s">
        <v>566</v>
      </c>
    </row>
    <row r="12">
      <c r="A12" s="3" t="s">
        <v>6</v>
      </c>
    </row>
    <row r="13">
      <c r="A13" s="3" t="s">
        <v>327</v>
      </c>
    </row>
    <row r="15">
      <c r="A15" s="4" t="s">
        <v>567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112" t="s">
        <v>14</v>
      </c>
      <c r="B17" s="112" t="s">
        <v>15</v>
      </c>
      <c r="C17" s="112" t="s">
        <v>16</v>
      </c>
      <c r="D17" s="112" t="n">
        <v>36527.1594794</v>
      </c>
      <c r="E17" s="112" t="n">
        <v>8.10501989844309</v>
      </c>
      <c r="F17" s="112" t="n">
        <v>87.4721597475783</v>
      </c>
      <c r="G17" s="112" t="n">
        <v>2.31707647232634</v>
      </c>
      <c r="H17" s="112" t="n">
        <v>5231.4521575</v>
      </c>
      <c r="I17" s="112" t="n">
        <v>17.1183843208957</v>
      </c>
      <c r="J17" s="112" t="n">
        <v>12.5278402524217</v>
      </c>
      <c r="K17" s="112" t="n">
        <v>16.1783419369118</v>
      </c>
    </row>
    <row r="18">
      <c r="A18" s="112" t="s">
        <v>14</v>
      </c>
      <c r="B18" s="112" t="s">
        <v>15</v>
      </c>
      <c r="C18" s="112" t="s">
        <v>18</v>
      </c>
      <c r="D18" s="112" t="n">
        <v>34288.81316</v>
      </c>
      <c r="E18" s="112" t="n">
        <v>6.54016050208532</v>
      </c>
      <c r="F18" s="112" t="n">
        <v>79.722456418625</v>
      </c>
      <c r="G18" s="112" t="n">
        <v>2.82446168122819</v>
      </c>
      <c r="H18" s="112" t="n">
        <v>8721.4184615</v>
      </c>
      <c r="I18" s="112" t="n">
        <v>12.731949695565</v>
      </c>
      <c r="J18" s="112" t="n">
        <v>20.277543581375</v>
      </c>
      <c r="K18" s="112" t="n">
        <v>11.1045513172815</v>
      </c>
    </row>
    <row r="19">
      <c r="A19" s="112" t="s">
        <v>14</v>
      </c>
      <c r="B19" s="112" t="s">
        <v>15</v>
      </c>
      <c r="C19" s="112" t="s">
        <v>19</v>
      </c>
      <c r="D19" s="112" t="n">
        <v>5130198.3035593</v>
      </c>
      <c r="E19" s="112" t="n">
        <v>0.480545493337195</v>
      </c>
      <c r="F19" s="112" t="n">
        <v>87.4619549483287</v>
      </c>
      <c r="G19" s="112" t="n">
        <v>0.25044965397257</v>
      </c>
      <c r="H19" s="112" t="n">
        <v>735435.8531322</v>
      </c>
      <c r="I19" s="112" t="n">
        <v>1.81350421418398</v>
      </c>
      <c r="J19" s="112" t="n">
        <v>12.5380450516713</v>
      </c>
      <c r="K19" s="112" t="n">
        <v>1.74706792504734</v>
      </c>
    </row>
    <row r="20">
      <c r="A20" s="112" t="s">
        <v>14</v>
      </c>
      <c r="B20" s="112" t="s">
        <v>20</v>
      </c>
      <c r="C20" s="112" t="s">
        <v>16</v>
      </c>
      <c r="D20" s="112" t="n">
        <v>44.4674246</v>
      </c>
      <c r="E20" s="112"/>
      <c r="F20" s="112" t="n">
        <v>81.6531994496355</v>
      </c>
      <c r="G20" s="112"/>
      <c r="H20" s="112" t="n">
        <v>9.9914636</v>
      </c>
      <c r="I20" s="112"/>
      <c r="J20" s="112" t="n">
        <v>18.3468005503645</v>
      </c>
      <c r="K20" s="112"/>
    </row>
    <row r="21">
      <c r="A21" s="112" t="s">
        <v>14</v>
      </c>
      <c r="B21" s="112" t="s">
        <v>20</v>
      </c>
      <c r="C21" s="112" t="s">
        <v>18</v>
      </c>
      <c r="D21" s="112" t="n">
        <v>83.419564</v>
      </c>
      <c r="E21" s="112"/>
      <c r="F21" s="112" t="n">
        <v>77.3113598335941</v>
      </c>
      <c r="G21" s="112"/>
      <c r="H21" s="112" t="n">
        <v>24.4812208</v>
      </c>
      <c r="I21" s="112"/>
      <c r="J21" s="112" t="n">
        <v>22.6886401664059</v>
      </c>
      <c r="K21" s="112"/>
    </row>
    <row r="22">
      <c r="A22" s="112" t="s">
        <v>14</v>
      </c>
      <c r="B22" s="112" t="s">
        <v>20</v>
      </c>
      <c r="C22" s="112" t="s">
        <v>19</v>
      </c>
      <c r="D22" s="112" t="n">
        <v>9603.4123482</v>
      </c>
      <c r="E22" s="112"/>
      <c r="F22" s="112" t="n">
        <v>81.2427420547373</v>
      </c>
      <c r="G22" s="112"/>
      <c r="H22" s="112" t="n">
        <v>2217.2280011</v>
      </c>
      <c r="I22" s="112"/>
      <c r="J22" s="112" t="n">
        <v>18.7572579452627</v>
      </c>
      <c r="K22" s="112"/>
    </row>
    <row r="23">
      <c r="A23" s="112" t="s">
        <v>14</v>
      </c>
      <c r="B23" s="112" t="s">
        <v>21</v>
      </c>
      <c r="C23" s="112" t="s">
        <v>16</v>
      </c>
      <c r="D23" s="112" t="n">
        <v>36482.6920548</v>
      </c>
      <c r="E23" s="112" t="n">
        <v>8.114660178653</v>
      </c>
      <c r="F23" s="112" t="n">
        <v>87.4797583699557</v>
      </c>
      <c r="G23" s="112" t="n">
        <v>2.31974619243559</v>
      </c>
      <c r="H23" s="112" t="n">
        <v>5221.4606939</v>
      </c>
      <c r="I23" s="112" t="n">
        <v>17.1505312735083</v>
      </c>
      <c r="J23" s="112" t="n">
        <v>12.5202416300443</v>
      </c>
      <c r="K23" s="112" t="n">
        <v>16.2082204473535</v>
      </c>
    </row>
    <row r="24">
      <c r="A24" s="112" t="s">
        <v>14</v>
      </c>
      <c r="B24" s="112" t="s">
        <v>21</v>
      </c>
      <c r="C24" s="112" t="s">
        <v>18</v>
      </c>
      <c r="D24" s="112" t="n">
        <v>34205.393596</v>
      </c>
      <c r="E24" s="112" t="n">
        <v>6.55533858400241</v>
      </c>
      <c r="F24" s="112" t="n">
        <v>79.7285204064942</v>
      </c>
      <c r="G24" s="112" t="n">
        <v>2.83105464681041</v>
      </c>
      <c r="H24" s="112" t="n">
        <v>8696.9372407</v>
      </c>
      <c r="I24" s="112" t="n">
        <v>12.7646857513515</v>
      </c>
      <c r="J24" s="112" t="n">
        <v>20.2714795935058</v>
      </c>
      <c r="K24" s="112" t="n">
        <v>11.1346484176929</v>
      </c>
    </row>
    <row r="25">
      <c r="A25" s="112" t="s">
        <v>14</v>
      </c>
      <c r="B25" s="112" t="s">
        <v>21</v>
      </c>
      <c r="C25" s="112" t="s">
        <v>19</v>
      </c>
      <c r="D25" s="112" t="n">
        <v>5120594.8912111</v>
      </c>
      <c r="E25" s="112" t="n">
        <v>0.481310126390839</v>
      </c>
      <c r="F25" s="112" t="n">
        <v>87.4745134418075</v>
      </c>
      <c r="G25" s="112" t="n">
        <v>0.250851570994597</v>
      </c>
      <c r="H25" s="112" t="n">
        <v>733218.6251311</v>
      </c>
      <c r="I25" s="112" t="n">
        <v>1.81842220537172</v>
      </c>
      <c r="J25" s="112" t="n">
        <v>12.5254865581925</v>
      </c>
      <c r="K25" s="112" t="n">
        <v>1.75187758311178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568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544</v>
      </c>
      <c r="I35" s="5" t="s">
        <v>545</v>
      </c>
      <c r="J35" s="5" t="s">
        <v>546</v>
      </c>
      <c r="K35" s="5" t="s">
        <v>547</v>
      </c>
    </row>
    <row r="36">
      <c r="A36" s="113" t="s">
        <v>14</v>
      </c>
      <c r="B36" s="113" t="s">
        <v>15</v>
      </c>
      <c r="C36" s="113" t="s">
        <v>16</v>
      </c>
      <c r="D36" s="113" t="n">
        <v>36527.1594794</v>
      </c>
      <c r="E36" s="113" t="n">
        <v>8.10501989844309</v>
      </c>
      <c r="F36" s="113" t="n">
        <v>87.4721597475783</v>
      </c>
      <c r="G36" s="113" t="n">
        <v>2.31707647232634</v>
      </c>
      <c r="H36" s="113" t="n">
        <v>5231.4521575</v>
      </c>
      <c r="I36" s="113" t="n">
        <v>17.1183843208957</v>
      </c>
      <c r="J36" s="113" t="n">
        <v>12.5278402524217</v>
      </c>
      <c r="K36" s="113" t="n">
        <v>16.1783419369118</v>
      </c>
    </row>
    <row r="37">
      <c r="A37" s="113" t="s">
        <v>14</v>
      </c>
      <c r="B37" s="113" t="s">
        <v>15</v>
      </c>
      <c r="C37" s="113" t="s">
        <v>18</v>
      </c>
      <c r="D37" s="113" t="n">
        <v>34288.81316</v>
      </c>
      <c r="E37" s="113" t="n">
        <v>6.54016050208532</v>
      </c>
      <c r="F37" s="113" t="n">
        <v>79.722456418625</v>
      </c>
      <c r="G37" s="113" t="n">
        <v>2.82446168122819</v>
      </c>
      <c r="H37" s="113" t="n">
        <v>8721.4184615</v>
      </c>
      <c r="I37" s="113" t="n">
        <v>12.731949695565</v>
      </c>
      <c r="J37" s="113" t="n">
        <v>20.277543581375</v>
      </c>
      <c r="K37" s="113" t="n">
        <v>11.1045513172815</v>
      </c>
    </row>
    <row r="38">
      <c r="A38" s="113" t="s">
        <v>14</v>
      </c>
      <c r="B38" s="113" t="s">
        <v>15</v>
      </c>
      <c r="C38" s="113" t="s">
        <v>19</v>
      </c>
      <c r="D38" s="113" t="n">
        <v>5130198.3035593</v>
      </c>
      <c r="E38" s="113" t="n">
        <v>0.480545493337195</v>
      </c>
      <c r="F38" s="113" t="n">
        <v>87.4619549483287</v>
      </c>
      <c r="G38" s="113" t="n">
        <v>0.25044965397257</v>
      </c>
      <c r="H38" s="113" t="n">
        <v>735435.8531322</v>
      </c>
      <c r="I38" s="113" t="n">
        <v>1.81350421418398</v>
      </c>
      <c r="J38" s="113" t="n">
        <v>12.5380450516713</v>
      </c>
      <c r="K38" s="113" t="n">
        <v>1.74706792504734</v>
      </c>
    </row>
    <row r="39">
      <c r="A39" s="113" t="s">
        <v>29</v>
      </c>
      <c r="B39" s="113" t="s">
        <v>30</v>
      </c>
      <c r="C39" s="113" t="s">
        <v>16</v>
      </c>
      <c r="D39" s="113" t="n">
        <v>548.364118</v>
      </c>
      <c r="E39" s="113" t="n">
        <v>38.8119463046378</v>
      </c>
      <c r="F39" s="113" t="n">
        <v>96.0156877487666</v>
      </c>
      <c r="G39" s="113" t="n">
        <v>4.32446389253507</v>
      </c>
      <c r="H39" s="113" t="n">
        <v>22.755176</v>
      </c>
      <c r="I39" s="113" t="n">
        <v>99.9999999999997</v>
      </c>
      <c r="J39" s="113" t="n">
        <v>3.98431225123345</v>
      </c>
      <c r="K39" s="113" t="n">
        <v>104.212809791181</v>
      </c>
    </row>
    <row r="40">
      <c r="A40" s="113" t="s">
        <v>29</v>
      </c>
      <c r="B40" s="113" t="s">
        <v>30</v>
      </c>
      <c r="C40" s="113" t="s">
        <v>18</v>
      </c>
      <c r="D40" s="113" t="n">
        <v>75.0103196</v>
      </c>
      <c r="E40" s="113" t="n">
        <v>57.5294088583559</v>
      </c>
      <c r="F40" s="113" t="n">
        <v>100</v>
      </c>
      <c r="G40" s="113" t="n">
        <v>0</v>
      </c>
      <c r="H40" s="113"/>
      <c r="I40" s="113"/>
      <c r="J40" s="113"/>
      <c r="K40" s="113"/>
    </row>
    <row r="41">
      <c r="A41" s="113" t="s">
        <v>29</v>
      </c>
      <c r="B41" s="113" t="s">
        <v>30</v>
      </c>
      <c r="C41" s="113" t="s">
        <v>19</v>
      </c>
      <c r="D41" s="113" t="n">
        <v>23950.2844875</v>
      </c>
      <c r="E41" s="113" t="n">
        <v>2.33907493835657</v>
      </c>
      <c r="F41" s="113" t="n">
        <v>96.9142155964099</v>
      </c>
      <c r="G41" s="113" t="n">
        <v>0.723073705764247</v>
      </c>
      <c r="H41" s="113" t="n">
        <v>762.5859001</v>
      </c>
      <c r="I41" s="113" t="n">
        <v>22.7261044170425</v>
      </c>
      <c r="J41" s="113" t="n">
        <v>3.08578440359011</v>
      </c>
      <c r="K41" s="113" t="n">
        <v>22.7093379987929</v>
      </c>
    </row>
    <row r="42">
      <c r="A42" s="113" t="s">
        <v>31</v>
      </c>
      <c r="B42" s="113" t="s">
        <v>32</v>
      </c>
      <c r="C42" s="113" t="s">
        <v>16</v>
      </c>
      <c r="D42" s="113" t="n">
        <v>3572.6419867</v>
      </c>
      <c r="E42" s="113" t="n">
        <v>16.6604326656065</v>
      </c>
      <c r="F42" s="113" t="n">
        <v>94.3565122432094</v>
      </c>
      <c r="G42" s="113" t="n">
        <v>2.19712135008649</v>
      </c>
      <c r="H42" s="113" t="n">
        <v>213.6806547</v>
      </c>
      <c r="I42" s="113" t="n">
        <v>43.5246461273658</v>
      </c>
      <c r="J42" s="113" t="n">
        <v>5.64348775679061</v>
      </c>
      <c r="K42" s="113" t="n">
        <v>36.7348555544929</v>
      </c>
    </row>
    <row r="43">
      <c r="A43" s="113" t="s">
        <v>31</v>
      </c>
      <c r="B43" s="113" t="s">
        <v>32</v>
      </c>
      <c r="C43" s="113" t="s">
        <v>18</v>
      </c>
      <c r="D43" s="113" t="n">
        <v>188.6829643</v>
      </c>
      <c r="E43" s="113" t="n">
        <v>45.51979881294</v>
      </c>
      <c r="F43" s="113" t="n">
        <v>100</v>
      </c>
      <c r="G43" s="113" t="n">
        <v>0</v>
      </c>
      <c r="H43" s="113"/>
      <c r="I43" s="113"/>
      <c r="J43" s="113"/>
      <c r="K43" s="113"/>
    </row>
    <row r="44">
      <c r="A44" s="113" t="s">
        <v>31</v>
      </c>
      <c r="B44" s="113" t="s">
        <v>32</v>
      </c>
      <c r="C44" s="113" t="s">
        <v>19</v>
      </c>
      <c r="D44" s="113" t="n">
        <v>33800.1840144</v>
      </c>
      <c r="E44" s="113" t="n">
        <v>2.8437614492336</v>
      </c>
      <c r="F44" s="113" t="n">
        <v>96.7793541316048</v>
      </c>
      <c r="G44" s="113" t="n">
        <v>0.665165431147564</v>
      </c>
      <c r="H44" s="113" t="n">
        <v>1124.8103893</v>
      </c>
      <c r="I44" s="113" t="n">
        <v>20.0384459241939</v>
      </c>
      <c r="J44" s="113" t="n">
        <v>3.22064586839515</v>
      </c>
      <c r="K44" s="113" t="n">
        <v>19.9880034774545</v>
      </c>
    </row>
    <row r="45">
      <c r="A45" s="113" t="s">
        <v>33</v>
      </c>
      <c r="B45" s="113" t="s">
        <v>34</v>
      </c>
      <c r="C45" s="113" t="s">
        <v>16</v>
      </c>
      <c r="D45" s="113" t="n">
        <v>594.5091734</v>
      </c>
      <c r="E45" s="113" t="n">
        <v>41.8256552872264</v>
      </c>
      <c r="F45" s="113" t="n">
        <v>90.135381346273</v>
      </c>
      <c r="G45" s="113" t="n">
        <v>10.8199842763849</v>
      </c>
      <c r="H45" s="113" t="n">
        <v>65.0644197</v>
      </c>
      <c r="I45" s="113" t="n">
        <v>99.9999999999997</v>
      </c>
      <c r="J45" s="113" t="n">
        <v>9.864618653727</v>
      </c>
      <c r="K45" s="113" t="n">
        <v>98.8647856695567</v>
      </c>
    </row>
    <row r="46">
      <c r="A46" s="113" t="s">
        <v>33</v>
      </c>
      <c r="B46" s="113" t="s">
        <v>34</v>
      </c>
      <c r="C46" s="113" t="s">
        <v>18</v>
      </c>
      <c r="D46" s="113" t="n">
        <v>134.3359447</v>
      </c>
      <c r="E46" s="113" t="n">
        <v>57.3590794503761</v>
      </c>
      <c r="F46" s="113" t="n">
        <v>55.5031761192869</v>
      </c>
      <c r="G46" s="113" t="n">
        <v>44.3956278006183</v>
      </c>
      <c r="H46" s="113" t="n">
        <v>107.6969516</v>
      </c>
      <c r="I46" s="113" t="n">
        <v>79.9125120285465</v>
      </c>
      <c r="J46" s="113" t="n">
        <v>44.4968238807131</v>
      </c>
      <c r="K46" s="113" t="n">
        <v>55.3769490458414</v>
      </c>
    </row>
    <row r="47">
      <c r="A47" s="113" t="s">
        <v>33</v>
      </c>
      <c r="B47" s="113" t="s">
        <v>34</v>
      </c>
      <c r="C47" s="113" t="s">
        <v>19</v>
      </c>
      <c r="D47" s="113" t="n">
        <v>104418.0733348</v>
      </c>
      <c r="E47" s="113" t="n">
        <v>3.05826916103849</v>
      </c>
      <c r="F47" s="113" t="n">
        <v>95.25858550414</v>
      </c>
      <c r="G47" s="113" t="n">
        <v>1.00073364229423</v>
      </c>
      <c r="H47" s="113" t="n">
        <v>5197.3201567</v>
      </c>
      <c r="I47" s="113" t="n">
        <v>20.3556152392743</v>
      </c>
      <c r="J47" s="113" t="n">
        <v>4.74141449586004</v>
      </c>
      <c r="K47" s="113" t="n">
        <v>20.1054920034075</v>
      </c>
    </row>
    <row r="48">
      <c r="A48" s="113" t="s">
        <v>35</v>
      </c>
      <c r="B48" s="113" t="s">
        <v>36</v>
      </c>
      <c r="C48" s="113" t="s">
        <v>16</v>
      </c>
      <c r="D48" s="113" t="n">
        <v>136.9386616</v>
      </c>
      <c r="E48" s="113" t="n">
        <v>53.8951540084683</v>
      </c>
      <c r="F48" s="113" t="n">
        <v>84.8423700746614</v>
      </c>
      <c r="G48" s="113" t="n">
        <v>14.0308499128293</v>
      </c>
      <c r="H48" s="113" t="n">
        <v>24.4649643</v>
      </c>
      <c r="I48" s="113" t="n">
        <v>79.5788347534823</v>
      </c>
      <c r="J48" s="113" t="n">
        <v>15.1576299253386</v>
      </c>
      <c r="K48" s="113" t="n">
        <v>78.5354020799993</v>
      </c>
    </row>
    <row r="49">
      <c r="A49" s="113" t="s">
        <v>35</v>
      </c>
      <c r="B49" s="113" t="s">
        <v>36</v>
      </c>
      <c r="C49" s="113" t="s">
        <v>18</v>
      </c>
      <c r="D49" s="113" t="n">
        <v>60.4984589</v>
      </c>
      <c r="E49" s="113" t="n">
        <v>44.9138548988534</v>
      </c>
      <c r="F49" s="113" t="n">
        <v>100</v>
      </c>
      <c r="G49" s="113" t="n">
        <v>0</v>
      </c>
      <c r="H49" s="113"/>
      <c r="I49" s="113"/>
      <c r="J49" s="113"/>
      <c r="K49" s="113"/>
    </row>
    <row r="50">
      <c r="A50" s="113" t="s">
        <v>35</v>
      </c>
      <c r="B50" s="113" t="s">
        <v>36</v>
      </c>
      <c r="C50" s="113" t="s">
        <v>19</v>
      </c>
      <c r="D50" s="113" t="n">
        <v>31636.8438815</v>
      </c>
      <c r="E50" s="113" t="n">
        <v>3.20928555388592</v>
      </c>
      <c r="F50" s="113" t="n">
        <v>92.0181314682709</v>
      </c>
      <c r="G50" s="113" t="n">
        <v>1.17683195341825</v>
      </c>
      <c r="H50" s="113" t="n">
        <v>2744.2540355</v>
      </c>
      <c r="I50" s="113" t="n">
        <v>13.3525403128661</v>
      </c>
      <c r="J50" s="113" t="n">
        <v>7.98186853172912</v>
      </c>
      <c r="K50" s="113" t="n">
        <v>13.5669833417117</v>
      </c>
    </row>
    <row r="51">
      <c r="A51" s="113" t="s">
        <v>37</v>
      </c>
      <c r="B51" s="113" t="s">
        <v>38</v>
      </c>
      <c r="C51" s="113" t="s">
        <v>16</v>
      </c>
      <c r="D51" s="113" t="n">
        <v>2.8791554</v>
      </c>
      <c r="E51" s="113" t="n">
        <v>69.9543924373344</v>
      </c>
      <c r="F51" s="113" t="n">
        <v>100</v>
      </c>
      <c r="G51" s="113" t="n">
        <v>0</v>
      </c>
      <c r="H51" s="113"/>
      <c r="I51" s="113"/>
      <c r="J51" s="113"/>
      <c r="K51" s="113"/>
    </row>
    <row r="52">
      <c r="A52" s="113" t="s">
        <v>37</v>
      </c>
      <c r="B52" s="113" t="s">
        <v>38</v>
      </c>
      <c r="C52" s="113" t="s">
        <v>18</v>
      </c>
      <c r="D52" s="113" t="n">
        <v>50.2138414</v>
      </c>
      <c r="E52" s="113" t="n">
        <v>34.0484735376063</v>
      </c>
      <c r="F52" s="113" t="n">
        <v>100</v>
      </c>
      <c r="G52" s="113" t="n">
        <v>0</v>
      </c>
      <c r="H52" s="113"/>
      <c r="I52" s="113"/>
      <c r="J52" s="113"/>
      <c r="K52" s="113"/>
    </row>
    <row r="53">
      <c r="A53" s="113" t="s">
        <v>37</v>
      </c>
      <c r="B53" s="113" t="s">
        <v>38</v>
      </c>
      <c r="C53" s="113" t="s">
        <v>19</v>
      </c>
      <c r="D53" s="113" t="n">
        <v>1715.9330066</v>
      </c>
      <c r="E53" s="113" t="n">
        <v>2.99183987270033</v>
      </c>
      <c r="F53" s="113" t="n">
        <v>90.1269361174135</v>
      </c>
      <c r="G53" s="113" t="n">
        <v>1.63701364929921</v>
      </c>
      <c r="H53" s="113" t="n">
        <v>187.9739501</v>
      </c>
      <c r="I53" s="113" t="n">
        <v>16.1372743491518</v>
      </c>
      <c r="J53" s="113" t="n">
        <v>9.87306388258653</v>
      </c>
      <c r="K53" s="113" t="n">
        <v>14.9435905964251</v>
      </c>
    </row>
    <row r="54">
      <c r="A54" s="113" t="s">
        <v>39</v>
      </c>
      <c r="B54" s="113" t="s">
        <v>40</v>
      </c>
      <c r="C54" s="113" t="s">
        <v>16</v>
      </c>
      <c r="D54" s="113" t="n">
        <v>8.6198735</v>
      </c>
      <c r="E54" s="113" t="n">
        <v>58.0499380505287</v>
      </c>
      <c r="F54" s="113" t="n">
        <v>100</v>
      </c>
      <c r="G54" s="113" t="n">
        <v>0</v>
      </c>
      <c r="H54" s="113"/>
      <c r="I54" s="113"/>
      <c r="J54" s="113"/>
      <c r="K54" s="113"/>
    </row>
    <row r="55">
      <c r="A55" s="113" t="s">
        <v>39</v>
      </c>
      <c r="B55" s="113" t="s">
        <v>40</v>
      </c>
      <c r="C55" s="113" t="s">
        <v>18</v>
      </c>
      <c r="D55" s="113" t="n">
        <v>3.5058904</v>
      </c>
      <c r="E55" s="113" t="n">
        <v>71.8369525723956</v>
      </c>
      <c r="F55" s="113" t="n">
        <v>100</v>
      </c>
      <c r="G55" s="113" t="n">
        <v>0</v>
      </c>
      <c r="H55" s="113"/>
      <c r="I55" s="113"/>
      <c r="J55" s="113"/>
      <c r="K55" s="113"/>
    </row>
    <row r="56">
      <c r="A56" s="113" t="s">
        <v>39</v>
      </c>
      <c r="B56" s="113" t="s">
        <v>40</v>
      </c>
      <c r="C56" s="113" t="s">
        <v>19</v>
      </c>
      <c r="D56" s="113" t="n">
        <v>4273.5472898</v>
      </c>
      <c r="E56" s="113" t="n">
        <v>3.86406701991288</v>
      </c>
      <c r="F56" s="113" t="n">
        <v>94.5501371686639</v>
      </c>
      <c r="G56" s="113" t="n">
        <v>1.55513140341988</v>
      </c>
      <c r="H56" s="113" t="n">
        <v>246.326946</v>
      </c>
      <c r="I56" s="113" t="n">
        <v>28.5813769310673</v>
      </c>
      <c r="J56" s="113" t="n">
        <v>5.44986283133608</v>
      </c>
      <c r="K56" s="113" t="n">
        <v>26.9801079511939</v>
      </c>
    </row>
    <row r="57">
      <c r="A57" s="113" t="s">
        <v>41</v>
      </c>
      <c r="B57" s="113" t="s">
        <v>42</v>
      </c>
      <c r="C57" s="113" t="s">
        <v>16</v>
      </c>
      <c r="D57" s="113" t="n">
        <v>204.8093225</v>
      </c>
      <c r="E57" s="113" t="n">
        <v>33.2368345417015</v>
      </c>
      <c r="F57" s="113" t="n">
        <v>96.8133580436039</v>
      </c>
      <c r="G57" s="113" t="n">
        <v>2.39134769249347</v>
      </c>
      <c r="H57" s="113" t="n">
        <v>6.7413629</v>
      </c>
      <c r="I57" s="113" t="n">
        <v>70.2006943362149</v>
      </c>
      <c r="J57" s="113" t="n">
        <v>3.18664195639614</v>
      </c>
      <c r="K57" s="113" t="n">
        <v>72.6515258155773</v>
      </c>
    </row>
    <row r="58">
      <c r="A58" s="113" t="s">
        <v>41</v>
      </c>
      <c r="B58" s="113" t="s">
        <v>42</v>
      </c>
      <c r="C58" s="113" t="s">
        <v>18</v>
      </c>
      <c r="D58" s="113" t="n">
        <v>9.2992588</v>
      </c>
      <c r="E58" s="113" t="n">
        <v>59.1377702938601</v>
      </c>
      <c r="F58" s="113" t="n">
        <v>100</v>
      </c>
      <c r="G58" s="113" t="n">
        <v>0.0000000000000065656114205237</v>
      </c>
      <c r="H58" s="113"/>
      <c r="I58" s="113"/>
      <c r="J58" s="113"/>
      <c r="K58" s="113"/>
    </row>
    <row r="59">
      <c r="A59" s="113" t="s">
        <v>41</v>
      </c>
      <c r="B59" s="113" t="s">
        <v>42</v>
      </c>
      <c r="C59" s="113" t="s">
        <v>19</v>
      </c>
      <c r="D59" s="113" t="n">
        <v>7278.3319217</v>
      </c>
      <c r="E59" s="113" t="n">
        <v>3.55830148412092</v>
      </c>
      <c r="F59" s="113" t="n">
        <v>92.5154835753506</v>
      </c>
      <c r="G59" s="113" t="n">
        <v>1.34427449713056</v>
      </c>
      <c r="H59" s="113" t="n">
        <v>588.8181384</v>
      </c>
      <c r="I59" s="113" t="n">
        <v>16.859419906802</v>
      </c>
      <c r="J59" s="113" t="n">
        <v>7.48451642464941</v>
      </c>
      <c r="K59" s="113" t="n">
        <v>16.6164649930434</v>
      </c>
    </row>
    <row r="60">
      <c r="A60" t="s">
        <v>22</v>
      </c>
    </row>
    <row r="61">
      <c r="A61" t="s">
        <v>23</v>
      </c>
    </row>
    <row r="62">
      <c r="A62" t="s">
        <v>24</v>
      </c>
    </row>
    <row r="63">
      <c r="A63" t="s">
        <v>25</v>
      </c>
    </row>
    <row r="64">
      <c r="A64" t="s">
        <v>26</v>
      </c>
    </row>
    <row r="67">
      <c r="K67" s="7" t="str">
        <f>=HYPERLINK("#'Indice'!A1", "Ir al índice")</f>
      </c>
    </row>
    <row r="68">
      <c r="A68" s="4" t="s">
        <v>569</v>
      </c>
    </row>
    <row r="69">
      <c r="A69" s="5" t="s">
        <v>28</v>
      </c>
      <c r="B69" s="5" t="s">
        <v>10</v>
      </c>
      <c r="C69" s="5" t="s">
        <v>11</v>
      </c>
      <c r="D69" s="5" t="s">
        <v>496</v>
      </c>
      <c r="E69" s="5" t="s">
        <v>497</v>
      </c>
      <c r="F69" s="5" t="s">
        <v>498</v>
      </c>
      <c r="G69" s="5" t="s">
        <v>499</v>
      </c>
      <c r="H69" s="5" t="s">
        <v>544</v>
      </c>
      <c r="I69" s="5" t="s">
        <v>545</v>
      </c>
      <c r="J69" s="5" t="s">
        <v>546</v>
      </c>
      <c r="K69" s="5" t="s">
        <v>547</v>
      </c>
    </row>
    <row r="70">
      <c r="A70" s="114" t="s">
        <v>14</v>
      </c>
      <c r="B70" s="114" t="s">
        <v>15</v>
      </c>
      <c r="C70" s="114" t="s">
        <v>16</v>
      </c>
      <c r="D70" s="114" t="n">
        <v>36482.6920548</v>
      </c>
      <c r="E70" s="114" t="n">
        <v>8.114660178653</v>
      </c>
      <c r="F70" s="114" t="n">
        <v>87.4797583699557</v>
      </c>
      <c r="G70" s="114" t="n">
        <v>2.31974619243559</v>
      </c>
      <c r="H70" s="114" t="n">
        <v>5221.4606939</v>
      </c>
      <c r="I70" s="114" t="n">
        <v>17.1505312735083</v>
      </c>
      <c r="J70" s="114" t="n">
        <v>12.5202416300443</v>
      </c>
      <c r="K70" s="114" t="n">
        <v>16.2082204473535</v>
      </c>
    </row>
    <row r="71">
      <c r="A71" s="114" t="s">
        <v>14</v>
      </c>
      <c r="B71" s="114" t="s">
        <v>15</v>
      </c>
      <c r="C71" s="114" t="s">
        <v>18</v>
      </c>
      <c r="D71" s="114" t="n">
        <v>34205.393596</v>
      </c>
      <c r="E71" s="114" t="n">
        <v>6.55533858400241</v>
      </c>
      <c r="F71" s="114" t="n">
        <v>79.7285204064942</v>
      </c>
      <c r="G71" s="114" t="n">
        <v>2.83105464681041</v>
      </c>
      <c r="H71" s="114" t="n">
        <v>8696.9372407</v>
      </c>
      <c r="I71" s="114" t="n">
        <v>12.7646857513515</v>
      </c>
      <c r="J71" s="114" t="n">
        <v>20.2714795935058</v>
      </c>
      <c r="K71" s="114" t="n">
        <v>11.1346484176929</v>
      </c>
    </row>
    <row r="72">
      <c r="A72" s="114" t="s">
        <v>14</v>
      </c>
      <c r="B72" s="114" t="s">
        <v>15</v>
      </c>
      <c r="C72" s="114" t="s">
        <v>19</v>
      </c>
      <c r="D72" s="114" t="n">
        <v>5120594.8912111</v>
      </c>
      <c r="E72" s="114" t="n">
        <v>0.481310126390839</v>
      </c>
      <c r="F72" s="114" t="n">
        <v>87.4745134418075</v>
      </c>
      <c r="G72" s="114" t="n">
        <v>0.250851570994597</v>
      </c>
      <c r="H72" s="114" t="n">
        <v>733218.6251311</v>
      </c>
      <c r="I72" s="114" t="n">
        <v>1.81842220537172</v>
      </c>
      <c r="J72" s="114" t="n">
        <v>12.5254865581925</v>
      </c>
      <c r="K72" s="114" t="n">
        <v>1.75187758311178</v>
      </c>
    </row>
    <row r="73">
      <c r="A73" s="114" t="s">
        <v>46</v>
      </c>
      <c r="B73" s="114" t="s">
        <v>47</v>
      </c>
      <c r="C73" s="114" t="s">
        <v>18</v>
      </c>
      <c r="D73" s="114" t="n">
        <v>153.779925</v>
      </c>
      <c r="E73" s="114" t="n">
        <v>71.1703932360312</v>
      </c>
      <c r="F73" s="114" t="n">
        <v>100</v>
      </c>
      <c r="G73" s="114" t="n">
        <v>0</v>
      </c>
      <c r="H73" s="114"/>
      <c r="I73" s="114"/>
      <c r="J73" s="114"/>
      <c r="K73" s="114"/>
    </row>
    <row r="74">
      <c r="A74" s="114" t="s">
        <v>46</v>
      </c>
      <c r="B74" s="114" t="s">
        <v>47</v>
      </c>
      <c r="C74" s="114" t="s">
        <v>19</v>
      </c>
      <c r="D74" s="114" t="n">
        <v>65900.2167636</v>
      </c>
      <c r="E74" s="114" t="n">
        <v>3.43773725937707</v>
      </c>
      <c r="F74" s="114" t="n">
        <v>96.0361489440669</v>
      </c>
      <c r="G74" s="114" t="n">
        <v>0.851011619308547</v>
      </c>
      <c r="H74" s="114" t="n">
        <v>2720.0033183</v>
      </c>
      <c r="I74" s="114" t="n">
        <v>20.1471819386402</v>
      </c>
      <c r="J74" s="114" t="n">
        <v>3.96385105593308</v>
      </c>
      <c r="K74" s="114" t="n">
        <v>20.6183021187734</v>
      </c>
    </row>
    <row r="75">
      <c r="A75" s="114" t="s">
        <v>31</v>
      </c>
      <c r="B75" s="114" t="s">
        <v>32</v>
      </c>
      <c r="C75" s="114" t="s">
        <v>16</v>
      </c>
      <c r="D75" s="114" t="n">
        <v>1465.5522657</v>
      </c>
      <c r="E75" s="114" t="n">
        <v>26.4401251769712</v>
      </c>
      <c r="F75" s="114" t="n">
        <v>98.1681127684586</v>
      </c>
      <c r="G75" s="114" t="n">
        <v>1.54504893762522</v>
      </c>
      <c r="H75" s="114" t="n">
        <v>27.348254</v>
      </c>
      <c r="I75" s="114" t="n">
        <v>99.9999999999998</v>
      </c>
      <c r="J75" s="114" t="n">
        <v>1.83188723154143</v>
      </c>
      <c r="K75" s="114" t="n">
        <v>82.7968751187559</v>
      </c>
    </row>
    <row r="76">
      <c r="A76" s="114" t="s">
        <v>31</v>
      </c>
      <c r="B76" s="114" t="s">
        <v>32</v>
      </c>
      <c r="C76" s="114" t="s">
        <v>18</v>
      </c>
      <c r="D76" s="114" t="n">
        <v>175.7363801</v>
      </c>
      <c r="E76" s="114" t="n">
        <v>48.5960393547772</v>
      </c>
      <c r="F76" s="114" t="n">
        <v>100</v>
      </c>
      <c r="G76" s="114" t="n">
        <v>0</v>
      </c>
      <c r="H76" s="114"/>
      <c r="I76" s="114"/>
      <c r="J76" s="114"/>
      <c r="K76" s="114"/>
    </row>
    <row r="77">
      <c r="A77" s="114" t="s">
        <v>31</v>
      </c>
      <c r="B77" s="114" t="s">
        <v>32</v>
      </c>
      <c r="C77" s="114" t="s">
        <v>19</v>
      </c>
      <c r="D77" s="114" t="n">
        <v>23936.6179047</v>
      </c>
      <c r="E77" s="114" t="n">
        <v>3.13170165941479</v>
      </c>
      <c r="F77" s="114" t="n">
        <v>97.2979334677487</v>
      </c>
      <c r="G77" s="114" t="n">
        <v>0.693551376588657</v>
      </c>
      <c r="H77" s="114" t="n">
        <v>664.7451989</v>
      </c>
      <c r="I77" s="114" t="n">
        <v>25.547418546304</v>
      </c>
      <c r="J77" s="114" t="n">
        <v>2.70206653225132</v>
      </c>
      <c r="K77" s="114" t="n">
        <v>24.9738912385568</v>
      </c>
    </row>
    <row r="78">
      <c r="A78" s="114" t="s">
        <v>48</v>
      </c>
      <c r="B78" s="114" t="s">
        <v>49</v>
      </c>
      <c r="C78" s="114" t="s">
        <v>16</v>
      </c>
      <c r="D78" s="114" t="n">
        <v>167.122773</v>
      </c>
      <c r="E78" s="114" t="n">
        <v>56.5589925228031</v>
      </c>
      <c r="F78" s="114" t="n">
        <v>96.213639190972</v>
      </c>
      <c r="G78" s="114" t="n">
        <v>4.40202183128034</v>
      </c>
      <c r="H78" s="114" t="n">
        <v>6.5768962</v>
      </c>
      <c r="I78" s="114" t="n">
        <v>100</v>
      </c>
      <c r="J78" s="114" t="n">
        <v>3.78636080902795</v>
      </c>
      <c r="K78" s="114" t="n">
        <v>111.857945279737</v>
      </c>
    </row>
    <row r="79">
      <c r="A79" s="114" t="s">
        <v>48</v>
      </c>
      <c r="B79" s="114" t="s">
        <v>49</v>
      </c>
      <c r="C79" s="114" t="s">
        <v>18</v>
      </c>
      <c r="D79" s="114" t="n">
        <v>14.1399837</v>
      </c>
      <c r="E79" s="114" t="n">
        <v>72.6732799030788</v>
      </c>
      <c r="F79" s="114" t="n">
        <v>100</v>
      </c>
      <c r="G79" s="114" t="n">
        <v>0</v>
      </c>
      <c r="H79" s="114"/>
      <c r="I79" s="114"/>
      <c r="J79" s="114"/>
      <c r="K79" s="114"/>
    </row>
    <row r="80">
      <c r="A80" s="114" t="s">
        <v>48</v>
      </c>
      <c r="B80" s="114" t="s">
        <v>49</v>
      </c>
      <c r="C80" s="114" t="s">
        <v>19</v>
      </c>
      <c r="D80" s="114" t="n">
        <v>21084.2728774</v>
      </c>
      <c r="E80" s="114" t="n">
        <v>3.71399735659799</v>
      </c>
      <c r="F80" s="114" t="n">
        <v>89.4608342822564</v>
      </c>
      <c r="G80" s="114" t="n">
        <v>1.34710328163598</v>
      </c>
      <c r="H80" s="114" t="n">
        <v>2483.8874763</v>
      </c>
      <c r="I80" s="114" t="n">
        <v>10.9205204125429</v>
      </c>
      <c r="J80" s="114" t="n">
        <v>10.5391657177436</v>
      </c>
      <c r="K80" s="114" t="n">
        <v>11.4347745036996</v>
      </c>
    </row>
    <row r="81">
      <c r="A81" s="114" t="s">
        <v>50</v>
      </c>
      <c r="B81" s="114" t="s">
        <v>51</v>
      </c>
      <c r="C81" s="114" t="s">
        <v>16</v>
      </c>
      <c r="D81" s="114" t="n">
        <v>72.9728971</v>
      </c>
      <c r="E81" s="114" t="n">
        <v>99.9999999999997</v>
      </c>
      <c r="F81" s="114" t="n">
        <v>16.2936108765376</v>
      </c>
      <c r="G81" s="114" t="n">
        <v>119.154972914182</v>
      </c>
      <c r="H81" s="114" t="n">
        <v>374.889137</v>
      </c>
      <c r="I81" s="114" t="n">
        <v>100</v>
      </c>
      <c r="J81" s="114" t="n">
        <v>83.7063891234624</v>
      </c>
      <c r="K81" s="114" t="n">
        <v>23.1937464152765</v>
      </c>
    </row>
    <row r="82">
      <c r="A82" s="114" t="s">
        <v>50</v>
      </c>
      <c r="B82" s="114" t="s">
        <v>51</v>
      </c>
      <c r="C82" s="114" t="s">
        <v>18</v>
      </c>
      <c r="D82" s="114" t="n">
        <v>793.7662463</v>
      </c>
      <c r="E82" s="114" t="n">
        <v>52.7939239538072</v>
      </c>
      <c r="F82" s="114" t="n">
        <v>100</v>
      </c>
      <c r="G82" s="114" t="n">
        <v>0</v>
      </c>
      <c r="H82" s="114"/>
      <c r="I82" s="114"/>
      <c r="J82" s="114"/>
      <c r="K82" s="114"/>
    </row>
    <row r="83">
      <c r="A83" s="114" t="s">
        <v>50</v>
      </c>
      <c r="B83" s="114" t="s">
        <v>51</v>
      </c>
      <c r="C83" s="114" t="s">
        <v>19</v>
      </c>
      <c r="D83" s="114" t="n">
        <v>143333.2710605</v>
      </c>
      <c r="E83" s="114" t="n">
        <v>2.57382392920399</v>
      </c>
      <c r="F83" s="114" t="n">
        <v>94.3842857699225</v>
      </c>
      <c r="G83" s="114" t="n">
        <v>0.937265001734057</v>
      </c>
      <c r="H83" s="114" t="n">
        <v>8528.1006618</v>
      </c>
      <c r="I83" s="114" t="n">
        <v>16.1599950683165</v>
      </c>
      <c r="J83" s="114" t="n">
        <v>5.61571423007744</v>
      </c>
      <c r="K83" s="114" t="n">
        <v>15.7527758966101</v>
      </c>
    </row>
    <row r="84">
      <c r="A84" s="114" t="s">
        <v>33</v>
      </c>
      <c r="B84" s="114" t="s">
        <v>34</v>
      </c>
      <c r="C84" s="114" t="s">
        <v>16</v>
      </c>
      <c r="D84" s="114" t="n">
        <v>585.4557574</v>
      </c>
      <c r="E84" s="114" t="n">
        <v>42.4595432829366</v>
      </c>
      <c r="F84" s="114" t="n">
        <v>89.9980935272361</v>
      </c>
      <c r="G84" s="114" t="n">
        <v>10.996879934972</v>
      </c>
      <c r="H84" s="114" t="n">
        <v>65.0644197</v>
      </c>
      <c r="I84" s="114" t="n">
        <v>99.9999999999997</v>
      </c>
      <c r="J84" s="114" t="n">
        <v>10.0019064727639</v>
      </c>
      <c r="K84" s="114" t="n">
        <v>98.9509581588707</v>
      </c>
    </row>
    <row r="85">
      <c r="A85" s="114" t="s">
        <v>33</v>
      </c>
      <c r="B85" s="114" t="s">
        <v>34</v>
      </c>
      <c r="C85" s="114" t="s">
        <v>18</v>
      </c>
      <c r="D85" s="114" t="n">
        <v>130.9409137</v>
      </c>
      <c r="E85" s="114" t="n">
        <v>58.8150496130303</v>
      </c>
      <c r="F85" s="114" t="n">
        <v>54.8701328414037</v>
      </c>
      <c r="G85" s="114" t="n">
        <v>45.424357855958</v>
      </c>
      <c r="H85" s="114" t="n">
        <v>107.6969516</v>
      </c>
      <c r="I85" s="114" t="n">
        <v>79.9125120285465</v>
      </c>
      <c r="J85" s="114" t="n">
        <v>45.1298671585963</v>
      </c>
      <c r="K85" s="114" t="n">
        <v>55.228182725043</v>
      </c>
    </row>
    <row r="86">
      <c r="A86" s="114" t="s">
        <v>33</v>
      </c>
      <c r="B86" s="114" t="s">
        <v>34</v>
      </c>
      <c r="C86" s="114" t="s">
        <v>19</v>
      </c>
      <c r="D86" s="114" t="n">
        <v>102705.8460338</v>
      </c>
      <c r="E86" s="114" t="n">
        <v>3.10816950834369</v>
      </c>
      <c r="F86" s="114" t="n">
        <v>95.2692768391993</v>
      </c>
      <c r="G86" s="114" t="n">
        <v>1.01730163391624</v>
      </c>
      <c r="H86" s="114" t="n">
        <v>5099.9959347</v>
      </c>
      <c r="I86" s="114" t="n">
        <v>20.7415112606505</v>
      </c>
      <c r="J86" s="114" t="n">
        <v>4.73072316080067</v>
      </c>
      <c r="K86" s="114" t="n">
        <v>20.4868447584518</v>
      </c>
    </row>
    <row r="87">
      <c r="A87" s="114" t="s">
        <v>52</v>
      </c>
      <c r="B87" s="114" t="s">
        <v>53</v>
      </c>
      <c r="C87" s="114" t="s">
        <v>16</v>
      </c>
      <c r="D87" s="114" t="n">
        <v>335.1779229</v>
      </c>
      <c r="E87" s="114" t="n">
        <v>45.4995240410098</v>
      </c>
      <c r="F87" s="114" t="n">
        <v>100</v>
      </c>
      <c r="G87" s="114" t="n">
        <v>0</v>
      </c>
      <c r="H87" s="114"/>
      <c r="I87" s="114"/>
      <c r="J87" s="114"/>
      <c r="K87" s="114"/>
    </row>
    <row r="88">
      <c r="A88" s="114" t="s">
        <v>52</v>
      </c>
      <c r="B88" s="114" t="s">
        <v>53</v>
      </c>
      <c r="C88" s="114" t="s">
        <v>18</v>
      </c>
      <c r="D88" s="114" t="n">
        <v>489.1070226</v>
      </c>
      <c r="E88" s="114" t="n">
        <v>53.3986653733877</v>
      </c>
      <c r="F88" s="114" t="n">
        <v>72.3734846795779</v>
      </c>
      <c r="G88" s="114" t="n">
        <v>22.693748202832</v>
      </c>
      <c r="H88" s="114" t="n">
        <v>186.7026676</v>
      </c>
      <c r="I88" s="114" t="n">
        <v>74.5487924257078</v>
      </c>
      <c r="J88" s="114" t="n">
        <v>27.6265153204221</v>
      </c>
      <c r="K88" s="114" t="n">
        <v>59.4510606506259</v>
      </c>
    </row>
    <row r="89">
      <c r="A89" s="114" t="s">
        <v>52</v>
      </c>
      <c r="B89" s="114" t="s">
        <v>53</v>
      </c>
      <c r="C89" s="114" t="s">
        <v>19</v>
      </c>
      <c r="D89" s="114" t="n">
        <v>124797.6877445</v>
      </c>
      <c r="E89" s="114" t="n">
        <v>3.8177384303594</v>
      </c>
      <c r="F89" s="114" t="n">
        <v>89.4613414187818</v>
      </c>
      <c r="G89" s="114" t="n">
        <v>1.63041793966192</v>
      </c>
      <c r="H89" s="114" t="n">
        <v>14701.3246393</v>
      </c>
      <c r="I89" s="114" t="n">
        <v>14.6441891036823</v>
      </c>
      <c r="J89" s="114" t="n">
        <v>10.5386585812182</v>
      </c>
      <c r="K89" s="114" t="n">
        <v>13.8404119301625</v>
      </c>
    </row>
    <row r="90">
      <c r="A90" s="114" t="s">
        <v>35</v>
      </c>
      <c r="B90" s="114" t="s">
        <v>36</v>
      </c>
      <c r="C90" s="114" t="s">
        <v>16</v>
      </c>
      <c r="D90" s="114" t="n">
        <v>11.9750348</v>
      </c>
      <c r="E90" s="114" t="n">
        <v>70.9556429032273</v>
      </c>
      <c r="F90" s="114" t="n">
        <v>100</v>
      </c>
      <c r="G90" s="114" t="n">
        <v>0</v>
      </c>
      <c r="H90" s="114"/>
      <c r="I90" s="114"/>
      <c r="J90" s="114"/>
      <c r="K90" s="114"/>
    </row>
    <row r="91">
      <c r="A91" s="114" t="s">
        <v>35</v>
      </c>
      <c r="B91" s="114" t="s">
        <v>36</v>
      </c>
      <c r="C91" s="114" t="s">
        <v>18</v>
      </c>
      <c r="D91" s="114" t="n">
        <v>13.9599006</v>
      </c>
      <c r="E91" s="114" t="n">
        <v>70.9449917761181</v>
      </c>
      <c r="F91" s="114" t="n">
        <v>100</v>
      </c>
      <c r="G91" s="114" t="n">
        <v>0</v>
      </c>
      <c r="H91" s="114"/>
      <c r="I91" s="114"/>
      <c r="J91" s="114"/>
      <c r="K91" s="114"/>
    </row>
    <row r="92">
      <c r="A92" s="114" t="s">
        <v>35</v>
      </c>
      <c r="B92" s="114" t="s">
        <v>36</v>
      </c>
      <c r="C92" s="114" t="s">
        <v>19</v>
      </c>
      <c r="D92" s="114" t="n">
        <v>15844.840515</v>
      </c>
      <c r="E92" s="114" t="n">
        <v>4.4755172145051</v>
      </c>
      <c r="F92" s="114" t="n">
        <v>91.6678094930947</v>
      </c>
      <c r="G92" s="114" t="n">
        <v>1.99786520445635</v>
      </c>
      <c r="H92" s="114" t="n">
        <v>1440.2245505</v>
      </c>
      <c r="I92" s="114" t="n">
        <v>21.6412655711412</v>
      </c>
      <c r="J92" s="114" t="n">
        <v>8.33219050690533</v>
      </c>
      <c r="K92" s="114" t="n">
        <v>21.9798055269152</v>
      </c>
    </row>
    <row r="93">
      <c r="A93" s="114" t="s">
        <v>56</v>
      </c>
      <c r="B93" s="114" t="s">
        <v>57</v>
      </c>
      <c r="C93" s="114" t="s">
        <v>16</v>
      </c>
      <c r="D93" s="114" t="n">
        <v>103.8689223</v>
      </c>
      <c r="E93" s="114" t="n">
        <v>70.303150126837</v>
      </c>
      <c r="F93" s="114" t="n">
        <v>100</v>
      </c>
      <c r="G93" s="114" t="n">
        <v>0.00000000000000780521759744935</v>
      </c>
      <c r="H93" s="114"/>
      <c r="I93" s="114"/>
      <c r="J93" s="114"/>
      <c r="K93" s="114"/>
    </row>
    <row r="94">
      <c r="A94" s="114" t="s">
        <v>56</v>
      </c>
      <c r="B94" s="114" t="s">
        <v>57</v>
      </c>
      <c r="C94" s="114" t="s">
        <v>17</v>
      </c>
      <c r="D94" s="114"/>
      <c r="E94" s="114"/>
      <c r="F94" s="114"/>
      <c r="G94" s="114"/>
      <c r="H94" s="114" t="n">
        <v>105.5012248</v>
      </c>
      <c r="I94" s="114" t="n">
        <v>72.6734520053907</v>
      </c>
      <c r="J94" s="114" t="n">
        <v>100</v>
      </c>
      <c r="K94" s="114" t="n">
        <v>0</v>
      </c>
    </row>
    <row r="95">
      <c r="A95" s="114" t="s">
        <v>56</v>
      </c>
      <c r="B95" s="114" t="s">
        <v>57</v>
      </c>
      <c r="C95" s="114" t="s">
        <v>18</v>
      </c>
      <c r="D95" s="114" t="n">
        <v>748.6523358</v>
      </c>
      <c r="E95" s="114" t="n">
        <v>27.2665213750715</v>
      </c>
      <c r="F95" s="114" t="n">
        <v>95.0501952630389</v>
      </c>
      <c r="G95" s="114" t="n">
        <v>4.90870159890229</v>
      </c>
      <c r="H95" s="114" t="n">
        <v>38.9865888</v>
      </c>
      <c r="I95" s="114" t="n">
        <v>100</v>
      </c>
      <c r="J95" s="114" t="n">
        <v>4.94980473696107</v>
      </c>
      <c r="K95" s="114" t="n">
        <v>94.2608992188461</v>
      </c>
    </row>
    <row r="96">
      <c r="A96" s="114" t="s">
        <v>56</v>
      </c>
      <c r="B96" s="114" t="s">
        <v>57</v>
      </c>
      <c r="C96" s="114" t="s">
        <v>19</v>
      </c>
      <c r="D96" s="114" t="n">
        <v>113481.2586204</v>
      </c>
      <c r="E96" s="114" t="n">
        <v>3.04879034251097</v>
      </c>
      <c r="F96" s="114" t="n">
        <v>89.7944015742808</v>
      </c>
      <c r="G96" s="114" t="n">
        <v>1.3921986754868</v>
      </c>
      <c r="H96" s="114" t="n">
        <v>12897.7323087</v>
      </c>
      <c r="I96" s="114" t="n">
        <v>12.523224260947</v>
      </c>
      <c r="J96" s="114" t="n">
        <v>10.2055984257192</v>
      </c>
      <c r="K96" s="114" t="n">
        <v>12.2493205908241</v>
      </c>
    </row>
    <row r="97">
      <c r="A97" s="114" t="s">
        <v>58</v>
      </c>
      <c r="B97" s="114" t="s">
        <v>59</v>
      </c>
      <c r="C97" s="114" t="s">
        <v>16</v>
      </c>
      <c r="D97" s="114" t="n">
        <v>33.8237021</v>
      </c>
      <c r="E97" s="114" t="n">
        <v>58.1065697542675</v>
      </c>
      <c r="F97" s="114" t="n">
        <v>100</v>
      </c>
      <c r="G97" s="114" t="n">
        <v>0</v>
      </c>
      <c r="H97" s="114"/>
      <c r="I97" s="114"/>
      <c r="J97" s="114"/>
      <c r="K97" s="114"/>
    </row>
    <row r="98">
      <c r="A98" s="114" t="s">
        <v>58</v>
      </c>
      <c r="B98" s="114" t="s">
        <v>59</v>
      </c>
      <c r="C98" s="114" t="s">
        <v>18</v>
      </c>
      <c r="D98" s="114" t="n">
        <v>84.7230046</v>
      </c>
      <c r="E98" s="114" t="n">
        <v>67.547353538865</v>
      </c>
      <c r="F98" s="114" t="n">
        <v>100</v>
      </c>
      <c r="G98" s="114" t="n">
        <v>0</v>
      </c>
      <c r="H98" s="114"/>
      <c r="I98" s="114"/>
      <c r="J98" s="114"/>
      <c r="K98" s="114"/>
    </row>
    <row r="99">
      <c r="A99" s="114" t="s">
        <v>58</v>
      </c>
      <c r="B99" s="114" t="s">
        <v>59</v>
      </c>
      <c r="C99" s="114" t="s">
        <v>19</v>
      </c>
      <c r="D99" s="114" t="n">
        <v>25961.0339501</v>
      </c>
      <c r="E99" s="114" t="n">
        <v>2.52704902680674</v>
      </c>
      <c r="F99" s="114" t="n">
        <v>91.9578375190547</v>
      </c>
      <c r="G99" s="114" t="n">
        <v>1.54220668351677</v>
      </c>
      <c r="H99" s="114" t="n">
        <v>2270.4193447</v>
      </c>
      <c r="I99" s="114" t="n">
        <v>19.3181968380002</v>
      </c>
      <c r="J99" s="114" t="n">
        <v>8.0421624809453</v>
      </c>
      <c r="K99" s="114" t="n">
        <v>17.6343106670193</v>
      </c>
    </row>
    <row r="100">
      <c r="A100" s="114" t="s">
        <v>60</v>
      </c>
      <c r="B100" s="114" t="s">
        <v>61</v>
      </c>
      <c r="C100" s="114" t="s">
        <v>18</v>
      </c>
      <c r="D100" s="114" t="n">
        <v>20.9781069</v>
      </c>
      <c r="E100" s="114" t="n">
        <v>50.1529523980015</v>
      </c>
      <c r="F100" s="114" t="n">
        <v>100</v>
      </c>
      <c r="G100" s="114" t="n">
        <v>0</v>
      </c>
      <c r="H100" s="114"/>
      <c r="I100" s="114"/>
      <c r="J100" s="114"/>
      <c r="K100" s="114"/>
    </row>
    <row r="101">
      <c r="A101" s="114" t="s">
        <v>60</v>
      </c>
      <c r="B101" s="114" t="s">
        <v>61</v>
      </c>
      <c r="C101" s="114" t="s">
        <v>19</v>
      </c>
      <c r="D101" s="114" t="n">
        <v>8762.2479696</v>
      </c>
      <c r="E101" s="114" t="n">
        <v>3.27267126747257</v>
      </c>
      <c r="F101" s="114" t="n">
        <v>94.3087646752477</v>
      </c>
      <c r="G101" s="114" t="n">
        <v>1.013928510766</v>
      </c>
      <c r="H101" s="114" t="n">
        <v>528.7739198</v>
      </c>
      <c r="I101" s="114" t="n">
        <v>16.7329460198553</v>
      </c>
      <c r="J101" s="114" t="n">
        <v>5.69123532475228</v>
      </c>
      <c r="K101" s="114" t="n">
        <v>16.8016853746102</v>
      </c>
    </row>
    <row r="102">
      <c r="A102" s="114" t="s">
        <v>68</v>
      </c>
      <c r="B102" s="114" t="s">
        <v>69</v>
      </c>
      <c r="C102" s="114" t="s">
        <v>16</v>
      </c>
      <c r="D102" s="114" t="n">
        <v>4.4390774</v>
      </c>
      <c r="E102" s="114" t="n">
        <v>70.4264685801622</v>
      </c>
      <c r="F102" s="114" t="n">
        <v>61.6303048654604</v>
      </c>
      <c r="G102" s="114" t="n">
        <v>47.9645041391092</v>
      </c>
      <c r="H102" s="114" t="n">
        <v>2.7636736</v>
      </c>
      <c r="I102" s="114" t="n">
        <v>100</v>
      </c>
      <c r="J102" s="114" t="n">
        <v>38.3696951345396</v>
      </c>
      <c r="K102" s="114" t="n">
        <v>77.0417122796723</v>
      </c>
    </row>
    <row r="103">
      <c r="A103" s="114" t="s">
        <v>68</v>
      </c>
      <c r="B103" s="114" t="s">
        <v>69</v>
      </c>
      <c r="C103" s="114" t="s">
        <v>18</v>
      </c>
      <c r="D103" s="114" t="n">
        <v>3.7390205</v>
      </c>
      <c r="E103" s="114" t="n">
        <v>73.1047922923567</v>
      </c>
      <c r="F103" s="114" t="n">
        <v>100</v>
      </c>
      <c r="G103" s="114" t="n">
        <v>0</v>
      </c>
      <c r="H103" s="114"/>
      <c r="I103" s="114"/>
      <c r="J103" s="114"/>
      <c r="K103" s="114"/>
    </row>
    <row r="104">
      <c r="A104" s="114" t="s">
        <v>68</v>
      </c>
      <c r="B104" s="114" t="s">
        <v>69</v>
      </c>
      <c r="C104" s="114" t="s">
        <v>19</v>
      </c>
      <c r="D104" s="114" t="n">
        <v>1470.5584074</v>
      </c>
      <c r="E104" s="114" t="n">
        <v>5.30350005596019</v>
      </c>
      <c r="F104" s="114" t="n">
        <v>90.9966221234641</v>
      </c>
      <c r="G104" s="114" t="n">
        <v>1.85146248832697</v>
      </c>
      <c r="H104" s="114" t="n">
        <v>145.4998298</v>
      </c>
      <c r="I104" s="114" t="n">
        <v>17.9911777305373</v>
      </c>
      <c r="J104" s="114" t="n">
        <v>9.00337787653585</v>
      </c>
      <c r="K104" s="114" t="n">
        <v>18.7126248321903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08">
      <c r="A108" t="s">
        <v>25</v>
      </c>
    </row>
    <row r="109">
      <c r="A109" t="s">
        <v>26</v>
      </c>
    </row>
    <row r="112">
      <c r="K112" s="7" t="str">
        <f>=HYPERLINK("#'Indice'!A1", "Ir al índice")</f>
      </c>
    </row>
    <row r="113">
      <c r="A113" s="4" t="s">
        <v>570</v>
      </c>
    </row>
    <row r="114">
      <c r="A114" s="5" t="s">
        <v>28</v>
      </c>
      <c r="B114" s="5" t="s">
        <v>73</v>
      </c>
      <c r="C114" s="5" t="s">
        <v>11</v>
      </c>
      <c r="D114" s="5" t="s">
        <v>496</v>
      </c>
      <c r="E114" s="5" t="s">
        <v>497</v>
      </c>
      <c r="F114" s="5" t="s">
        <v>498</v>
      </c>
      <c r="G114" s="5" t="s">
        <v>499</v>
      </c>
      <c r="H114" s="5" t="s">
        <v>544</v>
      </c>
      <c r="I114" s="5" t="s">
        <v>545</v>
      </c>
      <c r="J114" s="5" t="s">
        <v>546</v>
      </c>
      <c r="K114" s="5" t="s">
        <v>547</v>
      </c>
    </row>
    <row r="115">
      <c r="A115" s="115" t="s">
        <v>74</v>
      </c>
      <c r="B115" s="115" t="s">
        <v>75</v>
      </c>
      <c r="C115" s="115" t="s">
        <v>16</v>
      </c>
      <c r="D115" s="115" t="n">
        <v>402.5077444</v>
      </c>
      <c r="E115" s="115" t="n">
        <v>34.4813702805037</v>
      </c>
      <c r="F115" s="115" t="n">
        <v>100</v>
      </c>
      <c r="G115" s="115" t="n">
        <v>0</v>
      </c>
      <c r="H115" s="115"/>
      <c r="I115" s="115"/>
      <c r="J115" s="115"/>
      <c r="K115" s="115"/>
    </row>
    <row r="116">
      <c r="A116" s="115" t="s">
        <v>74</v>
      </c>
      <c r="B116" s="115" t="s">
        <v>75</v>
      </c>
      <c r="C116" s="115" t="s">
        <v>18</v>
      </c>
      <c r="D116" s="115" t="n">
        <v>263.1167017</v>
      </c>
      <c r="E116" s="115" t="n">
        <v>40.6762934048456</v>
      </c>
      <c r="F116" s="115" t="n">
        <v>78.6379304613153</v>
      </c>
      <c r="G116" s="115" t="n">
        <v>17.7520810447186</v>
      </c>
      <c r="H116" s="115" t="n">
        <v>71.4759054</v>
      </c>
      <c r="I116" s="115" t="n">
        <v>72.0314412439511</v>
      </c>
      <c r="J116" s="115" t="n">
        <v>21.3620695386847</v>
      </c>
      <c r="K116" s="115" t="n">
        <v>65.3488610834366</v>
      </c>
    </row>
    <row r="117">
      <c r="A117" s="115" t="s">
        <v>74</v>
      </c>
      <c r="B117" s="115" t="s">
        <v>75</v>
      </c>
      <c r="C117" s="115" t="s">
        <v>19</v>
      </c>
      <c r="D117" s="115" t="n">
        <v>223202.5061291</v>
      </c>
      <c r="E117" s="115" t="n">
        <v>2.08229889922335</v>
      </c>
      <c r="F117" s="115" t="n">
        <v>92.5698616572516</v>
      </c>
      <c r="G117" s="115" t="n">
        <v>0.764717549040855</v>
      </c>
      <c r="H117" s="115" t="n">
        <v>17915.3935125</v>
      </c>
      <c r="I117" s="115" t="n">
        <v>9.70336173400264</v>
      </c>
      <c r="J117" s="115" t="n">
        <v>7.43013834274835</v>
      </c>
      <c r="K117" s="115" t="n">
        <v>9.52738622837</v>
      </c>
    </row>
    <row r="118">
      <c r="A118" s="115" t="s">
        <v>76</v>
      </c>
      <c r="B118" s="115" t="s">
        <v>77</v>
      </c>
      <c r="C118" s="115" t="s">
        <v>16</v>
      </c>
      <c r="D118" s="115" t="n">
        <v>281.3383461</v>
      </c>
      <c r="E118" s="115" t="n">
        <v>32.6893418579825</v>
      </c>
      <c r="F118" s="115" t="n">
        <v>100</v>
      </c>
      <c r="G118" s="115" t="n">
        <v>0.00000000000000362924599905751</v>
      </c>
      <c r="H118" s="115"/>
      <c r="I118" s="115"/>
      <c r="J118" s="115"/>
      <c r="K118" s="115"/>
    </row>
    <row r="119">
      <c r="A119" s="115" t="s">
        <v>76</v>
      </c>
      <c r="B119" s="115" t="s">
        <v>77</v>
      </c>
      <c r="C119" s="115" t="s">
        <v>18</v>
      </c>
      <c r="D119" s="115" t="n">
        <v>510.7168622</v>
      </c>
      <c r="E119" s="115" t="n">
        <v>31.4659224914176</v>
      </c>
      <c r="F119" s="115" t="n">
        <v>94.9676482402998</v>
      </c>
      <c r="G119" s="115" t="n">
        <v>5.34095345890363</v>
      </c>
      <c r="H119" s="115" t="n">
        <v>27.062973</v>
      </c>
      <c r="I119" s="115" t="n">
        <v>100</v>
      </c>
      <c r="J119" s="115" t="n">
        <v>5.03235175970019</v>
      </c>
      <c r="K119" s="115" t="n">
        <v>100.79140202695</v>
      </c>
    </row>
    <row r="120">
      <c r="A120" s="115" t="s">
        <v>76</v>
      </c>
      <c r="B120" s="115" t="s">
        <v>77</v>
      </c>
      <c r="C120" s="115" t="s">
        <v>19</v>
      </c>
      <c r="D120" s="115" t="n">
        <v>74022.8422824</v>
      </c>
      <c r="E120" s="115" t="n">
        <v>4.29181865822776</v>
      </c>
      <c r="F120" s="115" t="n">
        <v>94.7081643672099</v>
      </c>
      <c r="G120" s="115" t="n">
        <v>0.884432409386106</v>
      </c>
      <c r="H120" s="115" t="n">
        <v>4136.0395595</v>
      </c>
      <c r="I120" s="115" t="n">
        <v>17.3590411779458</v>
      </c>
      <c r="J120" s="115" t="n">
        <v>5.29183563279013</v>
      </c>
      <c r="K120" s="115" t="n">
        <v>15.8287172565983</v>
      </c>
    </row>
    <row r="121">
      <c r="A121" s="115" t="s">
        <v>78</v>
      </c>
      <c r="B121" s="115" t="s">
        <v>79</v>
      </c>
      <c r="C121" s="115" t="s">
        <v>16</v>
      </c>
      <c r="D121" s="115" t="n">
        <v>1635.6056637</v>
      </c>
      <c r="E121" s="115" t="n">
        <v>30.8927457699056</v>
      </c>
      <c r="F121" s="115" t="n">
        <v>93.4514839892746</v>
      </c>
      <c r="G121" s="115" t="n">
        <v>3.38106351845319</v>
      </c>
      <c r="H121" s="115" t="n">
        <v>114.6133739</v>
      </c>
      <c r="I121" s="115" t="n">
        <v>46.3236672199936</v>
      </c>
      <c r="J121" s="115" t="n">
        <v>6.5485160107254</v>
      </c>
      <c r="K121" s="115" t="n">
        <v>48.2499245239607</v>
      </c>
    </row>
    <row r="122">
      <c r="A122" s="115" t="s">
        <v>78</v>
      </c>
      <c r="B122" s="115" t="s">
        <v>79</v>
      </c>
      <c r="C122" s="115" t="s">
        <v>18</v>
      </c>
      <c r="D122" s="115" t="n">
        <v>410.6634599</v>
      </c>
      <c r="E122" s="115" t="n">
        <v>21.4903941358275</v>
      </c>
      <c r="F122" s="115" t="n">
        <v>86.4021694554064</v>
      </c>
      <c r="G122" s="115" t="n">
        <v>8.84474041935931</v>
      </c>
      <c r="H122" s="115" t="n">
        <v>64.6295362</v>
      </c>
      <c r="I122" s="115" t="n">
        <v>66.0316121283943</v>
      </c>
      <c r="J122" s="115" t="n">
        <v>13.5978305445936</v>
      </c>
      <c r="K122" s="115" t="n">
        <v>56.2004915413809</v>
      </c>
    </row>
    <row r="123">
      <c r="A123" s="115" t="s">
        <v>78</v>
      </c>
      <c r="B123" s="115" t="s">
        <v>79</v>
      </c>
      <c r="C123" s="115" t="s">
        <v>19</v>
      </c>
      <c r="D123" s="115" t="n">
        <v>82210.2087042</v>
      </c>
      <c r="E123" s="115" t="n">
        <v>2.36111216393298</v>
      </c>
      <c r="F123" s="115" t="n">
        <v>77.9210536752007</v>
      </c>
      <c r="G123" s="115" t="n">
        <v>1.60982075801933</v>
      </c>
      <c r="H123" s="115" t="n">
        <v>23294.2792701</v>
      </c>
      <c r="I123" s="115" t="n">
        <v>6.38966651988446</v>
      </c>
      <c r="J123" s="115" t="n">
        <v>22.0789463247993</v>
      </c>
      <c r="K123" s="115" t="n">
        <v>5.68138206632543</v>
      </c>
    </row>
    <row r="124">
      <c r="A124" s="115" t="s">
        <v>80</v>
      </c>
      <c r="B124" s="115" t="s">
        <v>81</v>
      </c>
      <c r="C124" s="115" t="s">
        <v>16</v>
      </c>
      <c r="D124" s="115" t="n">
        <v>2400.2246917</v>
      </c>
      <c r="E124" s="115" t="n">
        <v>21.0822860768766</v>
      </c>
      <c r="F124" s="115" t="n">
        <v>88.1237059506107</v>
      </c>
      <c r="G124" s="115" t="n">
        <v>5.65098009233298</v>
      </c>
      <c r="H124" s="115" t="n">
        <v>323.4745284</v>
      </c>
      <c r="I124" s="115" t="n">
        <v>53.3025643143185</v>
      </c>
      <c r="J124" s="115" t="n">
        <v>11.8762940493893</v>
      </c>
      <c r="K124" s="115" t="n">
        <v>41.9310355501944</v>
      </c>
    </row>
    <row r="125">
      <c r="A125" s="115" t="s">
        <v>80</v>
      </c>
      <c r="B125" s="115" t="s">
        <v>81</v>
      </c>
      <c r="C125" s="115" t="s">
        <v>18</v>
      </c>
      <c r="D125" s="115" t="n">
        <v>1941.9655173</v>
      </c>
      <c r="E125" s="115" t="n">
        <v>25.2843193926931</v>
      </c>
      <c r="F125" s="115" t="n">
        <v>61.7083203519365</v>
      </c>
      <c r="G125" s="115" t="n">
        <v>14.3131684661768</v>
      </c>
      <c r="H125" s="115" t="n">
        <v>1205.04206</v>
      </c>
      <c r="I125" s="115" t="n">
        <v>32.8599374462063</v>
      </c>
      <c r="J125" s="115" t="n">
        <v>38.2916796480635</v>
      </c>
      <c r="K125" s="115" t="n">
        <v>23.0661489148528</v>
      </c>
    </row>
    <row r="126">
      <c r="A126" s="115" t="s">
        <v>80</v>
      </c>
      <c r="B126" s="115" t="s">
        <v>81</v>
      </c>
      <c r="C126" s="115" t="s">
        <v>19</v>
      </c>
      <c r="D126" s="115" t="n">
        <v>332440.2195111</v>
      </c>
      <c r="E126" s="115" t="n">
        <v>1.62282694790929</v>
      </c>
      <c r="F126" s="115" t="n">
        <v>83.9365586130941</v>
      </c>
      <c r="G126" s="115" t="n">
        <v>0.964054258200296</v>
      </c>
      <c r="H126" s="115" t="n">
        <v>63621.0736895</v>
      </c>
      <c r="I126" s="115" t="n">
        <v>5.40556080595331</v>
      </c>
      <c r="J126" s="115" t="n">
        <v>16.0634413869059</v>
      </c>
      <c r="K126" s="115" t="n">
        <v>5.03748821940442</v>
      </c>
    </row>
    <row r="127">
      <c r="A127" s="115" t="s">
        <v>82</v>
      </c>
      <c r="B127" s="115" t="s">
        <v>83</v>
      </c>
      <c r="C127" s="115" t="s">
        <v>16</v>
      </c>
      <c r="D127" s="115" t="n">
        <v>1476.3259041</v>
      </c>
      <c r="E127" s="115" t="n">
        <v>28.2852465937696</v>
      </c>
      <c r="F127" s="115" t="n">
        <v>68.6734475785911</v>
      </c>
      <c r="G127" s="115" t="n">
        <v>15.4896139911698</v>
      </c>
      <c r="H127" s="115" t="n">
        <v>673.4509837</v>
      </c>
      <c r="I127" s="115" t="n">
        <v>46.9191616599894</v>
      </c>
      <c r="J127" s="115" t="n">
        <v>31.3265524214089</v>
      </c>
      <c r="K127" s="115" t="n">
        <v>33.9560249122162</v>
      </c>
    </row>
    <row r="128">
      <c r="A128" s="115" t="s">
        <v>82</v>
      </c>
      <c r="B128" s="115" t="s">
        <v>83</v>
      </c>
      <c r="C128" s="115" t="s">
        <v>18</v>
      </c>
      <c r="D128" s="115" t="n">
        <v>2933.0278269</v>
      </c>
      <c r="E128" s="115" t="n">
        <v>25.3711891535992</v>
      </c>
      <c r="F128" s="115" t="n">
        <v>89.2851851296757</v>
      </c>
      <c r="G128" s="115" t="n">
        <v>5.33119863046185</v>
      </c>
      <c r="H128" s="115" t="n">
        <v>351.982808</v>
      </c>
      <c r="I128" s="115" t="n">
        <v>42.3426528634664</v>
      </c>
      <c r="J128" s="115" t="n">
        <v>10.7148148703243</v>
      </c>
      <c r="K128" s="115" t="n">
        <v>44.424197939451</v>
      </c>
    </row>
    <row r="129">
      <c r="A129" s="115" t="s">
        <v>82</v>
      </c>
      <c r="B129" s="115" t="s">
        <v>83</v>
      </c>
      <c r="C129" s="115" t="s">
        <v>19</v>
      </c>
      <c r="D129" s="115" t="n">
        <v>250572.2120088</v>
      </c>
      <c r="E129" s="115" t="n">
        <v>2.04059545424786</v>
      </c>
      <c r="F129" s="115" t="n">
        <v>83.0382381605978</v>
      </c>
      <c r="G129" s="115" t="n">
        <v>1.20567994917034</v>
      </c>
      <c r="H129" s="115" t="n">
        <v>51183.0004804</v>
      </c>
      <c r="I129" s="115" t="n">
        <v>6.06855321657283</v>
      </c>
      <c r="J129" s="115" t="n">
        <v>16.9617618394022</v>
      </c>
      <c r="K129" s="115" t="n">
        <v>5.90254359851296</v>
      </c>
    </row>
    <row r="130">
      <c r="A130" s="115" t="s">
        <v>84</v>
      </c>
      <c r="B130" s="115" t="s">
        <v>85</v>
      </c>
      <c r="C130" s="115" t="s">
        <v>16</v>
      </c>
      <c r="D130" s="115" t="n">
        <v>578.3014224</v>
      </c>
      <c r="E130" s="115" t="n">
        <v>32.8575488766858</v>
      </c>
      <c r="F130" s="115" t="n">
        <v>70.049923637728</v>
      </c>
      <c r="G130" s="115" t="n">
        <v>27.0884332614811</v>
      </c>
      <c r="H130" s="115" t="n">
        <v>247.2546844</v>
      </c>
      <c r="I130" s="115" t="n">
        <v>84.7029286311055</v>
      </c>
      <c r="J130" s="115" t="n">
        <v>29.950076362272</v>
      </c>
      <c r="K130" s="115" t="n">
        <v>63.3568562056412</v>
      </c>
    </row>
    <row r="131">
      <c r="A131" s="115" t="s">
        <v>84</v>
      </c>
      <c r="B131" s="115" t="s">
        <v>85</v>
      </c>
      <c r="C131" s="115" t="s">
        <v>18</v>
      </c>
      <c r="D131" s="115" t="n">
        <v>429.6895692</v>
      </c>
      <c r="E131" s="115" t="n">
        <v>42.6686841352515</v>
      </c>
      <c r="F131" s="115" t="n">
        <v>55.6568140727352</v>
      </c>
      <c r="G131" s="115" t="n">
        <v>31.5202655859643</v>
      </c>
      <c r="H131" s="115" t="n">
        <v>342.3445049</v>
      </c>
      <c r="I131" s="115" t="n">
        <v>55.7676990359936</v>
      </c>
      <c r="J131" s="115" t="n">
        <v>44.3431859272648</v>
      </c>
      <c r="K131" s="115" t="n">
        <v>39.5622805298389</v>
      </c>
    </row>
    <row r="132">
      <c r="A132" s="115" t="s">
        <v>84</v>
      </c>
      <c r="B132" s="115" t="s">
        <v>85</v>
      </c>
      <c r="C132" s="115" t="s">
        <v>19</v>
      </c>
      <c r="D132" s="115" t="n">
        <v>148270.1521754</v>
      </c>
      <c r="E132" s="115" t="n">
        <v>3.34272400541456</v>
      </c>
      <c r="F132" s="115" t="n">
        <v>82.8401650829825</v>
      </c>
      <c r="G132" s="115" t="n">
        <v>2.01424117316511</v>
      </c>
      <c r="H132" s="115" t="n">
        <v>30713.2576559</v>
      </c>
      <c r="I132" s="115" t="n">
        <v>10.2009622244062</v>
      </c>
      <c r="J132" s="115" t="n">
        <v>17.1598349170175</v>
      </c>
      <c r="K132" s="115" t="n">
        <v>9.72387392471134</v>
      </c>
    </row>
    <row r="133">
      <c r="A133" s="115" t="s">
        <v>86</v>
      </c>
      <c r="B133" s="115" t="s">
        <v>87</v>
      </c>
      <c r="C133" s="115" t="s">
        <v>16</v>
      </c>
      <c r="D133" s="115" t="n">
        <v>4202.4781745</v>
      </c>
      <c r="E133" s="115" t="n">
        <v>27.0173125966534</v>
      </c>
      <c r="F133" s="115" t="n">
        <v>81.2578094782313</v>
      </c>
      <c r="G133" s="115" t="n">
        <v>9.14629716245294</v>
      </c>
      <c r="H133" s="115" t="n">
        <v>969.3055611</v>
      </c>
      <c r="I133" s="115" t="n">
        <v>40.1090998546247</v>
      </c>
      <c r="J133" s="115" t="n">
        <v>18.7421905217687</v>
      </c>
      <c r="K133" s="115" t="n">
        <v>39.6542800797305</v>
      </c>
    </row>
    <row r="134">
      <c r="A134" s="115" t="s">
        <v>86</v>
      </c>
      <c r="B134" s="115" t="s">
        <v>87</v>
      </c>
      <c r="C134" s="115" t="s">
        <v>18</v>
      </c>
      <c r="D134" s="115" t="n">
        <v>4507.9121767</v>
      </c>
      <c r="E134" s="115" t="n">
        <v>23.5974796796697</v>
      </c>
      <c r="F134" s="115" t="n">
        <v>69.7780266698888</v>
      </c>
      <c r="G134" s="115" t="n">
        <v>11.8032480685986</v>
      </c>
      <c r="H134" s="115" t="n">
        <v>1952.4484724</v>
      </c>
      <c r="I134" s="115" t="n">
        <v>32.0016242596864</v>
      </c>
      <c r="J134" s="115" t="n">
        <v>30.2219733301112</v>
      </c>
      <c r="K134" s="115" t="n">
        <v>27.2519384993766</v>
      </c>
    </row>
    <row r="135">
      <c r="A135" s="115" t="s">
        <v>86</v>
      </c>
      <c r="B135" s="115" t="s">
        <v>87</v>
      </c>
      <c r="C135" s="115" t="s">
        <v>19</v>
      </c>
      <c r="D135" s="115" t="n">
        <v>452210.8636838</v>
      </c>
      <c r="E135" s="115" t="n">
        <v>2.0907865504804</v>
      </c>
      <c r="F135" s="115" t="n">
        <v>79.9020029876737</v>
      </c>
      <c r="G135" s="115" t="n">
        <v>1.35901317213607</v>
      </c>
      <c r="H135" s="115" t="n">
        <v>113745.9919329</v>
      </c>
      <c r="I135" s="115" t="n">
        <v>5.73528778819654</v>
      </c>
      <c r="J135" s="115" t="n">
        <v>20.0979970123263</v>
      </c>
      <c r="K135" s="115" t="n">
        <v>5.40292022502077</v>
      </c>
    </row>
    <row r="136">
      <c r="A136" s="115" t="s">
        <v>88</v>
      </c>
      <c r="B136" s="115" t="s">
        <v>89</v>
      </c>
      <c r="C136" s="115" t="s">
        <v>16</v>
      </c>
      <c r="D136" s="115" t="n">
        <v>2983.0266487</v>
      </c>
      <c r="E136" s="115" t="n">
        <v>17.4542219745443</v>
      </c>
      <c r="F136" s="115" t="n">
        <v>79.0787047550622</v>
      </c>
      <c r="G136" s="115" t="n">
        <v>10.8141933721066</v>
      </c>
      <c r="H136" s="115" t="n">
        <v>789.1983238</v>
      </c>
      <c r="I136" s="115" t="n">
        <v>48.5317032042482</v>
      </c>
      <c r="J136" s="115" t="n">
        <v>20.9212952449378</v>
      </c>
      <c r="K136" s="115" t="n">
        <v>40.8756912430597</v>
      </c>
    </row>
    <row r="137">
      <c r="A137" s="115" t="s">
        <v>88</v>
      </c>
      <c r="B137" s="115" t="s">
        <v>89</v>
      </c>
      <c r="C137" s="115" t="s">
        <v>18</v>
      </c>
      <c r="D137" s="115" t="n">
        <v>7642.14079</v>
      </c>
      <c r="E137" s="115" t="n">
        <v>12.4227239249326</v>
      </c>
      <c r="F137" s="115" t="n">
        <v>83.5634873501028</v>
      </c>
      <c r="G137" s="115" t="n">
        <v>4.07334070419961</v>
      </c>
      <c r="H137" s="115" t="n">
        <v>1503.1701973</v>
      </c>
      <c r="I137" s="115" t="n">
        <v>22.4334974671806</v>
      </c>
      <c r="J137" s="115" t="n">
        <v>16.4365126498972</v>
      </c>
      <c r="K137" s="115" t="n">
        <v>20.7089278400046</v>
      </c>
    </row>
    <row r="138">
      <c r="A138" s="115" t="s">
        <v>88</v>
      </c>
      <c r="B138" s="115" t="s">
        <v>89</v>
      </c>
      <c r="C138" s="115" t="s">
        <v>19</v>
      </c>
      <c r="D138" s="115" t="n">
        <v>888731.1592055</v>
      </c>
      <c r="E138" s="115" t="n">
        <v>1.1374316979816</v>
      </c>
      <c r="F138" s="115" t="n">
        <v>86.9934089639996</v>
      </c>
      <c r="G138" s="115" t="n">
        <v>0.576981127965382</v>
      </c>
      <c r="H138" s="115" t="n">
        <v>132876.3048419</v>
      </c>
      <c r="I138" s="115" t="n">
        <v>3.94791850251572</v>
      </c>
      <c r="J138" s="115" t="n">
        <v>13.0065910360004</v>
      </c>
      <c r="K138" s="115" t="n">
        <v>3.85908614260829</v>
      </c>
    </row>
    <row r="139">
      <c r="A139" s="115" t="s">
        <v>90</v>
      </c>
      <c r="B139" s="115" t="s">
        <v>91</v>
      </c>
      <c r="C139" s="115" t="s">
        <v>16</v>
      </c>
      <c r="D139" s="115" t="n">
        <v>1283.4037883</v>
      </c>
      <c r="E139" s="115" t="n">
        <v>31.6232875980952</v>
      </c>
      <c r="F139" s="115" t="n">
        <v>91.7453519396285</v>
      </c>
      <c r="G139" s="115" t="n">
        <v>4.94168283075771</v>
      </c>
      <c r="H139" s="115" t="n">
        <v>115.4722977</v>
      </c>
      <c r="I139" s="115" t="n">
        <v>50.4538841851719</v>
      </c>
      <c r="J139" s="115" t="n">
        <v>8.25464806037152</v>
      </c>
      <c r="K139" s="115" t="n">
        <v>54.9237747225628</v>
      </c>
    </row>
    <row r="140">
      <c r="A140" s="115" t="s">
        <v>90</v>
      </c>
      <c r="B140" s="115" t="s">
        <v>91</v>
      </c>
      <c r="C140" s="115" t="s">
        <v>18</v>
      </c>
      <c r="D140" s="115" t="n">
        <v>1628.9773142</v>
      </c>
      <c r="E140" s="115" t="n">
        <v>22.1951705447449</v>
      </c>
      <c r="F140" s="115" t="n">
        <v>75.5341387462456</v>
      </c>
      <c r="G140" s="115" t="n">
        <v>9.32861888018504</v>
      </c>
      <c r="H140" s="115" t="n">
        <v>527.6333803</v>
      </c>
      <c r="I140" s="115" t="n">
        <v>38.4392184453381</v>
      </c>
      <c r="J140" s="115" t="n">
        <v>24.4658612537544</v>
      </c>
      <c r="K140" s="115" t="n">
        <v>28.8005063667486</v>
      </c>
    </row>
    <row r="141">
      <c r="A141" s="115" t="s">
        <v>90</v>
      </c>
      <c r="B141" s="115" t="s">
        <v>91</v>
      </c>
      <c r="C141" s="115" t="s">
        <v>19</v>
      </c>
      <c r="D141" s="115" t="n">
        <v>371708.7078634</v>
      </c>
      <c r="E141" s="115" t="n">
        <v>1.34901406164297</v>
      </c>
      <c r="F141" s="115" t="n">
        <v>94.8540145695289</v>
      </c>
      <c r="G141" s="115" t="n">
        <v>0.418602343154223</v>
      </c>
      <c r="H141" s="115" t="n">
        <v>20165.805356</v>
      </c>
      <c r="I141" s="115" t="n">
        <v>7.68465784213657</v>
      </c>
      <c r="J141" s="115" t="n">
        <v>5.14598543047113</v>
      </c>
      <c r="K141" s="115" t="n">
        <v>7.71593959852202</v>
      </c>
    </row>
    <row r="142">
      <c r="A142" s="115" t="s">
        <v>92</v>
      </c>
      <c r="B142" s="115" t="s">
        <v>93</v>
      </c>
      <c r="C142" s="115" t="s">
        <v>16</v>
      </c>
      <c r="D142" s="115" t="n">
        <v>2090.877322</v>
      </c>
      <c r="E142" s="115" t="n">
        <v>22.889906547448</v>
      </c>
      <c r="F142" s="115" t="n">
        <v>88.1013344744824</v>
      </c>
      <c r="G142" s="115" t="n">
        <v>6.4949456758864</v>
      </c>
      <c r="H142" s="115" t="n">
        <v>282.3867545</v>
      </c>
      <c r="I142" s="115" t="n">
        <v>51.6425936302436</v>
      </c>
      <c r="J142" s="115" t="n">
        <v>11.8986655255176</v>
      </c>
      <c r="K142" s="115" t="n">
        <v>48.0905510082373</v>
      </c>
    </row>
    <row r="143">
      <c r="A143" s="115" t="s">
        <v>92</v>
      </c>
      <c r="B143" s="115" t="s">
        <v>93</v>
      </c>
      <c r="C143" s="115" t="s">
        <v>18</v>
      </c>
      <c r="D143" s="115" t="n">
        <v>1729.6350794</v>
      </c>
      <c r="E143" s="115" t="n">
        <v>28.2613292892296</v>
      </c>
      <c r="F143" s="115" t="n">
        <v>71.3193235015921</v>
      </c>
      <c r="G143" s="115" t="n">
        <v>11.59257875626</v>
      </c>
      <c r="H143" s="115" t="n">
        <v>695.5633023</v>
      </c>
      <c r="I143" s="115" t="n">
        <v>39.1200348141348</v>
      </c>
      <c r="J143" s="115" t="n">
        <v>28.6806764984079</v>
      </c>
      <c r="K143" s="115" t="n">
        <v>28.8268958572608</v>
      </c>
    </row>
    <row r="144">
      <c r="A144" s="115" t="s">
        <v>92</v>
      </c>
      <c r="B144" s="115" t="s">
        <v>93</v>
      </c>
      <c r="C144" s="115" t="s">
        <v>19</v>
      </c>
      <c r="D144" s="115" t="n">
        <v>612817.3682872</v>
      </c>
      <c r="E144" s="115" t="n">
        <v>1.38413946968183</v>
      </c>
      <c r="F144" s="115" t="n">
        <v>91.73287356286</v>
      </c>
      <c r="G144" s="115" t="n">
        <v>0.571777599680724</v>
      </c>
      <c r="H144" s="115" t="n">
        <v>55228.1692455</v>
      </c>
      <c r="I144" s="115" t="n">
        <v>6.49392182079734</v>
      </c>
      <c r="J144" s="115" t="n">
        <v>8.26712643714002</v>
      </c>
      <c r="K144" s="115" t="n">
        <v>6.34450224711122</v>
      </c>
    </row>
    <row r="145">
      <c r="A145" s="115" t="s">
        <v>94</v>
      </c>
      <c r="B145" s="115" t="s">
        <v>95</v>
      </c>
      <c r="C145" s="115" t="s">
        <v>16</v>
      </c>
      <c r="D145" s="115" t="n">
        <v>8982.3893039</v>
      </c>
      <c r="E145" s="115" t="n">
        <v>22.893331175783</v>
      </c>
      <c r="F145" s="115" t="n">
        <v>94.0245306064788</v>
      </c>
      <c r="G145" s="115" t="n">
        <v>5.11245340934721</v>
      </c>
      <c r="H145" s="115" t="n">
        <v>570.8509473</v>
      </c>
      <c r="I145" s="115" t="n">
        <v>83.1463387276646</v>
      </c>
      <c r="J145" s="115" t="n">
        <v>5.97546939352116</v>
      </c>
      <c r="K145" s="115" t="n">
        <v>80.4448990371458</v>
      </c>
    </row>
    <row r="146">
      <c r="A146" s="115" t="s">
        <v>94</v>
      </c>
      <c r="B146" s="115" t="s">
        <v>95</v>
      </c>
      <c r="C146" s="115" t="s">
        <v>18</v>
      </c>
      <c r="D146" s="115" t="n">
        <v>4334.8081967</v>
      </c>
      <c r="E146" s="115" t="n">
        <v>22.1145124444038</v>
      </c>
      <c r="F146" s="115" t="n">
        <v>96.7657829747911</v>
      </c>
      <c r="G146" s="115" t="n">
        <v>3.32452208245208</v>
      </c>
      <c r="H146" s="115" t="n">
        <v>144.8829332</v>
      </c>
      <c r="I146" s="115" t="n">
        <v>100</v>
      </c>
      <c r="J146" s="115" t="n">
        <v>3.23421702520893</v>
      </c>
      <c r="K146" s="115" t="n">
        <v>99.4676547114758</v>
      </c>
    </row>
    <row r="147">
      <c r="A147" s="115" t="s">
        <v>94</v>
      </c>
      <c r="B147" s="115" t="s">
        <v>95</v>
      </c>
      <c r="C147" s="115" t="s">
        <v>19</v>
      </c>
      <c r="D147" s="115" t="n">
        <v>744646.0381928</v>
      </c>
      <c r="E147" s="115" t="n">
        <v>1.52403909941457</v>
      </c>
      <c r="F147" s="115" t="n">
        <v>93.4586702562321</v>
      </c>
      <c r="G147" s="115" t="n">
        <v>0.567093441603743</v>
      </c>
      <c r="H147" s="115" t="n">
        <v>52119.0304212</v>
      </c>
      <c r="I147" s="115" t="n">
        <v>8.22717464951834</v>
      </c>
      <c r="J147" s="115" t="n">
        <v>6.54132974376786</v>
      </c>
      <c r="K147" s="115" t="n">
        <v>8.10229739814151</v>
      </c>
    </row>
    <row r="148">
      <c r="A148" s="115" t="s">
        <v>96</v>
      </c>
      <c r="B148" s="115" t="s">
        <v>97</v>
      </c>
      <c r="C148" s="115" t="s">
        <v>16</v>
      </c>
      <c r="D148" s="115" t="n">
        <v>1930.6230728</v>
      </c>
      <c r="E148" s="115" t="n">
        <v>28.6561289660729</v>
      </c>
      <c r="F148" s="115" t="n">
        <v>85.2205635412379</v>
      </c>
      <c r="G148" s="115" t="n">
        <v>4.90066316371863</v>
      </c>
      <c r="H148" s="115" t="n">
        <v>334.8196708</v>
      </c>
      <c r="I148" s="115" t="n">
        <v>43.4198032683123</v>
      </c>
      <c r="J148" s="115" t="n">
        <v>14.7794364587622</v>
      </c>
      <c r="K148" s="115" t="n">
        <v>28.2579973670299</v>
      </c>
    </row>
    <row r="149">
      <c r="A149" s="115" t="s">
        <v>96</v>
      </c>
      <c r="B149" s="115" t="s">
        <v>97</v>
      </c>
      <c r="C149" s="115" t="s">
        <v>18</v>
      </c>
      <c r="D149" s="115" t="n">
        <v>247.0391128</v>
      </c>
      <c r="E149" s="115" t="n">
        <v>47.0072832391106</v>
      </c>
      <c r="F149" s="115" t="n">
        <v>100</v>
      </c>
      <c r="G149" s="115" t="n">
        <v>0</v>
      </c>
      <c r="H149" s="115"/>
      <c r="I149" s="115"/>
      <c r="J149" s="115"/>
      <c r="K149" s="115"/>
    </row>
    <row r="150">
      <c r="A150" s="115" t="s">
        <v>96</v>
      </c>
      <c r="B150" s="115" t="s">
        <v>97</v>
      </c>
      <c r="C150" s="115" t="s">
        <v>19</v>
      </c>
      <c r="D150" s="115" t="n">
        <v>67555.6892594</v>
      </c>
      <c r="E150" s="115" t="n">
        <v>2.6784927347197</v>
      </c>
      <c r="F150" s="115" t="n">
        <v>94.8289532167445</v>
      </c>
      <c r="G150" s="115" t="n">
        <v>0.7012218824939</v>
      </c>
      <c r="H150" s="115" t="n">
        <v>3683.8288074</v>
      </c>
      <c r="I150" s="115" t="n">
        <v>12.8458596862594</v>
      </c>
      <c r="J150" s="115" t="n">
        <v>5.17104678325552</v>
      </c>
      <c r="K150" s="115" t="n">
        <v>12.8593184081981</v>
      </c>
    </row>
    <row r="151">
      <c r="A151" s="115" t="s">
        <v>98</v>
      </c>
      <c r="B151" s="115" t="s">
        <v>99</v>
      </c>
      <c r="C151" s="115" t="s">
        <v>16</v>
      </c>
      <c r="D151" s="115" t="n">
        <v>252.5477597</v>
      </c>
      <c r="E151" s="115" t="n">
        <v>30.9236098221387</v>
      </c>
      <c r="F151" s="115" t="n">
        <v>83.532830620328</v>
      </c>
      <c r="G151" s="115" t="n">
        <v>10.0873487466217</v>
      </c>
      <c r="H151" s="115" t="n">
        <v>49.7857753</v>
      </c>
      <c r="I151" s="115" t="n">
        <v>52.0577497791282</v>
      </c>
      <c r="J151" s="115" t="n">
        <v>16.467169379672</v>
      </c>
      <c r="K151" s="115" t="n">
        <v>51.1699840350163</v>
      </c>
    </row>
    <row r="152">
      <c r="A152" s="115" t="s">
        <v>98</v>
      </c>
      <c r="B152" s="115" t="s">
        <v>99</v>
      </c>
      <c r="C152" s="115" t="s">
        <v>18</v>
      </c>
      <c r="D152" s="115" t="n">
        <v>346.0784242</v>
      </c>
      <c r="E152" s="115" t="n">
        <v>25.9127997213207</v>
      </c>
      <c r="F152" s="115" t="n">
        <v>95.2886362295304</v>
      </c>
      <c r="G152" s="115" t="n">
        <v>4.88275754202997</v>
      </c>
      <c r="H152" s="115" t="n">
        <v>17.1111836</v>
      </c>
      <c r="I152" s="115" t="n">
        <v>99.9999999999995</v>
      </c>
      <c r="J152" s="115" t="n">
        <v>4.71136377046965</v>
      </c>
      <c r="K152" s="115" t="n">
        <v>98.7551226962697</v>
      </c>
    </row>
    <row r="153">
      <c r="A153" s="115" t="s">
        <v>98</v>
      </c>
      <c r="B153" s="115" t="s">
        <v>99</v>
      </c>
      <c r="C153" s="115" t="s">
        <v>19</v>
      </c>
      <c r="D153" s="115" t="n">
        <v>105528.3270574</v>
      </c>
      <c r="E153" s="115" t="n">
        <v>1.96764310150825</v>
      </c>
      <c r="F153" s="115" t="n">
        <v>93.6868050219594</v>
      </c>
      <c r="G153" s="115" t="n">
        <v>0.621497758682674</v>
      </c>
      <c r="H153" s="115" t="n">
        <v>7111.149796</v>
      </c>
      <c r="I153" s="115" t="n">
        <v>9.41418098401886</v>
      </c>
      <c r="J153" s="115" t="n">
        <v>6.31319497804055</v>
      </c>
      <c r="K153" s="115" t="n">
        <v>9.22292746253187</v>
      </c>
    </row>
    <row r="154">
      <c r="A154" s="115" t="s">
        <v>100</v>
      </c>
      <c r="B154" s="115" t="s">
        <v>101</v>
      </c>
      <c r="C154" s="115" t="s">
        <v>16</v>
      </c>
      <c r="D154" s="115" t="n">
        <v>1393.9377547</v>
      </c>
      <c r="E154" s="115" t="n">
        <v>60.6715307844649</v>
      </c>
      <c r="F154" s="115" t="n">
        <v>93.7140294279125</v>
      </c>
      <c r="G154" s="115" t="n">
        <v>7.14820101813327</v>
      </c>
      <c r="H154" s="115" t="n">
        <v>93.4998928</v>
      </c>
      <c r="I154" s="115" t="n">
        <v>100</v>
      </c>
      <c r="J154" s="115" t="n">
        <v>6.28597057208746</v>
      </c>
      <c r="K154" s="115" t="n">
        <v>106.568542262125</v>
      </c>
    </row>
    <row r="155">
      <c r="A155" s="115" t="s">
        <v>100</v>
      </c>
      <c r="B155" s="115" t="s">
        <v>101</v>
      </c>
      <c r="C155" s="115" t="s">
        <v>18</v>
      </c>
      <c r="D155" s="115" t="n">
        <v>572.1023588</v>
      </c>
      <c r="E155" s="115" t="n">
        <v>30.5243966120187</v>
      </c>
      <c r="F155" s="115" t="n">
        <v>89.1173195099275</v>
      </c>
      <c r="G155" s="115" t="n">
        <v>7.44394971437173</v>
      </c>
      <c r="H155" s="115" t="n">
        <v>69.8630436</v>
      </c>
      <c r="I155" s="115" t="n">
        <v>77.788815506743</v>
      </c>
      <c r="J155" s="115" t="n">
        <v>10.8826804900725</v>
      </c>
      <c r="K155" s="115" t="n">
        <v>60.9578536939186</v>
      </c>
    </row>
    <row r="156">
      <c r="A156" s="115" t="s">
        <v>100</v>
      </c>
      <c r="B156" s="115" t="s">
        <v>101</v>
      </c>
      <c r="C156" s="115" t="s">
        <v>19</v>
      </c>
      <c r="D156" s="115" t="n">
        <v>31119.5548516</v>
      </c>
      <c r="E156" s="115" t="n">
        <v>4.46123309106468</v>
      </c>
      <c r="F156" s="115" t="n">
        <v>83.7321539416745</v>
      </c>
      <c r="G156" s="115" t="n">
        <v>2.77061533020705</v>
      </c>
      <c r="H156" s="115" t="n">
        <v>6046.0420985</v>
      </c>
      <c r="I156" s="115" t="n">
        <v>15.1878799861095</v>
      </c>
      <c r="J156" s="115" t="n">
        <v>16.2678460583255</v>
      </c>
      <c r="K156" s="115" t="n">
        <v>14.2606211363386</v>
      </c>
    </row>
    <row r="157">
      <c r="A157" s="115" t="s">
        <v>102</v>
      </c>
      <c r="B157" s="115" t="s">
        <v>103</v>
      </c>
      <c r="C157" s="115" t="s">
        <v>16</v>
      </c>
      <c r="D157" s="115" t="n">
        <v>604.4314004</v>
      </c>
      <c r="E157" s="115" t="n">
        <v>40.2485039766729</v>
      </c>
      <c r="F157" s="115" t="n">
        <v>88.6649686646452</v>
      </c>
      <c r="G157" s="115" t="n">
        <v>10.7129613340918</v>
      </c>
      <c r="H157" s="115" t="n">
        <v>77.2712038</v>
      </c>
      <c r="I157" s="115" t="n">
        <v>84.7876096982153</v>
      </c>
      <c r="J157" s="115" t="n">
        <v>11.3350313353548</v>
      </c>
      <c r="K157" s="115" t="n">
        <v>83.799007950697</v>
      </c>
    </row>
    <row r="158">
      <c r="A158" s="115" t="s">
        <v>102</v>
      </c>
      <c r="B158" s="115" t="s">
        <v>103</v>
      </c>
      <c r="C158" s="115" t="s">
        <v>18</v>
      </c>
      <c r="D158" s="115" t="n">
        <v>468.9487121</v>
      </c>
      <c r="E158" s="115" t="n">
        <v>29.6528167304054</v>
      </c>
      <c r="F158" s="115" t="n">
        <v>80.7047102854844</v>
      </c>
      <c r="G158" s="115" t="n">
        <v>18.275831245697</v>
      </c>
      <c r="H158" s="115" t="n">
        <v>112.1186264</v>
      </c>
      <c r="I158" s="115" t="n">
        <v>89.467351349936</v>
      </c>
      <c r="J158" s="115" t="n">
        <v>19.2952897145156</v>
      </c>
      <c r="K158" s="115" t="n">
        <v>76.4407110612493</v>
      </c>
    </row>
    <row r="159">
      <c r="A159" s="115" t="s">
        <v>102</v>
      </c>
      <c r="B159" s="115" t="s">
        <v>103</v>
      </c>
      <c r="C159" s="115" t="s">
        <v>19</v>
      </c>
      <c r="D159" s="115" t="n">
        <v>75627.624087</v>
      </c>
      <c r="E159" s="115" t="n">
        <v>2.46505165160288</v>
      </c>
      <c r="F159" s="115" t="n">
        <v>93.1842552410983</v>
      </c>
      <c r="G159" s="115" t="n">
        <v>0.937051624281563</v>
      </c>
      <c r="H159" s="115" t="n">
        <v>5531.6059689</v>
      </c>
      <c r="I159" s="115" t="n">
        <v>13.7603100220201</v>
      </c>
      <c r="J159" s="115" t="n">
        <v>6.81574475890173</v>
      </c>
      <c r="K159" s="115" t="n">
        <v>12.8112863406594</v>
      </c>
    </row>
    <row r="160">
      <c r="A160" s="115" t="s">
        <v>104</v>
      </c>
      <c r="B160" s="115" t="s">
        <v>105</v>
      </c>
      <c r="C160" s="115" t="s">
        <v>16</v>
      </c>
      <c r="D160" s="115" t="n">
        <v>134.1827779</v>
      </c>
      <c r="E160" s="115" t="n">
        <v>53.4497063372236</v>
      </c>
      <c r="F160" s="115" t="n">
        <v>85.250039463223</v>
      </c>
      <c r="G160" s="115" t="n">
        <v>16.7898271733911</v>
      </c>
      <c r="H160" s="115" t="n">
        <v>23.2163022</v>
      </c>
      <c r="I160" s="115" t="n">
        <v>99.9999999999999</v>
      </c>
      <c r="J160" s="115" t="n">
        <v>14.749960536777</v>
      </c>
      <c r="K160" s="115" t="n">
        <v>97.0398141434654</v>
      </c>
    </row>
    <row r="161">
      <c r="A161" s="115" t="s">
        <v>104</v>
      </c>
      <c r="B161" s="115" t="s">
        <v>105</v>
      </c>
      <c r="C161" s="115" t="s">
        <v>18</v>
      </c>
      <c r="D161" s="115" t="n">
        <v>295.475662</v>
      </c>
      <c r="E161" s="115" t="n">
        <v>34.4882440978563</v>
      </c>
      <c r="F161" s="115" t="n">
        <v>93.529031234514</v>
      </c>
      <c r="G161" s="115" t="n">
        <v>6.88981113944711</v>
      </c>
      <c r="H161" s="115" t="n">
        <v>20.4429978</v>
      </c>
      <c r="I161" s="115" t="n">
        <v>100</v>
      </c>
      <c r="J161" s="115" t="n">
        <v>6.47096876548601</v>
      </c>
      <c r="K161" s="115" t="n">
        <v>99.582826716496</v>
      </c>
    </row>
    <row r="162">
      <c r="A162" s="115" t="s">
        <v>104</v>
      </c>
      <c r="B162" s="115" t="s">
        <v>105</v>
      </c>
      <c r="C162" s="115" t="s">
        <v>19</v>
      </c>
      <c r="D162" s="115" t="n">
        <v>70630.4366687</v>
      </c>
      <c r="E162" s="115" t="n">
        <v>2.91680029293682</v>
      </c>
      <c r="F162" s="115" t="n">
        <v>91.1375969426528</v>
      </c>
      <c r="G162" s="115" t="n">
        <v>1.11578118111101</v>
      </c>
      <c r="H162" s="115" t="n">
        <v>6868.2455855</v>
      </c>
      <c r="I162" s="115" t="n">
        <v>11.1428294869934</v>
      </c>
      <c r="J162" s="115" t="n">
        <v>8.86240305734718</v>
      </c>
      <c r="K162" s="115" t="n">
        <v>11.4742711319126</v>
      </c>
    </row>
    <row r="163">
      <c r="A163" s="115" t="s">
        <v>108</v>
      </c>
      <c r="B163" s="115" t="s">
        <v>109</v>
      </c>
      <c r="C163" s="115" t="s">
        <v>16</v>
      </c>
      <c r="D163" s="115" t="n">
        <v>1087.4617959</v>
      </c>
      <c r="E163" s="115" t="n">
        <v>20.7073391605866</v>
      </c>
      <c r="F163" s="115" t="n">
        <v>88.9952127902124</v>
      </c>
      <c r="G163" s="115" t="n">
        <v>7.58716330267891</v>
      </c>
      <c r="H163" s="115" t="n">
        <v>134.4711169</v>
      </c>
      <c r="I163" s="115" t="n">
        <v>65.1542928541862</v>
      </c>
      <c r="J163" s="115" t="n">
        <v>11.0047872097876</v>
      </c>
      <c r="K163" s="115" t="n">
        <v>61.3570439595106</v>
      </c>
    </row>
    <row r="164">
      <c r="A164" s="115" t="s">
        <v>108</v>
      </c>
      <c r="B164" s="115" t="s">
        <v>109</v>
      </c>
      <c r="C164" s="115" t="s">
        <v>18</v>
      </c>
      <c r="D164" s="115" t="n">
        <v>1788.8265468</v>
      </c>
      <c r="E164" s="115" t="n">
        <v>25.5056459421108</v>
      </c>
      <c r="F164" s="115" t="n">
        <v>92.3211623920146</v>
      </c>
      <c r="G164" s="115" t="n">
        <v>4.32687538201161</v>
      </c>
      <c r="H164" s="115" t="n">
        <v>148.786131</v>
      </c>
      <c r="I164" s="115" t="n">
        <v>50.3736159141552</v>
      </c>
      <c r="J164" s="115" t="n">
        <v>7.67883760798543</v>
      </c>
      <c r="K164" s="115" t="n">
        <v>52.0211762750774</v>
      </c>
    </row>
    <row r="165">
      <c r="A165" s="115" t="s">
        <v>108</v>
      </c>
      <c r="B165" s="115" t="s">
        <v>109</v>
      </c>
      <c r="C165" s="115" t="s">
        <v>19</v>
      </c>
      <c r="D165" s="115" t="n">
        <v>212194.3389469</v>
      </c>
      <c r="E165" s="115" t="n">
        <v>1.77688385051163</v>
      </c>
      <c r="F165" s="115" t="n">
        <v>81.3259220873946</v>
      </c>
      <c r="G165" s="115" t="n">
        <v>1.14151419167523</v>
      </c>
      <c r="H165" s="115" t="n">
        <v>48724.1154653</v>
      </c>
      <c r="I165" s="115" t="n">
        <v>5.34157723753313</v>
      </c>
      <c r="J165" s="115" t="n">
        <v>18.6740779126054</v>
      </c>
      <c r="K165" s="115" t="n">
        <v>4.97131342432549</v>
      </c>
    </row>
    <row r="166">
      <c r="A166" s="115" t="s">
        <v>110</v>
      </c>
      <c r="B166" s="115" t="s">
        <v>111</v>
      </c>
      <c r="C166" s="115" t="s">
        <v>16</v>
      </c>
      <c r="D166" s="115" t="n">
        <v>4807.4959082</v>
      </c>
      <c r="E166" s="115" t="n">
        <v>17.2795710558094</v>
      </c>
      <c r="F166" s="115" t="n">
        <v>91.7482648952382</v>
      </c>
      <c r="G166" s="115" t="n">
        <v>3.79351865882243</v>
      </c>
      <c r="H166" s="115" t="n">
        <v>432.3807409</v>
      </c>
      <c r="I166" s="115" t="n">
        <v>43.2008461619009</v>
      </c>
      <c r="J166" s="115" t="n">
        <v>8.25173510476178</v>
      </c>
      <c r="K166" s="115" t="n">
        <v>42.1788569768585</v>
      </c>
    </row>
    <row r="167">
      <c r="A167" s="115" t="s">
        <v>110</v>
      </c>
      <c r="B167" s="115" t="s">
        <v>111</v>
      </c>
      <c r="C167" s="115" t="s">
        <v>18</v>
      </c>
      <c r="D167" s="115" t="n">
        <v>4237.6888491</v>
      </c>
      <c r="E167" s="115" t="n">
        <v>17.4061925756636</v>
      </c>
      <c r="F167" s="115" t="n">
        <v>74.2861295348992</v>
      </c>
      <c r="G167" s="115" t="n">
        <v>11.2231887631853</v>
      </c>
      <c r="H167" s="115" t="n">
        <v>1466.8604061</v>
      </c>
      <c r="I167" s="115" t="n">
        <v>40.4880801328484</v>
      </c>
      <c r="J167" s="115" t="n">
        <v>25.7138704651008</v>
      </c>
      <c r="K167" s="115" t="n">
        <v>32.4232501438535</v>
      </c>
    </row>
    <row r="168">
      <c r="A168" s="115" t="s">
        <v>110</v>
      </c>
      <c r="B168" s="115" t="s">
        <v>111</v>
      </c>
      <c r="C168" s="115" t="s">
        <v>19</v>
      </c>
      <c r="D168" s="115" t="n">
        <v>386710.0546446</v>
      </c>
      <c r="E168" s="115" t="n">
        <v>1.70704879883638</v>
      </c>
      <c r="F168" s="115" t="n">
        <v>80.7020279022354</v>
      </c>
      <c r="G168" s="115" t="n">
        <v>1.24052499043607</v>
      </c>
      <c r="H168" s="115" t="n">
        <v>92472.5194452</v>
      </c>
      <c r="I168" s="115" t="n">
        <v>5.68680649089989</v>
      </c>
      <c r="J168" s="115" t="n">
        <v>19.2979720977646</v>
      </c>
      <c r="K168" s="115" t="n">
        <v>5.18774106856483</v>
      </c>
    </row>
    <row r="169">
      <c r="A169" t="s">
        <v>22</v>
      </c>
    </row>
    <row r="170">
      <c r="A170" t="s">
        <v>23</v>
      </c>
    </row>
    <row r="171">
      <c r="A171" t="s">
        <v>24</v>
      </c>
    </row>
    <row r="172">
      <c r="A172" t="s">
        <v>25</v>
      </c>
    </row>
    <row r="173">
      <c r="A173" t="s">
        <v>26</v>
      </c>
    </row>
    <row r="176">
      <c r="K176" s="7" t="str">
        <f>=HYPERLINK("#'Indice'!A1", "Ir al índice")</f>
      </c>
    </row>
    <row r="177">
      <c r="A177" s="4" t="s">
        <v>571</v>
      </c>
    </row>
    <row r="178">
      <c r="A178" s="5" t="s">
        <v>28</v>
      </c>
      <c r="B178" s="5" t="s">
        <v>73</v>
      </c>
      <c r="C178" s="5" t="s">
        <v>11</v>
      </c>
      <c r="D178" s="5" t="s">
        <v>496</v>
      </c>
      <c r="E178" s="5" t="s">
        <v>497</v>
      </c>
      <c r="F178" s="5" t="s">
        <v>498</v>
      </c>
      <c r="G178" s="5" t="s">
        <v>499</v>
      </c>
      <c r="H178" s="5" t="s">
        <v>544</v>
      </c>
      <c r="I178" s="5" t="s">
        <v>545</v>
      </c>
      <c r="J178" s="5" t="s">
        <v>546</v>
      </c>
      <c r="K178" s="5" t="s">
        <v>547</v>
      </c>
    </row>
    <row r="179">
      <c r="A179" s="116" t="s">
        <v>74</v>
      </c>
      <c r="B179" s="116" t="s">
        <v>75</v>
      </c>
      <c r="C179" s="116" t="s">
        <v>16</v>
      </c>
      <c r="D179" s="116" t="n">
        <v>402.5077444</v>
      </c>
      <c r="E179" s="116" t="n">
        <v>34.4813702805037</v>
      </c>
      <c r="F179" s="116" t="n">
        <v>100</v>
      </c>
      <c r="G179" s="116" t="n">
        <v>0</v>
      </c>
      <c r="H179" s="116"/>
      <c r="I179" s="116"/>
      <c r="J179" s="116"/>
      <c r="K179" s="116"/>
    </row>
    <row r="180">
      <c r="A180" s="116" t="s">
        <v>74</v>
      </c>
      <c r="B180" s="116" t="s">
        <v>75</v>
      </c>
      <c r="C180" s="116" t="s">
        <v>18</v>
      </c>
      <c r="D180" s="116" t="n">
        <v>263.1167017</v>
      </c>
      <c r="E180" s="116" t="n">
        <v>40.6762934048456</v>
      </c>
      <c r="F180" s="116" t="n">
        <v>78.6379304613153</v>
      </c>
      <c r="G180" s="116" t="n">
        <v>17.7520810447186</v>
      </c>
      <c r="H180" s="116" t="n">
        <v>71.4759054</v>
      </c>
      <c r="I180" s="116" t="n">
        <v>72.0314412439511</v>
      </c>
      <c r="J180" s="116" t="n">
        <v>21.3620695386847</v>
      </c>
      <c r="K180" s="116" t="n">
        <v>65.3488610834366</v>
      </c>
    </row>
    <row r="181">
      <c r="A181" s="116" t="s">
        <v>74</v>
      </c>
      <c r="B181" s="116" t="s">
        <v>75</v>
      </c>
      <c r="C181" s="116" t="s">
        <v>19</v>
      </c>
      <c r="D181" s="116" t="n">
        <v>223202.5061291</v>
      </c>
      <c r="E181" s="116" t="n">
        <v>2.08229889922335</v>
      </c>
      <c r="F181" s="116" t="n">
        <v>92.5698616572516</v>
      </c>
      <c r="G181" s="116" t="n">
        <v>0.764717549040855</v>
      </c>
      <c r="H181" s="116" t="n">
        <v>17915.3935125</v>
      </c>
      <c r="I181" s="116" t="n">
        <v>9.70336173400264</v>
      </c>
      <c r="J181" s="116" t="n">
        <v>7.43013834274835</v>
      </c>
      <c r="K181" s="116" t="n">
        <v>9.52738622837</v>
      </c>
    </row>
    <row r="182">
      <c r="A182" s="116" t="s">
        <v>76</v>
      </c>
      <c r="B182" s="116" t="s">
        <v>77</v>
      </c>
      <c r="C182" s="116" t="s">
        <v>16</v>
      </c>
      <c r="D182" s="116" t="n">
        <v>281.3383461</v>
      </c>
      <c r="E182" s="116" t="n">
        <v>32.6893418579825</v>
      </c>
      <c r="F182" s="116" t="n">
        <v>100</v>
      </c>
      <c r="G182" s="116" t="n">
        <v>0.00000000000000362924599905751</v>
      </c>
      <c r="H182" s="116"/>
      <c r="I182" s="116"/>
      <c r="J182" s="116"/>
      <c r="K182" s="116"/>
    </row>
    <row r="183">
      <c r="A183" s="116" t="s">
        <v>76</v>
      </c>
      <c r="B183" s="116" t="s">
        <v>77</v>
      </c>
      <c r="C183" s="116" t="s">
        <v>18</v>
      </c>
      <c r="D183" s="116" t="n">
        <v>510.7168622</v>
      </c>
      <c r="E183" s="116" t="n">
        <v>31.4659224914176</v>
      </c>
      <c r="F183" s="116" t="n">
        <v>94.9676482402998</v>
      </c>
      <c r="G183" s="116" t="n">
        <v>5.34095345890363</v>
      </c>
      <c r="H183" s="116" t="n">
        <v>27.062973</v>
      </c>
      <c r="I183" s="116" t="n">
        <v>100</v>
      </c>
      <c r="J183" s="116" t="n">
        <v>5.03235175970019</v>
      </c>
      <c r="K183" s="116" t="n">
        <v>100.79140202695</v>
      </c>
    </row>
    <row r="184">
      <c r="A184" s="116" t="s">
        <v>76</v>
      </c>
      <c r="B184" s="116" t="s">
        <v>77</v>
      </c>
      <c r="C184" s="116" t="s">
        <v>19</v>
      </c>
      <c r="D184" s="116" t="n">
        <v>73093.7668849</v>
      </c>
      <c r="E184" s="116" t="n">
        <v>4.33776283342177</v>
      </c>
      <c r="F184" s="116" t="n">
        <v>94.7486925393393</v>
      </c>
      <c r="G184" s="116" t="n">
        <v>0.895080282462273</v>
      </c>
      <c r="H184" s="116" t="n">
        <v>4051.1149345</v>
      </c>
      <c r="I184" s="116" t="n">
        <v>17.7048331220452</v>
      </c>
      <c r="J184" s="116" t="n">
        <v>5.25130746066066</v>
      </c>
      <c r="K184" s="116" t="n">
        <v>16.1498230900335</v>
      </c>
    </row>
    <row r="185">
      <c r="A185" s="116" t="s">
        <v>78</v>
      </c>
      <c r="B185" s="116" t="s">
        <v>79</v>
      </c>
      <c r="C185" s="116" t="s">
        <v>16</v>
      </c>
      <c r="D185" s="116" t="n">
        <v>1635.6056637</v>
      </c>
      <c r="E185" s="116" t="n">
        <v>30.8927457699056</v>
      </c>
      <c r="F185" s="116" t="n">
        <v>93.4514839892746</v>
      </c>
      <c r="G185" s="116" t="n">
        <v>3.38106351845319</v>
      </c>
      <c r="H185" s="116" t="n">
        <v>114.6133739</v>
      </c>
      <c r="I185" s="116" t="n">
        <v>46.3236672199936</v>
      </c>
      <c r="J185" s="116" t="n">
        <v>6.5485160107254</v>
      </c>
      <c r="K185" s="116" t="n">
        <v>48.2499245239607</v>
      </c>
    </row>
    <row r="186">
      <c r="A186" s="116" t="s">
        <v>78</v>
      </c>
      <c r="B186" s="116" t="s">
        <v>79</v>
      </c>
      <c r="C186" s="116" t="s">
        <v>18</v>
      </c>
      <c r="D186" s="116" t="n">
        <v>410.6634599</v>
      </c>
      <c r="E186" s="116" t="n">
        <v>21.4903941358275</v>
      </c>
      <c r="F186" s="116" t="n">
        <v>86.4021694554064</v>
      </c>
      <c r="G186" s="116" t="n">
        <v>8.84474041935931</v>
      </c>
      <c r="H186" s="116" t="n">
        <v>64.6295362</v>
      </c>
      <c r="I186" s="116" t="n">
        <v>66.0316121283943</v>
      </c>
      <c r="J186" s="116" t="n">
        <v>13.5978305445936</v>
      </c>
      <c r="K186" s="116" t="n">
        <v>56.2004915413809</v>
      </c>
    </row>
    <row r="187">
      <c r="A187" s="116" t="s">
        <v>78</v>
      </c>
      <c r="B187" s="116" t="s">
        <v>79</v>
      </c>
      <c r="C187" s="116" t="s">
        <v>19</v>
      </c>
      <c r="D187" s="116" t="n">
        <v>81376.8589162</v>
      </c>
      <c r="E187" s="116" t="n">
        <v>2.33859785159018</v>
      </c>
      <c r="F187" s="116" t="n">
        <v>77.889371670299</v>
      </c>
      <c r="G187" s="116" t="n">
        <v>1.61961671307479</v>
      </c>
      <c r="H187" s="116" t="n">
        <v>23100.6290531</v>
      </c>
      <c r="I187" s="116" t="n">
        <v>6.41475672235547</v>
      </c>
      <c r="J187" s="116" t="n">
        <v>22.110628329701</v>
      </c>
      <c r="K187" s="116" t="n">
        <v>5.70544293210577</v>
      </c>
    </row>
    <row r="188">
      <c r="A188" s="116" t="s">
        <v>80</v>
      </c>
      <c r="B188" s="116" t="s">
        <v>81</v>
      </c>
      <c r="C188" s="116" t="s">
        <v>16</v>
      </c>
      <c r="D188" s="116" t="n">
        <v>2400.2246917</v>
      </c>
      <c r="E188" s="116" t="n">
        <v>21.0822860768766</v>
      </c>
      <c r="F188" s="116" t="n">
        <v>88.1237059506107</v>
      </c>
      <c r="G188" s="116" t="n">
        <v>5.65098009233298</v>
      </c>
      <c r="H188" s="116" t="n">
        <v>323.4745284</v>
      </c>
      <c r="I188" s="116" t="n">
        <v>53.3025643143185</v>
      </c>
      <c r="J188" s="116" t="n">
        <v>11.8762940493893</v>
      </c>
      <c r="K188" s="116" t="n">
        <v>41.9310355501944</v>
      </c>
    </row>
    <row r="189">
      <c r="A189" s="116" t="s">
        <v>80</v>
      </c>
      <c r="B189" s="116" t="s">
        <v>81</v>
      </c>
      <c r="C189" s="116" t="s">
        <v>18</v>
      </c>
      <c r="D189" s="116" t="n">
        <v>1941.9655173</v>
      </c>
      <c r="E189" s="116" t="n">
        <v>25.2843193926931</v>
      </c>
      <c r="F189" s="116" t="n">
        <v>61.7083203519365</v>
      </c>
      <c r="G189" s="116" t="n">
        <v>14.3131684661768</v>
      </c>
      <c r="H189" s="116" t="n">
        <v>1205.04206</v>
      </c>
      <c r="I189" s="116" t="n">
        <v>32.8599374462063</v>
      </c>
      <c r="J189" s="116" t="n">
        <v>38.2916796480635</v>
      </c>
      <c r="K189" s="116" t="n">
        <v>23.0661489148528</v>
      </c>
    </row>
    <row r="190">
      <c r="A190" s="116" t="s">
        <v>80</v>
      </c>
      <c r="B190" s="116" t="s">
        <v>81</v>
      </c>
      <c r="C190" s="116" t="s">
        <v>19</v>
      </c>
      <c r="D190" s="116" t="n">
        <v>332440.2195111</v>
      </c>
      <c r="E190" s="116" t="n">
        <v>1.62282694790929</v>
      </c>
      <c r="F190" s="116" t="n">
        <v>83.9365586130941</v>
      </c>
      <c r="G190" s="116" t="n">
        <v>0.964054258200296</v>
      </c>
      <c r="H190" s="116" t="n">
        <v>63621.0736895</v>
      </c>
      <c r="I190" s="116" t="n">
        <v>5.40556080595331</v>
      </c>
      <c r="J190" s="116" t="n">
        <v>16.0634413869059</v>
      </c>
      <c r="K190" s="116" t="n">
        <v>5.03748821940442</v>
      </c>
    </row>
    <row r="191">
      <c r="A191" s="116" t="s">
        <v>82</v>
      </c>
      <c r="B191" s="116" t="s">
        <v>83</v>
      </c>
      <c r="C191" s="116" t="s">
        <v>16</v>
      </c>
      <c r="D191" s="116" t="n">
        <v>1476.3259041</v>
      </c>
      <c r="E191" s="116" t="n">
        <v>28.2852465937696</v>
      </c>
      <c r="F191" s="116" t="n">
        <v>68.6734475785911</v>
      </c>
      <c r="G191" s="116" t="n">
        <v>15.4896139911698</v>
      </c>
      <c r="H191" s="116" t="n">
        <v>673.4509837</v>
      </c>
      <c r="I191" s="116" t="n">
        <v>46.9191616599894</v>
      </c>
      <c r="J191" s="116" t="n">
        <v>31.3265524214089</v>
      </c>
      <c r="K191" s="116" t="n">
        <v>33.9560249122162</v>
      </c>
    </row>
    <row r="192">
      <c r="A192" s="116" t="s">
        <v>82</v>
      </c>
      <c r="B192" s="116" t="s">
        <v>83</v>
      </c>
      <c r="C192" s="116" t="s">
        <v>18</v>
      </c>
      <c r="D192" s="116" t="n">
        <v>2933.0278269</v>
      </c>
      <c r="E192" s="116" t="n">
        <v>25.3711891535992</v>
      </c>
      <c r="F192" s="116" t="n">
        <v>89.2851851296757</v>
      </c>
      <c r="G192" s="116" t="n">
        <v>5.33119863046185</v>
      </c>
      <c r="H192" s="116" t="n">
        <v>351.982808</v>
      </c>
      <c r="I192" s="116" t="n">
        <v>42.3426528634664</v>
      </c>
      <c r="J192" s="116" t="n">
        <v>10.7148148703243</v>
      </c>
      <c r="K192" s="116" t="n">
        <v>44.424197939451</v>
      </c>
    </row>
    <row r="193">
      <c r="A193" s="116" t="s">
        <v>82</v>
      </c>
      <c r="B193" s="116" t="s">
        <v>83</v>
      </c>
      <c r="C193" s="116" t="s">
        <v>19</v>
      </c>
      <c r="D193" s="116" t="n">
        <v>250572.2120088</v>
      </c>
      <c r="E193" s="116" t="n">
        <v>2.04059545424786</v>
      </c>
      <c r="F193" s="116" t="n">
        <v>83.0382381605978</v>
      </c>
      <c r="G193" s="116" t="n">
        <v>1.20567994917034</v>
      </c>
      <c r="H193" s="116" t="n">
        <v>51183.0004804</v>
      </c>
      <c r="I193" s="116" t="n">
        <v>6.06855321657283</v>
      </c>
      <c r="J193" s="116" t="n">
        <v>16.9617618394022</v>
      </c>
      <c r="K193" s="116" t="n">
        <v>5.90254359851296</v>
      </c>
    </row>
    <row r="194">
      <c r="A194" s="116" t="s">
        <v>84</v>
      </c>
      <c r="B194" s="116" t="s">
        <v>85</v>
      </c>
      <c r="C194" s="116" t="s">
        <v>16</v>
      </c>
      <c r="D194" s="116" t="n">
        <v>578.3014224</v>
      </c>
      <c r="E194" s="116" t="n">
        <v>32.8575488766858</v>
      </c>
      <c r="F194" s="116" t="n">
        <v>70.049923637728</v>
      </c>
      <c r="G194" s="116" t="n">
        <v>27.0884332614811</v>
      </c>
      <c r="H194" s="116" t="n">
        <v>247.2546844</v>
      </c>
      <c r="I194" s="116" t="n">
        <v>84.7029286311055</v>
      </c>
      <c r="J194" s="116" t="n">
        <v>29.950076362272</v>
      </c>
      <c r="K194" s="116" t="n">
        <v>63.3568562056412</v>
      </c>
    </row>
    <row r="195">
      <c r="A195" s="116" t="s">
        <v>84</v>
      </c>
      <c r="B195" s="116" t="s">
        <v>85</v>
      </c>
      <c r="C195" s="116" t="s">
        <v>18</v>
      </c>
      <c r="D195" s="116" t="n">
        <v>429.6895692</v>
      </c>
      <c r="E195" s="116" t="n">
        <v>42.6686841352515</v>
      </c>
      <c r="F195" s="116" t="n">
        <v>55.6568140727352</v>
      </c>
      <c r="G195" s="116" t="n">
        <v>31.5202655859643</v>
      </c>
      <c r="H195" s="116" t="n">
        <v>342.3445049</v>
      </c>
      <c r="I195" s="116" t="n">
        <v>55.7676990359936</v>
      </c>
      <c r="J195" s="116" t="n">
        <v>44.3431859272648</v>
      </c>
      <c r="K195" s="116" t="n">
        <v>39.5622805298389</v>
      </c>
    </row>
    <row r="196">
      <c r="A196" s="116" t="s">
        <v>84</v>
      </c>
      <c r="B196" s="116" t="s">
        <v>85</v>
      </c>
      <c r="C196" s="116" t="s">
        <v>19</v>
      </c>
      <c r="D196" s="116" t="n">
        <v>148270.1521754</v>
      </c>
      <c r="E196" s="116" t="n">
        <v>3.34272400541456</v>
      </c>
      <c r="F196" s="116" t="n">
        <v>82.8401650829825</v>
      </c>
      <c r="G196" s="116" t="n">
        <v>2.01424117316511</v>
      </c>
      <c r="H196" s="116" t="n">
        <v>30713.2576559</v>
      </c>
      <c r="I196" s="116" t="n">
        <v>10.2009622244062</v>
      </c>
      <c r="J196" s="116" t="n">
        <v>17.1598349170175</v>
      </c>
      <c r="K196" s="116" t="n">
        <v>9.72387392471134</v>
      </c>
    </row>
    <row r="197">
      <c r="A197" s="116" t="s">
        <v>86</v>
      </c>
      <c r="B197" s="116" t="s">
        <v>87</v>
      </c>
      <c r="C197" s="116" t="s">
        <v>16</v>
      </c>
      <c r="D197" s="116" t="n">
        <v>4202.4781745</v>
      </c>
      <c r="E197" s="116" t="n">
        <v>27.0173125966534</v>
      </c>
      <c r="F197" s="116" t="n">
        <v>81.2578094782313</v>
      </c>
      <c r="G197" s="116" t="n">
        <v>9.14629716245294</v>
      </c>
      <c r="H197" s="116" t="n">
        <v>969.3055611</v>
      </c>
      <c r="I197" s="116" t="n">
        <v>40.1090998546247</v>
      </c>
      <c r="J197" s="116" t="n">
        <v>18.7421905217687</v>
      </c>
      <c r="K197" s="116" t="n">
        <v>39.6542800797305</v>
      </c>
    </row>
    <row r="198">
      <c r="A198" s="116" t="s">
        <v>86</v>
      </c>
      <c r="B198" s="116" t="s">
        <v>87</v>
      </c>
      <c r="C198" s="116" t="s">
        <v>18</v>
      </c>
      <c r="D198" s="116" t="n">
        <v>4507.9121767</v>
      </c>
      <c r="E198" s="116" t="n">
        <v>23.5974796796697</v>
      </c>
      <c r="F198" s="116" t="n">
        <v>69.7780266698888</v>
      </c>
      <c r="G198" s="116" t="n">
        <v>11.8032480685986</v>
      </c>
      <c r="H198" s="116" t="n">
        <v>1952.4484724</v>
      </c>
      <c r="I198" s="116" t="n">
        <v>32.0016242596864</v>
      </c>
      <c r="J198" s="116" t="n">
        <v>30.2219733301112</v>
      </c>
      <c r="K198" s="116" t="n">
        <v>27.2519384993766</v>
      </c>
    </row>
    <row r="199">
      <c r="A199" s="116" t="s">
        <v>86</v>
      </c>
      <c r="B199" s="116" t="s">
        <v>87</v>
      </c>
      <c r="C199" s="116" t="s">
        <v>19</v>
      </c>
      <c r="D199" s="116" t="n">
        <v>452210.8636838</v>
      </c>
      <c r="E199" s="116" t="n">
        <v>2.0907865504804</v>
      </c>
      <c r="F199" s="116" t="n">
        <v>79.9020029876737</v>
      </c>
      <c r="G199" s="116" t="n">
        <v>1.35901317213607</v>
      </c>
      <c r="H199" s="116" t="n">
        <v>113745.9919329</v>
      </c>
      <c r="I199" s="116" t="n">
        <v>5.73528778819654</v>
      </c>
      <c r="J199" s="116" t="n">
        <v>20.0979970123263</v>
      </c>
      <c r="K199" s="116" t="n">
        <v>5.40292022502077</v>
      </c>
    </row>
    <row r="200">
      <c r="A200" s="116" t="s">
        <v>88</v>
      </c>
      <c r="B200" s="116" t="s">
        <v>89</v>
      </c>
      <c r="C200" s="116" t="s">
        <v>16</v>
      </c>
      <c r="D200" s="116" t="n">
        <v>2983.0266487</v>
      </c>
      <c r="E200" s="116" t="n">
        <v>17.4542219745443</v>
      </c>
      <c r="F200" s="116" t="n">
        <v>79.0787047550622</v>
      </c>
      <c r="G200" s="116" t="n">
        <v>10.8141933721066</v>
      </c>
      <c r="H200" s="116" t="n">
        <v>789.1983238</v>
      </c>
      <c r="I200" s="116" t="n">
        <v>48.5317032042482</v>
      </c>
      <c r="J200" s="116" t="n">
        <v>20.9212952449378</v>
      </c>
      <c r="K200" s="116" t="n">
        <v>40.8756912430597</v>
      </c>
    </row>
    <row r="201">
      <c r="A201" s="116" t="s">
        <v>88</v>
      </c>
      <c r="B201" s="116" t="s">
        <v>89</v>
      </c>
      <c r="C201" s="116" t="s">
        <v>18</v>
      </c>
      <c r="D201" s="116" t="n">
        <v>7642.14079</v>
      </c>
      <c r="E201" s="116" t="n">
        <v>12.4227239249326</v>
      </c>
      <c r="F201" s="116" t="n">
        <v>83.5634873501028</v>
      </c>
      <c r="G201" s="116" t="n">
        <v>4.07334070419961</v>
      </c>
      <c r="H201" s="116" t="n">
        <v>1503.1701973</v>
      </c>
      <c r="I201" s="116" t="n">
        <v>22.4334974671806</v>
      </c>
      <c r="J201" s="116" t="n">
        <v>16.4365126498972</v>
      </c>
      <c r="K201" s="116" t="n">
        <v>20.7089278400046</v>
      </c>
    </row>
    <row r="202">
      <c r="A202" s="116" t="s">
        <v>88</v>
      </c>
      <c r="B202" s="116" t="s">
        <v>89</v>
      </c>
      <c r="C202" s="116" t="s">
        <v>19</v>
      </c>
      <c r="D202" s="116" t="n">
        <v>888731.1592055</v>
      </c>
      <c r="E202" s="116" t="n">
        <v>1.1374316979816</v>
      </c>
      <c r="F202" s="116" t="n">
        <v>86.9934089639996</v>
      </c>
      <c r="G202" s="116" t="n">
        <v>0.576981127965382</v>
      </c>
      <c r="H202" s="116" t="n">
        <v>132876.3048419</v>
      </c>
      <c r="I202" s="116" t="n">
        <v>3.94791850251572</v>
      </c>
      <c r="J202" s="116" t="n">
        <v>13.0065910360004</v>
      </c>
      <c r="K202" s="116" t="n">
        <v>3.85908614260829</v>
      </c>
    </row>
    <row r="203">
      <c r="A203" s="116" t="s">
        <v>90</v>
      </c>
      <c r="B203" s="116" t="s">
        <v>91</v>
      </c>
      <c r="C203" s="116" t="s">
        <v>16</v>
      </c>
      <c r="D203" s="116" t="n">
        <v>1283.4037883</v>
      </c>
      <c r="E203" s="116" t="n">
        <v>31.6232875980952</v>
      </c>
      <c r="F203" s="116" t="n">
        <v>91.7453519396285</v>
      </c>
      <c r="G203" s="116" t="n">
        <v>4.94168283075771</v>
      </c>
      <c r="H203" s="116" t="n">
        <v>115.4722977</v>
      </c>
      <c r="I203" s="116" t="n">
        <v>50.4538841851719</v>
      </c>
      <c r="J203" s="116" t="n">
        <v>8.25464806037152</v>
      </c>
      <c r="K203" s="116" t="n">
        <v>54.9237747225628</v>
      </c>
    </row>
    <row r="204">
      <c r="A204" s="116" t="s">
        <v>90</v>
      </c>
      <c r="B204" s="116" t="s">
        <v>91</v>
      </c>
      <c r="C204" s="116" t="s">
        <v>18</v>
      </c>
      <c r="D204" s="116" t="n">
        <v>1628.9773142</v>
      </c>
      <c r="E204" s="116" t="n">
        <v>22.1951705447449</v>
      </c>
      <c r="F204" s="116" t="n">
        <v>75.5341387462456</v>
      </c>
      <c r="G204" s="116" t="n">
        <v>9.32861888018504</v>
      </c>
      <c r="H204" s="116" t="n">
        <v>527.6333803</v>
      </c>
      <c r="I204" s="116" t="n">
        <v>38.4392184453381</v>
      </c>
      <c r="J204" s="116" t="n">
        <v>24.4658612537544</v>
      </c>
      <c r="K204" s="116" t="n">
        <v>28.8005063667486</v>
      </c>
    </row>
    <row r="205">
      <c r="A205" s="116" t="s">
        <v>90</v>
      </c>
      <c r="B205" s="116" t="s">
        <v>91</v>
      </c>
      <c r="C205" s="116" t="s">
        <v>19</v>
      </c>
      <c r="D205" s="116" t="n">
        <v>371708.7078634</v>
      </c>
      <c r="E205" s="116" t="n">
        <v>1.34901406164297</v>
      </c>
      <c r="F205" s="116" t="n">
        <v>94.8540145695289</v>
      </c>
      <c r="G205" s="116" t="n">
        <v>0.418602343154223</v>
      </c>
      <c r="H205" s="116" t="n">
        <v>20165.805356</v>
      </c>
      <c r="I205" s="116" t="n">
        <v>7.68465784213657</v>
      </c>
      <c r="J205" s="116" t="n">
        <v>5.14598543047113</v>
      </c>
      <c r="K205" s="116" t="n">
        <v>7.71593959852202</v>
      </c>
    </row>
    <row r="206">
      <c r="A206" s="116" t="s">
        <v>92</v>
      </c>
      <c r="B206" s="116" t="s">
        <v>93</v>
      </c>
      <c r="C206" s="116" t="s">
        <v>16</v>
      </c>
      <c r="D206" s="116" t="n">
        <v>2090.877322</v>
      </c>
      <c r="E206" s="116" t="n">
        <v>22.889906547448</v>
      </c>
      <c r="F206" s="116" t="n">
        <v>88.1013344744824</v>
      </c>
      <c r="G206" s="116" t="n">
        <v>6.4949456758864</v>
      </c>
      <c r="H206" s="116" t="n">
        <v>282.3867545</v>
      </c>
      <c r="I206" s="116" t="n">
        <v>51.6425936302436</v>
      </c>
      <c r="J206" s="116" t="n">
        <v>11.8986655255176</v>
      </c>
      <c r="K206" s="116" t="n">
        <v>48.0905510082373</v>
      </c>
    </row>
    <row r="207">
      <c r="A207" s="116" t="s">
        <v>92</v>
      </c>
      <c r="B207" s="116" t="s">
        <v>93</v>
      </c>
      <c r="C207" s="116" t="s">
        <v>18</v>
      </c>
      <c r="D207" s="116" t="n">
        <v>1729.6350794</v>
      </c>
      <c r="E207" s="116" t="n">
        <v>28.2613292892296</v>
      </c>
      <c r="F207" s="116" t="n">
        <v>71.3193235015921</v>
      </c>
      <c r="G207" s="116" t="n">
        <v>11.59257875626</v>
      </c>
      <c r="H207" s="116" t="n">
        <v>695.5633023</v>
      </c>
      <c r="I207" s="116" t="n">
        <v>39.1200348141348</v>
      </c>
      <c r="J207" s="116" t="n">
        <v>28.6806764984079</v>
      </c>
      <c r="K207" s="116" t="n">
        <v>28.8268958572608</v>
      </c>
    </row>
    <row r="208">
      <c r="A208" s="116" t="s">
        <v>92</v>
      </c>
      <c r="B208" s="116" t="s">
        <v>93</v>
      </c>
      <c r="C208" s="116" t="s">
        <v>19</v>
      </c>
      <c r="D208" s="116" t="n">
        <v>612817.3682872</v>
      </c>
      <c r="E208" s="116" t="n">
        <v>1.38413946968183</v>
      </c>
      <c r="F208" s="116" t="n">
        <v>91.73287356286</v>
      </c>
      <c r="G208" s="116" t="n">
        <v>0.571777599680724</v>
      </c>
      <c r="H208" s="116" t="n">
        <v>55228.1692455</v>
      </c>
      <c r="I208" s="116" t="n">
        <v>6.49392182079734</v>
      </c>
      <c r="J208" s="116" t="n">
        <v>8.26712643714002</v>
      </c>
      <c r="K208" s="116" t="n">
        <v>6.34450224711122</v>
      </c>
    </row>
    <row r="209">
      <c r="A209" s="116" t="s">
        <v>94</v>
      </c>
      <c r="B209" s="116" t="s">
        <v>95</v>
      </c>
      <c r="C209" s="116" t="s">
        <v>16</v>
      </c>
      <c r="D209" s="116" t="n">
        <v>8982.3893039</v>
      </c>
      <c r="E209" s="116" t="n">
        <v>22.893331175783</v>
      </c>
      <c r="F209" s="116" t="n">
        <v>94.0245306064788</v>
      </c>
      <c r="G209" s="116" t="n">
        <v>5.11245340934721</v>
      </c>
      <c r="H209" s="116" t="n">
        <v>570.8509473</v>
      </c>
      <c r="I209" s="116" t="n">
        <v>83.1463387276646</v>
      </c>
      <c r="J209" s="116" t="n">
        <v>5.97546939352116</v>
      </c>
      <c r="K209" s="116" t="n">
        <v>80.4448990371458</v>
      </c>
    </row>
    <row r="210">
      <c r="A210" s="116" t="s">
        <v>94</v>
      </c>
      <c r="B210" s="116" t="s">
        <v>95</v>
      </c>
      <c r="C210" s="116" t="s">
        <v>18</v>
      </c>
      <c r="D210" s="116" t="n">
        <v>4334.8081967</v>
      </c>
      <c r="E210" s="116" t="n">
        <v>22.1145124444038</v>
      </c>
      <c r="F210" s="116" t="n">
        <v>96.7657829747911</v>
      </c>
      <c r="G210" s="116" t="n">
        <v>3.32452208245208</v>
      </c>
      <c r="H210" s="116" t="n">
        <v>144.8829332</v>
      </c>
      <c r="I210" s="116" t="n">
        <v>100</v>
      </c>
      <c r="J210" s="116" t="n">
        <v>3.23421702520893</v>
      </c>
      <c r="K210" s="116" t="n">
        <v>99.4676547114758</v>
      </c>
    </row>
    <row r="211">
      <c r="A211" s="116" t="s">
        <v>94</v>
      </c>
      <c r="B211" s="116" t="s">
        <v>95</v>
      </c>
      <c r="C211" s="116" t="s">
        <v>19</v>
      </c>
      <c r="D211" s="116" t="n">
        <v>744646.0381928</v>
      </c>
      <c r="E211" s="116" t="n">
        <v>1.52403909941457</v>
      </c>
      <c r="F211" s="116" t="n">
        <v>93.4586702562321</v>
      </c>
      <c r="G211" s="116" t="n">
        <v>0.567093441603743</v>
      </c>
      <c r="H211" s="116" t="n">
        <v>52119.0304212</v>
      </c>
      <c r="I211" s="116" t="n">
        <v>8.22717464951834</v>
      </c>
      <c r="J211" s="116" t="n">
        <v>6.54132974376786</v>
      </c>
      <c r="K211" s="116" t="n">
        <v>8.10229739814151</v>
      </c>
    </row>
    <row r="212">
      <c r="A212" s="116" t="s">
        <v>96</v>
      </c>
      <c r="B212" s="116" t="s">
        <v>97</v>
      </c>
      <c r="C212" s="116" t="s">
        <v>16</v>
      </c>
      <c r="D212" s="116" t="n">
        <v>1930.6230728</v>
      </c>
      <c r="E212" s="116" t="n">
        <v>28.6561289660729</v>
      </c>
      <c r="F212" s="116" t="n">
        <v>85.2205635412379</v>
      </c>
      <c r="G212" s="116" t="n">
        <v>4.90066316371863</v>
      </c>
      <c r="H212" s="116" t="n">
        <v>334.8196708</v>
      </c>
      <c r="I212" s="116" t="n">
        <v>43.4198032683123</v>
      </c>
      <c r="J212" s="116" t="n">
        <v>14.7794364587622</v>
      </c>
      <c r="K212" s="116" t="n">
        <v>28.2579973670299</v>
      </c>
    </row>
    <row r="213">
      <c r="A213" s="116" t="s">
        <v>96</v>
      </c>
      <c r="B213" s="116" t="s">
        <v>97</v>
      </c>
      <c r="C213" s="116" t="s">
        <v>18</v>
      </c>
      <c r="D213" s="116" t="n">
        <v>247.0391128</v>
      </c>
      <c r="E213" s="116" t="n">
        <v>47.0072832391106</v>
      </c>
      <c r="F213" s="116" t="n">
        <v>100</v>
      </c>
      <c r="G213" s="116" t="n">
        <v>0</v>
      </c>
      <c r="H213" s="116"/>
      <c r="I213" s="116"/>
      <c r="J213" s="116"/>
      <c r="K213" s="116"/>
    </row>
    <row r="214">
      <c r="A214" s="116" t="s">
        <v>96</v>
      </c>
      <c r="B214" s="116" t="s">
        <v>97</v>
      </c>
      <c r="C214" s="116" t="s">
        <v>19</v>
      </c>
      <c r="D214" s="116" t="n">
        <v>67555.6892594</v>
      </c>
      <c r="E214" s="116" t="n">
        <v>2.6784927347197</v>
      </c>
      <c r="F214" s="116" t="n">
        <v>94.8289532167445</v>
      </c>
      <c r="G214" s="116" t="n">
        <v>0.7012218824939</v>
      </c>
      <c r="H214" s="116" t="n">
        <v>3683.8288074</v>
      </c>
      <c r="I214" s="116" t="n">
        <v>12.8458596862594</v>
      </c>
      <c r="J214" s="116" t="n">
        <v>5.17104678325552</v>
      </c>
      <c r="K214" s="116" t="n">
        <v>12.8593184081981</v>
      </c>
    </row>
    <row r="215">
      <c r="A215" s="116" t="s">
        <v>98</v>
      </c>
      <c r="B215" s="116" t="s">
        <v>99</v>
      </c>
      <c r="C215" s="116" t="s">
        <v>16</v>
      </c>
      <c r="D215" s="116" t="n">
        <v>252.5477597</v>
      </c>
      <c r="E215" s="116" t="n">
        <v>30.9236098221387</v>
      </c>
      <c r="F215" s="116" t="n">
        <v>83.532830620328</v>
      </c>
      <c r="G215" s="116" t="n">
        <v>10.0873487466217</v>
      </c>
      <c r="H215" s="116" t="n">
        <v>49.7857753</v>
      </c>
      <c r="I215" s="116" t="n">
        <v>52.0577497791282</v>
      </c>
      <c r="J215" s="116" t="n">
        <v>16.467169379672</v>
      </c>
      <c r="K215" s="116" t="n">
        <v>51.1699840350163</v>
      </c>
    </row>
    <row r="216">
      <c r="A216" s="116" t="s">
        <v>98</v>
      </c>
      <c r="B216" s="116" t="s">
        <v>99</v>
      </c>
      <c r="C216" s="116" t="s">
        <v>18</v>
      </c>
      <c r="D216" s="116" t="n">
        <v>346.0784242</v>
      </c>
      <c r="E216" s="116" t="n">
        <v>25.9127997213207</v>
      </c>
      <c r="F216" s="116" t="n">
        <v>95.2886362295304</v>
      </c>
      <c r="G216" s="116" t="n">
        <v>4.88275754202997</v>
      </c>
      <c r="H216" s="116" t="n">
        <v>17.1111836</v>
      </c>
      <c r="I216" s="116" t="n">
        <v>99.9999999999995</v>
      </c>
      <c r="J216" s="116" t="n">
        <v>4.71136377046965</v>
      </c>
      <c r="K216" s="116" t="n">
        <v>98.7551226962697</v>
      </c>
    </row>
    <row r="217">
      <c r="A217" s="116" t="s">
        <v>98</v>
      </c>
      <c r="B217" s="116" t="s">
        <v>99</v>
      </c>
      <c r="C217" s="116" t="s">
        <v>19</v>
      </c>
      <c r="D217" s="116" t="n">
        <v>105528.3270574</v>
      </c>
      <c r="E217" s="116" t="n">
        <v>1.96764310150825</v>
      </c>
      <c r="F217" s="116" t="n">
        <v>93.6868050219594</v>
      </c>
      <c r="G217" s="116" t="n">
        <v>0.621497758682674</v>
      </c>
      <c r="H217" s="116" t="n">
        <v>7111.149796</v>
      </c>
      <c r="I217" s="116" t="n">
        <v>9.41418098401886</v>
      </c>
      <c r="J217" s="116" t="n">
        <v>6.31319497804055</v>
      </c>
      <c r="K217" s="116" t="n">
        <v>9.22292746253187</v>
      </c>
    </row>
    <row r="218">
      <c r="A218" s="116" t="s">
        <v>100</v>
      </c>
      <c r="B218" s="116" t="s">
        <v>101</v>
      </c>
      <c r="C218" s="116" t="s">
        <v>16</v>
      </c>
      <c r="D218" s="116" t="n">
        <v>1393.9377547</v>
      </c>
      <c r="E218" s="116" t="n">
        <v>60.6715307844649</v>
      </c>
      <c r="F218" s="116" t="n">
        <v>93.7140294279125</v>
      </c>
      <c r="G218" s="116" t="n">
        <v>7.14820101813327</v>
      </c>
      <c r="H218" s="116" t="n">
        <v>93.4998928</v>
      </c>
      <c r="I218" s="116" t="n">
        <v>100</v>
      </c>
      <c r="J218" s="116" t="n">
        <v>6.28597057208746</v>
      </c>
      <c r="K218" s="116" t="n">
        <v>106.568542262125</v>
      </c>
    </row>
    <row r="219">
      <c r="A219" s="116" t="s">
        <v>100</v>
      </c>
      <c r="B219" s="116" t="s">
        <v>101</v>
      </c>
      <c r="C219" s="116" t="s">
        <v>18</v>
      </c>
      <c r="D219" s="116" t="n">
        <v>572.1023588</v>
      </c>
      <c r="E219" s="116" t="n">
        <v>30.5243966120187</v>
      </c>
      <c r="F219" s="116" t="n">
        <v>89.1173195099275</v>
      </c>
      <c r="G219" s="116" t="n">
        <v>7.44394971437173</v>
      </c>
      <c r="H219" s="116" t="n">
        <v>69.8630436</v>
      </c>
      <c r="I219" s="116" t="n">
        <v>77.788815506743</v>
      </c>
      <c r="J219" s="116" t="n">
        <v>10.8826804900725</v>
      </c>
      <c r="K219" s="116" t="n">
        <v>60.9578536939186</v>
      </c>
    </row>
    <row r="220">
      <c r="A220" s="116" t="s">
        <v>100</v>
      </c>
      <c r="B220" s="116" t="s">
        <v>101</v>
      </c>
      <c r="C220" s="116" t="s">
        <v>19</v>
      </c>
      <c r="D220" s="116" t="n">
        <v>31119.5548516</v>
      </c>
      <c r="E220" s="116" t="n">
        <v>4.46123309106468</v>
      </c>
      <c r="F220" s="116" t="n">
        <v>83.7321539416745</v>
      </c>
      <c r="G220" s="116" t="n">
        <v>2.77061533020705</v>
      </c>
      <c r="H220" s="116" t="n">
        <v>6046.0420985</v>
      </c>
      <c r="I220" s="116" t="n">
        <v>15.1878799861095</v>
      </c>
      <c r="J220" s="116" t="n">
        <v>16.2678460583255</v>
      </c>
      <c r="K220" s="116" t="n">
        <v>14.2606211363386</v>
      </c>
    </row>
    <row r="221">
      <c r="A221" s="116" t="s">
        <v>102</v>
      </c>
      <c r="B221" s="116" t="s">
        <v>103</v>
      </c>
      <c r="C221" s="116" t="s">
        <v>16</v>
      </c>
      <c r="D221" s="116" t="n">
        <v>604.4314004</v>
      </c>
      <c r="E221" s="116" t="n">
        <v>40.2485039766729</v>
      </c>
      <c r="F221" s="116" t="n">
        <v>88.6649686646452</v>
      </c>
      <c r="G221" s="116" t="n">
        <v>10.7129613340918</v>
      </c>
      <c r="H221" s="116" t="n">
        <v>77.2712038</v>
      </c>
      <c r="I221" s="116" t="n">
        <v>84.7876096982153</v>
      </c>
      <c r="J221" s="116" t="n">
        <v>11.3350313353548</v>
      </c>
      <c r="K221" s="116" t="n">
        <v>83.799007950697</v>
      </c>
    </row>
    <row r="222">
      <c r="A222" s="116" t="s">
        <v>102</v>
      </c>
      <c r="B222" s="116" t="s">
        <v>103</v>
      </c>
      <c r="C222" s="116" t="s">
        <v>18</v>
      </c>
      <c r="D222" s="116" t="n">
        <v>468.9487121</v>
      </c>
      <c r="E222" s="116" t="n">
        <v>29.6528167304054</v>
      </c>
      <c r="F222" s="116" t="n">
        <v>80.7047102854844</v>
      </c>
      <c r="G222" s="116" t="n">
        <v>18.275831245697</v>
      </c>
      <c r="H222" s="116" t="n">
        <v>112.1186264</v>
      </c>
      <c r="I222" s="116" t="n">
        <v>89.467351349936</v>
      </c>
      <c r="J222" s="116" t="n">
        <v>19.2952897145156</v>
      </c>
      <c r="K222" s="116" t="n">
        <v>76.4407110612493</v>
      </c>
    </row>
    <row r="223">
      <c r="A223" s="116" t="s">
        <v>102</v>
      </c>
      <c r="B223" s="116" t="s">
        <v>103</v>
      </c>
      <c r="C223" s="116" t="s">
        <v>19</v>
      </c>
      <c r="D223" s="116" t="n">
        <v>75627.624087</v>
      </c>
      <c r="E223" s="116" t="n">
        <v>2.46505165160288</v>
      </c>
      <c r="F223" s="116" t="n">
        <v>93.1842552410983</v>
      </c>
      <c r="G223" s="116" t="n">
        <v>0.937051624281563</v>
      </c>
      <c r="H223" s="116" t="n">
        <v>5531.6059689</v>
      </c>
      <c r="I223" s="116" t="n">
        <v>13.7603100220201</v>
      </c>
      <c r="J223" s="116" t="n">
        <v>6.81574475890173</v>
      </c>
      <c r="K223" s="116" t="n">
        <v>12.8112863406594</v>
      </c>
    </row>
    <row r="224">
      <c r="A224" s="116" t="s">
        <v>104</v>
      </c>
      <c r="B224" s="116" t="s">
        <v>105</v>
      </c>
      <c r="C224" s="116" t="s">
        <v>16</v>
      </c>
      <c r="D224" s="116" t="n">
        <v>134.1827779</v>
      </c>
      <c r="E224" s="116" t="n">
        <v>53.4497063372236</v>
      </c>
      <c r="F224" s="116" t="n">
        <v>85.250039463223</v>
      </c>
      <c r="G224" s="116" t="n">
        <v>16.7898271733911</v>
      </c>
      <c r="H224" s="116" t="n">
        <v>23.2163022</v>
      </c>
      <c r="I224" s="116" t="n">
        <v>99.9999999999999</v>
      </c>
      <c r="J224" s="116" t="n">
        <v>14.749960536777</v>
      </c>
      <c r="K224" s="116" t="n">
        <v>97.0398141434654</v>
      </c>
    </row>
    <row r="225">
      <c r="A225" s="116" t="s">
        <v>104</v>
      </c>
      <c r="B225" s="116" t="s">
        <v>105</v>
      </c>
      <c r="C225" s="116" t="s">
        <v>18</v>
      </c>
      <c r="D225" s="116" t="n">
        <v>295.475662</v>
      </c>
      <c r="E225" s="116" t="n">
        <v>34.4882440978563</v>
      </c>
      <c r="F225" s="116" t="n">
        <v>93.529031234514</v>
      </c>
      <c r="G225" s="116" t="n">
        <v>6.88981113944711</v>
      </c>
      <c r="H225" s="116" t="n">
        <v>20.4429978</v>
      </c>
      <c r="I225" s="116" t="n">
        <v>100</v>
      </c>
      <c r="J225" s="116" t="n">
        <v>6.47096876548601</v>
      </c>
      <c r="K225" s="116" t="n">
        <v>99.582826716496</v>
      </c>
    </row>
    <row r="226">
      <c r="A226" s="116" t="s">
        <v>104</v>
      </c>
      <c r="B226" s="116" t="s">
        <v>105</v>
      </c>
      <c r="C226" s="116" t="s">
        <v>19</v>
      </c>
      <c r="D226" s="116" t="n">
        <v>70630.4366687</v>
      </c>
      <c r="E226" s="116" t="n">
        <v>2.91680029293682</v>
      </c>
      <c r="F226" s="116" t="n">
        <v>91.1375969426528</v>
      </c>
      <c r="G226" s="116" t="n">
        <v>1.11578118111101</v>
      </c>
      <c r="H226" s="116" t="n">
        <v>6868.2455855</v>
      </c>
      <c r="I226" s="116" t="n">
        <v>11.1428294869934</v>
      </c>
      <c r="J226" s="116" t="n">
        <v>8.86240305734718</v>
      </c>
      <c r="K226" s="116" t="n">
        <v>11.4742711319126</v>
      </c>
    </row>
    <row r="227">
      <c r="A227" s="116" t="s">
        <v>108</v>
      </c>
      <c r="B227" s="116" t="s">
        <v>109</v>
      </c>
      <c r="C227" s="116" t="s">
        <v>16</v>
      </c>
      <c r="D227" s="116" t="n">
        <v>1087.4617959</v>
      </c>
      <c r="E227" s="116" t="n">
        <v>20.7073391605866</v>
      </c>
      <c r="F227" s="116" t="n">
        <v>88.9952127902124</v>
      </c>
      <c r="G227" s="116" t="n">
        <v>7.58716330267891</v>
      </c>
      <c r="H227" s="116" t="n">
        <v>134.4711169</v>
      </c>
      <c r="I227" s="116" t="n">
        <v>65.1542928541862</v>
      </c>
      <c r="J227" s="116" t="n">
        <v>11.0047872097876</v>
      </c>
      <c r="K227" s="116" t="n">
        <v>61.3570439595106</v>
      </c>
    </row>
    <row r="228">
      <c r="A228" s="116" t="s">
        <v>108</v>
      </c>
      <c r="B228" s="116" t="s">
        <v>109</v>
      </c>
      <c r="C228" s="116" t="s">
        <v>18</v>
      </c>
      <c r="D228" s="116" t="n">
        <v>1788.8265468</v>
      </c>
      <c r="E228" s="116" t="n">
        <v>25.5056459421108</v>
      </c>
      <c r="F228" s="116" t="n">
        <v>92.3211623920146</v>
      </c>
      <c r="G228" s="116" t="n">
        <v>4.32687538201161</v>
      </c>
      <c r="H228" s="116" t="n">
        <v>148.786131</v>
      </c>
      <c r="I228" s="116" t="n">
        <v>50.3736159141552</v>
      </c>
      <c r="J228" s="116" t="n">
        <v>7.67883760798543</v>
      </c>
      <c r="K228" s="116" t="n">
        <v>52.0211762750774</v>
      </c>
    </row>
    <row r="229">
      <c r="A229" s="116" t="s">
        <v>108</v>
      </c>
      <c r="B229" s="116" t="s">
        <v>109</v>
      </c>
      <c r="C229" s="116" t="s">
        <v>19</v>
      </c>
      <c r="D229" s="116" t="n">
        <v>212194.3389469</v>
      </c>
      <c r="E229" s="116" t="n">
        <v>1.77688385051163</v>
      </c>
      <c r="F229" s="116" t="n">
        <v>81.3259220873946</v>
      </c>
      <c r="G229" s="116" t="n">
        <v>1.14151419167523</v>
      </c>
      <c r="H229" s="116" t="n">
        <v>48724.1154653</v>
      </c>
      <c r="I229" s="116" t="n">
        <v>5.34157723753313</v>
      </c>
      <c r="J229" s="116" t="n">
        <v>18.6740779126054</v>
      </c>
      <c r="K229" s="116" t="n">
        <v>4.97131342432549</v>
      </c>
    </row>
    <row r="230">
      <c r="A230" s="116" t="s">
        <v>110</v>
      </c>
      <c r="B230" s="116" t="s">
        <v>111</v>
      </c>
      <c r="C230" s="116" t="s">
        <v>16</v>
      </c>
      <c r="D230" s="116" t="n">
        <v>4763.0284836</v>
      </c>
      <c r="E230" s="116" t="n">
        <v>17.4343771728724</v>
      </c>
      <c r="F230" s="116" t="n">
        <v>91.8542864475651</v>
      </c>
      <c r="G230" s="116" t="n">
        <v>3.82345139684676</v>
      </c>
      <c r="H230" s="116" t="n">
        <v>422.3892773</v>
      </c>
      <c r="I230" s="116" t="n">
        <v>44.1865961546097</v>
      </c>
      <c r="J230" s="116" t="n">
        <v>8.14571355243494</v>
      </c>
      <c r="K230" s="116" t="n">
        <v>43.1147495628941</v>
      </c>
    </row>
    <row r="231">
      <c r="A231" s="116" t="s">
        <v>110</v>
      </c>
      <c r="B231" s="116" t="s">
        <v>111</v>
      </c>
      <c r="C231" s="116" t="s">
        <v>18</v>
      </c>
      <c r="D231" s="116" t="n">
        <v>4154.2692851</v>
      </c>
      <c r="E231" s="116" t="n">
        <v>17.7363830663916</v>
      </c>
      <c r="F231" s="116" t="n">
        <v>74.2278044989145</v>
      </c>
      <c r="G231" s="116" t="n">
        <v>11.4412345110393</v>
      </c>
      <c r="H231" s="116" t="n">
        <v>1442.3791853</v>
      </c>
      <c r="I231" s="116" t="n">
        <v>41.140279868136</v>
      </c>
      <c r="J231" s="116" t="n">
        <v>25.7721955010855</v>
      </c>
      <c r="K231" s="116" t="n">
        <v>32.9524785141371</v>
      </c>
    </row>
    <row r="232">
      <c r="A232" s="116" t="s">
        <v>110</v>
      </c>
      <c r="B232" s="116" t="s">
        <v>111</v>
      </c>
      <c r="C232" s="116" t="s">
        <v>19</v>
      </c>
      <c r="D232" s="116" t="n">
        <v>378869.0674819</v>
      </c>
      <c r="E232" s="116" t="n">
        <v>1.73919914156467</v>
      </c>
      <c r="F232" s="116" t="n">
        <v>80.712973913613</v>
      </c>
      <c r="G232" s="116" t="n">
        <v>1.26424286827615</v>
      </c>
      <c r="H232" s="116" t="n">
        <v>90533.8662861</v>
      </c>
      <c r="I232" s="116" t="n">
        <v>5.79911241184856</v>
      </c>
      <c r="J232" s="116" t="n">
        <v>19.287026086387</v>
      </c>
      <c r="K232" s="116" t="n">
        <v>5.29064466396228</v>
      </c>
    </row>
    <row r="233">
      <c r="A233" t="s">
        <v>22</v>
      </c>
    </row>
    <row r="234">
      <c r="A234" t="s">
        <v>23</v>
      </c>
    </row>
    <row r="235">
      <c r="A235" t="s">
        <v>24</v>
      </c>
    </row>
    <row r="236">
      <c r="A236" t="s">
        <v>25</v>
      </c>
    </row>
    <row r="237">
      <c r="A237" t="s">
        <v>26</v>
      </c>
    </row>
    <row r="240">
      <c r="K240" s="7" t="str">
        <f>=HYPERLINK("#'Indice'!A1", "Ir al índice")</f>
      </c>
    </row>
    <row r="241">
      <c r="A241" s="4" t="s">
        <v>572</v>
      </c>
    </row>
    <row r="242">
      <c r="A242" s="5" t="s">
        <v>28</v>
      </c>
      <c r="B242" s="5" t="s">
        <v>116</v>
      </c>
      <c r="C242" s="5" t="s">
        <v>11</v>
      </c>
      <c r="D242" s="5" t="s">
        <v>544</v>
      </c>
      <c r="E242" s="5" t="s">
        <v>545</v>
      </c>
      <c r="F242" s="5" t="s">
        <v>546</v>
      </c>
      <c r="G242" s="5" t="s">
        <v>547</v>
      </c>
      <c r="H242" s="5" t="s">
        <v>496</v>
      </c>
      <c r="I242" s="5" t="s">
        <v>497</v>
      </c>
      <c r="J242" s="5" t="s">
        <v>498</v>
      </c>
      <c r="K242" s="5" t="s">
        <v>499</v>
      </c>
    </row>
    <row r="243">
      <c r="A243" s="117" t="s">
        <v>94</v>
      </c>
      <c r="B243" s="117" t="s">
        <v>118</v>
      </c>
      <c r="C243" s="117" t="s">
        <v>18</v>
      </c>
      <c r="D243" s="117" t="n">
        <v>28.7983724</v>
      </c>
      <c r="E243" s="117" t="n">
        <v>100</v>
      </c>
      <c r="F243" s="117" t="n">
        <v>25.1609346985514</v>
      </c>
      <c r="G243" s="117" t="n">
        <v>93.6825306589874</v>
      </c>
      <c r="H243" s="117" t="n">
        <v>85.6583151</v>
      </c>
      <c r="I243" s="117" t="n">
        <v>73.7727684723678</v>
      </c>
      <c r="J243" s="117" t="n">
        <v>74.8390653014486</v>
      </c>
      <c r="K243" s="117" t="n">
        <v>31.4961180609533</v>
      </c>
    </row>
    <row r="244">
      <c r="A244" s="117" t="s">
        <v>94</v>
      </c>
      <c r="B244" s="117" t="s">
        <v>118</v>
      </c>
      <c r="C244" s="117" t="s">
        <v>19</v>
      </c>
      <c r="D244" s="117" t="n">
        <v>12614.5756954</v>
      </c>
      <c r="E244" s="117" t="n">
        <v>12.1547609716452</v>
      </c>
      <c r="F244" s="117" t="n">
        <v>17.6310396002956</v>
      </c>
      <c r="G244" s="117" t="n">
        <v>10.9502433904863</v>
      </c>
      <c r="H244" s="117" t="n">
        <v>58932.9676224</v>
      </c>
      <c r="I244" s="117" t="n">
        <v>3.00237665217455</v>
      </c>
      <c r="J244" s="117" t="n">
        <v>82.3689603997044</v>
      </c>
      <c r="K244" s="117" t="n">
        <v>2.34389476222201</v>
      </c>
    </row>
    <row r="245">
      <c r="A245" s="117" t="s">
        <v>98</v>
      </c>
      <c r="B245" s="117" t="s">
        <v>120</v>
      </c>
      <c r="C245" s="117" t="s">
        <v>16</v>
      </c>
      <c r="D245" s="117"/>
      <c r="E245" s="117"/>
      <c r="F245" s="117"/>
      <c r="G245" s="117"/>
      <c r="H245" s="117" t="n">
        <v>271.8632821</v>
      </c>
      <c r="I245" s="117" t="n">
        <v>45.8310455526455</v>
      </c>
      <c r="J245" s="117" t="n">
        <v>100</v>
      </c>
      <c r="K245" s="117" t="n">
        <v>0</v>
      </c>
    </row>
    <row r="246">
      <c r="A246" s="117" t="s">
        <v>98</v>
      </c>
      <c r="B246" s="117" t="s">
        <v>120</v>
      </c>
      <c r="C246" s="117" t="s">
        <v>18</v>
      </c>
      <c r="D246" s="117" t="n">
        <v>42.677533</v>
      </c>
      <c r="E246" s="117" t="n">
        <v>100</v>
      </c>
      <c r="F246" s="117" t="n">
        <v>35.7321402283745</v>
      </c>
      <c r="G246" s="117" t="n">
        <v>91.3161917651457</v>
      </c>
      <c r="H246" s="117" t="n">
        <v>76.7598495</v>
      </c>
      <c r="I246" s="117" t="n">
        <v>99.9999999999999</v>
      </c>
      <c r="J246" s="117" t="n">
        <v>64.2678597716255</v>
      </c>
      <c r="K246" s="117" t="n">
        <v>50.7706804126985</v>
      </c>
    </row>
    <row r="247">
      <c r="A247" s="117" t="s">
        <v>98</v>
      </c>
      <c r="B247" s="117" t="s">
        <v>120</v>
      </c>
      <c r="C247" s="117" t="s">
        <v>19</v>
      </c>
      <c r="D247" s="117" t="n">
        <v>4099.8787417</v>
      </c>
      <c r="E247" s="117" t="n">
        <v>19.3713347827728</v>
      </c>
      <c r="F247" s="117" t="n">
        <v>3.11600844435393</v>
      </c>
      <c r="G247" s="117" t="n">
        <v>19.6869339934919</v>
      </c>
      <c r="H247" s="117" t="n">
        <v>127474.8205865</v>
      </c>
      <c r="I247" s="117" t="n">
        <v>3.27244964312998</v>
      </c>
      <c r="J247" s="117" t="n">
        <v>96.8839915556461</v>
      </c>
      <c r="K247" s="117" t="n">
        <v>0.633176354340494</v>
      </c>
    </row>
    <row r="248">
      <c r="A248" s="117" t="s">
        <v>108</v>
      </c>
      <c r="B248" s="117" t="s">
        <v>122</v>
      </c>
      <c r="C248" s="117" t="s">
        <v>16</v>
      </c>
      <c r="D248" s="117"/>
      <c r="E248" s="117"/>
      <c r="F248" s="117"/>
      <c r="G248" s="117"/>
      <c r="H248" s="117" t="n">
        <v>498.8954602</v>
      </c>
      <c r="I248" s="117" t="n">
        <v>49.3656326622413</v>
      </c>
      <c r="J248" s="117" t="n">
        <v>100</v>
      </c>
      <c r="K248" s="117" t="n">
        <v>0</v>
      </c>
    </row>
    <row r="249">
      <c r="A249" s="117" t="s">
        <v>108</v>
      </c>
      <c r="B249" s="117" t="s">
        <v>122</v>
      </c>
      <c r="C249" s="117" t="s">
        <v>18</v>
      </c>
      <c r="D249" s="117"/>
      <c r="E249" s="117"/>
      <c r="F249" s="117"/>
      <c r="G249" s="117"/>
      <c r="H249" s="117" t="n">
        <v>1330.5405244</v>
      </c>
      <c r="I249" s="117" t="n">
        <v>33.5373279346473</v>
      </c>
      <c r="J249" s="117" t="n">
        <v>100</v>
      </c>
      <c r="K249" s="117" t="n">
        <v>0.000000000000003723391365745</v>
      </c>
    </row>
    <row r="250">
      <c r="A250" s="117" t="s">
        <v>108</v>
      </c>
      <c r="B250" s="117" t="s">
        <v>122</v>
      </c>
      <c r="C250" s="117" t="s">
        <v>19</v>
      </c>
      <c r="D250" s="117" t="n">
        <v>2663.2868907</v>
      </c>
      <c r="E250" s="117" t="n">
        <v>24.7687096363008</v>
      </c>
      <c r="F250" s="117" t="n">
        <v>2.88641971925435</v>
      </c>
      <c r="G250" s="117" t="n">
        <v>23.7370644987268</v>
      </c>
      <c r="H250" s="117" t="n">
        <v>89606.2771278</v>
      </c>
      <c r="I250" s="117" t="n">
        <v>2.49468466922497</v>
      </c>
      <c r="J250" s="117" t="n">
        <v>97.1135802807457</v>
      </c>
      <c r="K250" s="117" t="n">
        <v>0.705515447461281</v>
      </c>
    </row>
    <row r="251">
      <c r="A251" s="117" t="s">
        <v>110</v>
      </c>
      <c r="B251" s="117" t="s">
        <v>123</v>
      </c>
      <c r="C251" s="117" t="s">
        <v>16</v>
      </c>
      <c r="D251" s="117"/>
      <c r="E251" s="117"/>
      <c r="F251" s="117"/>
      <c r="G251" s="117"/>
      <c r="H251" s="117" t="n">
        <v>230.7970671</v>
      </c>
      <c r="I251" s="117" t="n">
        <v>43.9348643087791</v>
      </c>
      <c r="J251" s="117" t="n">
        <v>100</v>
      </c>
      <c r="K251" s="117" t="n">
        <v>0</v>
      </c>
    </row>
    <row r="252">
      <c r="A252" s="117" t="s">
        <v>110</v>
      </c>
      <c r="B252" s="117" t="s">
        <v>123</v>
      </c>
      <c r="C252" s="117" t="s">
        <v>18</v>
      </c>
      <c r="D252" s="117"/>
      <c r="E252" s="117"/>
      <c r="F252" s="117"/>
      <c r="G252" s="117"/>
      <c r="H252" s="117" t="n">
        <v>534.0904737</v>
      </c>
      <c r="I252" s="117" t="n">
        <v>44.2090625359554</v>
      </c>
      <c r="J252" s="117" t="n">
        <v>100</v>
      </c>
      <c r="K252" s="117" t="n">
        <v>0</v>
      </c>
    </row>
    <row r="253">
      <c r="A253" s="117" t="s">
        <v>110</v>
      </c>
      <c r="B253" s="117" t="s">
        <v>123</v>
      </c>
      <c r="C253" s="117" t="s">
        <v>19</v>
      </c>
      <c r="D253" s="117" t="n">
        <v>4089.287713</v>
      </c>
      <c r="E253" s="117" t="n">
        <v>21.5340176856765</v>
      </c>
      <c r="F253" s="117" t="n">
        <v>3.9358633337919</v>
      </c>
      <c r="G253" s="117" t="n">
        <v>20.6648334983369</v>
      </c>
      <c r="H253" s="117" t="n">
        <v>99808.8247517</v>
      </c>
      <c r="I253" s="117" t="n">
        <v>2.94093339847302</v>
      </c>
      <c r="J253" s="117" t="n">
        <v>96.0641366662081</v>
      </c>
      <c r="K253" s="117" t="n">
        <v>0.846663107457346</v>
      </c>
    </row>
    <row r="254">
      <c r="A254" s="117" t="s">
        <v>125</v>
      </c>
      <c r="B254" s="117" t="s">
        <v>126</v>
      </c>
      <c r="C254" s="117" t="s">
        <v>16</v>
      </c>
      <c r="D254" s="117"/>
      <c r="E254" s="117"/>
      <c r="F254" s="117"/>
      <c r="G254" s="117"/>
      <c r="H254" s="117" t="n">
        <v>32.1568554</v>
      </c>
      <c r="I254" s="117" t="n">
        <v>70.2780542822011</v>
      </c>
      <c r="J254" s="117" t="n">
        <v>100</v>
      </c>
      <c r="K254" s="117" t="n">
        <v>0</v>
      </c>
    </row>
    <row r="255">
      <c r="A255" s="117" t="s">
        <v>125</v>
      </c>
      <c r="B255" s="117" t="s">
        <v>126</v>
      </c>
      <c r="C255" s="117" t="s">
        <v>18</v>
      </c>
      <c r="D255" s="117"/>
      <c r="E255" s="117"/>
      <c r="F255" s="117"/>
      <c r="G255" s="117"/>
      <c r="H255" s="117" t="n">
        <v>24.0452117</v>
      </c>
      <c r="I255" s="117" t="n">
        <v>71.4047692834243</v>
      </c>
      <c r="J255" s="117" t="n">
        <v>100</v>
      </c>
      <c r="K255" s="117" t="n">
        <v>0</v>
      </c>
    </row>
    <row r="256">
      <c r="A256" s="117" t="s">
        <v>125</v>
      </c>
      <c r="B256" s="117" t="s">
        <v>126</v>
      </c>
      <c r="C256" s="117" t="s">
        <v>19</v>
      </c>
      <c r="D256" s="117" t="n">
        <v>2083.4835208</v>
      </c>
      <c r="E256" s="117" t="n">
        <v>17.9004877435921</v>
      </c>
      <c r="F256" s="117" t="n">
        <v>6.86015405561547</v>
      </c>
      <c r="G256" s="117" t="n">
        <v>18.0891340202643</v>
      </c>
      <c r="H256" s="117" t="n">
        <v>28287.3143346</v>
      </c>
      <c r="I256" s="117" t="n">
        <v>3.86420655874884</v>
      </c>
      <c r="J256" s="117" t="n">
        <v>93.1398459443845</v>
      </c>
      <c r="K256" s="117" t="n">
        <v>1.33234326139842</v>
      </c>
    </row>
    <row r="257">
      <c r="A257" s="117" t="s">
        <v>129</v>
      </c>
      <c r="B257" s="117" t="s">
        <v>130</v>
      </c>
      <c r="C257" s="117" t="s">
        <v>16</v>
      </c>
      <c r="D257" s="117" t="n">
        <v>101.9984253</v>
      </c>
      <c r="E257" s="117" t="n">
        <v>72.4574729142172</v>
      </c>
      <c r="F257" s="117" t="n">
        <v>2.12920077871827</v>
      </c>
      <c r="G257" s="117" t="n">
        <v>67.5719100803355</v>
      </c>
      <c r="H257" s="117" t="n">
        <v>4688.4575204</v>
      </c>
      <c r="I257" s="117" t="n">
        <v>34.838100234263</v>
      </c>
      <c r="J257" s="117" t="n">
        <v>97.8707992212817</v>
      </c>
      <c r="K257" s="117" t="n">
        <v>1.47004177657973</v>
      </c>
    </row>
    <row r="258">
      <c r="A258" s="117" t="s">
        <v>129</v>
      </c>
      <c r="B258" s="117" t="s">
        <v>130</v>
      </c>
      <c r="C258" s="117" t="s">
        <v>18</v>
      </c>
      <c r="D258" s="117"/>
      <c r="E258" s="117"/>
      <c r="F258" s="117"/>
      <c r="G258" s="117"/>
      <c r="H258" s="117" t="n">
        <v>263.8125868</v>
      </c>
      <c r="I258" s="117" t="n">
        <v>75.158001150813</v>
      </c>
      <c r="J258" s="117" t="n">
        <v>100</v>
      </c>
      <c r="K258" s="117" t="n">
        <v>0</v>
      </c>
    </row>
    <row r="259">
      <c r="A259" s="117" t="s">
        <v>129</v>
      </c>
      <c r="B259" s="117" t="s">
        <v>130</v>
      </c>
      <c r="C259" s="117" t="s">
        <v>19</v>
      </c>
      <c r="D259" s="117" t="n">
        <v>3304.7942055</v>
      </c>
      <c r="E259" s="117" t="n">
        <v>30.194864603263</v>
      </c>
      <c r="F259" s="117" t="n">
        <v>4.23492135488573</v>
      </c>
      <c r="G259" s="117" t="n">
        <v>28.5771756690397</v>
      </c>
      <c r="H259" s="117" t="n">
        <v>74731.9372603</v>
      </c>
      <c r="I259" s="117" t="n">
        <v>4.01983087689873</v>
      </c>
      <c r="J259" s="117" t="n">
        <v>95.7650786451143</v>
      </c>
      <c r="K259" s="117" t="n">
        <v>1.26373927965558</v>
      </c>
    </row>
    <row r="260">
      <c r="A260" s="117" t="s">
        <v>133</v>
      </c>
      <c r="B260" s="117" t="s">
        <v>134</v>
      </c>
      <c r="C260" s="117" t="s">
        <v>16</v>
      </c>
      <c r="D260" s="117" t="n">
        <v>68.6366152</v>
      </c>
      <c r="E260" s="117" t="n">
        <v>99.9999999999998</v>
      </c>
      <c r="F260" s="117" t="n">
        <v>15.9359841494148</v>
      </c>
      <c r="G260" s="117" t="n">
        <v>103.909052692175</v>
      </c>
      <c r="H260" s="117" t="n">
        <v>362.0654648</v>
      </c>
      <c r="I260" s="117" t="n">
        <v>71.1089400038923</v>
      </c>
      <c r="J260" s="117" t="n">
        <v>84.0640158505852</v>
      </c>
      <c r="K260" s="117" t="n">
        <v>19.6980003861152</v>
      </c>
    </row>
    <row r="261">
      <c r="A261" s="117" t="s">
        <v>133</v>
      </c>
      <c r="B261" s="117" t="s">
        <v>134</v>
      </c>
      <c r="C261" s="117" t="s">
        <v>18</v>
      </c>
      <c r="D261" s="117" t="n">
        <v>150.535714</v>
      </c>
      <c r="E261" s="117" t="n">
        <v>73.9557767400335</v>
      </c>
      <c r="F261" s="117" t="n">
        <v>27.7901310628313</v>
      </c>
      <c r="G261" s="117" t="n">
        <v>62.9559421236702</v>
      </c>
      <c r="H261" s="117" t="n">
        <v>391.151958</v>
      </c>
      <c r="I261" s="117" t="n">
        <v>43.6977006339974</v>
      </c>
      <c r="J261" s="117" t="n">
        <v>72.2098689371687</v>
      </c>
      <c r="K261" s="117" t="n">
        <v>24.2287364393798</v>
      </c>
    </row>
    <row r="262">
      <c r="A262" s="117" t="s">
        <v>133</v>
      </c>
      <c r="B262" s="117" t="s">
        <v>134</v>
      </c>
      <c r="C262" s="117" t="s">
        <v>19</v>
      </c>
      <c r="D262" s="117" t="n">
        <v>9800.9734749</v>
      </c>
      <c r="E262" s="117" t="n">
        <v>13.1675679618474</v>
      </c>
      <c r="F262" s="117" t="n">
        <v>9.80512984494806</v>
      </c>
      <c r="G262" s="117" t="n">
        <v>13.0082839672269</v>
      </c>
      <c r="H262" s="117" t="n">
        <v>90156.6367749</v>
      </c>
      <c r="I262" s="117" t="n">
        <v>3.10036224067573</v>
      </c>
      <c r="J262" s="117" t="n">
        <v>90.1948701550519</v>
      </c>
      <c r="K262" s="117" t="n">
        <v>1.41413711377766</v>
      </c>
    </row>
    <row r="263">
      <c r="A263" s="117" t="s">
        <v>135</v>
      </c>
      <c r="B263" s="117" t="s">
        <v>136</v>
      </c>
      <c r="C263" s="117" t="s">
        <v>16</v>
      </c>
      <c r="D263" s="117"/>
      <c r="E263" s="117"/>
      <c r="F263" s="117"/>
      <c r="G263" s="117"/>
      <c r="H263" s="117" t="n">
        <v>1517.9511745</v>
      </c>
      <c r="I263" s="117" t="n">
        <v>42.1102865718239</v>
      </c>
      <c r="J263" s="117" t="n">
        <v>100</v>
      </c>
      <c r="K263" s="117" t="n">
        <v>0</v>
      </c>
    </row>
    <row r="264">
      <c r="A264" s="117" t="s">
        <v>135</v>
      </c>
      <c r="B264" s="117" t="s">
        <v>136</v>
      </c>
      <c r="C264" s="117" t="s">
        <v>18</v>
      </c>
      <c r="D264" s="117"/>
      <c r="E264" s="117"/>
      <c r="F264" s="117"/>
      <c r="G264" s="117"/>
      <c r="H264" s="117" t="n">
        <v>561.388557</v>
      </c>
      <c r="I264" s="117" t="n">
        <v>55.6300980135092</v>
      </c>
      <c r="J264" s="117" t="n">
        <v>100</v>
      </c>
      <c r="K264" s="117" t="n">
        <v>0</v>
      </c>
    </row>
    <row r="265">
      <c r="A265" s="117" t="s">
        <v>135</v>
      </c>
      <c r="B265" s="117" t="s">
        <v>136</v>
      </c>
      <c r="C265" s="117" t="s">
        <v>19</v>
      </c>
      <c r="D265" s="117" t="n">
        <v>9404.7281916</v>
      </c>
      <c r="E265" s="117" t="n">
        <v>15.2136368202545</v>
      </c>
      <c r="F265" s="117" t="n">
        <v>5.24528637175591</v>
      </c>
      <c r="G265" s="117" t="n">
        <v>15.20544613778</v>
      </c>
      <c r="H265" s="117" t="n">
        <v>169893.932073</v>
      </c>
      <c r="I265" s="117" t="n">
        <v>3.07645179990053</v>
      </c>
      <c r="J265" s="117" t="n">
        <v>94.7547136282441</v>
      </c>
      <c r="K265" s="117" t="n">
        <v>0.841719808429588</v>
      </c>
    </row>
    <row r="266">
      <c r="A266" s="117" t="s">
        <v>137</v>
      </c>
      <c r="B266" s="117" t="s">
        <v>138</v>
      </c>
      <c r="C266" s="117" t="s">
        <v>16</v>
      </c>
      <c r="D266" s="117" t="n">
        <v>468.852522</v>
      </c>
      <c r="E266" s="117" t="n">
        <v>99.9999999999998</v>
      </c>
      <c r="F266" s="117" t="n">
        <v>19.4140826146005</v>
      </c>
      <c r="G266" s="117" t="n">
        <v>92.1451871616919</v>
      </c>
      <c r="H266" s="117" t="n">
        <v>1946.1599785</v>
      </c>
      <c r="I266" s="117" t="n">
        <v>53.3354722138328</v>
      </c>
      <c r="J266" s="117" t="n">
        <v>80.5859173853995</v>
      </c>
      <c r="K266" s="117" t="n">
        <v>22.1988448371133</v>
      </c>
    </row>
    <row r="267">
      <c r="A267" s="117" t="s">
        <v>137</v>
      </c>
      <c r="B267" s="117" t="s">
        <v>138</v>
      </c>
      <c r="C267" s="117" t="s">
        <v>18</v>
      </c>
      <c r="D267" s="117" t="n">
        <v>144.8829332</v>
      </c>
      <c r="E267" s="117" t="n">
        <v>100</v>
      </c>
      <c r="F267" s="117" t="n">
        <v>9.05393762201614</v>
      </c>
      <c r="G267" s="117" t="n">
        <v>102.466007430018</v>
      </c>
      <c r="H267" s="117" t="n">
        <v>1455.3372058</v>
      </c>
      <c r="I267" s="117" t="n">
        <v>49.637889706636</v>
      </c>
      <c r="J267" s="117" t="n">
        <v>90.9460623779839</v>
      </c>
      <c r="K267" s="117" t="n">
        <v>10.200780719815</v>
      </c>
    </row>
    <row r="268">
      <c r="A268" s="117" t="s">
        <v>137</v>
      </c>
      <c r="B268" s="117" t="s">
        <v>138</v>
      </c>
      <c r="C268" s="117" t="s">
        <v>19</v>
      </c>
      <c r="D268" s="117" t="n">
        <v>30296.5112704</v>
      </c>
      <c r="E268" s="117" t="n">
        <v>12.2603824601321</v>
      </c>
      <c r="F268" s="117" t="n">
        <v>10.6315199210932</v>
      </c>
      <c r="G268" s="117" t="n">
        <v>12.2064536703793</v>
      </c>
      <c r="H268" s="117" t="n">
        <v>254672.2560861</v>
      </c>
      <c r="I268" s="117" t="n">
        <v>3.43610668772952</v>
      </c>
      <c r="J268" s="117" t="n">
        <v>89.3684800789068</v>
      </c>
      <c r="K268" s="117" t="n">
        <v>1.45211326463153</v>
      </c>
    </row>
    <row r="269">
      <c r="A269" s="117" t="s">
        <v>139</v>
      </c>
      <c r="B269" s="117" t="s">
        <v>140</v>
      </c>
      <c r="C269" s="117" t="s">
        <v>16</v>
      </c>
      <c r="D269" s="117" t="n">
        <v>36.6958088</v>
      </c>
      <c r="E269" s="117" t="n">
        <v>99.9999999999997</v>
      </c>
      <c r="F269" s="117" t="n">
        <v>4.58743337879977</v>
      </c>
      <c r="G269" s="117" t="n">
        <v>105.407241875195</v>
      </c>
      <c r="H269" s="117" t="n">
        <v>763.2244466</v>
      </c>
      <c r="I269" s="117" t="n">
        <v>44.2477165575269</v>
      </c>
      <c r="J269" s="117" t="n">
        <v>95.4125666212002</v>
      </c>
      <c r="K269" s="117" t="n">
        <v>5.06797706915526</v>
      </c>
    </row>
    <row r="270">
      <c r="A270" s="117" t="s">
        <v>139</v>
      </c>
      <c r="B270" s="117" t="s">
        <v>140</v>
      </c>
      <c r="C270" s="117" t="s">
        <v>18</v>
      </c>
      <c r="D270" s="117" t="n">
        <v>225.3621594</v>
      </c>
      <c r="E270" s="117" t="n">
        <v>82.9869146992473</v>
      </c>
      <c r="F270" s="117" t="n">
        <v>35.1007311718299</v>
      </c>
      <c r="G270" s="117" t="n">
        <v>28.0897797502798</v>
      </c>
      <c r="H270" s="117" t="n">
        <v>416.6819003</v>
      </c>
      <c r="I270" s="117" t="n">
        <v>65.7605700778184</v>
      </c>
      <c r="J270" s="117" t="n">
        <v>64.8992688281701</v>
      </c>
      <c r="K270" s="117" t="n">
        <v>15.1923407689073</v>
      </c>
    </row>
    <row r="271">
      <c r="A271" s="117" t="s">
        <v>139</v>
      </c>
      <c r="B271" s="117" t="s">
        <v>140</v>
      </c>
      <c r="C271" s="117" t="s">
        <v>19</v>
      </c>
      <c r="D271" s="117" t="n">
        <v>11116.9052044</v>
      </c>
      <c r="E271" s="117" t="n">
        <v>14.312870790321</v>
      </c>
      <c r="F271" s="117" t="n">
        <v>10.1880564614558</v>
      </c>
      <c r="G271" s="117" t="n">
        <v>14.1006826003597</v>
      </c>
      <c r="H271" s="117" t="n">
        <v>98000.1304781</v>
      </c>
      <c r="I271" s="117" t="n">
        <v>3.06030917739993</v>
      </c>
      <c r="J271" s="117" t="n">
        <v>89.8119435385442</v>
      </c>
      <c r="K271" s="117" t="n">
        <v>1.59954839877036</v>
      </c>
    </row>
    <row r="272">
      <c r="A272" s="117" t="s">
        <v>141</v>
      </c>
      <c r="B272" s="117" t="s">
        <v>142</v>
      </c>
      <c r="C272" s="117" t="s">
        <v>16</v>
      </c>
      <c r="D272" s="117"/>
      <c r="E272" s="117"/>
      <c r="F272" s="117"/>
      <c r="G272" s="117"/>
      <c r="H272" s="117" t="n">
        <v>219.2026493</v>
      </c>
      <c r="I272" s="117" t="n">
        <v>51.9616279227896</v>
      </c>
      <c r="J272" s="117" t="n">
        <v>100</v>
      </c>
      <c r="K272" s="117" t="n">
        <v>0</v>
      </c>
    </row>
    <row r="273">
      <c r="A273" s="117" t="s">
        <v>141</v>
      </c>
      <c r="B273" s="117" t="s">
        <v>142</v>
      </c>
      <c r="C273" s="117" t="s">
        <v>18</v>
      </c>
      <c r="D273" s="117" t="n">
        <v>264.9041554</v>
      </c>
      <c r="E273" s="117" t="n">
        <v>58.0789183039045</v>
      </c>
      <c r="F273" s="117" t="n">
        <v>39.4129755733477</v>
      </c>
      <c r="G273" s="117" t="n">
        <v>59.8110984147944</v>
      </c>
      <c r="H273" s="117" t="n">
        <v>407.2200665</v>
      </c>
      <c r="I273" s="117" t="n">
        <v>78.4227080167441</v>
      </c>
      <c r="J273" s="117" t="n">
        <v>60.5870244266523</v>
      </c>
      <c r="K273" s="117" t="n">
        <v>38.9082214078893</v>
      </c>
    </row>
    <row r="274">
      <c r="A274" s="117" t="s">
        <v>141</v>
      </c>
      <c r="B274" s="117" t="s">
        <v>142</v>
      </c>
      <c r="C274" s="117" t="s">
        <v>19</v>
      </c>
      <c r="D274" s="117" t="n">
        <v>10936.5477891</v>
      </c>
      <c r="E274" s="117" t="n">
        <v>16.1263525905562</v>
      </c>
      <c r="F274" s="117" t="n">
        <v>8.59881583544344</v>
      </c>
      <c r="G274" s="117" t="n">
        <v>15.8190659736302</v>
      </c>
      <c r="H274" s="117" t="n">
        <v>116250.1253342</v>
      </c>
      <c r="I274" s="117" t="n">
        <v>3.29460102158278</v>
      </c>
      <c r="J274" s="117" t="n">
        <v>91.4011841645566</v>
      </c>
      <c r="K274" s="117" t="n">
        <v>1.4882218019307</v>
      </c>
    </row>
    <row r="275">
      <c r="A275" s="117" t="s">
        <v>143</v>
      </c>
      <c r="B275" s="117" t="s">
        <v>144</v>
      </c>
      <c r="C275" s="117" t="s">
        <v>16</v>
      </c>
      <c r="D275" s="117" t="n">
        <v>117.3035426</v>
      </c>
      <c r="E275" s="117" t="n">
        <v>64.8241673163052</v>
      </c>
      <c r="F275" s="117" t="n">
        <v>11.9682106825649</v>
      </c>
      <c r="G275" s="117" t="n">
        <v>50.5338919559857</v>
      </c>
      <c r="H275" s="117" t="n">
        <v>862.8224404</v>
      </c>
      <c r="I275" s="117" t="n">
        <v>40.4315665300722</v>
      </c>
      <c r="J275" s="117" t="n">
        <v>88.0317893174351</v>
      </c>
      <c r="K275" s="117" t="n">
        <v>6.87024846624836</v>
      </c>
    </row>
    <row r="276">
      <c r="A276" s="117" t="s">
        <v>143</v>
      </c>
      <c r="B276" s="117" t="s">
        <v>144</v>
      </c>
      <c r="C276" s="117" t="s">
        <v>18</v>
      </c>
      <c r="D276" s="117" t="n">
        <v>289.2590707</v>
      </c>
      <c r="E276" s="117" t="n">
        <v>53.9007596921178</v>
      </c>
      <c r="F276" s="117" t="n">
        <v>22.159556147981</v>
      </c>
      <c r="G276" s="117" t="n">
        <v>50.9406082682075</v>
      </c>
      <c r="H276" s="117" t="n">
        <v>1016.0877908</v>
      </c>
      <c r="I276" s="117" t="n">
        <v>39.0269106631856</v>
      </c>
      <c r="J276" s="117" t="n">
        <v>77.840443852019</v>
      </c>
      <c r="K276" s="117" t="n">
        <v>14.501732175084</v>
      </c>
    </row>
    <row r="277">
      <c r="A277" s="117" t="s">
        <v>143</v>
      </c>
      <c r="B277" s="117" t="s">
        <v>144</v>
      </c>
      <c r="C277" s="117" t="s">
        <v>19</v>
      </c>
      <c r="D277" s="117" t="n">
        <v>18579.1874443</v>
      </c>
      <c r="E277" s="117" t="n">
        <v>9.96044043448466</v>
      </c>
      <c r="F277" s="117" t="n">
        <v>18.3475447107482</v>
      </c>
      <c r="G277" s="117" t="n">
        <v>9.56818646359009</v>
      </c>
      <c r="H277" s="117" t="n">
        <v>82683.3397069</v>
      </c>
      <c r="I277" s="117" t="n">
        <v>3.66282613933067</v>
      </c>
      <c r="J277" s="117" t="n">
        <v>81.6524552892518</v>
      </c>
      <c r="K277" s="117" t="n">
        <v>2.14999938850098</v>
      </c>
    </row>
    <row r="278">
      <c r="A278" s="117" t="s">
        <v>145</v>
      </c>
      <c r="B278" s="117" t="s">
        <v>146</v>
      </c>
      <c r="C278" s="117" t="s">
        <v>16</v>
      </c>
      <c r="D278" s="117"/>
      <c r="E278" s="117"/>
      <c r="F278" s="117"/>
      <c r="G278" s="117"/>
      <c r="H278" s="117" t="n">
        <v>121.3617169</v>
      </c>
      <c r="I278" s="117" t="n">
        <v>40.0384596704444</v>
      </c>
      <c r="J278" s="117" t="n">
        <v>100</v>
      </c>
      <c r="K278" s="117" t="n">
        <v>0</v>
      </c>
    </row>
    <row r="279">
      <c r="A279" s="117" t="s">
        <v>145</v>
      </c>
      <c r="B279" s="117" t="s">
        <v>146</v>
      </c>
      <c r="C279" s="117" t="s">
        <v>18</v>
      </c>
      <c r="D279" s="117" t="n">
        <v>241.9264718</v>
      </c>
      <c r="E279" s="117" t="n">
        <v>69.2318145157817</v>
      </c>
      <c r="F279" s="117" t="n">
        <v>46.4247779108122</v>
      </c>
      <c r="G279" s="117" t="n">
        <v>46.2823904022649</v>
      </c>
      <c r="H279" s="117" t="n">
        <v>279.1885075</v>
      </c>
      <c r="I279" s="117" t="n">
        <v>49.2226899602209</v>
      </c>
      <c r="J279" s="117" t="n">
        <v>53.5752220891878</v>
      </c>
      <c r="K279" s="117" t="n">
        <v>40.1052877023963</v>
      </c>
    </row>
    <row r="280">
      <c r="A280" s="117" t="s">
        <v>145</v>
      </c>
      <c r="B280" s="117" t="s">
        <v>146</v>
      </c>
      <c r="C280" s="117" t="s">
        <v>19</v>
      </c>
      <c r="D280" s="117" t="n">
        <v>4402.1260452</v>
      </c>
      <c r="E280" s="117" t="n">
        <v>18.9901170706839</v>
      </c>
      <c r="F280" s="117" t="n">
        <v>10.1465320912967</v>
      </c>
      <c r="G280" s="117" t="n">
        <v>18.2757780048398</v>
      </c>
      <c r="H280" s="117" t="n">
        <v>38983.3972606</v>
      </c>
      <c r="I280" s="117" t="n">
        <v>3.05460161419723</v>
      </c>
      <c r="J280" s="117" t="n">
        <v>89.8534679087033</v>
      </c>
      <c r="K280" s="117" t="n">
        <v>2.06375749690524</v>
      </c>
    </row>
    <row r="281">
      <c r="A281" s="117" t="s">
        <v>147</v>
      </c>
      <c r="B281" s="117" t="s">
        <v>148</v>
      </c>
      <c r="C281" s="117" t="s">
        <v>16</v>
      </c>
      <c r="D281" s="117" t="n">
        <v>66.389079</v>
      </c>
      <c r="E281" s="117" t="n">
        <v>99.9999999999997</v>
      </c>
      <c r="F281" s="117" t="n">
        <v>47.5732484123901</v>
      </c>
      <c r="G281" s="117" t="n">
        <v>40.4500672831006</v>
      </c>
      <c r="H281" s="117" t="n">
        <v>73.162205</v>
      </c>
      <c r="I281" s="117" t="n">
        <v>70.5516635195684</v>
      </c>
      <c r="J281" s="117" t="n">
        <v>52.4267515876099</v>
      </c>
      <c r="K281" s="117" t="n">
        <v>36.7053277359954</v>
      </c>
    </row>
    <row r="282">
      <c r="A282" s="117" t="s">
        <v>147</v>
      </c>
      <c r="B282" s="117" t="s">
        <v>148</v>
      </c>
      <c r="C282" s="117" t="s">
        <v>18</v>
      </c>
      <c r="D282" s="117" t="n">
        <v>50.202087</v>
      </c>
      <c r="E282" s="117" t="n">
        <v>99.9999999999998</v>
      </c>
      <c r="F282" s="117" t="n">
        <v>24.4457786328657</v>
      </c>
      <c r="G282" s="117" t="n">
        <v>98.6376157457646</v>
      </c>
      <c r="H282" s="117" t="n">
        <v>155.1588784</v>
      </c>
      <c r="I282" s="117" t="n">
        <v>82.513964372605</v>
      </c>
      <c r="J282" s="117" t="n">
        <v>75.5542213671343</v>
      </c>
      <c r="K282" s="117" t="n">
        <v>31.9144751380301</v>
      </c>
    </row>
    <row r="283">
      <c r="A283" s="117" t="s">
        <v>147</v>
      </c>
      <c r="B283" s="117" t="s">
        <v>148</v>
      </c>
      <c r="C283" s="117" t="s">
        <v>19</v>
      </c>
      <c r="D283" s="117" t="n">
        <v>10963.9228559</v>
      </c>
      <c r="E283" s="117" t="n">
        <v>11.6350786539622</v>
      </c>
      <c r="F283" s="117" t="n">
        <v>13.6841912206526</v>
      </c>
      <c r="G283" s="117" t="n">
        <v>10.928063243986</v>
      </c>
      <c r="H283" s="117" t="n">
        <v>69157.164895</v>
      </c>
      <c r="I283" s="117" t="n">
        <v>3.24092984598721</v>
      </c>
      <c r="J283" s="117" t="n">
        <v>86.3158087793474</v>
      </c>
      <c r="K283" s="117" t="n">
        <v>1.73249499966302</v>
      </c>
    </row>
    <row r="284">
      <c r="A284" s="117" t="s">
        <v>149</v>
      </c>
      <c r="B284" s="117" t="s">
        <v>150</v>
      </c>
      <c r="C284" s="117" t="s">
        <v>16</v>
      </c>
      <c r="D284" s="117" t="n">
        <v>77.2712038</v>
      </c>
      <c r="E284" s="117" t="n">
        <v>84.7876096982153</v>
      </c>
      <c r="F284" s="117" t="n">
        <v>20.141017670576</v>
      </c>
      <c r="G284" s="117" t="n">
        <v>73.5960245630965</v>
      </c>
      <c r="H284" s="117" t="n">
        <v>306.3797371</v>
      </c>
      <c r="I284" s="117" t="n">
        <v>32.5600931736181</v>
      </c>
      <c r="J284" s="117" t="n">
        <v>79.858982329424</v>
      </c>
      <c r="K284" s="117" t="n">
        <v>18.5614540527812</v>
      </c>
    </row>
    <row r="285">
      <c r="A285" s="117" t="s">
        <v>149</v>
      </c>
      <c r="B285" s="117" t="s">
        <v>150</v>
      </c>
      <c r="C285" s="117" t="s">
        <v>18</v>
      </c>
      <c r="D285" s="117" t="n">
        <v>112.1186264</v>
      </c>
      <c r="E285" s="117" t="n">
        <v>89.467351349936</v>
      </c>
      <c r="F285" s="117" t="n">
        <v>39.9844354077911</v>
      </c>
      <c r="G285" s="117" t="n">
        <v>60.2898011732728</v>
      </c>
      <c r="H285" s="117" t="n">
        <v>168.2870496</v>
      </c>
      <c r="I285" s="117" t="n">
        <v>42.9335286973062</v>
      </c>
      <c r="J285" s="117" t="n">
        <v>60.0155645922089</v>
      </c>
      <c r="K285" s="117" t="n">
        <v>40.1671412597898</v>
      </c>
    </row>
    <row r="286">
      <c r="A286" s="117" t="s">
        <v>149</v>
      </c>
      <c r="B286" s="117" t="s">
        <v>150</v>
      </c>
      <c r="C286" s="117" t="s">
        <v>19</v>
      </c>
      <c r="D286" s="117" t="n">
        <v>1991.0254059</v>
      </c>
      <c r="E286" s="117" t="n">
        <v>16.451013369603</v>
      </c>
      <c r="F286" s="117" t="n">
        <v>7.74689619816543</v>
      </c>
      <c r="G286" s="117" t="n">
        <v>15.5789533139529</v>
      </c>
      <c r="H286" s="117" t="n">
        <v>23709.917978</v>
      </c>
      <c r="I286" s="117" t="n">
        <v>3.27243504574072</v>
      </c>
      <c r="J286" s="117" t="n">
        <v>92.2531038018346</v>
      </c>
      <c r="K286" s="117" t="n">
        <v>1.30823277727875</v>
      </c>
    </row>
    <row r="287">
      <c r="A287" s="117" t="s">
        <v>151</v>
      </c>
      <c r="B287" s="117" t="s">
        <v>152</v>
      </c>
      <c r="C287" s="117" t="s">
        <v>16</v>
      </c>
      <c r="D287" s="117"/>
      <c r="E287" s="117"/>
      <c r="F287" s="117"/>
      <c r="G287" s="117"/>
      <c r="H287" s="117" t="n">
        <v>257.1384715</v>
      </c>
      <c r="I287" s="117" t="n">
        <v>42.4062260030769</v>
      </c>
      <c r="J287" s="117" t="n">
        <v>100</v>
      </c>
      <c r="K287" s="117" t="n">
        <v>0</v>
      </c>
    </row>
    <row r="288">
      <c r="A288" s="117" t="s">
        <v>151</v>
      </c>
      <c r="B288" s="117" t="s">
        <v>152</v>
      </c>
      <c r="C288" s="117" t="s">
        <v>18</v>
      </c>
      <c r="D288" s="117" t="n">
        <v>71.3334107</v>
      </c>
      <c r="E288" s="117" t="n">
        <v>58.9960770278747</v>
      </c>
      <c r="F288" s="117" t="n">
        <v>13.9776618110697</v>
      </c>
      <c r="G288" s="117" t="n">
        <v>59.0658654025088</v>
      </c>
      <c r="H288" s="117" t="n">
        <v>439.0052401</v>
      </c>
      <c r="I288" s="117" t="n">
        <v>42.2224884348617</v>
      </c>
      <c r="J288" s="117" t="n">
        <v>86.0223381889303</v>
      </c>
      <c r="K288" s="117" t="n">
        <v>9.59753836685031</v>
      </c>
    </row>
    <row r="289">
      <c r="A289" s="117" t="s">
        <v>151</v>
      </c>
      <c r="B289" s="117" t="s">
        <v>152</v>
      </c>
      <c r="C289" s="117" t="s">
        <v>19</v>
      </c>
      <c r="D289" s="117" t="n">
        <v>5059.7585125</v>
      </c>
      <c r="E289" s="117" t="n">
        <v>10.7574580002441</v>
      </c>
      <c r="F289" s="117" t="n">
        <v>10.5509401383448</v>
      </c>
      <c r="G289" s="117" t="n">
        <v>11.248404020972</v>
      </c>
      <c r="H289" s="117" t="n">
        <v>42895.7643713</v>
      </c>
      <c r="I289" s="117" t="n">
        <v>3.06166829077137</v>
      </c>
      <c r="J289" s="117" t="n">
        <v>89.4490598616552</v>
      </c>
      <c r="K289" s="117" t="n">
        <v>1.32680251375195</v>
      </c>
    </row>
    <row r="290">
      <c r="A290" s="117" t="s">
        <v>155</v>
      </c>
      <c r="B290" s="117" t="s">
        <v>156</v>
      </c>
      <c r="C290" s="117" t="s">
        <v>16</v>
      </c>
      <c r="D290" s="117"/>
      <c r="E290" s="117"/>
      <c r="F290" s="117"/>
      <c r="G290" s="117"/>
      <c r="H290" s="117" t="n">
        <v>298.0516633</v>
      </c>
      <c r="I290" s="117" t="n">
        <v>74.4436440145472</v>
      </c>
      <c r="J290" s="117" t="n">
        <v>100</v>
      </c>
      <c r="K290" s="117" t="n">
        <v>0</v>
      </c>
    </row>
    <row r="291">
      <c r="A291" s="117" t="s">
        <v>155</v>
      </c>
      <c r="B291" s="117" t="s">
        <v>156</v>
      </c>
      <c r="C291" s="117" t="s">
        <v>18</v>
      </c>
      <c r="D291" s="117"/>
      <c r="E291" s="117"/>
      <c r="F291" s="117"/>
      <c r="G291" s="117"/>
      <c r="H291" s="117" t="n">
        <v>300.6616625</v>
      </c>
      <c r="I291" s="117" t="n">
        <v>39.5170262829465</v>
      </c>
      <c r="J291" s="117" t="n">
        <v>100</v>
      </c>
      <c r="K291" s="117" t="n">
        <v>0</v>
      </c>
    </row>
    <row r="292">
      <c r="A292" s="117" t="s">
        <v>155</v>
      </c>
      <c r="B292" s="117" t="s">
        <v>156</v>
      </c>
      <c r="C292" s="117" t="s">
        <v>19</v>
      </c>
      <c r="D292" s="117" t="n">
        <v>3540.580563</v>
      </c>
      <c r="E292" s="117" t="n">
        <v>19.4060619805181</v>
      </c>
      <c r="F292" s="117" t="n">
        <v>6.38422276537364</v>
      </c>
      <c r="G292" s="117" t="n">
        <v>18.0485011523113</v>
      </c>
      <c r="H292" s="117" t="n">
        <v>51917.706109</v>
      </c>
      <c r="I292" s="117" t="n">
        <v>3.26502785123329</v>
      </c>
      <c r="J292" s="117" t="n">
        <v>93.6157772346263</v>
      </c>
      <c r="K292" s="117" t="n">
        <v>1.23083581999935</v>
      </c>
    </row>
    <row r="293">
      <c r="A293" s="117" t="s">
        <v>157</v>
      </c>
      <c r="B293" s="117" t="s">
        <v>158</v>
      </c>
      <c r="C293" s="117" t="s">
        <v>16</v>
      </c>
      <c r="D293" s="117" t="n">
        <v>25.1011009</v>
      </c>
      <c r="E293" s="117" t="n">
        <v>99.9999999999996</v>
      </c>
      <c r="F293" s="117" t="n">
        <v>8.20328822903344</v>
      </c>
      <c r="G293" s="117" t="n">
        <v>104.016511138529</v>
      </c>
      <c r="H293" s="117" t="n">
        <v>280.8871833</v>
      </c>
      <c r="I293" s="117" t="n">
        <v>51.0320591339187</v>
      </c>
      <c r="J293" s="117" t="n">
        <v>91.7967117709666</v>
      </c>
      <c r="K293" s="117" t="n">
        <v>9.29529397062453</v>
      </c>
    </row>
    <row r="294">
      <c r="A294" s="117" t="s">
        <v>157</v>
      </c>
      <c r="B294" s="117" t="s">
        <v>158</v>
      </c>
      <c r="C294" s="117" t="s">
        <v>18</v>
      </c>
      <c r="D294" s="117"/>
      <c r="E294" s="117"/>
      <c r="F294" s="117"/>
      <c r="G294" s="117"/>
      <c r="H294" s="117" t="n">
        <v>601.744914</v>
      </c>
      <c r="I294" s="117" t="n">
        <v>45.9515871412465</v>
      </c>
      <c r="J294" s="117" t="n">
        <v>100</v>
      </c>
      <c r="K294" s="117" t="n">
        <v>0</v>
      </c>
    </row>
    <row r="295">
      <c r="A295" s="117" t="s">
        <v>157</v>
      </c>
      <c r="B295" s="117" t="s">
        <v>158</v>
      </c>
      <c r="C295" s="117" t="s">
        <v>19</v>
      </c>
      <c r="D295" s="117" t="n">
        <v>15854.2565449</v>
      </c>
      <c r="E295" s="117" t="n">
        <v>9.63418534366851</v>
      </c>
      <c r="F295" s="117" t="n">
        <v>17.3062006024505</v>
      </c>
      <c r="G295" s="117" t="n">
        <v>9.20836740935915</v>
      </c>
      <c r="H295" s="117" t="n">
        <v>75756.0102554</v>
      </c>
      <c r="I295" s="117" t="n">
        <v>3.27680009304457</v>
      </c>
      <c r="J295" s="117" t="n">
        <v>82.6937993975495</v>
      </c>
      <c r="K295" s="117" t="n">
        <v>1.92713183779725</v>
      </c>
    </row>
    <row r="296">
      <c r="A296" s="117" t="s">
        <v>161</v>
      </c>
      <c r="B296" s="117" t="s">
        <v>162</v>
      </c>
      <c r="C296" s="117" t="s">
        <v>16</v>
      </c>
      <c r="D296" s="117" t="n">
        <v>23.2163022</v>
      </c>
      <c r="E296" s="117" t="n">
        <v>99.9999999999999</v>
      </c>
      <c r="F296" s="117" t="n">
        <v>29.6106805467051</v>
      </c>
      <c r="G296" s="117" t="n">
        <v>87.251311003994</v>
      </c>
      <c r="H296" s="117" t="n">
        <v>55.1888603</v>
      </c>
      <c r="I296" s="117" t="n">
        <v>71.5613067121051</v>
      </c>
      <c r="J296" s="117" t="n">
        <v>70.3893194532949</v>
      </c>
      <c r="K296" s="117" t="n">
        <v>36.7040158576152</v>
      </c>
    </row>
    <row r="297">
      <c r="A297" s="117" t="s">
        <v>161</v>
      </c>
      <c r="B297" s="117" t="s">
        <v>162</v>
      </c>
      <c r="C297" s="117" t="s">
        <v>18</v>
      </c>
      <c r="D297" s="117"/>
      <c r="E297" s="117"/>
      <c r="F297" s="117"/>
      <c r="G297" s="117"/>
      <c r="H297" s="117" t="n">
        <v>156.4993878</v>
      </c>
      <c r="I297" s="117" t="n">
        <v>50.9028867626101</v>
      </c>
      <c r="J297" s="117" t="n">
        <v>100</v>
      </c>
      <c r="K297" s="117" t="n">
        <v>0</v>
      </c>
    </row>
    <row r="298">
      <c r="A298" s="117" t="s">
        <v>161</v>
      </c>
      <c r="B298" s="117" t="s">
        <v>162</v>
      </c>
      <c r="C298" s="117" t="s">
        <v>19</v>
      </c>
      <c r="D298" s="117" t="n">
        <v>4272.641695</v>
      </c>
      <c r="E298" s="117" t="n">
        <v>15.9878353497504</v>
      </c>
      <c r="F298" s="117" t="n">
        <v>7.2229009042377</v>
      </c>
      <c r="G298" s="117" t="n">
        <v>16.4585536366336</v>
      </c>
      <c r="H298" s="117" t="n">
        <v>54881.4537529</v>
      </c>
      <c r="I298" s="117" t="n">
        <v>3.55540953206247</v>
      </c>
      <c r="J298" s="117" t="n">
        <v>92.7770990957623</v>
      </c>
      <c r="K298" s="117" t="n">
        <v>1.28133454379493</v>
      </c>
    </row>
    <row r="299">
      <c r="A299" s="117" t="s">
        <v>163</v>
      </c>
      <c r="B299" s="117" t="s">
        <v>164</v>
      </c>
      <c r="C299" s="117" t="s">
        <v>16</v>
      </c>
      <c r="D299" s="117"/>
      <c r="E299" s="117"/>
      <c r="F299" s="117"/>
      <c r="G299" s="117"/>
      <c r="H299" s="117" t="n">
        <v>436.31798</v>
      </c>
      <c r="I299" s="117" t="n">
        <v>39.6383921086955</v>
      </c>
      <c r="J299" s="117" t="n">
        <v>100</v>
      </c>
      <c r="K299" s="117" t="n">
        <v>0</v>
      </c>
    </row>
    <row r="300">
      <c r="A300" s="117" t="s">
        <v>163</v>
      </c>
      <c r="B300" s="117" t="s">
        <v>164</v>
      </c>
      <c r="C300" s="117" t="s">
        <v>18</v>
      </c>
      <c r="D300" s="117" t="n">
        <v>184.6965599</v>
      </c>
      <c r="E300" s="117" t="n">
        <v>58.3052887047941</v>
      </c>
      <c r="F300" s="117" t="n">
        <v>33.2087131854049</v>
      </c>
      <c r="G300" s="117" t="n">
        <v>51.4430554623547</v>
      </c>
      <c r="H300" s="117" t="n">
        <v>371.4724156</v>
      </c>
      <c r="I300" s="117" t="n">
        <v>47.9873146757043</v>
      </c>
      <c r="J300" s="117" t="n">
        <v>66.7912868145951</v>
      </c>
      <c r="K300" s="117" t="n">
        <v>25.5775529369934</v>
      </c>
    </row>
    <row r="301">
      <c r="A301" s="117" t="s">
        <v>163</v>
      </c>
      <c r="B301" s="117" t="s">
        <v>164</v>
      </c>
      <c r="C301" s="117" t="s">
        <v>19</v>
      </c>
      <c r="D301" s="117" t="n">
        <v>20782.3035778</v>
      </c>
      <c r="E301" s="117" t="n">
        <v>14.4210670870239</v>
      </c>
      <c r="F301" s="117" t="n">
        <v>15.0055427855677</v>
      </c>
      <c r="G301" s="117" t="n">
        <v>13.8064492299216</v>
      </c>
      <c r="H301" s="117" t="n">
        <v>117715.2094731</v>
      </c>
      <c r="I301" s="117" t="n">
        <v>4.09990137559568</v>
      </c>
      <c r="J301" s="117" t="n">
        <v>84.9944572144323</v>
      </c>
      <c r="K301" s="117" t="n">
        <v>2.43749147210482</v>
      </c>
    </row>
    <row r="302">
      <c r="A302" s="117" t="s">
        <v>167</v>
      </c>
      <c r="B302" s="117" t="s">
        <v>168</v>
      </c>
      <c r="C302" s="117" t="s">
        <v>16</v>
      </c>
      <c r="D302" s="117"/>
      <c r="E302" s="117"/>
      <c r="F302" s="117"/>
      <c r="G302" s="117"/>
      <c r="H302" s="117" t="n">
        <v>379.1547564</v>
      </c>
      <c r="I302" s="117" t="n">
        <v>48.050611970636</v>
      </c>
      <c r="J302" s="117" t="n">
        <v>100</v>
      </c>
      <c r="K302" s="117" t="n">
        <v>0</v>
      </c>
    </row>
    <row r="303">
      <c r="A303" s="117" t="s">
        <v>167</v>
      </c>
      <c r="B303" s="117" t="s">
        <v>168</v>
      </c>
      <c r="C303" s="117" t="s">
        <v>18</v>
      </c>
      <c r="D303" s="117" t="n">
        <v>34.3882869</v>
      </c>
      <c r="E303" s="117" t="n">
        <v>100</v>
      </c>
      <c r="F303" s="117" t="n">
        <v>7.60634555495012</v>
      </c>
      <c r="G303" s="117" t="n">
        <v>68.7673386670505</v>
      </c>
      <c r="H303" s="117" t="n">
        <v>417.7116953</v>
      </c>
      <c r="I303" s="117" t="n">
        <v>40.5347332476705</v>
      </c>
      <c r="J303" s="117" t="n">
        <v>92.3936544450499</v>
      </c>
      <c r="K303" s="117" t="n">
        <v>5.66129940348835</v>
      </c>
    </row>
    <row r="304">
      <c r="A304" s="117" t="s">
        <v>167</v>
      </c>
      <c r="B304" s="117" t="s">
        <v>168</v>
      </c>
      <c r="C304" s="117" t="s">
        <v>19</v>
      </c>
      <c r="D304" s="117" t="n">
        <v>4789.4819816</v>
      </c>
      <c r="E304" s="117" t="n">
        <v>15.6914536619053</v>
      </c>
      <c r="F304" s="117" t="n">
        <v>6.1345615806327</v>
      </c>
      <c r="G304" s="117" t="n">
        <v>15.721947446214</v>
      </c>
      <c r="H304" s="117" t="n">
        <v>73284.2632836</v>
      </c>
      <c r="I304" s="117" t="n">
        <v>3.08809746376247</v>
      </c>
      <c r="J304" s="117" t="n">
        <v>93.8654384193673</v>
      </c>
      <c r="K304" s="117" t="n">
        <v>1.02750550575781</v>
      </c>
    </row>
    <row r="305">
      <c r="A305" s="117" t="s">
        <v>169</v>
      </c>
      <c r="B305" s="117" t="s">
        <v>170</v>
      </c>
      <c r="C305" s="117" t="s">
        <v>16</v>
      </c>
      <c r="D305" s="117" t="n">
        <v>31.6510219</v>
      </c>
      <c r="E305" s="117" t="n">
        <v>99.9999999999998</v>
      </c>
      <c r="F305" s="117" t="n">
        <v>7.16008257869024</v>
      </c>
      <c r="G305" s="117" t="n">
        <v>99.6030774949613</v>
      </c>
      <c r="H305" s="117" t="n">
        <v>410.3972583</v>
      </c>
      <c r="I305" s="117" t="n">
        <v>35.8154411324482</v>
      </c>
      <c r="J305" s="117" t="n">
        <v>92.8399174213098</v>
      </c>
      <c r="K305" s="117" t="n">
        <v>7.68167701743249</v>
      </c>
    </row>
    <row r="306">
      <c r="A306" s="117" t="s">
        <v>169</v>
      </c>
      <c r="B306" s="117" t="s">
        <v>170</v>
      </c>
      <c r="C306" s="117" t="s">
        <v>18</v>
      </c>
      <c r="D306" s="117"/>
      <c r="E306" s="117"/>
      <c r="F306" s="117"/>
      <c r="G306" s="117"/>
      <c r="H306" s="117" t="n">
        <v>103.992689</v>
      </c>
      <c r="I306" s="117" t="n">
        <v>57.5696082944416</v>
      </c>
      <c r="J306" s="117" t="n">
        <v>100</v>
      </c>
      <c r="K306" s="117" t="n">
        <v>0</v>
      </c>
    </row>
    <row r="307">
      <c r="A307" s="117" t="s">
        <v>169</v>
      </c>
      <c r="B307" s="117" t="s">
        <v>170</v>
      </c>
      <c r="C307" s="117" t="s">
        <v>19</v>
      </c>
      <c r="D307" s="117" t="n">
        <v>7805.0553532</v>
      </c>
      <c r="E307" s="117" t="n">
        <v>12.6978164982473</v>
      </c>
      <c r="F307" s="117" t="n">
        <v>8.77633606077195</v>
      </c>
      <c r="G307" s="117" t="n">
        <v>12.5852012030656</v>
      </c>
      <c r="H307" s="117" t="n">
        <v>81127.9036761</v>
      </c>
      <c r="I307" s="117" t="n">
        <v>2.85767926026456</v>
      </c>
      <c r="J307" s="117" t="n">
        <v>91.2236639392281</v>
      </c>
      <c r="K307" s="117" t="n">
        <v>1.21078183424113</v>
      </c>
    </row>
    <row r="308">
      <c r="A308" s="117" t="s">
        <v>171</v>
      </c>
      <c r="B308" s="117" t="s">
        <v>172</v>
      </c>
      <c r="C308" s="117" t="s">
        <v>16</v>
      </c>
      <c r="D308" s="117"/>
      <c r="E308" s="117"/>
      <c r="F308" s="117"/>
      <c r="G308" s="117"/>
      <c r="H308" s="117" t="n">
        <v>297.673534</v>
      </c>
      <c r="I308" s="117" t="n">
        <v>40.5143076154971</v>
      </c>
      <c r="J308" s="117" t="n">
        <v>100</v>
      </c>
      <c r="K308" s="117" t="n">
        <v>0.00000000000000449799171414713</v>
      </c>
    </row>
    <row r="309">
      <c r="A309" s="117" t="s">
        <v>171</v>
      </c>
      <c r="B309" s="117" t="s">
        <v>172</v>
      </c>
      <c r="C309" s="117" t="s">
        <v>18</v>
      </c>
      <c r="D309" s="117" t="n">
        <v>42.1269446</v>
      </c>
      <c r="E309" s="117" t="n">
        <v>100</v>
      </c>
      <c r="F309" s="117" t="n">
        <v>17.6715988671403</v>
      </c>
      <c r="G309" s="117" t="n">
        <v>91.3731882460637</v>
      </c>
      <c r="H309" s="117" t="n">
        <v>196.2609054</v>
      </c>
      <c r="I309" s="117" t="n">
        <v>45.751765465206</v>
      </c>
      <c r="J309" s="117" t="n">
        <v>82.3284011328598</v>
      </c>
      <c r="K309" s="117" t="n">
        <v>19.6130412795257</v>
      </c>
    </row>
    <row r="310">
      <c r="A310" s="117" t="s">
        <v>171</v>
      </c>
      <c r="B310" s="117" t="s">
        <v>172</v>
      </c>
      <c r="C310" s="117" t="s">
        <v>19</v>
      </c>
      <c r="D310" s="117" t="n">
        <v>7036.4082723</v>
      </c>
      <c r="E310" s="117" t="n">
        <v>13.8363980146004</v>
      </c>
      <c r="F310" s="117" t="n">
        <v>7.56286386823882</v>
      </c>
      <c r="G310" s="117" t="n">
        <v>13.4902120500272</v>
      </c>
      <c r="H310" s="117" t="n">
        <v>86002.5303479</v>
      </c>
      <c r="I310" s="117" t="n">
        <v>2.58533775445486</v>
      </c>
      <c r="J310" s="117" t="n">
        <v>92.4371361317612</v>
      </c>
      <c r="K310" s="117" t="n">
        <v>1.10371914965652</v>
      </c>
    </row>
    <row r="311">
      <c r="A311" s="117" t="s">
        <v>173</v>
      </c>
      <c r="B311" s="117" t="s">
        <v>174</v>
      </c>
      <c r="C311" s="117" t="s">
        <v>16</v>
      </c>
      <c r="D311" s="117" t="n">
        <v>40.5097772</v>
      </c>
      <c r="E311" s="117" t="n">
        <v>99.9999999999998</v>
      </c>
      <c r="F311" s="117" t="n">
        <v>13.2430045656802</v>
      </c>
      <c r="G311" s="117" t="n">
        <v>108.749330875709</v>
      </c>
      <c r="H311" s="117" t="n">
        <v>265.3858902</v>
      </c>
      <c r="I311" s="117" t="n">
        <v>74.0444108794381</v>
      </c>
      <c r="J311" s="117" t="n">
        <v>86.7569954343198</v>
      </c>
      <c r="K311" s="117" t="n">
        <v>16.6000202991351</v>
      </c>
    </row>
    <row r="312">
      <c r="A312" s="117" t="s">
        <v>173</v>
      </c>
      <c r="B312" s="117" t="s">
        <v>174</v>
      </c>
      <c r="C312" s="117" t="s">
        <v>18</v>
      </c>
      <c r="D312" s="117" t="n">
        <v>64.4463432</v>
      </c>
      <c r="E312" s="117" t="n">
        <v>99.9999999999996</v>
      </c>
      <c r="F312" s="117" t="n">
        <v>10.1067889749381</v>
      </c>
      <c r="G312" s="117" t="n">
        <v>99.6139529745351</v>
      </c>
      <c r="H312" s="117" t="n">
        <v>573.2076472</v>
      </c>
      <c r="I312" s="117" t="n">
        <v>45.2745086815536</v>
      </c>
      <c r="J312" s="117" t="n">
        <v>89.8932110250619</v>
      </c>
      <c r="K312" s="117" t="n">
        <v>11.1997022933394</v>
      </c>
    </row>
    <row r="313">
      <c r="A313" s="117" t="s">
        <v>173</v>
      </c>
      <c r="B313" s="117" t="s">
        <v>174</v>
      </c>
      <c r="C313" s="117" t="s">
        <v>19</v>
      </c>
      <c r="D313" s="117" t="n">
        <v>18782.4782161</v>
      </c>
      <c r="E313" s="117" t="n">
        <v>12.5033096212794</v>
      </c>
      <c r="F313" s="117" t="n">
        <v>13.4677672518423</v>
      </c>
      <c r="G313" s="117" t="n">
        <v>12.1439429370865</v>
      </c>
      <c r="H313" s="117" t="n">
        <v>120679.9721283</v>
      </c>
      <c r="I313" s="117" t="n">
        <v>3.22159735833324</v>
      </c>
      <c r="J313" s="117" t="n">
        <v>86.5322327481576</v>
      </c>
      <c r="K313" s="117" t="n">
        <v>1.89006791807088</v>
      </c>
    </row>
    <row r="314">
      <c r="A314" s="117" t="s">
        <v>177</v>
      </c>
      <c r="B314" s="117" t="s">
        <v>178</v>
      </c>
      <c r="C314" s="117" t="s">
        <v>16</v>
      </c>
      <c r="D314" s="117" t="n">
        <v>139.7819068</v>
      </c>
      <c r="E314" s="117" t="n">
        <v>100</v>
      </c>
      <c r="F314" s="117" t="n">
        <v>11.446274402214</v>
      </c>
      <c r="G314" s="117" t="n">
        <v>77.9287342252618</v>
      </c>
      <c r="H314" s="117" t="n">
        <v>1081.4181264</v>
      </c>
      <c r="I314" s="117" t="n">
        <v>31.6168445996257</v>
      </c>
      <c r="J314" s="117" t="n">
        <v>88.553725597786</v>
      </c>
      <c r="K314" s="117" t="n">
        <v>10.0729096346665</v>
      </c>
    </row>
    <row r="315">
      <c r="A315" s="117" t="s">
        <v>177</v>
      </c>
      <c r="B315" s="117" t="s">
        <v>178</v>
      </c>
      <c r="C315" s="117" t="s">
        <v>18</v>
      </c>
      <c r="D315" s="117" t="n">
        <v>430.8529735</v>
      </c>
      <c r="E315" s="117" t="n">
        <v>66.6620122048338</v>
      </c>
      <c r="F315" s="117" t="n">
        <v>61.8637595578319</v>
      </c>
      <c r="G315" s="117" t="n">
        <v>25.643941161971</v>
      </c>
      <c r="H315" s="117" t="n">
        <v>265.601585</v>
      </c>
      <c r="I315" s="117" t="n">
        <v>70.4881704147864</v>
      </c>
      <c r="J315" s="117" t="n">
        <v>38.1362404421681</v>
      </c>
      <c r="K315" s="117" t="n">
        <v>41.5990299978603</v>
      </c>
    </row>
    <row r="316">
      <c r="A316" s="117" t="s">
        <v>177</v>
      </c>
      <c r="B316" s="117" t="s">
        <v>178</v>
      </c>
      <c r="C316" s="117" t="s">
        <v>19</v>
      </c>
      <c r="D316" s="117" t="n">
        <v>16214.1438206</v>
      </c>
      <c r="E316" s="117" t="n">
        <v>11.0305467177983</v>
      </c>
      <c r="F316" s="117" t="n">
        <v>17.2054631793272</v>
      </c>
      <c r="G316" s="117" t="n">
        <v>10.1357852452893</v>
      </c>
      <c r="H316" s="117" t="n">
        <v>78024.201591</v>
      </c>
      <c r="I316" s="117" t="n">
        <v>3.87705825481791</v>
      </c>
      <c r="J316" s="117" t="n">
        <v>82.7945368206728</v>
      </c>
      <c r="K316" s="117" t="n">
        <v>2.10630902144076</v>
      </c>
    </row>
    <row r="317">
      <c r="A317" s="117" t="s">
        <v>179</v>
      </c>
      <c r="B317" s="117" t="s">
        <v>180</v>
      </c>
      <c r="C317" s="117" t="s">
        <v>16</v>
      </c>
      <c r="D317" s="117"/>
      <c r="E317" s="117"/>
      <c r="F317" s="117"/>
      <c r="G317" s="117"/>
      <c r="H317" s="117" t="n">
        <v>261.460203</v>
      </c>
      <c r="I317" s="117" t="n">
        <v>42.6451137854113</v>
      </c>
      <c r="J317" s="117" t="n">
        <v>100</v>
      </c>
      <c r="K317" s="117" t="n">
        <v>0</v>
      </c>
    </row>
    <row r="318">
      <c r="A318" s="117" t="s">
        <v>179</v>
      </c>
      <c r="B318" s="117" t="s">
        <v>180</v>
      </c>
      <c r="C318" s="117" t="s">
        <v>18</v>
      </c>
      <c r="D318" s="117" t="n">
        <v>192.801457</v>
      </c>
      <c r="E318" s="117" t="n">
        <v>72.2839159273513</v>
      </c>
      <c r="F318" s="117" t="n">
        <v>46.0443147397576</v>
      </c>
      <c r="G318" s="117" t="n">
        <v>34.0751785326772</v>
      </c>
      <c r="H318" s="117" t="n">
        <v>225.9287556</v>
      </c>
      <c r="I318" s="117" t="n">
        <v>51.4589627638384</v>
      </c>
      <c r="J318" s="117" t="n">
        <v>53.9556852602424</v>
      </c>
      <c r="K318" s="117" t="n">
        <v>29.0788308517346</v>
      </c>
    </row>
    <row r="319">
      <c r="A319" s="117" t="s">
        <v>179</v>
      </c>
      <c r="B319" s="117" t="s">
        <v>180</v>
      </c>
      <c r="C319" s="117" t="s">
        <v>19</v>
      </c>
      <c r="D319" s="117" t="n">
        <v>13461.6935235</v>
      </c>
      <c r="E319" s="117" t="n">
        <v>12.6015647806229</v>
      </c>
      <c r="F319" s="117" t="n">
        <v>17.4705100197952</v>
      </c>
      <c r="G319" s="117" t="n">
        <v>11.2899737973636</v>
      </c>
      <c r="H319" s="117" t="n">
        <v>63592.1160576</v>
      </c>
      <c r="I319" s="117" t="n">
        <v>3.27625403303754</v>
      </c>
      <c r="J319" s="117" t="n">
        <v>82.5294899802048</v>
      </c>
      <c r="K319" s="117" t="n">
        <v>2.38995297798854</v>
      </c>
    </row>
    <row r="320">
      <c r="A320" s="117" t="s">
        <v>181</v>
      </c>
      <c r="B320" s="117" t="s">
        <v>182</v>
      </c>
      <c r="C320" s="117" t="s">
        <v>16</v>
      </c>
      <c r="D320" s="117" t="n">
        <v>82.8547799</v>
      </c>
      <c r="E320" s="117" t="n">
        <v>51.4571992679809</v>
      </c>
      <c r="F320" s="117" t="n">
        <v>25.5610022938172</v>
      </c>
      <c r="G320" s="117" t="n">
        <v>42.7713665986952</v>
      </c>
      <c r="H320" s="117" t="n">
        <v>241.2904901</v>
      </c>
      <c r="I320" s="117" t="n">
        <v>41.9652267930811</v>
      </c>
      <c r="J320" s="117" t="n">
        <v>74.4389977061828</v>
      </c>
      <c r="K320" s="117" t="n">
        <v>14.6869118799022</v>
      </c>
    </row>
    <row r="321">
      <c r="A321" s="117" t="s">
        <v>181</v>
      </c>
      <c r="B321" s="117" t="s">
        <v>182</v>
      </c>
      <c r="C321" s="117" t="s">
        <v>18</v>
      </c>
      <c r="D321" s="117" t="n">
        <v>163.7546087</v>
      </c>
      <c r="E321" s="117" t="n">
        <v>41.7713479935219</v>
      </c>
      <c r="F321" s="117" t="n">
        <v>44.4928346185612</v>
      </c>
      <c r="G321" s="117" t="n">
        <v>30.6024751615447</v>
      </c>
      <c r="H321" s="117" t="n">
        <v>204.2925389</v>
      </c>
      <c r="I321" s="117" t="n">
        <v>40.8993470330383</v>
      </c>
      <c r="J321" s="117" t="n">
        <v>55.5071653814388</v>
      </c>
      <c r="K321" s="117" t="n">
        <v>24.5300017921027</v>
      </c>
    </row>
    <row r="322">
      <c r="A322" s="117" t="s">
        <v>181</v>
      </c>
      <c r="B322" s="117" t="s">
        <v>182</v>
      </c>
      <c r="C322" s="117" t="s">
        <v>19</v>
      </c>
      <c r="D322" s="117" t="n">
        <v>6885.9505579</v>
      </c>
      <c r="E322" s="117" t="n">
        <v>7.88939996300064</v>
      </c>
      <c r="F322" s="117" t="n">
        <v>36.362784620427</v>
      </c>
      <c r="G322" s="117" t="n">
        <v>6.61868145814803</v>
      </c>
      <c r="H322" s="117" t="n">
        <v>12050.857032</v>
      </c>
      <c r="I322" s="117" t="n">
        <v>4.88221857834248</v>
      </c>
      <c r="J322" s="117" t="n">
        <v>63.637215379573</v>
      </c>
      <c r="K322" s="117" t="n">
        <v>3.78196448254875</v>
      </c>
    </row>
    <row r="323">
      <c r="A323" s="117" t="s">
        <v>183</v>
      </c>
      <c r="B323" s="117" t="s">
        <v>184</v>
      </c>
      <c r="C323" s="117" t="s">
        <v>16</v>
      </c>
      <c r="D323" s="117"/>
      <c r="E323" s="117"/>
      <c r="F323" s="117"/>
      <c r="G323" s="117"/>
      <c r="H323" s="117" t="n">
        <v>189.8672442</v>
      </c>
      <c r="I323" s="117" t="n">
        <v>43.5463267252315</v>
      </c>
      <c r="J323" s="117" t="n">
        <v>100</v>
      </c>
      <c r="K323" s="117" t="n">
        <v>0</v>
      </c>
    </row>
    <row r="324">
      <c r="A324" s="117" t="s">
        <v>183</v>
      </c>
      <c r="B324" s="117" t="s">
        <v>184</v>
      </c>
      <c r="C324" s="117" t="s">
        <v>18</v>
      </c>
      <c r="D324" s="117"/>
      <c r="E324" s="117"/>
      <c r="F324" s="117"/>
      <c r="G324" s="117"/>
      <c r="H324" s="117" t="n">
        <v>47.4949427</v>
      </c>
      <c r="I324" s="117" t="n">
        <v>57.4392367136427</v>
      </c>
      <c r="J324" s="117" t="n">
        <v>100</v>
      </c>
      <c r="K324" s="117" t="n">
        <v>0</v>
      </c>
    </row>
    <row r="325">
      <c r="A325" s="117" t="s">
        <v>183</v>
      </c>
      <c r="B325" s="117" t="s">
        <v>184</v>
      </c>
      <c r="C325" s="117" t="s">
        <v>19</v>
      </c>
      <c r="D325" s="117" t="n">
        <v>10546.9193122</v>
      </c>
      <c r="E325" s="117" t="n">
        <v>11.3845862173764</v>
      </c>
      <c r="F325" s="117" t="n">
        <v>22.3424993313652</v>
      </c>
      <c r="G325" s="117" t="n">
        <v>10.5700782800118</v>
      </c>
      <c r="H325" s="117" t="n">
        <v>36658.7184984</v>
      </c>
      <c r="I325" s="117" t="n">
        <v>3.71956483641006</v>
      </c>
      <c r="J325" s="117" t="n">
        <v>77.6575006686348</v>
      </c>
      <c r="K325" s="117" t="n">
        <v>3.04107091871713</v>
      </c>
    </row>
    <row r="326">
      <c r="A326" s="117" t="s">
        <v>187</v>
      </c>
      <c r="B326" s="117" t="s">
        <v>188</v>
      </c>
      <c r="C326" s="117" t="s">
        <v>16</v>
      </c>
      <c r="D326" s="117" t="n">
        <v>109.370016</v>
      </c>
      <c r="E326" s="117" t="n">
        <v>76.7495795772314</v>
      </c>
      <c r="F326" s="117" t="n">
        <v>23.3228706322614</v>
      </c>
      <c r="G326" s="117" t="n">
        <v>64.2812292487818</v>
      </c>
      <c r="H326" s="117" t="n">
        <v>359.5688969</v>
      </c>
      <c r="I326" s="117" t="n">
        <v>29.7391461888448</v>
      </c>
      <c r="J326" s="117" t="n">
        <v>76.6771293677386</v>
      </c>
      <c r="K326" s="117" t="n">
        <v>19.552411601925</v>
      </c>
    </row>
    <row r="327">
      <c r="A327" s="117" t="s">
        <v>187</v>
      </c>
      <c r="B327" s="117" t="s">
        <v>188</v>
      </c>
      <c r="C327" s="117" t="s">
        <v>18</v>
      </c>
      <c r="D327" s="117" t="n">
        <v>77.4527203</v>
      </c>
      <c r="E327" s="117" t="n">
        <v>80.0726741422161</v>
      </c>
      <c r="F327" s="117" t="n">
        <v>9.95492527919888</v>
      </c>
      <c r="G327" s="117" t="n">
        <v>83.6647002283699</v>
      </c>
      <c r="H327" s="117" t="n">
        <v>700.58145</v>
      </c>
      <c r="I327" s="117" t="n">
        <v>44.3650650172055</v>
      </c>
      <c r="J327" s="117" t="n">
        <v>90.0450747208011</v>
      </c>
      <c r="K327" s="117" t="n">
        <v>9.24954354097054</v>
      </c>
    </row>
    <row r="328">
      <c r="A328" s="117" t="s">
        <v>187</v>
      </c>
      <c r="B328" s="117" t="s">
        <v>188</v>
      </c>
      <c r="C328" s="117" t="s">
        <v>19</v>
      </c>
      <c r="D328" s="117" t="n">
        <v>17263.1810957</v>
      </c>
      <c r="E328" s="117" t="n">
        <v>9.52305535833523</v>
      </c>
      <c r="F328" s="117" t="n">
        <v>23.2823645308233</v>
      </c>
      <c r="G328" s="117" t="n">
        <v>8.24490220094679</v>
      </c>
      <c r="H328" s="117" t="n">
        <v>56883.8458218</v>
      </c>
      <c r="I328" s="117" t="n">
        <v>3.71676861112219</v>
      </c>
      <c r="J328" s="117" t="n">
        <v>76.7176354691767</v>
      </c>
      <c r="K328" s="117" t="n">
        <v>2.50217329287417</v>
      </c>
    </row>
    <row r="329">
      <c r="A329" s="117" t="s">
        <v>189</v>
      </c>
      <c r="B329" s="117" t="s">
        <v>190</v>
      </c>
      <c r="C329" s="117" t="s">
        <v>16</v>
      </c>
      <c r="D329" s="117" t="n">
        <v>336.2547822</v>
      </c>
      <c r="E329" s="117" t="n">
        <v>76.4463056896961</v>
      </c>
      <c r="F329" s="117" t="n">
        <v>29.8568698796163</v>
      </c>
      <c r="G329" s="117" t="n">
        <v>58.6119582157473</v>
      </c>
      <c r="H329" s="117" t="n">
        <v>789.9677038</v>
      </c>
      <c r="I329" s="117" t="n">
        <v>47.32729798821</v>
      </c>
      <c r="J329" s="117" t="n">
        <v>70.1431301203837</v>
      </c>
      <c r="K329" s="117" t="n">
        <v>24.9485531488783</v>
      </c>
    </row>
    <row r="330">
      <c r="A330" s="117" t="s">
        <v>189</v>
      </c>
      <c r="B330" s="117" t="s">
        <v>190</v>
      </c>
      <c r="C330" s="117" t="s">
        <v>18</v>
      </c>
      <c r="D330" s="117" t="n">
        <v>150.2498763</v>
      </c>
      <c r="E330" s="117" t="n">
        <v>84.4270829682932</v>
      </c>
      <c r="F330" s="117" t="n">
        <v>11.055637541439</v>
      </c>
      <c r="G330" s="117" t="n">
        <v>86.9096444245865</v>
      </c>
      <c r="H330" s="117" t="n">
        <v>1208.7841526</v>
      </c>
      <c r="I330" s="117" t="n">
        <v>46.5808424913133</v>
      </c>
      <c r="J330" s="117" t="n">
        <v>88.9443624585609</v>
      </c>
      <c r="K330" s="117" t="n">
        <v>10.8027254460476</v>
      </c>
    </row>
    <row r="331">
      <c r="A331" s="117" t="s">
        <v>189</v>
      </c>
      <c r="B331" s="117" t="s">
        <v>190</v>
      </c>
      <c r="C331" s="117" t="s">
        <v>19</v>
      </c>
      <c r="D331" s="117" t="n">
        <v>22113.1450086</v>
      </c>
      <c r="E331" s="117" t="n">
        <v>9.94278259956168</v>
      </c>
      <c r="F331" s="117" t="n">
        <v>17.1626287660303</v>
      </c>
      <c r="G331" s="117" t="n">
        <v>9.98240252100201</v>
      </c>
      <c r="H331" s="117" t="n">
        <v>106731.5984748</v>
      </c>
      <c r="I331" s="117" t="n">
        <v>3.70637871070142</v>
      </c>
      <c r="J331" s="117" t="n">
        <v>82.8373712339697</v>
      </c>
      <c r="K331" s="117" t="n">
        <v>2.06820021095487</v>
      </c>
    </row>
    <row r="332">
      <c r="A332" s="117" t="s">
        <v>191</v>
      </c>
      <c r="B332" s="117" t="s">
        <v>192</v>
      </c>
      <c r="C332" s="117" t="s">
        <v>16</v>
      </c>
      <c r="D332" s="117" t="n">
        <v>254.3414216</v>
      </c>
      <c r="E332" s="117" t="n">
        <v>70.2746950868365</v>
      </c>
      <c r="F332" s="117" t="n">
        <v>52.2230502720885</v>
      </c>
      <c r="G332" s="117" t="n">
        <v>29.740357458461</v>
      </c>
      <c r="H332" s="117" t="n">
        <v>232.6876207</v>
      </c>
      <c r="I332" s="117" t="n">
        <v>54.4843980371476</v>
      </c>
      <c r="J332" s="117" t="n">
        <v>47.7769497279115</v>
      </c>
      <c r="K332" s="117" t="n">
        <v>32.5079811814722</v>
      </c>
    </row>
    <row r="333">
      <c r="A333" s="117" t="s">
        <v>191</v>
      </c>
      <c r="B333" s="117" t="s">
        <v>192</v>
      </c>
      <c r="C333" s="117" t="s">
        <v>18</v>
      </c>
      <c r="D333" s="117" t="n">
        <v>37.978323</v>
      </c>
      <c r="E333" s="117" t="n">
        <v>99.9999999999999</v>
      </c>
      <c r="F333" s="117" t="n">
        <v>4.63927793257421</v>
      </c>
      <c r="G333" s="117" t="n">
        <v>106.511064247469</v>
      </c>
      <c r="H333" s="117" t="n">
        <v>780.6474104</v>
      </c>
      <c r="I333" s="117" t="n">
        <v>47.1393452926628</v>
      </c>
      <c r="J333" s="117" t="n">
        <v>95.3607220674258</v>
      </c>
      <c r="K333" s="117" t="n">
        <v>5.18173960122588</v>
      </c>
    </row>
    <row r="334">
      <c r="A334" s="117" t="s">
        <v>191</v>
      </c>
      <c r="B334" s="117" t="s">
        <v>192</v>
      </c>
      <c r="C334" s="117" t="s">
        <v>19</v>
      </c>
      <c r="D334" s="117" t="n">
        <v>14002.4676211</v>
      </c>
      <c r="E334" s="117" t="n">
        <v>13.0194583469286</v>
      </c>
      <c r="F334" s="117" t="n">
        <v>14.3638115319183</v>
      </c>
      <c r="G334" s="117" t="n">
        <v>12.3085137029449</v>
      </c>
      <c r="H334" s="117" t="n">
        <v>83481.8776029</v>
      </c>
      <c r="I334" s="117" t="n">
        <v>3.21854751769095</v>
      </c>
      <c r="J334" s="117" t="n">
        <v>85.6361884680817</v>
      </c>
      <c r="K334" s="117" t="n">
        <v>2.0645147131114</v>
      </c>
    </row>
    <row r="335">
      <c r="A335" s="117" t="s">
        <v>193</v>
      </c>
      <c r="B335" s="117" t="s">
        <v>194</v>
      </c>
      <c r="C335" s="117" t="s">
        <v>16</v>
      </c>
      <c r="D335" s="117" t="n">
        <v>247.2546844</v>
      </c>
      <c r="E335" s="117" t="n">
        <v>84.7029286311055</v>
      </c>
      <c r="F335" s="117" t="n">
        <v>63.5227300143301</v>
      </c>
      <c r="G335" s="117" t="n">
        <v>36.3796119147519</v>
      </c>
      <c r="H335" s="117" t="n">
        <v>141.9834424</v>
      </c>
      <c r="I335" s="117" t="n">
        <v>55.4323983772807</v>
      </c>
      <c r="J335" s="117" t="n">
        <v>36.4772699856699</v>
      </c>
      <c r="K335" s="117" t="n">
        <v>63.3526650046657</v>
      </c>
    </row>
    <row r="336">
      <c r="A336" s="117" t="s">
        <v>193</v>
      </c>
      <c r="B336" s="117" t="s">
        <v>194</v>
      </c>
      <c r="C336" s="117" t="s">
        <v>18</v>
      </c>
      <c r="D336" s="117" t="n">
        <v>157.647945</v>
      </c>
      <c r="E336" s="117" t="n">
        <v>100</v>
      </c>
      <c r="F336" s="117" t="n">
        <v>73.0307706166633</v>
      </c>
      <c r="G336" s="117" t="n">
        <v>33.7508726735218</v>
      </c>
      <c r="H336" s="117" t="n">
        <v>58.2171536</v>
      </c>
      <c r="I336" s="117" t="n">
        <v>73.6436674957862</v>
      </c>
      <c r="J336" s="117" t="n">
        <v>26.9692293833367</v>
      </c>
      <c r="K336" s="117" t="n">
        <v>91.3949822331637</v>
      </c>
    </row>
    <row r="337">
      <c r="A337" s="117" t="s">
        <v>193</v>
      </c>
      <c r="B337" s="117" t="s">
        <v>194</v>
      </c>
      <c r="C337" s="117" t="s">
        <v>19</v>
      </c>
      <c r="D337" s="117" t="n">
        <v>9930.9540781</v>
      </c>
      <c r="E337" s="117" t="n">
        <v>9.19475163969945</v>
      </c>
      <c r="F337" s="117" t="n">
        <v>24.5294160876974</v>
      </c>
      <c r="G337" s="117" t="n">
        <v>8.31692005961491</v>
      </c>
      <c r="H337" s="117" t="n">
        <v>30554.9427023</v>
      </c>
      <c r="I337" s="117" t="n">
        <v>3.69152174094749</v>
      </c>
      <c r="J337" s="117" t="n">
        <v>75.4705839123026</v>
      </c>
      <c r="K337" s="117" t="n">
        <v>2.70316171062717</v>
      </c>
    </row>
    <row r="338">
      <c r="A338" s="117" t="s">
        <v>195</v>
      </c>
      <c r="B338" s="117" t="s">
        <v>196</v>
      </c>
      <c r="C338" s="117" t="s">
        <v>16</v>
      </c>
      <c r="D338" s="117"/>
      <c r="E338" s="117"/>
      <c r="F338" s="117"/>
      <c r="G338" s="117"/>
      <c r="H338" s="117" t="n">
        <v>142.377709</v>
      </c>
      <c r="I338" s="117" t="n">
        <v>43.7333249959458</v>
      </c>
      <c r="J338" s="117" t="n">
        <v>100</v>
      </c>
      <c r="K338" s="117" t="n">
        <v>0</v>
      </c>
    </row>
    <row r="339">
      <c r="A339" s="117" t="s">
        <v>195</v>
      </c>
      <c r="B339" s="117" t="s">
        <v>196</v>
      </c>
      <c r="C339" s="117" t="s">
        <v>18</v>
      </c>
      <c r="D339" s="117" t="n">
        <v>43.7671644</v>
      </c>
      <c r="E339" s="117" t="n">
        <v>99.9999999999999</v>
      </c>
      <c r="F339" s="117" t="n">
        <v>6.93652088304624</v>
      </c>
      <c r="G339" s="117" t="n">
        <v>98.2328286836231</v>
      </c>
      <c r="H339" s="117" t="n">
        <v>587.1999319</v>
      </c>
      <c r="I339" s="117" t="n">
        <v>29.8097191908535</v>
      </c>
      <c r="J339" s="117" t="n">
        <v>93.0634791169538</v>
      </c>
      <c r="K339" s="117" t="n">
        <v>7.32182026752236</v>
      </c>
    </row>
    <row r="340">
      <c r="A340" s="117" t="s">
        <v>195</v>
      </c>
      <c r="B340" s="117" t="s">
        <v>196</v>
      </c>
      <c r="C340" s="117" t="s">
        <v>19</v>
      </c>
      <c r="D340" s="117" t="n">
        <v>6308.759494</v>
      </c>
      <c r="E340" s="117" t="n">
        <v>21.3402905952294</v>
      </c>
      <c r="F340" s="117" t="n">
        <v>7.64682778702458</v>
      </c>
      <c r="G340" s="117" t="n">
        <v>20.0708202835063</v>
      </c>
      <c r="H340" s="117" t="n">
        <v>76192.8956983</v>
      </c>
      <c r="I340" s="117" t="n">
        <v>2.74713142559643</v>
      </c>
      <c r="J340" s="117" t="n">
        <v>92.3531722129754</v>
      </c>
      <c r="K340" s="117" t="n">
        <v>1.66186068734442</v>
      </c>
    </row>
    <row r="341">
      <c r="A341" s="117" t="s">
        <v>197</v>
      </c>
      <c r="B341" s="117" t="s">
        <v>198</v>
      </c>
      <c r="C341" s="117" t="s">
        <v>16</v>
      </c>
      <c r="D341" s="117" t="n">
        <v>252.2671722</v>
      </c>
      <c r="E341" s="117" t="n">
        <v>65.3047286599489</v>
      </c>
      <c r="F341" s="117" t="n">
        <v>23.7251354582711</v>
      </c>
      <c r="G341" s="117" t="n">
        <v>51.3173626013224</v>
      </c>
      <c r="H341" s="117" t="n">
        <v>811.0235839</v>
      </c>
      <c r="I341" s="117" t="n">
        <v>30.397790742802</v>
      </c>
      <c r="J341" s="117" t="n">
        <v>76.2748645417289</v>
      </c>
      <c r="K341" s="117" t="n">
        <v>15.9621572111938</v>
      </c>
    </row>
    <row r="342">
      <c r="A342" s="117" t="s">
        <v>197</v>
      </c>
      <c r="B342" s="117" t="s">
        <v>198</v>
      </c>
      <c r="C342" s="117" t="s">
        <v>18</v>
      </c>
      <c r="D342" s="117"/>
      <c r="E342" s="117"/>
      <c r="F342" s="117"/>
      <c r="G342" s="117"/>
      <c r="H342" s="117" t="n">
        <v>268.6127836</v>
      </c>
      <c r="I342" s="117" t="n">
        <v>37.0187799145797</v>
      </c>
      <c r="J342" s="117" t="n">
        <v>100</v>
      </c>
      <c r="K342" s="117" t="n">
        <v>0</v>
      </c>
    </row>
    <row r="343">
      <c r="A343" s="117" t="s">
        <v>197</v>
      </c>
      <c r="B343" s="117" t="s">
        <v>198</v>
      </c>
      <c r="C343" s="117" t="s">
        <v>19</v>
      </c>
      <c r="D343" s="117" t="n">
        <v>13472.912357</v>
      </c>
      <c r="E343" s="117" t="n">
        <v>10.9313682215771</v>
      </c>
      <c r="F343" s="117" t="n">
        <v>19.2541426602861</v>
      </c>
      <c r="G343" s="117" t="n">
        <v>10.4640568423936</v>
      </c>
      <c r="H343" s="117" t="n">
        <v>56501.1840996</v>
      </c>
      <c r="I343" s="117" t="n">
        <v>4.55075079376564</v>
      </c>
      <c r="J343" s="117" t="n">
        <v>80.7458573397139</v>
      </c>
      <c r="K343" s="117" t="n">
        <v>2.49519232176999</v>
      </c>
    </row>
    <row r="344">
      <c r="A344" s="117" t="s">
        <v>201</v>
      </c>
      <c r="B344" s="117" t="s">
        <v>202</v>
      </c>
      <c r="C344" s="117" t="s">
        <v>16</v>
      </c>
      <c r="D344" s="117"/>
      <c r="E344" s="117"/>
      <c r="F344" s="117"/>
      <c r="G344" s="117"/>
      <c r="H344" s="117" t="n">
        <v>2553.9362065</v>
      </c>
      <c r="I344" s="117" t="n">
        <v>25.8244375802725</v>
      </c>
      <c r="J344" s="117" t="n">
        <v>100</v>
      </c>
      <c r="K344" s="117" t="n">
        <v>0</v>
      </c>
    </row>
    <row r="345">
      <c r="A345" s="117" t="s">
        <v>201</v>
      </c>
      <c r="B345" s="117" t="s">
        <v>202</v>
      </c>
      <c r="C345" s="117" t="s">
        <v>18</v>
      </c>
      <c r="D345" s="117" t="n">
        <v>460.9760809</v>
      </c>
      <c r="E345" s="117" t="n">
        <v>55.3817862980441</v>
      </c>
      <c r="F345" s="117" t="n">
        <v>23.4584949762569</v>
      </c>
      <c r="G345" s="117" t="n">
        <v>43.3462745332331</v>
      </c>
      <c r="H345" s="117" t="n">
        <v>1504.0949152</v>
      </c>
      <c r="I345" s="117" t="n">
        <v>31.3483329164109</v>
      </c>
      <c r="J345" s="117" t="n">
        <v>76.5415050237431</v>
      </c>
      <c r="K345" s="117" t="n">
        <v>13.2847970922688</v>
      </c>
    </row>
    <row r="346">
      <c r="A346" s="117" t="s">
        <v>201</v>
      </c>
      <c r="B346" s="117" t="s">
        <v>202</v>
      </c>
      <c r="C346" s="117" t="s">
        <v>19</v>
      </c>
      <c r="D346" s="117" t="n">
        <v>25792.9408561</v>
      </c>
      <c r="E346" s="117" t="n">
        <v>13.6245593828509</v>
      </c>
      <c r="F346" s="117" t="n">
        <v>16.1204880074949</v>
      </c>
      <c r="G346" s="117" t="n">
        <v>12.6863528823956</v>
      </c>
      <c r="H346" s="117" t="n">
        <v>134208.0519433</v>
      </c>
      <c r="I346" s="117" t="n">
        <v>3.47813283447863</v>
      </c>
      <c r="J346" s="117" t="n">
        <v>83.8795119925051</v>
      </c>
      <c r="K346" s="117" t="n">
        <v>2.43814245745468</v>
      </c>
    </row>
    <row r="347">
      <c r="A347" s="117" t="s">
        <v>203</v>
      </c>
      <c r="B347" s="117" t="s">
        <v>204</v>
      </c>
      <c r="C347" s="117" t="s">
        <v>16</v>
      </c>
      <c r="D347" s="117" t="n">
        <v>125.2853273</v>
      </c>
      <c r="E347" s="117" t="n">
        <v>65.3464744654264</v>
      </c>
      <c r="F347" s="117" t="n">
        <v>16.5223412574245</v>
      </c>
      <c r="G347" s="117" t="n">
        <v>69.4826069850576</v>
      </c>
      <c r="H347" s="117" t="n">
        <v>632.992966</v>
      </c>
      <c r="I347" s="117" t="n">
        <v>48.9360926544511</v>
      </c>
      <c r="J347" s="117" t="n">
        <v>83.4776587425755</v>
      </c>
      <c r="K347" s="117" t="n">
        <v>13.7523663379542</v>
      </c>
    </row>
    <row r="348">
      <c r="A348" s="117" t="s">
        <v>203</v>
      </c>
      <c r="B348" s="117" t="s">
        <v>204</v>
      </c>
      <c r="C348" s="117" t="s">
        <v>18</v>
      </c>
      <c r="D348" s="117" t="n">
        <v>902.0915506</v>
      </c>
      <c r="E348" s="117" t="n">
        <v>59.0513925715964</v>
      </c>
      <c r="F348" s="117" t="n">
        <v>37.4579100190522</v>
      </c>
      <c r="G348" s="117" t="n">
        <v>43.9340331640821</v>
      </c>
      <c r="H348" s="117" t="n">
        <v>1506.1889705</v>
      </c>
      <c r="I348" s="117" t="n">
        <v>34.4156452813853</v>
      </c>
      <c r="J348" s="117" t="n">
        <v>62.5420899809478</v>
      </c>
      <c r="K348" s="117" t="n">
        <v>26.3131126819646</v>
      </c>
    </row>
    <row r="349">
      <c r="A349" s="117" t="s">
        <v>203</v>
      </c>
      <c r="B349" s="117" t="s">
        <v>204</v>
      </c>
      <c r="C349" s="117" t="s">
        <v>19</v>
      </c>
      <c r="D349" s="117" t="n">
        <v>24270.6345741</v>
      </c>
      <c r="E349" s="117" t="n">
        <v>11.856751726522</v>
      </c>
      <c r="F349" s="117" t="n">
        <v>24.7254742142371</v>
      </c>
      <c r="G349" s="117" t="n">
        <v>10.4500447723987</v>
      </c>
      <c r="H349" s="117" t="n">
        <v>73889.8066122</v>
      </c>
      <c r="I349" s="117" t="n">
        <v>3.92064858004725</v>
      </c>
      <c r="J349" s="117" t="n">
        <v>75.2745257857629</v>
      </c>
      <c r="K349" s="117" t="n">
        <v>3.43253324893663</v>
      </c>
    </row>
    <row r="350">
      <c r="A350" s="117" t="s">
        <v>207</v>
      </c>
      <c r="B350" s="117" t="s">
        <v>208</v>
      </c>
      <c r="C350" s="117" t="s">
        <v>16</v>
      </c>
      <c r="D350" s="117"/>
      <c r="E350" s="117"/>
      <c r="F350" s="117"/>
      <c r="G350" s="117"/>
      <c r="H350" s="117" t="n">
        <v>324.4911513</v>
      </c>
      <c r="I350" s="117" t="n">
        <v>35.4183204353832</v>
      </c>
      <c r="J350" s="117" t="n">
        <v>100</v>
      </c>
      <c r="K350" s="117" t="n">
        <v>0</v>
      </c>
    </row>
    <row r="351">
      <c r="A351" s="117" t="s">
        <v>207</v>
      </c>
      <c r="B351" s="117" t="s">
        <v>208</v>
      </c>
      <c r="C351" s="117" t="s">
        <v>18</v>
      </c>
      <c r="D351" s="117"/>
      <c r="E351" s="117"/>
      <c r="F351" s="117"/>
      <c r="G351" s="117"/>
      <c r="H351" s="117" t="n">
        <v>127.4759401</v>
      </c>
      <c r="I351" s="117" t="n">
        <v>59.8798747767115</v>
      </c>
      <c r="J351" s="117" t="n">
        <v>100</v>
      </c>
      <c r="K351" s="117" t="n">
        <v>0</v>
      </c>
    </row>
    <row r="352">
      <c r="A352" s="117" t="s">
        <v>207</v>
      </c>
      <c r="B352" s="117" t="s">
        <v>208</v>
      </c>
      <c r="C352" s="117" t="s">
        <v>19</v>
      </c>
      <c r="D352" s="117" t="n">
        <v>4451.4057981</v>
      </c>
      <c r="E352" s="117" t="n">
        <v>14.3282499698771</v>
      </c>
      <c r="F352" s="117" t="n">
        <v>5.35552351601545</v>
      </c>
      <c r="G352" s="117" t="n">
        <v>14.2389643672957</v>
      </c>
      <c r="H352" s="117" t="n">
        <v>78666.6271036</v>
      </c>
      <c r="I352" s="117" t="n">
        <v>2.61530548484614</v>
      </c>
      <c r="J352" s="117" t="n">
        <v>94.6444764839845</v>
      </c>
      <c r="K352" s="117" t="n">
        <v>0.805721700258571</v>
      </c>
    </row>
    <row r="353">
      <c r="A353" s="117" t="s">
        <v>209</v>
      </c>
      <c r="B353" s="117" t="s">
        <v>210</v>
      </c>
      <c r="C353" s="117" t="s">
        <v>16</v>
      </c>
      <c r="D353" s="117" t="n">
        <v>114.4262395</v>
      </c>
      <c r="E353" s="117" t="n">
        <v>99.9999999999998</v>
      </c>
      <c r="F353" s="117" t="n">
        <v>47.7903609491998</v>
      </c>
      <c r="G353" s="117" t="n">
        <v>37.5133245027213</v>
      </c>
      <c r="H353" s="117" t="n">
        <v>125.0074815</v>
      </c>
      <c r="I353" s="117" t="n">
        <v>70.2972506368225</v>
      </c>
      <c r="J353" s="117" t="n">
        <v>52.2096390508002</v>
      </c>
      <c r="K353" s="117" t="n">
        <v>34.3380140331009</v>
      </c>
    </row>
    <row r="354">
      <c r="A354" s="117" t="s">
        <v>209</v>
      </c>
      <c r="B354" s="117" t="s">
        <v>210</v>
      </c>
      <c r="C354" s="117" t="s">
        <v>18</v>
      </c>
      <c r="D354" s="117" t="n">
        <v>54.7612735</v>
      </c>
      <c r="E354" s="117" t="n">
        <v>99.9999999999999</v>
      </c>
      <c r="F354" s="117" t="n">
        <v>17.7680756008714</v>
      </c>
      <c r="G354" s="117" t="n">
        <v>96.7132843532326</v>
      </c>
      <c r="H354" s="117" t="n">
        <v>253.4390895</v>
      </c>
      <c r="I354" s="117" t="n">
        <v>59.9742358348798</v>
      </c>
      <c r="J354" s="117" t="n">
        <v>82.2319243991286</v>
      </c>
      <c r="K354" s="117" t="n">
        <v>20.8971024398769</v>
      </c>
    </row>
    <row r="355">
      <c r="A355" s="117" t="s">
        <v>209</v>
      </c>
      <c r="B355" s="117" t="s">
        <v>210</v>
      </c>
      <c r="C355" s="117" t="s">
        <v>19</v>
      </c>
      <c r="D355" s="117" t="n">
        <v>12523.1558547</v>
      </c>
      <c r="E355" s="117" t="n">
        <v>16.028650569694</v>
      </c>
      <c r="F355" s="117" t="n">
        <v>7.50076570641458</v>
      </c>
      <c r="G355" s="117" t="n">
        <v>15.480378550681</v>
      </c>
      <c r="H355" s="117" t="n">
        <v>154435.2100624</v>
      </c>
      <c r="I355" s="117" t="n">
        <v>3.59510608173025</v>
      </c>
      <c r="J355" s="117" t="n">
        <v>92.4992342935854</v>
      </c>
      <c r="K355" s="117" t="n">
        <v>1.25530436486344</v>
      </c>
    </row>
    <row r="356">
      <c r="A356" s="117" t="s">
        <v>213</v>
      </c>
      <c r="B356" s="117" t="s">
        <v>214</v>
      </c>
      <c r="C356" s="117" t="s">
        <v>16</v>
      </c>
      <c r="D356" s="117"/>
      <c r="E356" s="117"/>
      <c r="F356" s="117"/>
      <c r="G356" s="117"/>
      <c r="H356" s="117" t="n">
        <v>262.2480006</v>
      </c>
      <c r="I356" s="117" t="n">
        <v>80.6123324345715</v>
      </c>
      <c r="J356" s="117" t="n">
        <v>100</v>
      </c>
      <c r="K356" s="117" t="n">
        <v>0</v>
      </c>
    </row>
    <row r="357">
      <c r="A357" s="117" t="s">
        <v>213</v>
      </c>
      <c r="B357" s="117" t="s">
        <v>214</v>
      </c>
      <c r="C357" s="117" t="s">
        <v>18</v>
      </c>
      <c r="D357" s="117" t="n">
        <v>337.5779075</v>
      </c>
      <c r="E357" s="117" t="n">
        <v>52.2035319233668</v>
      </c>
      <c r="F357" s="117" t="n">
        <v>34.2115652885973</v>
      </c>
      <c r="G357" s="117" t="n">
        <v>36.6294747947157</v>
      </c>
      <c r="H357" s="117" t="n">
        <v>649.1583165</v>
      </c>
      <c r="I357" s="117" t="n">
        <v>34.3060319370273</v>
      </c>
      <c r="J357" s="117" t="n">
        <v>65.7884347114027</v>
      </c>
      <c r="K357" s="117" t="n">
        <v>19.0482061767195</v>
      </c>
    </row>
    <row r="358">
      <c r="A358" s="117" t="s">
        <v>213</v>
      </c>
      <c r="B358" s="117" t="s">
        <v>214</v>
      </c>
      <c r="C358" s="117" t="s">
        <v>19</v>
      </c>
      <c r="D358" s="117" t="n">
        <v>7108.3611616</v>
      </c>
      <c r="E358" s="117" t="n">
        <v>16.9241332156512</v>
      </c>
      <c r="F358" s="117" t="n">
        <v>5.23289188452875</v>
      </c>
      <c r="G358" s="117" t="n">
        <v>16.9884038971615</v>
      </c>
      <c r="H358" s="117" t="n">
        <v>128731.6546166</v>
      </c>
      <c r="I358" s="117" t="n">
        <v>2.95743366024328</v>
      </c>
      <c r="J358" s="117" t="n">
        <v>94.7671081154713</v>
      </c>
      <c r="K358" s="117" t="n">
        <v>0.938073163277627</v>
      </c>
    </row>
    <row r="359">
      <c r="A359" s="117" t="s">
        <v>215</v>
      </c>
      <c r="B359" s="117" t="s">
        <v>216</v>
      </c>
      <c r="C359" s="117" t="s">
        <v>16</v>
      </c>
      <c r="D359" s="117" t="n">
        <v>26.9725048</v>
      </c>
      <c r="E359" s="117" t="n">
        <v>99.9999999999999</v>
      </c>
      <c r="F359" s="117" t="n">
        <v>13.4977528768859</v>
      </c>
      <c r="G359" s="117" t="n">
        <v>94.9119063966436</v>
      </c>
      <c r="H359" s="117" t="n">
        <v>172.8570894</v>
      </c>
      <c r="I359" s="117" t="n">
        <v>42.5010178440385</v>
      </c>
      <c r="J359" s="117" t="n">
        <v>86.5022471231141</v>
      </c>
      <c r="K359" s="117" t="n">
        <v>14.8099904941511</v>
      </c>
    </row>
    <row r="360">
      <c r="A360" s="117" t="s">
        <v>215</v>
      </c>
      <c r="B360" s="117" t="s">
        <v>216</v>
      </c>
      <c r="C360" s="117" t="s">
        <v>18</v>
      </c>
      <c r="D360" s="117" t="n">
        <v>73.459932</v>
      </c>
      <c r="E360" s="117" t="n">
        <v>99.9999999999998</v>
      </c>
      <c r="F360" s="117" t="n">
        <v>17.4953055623118</v>
      </c>
      <c r="G360" s="117" t="n">
        <v>44.8479279085679</v>
      </c>
      <c r="H360" s="117" t="n">
        <v>346.4237433</v>
      </c>
      <c r="I360" s="117" t="n">
        <v>53.6846337043061</v>
      </c>
      <c r="J360" s="117" t="n">
        <v>82.5046944376882</v>
      </c>
      <c r="K360" s="117" t="n">
        <v>9.51010373342472</v>
      </c>
    </row>
    <row r="361">
      <c r="A361" s="117" t="s">
        <v>215</v>
      </c>
      <c r="B361" s="117" t="s">
        <v>216</v>
      </c>
      <c r="C361" s="117" t="s">
        <v>19</v>
      </c>
      <c r="D361" s="117" t="n">
        <v>2576.5699218</v>
      </c>
      <c r="E361" s="117" t="n">
        <v>20.1892774731191</v>
      </c>
      <c r="F361" s="117" t="n">
        <v>7.58254320284985</v>
      </c>
      <c r="G361" s="117" t="n">
        <v>18.2867516149657</v>
      </c>
      <c r="H361" s="117" t="n">
        <v>31403.7168088</v>
      </c>
      <c r="I361" s="117" t="n">
        <v>3.11837618376355</v>
      </c>
      <c r="J361" s="117" t="n">
        <v>92.4174567971502</v>
      </c>
      <c r="K361" s="117" t="n">
        <v>1.50036680261188</v>
      </c>
    </row>
    <row r="362">
      <c r="A362" s="117" t="s">
        <v>217</v>
      </c>
      <c r="B362" s="117" t="s">
        <v>218</v>
      </c>
      <c r="C362" s="117" t="s">
        <v>16</v>
      </c>
      <c r="D362" s="117" t="n">
        <v>35.0553551</v>
      </c>
      <c r="E362" s="117" t="n">
        <v>100</v>
      </c>
      <c r="F362" s="117" t="n">
        <v>6.48202415909936</v>
      </c>
      <c r="G362" s="117" t="n">
        <v>109.967079814664</v>
      </c>
      <c r="H362" s="117" t="n">
        <v>505.7534145</v>
      </c>
      <c r="I362" s="117" t="n">
        <v>59.9093884108058</v>
      </c>
      <c r="J362" s="117" t="n">
        <v>93.5179758409006</v>
      </c>
      <c r="K362" s="117" t="n">
        <v>7.62216313660315</v>
      </c>
    </row>
    <row r="363">
      <c r="A363" s="117" t="s">
        <v>217</v>
      </c>
      <c r="B363" s="117" t="s">
        <v>218</v>
      </c>
      <c r="C363" s="117" t="s">
        <v>18</v>
      </c>
      <c r="D363" s="117"/>
      <c r="E363" s="117"/>
      <c r="F363" s="117"/>
      <c r="G363" s="117"/>
      <c r="H363" s="117" t="n">
        <v>298.9863462</v>
      </c>
      <c r="I363" s="117" t="n">
        <v>63.957403986988</v>
      </c>
      <c r="J363" s="117" t="n">
        <v>100</v>
      </c>
      <c r="K363" s="117" t="n">
        <v>0</v>
      </c>
    </row>
    <row r="364">
      <c r="A364" s="117" t="s">
        <v>217</v>
      </c>
      <c r="B364" s="117" t="s">
        <v>218</v>
      </c>
      <c r="C364" s="117" t="s">
        <v>19</v>
      </c>
      <c r="D364" s="117" t="n">
        <v>3356.5367247</v>
      </c>
      <c r="E364" s="117" t="n">
        <v>14.7147546706514</v>
      </c>
      <c r="F364" s="117" t="n">
        <v>5.3574119712979</v>
      </c>
      <c r="G364" s="117" t="n">
        <v>15.0206572870321</v>
      </c>
      <c r="H364" s="117" t="n">
        <v>59295.6681586</v>
      </c>
      <c r="I364" s="117" t="n">
        <v>3.58211484324949</v>
      </c>
      <c r="J364" s="117" t="n">
        <v>94.6425880287021</v>
      </c>
      <c r="K364" s="117" t="n">
        <v>0.850271012685156</v>
      </c>
    </row>
    <row r="365">
      <c r="A365" s="117" t="s">
        <v>219</v>
      </c>
      <c r="B365" s="117" t="s">
        <v>220</v>
      </c>
      <c r="C365" s="117" t="s">
        <v>16</v>
      </c>
      <c r="D365" s="117"/>
      <c r="E365" s="117"/>
      <c r="F365" s="117"/>
      <c r="G365" s="117"/>
      <c r="H365" s="117" t="n">
        <v>85.2342046</v>
      </c>
      <c r="I365" s="117" t="n">
        <v>39.630451658653</v>
      </c>
      <c r="J365" s="117" t="n">
        <v>100</v>
      </c>
      <c r="K365" s="117" t="n">
        <v>0</v>
      </c>
    </row>
    <row r="366">
      <c r="A366" s="117" t="s">
        <v>219</v>
      </c>
      <c r="B366" s="117" t="s">
        <v>220</v>
      </c>
      <c r="C366" s="117" t="s">
        <v>18</v>
      </c>
      <c r="D366" s="117" t="n">
        <v>51.3080249</v>
      </c>
      <c r="E366" s="117" t="n">
        <v>79.4228706721793</v>
      </c>
      <c r="F366" s="117" t="n">
        <v>13.7825575115561</v>
      </c>
      <c r="G366" s="117" t="n">
        <v>76.6811158963864</v>
      </c>
      <c r="H366" s="117" t="n">
        <v>320.9597843</v>
      </c>
      <c r="I366" s="117" t="n">
        <v>34.6726325182553</v>
      </c>
      <c r="J366" s="117" t="n">
        <v>86.2174424884439</v>
      </c>
      <c r="K366" s="117" t="n">
        <v>12.2580983544473</v>
      </c>
    </row>
    <row r="367">
      <c r="A367" s="117" t="s">
        <v>219</v>
      </c>
      <c r="B367" s="117" t="s">
        <v>220</v>
      </c>
      <c r="C367" s="117" t="s">
        <v>19</v>
      </c>
      <c r="D367" s="117" t="n">
        <v>1582.9943722</v>
      </c>
      <c r="E367" s="117" t="n">
        <v>21.4709462218298</v>
      </c>
      <c r="F367" s="117" t="n">
        <v>5.37875496775898</v>
      </c>
      <c r="G367" s="117" t="n">
        <v>21.3853651522582</v>
      </c>
      <c r="H367" s="117" t="n">
        <v>27847.503609</v>
      </c>
      <c r="I367" s="117" t="n">
        <v>2.58588110274496</v>
      </c>
      <c r="J367" s="117" t="n">
        <v>94.621245032241</v>
      </c>
      <c r="K367" s="117" t="n">
        <v>1.21565340860665</v>
      </c>
    </row>
    <row r="368">
      <c r="A368" s="117" t="s">
        <v>221</v>
      </c>
      <c r="B368" s="117" t="s">
        <v>222</v>
      </c>
      <c r="C368" s="117" t="s">
        <v>16</v>
      </c>
      <c r="D368" s="117" t="n">
        <v>649.702829</v>
      </c>
      <c r="E368" s="117" t="n">
        <v>57.4916705318439</v>
      </c>
      <c r="F368" s="117" t="n">
        <v>95.385349065184</v>
      </c>
      <c r="G368" s="117" t="n">
        <v>5.38060131341918</v>
      </c>
      <c r="H368" s="117" t="n">
        <v>31.4319945</v>
      </c>
      <c r="I368" s="117" t="n">
        <v>99.9999999999999</v>
      </c>
      <c r="J368" s="117" t="n">
        <v>4.61465093481599</v>
      </c>
      <c r="K368" s="117" t="n">
        <v>111.217628746071</v>
      </c>
    </row>
    <row r="369">
      <c r="A369" s="117" t="s">
        <v>221</v>
      </c>
      <c r="B369" s="117" t="s">
        <v>222</v>
      </c>
      <c r="C369" s="117" t="s">
        <v>18</v>
      </c>
      <c r="D369" s="117" t="n">
        <v>125.1898636</v>
      </c>
      <c r="E369" s="117" t="n">
        <v>70.8921971776759</v>
      </c>
      <c r="F369" s="117" t="n">
        <v>19.0931600317504</v>
      </c>
      <c r="G369" s="117" t="n">
        <v>66.2168060891415</v>
      </c>
      <c r="H369" s="117" t="n">
        <v>530.489256</v>
      </c>
      <c r="I369" s="117" t="n">
        <v>37.1855170499707</v>
      </c>
      <c r="J369" s="117" t="n">
        <v>80.9068399682496</v>
      </c>
      <c r="K369" s="117" t="n">
        <v>15.6264671311784</v>
      </c>
    </row>
    <row r="370">
      <c r="A370" s="117" t="s">
        <v>221</v>
      </c>
      <c r="B370" s="117" t="s">
        <v>222</v>
      </c>
      <c r="C370" s="117" t="s">
        <v>19</v>
      </c>
      <c r="D370" s="117" t="n">
        <v>15715.7286149</v>
      </c>
      <c r="E370" s="117" t="n">
        <v>11.9935002993938</v>
      </c>
      <c r="F370" s="117" t="n">
        <v>12.0816627862561</v>
      </c>
      <c r="G370" s="117" t="n">
        <v>11.9252347103347</v>
      </c>
      <c r="H370" s="117" t="n">
        <v>114363.4574453</v>
      </c>
      <c r="I370" s="117" t="n">
        <v>2.87932856782571</v>
      </c>
      <c r="J370" s="117" t="n">
        <v>87.9183372137439</v>
      </c>
      <c r="K370" s="117" t="n">
        <v>1.63875556548511</v>
      </c>
    </row>
    <row r="371">
      <c r="A371" s="117" t="s">
        <v>223</v>
      </c>
      <c r="B371" s="117" t="s">
        <v>224</v>
      </c>
      <c r="C371" s="117" t="s">
        <v>16</v>
      </c>
      <c r="D371" s="117"/>
      <c r="E371" s="117"/>
      <c r="F371" s="117"/>
      <c r="G371" s="117"/>
      <c r="H371" s="117" t="n">
        <v>79.6448089</v>
      </c>
      <c r="I371" s="117" t="n">
        <v>58.3165479745219</v>
      </c>
      <c r="J371" s="117" t="n">
        <v>100</v>
      </c>
      <c r="K371" s="117" t="n">
        <v>0</v>
      </c>
    </row>
    <row r="372">
      <c r="A372" s="117" t="s">
        <v>223</v>
      </c>
      <c r="B372" s="117" t="s">
        <v>224</v>
      </c>
      <c r="C372" s="117" t="s">
        <v>18</v>
      </c>
      <c r="D372" s="117" t="n">
        <v>133.0419893</v>
      </c>
      <c r="E372" s="117" t="n">
        <v>62.8239828121088</v>
      </c>
      <c r="F372" s="117" t="n">
        <v>24.3735412730841</v>
      </c>
      <c r="G372" s="117" t="n">
        <v>51.6523660024193</v>
      </c>
      <c r="H372" s="117" t="n">
        <v>412.8039664</v>
      </c>
      <c r="I372" s="117" t="n">
        <v>39.2515636489344</v>
      </c>
      <c r="J372" s="117" t="n">
        <v>75.6264587269159</v>
      </c>
      <c r="K372" s="117" t="n">
        <v>16.6469658345162</v>
      </c>
    </row>
    <row r="373">
      <c r="A373" s="117" t="s">
        <v>223</v>
      </c>
      <c r="B373" s="117" t="s">
        <v>224</v>
      </c>
      <c r="C373" s="117" t="s">
        <v>19</v>
      </c>
      <c r="D373" s="117" t="n">
        <v>11309.4919537</v>
      </c>
      <c r="E373" s="117" t="n">
        <v>9.42011836742387</v>
      </c>
      <c r="F373" s="117" t="n">
        <v>20.2542916196372</v>
      </c>
      <c r="G373" s="117" t="n">
        <v>8.78762094263687</v>
      </c>
      <c r="H373" s="117" t="n">
        <v>44528.0172818</v>
      </c>
      <c r="I373" s="117" t="n">
        <v>3.22697945158363</v>
      </c>
      <c r="J373" s="117" t="n">
        <v>79.7457083803628</v>
      </c>
      <c r="K373" s="117" t="n">
        <v>2.23193248677476</v>
      </c>
    </row>
    <row r="374">
      <c r="A374" s="117" t="s">
        <v>225</v>
      </c>
      <c r="B374" s="117" t="s">
        <v>226</v>
      </c>
      <c r="C374" s="117" t="s">
        <v>16</v>
      </c>
      <c r="D374" s="117"/>
      <c r="E374" s="117"/>
      <c r="F374" s="117"/>
      <c r="G374" s="117"/>
      <c r="H374" s="117" t="n">
        <v>144.6160281</v>
      </c>
      <c r="I374" s="117" t="n">
        <v>46.3007214556033</v>
      </c>
      <c r="J374" s="117" t="n">
        <v>100</v>
      </c>
      <c r="K374" s="117" t="n">
        <v>0.00000000000000514041270167667</v>
      </c>
    </row>
    <row r="375">
      <c r="A375" s="117" t="s">
        <v>225</v>
      </c>
      <c r="B375" s="117" t="s">
        <v>226</v>
      </c>
      <c r="C375" s="117" t="s">
        <v>18</v>
      </c>
      <c r="D375" s="117" t="n">
        <v>150.5391829</v>
      </c>
      <c r="E375" s="117" t="n">
        <v>82.2523952858947</v>
      </c>
      <c r="F375" s="117" t="n">
        <v>16.7668261884542</v>
      </c>
      <c r="G375" s="117" t="n">
        <v>74.2307094874679</v>
      </c>
      <c r="H375" s="117" t="n">
        <v>747.3002842</v>
      </c>
      <c r="I375" s="117" t="n">
        <v>31.0823867465253</v>
      </c>
      <c r="J375" s="117" t="n">
        <v>83.2331738115458</v>
      </c>
      <c r="K375" s="117" t="n">
        <v>14.9533334706187</v>
      </c>
    </row>
    <row r="376">
      <c r="A376" s="117" t="s">
        <v>225</v>
      </c>
      <c r="B376" s="117" t="s">
        <v>226</v>
      </c>
      <c r="C376" s="117" t="s">
        <v>19</v>
      </c>
      <c r="D376" s="117" t="n">
        <v>6886.9087483</v>
      </c>
      <c r="E376" s="117" t="n">
        <v>16.8401272874297</v>
      </c>
      <c r="F376" s="117" t="n">
        <v>11.2001297188454</v>
      </c>
      <c r="G376" s="117" t="n">
        <v>15.442010748355</v>
      </c>
      <c r="H376" s="117" t="n">
        <v>54602.6357586</v>
      </c>
      <c r="I376" s="117" t="n">
        <v>3.36027024424946</v>
      </c>
      <c r="J376" s="117" t="n">
        <v>88.7998702811546</v>
      </c>
      <c r="K376" s="117" t="n">
        <v>1.9476663980903</v>
      </c>
    </row>
    <row r="377">
      <c r="A377" s="117" t="s">
        <v>227</v>
      </c>
      <c r="B377" s="117" t="s">
        <v>228</v>
      </c>
      <c r="C377" s="117" t="s">
        <v>16</v>
      </c>
      <c r="D377" s="117"/>
      <c r="E377" s="117"/>
      <c r="F377" s="117"/>
      <c r="G377" s="117"/>
      <c r="H377" s="117" t="n">
        <v>297.1910751</v>
      </c>
      <c r="I377" s="117" t="n">
        <v>45.1612197179734</v>
      </c>
      <c r="J377" s="117" t="n">
        <v>100</v>
      </c>
      <c r="K377" s="117" t="n">
        <v>0</v>
      </c>
    </row>
    <row r="378">
      <c r="A378" s="117" t="s">
        <v>227</v>
      </c>
      <c r="B378" s="117" t="s">
        <v>228</v>
      </c>
      <c r="C378" s="117" t="s">
        <v>18</v>
      </c>
      <c r="D378" s="117" t="n">
        <v>795.3729819</v>
      </c>
      <c r="E378" s="117" t="n">
        <v>33.3731337521045</v>
      </c>
      <c r="F378" s="117" t="n">
        <v>25.4185505801527</v>
      </c>
      <c r="G378" s="117" t="n">
        <v>29.8891376302645</v>
      </c>
      <c r="H378" s="117" t="n">
        <v>2333.7314074</v>
      </c>
      <c r="I378" s="117" t="n">
        <v>25.3094108657401</v>
      </c>
      <c r="J378" s="117" t="n">
        <v>74.5814494198473</v>
      </c>
      <c r="K378" s="117" t="n">
        <v>10.1866960559478</v>
      </c>
    </row>
    <row r="379">
      <c r="A379" s="117" t="s">
        <v>227</v>
      </c>
      <c r="B379" s="117" t="s">
        <v>228</v>
      </c>
      <c r="C379" s="117" t="s">
        <v>19</v>
      </c>
      <c r="D379" s="117" t="n">
        <v>34222.9412409</v>
      </c>
      <c r="E379" s="117" t="n">
        <v>6.92176286374717</v>
      </c>
      <c r="F379" s="117" t="n">
        <v>25.3068918697129</v>
      </c>
      <c r="G379" s="117" t="n">
        <v>6.26526999547905</v>
      </c>
      <c r="H379" s="117" t="n">
        <v>101008.7632967</v>
      </c>
      <c r="I379" s="117" t="n">
        <v>3.40027944620667</v>
      </c>
      <c r="J379" s="117" t="n">
        <v>74.6931081302872</v>
      </c>
      <c r="K379" s="117" t="n">
        <v>2.12274618474275</v>
      </c>
    </row>
    <row r="380">
      <c r="A380" s="117" t="s">
        <v>229</v>
      </c>
      <c r="B380" s="117" t="s">
        <v>230</v>
      </c>
      <c r="C380" s="117" t="s">
        <v>16</v>
      </c>
      <c r="D380" s="117"/>
      <c r="E380" s="117"/>
      <c r="F380" s="117"/>
      <c r="G380" s="117"/>
      <c r="H380" s="117" t="n">
        <v>67.977673</v>
      </c>
      <c r="I380" s="117" t="n">
        <v>66.3191449770448</v>
      </c>
      <c r="J380" s="117" t="n">
        <v>100</v>
      </c>
      <c r="K380" s="117" t="n">
        <v>0</v>
      </c>
    </row>
    <row r="381">
      <c r="A381" s="117" t="s">
        <v>229</v>
      </c>
      <c r="B381" s="117" t="s">
        <v>230</v>
      </c>
      <c r="C381" s="117" t="s">
        <v>18</v>
      </c>
      <c r="D381" s="117" t="n">
        <v>106.75658</v>
      </c>
      <c r="E381" s="117" t="n">
        <v>61.3426338296457</v>
      </c>
      <c r="F381" s="117" t="n">
        <v>16.3638866102536</v>
      </c>
      <c r="G381" s="117" t="n">
        <v>46.9659838786267</v>
      </c>
      <c r="H381" s="117" t="n">
        <v>545.6347653</v>
      </c>
      <c r="I381" s="117" t="n">
        <v>44.71543510634</v>
      </c>
      <c r="J381" s="117" t="n">
        <v>83.6361133897464</v>
      </c>
      <c r="K381" s="117" t="n">
        <v>9.18916486646626</v>
      </c>
    </row>
    <row r="382">
      <c r="A382" s="117" t="s">
        <v>229</v>
      </c>
      <c r="B382" s="117" t="s">
        <v>230</v>
      </c>
      <c r="C382" s="117" t="s">
        <v>19</v>
      </c>
      <c r="D382" s="117" t="n">
        <v>5144.4090204</v>
      </c>
      <c r="E382" s="117" t="n">
        <v>11.5582237254503</v>
      </c>
      <c r="F382" s="117" t="n">
        <v>16.820242241457</v>
      </c>
      <c r="G382" s="117" t="n">
        <v>11.2948578386482</v>
      </c>
      <c r="H382" s="117" t="n">
        <v>25440.221965</v>
      </c>
      <c r="I382" s="117" t="n">
        <v>3.18860844276995</v>
      </c>
      <c r="J382" s="117" t="n">
        <v>83.179757758543</v>
      </c>
      <c r="K382" s="117" t="n">
        <v>2.28399613137091</v>
      </c>
    </row>
    <row r="383">
      <c r="A383" s="117" t="s">
        <v>231</v>
      </c>
      <c r="B383" s="117" t="s">
        <v>232</v>
      </c>
      <c r="C383" s="117" t="s">
        <v>16</v>
      </c>
      <c r="D383" s="117" t="n">
        <v>167.8513359</v>
      </c>
      <c r="E383" s="117" t="n">
        <v>71.0554320372485</v>
      </c>
      <c r="F383" s="117" t="n">
        <v>14.1145260699832</v>
      </c>
      <c r="G383" s="117" t="n">
        <v>74.5096559702487</v>
      </c>
      <c r="H383" s="117" t="n">
        <v>1021.3585254</v>
      </c>
      <c r="I383" s="117" t="n">
        <v>47.056771455566</v>
      </c>
      <c r="J383" s="117" t="n">
        <v>85.8854739300168</v>
      </c>
      <c r="K383" s="117" t="n">
        <v>12.2450099363078</v>
      </c>
    </row>
    <row r="384">
      <c r="A384" s="117" t="s">
        <v>231</v>
      </c>
      <c r="B384" s="117" t="s">
        <v>232</v>
      </c>
      <c r="C384" s="117" t="s">
        <v>18</v>
      </c>
      <c r="D384" s="117" t="n">
        <v>661.9074114</v>
      </c>
      <c r="E384" s="117" t="n">
        <v>53.8863761676999</v>
      </c>
      <c r="F384" s="117" t="n">
        <v>28.6262909489917</v>
      </c>
      <c r="G384" s="117" t="n">
        <v>50.5130171426593</v>
      </c>
      <c r="H384" s="117" t="n">
        <v>1650.3286117</v>
      </c>
      <c r="I384" s="117" t="n">
        <v>42.9168848672029</v>
      </c>
      <c r="J384" s="117" t="n">
        <v>71.3737090510083</v>
      </c>
      <c r="K384" s="117" t="n">
        <v>20.2595653870778</v>
      </c>
    </row>
    <row r="385">
      <c r="A385" s="117" t="s">
        <v>231</v>
      </c>
      <c r="B385" s="117" t="s">
        <v>232</v>
      </c>
      <c r="C385" s="117" t="s">
        <v>19</v>
      </c>
      <c r="D385" s="117" t="n">
        <v>36824.3439977</v>
      </c>
      <c r="E385" s="117" t="n">
        <v>10.1357871053269</v>
      </c>
      <c r="F385" s="117" t="n">
        <v>18.8196595855678</v>
      </c>
      <c r="G385" s="117" t="n">
        <v>9.18709533404457</v>
      </c>
      <c r="H385" s="117" t="n">
        <v>158845.2101208</v>
      </c>
      <c r="I385" s="117" t="n">
        <v>3.44622357124093</v>
      </c>
      <c r="J385" s="117" t="n">
        <v>81.1803404144322</v>
      </c>
      <c r="K385" s="117" t="n">
        <v>2.12980145050167</v>
      </c>
    </row>
    <row r="386">
      <c r="A386" s="117" t="s">
        <v>233</v>
      </c>
      <c r="B386" s="117" t="s">
        <v>234</v>
      </c>
      <c r="C386" s="117" t="s">
        <v>16</v>
      </c>
      <c r="D386" s="117" t="n">
        <v>692.8027698</v>
      </c>
      <c r="E386" s="117" t="n">
        <v>52.247292682946</v>
      </c>
      <c r="F386" s="117" t="n">
        <v>19.8154527319438</v>
      </c>
      <c r="G386" s="117" t="n">
        <v>51.2234296644395</v>
      </c>
      <c r="H386" s="117" t="n">
        <v>2803.4724815</v>
      </c>
      <c r="I386" s="117" t="n">
        <v>35.9179465445579</v>
      </c>
      <c r="J386" s="117" t="n">
        <v>80.1845472680562</v>
      </c>
      <c r="K386" s="117" t="n">
        <v>12.6584919896169</v>
      </c>
    </row>
    <row r="387">
      <c r="A387" s="117" t="s">
        <v>233</v>
      </c>
      <c r="B387" s="117" t="s">
        <v>234</v>
      </c>
      <c r="C387" s="117" t="s">
        <v>18</v>
      </c>
      <c r="D387" s="117" t="n">
        <v>620.2728962</v>
      </c>
      <c r="E387" s="117" t="n">
        <v>60.9699330276511</v>
      </c>
      <c r="F387" s="117" t="n">
        <v>29.3757706238786</v>
      </c>
      <c r="G387" s="117" t="n">
        <v>48.9715778375972</v>
      </c>
      <c r="H387" s="117" t="n">
        <v>1491.2390166</v>
      </c>
      <c r="I387" s="117" t="n">
        <v>40.8657651336682</v>
      </c>
      <c r="J387" s="117" t="n">
        <v>70.6242293761214</v>
      </c>
      <c r="K387" s="117" t="n">
        <v>20.3694659800857</v>
      </c>
    </row>
    <row r="388">
      <c r="A388" s="117" t="s">
        <v>233</v>
      </c>
      <c r="B388" s="117" t="s">
        <v>234</v>
      </c>
      <c r="C388" s="117" t="s">
        <v>19</v>
      </c>
      <c r="D388" s="117" t="n">
        <v>52217.9145658</v>
      </c>
      <c r="E388" s="117" t="n">
        <v>8.12508292773276</v>
      </c>
      <c r="F388" s="117" t="n">
        <v>22.577184315024</v>
      </c>
      <c r="G388" s="117" t="n">
        <v>8.06701593673059</v>
      </c>
      <c r="H388" s="117" t="n">
        <v>179068.2982639</v>
      </c>
      <c r="I388" s="117" t="n">
        <v>3.7960928067907</v>
      </c>
      <c r="J388" s="117" t="n">
        <v>77.422815684976</v>
      </c>
      <c r="K388" s="117" t="n">
        <v>2.35241387263503</v>
      </c>
    </row>
    <row r="389">
      <c r="A389" s="117" t="s">
        <v>235</v>
      </c>
      <c r="B389" s="117" t="s">
        <v>236</v>
      </c>
      <c r="C389" s="117" t="s">
        <v>16</v>
      </c>
      <c r="D389" s="117" t="n">
        <v>108.6514554</v>
      </c>
      <c r="E389" s="117" t="n">
        <v>70.7082678585684</v>
      </c>
      <c r="F389" s="117" t="n">
        <v>22.3425381568477</v>
      </c>
      <c r="G389" s="117" t="n">
        <v>71.0083221498521</v>
      </c>
      <c r="H389" s="117" t="n">
        <v>377.6471676</v>
      </c>
      <c r="I389" s="117" t="n">
        <v>55.6602678525427</v>
      </c>
      <c r="J389" s="117" t="n">
        <v>77.6574618431523</v>
      </c>
      <c r="K389" s="117" t="n">
        <v>20.4295390221629</v>
      </c>
    </row>
    <row r="390">
      <c r="A390" s="117" t="s">
        <v>235</v>
      </c>
      <c r="B390" s="117" t="s">
        <v>236</v>
      </c>
      <c r="C390" s="117" t="s">
        <v>18</v>
      </c>
      <c r="D390" s="117" t="n">
        <v>670.2681648</v>
      </c>
      <c r="E390" s="117" t="n">
        <v>51.7156560704448</v>
      </c>
      <c r="F390" s="117" t="n">
        <v>32.9109290370112</v>
      </c>
      <c r="G390" s="117" t="n">
        <v>41.3335647735938</v>
      </c>
      <c r="H390" s="117" t="n">
        <v>1366.3445484</v>
      </c>
      <c r="I390" s="117" t="n">
        <v>37.2144890786901</v>
      </c>
      <c r="J390" s="117" t="n">
        <v>67.0890709629888</v>
      </c>
      <c r="K390" s="117" t="n">
        <v>20.2764175682341</v>
      </c>
    </row>
    <row r="391">
      <c r="A391" s="117" t="s">
        <v>235</v>
      </c>
      <c r="B391" s="117" t="s">
        <v>236</v>
      </c>
      <c r="C391" s="117" t="s">
        <v>19</v>
      </c>
      <c r="D391" s="117" t="n">
        <v>24703.7333694</v>
      </c>
      <c r="E391" s="117" t="n">
        <v>13.1954763141031</v>
      </c>
      <c r="F391" s="117" t="n">
        <v>17.7723308544117</v>
      </c>
      <c r="G391" s="117" t="n">
        <v>12.1203535679537</v>
      </c>
      <c r="H391" s="117" t="n">
        <v>114297.3552991</v>
      </c>
      <c r="I391" s="117" t="n">
        <v>3.18096854171949</v>
      </c>
      <c r="J391" s="117" t="n">
        <v>82.2276691455883</v>
      </c>
      <c r="K391" s="117" t="n">
        <v>2.61964051663357</v>
      </c>
    </row>
    <row r="392">
      <c r="A392" s="117" t="s">
        <v>241</v>
      </c>
      <c r="B392" s="117" t="s">
        <v>242</v>
      </c>
      <c r="C392" s="117" t="s">
        <v>16</v>
      </c>
      <c r="D392" s="117"/>
      <c r="E392" s="117"/>
      <c r="F392" s="117"/>
      <c r="G392" s="117"/>
      <c r="H392" s="117" t="n">
        <v>19.0586589</v>
      </c>
      <c r="I392" s="117" t="n">
        <v>62.5409220678345</v>
      </c>
      <c r="J392" s="117" t="n">
        <v>100</v>
      </c>
      <c r="K392" s="117" t="n">
        <v>0</v>
      </c>
    </row>
    <row r="393">
      <c r="A393" s="117" t="s">
        <v>241</v>
      </c>
      <c r="B393" s="117" t="s">
        <v>242</v>
      </c>
      <c r="C393" s="117" t="s">
        <v>18</v>
      </c>
      <c r="D393" s="117"/>
      <c r="E393" s="117"/>
      <c r="F393" s="117"/>
      <c r="G393" s="117"/>
      <c r="H393" s="117" t="n">
        <v>50.1204278</v>
      </c>
      <c r="I393" s="117" t="n">
        <v>43.3390448196537</v>
      </c>
      <c r="J393" s="117" t="n">
        <v>100</v>
      </c>
      <c r="K393" s="117" t="n">
        <v>0</v>
      </c>
    </row>
    <row r="394">
      <c r="A394" s="117" t="s">
        <v>241</v>
      </c>
      <c r="B394" s="117" t="s">
        <v>242</v>
      </c>
      <c r="C394" s="117" t="s">
        <v>19</v>
      </c>
      <c r="D394" s="117" t="n">
        <v>1892.9766776</v>
      </c>
      <c r="E394" s="117" t="n">
        <v>15.9949793497948</v>
      </c>
      <c r="F394" s="117" t="n">
        <v>15.4695136169177</v>
      </c>
      <c r="G394" s="117" t="n">
        <v>13.8391083781051</v>
      </c>
      <c r="H394" s="117" t="n">
        <v>10343.8442366</v>
      </c>
      <c r="I394" s="117" t="n">
        <v>4.55273665740521</v>
      </c>
      <c r="J394" s="117" t="n">
        <v>84.5304863830823</v>
      </c>
      <c r="K394" s="117" t="n">
        <v>2.53262798620241</v>
      </c>
    </row>
    <row r="395">
      <c r="A395" s="117" t="s">
        <v>245</v>
      </c>
      <c r="B395" s="117" t="s">
        <v>246</v>
      </c>
      <c r="C395" s="117" t="s">
        <v>16</v>
      </c>
      <c r="D395" s="117" t="n">
        <v>38.5774536</v>
      </c>
      <c r="E395" s="117" t="n">
        <v>62.3173089215817</v>
      </c>
      <c r="F395" s="117" t="n">
        <v>21.216630371157</v>
      </c>
      <c r="G395" s="117" t="n">
        <v>61.0654924329414</v>
      </c>
      <c r="H395" s="117" t="n">
        <v>143.2490331</v>
      </c>
      <c r="I395" s="117" t="n">
        <v>43.7228321778404</v>
      </c>
      <c r="J395" s="117" t="n">
        <v>78.783369628843</v>
      </c>
      <c r="K395" s="117" t="n">
        <v>16.4451455616349</v>
      </c>
    </row>
    <row r="396">
      <c r="A396" s="117" t="s">
        <v>245</v>
      </c>
      <c r="B396" s="117" t="s">
        <v>246</v>
      </c>
      <c r="C396" s="117" t="s">
        <v>18</v>
      </c>
      <c r="D396" s="117" t="n">
        <v>5.8457209</v>
      </c>
      <c r="E396" s="117" t="n">
        <v>99.9999999999996</v>
      </c>
      <c r="F396" s="117" t="n">
        <v>4.16066080483705</v>
      </c>
      <c r="G396" s="117" t="n">
        <v>104.233459177731</v>
      </c>
      <c r="H396" s="117" t="n">
        <v>134.6540981</v>
      </c>
      <c r="I396" s="117" t="n">
        <v>40.1951801187211</v>
      </c>
      <c r="J396" s="117" t="n">
        <v>95.8393391951629</v>
      </c>
      <c r="K396" s="117" t="n">
        <v>4.52507364716115</v>
      </c>
    </row>
    <row r="397">
      <c r="A397" s="117" t="s">
        <v>245</v>
      </c>
      <c r="B397" s="117" t="s">
        <v>246</v>
      </c>
      <c r="C397" s="117" t="s">
        <v>19</v>
      </c>
      <c r="D397" s="117" t="n">
        <v>4585.6609877</v>
      </c>
      <c r="E397" s="117" t="n">
        <v>10.0455174109867</v>
      </c>
      <c r="F397" s="117" t="n">
        <v>22.3063224721884</v>
      </c>
      <c r="G397" s="117" t="n">
        <v>9.76811716735881</v>
      </c>
      <c r="H397" s="117" t="n">
        <v>15972.0127096</v>
      </c>
      <c r="I397" s="117" t="n">
        <v>4.21614107204435</v>
      </c>
      <c r="J397" s="117" t="n">
        <v>77.6936775278116</v>
      </c>
      <c r="K397" s="117" t="n">
        <v>2.80448523502094</v>
      </c>
    </row>
    <row r="398">
      <c r="A398" s="117" t="s">
        <v>247</v>
      </c>
      <c r="B398" s="117" t="s">
        <v>248</v>
      </c>
      <c r="C398" s="117" t="s">
        <v>16</v>
      </c>
      <c r="D398" s="117" t="n">
        <v>28.9051636</v>
      </c>
      <c r="E398" s="117" t="n">
        <v>100</v>
      </c>
      <c r="F398" s="117" t="n">
        <v>47.4618195549468</v>
      </c>
      <c r="G398" s="117" t="n">
        <v>64.8493719094056</v>
      </c>
      <c r="H398" s="117" t="n">
        <v>31.9967653</v>
      </c>
      <c r="I398" s="117" t="n">
        <v>70.4911417354906</v>
      </c>
      <c r="J398" s="117" t="n">
        <v>52.5381804450532</v>
      </c>
      <c r="K398" s="117" t="n">
        <v>58.5834751364261</v>
      </c>
    </row>
    <row r="399">
      <c r="A399" s="117" t="s">
        <v>247</v>
      </c>
      <c r="B399" s="117" t="s">
        <v>248</v>
      </c>
      <c r="C399" s="117" t="s">
        <v>18</v>
      </c>
      <c r="D399" s="117" t="n">
        <v>40.0084394</v>
      </c>
      <c r="E399" s="117" t="n">
        <v>100</v>
      </c>
      <c r="F399" s="117" t="n">
        <v>39.1296145522573</v>
      </c>
      <c r="G399" s="117" t="n">
        <v>52.286498214653</v>
      </c>
      <c r="H399" s="117" t="n">
        <v>62.2374934</v>
      </c>
      <c r="I399" s="117" t="n">
        <v>57.0882514141969</v>
      </c>
      <c r="J399" s="117" t="n">
        <v>60.8703854477427</v>
      </c>
      <c r="K399" s="117" t="n">
        <v>33.6115913572309</v>
      </c>
    </row>
    <row r="400">
      <c r="A400" s="117" t="s">
        <v>247</v>
      </c>
      <c r="B400" s="117" t="s">
        <v>248</v>
      </c>
      <c r="C400" s="117" t="s">
        <v>19</v>
      </c>
      <c r="D400" s="117" t="n">
        <v>15014.8695712</v>
      </c>
      <c r="E400" s="117" t="n">
        <v>8.97582599150875</v>
      </c>
      <c r="F400" s="117" t="n">
        <v>33.2637381341934</v>
      </c>
      <c r="G400" s="117" t="n">
        <v>7.47745512662059</v>
      </c>
      <c r="H400" s="117" t="n">
        <v>30123.9825645</v>
      </c>
      <c r="I400" s="117" t="n">
        <v>4.75758930452313</v>
      </c>
      <c r="J400" s="117" t="n">
        <v>66.7362618658066</v>
      </c>
      <c r="K400" s="117" t="n">
        <v>3.72703088677984</v>
      </c>
    </row>
    <row r="401">
      <c r="A401" s="117" t="s">
        <v>249</v>
      </c>
      <c r="B401" s="117" t="s">
        <v>250</v>
      </c>
      <c r="C401" s="117" t="s">
        <v>16</v>
      </c>
      <c r="D401" s="117" t="n">
        <v>334.8196708</v>
      </c>
      <c r="E401" s="117" t="n">
        <v>43.4198032683123</v>
      </c>
      <c r="F401" s="117" t="n">
        <v>14.9922440547842</v>
      </c>
      <c r="G401" s="117" t="n">
        <v>28.1799723756434</v>
      </c>
      <c r="H401" s="117" t="n">
        <v>1898.4662174</v>
      </c>
      <c r="I401" s="117" t="n">
        <v>29.1171928972982</v>
      </c>
      <c r="J401" s="117" t="n">
        <v>85.0077559452158</v>
      </c>
      <c r="K401" s="117" t="n">
        <v>4.96991149354651</v>
      </c>
    </row>
    <row r="402">
      <c r="A402" s="117" t="s">
        <v>249</v>
      </c>
      <c r="B402" s="117" t="s">
        <v>250</v>
      </c>
      <c r="C402" s="117" t="s">
        <v>18</v>
      </c>
      <c r="D402" s="117"/>
      <c r="E402" s="117"/>
      <c r="F402" s="117"/>
      <c r="G402" s="117"/>
      <c r="H402" s="117" t="n">
        <v>222.9939011</v>
      </c>
      <c r="I402" s="117" t="n">
        <v>51.5036962760524</v>
      </c>
      <c r="J402" s="117" t="n">
        <v>100</v>
      </c>
      <c r="K402" s="117" t="n">
        <v>0</v>
      </c>
    </row>
    <row r="403">
      <c r="A403" s="117" t="s">
        <v>249</v>
      </c>
      <c r="B403" s="117" t="s">
        <v>250</v>
      </c>
      <c r="C403" s="117" t="s">
        <v>19</v>
      </c>
      <c r="D403" s="117" t="n">
        <v>1600.3452866</v>
      </c>
      <c r="E403" s="117" t="n">
        <v>18.2008754189574</v>
      </c>
      <c r="F403" s="117" t="n">
        <v>3.91581942943639</v>
      </c>
      <c r="G403" s="117" t="n">
        <v>18.023087876248</v>
      </c>
      <c r="H403" s="117" t="n">
        <v>39268.3749248</v>
      </c>
      <c r="I403" s="117" t="n">
        <v>3.67217376189088</v>
      </c>
      <c r="J403" s="117" t="n">
        <v>96.0841805705636</v>
      </c>
      <c r="K403" s="117" t="n">
        <v>0.734513811380442</v>
      </c>
    </row>
    <row r="404">
      <c r="A404" s="117" t="s">
        <v>251</v>
      </c>
      <c r="B404" s="117" t="s">
        <v>252</v>
      </c>
      <c r="C404" s="117" t="s">
        <v>16</v>
      </c>
      <c r="D404" s="117" t="n">
        <v>43.1475874</v>
      </c>
      <c r="E404" s="117" t="n">
        <v>58.0630808172875</v>
      </c>
      <c r="F404" s="117" t="n">
        <v>24.763562691432</v>
      </c>
      <c r="G404" s="117" t="n">
        <v>56.760488574614</v>
      </c>
      <c r="H404" s="117" t="n">
        <v>131.0906187</v>
      </c>
      <c r="I404" s="117" t="n">
        <v>46.2958562362489</v>
      </c>
      <c r="J404" s="117" t="n">
        <v>75.236437308568</v>
      </c>
      <c r="K404" s="117" t="n">
        <v>18.6823295665768</v>
      </c>
    </row>
    <row r="405">
      <c r="A405" s="117" t="s">
        <v>251</v>
      </c>
      <c r="B405" s="117" t="s">
        <v>252</v>
      </c>
      <c r="C405" s="117" t="s">
        <v>18</v>
      </c>
      <c r="D405" s="117" t="n">
        <v>17.1111836</v>
      </c>
      <c r="E405" s="117" t="n">
        <v>99.9999999999995</v>
      </c>
      <c r="F405" s="117" t="n">
        <v>11.206569143194</v>
      </c>
      <c r="G405" s="117" t="n">
        <v>95.1571248184394</v>
      </c>
      <c r="H405" s="117" t="n">
        <v>135.5776847</v>
      </c>
      <c r="I405" s="117" t="n">
        <v>36.1627302915923</v>
      </c>
      <c r="J405" s="117" t="n">
        <v>88.7934308568059</v>
      </c>
      <c r="K405" s="117" t="n">
        <v>12.0097273914904</v>
      </c>
    </row>
    <row r="406">
      <c r="A406" s="117" t="s">
        <v>251</v>
      </c>
      <c r="B406" s="117" t="s">
        <v>252</v>
      </c>
      <c r="C406" s="117" t="s">
        <v>19</v>
      </c>
      <c r="D406" s="117" t="n">
        <v>3167.8057581</v>
      </c>
      <c r="E406" s="117" t="n">
        <v>15.2128161024207</v>
      </c>
      <c r="F406" s="117" t="n">
        <v>8.19103217939724</v>
      </c>
      <c r="G406" s="117" t="n">
        <v>14.4011018596105</v>
      </c>
      <c r="H406" s="117" t="n">
        <v>35506.2671636</v>
      </c>
      <c r="I406" s="117" t="n">
        <v>3.12732155301054</v>
      </c>
      <c r="J406" s="117" t="n">
        <v>91.8089678206028</v>
      </c>
      <c r="K406" s="117" t="n">
        <v>1.28484059401849</v>
      </c>
    </row>
    <row r="407">
      <c r="A407" s="117" t="s">
        <v>253</v>
      </c>
      <c r="B407" s="117" t="s">
        <v>254</v>
      </c>
      <c r="C407" s="117" t="s">
        <v>16</v>
      </c>
      <c r="D407" s="117" t="n">
        <v>6.6381879</v>
      </c>
      <c r="E407" s="117" t="n">
        <v>100</v>
      </c>
      <c r="F407" s="117" t="n">
        <v>8.56931298511905</v>
      </c>
      <c r="G407" s="117" t="n">
        <v>105.407810585337</v>
      </c>
      <c r="H407" s="117" t="n">
        <v>70.8264573</v>
      </c>
      <c r="I407" s="117" t="n">
        <v>55.8183001725503</v>
      </c>
      <c r="J407" s="117" t="n">
        <v>91.4306870148809</v>
      </c>
      <c r="K407" s="117" t="n">
        <v>9.87931458761632</v>
      </c>
    </row>
    <row r="408">
      <c r="A408" s="117" t="s">
        <v>253</v>
      </c>
      <c r="B408" s="117" t="s">
        <v>254</v>
      </c>
      <c r="C408" s="117" t="s">
        <v>18</v>
      </c>
      <c r="D408" s="117"/>
      <c r="E408" s="117"/>
      <c r="F408" s="117"/>
      <c r="G408" s="117"/>
      <c r="H408" s="117" t="n">
        <v>95.571368</v>
      </c>
      <c r="I408" s="117" t="n">
        <v>49.4312032061851</v>
      </c>
      <c r="J408" s="117" t="n">
        <v>100</v>
      </c>
      <c r="K408" s="117" t="n">
        <v>0</v>
      </c>
    </row>
    <row r="409">
      <c r="A409" s="117" t="s">
        <v>253</v>
      </c>
      <c r="B409" s="117" t="s">
        <v>254</v>
      </c>
      <c r="C409" s="117" t="s">
        <v>19</v>
      </c>
      <c r="D409" s="117" t="n">
        <v>1774.5448438</v>
      </c>
      <c r="E409" s="117" t="n">
        <v>15.9748844545758</v>
      </c>
      <c r="F409" s="117" t="n">
        <v>6.08367456801447</v>
      </c>
      <c r="G409" s="117" t="n">
        <v>15.2928856530094</v>
      </c>
      <c r="H409" s="117" t="n">
        <v>27394.4191427</v>
      </c>
      <c r="I409" s="117" t="n">
        <v>3.01335060035827</v>
      </c>
      <c r="J409" s="117" t="n">
        <v>93.9163254319855</v>
      </c>
      <c r="K409" s="117" t="n">
        <v>0.990636495740503</v>
      </c>
    </row>
    <row r="410">
      <c r="A410" s="117" t="s">
        <v>255</v>
      </c>
      <c r="B410" s="117" t="s">
        <v>256</v>
      </c>
      <c r="C410" s="117" t="s">
        <v>16</v>
      </c>
      <c r="D410" s="117" t="n">
        <v>93.4998928</v>
      </c>
      <c r="E410" s="117" t="n">
        <v>100</v>
      </c>
      <c r="F410" s="117" t="n">
        <v>6.28597057208746</v>
      </c>
      <c r="G410" s="117" t="n">
        <v>106.568542262125</v>
      </c>
      <c r="H410" s="117" t="n">
        <v>1393.9377547</v>
      </c>
      <c r="I410" s="117" t="n">
        <v>60.6715307844649</v>
      </c>
      <c r="J410" s="117" t="n">
        <v>93.7140294279125</v>
      </c>
      <c r="K410" s="117" t="n">
        <v>7.14820101813327</v>
      </c>
    </row>
    <row r="411">
      <c r="A411" s="117" t="s">
        <v>255</v>
      </c>
      <c r="B411" s="117" t="s">
        <v>256</v>
      </c>
      <c r="C411" s="117" t="s">
        <v>18</v>
      </c>
      <c r="D411" s="117" t="n">
        <v>69.8630436</v>
      </c>
      <c r="E411" s="117" t="n">
        <v>77.788815506743</v>
      </c>
      <c r="F411" s="117" t="n">
        <v>10.8826804900725</v>
      </c>
      <c r="G411" s="117" t="n">
        <v>60.9578536939186</v>
      </c>
      <c r="H411" s="117" t="n">
        <v>572.1023588</v>
      </c>
      <c r="I411" s="117" t="n">
        <v>30.5243966120187</v>
      </c>
      <c r="J411" s="117" t="n">
        <v>89.1173195099275</v>
      </c>
      <c r="K411" s="117" t="n">
        <v>7.44394971437173</v>
      </c>
    </row>
    <row r="412">
      <c r="A412" s="117" t="s">
        <v>255</v>
      </c>
      <c r="B412" s="117" t="s">
        <v>256</v>
      </c>
      <c r="C412" s="117" t="s">
        <v>19</v>
      </c>
      <c r="D412" s="117" t="n">
        <v>6046.0420985</v>
      </c>
      <c r="E412" s="117" t="n">
        <v>15.1878799861095</v>
      </c>
      <c r="F412" s="117" t="n">
        <v>16.2678460583255</v>
      </c>
      <c r="G412" s="117" t="n">
        <v>14.2606211363386</v>
      </c>
      <c r="H412" s="117" t="n">
        <v>31119.5548516</v>
      </c>
      <c r="I412" s="117" t="n">
        <v>4.46123309106468</v>
      </c>
      <c r="J412" s="117" t="n">
        <v>83.7321539416745</v>
      </c>
      <c r="K412" s="117" t="n">
        <v>2.77061533020705</v>
      </c>
    </row>
    <row r="413">
      <c r="A413" s="117" t="s">
        <v>261</v>
      </c>
      <c r="B413" s="117" t="s">
        <v>262</v>
      </c>
      <c r="C413" s="117" t="s">
        <v>16</v>
      </c>
      <c r="D413" s="117"/>
      <c r="E413" s="117"/>
      <c r="F413" s="117"/>
      <c r="G413" s="117"/>
      <c r="H413" s="117" t="n">
        <v>170.1042101</v>
      </c>
      <c r="I413" s="117" t="n">
        <v>63.5557002738007</v>
      </c>
      <c r="J413" s="117" t="n">
        <v>100</v>
      </c>
      <c r="K413" s="117" t="n">
        <v>0</v>
      </c>
    </row>
    <row r="414">
      <c r="A414" s="117" t="s">
        <v>261</v>
      </c>
      <c r="B414" s="117" t="s">
        <v>262</v>
      </c>
      <c r="C414" s="117" t="s">
        <v>18</v>
      </c>
      <c r="D414" s="117" t="n">
        <v>116.5955408</v>
      </c>
      <c r="E414" s="117" t="n">
        <v>58.6901336700326</v>
      </c>
      <c r="F414" s="117" t="n">
        <v>61.890063723884</v>
      </c>
      <c r="G414" s="117" t="n">
        <v>27.1528887111963</v>
      </c>
      <c r="H414" s="117" t="n">
        <v>71.7958322</v>
      </c>
      <c r="I414" s="117" t="n">
        <v>58.9340685426945</v>
      </c>
      <c r="J414" s="117" t="n">
        <v>38.109936276116</v>
      </c>
      <c r="K414" s="117" t="n">
        <v>44.095954410626</v>
      </c>
    </row>
    <row r="415">
      <c r="A415" s="117" t="s">
        <v>261</v>
      </c>
      <c r="B415" s="117" t="s">
        <v>262</v>
      </c>
      <c r="C415" s="117" t="s">
        <v>19</v>
      </c>
      <c r="D415" s="117" t="n">
        <v>2039.8275157</v>
      </c>
      <c r="E415" s="117" t="n">
        <v>16.55359127538</v>
      </c>
      <c r="F415" s="117" t="n">
        <v>4.48663752517437</v>
      </c>
      <c r="G415" s="117" t="n">
        <v>17.0071206270809</v>
      </c>
      <c r="H415" s="117" t="n">
        <v>43424.6768989</v>
      </c>
      <c r="I415" s="117" t="n">
        <v>3.00767237300317</v>
      </c>
      <c r="J415" s="117" t="n">
        <v>95.5133624748256</v>
      </c>
      <c r="K415" s="117" t="n">
        <v>0.798891208764009</v>
      </c>
    </row>
    <row r="416">
      <c r="A416" s="117" t="s">
        <v>263</v>
      </c>
      <c r="B416" s="117" t="s">
        <v>264</v>
      </c>
      <c r="C416" s="117" t="s">
        <v>16</v>
      </c>
      <c r="D416" s="117" t="n">
        <v>53.4444378</v>
      </c>
      <c r="E416" s="117" t="n">
        <v>70.9506493522307</v>
      </c>
      <c r="F416" s="117" t="n">
        <v>63.3966895794839</v>
      </c>
      <c r="G416" s="117" t="n">
        <v>45.2073480312457</v>
      </c>
      <c r="H416" s="117" t="n">
        <v>30.8571845</v>
      </c>
      <c r="I416" s="117" t="n">
        <v>100</v>
      </c>
      <c r="J416" s="117" t="n">
        <v>36.6033104205161</v>
      </c>
      <c r="K416" s="117" t="n">
        <v>78.2988253500206</v>
      </c>
    </row>
    <row r="417">
      <c r="A417" s="117" t="s">
        <v>263</v>
      </c>
      <c r="B417" s="117" t="s">
        <v>264</v>
      </c>
      <c r="C417" s="117" t="s">
        <v>18</v>
      </c>
      <c r="D417" s="117"/>
      <c r="E417" s="117"/>
      <c r="F417" s="117"/>
      <c r="G417" s="117"/>
      <c r="H417" s="117" t="n">
        <v>82.4129546</v>
      </c>
      <c r="I417" s="117" t="n">
        <v>80.8453292415716</v>
      </c>
      <c r="J417" s="117" t="n">
        <v>100</v>
      </c>
      <c r="K417" s="117" t="n">
        <v>0.00000000000000897563459573941</v>
      </c>
    </row>
    <row r="418">
      <c r="A418" s="117" t="s">
        <v>263</v>
      </c>
      <c r="B418" s="117" t="s">
        <v>264</v>
      </c>
      <c r="C418" s="117" t="s">
        <v>19</v>
      </c>
      <c r="D418" s="117" t="n">
        <v>2632.8519759</v>
      </c>
      <c r="E418" s="117" t="n">
        <v>18.3863296845237</v>
      </c>
      <c r="F418" s="117" t="n">
        <v>5.19061798477556</v>
      </c>
      <c r="G418" s="117" t="n">
        <v>19.2075246343374</v>
      </c>
      <c r="H418" s="117" t="n">
        <v>48090.4334522</v>
      </c>
      <c r="I418" s="117" t="n">
        <v>3.00742219873899</v>
      </c>
      <c r="J418" s="117" t="n">
        <v>94.8093820152244</v>
      </c>
      <c r="K418" s="117" t="n">
        <v>1.05157233061599</v>
      </c>
    </row>
    <row r="419">
      <c r="A419" s="117" t="s">
        <v>265</v>
      </c>
      <c r="B419" s="117" t="s">
        <v>266</v>
      </c>
      <c r="C419" s="117" t="s">
        <v>16</v>
      </c>
      <c r="D419" s="117"/>
      <c r="E419" s="117"/>
      <c r="F419" s="117"/>
      <c r="G419" s="117"/>
      <c r="H419" s="117" t="n">
        <v>119.5159177</v>
      </c>
      <c r="I419" s="117" t="n">
        <v>83.3977431905749</v>
      </c>
      <c r="J419" s="117" t="n">
        <v>100</v>
      </c>
      <c r="K419" s="117" t="n">
        <v>0.00000000000000925900946919522</v>
      </c>
    </row>
    <row r="420">
      <c r="A420" s="117" t="s">
        <v>265</v>
      </c>
      <c r="B420" s="117" t="s">
        <v>266</v>
      </c>
      <c r="C420" s="117" t="s">
        <v>18</v>
      </c>
      <c r="D420" s="117"/>
      <c r="E420" s="117"/>
      <c r="F420" s="117"/>
      <c r="G420" s="117"/>
      <c r="H420" s="117" t="n">
        <v>127.0229749</v>
      </c>
      <c r="I420" s="117" t="n">
        <v>44.4386003277356</v>
      </c>
      <c r="J420" s="117" t="n">
        <v>100</v>
      </c>
      <c r="K420" s="117" t="n">
        <v>0</v>
      </c>
    </row>
    <row r="421">
      <c r="A421" s="117" t="s">
        <v>265</v>
      </c>
      <c r="B421" s="117" t="s">
        <v>266</v>
      </c>
      <c r="C421" s="117" t="s">
        <v>19</v>
      </c>
      <c r="D421" s="117" t="n">
        <v>1674.8785246</v>
      </c>
      <c r="E421" s="117" t="n">
        <v>14.1984185860432</v>
      </c>
      <c r="F421" s="117" t="n">
        <v>3.78765023984972</v>
      </c>
      <c r="G421" s="117" t="n">
        <v>14.6945025025477</v>
      </c>
      <c r="H421" s="117" t="n">
        <v>42544.5825803</v>
      </c>
      <c r="I421" s="117" t="n">
        <v>2.41013198370819</v>
      </c>
      <c r="J421" s="117" t="n">
        <v>96.2123497601503</v>
      </c>
      <c r="K421" s="117" t="n">
        <v>0.578487440198656</v>
      </c>
    </row>
    <row r="422">
      <c r="A422" s="117" t="s">
        <v>267</v>
      </c>
      <c r="B422" s="117" t="s">
        <v>268</v>
      </c>
      <c r="C422" s="117" t="s">
        <v>16</v>
      </c>
      <c r="D422" s="117" t="n">
        <v>22.5147204</v>
      </c>
      <c r="E422" s="117" t="n">
        <v>100</v>
      </c>
      <c r="F422" s="117" t="n">
        <v>61.4726366210753</v>
      </c>
      <c r="G422" s="117" t="n">
        <v>47.5220008292824</v>
      </c>
      <c r="H422" s="117" t="n">
        <v>14.110877</v>
      </c>
      <c r="I422" s="117" t="n">
        <v>70.2322623332071</v>
      </c>
      <c r="J422" s="117" t="n">
        <v>38.5273633789247</v>
      </c>
      <c r="K422" s="117" t="n">
        <v>75.8241009059792</v>
      </c>
    </row>
    <row r="423">
      <c r="A423" s="117" t="s">
        <v>267</v>
      </c>
      <c r="B423" s="117" t="s">
        <v>268</v>
      </c>
      <c r="C423" s="117" t="s">
        <v>18</v>
      </c>
      <c r="D423" s="117"/>
      <c r="E423" s="117"/>
      <c r="F423" s="117"/>
      <c r="G423" s="117"/>
      <c r="H423" s="117" t="n">
        <v>58.7042642</v>
      </c>
      <c r="I423" s="117" t="n">
        <v>47.0528568417515</v>
      </c>
      <c r="J423" s="117" t="n">
        <v>100</v>
      </c>
      <c r="K423" s="117" t="n">
        <v>0</v>
      </c>
    </row>
    <row r="424">
      <c r="A424" s="117" t="s">
        <v>267</v>
      </c>
      <c r="B424" s="117" t="s">
        <v>268</v>
      </c>
      <c r="C424" s="117" t="s">
        <v>19</v>
      </c>
      <c r="D424" s="117" t="n">
        <v>567.0677287</v>
      </c>
      <c r="E424" s="117" t="n">
        <v>18.2580928078058</v>
      </c>
      <c r="F424" s="117" t="n">
        <v>4.73793430678449</v>
      </c>
      <c r="G424" s="117" t="n">
        <v>18.6952890673243</v>
      </c>
      <c r="H424" s="117" t="n">
        <v>11401.6024128</v>
      </c>
      <c r="I424" s="117" t="n">
        <v>3.73645389738427</v>
      </c>
      <c r="J424" s="117" t="n">
        <v>95.2620656932155</v>
      </c>
      <c r="K424" s="117" t="n">
        <v>0.929825012745208</v>
      </c>
    </row>
    <row r="425">
      <c r="A425" s="117" t="s">
        <v>269</v>
      </c>
      <c r="B425" s="117" t="s">
        <v>270</v>
      </c>
      <c r="C425" s="117" t="s">
        <v>16</v>
      </c>
      <c r="D425" s="117" t="n">
        <v>67.3346957</v>
      </c>
      <c r="E425" s="117" t="n">
        <v>100</v>
      </c>
      <c r="F425" s="117" t="n">
        <v>6.79013924852429</v>
      </c>
      <c r="G425" s="117" t="n">
        <v>101.418303029952</v>
      </c>
      <c r="H425" s="117" t="n">
        <v>924.3194256</v>
      </c>
      <c r="I425" s="117" t="n">
        <v>39.6505755206989</v>
      </c>
      <c r="J425" s="117" t="n">
        <v>93.2098607514757</v>
      </c>
      <c r="K425" s="117" t="n">
        <v>7.38810673431358</v>
      </c>
    </row>
    <row r="426">
      <c r="A426" s="117" t="s">
        <v>269</v>
      </c>
      <c r="B426" s="117" t="s">
        <v>270</v>
      </c>
      <c r="C426" s="117" t="s">
        <v>18</v>
      </c>
      <c r="D426" s="117"/>
      <c r="E426" s="117"/>
      <c r="F426" s="117"/>
      <c r="G426" s="117"/>
      <c r="H426" s="117" t="n">
        <v>1460.0483895</v>
      </c>
      <c r="I426" s="117" t="n">
        <v>34.4991788407869</v>
      </c>
      <c r="J426" s="117" t="n">
        <v>100</v>
      </c>
      <c r="K426" s="117" t="n">
        <v>0</v>
      </c>
    </row>
    <row r="427">
      <c r="A427" s="117" t="s">
        <v>269</v>
      </c>
      <c r="B427" s="117" t="s">
        <v>270</v>
      </c>
      <c r="C427" s="117" t="s">
        <v>19</v>
      </c>
      <c r="D427" s="117" t="n">
        <v>19600.4070683</v>
      </c>
      <c r="E427" s="117" t="n">
        <v>13.8747091995275</v>
      </c>
      <c r="F427" s="117" t="n">
        <v>10.9227146747459</v>
      </c>
      <c r="G427" s="117" t="n">
        <v>13.9646671117929</v>
      </c>
      <c r="H427" s="117" t="n">
        <v>159845.8904132</v>
      </c>
      <c r="I427" s="117" t="n">
        <v>4.07282950878379</v>
      </c>
      <c r="J427" s="117" t="n">
        <v>89.0772853252541</v>
      </c>
      <c r="K427" s="117" t="n">
        <v>1.71235656579532</v>
      </c>
    </row>
    <row r="428">
      <c r="A428" s="117" t="s">
        <v>273</v>
      </c>
      <c r="B428" s="117" t="s">
        <v>274</v>
      </c>
      <c r="C428" s="117" t="s">
        <v>16</v>
      </c>
      <c r="D428" s="117"/>
      <c r="E428" s="117"/>
      <c r="F428" s="117"/>
      <c r="G428" s="117"/>
      <c r="H428" s="117" t="n">
        <v>130.6444623</v>
      </c>
      <c r="I428" s="117" t="n">
        <v>46.7988197313003</v>
      </c>
      <c r="J428" s="117" t="n">
        <v>100</v>
      </c>
      <c r="K428" s="117" t="n">
        <v>0.00000000000000519571271909716</v>
      </c>
    </row>
    <row r="429">
      <c r="A429" s="117" t="s">
        <v>273</v>
      </c>
      <c r="B429" s="117" t="s">
        <v>274</v>
      </c>
      <c r="C429" s="117" t="s">
        <v>18</v>
      </c>
      <c r="D429" s="117"/>
      <c r="E429" s="117"/>
      <c r="F429" s="117"/>
      <c r="G429" s="117"/>
      <c r="H429" s="117" t="n">
        <v>100.6985371</v>
      </c>
      <c r="I429" s="117" t="n">
        <v>39.3386223635633</v>
      </c>
      <c r="J429" s="117" t="n">
        <v>100</v>
      </c>
      <c r="K429" s="117" t="n">
        <v>0</v>
      </c>
    </row>
    <row r="430">
      <c r="A430" s="117" t="s">
        <v>273</v>
      </c>
      <c r="B430" s="117" t="s">
        <v>274</v>
      </c>
      <c r="C430" s="117" t="s">
        <v>19</v>
      </c>
      <c r="D430" s="117" t="n">
        <v>1200.9390754</v>
      </c>
      <c r="E430" s="117" t="n">
        <v>16.7245799181615</v>
      </c>
      <c r="F430" s="117" t="n">
        <v>3.16072722611185</v>
      </c>
      <c r="G430" s="117" t="n">
        <v>16.9297082491867</v>
      </c>
      <c r="H430" s="117" t="n">
        <v>36794.7179202</v>
      </c>
      <c r="I430" s="117" t="n">
        <v>2.80992129695134</v>
      </c>
      <c r="J430" s="117" t="n">
        <v>96.8392727738882</v>
      </c>
      <c r="K430" s="117" t="n">
        <v>0.552567034639725</v>
      </c>
    </row>
    <row r="431">
      <c r="A431" s="117" t="s">
        <v>275</v>
      </c>
      <c r="B431" s="117" t="s">
        <v>276</v>
      </c>
      <c r="C431" s="117" t="s">
        <v>16</v>
      </c>
      <c r="D431" s="117"/>
      <c r="E431" s="117"/>
      <c r="F431" s="117"/>
      <c r="G431" s="117"/>
      <c r="H431" s="117" t="n">
        <v>100.1281032</v>
      </c>
      <c r="I431" s="117" t="n">
        <v>61.4988601651947</v>
      </c>
      <c r="J431" s="117" t="n">
        <v>100</v>
      </c>
      <c r="K431" s="117" t="n">
        <v>0</v>
      </c>
    </row>
    <row r="432">
      <c r="A432" s="117" t="s">
        <v>275</v>
      </c>
      <c r="B432" s="117" t="s">
        <v>276</v>
      </c>
      <c r="C432" s="117" t="s">
        <v>18</v>
      </c>
      <c r="D432" s="117"/>
      <c r="E432" s="117"/>
      <c r="F432" s="117"/>
      <c r="G432" s="117"/>
      <c r="H432" s="117" t="n">
        <v>189.638849</v>
      </c>
      <c r="I432" s="117" t="n">
        <v>38.6785969769232</v>
      </c>
      <c r="J432" s="117" t="n">
        <v>100</v>
      </c>
      <c r="K432" s="117" t="n">
        <v>0</v>
      </c>
    </row>
    <row r="433">
      <c r="A433" s="117" t="s">
        <v>275</v>
      </c>
      <c r="B433" s="117" t="s">
        <v>276</v>
      </c>
      <c r="C433" s="117" t="s">
        <v>19</v>
      </c>
      <c r="D433" s="117" t="n">
        <v>2360.42215</v>
      </c>
      <c r="E433" s="117" t="n">
        <v>24.5380336050327</v>
      </c>
      <c r="F433" s="117" t="n">
        <v>4.04922154209974</v>
      </c>
      <c r="G433" s="117" t="n">
        <v>24.1658160517092</v>
      </c>
      <c r="H433" s="117" t="n">
        <v>55932.8108939</v>
      </c>
      <c r="I433" s="117" t="n">
        <v>2.68783213939623</v>
      </c>
      <c r="J433" s="117" t="n">
        <v>95.9507784579003</v>
      </c>
      <c r="K433" s="117" t="n">
        <v>1.01982229338488</v>
      </c>
    </row>
    <row r="434">
      <c r="A434" s="117" t="s">
        <v>279</v>
      </c>
      <c r="B434" s="117" t="s">
        <v>280</v>
      </c>
      <c r="C434" s="117" t="s">
        <v>16</v>
      </c>
      <c r="D434" s="117"/>
      <c r="E434" s="117"/>
      <c r="F434" s="117"/>
      <c r="G434" s="117"/>
      <c r="H434" s="117" t="n">
        <v>50.6306837</v>
      </c>
      <c r="I434" s="117" t="n">
        <v>57.6832874986011</v>
      </c>
      <c r="J434" s="117" t="n">
        <v>100</v>
      </c>
      <c r="K434" s="117" t="n">
        <v>0</v>
      </c>
    </row>
    <row r="435">
      <c r="A435" s="117" t="s">
        <v>279</v>
      </c>
      <c r="B435" s="117" t="s">
        <v>280</v>
      </c>
      <c r="C435" s="117" t="s">
        <v>18</v>
      </c>
      <c r="D435" s="117"/>
      <c r="E435" s="117"/>
      <c r="F435" s="117"/>
      <c r="G435" s="117"/>
      <c r="H435" s="117" t="n">
        <v>114.9293715</v>
      </c>
      <c r="I435" s="117" t="n">
        <v>50.7845776579147</v>
      </c>
      <c r="J435" s="117" t="n">
        <v>100</v>
      </c>
      <c r="K435" s="117" t="n">
        <v>0</v>
      </c>
    </row>
    <row r="436">
      <c r="A436" s="117" t="s">
        <v>279</v>
      </c>
      <c r="B436" s="117" t="s">
        <v>280</v>
      </c>
      <c r="C436" s="117" t="s">
        <v>19</v>
      </c>
      <c r="D436" s="117" t="n">
        <v>2168.7991941</v>
      </c>
      <c r="E436" s="117" t="n">
        <v>16.9770991749201</v>
      </c>
      <c r="F436" s="117" t="n">
        <v>4.84145435832204</v>
      </c>
      <c r="G436" s="117" t="n">
        <v>17.3098892929038</v>
      </c>
      <c r="H436" s="117" t="n">
        <v>42627.6407511</v>
      </c>
      <c r="I436" s="117" t="n">
        <v>3.63205920788713</v>
      </c>
      <c r="J436" s="117" t="n">
        <v>95.158545641678</v>
      </c>
      <c r="K436" s="117" t="n">
        <v>0.880688522445172</v>
      </c>
    </row>
    <row r="437">
      <c r="A437" s="117" t="s">
        <v>281</v>
      </c>
      <c r="B437" s="117" t="s">
        <v>282</v>
      </c>
      <c r="C437" s="117" t="s">
        <v>16</v>
      </c>
      <c r="D437" s="117"/>
      <c r="E437" s="117"/>
      <c r="F437" s="117"/>
      <c r="G437" s="117"/>
      <c r="H437" s="117" t="n">
        <v>78.9939176</v>
      </c>
      <c r="I437" s="117" t="n">
        <v>75.7866162782304</v>
      </c>
      <c r="J437" s="117" t="n">
        <v>100</v>
      </c>
      <c r="K437" s="117" t="n">
        <v>0</v>
      </c>
    </row>
    <row r="438">
      <c r="A438" s="117" t="s">
        <v>281</v>
      </c>
      <c r="B438" s="117" t="s">
        <v>282</v>
      </c>
      <c r="C438" s="117" t="s">
        <v>18</v>
      </c>
      <c r="D438" s="117" t="n">
        <v>20.4429978</v>
      </c>
      <c r="E438" s="117" t="n">
        <v>100</v>
      </c>
      <c r="F438" s="117" t="n">
        <v>12.8234168576557</v>
      </c>
      <c r="G438" s="117" t="n">
        <v>97.0888488739454</v>
      </c>
      <c r="H438" s="117" t="n">
        <v>138.9762742</v>
      </c>
      <c r="I438" s="117" t="n">
        <v>45.72581922405</v>
      </c>
      <c r="J438" s="117" t="n">
        <v>87.1765831423443</v>
      </c>
      <c r="K438" s="117" t="n">
        <v>14.2814817519018</v>
      </c>
    </row>
    <row r="439">
      <c r="A439" s="117" t="s">
        <v>281</v>
      </c>
      <c r="B439" s="117" t="s">
        <v>282</v>
      </c>
      <c r="C439" s="117" t="s">
        <v>19</v>
      </c>
      <c r="D439" s="117" t="n">
        <v>2595.6038905</v>
      </c>
      <c r="E439" s="117" t="n">
        <v>13.294794708711</v>
      </c>
      <c r="F439" s="117" t="n">
        <v>14.1491542868036</v>
      </c>
      <c r="G439" s="117" t="n">
        <v>13.1477163185699</v>
      </c>
      <c r="H439" s="117" t="n">
        <v>15748.9829158</v>
      </c>
      <c r="I439" s="117" t="n">
        <v>4.19649463346021</v>
      </c>
      <c r="J439" s="117" t="n">
        <v>85.8508457131964</v>
      </c>
      <c r="K439" s="117" t="n">
        <v>2.1668868275572</v>
      </c>
    </row>
    <row r="440">
      <c r="A440" s="117" t="s">
        <v>283</v>
      </c>
      <c r="B440" s="117" t="s">
        <v>284</v>
      </c>
      <c r="C440" s="117" t="s">
        <v>16</v>
      </c>
      <c r="D440" s="117" t="n">
        <v>40.1133706</v>
      </c>
      <c r="E440" s="117" t="n">
        <v>100</v>
      </c>
      <c r="F440" s="117" t="n">
        <v>12.4232840225558</v>
      </c>
      <c r="G440" s="117" t="n">
        <v>96.2081574180159</v>
      </c>
      <c r="H440" s="117" t="n">
        <v>282.7752515</v>
      </c>
      <c r="I440" s="117" t="n">
        <v>42.9073185126313</v>
      </c>
      <c r="J440" s="117" t="n">
        <v>87.5767159774442</v>
      </c>
      <c r="K440" s="117" t="n">
        <v>13.6477059176164</v>
      </c>
    </row>
    <row r="441">
      <c r="A441" s="117" t="s">
        <v>283</v>
      </c>
      <c r="B441" s="117" t="s">
        <v>284</v>
      </c>
      <c r="C441" s="117" t="s">
        <v>18</v>
      </c>
      <c r="D441" s="117"/>
      <c r="E441" s="117"/>
      <c r="F441" s="117"/>
      <c r="G441" s="117"/>
      <c r="H441" s="117" t="n">
        <v>74.9618608</v>
      </c>
      <c r="I441" s="117" t="n">
        <v>72.6462344853391</v>
      </c>
      <c r="J441" s="117" t="n">
        <v>100</v>
      </c>
      <c r="K441" s="117" t="n">
        <v>0</v>
      </c>
    </row>
    <row r="442">
      <c r="A442" s="117" t="s">
        <v>283</v>
      </c>
      <c r="B442" s="117" t="s">
        <v>284</v>
      </c>
      <c r="C442" s="117" t="s">
        <v>19</v>
      </c>
      <c r="D442" s="117" t="n">
        <v>5832.1133956</v>
      </c>
      <c r="E442" s="117" t="n">
        <v>18.0507516594634</v>
      </c>
      <c r="F442" s="117" t="n">
        <v>8.362753827669</v>
      </c>
      <c r="G442" s="117" t="n">
        <v>17.4005646422387</v>
      </c>
      <c r="H442" s="117" t="n">
        <v>63907.0361212</v>
      </c>
      <c r="I442" s="117" t="n">
        <v>3.57916133678683</v>
      </c>
      <c r="J442" s="117" t="n">
        <v>91.637246172331</v>
      </c>
      <c r="K442" s="117" t="n">
        <v>1.58796389725449</v>
      </c>
    </row>
    <row r="443">
      <c r="A443" s="117" t="s">
        <v>287</v>
      </c>
      <c r="B443" s="117" t="s">
        <v>288</v>
      </c>
      <c r="C443" s="117" t="s">
        <v>16</v>
      </c>
      <c r="D443" s="117"/>
      <c r="E443" s="117"/>
      <c r="F443" s="117"/>
      <c r="G443" s="117"/>
      <c r="H443" s="117" t="n">
        <v>212.3800895</v>
      </c>
      <c r="I443" s="117" t="n">
        <v>42.8193650530649</v>
      </c>
      <c r="J443" s="117" t="n">
        <v>100</v>
      </c>
      <c r="K443" s="117" t="n">
        <v>0</v>
      </c>
    </row>
    <row r="444">
      <c r="A444" s="117" t="s">
        <v>287</v>
      </c>
      <c r="B444" s="117" t="s">
        <v>288</v>
      </c>
      <c r="C444" s="117" t="s">
        <v>18</v>
      </c>
      <c r="D444" s="117"/>
      <c r="E444" s="117"/>
      <c r="F444" s="117"/>
      <c r="G444" s="117"/>
      <c r="H444" s="117" t="n">
        <v>739.303725</v>
      </c>
      <c r="I444" s="117" t="n">
        <v>41.5394827616882</v>
      </c>
      <c r="J444" s="117" t="n">
        <v>100</v>
      </c>
      <c r="K444" s="117" t="n">
        <v>0</v>
      </c>
    </row>
    <row r="445">
      <c r="A445" s="117" t="s">
        <v>287</v>
      </c>
      <c r="B445" s="117" t="s">
        <v>288</v>
      </c>
      <c r="C445" s="117" t="s">
        <v>19</v>
      </c>
      <c r="D445" s="117" t="n">
        <v>8181.4372928</v>
      </c>
      <c r="E445" s="117" t="n">
        <v>13.3610006907651</v>
      </c>
      <c r="F445" s="117" t="n">
        <v>14.4831586649178</v>
      </c>
      <c r="G445" s="117" t="n">
        <v>12.7425851509153</v>
      </c>
      <c r="H445" s="117" t="n">
        <v>48307.8788991</v>
      </c>
      <c r="I445" s="117" t="n">
        <v>3.54329562783086</v>
      </c>
      <c r="J445" s="117" t="n">
        <v>85.5168413350822</v>
      </c>
      <c r="K445" s="117" t="n">
        <v>2.15808815738171</v>
      </c>
    </row>
    <row r="446">
      <c r="A446" s="117" t="s">
        <v>289</v>
      </c>
      <c r="B446" s="117" t="s">
        <v>290</v>
      </c>
      <c r="C446" s="117" t="s">
        <v>16</v>
      </c>
      <c r="D446" s="117"/>
      <c r="E446" s="117"/>
      <c r="F446" s="117"/>
      <c r="G446" s="117"/>
      <c r="H446" s="117" t="n">
        <v>22.0679715</v>
      </c>
      <c r="I446" s="117" t="n">
        <v>71.4560264325985</v>
      </c>
      <c r="J446" s="117" t="n">
        <v>100</v>
      </c>
      <c r="K446" s="117" t="n">
        <v>0</v>
      </c>
    </row>
    <row r="447">
      <c r="A447" s="117" t="s">
        <v>289</v>
      </c>
      <c r="B447" s="117" t="s">
        <v>290</v>
      </c>
      <c r="C447" s="117" t="s">
        <v>18</v>
      </c>
      <c r="D447" s="117"/>
      <c r="E447" s="117"/>
      <c r="F447" s="117"/>
      <c r="G447" s="117"/>
      <c r="H447" s="117" t="n">
        <v>53.1771465</v>
      </c>
      <c r="I447" s="117" t="n">
        <v>44.3602972352711</v>
      </c>
      <c r="J447" s="117" t="n">
        <v>100</v>
      </c>
      <c r="K447" s="117" t="n">
        <v>0</v>
      </c>
    </row>
    <row r="448">
      <c r="A448" s="117" t="s">
        <v>289</v>
      </c>
      <c r="B448" s="117" t="s">
        <v>290</v>
      </c>
      <c r="C448" s="117" t="s">
        <v>19</v>
      </c>
      <c r="D448" s="117" t="n">
        <v>776.7795317</v>
      </c>
      <c r="E448" s="117" t="n">
        <v>24.0017179953712</v>
      </c>
      <c r="F448" s="117" t="n">
        <v>4.0894422519248</v>
      </c>
      <c r="G448" s="117" t="n">
        <v>23.8736171674484</v>
      </c>
      <c r="H448" s="117" t="n">
        <v>18217.975348</v>
      </c>
      <c r="I448" s="117" t="n">
        <v>3.15473873769781</v>
      </c>
      <c r="J448" s="117" t="n">
        <v>95.9105577480752</v>
      </c>
      <c r="K448" s="117" t="n">
        <v>1.01792525289323</v>
      </c>
    </row>
    <row r="449">
      <c r="A449" s="117" t="s">
        <v>291</v>
      </c>
      <c r="B449" s="117" t="s">
        <v>292</v>
      </c>
      <c r="C449" s="117" t="s">
        <v>16</v>
      </c>
      <c r="D449" s="117" t="n">
        <v>47.1307567</v>
      </c>
      <c r="E449" s="117" t="n">
        <v>79.5426297538916</v>
      </c>
      <c r="F449" s="117" t="n">
        <v>3.16647034385364</v>
      </c>
      <c r="G449" s="117" t="n">
        <v>76.9450116177091</v>
      </c>
      <c r="H449" s="117" t="n">
        <v>1441.3012064</v>
      </c>
      <c r="I449" s="117" t="n">
        <v>34.7420260491568</v>
      </c>
      <c r="J449" s="117" t="n">
        <v>96.8335296561464</v>
      </c>
      <c r="K449" s="117" t="n">
        <v>2.51611294414367</v>
      </c>
    </row>
    <row r="450">
      <c r="A450" s="117" t="s">
        <v>291</v>
      </c>
      <c r="B450" s="117" t="s">
        <v>292</v>
      </c>
      <c r="C450" s="117" t="s">
        <v>18</v>
      </c>
      <c r="D450" s="117" t="n">
        <v>18.7753759</v>
      </c>
      <c r="E450" s="117" t="n">
        <v>72.7141642299926</v>
      </c>
      <c r="F450" s="117" t="n">
        <v>10.2920043556206</v>
      </c>
      <c r="G450" s="117" t="n">
        <v>69.8290277480212</v>
      </c>
      <c r="H450" s="117" t="n">
        <v>163.6514406</v>
      </c>
      <c r="I450" s="117" t="n">
        <v>34.1586464143682</v>
      </c>
      <c r="J450" s="117" t="n">
        <v>89.7079956443794</v>
      </c>
      <c r="K450" s="117" t="n">
        <v>8.01133335517138</v>
      </c>
    </row>
    <row r="451">
      <c r="A451" s="117" t="s">
        <v>291</v>
      </c>
      <c r="B451" s="117" t="s">
        <v>292</v>
      </c>
      <c r="C451" s="117" t="s">
        <v>19</v>
      </c>
      <c r="D451" s="117" t="n">
        <v>1607.1218166</v>
      </c>
      <c r="E451" s="117" t="n">
        <v>17.1176171829955</v>
      </c>
      <c r="F451" s="117" t="n">
        <v>6.05452556612361</v>
      </c>
      <c r="G451" s="117" t="n">
        <v>16.7415563411276</v>
      </c>
      <c r="H451" s="117" t="n">
        <v>24937.0194055</v>
      </c>
      <c r="I451" s="117" t="n">
        <v>3.7883647378499</v>
      </c>
      <c r="J451" s="117" t="n">
        <v>93.9454744338764</v>
      </c>
      <c r="K451" s="117" t="n">
        <v>1.07894692634076</v>
      </c>
    </row>
    <row r="452">
      <c r="A452" s="117" t="s">
        <v>293</v>
      </c>
      <c r="B452" s="117" t="s">
        <v>294</v>
      </c>
      <c r="C452" s="117" t="s">
        <v>16</v>
      </c>
      <c r="D452" s="117" t="n">
        <v>44.8367778</v>
      </c>
      <c r="E452" s="117" t="n">
        <v>70.2319519553169</v>
      </c>
      <c r="F452" s="117" t="n">
        <v>6.71677013223442</v>
      </c>
      <c r="G452" s="117" t="n">
        <v>81.4628220383933</v>
      </c>
      <c r="H452" s="117" t="n">
        <v>622.6980182</v>
      </c>
      <c r="I452" s="117" t="n">
        <v>49.2287029423406</v>
      </c>
      <c r="J452" s="117" t="n">
        <v>93.2832298677656</v>
      </c>
      <c r="K452" s="117" t="n">
        <v>5.86565292315296</v>
      </c>
    </row>
    <row r="453">
      <c r="A453" s="117" t="s">
        <v>293</v>
      </c>
      <c r="B453" s="117" t="s">
        <v>294</v>
      </c>
      <c r="C453" s="117" t="s">
        <v>18</v>
      </c>
      <c r="D453" s="117" t="n">
        <v>35.5443894</v>
      </c>
      <c r="E453" s="117" t="n">
        <v>99.9999999999997</v>
      </c>
      <c r="F453" s="117" t="n">
        <v>10.9800786957751</v>
      </c>
      <c r="G453" s="117" t="n">
        <v>96.0299898984901</v>
      </c>
      <c r="H453" s="117" t="n">
        <v>288.1726839</v>
      </c>
      <c r="I453" s="117" t="n">
        <v>36.9686991104629</v>
      </c>
      <c r="J453" s="117" t="n">
        <v>89.0199213042249</v>
      </c>
      <c r="K453" s="117" t="n">
        <v>11.8447290313417</v>
      </c>
    </row>
    <row r="454">
      <c r="A454" s="117" t="s">
        <v>293</v>
      </c>
      <c r="B454" s="117" t="s">
        <v>294</v>
      </c>
      <c r="C454" s="117" t="s">
        <v>19</v>
      </c>
      <c r="D454" s="117" t="n">
        <v>20688.6190049</v>
      </c>
      <c r="E454" s="117" t="n">
        <v>8.304681175916</v>
      </c>
      <c r="F454" s="117" t="n">
        <v>35.2052337663365</v>
      </c>
      <c r="G454" s="117" t="n">
        <v>6.69400672817823</v>
      </c>
      <c r="H454" s="117" t="n">
        <v>38077.1291285</v>
      </c>
      <c r="I454" s="117" t="n">
        <v>3.93443540007012</v>
      </c>
      <c r="J454" s="117" t="n">
        <v>64.7947662336635</v>
      </c>
      <c r="K454" s="117" t="n">
        <v>3.63708498999889</v>
      </c>
    </row>
    <row r="455">
      <c r="A455" s="117" t="s">
        <v>295</v>
      </c>
      <c r="B455" s="117" t="s">
        <v>296</v>
      </c>
      <c r="C455" s="117" t="s">
        <v>16</v>
      </c>
      <c r="D455" s="117"/>
      <c r="E455" s="117"/>
      <c r="F455" s="117"/>
      <c r="G455" s="117"/>
      <c r="H455" s="117" t="n">
        <v>281.3383461</v>
      </c>
      <c r="I455" s="117" t="n">
        <v>32.6893418579825</v>
      </c>
      <c r="J455" s="117" t="n">
        <v>100</v>
      </c>
      <c r="K455" s="117" t="n">
        <v>0.00000000000000362924599905751</v>
      </c>
    </row>
    <row r="456">
      <c r="A456" s="117" t="s">
        <v>295</v>
      </c>
      <c r="B456" s="117" t="s">
        <v>296</v>
      </c>
      <c r="C456" s="117" t="s">
        <v>18</v>
      </c>
      <c r="D456" s="117" t="n">
        <v>27.062973</v>
      </c>
      <c r="E456" s="117" t="n">
        <v>100</v>
      </c>
      <c r="F456" s="117" t="n">
        <v>5.03235175970019</v>
      </c>
      <c r="G456" s="117" t="n">
        <v>100.79140202695</v>
      </c>
      <c r="H456" s="117" t="n">
        <v>510.7168622</v>
      </c>
      <c r="I456" s="117" t="n">
        <v>31.4659224914176</v>
      </c>
      <c r="J456" s="117" t="n">
        <v>94.9676482402998</v>
      </c>
      <c r="K456" s="117" t="n">
        <v>5.34095345890363</v>
      </c>
    </row>
    <row r="457">
      <c r="A457" s="117" t="s">
        <v>295</v>
      </c>
      <c r="B457" s="117" t="s">
        <v>296</v>
      </c>
      <c r="C457" s="117" t="s">
        <v>19</v>
      </c>
      <c r="D457" s="117" t="n">
        <v>4051.1149345</v>
      </c>
      <c r="E457" s="117" t="n">
        <v>17.7048331220452</v>
      </c>
      <c r="F457" s="117" t="n">
        <v>5.25130746066066</v>
      </c>
      <c r="G457" s="117" t="n">
        <v>16.1498230900335</v>
      </c>
      <c r="H457" s="117" t="n">
        <v>73093.7668849</v>
      </c>
      <c r="I457" s="117" t="n">
        <v>4.33776283342177</v>
      </c>
      <c r="J457" s="117" t="n">
        <v>94.7486925393393</v>
      </c>
      <c r="K457" s="117" t="n">
        <v>0.895080282462273</v>
      </c>
    </row>
    <row r="458">
      <c r="A458" t="s">
        <v>22</v>
      </c>
    </row>
    <row r="459">
      <c r="A459" t="s">
        <v>23</v>
      </c>
    </row>
    <row r="460">
      <c r="A460" t="s">
        <v>24</v>
      </c>
    </row>
    <row r="461">
      <c r="A461" t="s">
        <v>25</v>
      </c>
    </row>
    <row r="462">
      <c r="A462" t="s">
        <v>26</v>
      </c>
    </row>
    <row r="465">
      <c r="K465" s="7" t="str">
        <f>=HYPERLINK("#'Indice'!A1", "Ir al índice")</f>
      </c>
    </row>
    <row r="466">
      <c r="A466" s="4" t="s">
        <v>573</v>
      </c>
    </row>
    <row r="467">
      <c r="A467" s="5" t="s">
        <v>28</v>
      </c>
      <c r="B467" s="5" t="s">
        <v>73</v>
      </c>
      <c r="C467" s="5" t="s">
        <v>11</v>
      </c>
      <c r="D467" s="5" t="s">
        <v>496</v>
      </c>
      <c r="E467" s="5" t="s">
        <v>497</v>
      </c>
      <c r="F467" s="5" t="s">
        <v>498</v>
      </c>
      <c r="G467" s="5" t="s">
        <v>499</v>
      </c>
      <c r="H467" s="5" t="s">
        <v>544</v>
      </c>
      <c r="I467" s="5" t="s">
        <v>545</v>
      </c>
      <c r="J467" s="5" t="s">
        <v>546</v>
      </c>
      <c r="K467" s="5" t="s">
        <v>547</v>
      </c>
    </row>
    <row r="468">
      <c r="A468" s="118" t="s">
        <v>76</v>
      </c>
      <c r="B468" s="118" t="s">
        <v>77</v>
      </c>
      <c r="C468" s="118" t="s">
        <v>19</v>
      </c>
      <c r="D468" s="118" t="n">
        <v>929.0753975</v>
      </c>
      <c r="E468" s="118"/>
      <c r="F468" s="118" t="n">
        <v>91.6247906197655</v>
      </c>
      <c r="G468" s="118"/>
      <c r="H468" s="118" t="n">
        <v>84.924625</v>
      </c>
      <c r="I468" s="118"/>
      <c r="J468" s="118" t="n">
        <v>8.37520938023451</v>
      </c>
      <c r="K468" s="118"/>
    </row>
    <row r="469">
      <c r="A469" s="118" t="s">
        <v>78</v>
      </c>
      <c r="B469" s="118" t="s">
        <v>79</v>
      </c>
      <c r="C469" s="118" t="s">
        <v>19</v>
      </c>
      <c r="D469" s="118" t="n">
        <v>833.349788</v>
      </c>
      <c r="E469" s="118"/>
      <c r="F469" s="118" t="n">
        <v>81.144088017799</v>
      </c>
      <c r="G469" s="118"/>
      <c r="H469" s="118" t="n">
        <v>193.650217</v>
      </c>
      <c r="I469" s="118"/>
      <c r="J469" s="118" t="n">
        <v>18.855911982201</v>
      </c>
      <c r="K469" s="118"/>
    </row>
    <row r="470">
      <c r="A470" s="118" t="s">
        <v>110</v>
      </c>
      <c r="B470" s="118" t="s">
        <v>111</v>
      </c>
      <c r="C470" s="118" t="s">
        <v>16</v>
      </c>
      <c r="D470" s="118" t="n">
        <v>44.4674246</v>
      </c>
      <c r="E470" s="118"/>
      <c r="F470" s="118" t="n">
        <v>81.6531994496355</v>
      </c>
      <c r="G470" s="118"/>
      <c r="H470" s="118" t="n">
        <v>9.9914636</v>
      </c>
      <c r="I470" s="118"/>
      <c r="J470" s="118" t="n">
        <v>18.3468005503645</v>
      </c>
      <c r="K470" s="118"/>
    </row>
    <row r="471">
      <c r="A471" s="118" t="s">
        <v>110</v>
      </c>
      <c r="B471" s="118" t="s">
        <v>111</v>
      </c>
      <c r="C471" s="118" t="s">
        <v>18</v>
      </c>
      <c r="D471" s="118" t="n">
        <v>83.419564</v>
      </c>
      <c r="E471" s="118"/>
      <c r="F471" s="118" t="n">
        <v>77.3113598335941</v>
      </c>
      <c r="G471" s="118"/>
      <c r="H471" s="118" t="n">
        <v>24.4812208</v>
      </c>
      <c r="I471" s="118"/>
      <c r="J471" s="118" t="n">
        <v>22.6886401664059</v>
      </c>
      <c r="K471" s="118"/>
    </row>
    <row r="472">
      <c r="A472" s="118" t="s">
        <v>110</v>
      </c>
      <c r="B472" s="118" t="s">
        <v>111</v>
      </c>
      <c r="C472" s="118" t="s">
        <v>19</v>
      </c>
      <c r="D472" s="118" t="n">
        <v>7840.9871627</v>
      </c>
      <c r="E472" s="118"/>
      <c r="F472" s="118" t="n">
        <v>80.176641519438</v>
      </c>
      <c r="G472" s="118"/>
      <c r="H472" s="118" t="n">
        <v>1938.6531591</v>
      </c>
      <c r="I472" s="118"/>
      <c r="J472" s="118" t="n">
        <v>19.823358480562</v>
      </c>
      <c r="K472" s="118"/>
    </row>
    <row r="473">
      <c r="A473" t="s">
        <v>22</v>
      </c>
    </row>
    <row r="474">
      <c r="A474" t="s">
        <v>23</v>
      </c>
    </row>
    <row r="475">
      <c r="A475" t="s">
        <v>24</v>
      </c>
    </row>
    <row r="476">
      <c r="A476" t="s">
        <v>25</v>
      </c>
    </row>
    <row r="477">
      <c r="A477" t="s">
        <v>26</v>
      </c>
    </row>
    <row r="480">
      <c r="K480" s="7" t="str">
        <f>=HYPERLINK("#'Indice'!A1", "Ir al índice")</f>
      </c>
    </row>
    <row r="481">
      <c r="A481" s="14" t="s">
        <v>574</v>
      </c>
    </row>
    <row r="482">
      <c r="A482" s="5" t="s">
        <v>28</v>
      </c>
      <c r="B482" s="5" t="s">
        <v>10</v>
      </c>
      <c r="C482" s="5" t="s">
        <v>11</v>
      </c>
      <c r="D482" s="5" t="s">
        <v>496</v>
      </c>
      <c r="E482" s="5" t="s">
        <v>497</v>
      </c>
      <c r="F482" s="5" t="s">
        <v>498</v>
      </c>
      <c r="G482" s="5" t="s">
        <v>499</v>
      </c>
      <c r="H482" s="5" t="s">
        <v>544</v>
      </c>
      <c r="I482" s="5" t="s">
        <v>545</v>
      </c>
      <c r="J482" s="5" t="s">
        <v>546</v>
      </c>
      <c r="K482" s="5" t="s">
        <v>547</v>
      </c>
    </row>
    <row r="483">
      <c r="A483" s="119" t="s">
        <v>14</v>
      </c>
      <c r="B483" s="119" t="s">
        <v>15</v>
      </c>
      <c r="C483" s="119" t="s">
        <v>16</v>
      </c>
      <c r="D483" s="119" t="n">
        <v>44.4674246</v>
      </c>
      <c r="E483" s="119"/>
      <c r="F483" s="119" t="n">
        <v>81.6531994496355</v>
      </c>
      <c r="G483" s="119"/>
      <c r="H483" s="119" t="n">
        <v>9.9914636</v>
      </c>
      <c r="I483" s="119"/>
      <c r="J483" s="119" t="n">
        <v>18.3468005503645</v>
      </c>
      <c r="K483" s="119"/>
    </row>
    <row r="484">
      <c r="A484" s="119" t="s">
        <v>14</v>
      </c>
      <c r="B484" s="119" t="s">
        <v>15</v>
      </c>
      <c r="C484" s="119" t="s">
        <v>18</v>
      </c>
      <c r="D484" s="119" t="n">
        <v>83.419564</v>
      </c>
      <c r="E484" s="119"/>
      <c r="F484" s="119" t="n">
        <v>77.3113598335941</v>
      </c>
      <c r="G484" s="119"/>
      <c r="H484" s="119" t="n">
        <v>24.4812208</v>
      </c>
      <c r="I484" s="119"/>
      <c r="J484" s="119" t="n">
        <v>22.6886401664059</v>
      </c>
      <c r="K484" s="119"/>
    </row>
    <row r="485">
      <c r="A485" s="119" t="s">
        <v>14</v>
      </c>
      <c r="B485" s="119" t="s">
        <v>15</v>
      </c>
      <c r="C485" s="119" t="s">
        <v>19</v>
      </c>
      <c r="D485" s="119" t="n">
        <v>9603.4123482</v>
      </c>
      <c r="E485" s="119"/>
      <c r="F485" s="119" t="n">
        <v>81.2427420547373</v>
      </c>
      <c r="G485" s="119"/>
      <c r="H485" s="119" t="n">
        <v>2217.2280011</v>
      </c>
      <c r="I485" s="119"/>
      <c r="J485" s="119" t="n">
        <v>18.7572579452627</v>
      </c>
      <c r="K485" s="119"/>
    </row>
    <row r="486">
      <c r="A486" s="119" t="s">
        <v>29</v>
      </c>
      <c r="B486" s="119" t="s">
        <v>30</v>
      </c>
      <c r="C486" s="119" t="s">
        <v>16</v>
      </c>
      <c r="D486" s="119" t="n">
        <v>548.364118</v>
      </c>
      <c r="E486" s="119" t="n">
        <v>38.8119463046378</v>
      </c>
      <c r="F486" s="119" t="n">
        <v>96.0156877487666</v>
      </c>
      <c r="G486" s="119" t="n">
        <v>4.32446389253507</v>
      </c>
      <c r="H486" s="119" t="n">
        <v>22.755176</v>
      </c>
      <c r="I486" s="119" t="n">
        <v>99.9999999999997</v>
      </c>
      <c r="J486" s="119" t="n">
        <v>3.98431225123345</v>
      </c>
      <c r="K486" s="119" t="n">
        <v>104.212809791181</v>
      </c>
    </row>
    <row r="487">
      <c r="A487" s="119" t="s">
        <v>29</v>
      </c>
      <c r="B487" s="119" t="s">
        <v>30</v>
      </c>
      <c r="C487" s="119" t="s">
        <v>18</v>
      </c>
      <c r="D487" s="119" t="n">
        <v>75.0103196</v>
      </c>
      <c r="E487" s="119" t="n">
        <v>57.5294088583559</v>
      </c>
      <c r="F487" s="119" t="n">
        <v>100</v>
      </c>
      <c r="G487" s="119" t="n">
        <v>0</v>
      </c>
      <c r="H487" s="119"/>
      <c r="I487" s="119"/>
      <c r="J487" s="119"/>
      <c r="K487" s="119"/>
    </row>
    <row r="488">
      <c r="A488" s="119" t="s">
        <v>29</v>
      </c>
      <c r="B488" s="119" t="s">
        <v>30</v>
      </c>
      <c r="C488" s="119" t="s">
        <v>19</v>
      </c>
      <c r="D488" s="119" t="n">
        <v>23950.2844875</v>
      </c>
      <c r="E488" s="119" t="n">
        <v>2.33907493835657</v>
      </c>
      <c r="F488" s="119" t="n">
        <v>96.9142155964099</v>
      </c>
      <c r="G488" s="119" t="n">
        <v>0.723073705764247</v>
      </c>
      <c r="H488" s="119" t="n">
        <v>762.5859001</v>
      </c>
      <c r="I488" s="119" t="n">
        <v>22.7261044170425</v>
      </c>
      <c r="J488" s="119" t="n">
        <v>3.08578440359011</v>
      </c>
      <c r="K488" s="119" t="n">
        <v>22.7093379987929</v>
      </c>
    </row>
    <row r="489">
      <c r="A489" s="119" t="s">
        <v>31</v>
      </c>
      <c r="B489" s="119" t="s">
        <v>32</v>
      </c>
      <c r="C489" s="119" t="s">
        <v>16</v>
      </c>
      <c r="D489" s="119" t="n">
        <v>2107.089721</v>
      </c>
      <c r="E489" s="119" t="n">
        <v>21.4423840210243</v>
      </c>
      <c r="F489" s="119" t="n">
        <v>91.8753552197412</v>
      </c>
      <c r="G489" s="119" t="n">
        <v>3.47145429128816</v>
      </c>
      <c r="H489" s="119" t="n">
        <v>186.3324007</v>
      </c>
      <c r="I489" s="119" t="n">
        <v>47.7060897428748</v>
      </c>
      <c r="J489" s="119" t="n">
        <v>8.12464478025881</v>
      </c>
      <c r="K489" s="119" t="n">
        <v>39.25600500297</v>
      </c>
    </row>
    <row r="490">
      <c r="A490" s="119" t="s">
        <v>31</v>
      </c>
      <c r="B490" s="119" t="s">
        <v>32</v>
      </c>
      <c r="C490" s="119" t="s">
        <v>18</v>
      </c>
      <c r="D490" s="119" t="n">
        <v>12.9465842</v>
      </c>
      <c r="E490" s="119" t="n">
        <v>70.5596896799252</v>
      </c>
      <c r="F490" s="119" t="n">
        <v>100</v>
      </c>
      <c r="G490" s="119" t="n">
        <v>0</v>
      </c>
      <c r="H490" s="119"/>
      <c r="I490" s="119"/>
      <c r="J490" s="119"/>
      <c r="K490" s="119"/>
    </row>
    <row r="491">
      <c r="A491" s="119" t="s">
        <v>31</v>
      </c>
      <c r="B491" s="119" t="s">
        <v>32</v>
      </c>
      <c r="C491" s="119" t="s">
        <v>19</v>
      </c>
      <c r="D491" s="119" t="n">
        <v>9863.5661097</v>
      </c>
      <c r="E491" s="119" t="n">
        <v>6.09955955522406</v>
      </c>
      <c r="F491" s="119" t="n">
        <v>95.543572053028</v>
      </c>
      <c r="G491" s="119" t="n">
        <v>1.56259170008238</v>
      </c>
      <c r="H491" s="119" t="n">
        <v>460.0651904</v>
      </c>
      <c r="I491" s="119" t="n">
        <v>32.2119746221811</v>
      </c>
      <c r="J491" s="119" t="n">
        <v>4.45642794697195</v>
      </c>
      <c r="K491" s="119" t="n">
        <v>33.5011795237771</v>
      </c>
    </row>
    <row r="492">
      <c r="A492" s="119" t="s">
        <v>33</v>
      </c>
      <c r="B492" s="119" t="s">
        <v>34</v>
      </c>
      <c r="C492" s="119" t="s">
        <v>16</v>
      </c>
      <c r="D492" s="119" t="n">
        <v>9.053416</v>
      </c>
      <c r="E492" s="119" t="n">
        <v>67.6849318534045</v>
      </c>
      <c r="F492" s="119" t="n">
        <v>100</v>
      </c>
      <c r="G492" s="119" t="n">
        <v>0</v>
      </c>
      <c r="H492" s="119"/>
      <c r="I492" s="119"/>
      <c r="J492" s="119"/>
      <c r="K492" s="119"/>
    </row>
    <row r="493">
      <c r="A493" s="119" t="s">
        <v>33</v>
      </c>
      <c r="B493" s="119" t="s">
        <v>34</v>
      </c>
      <c r="C493" s="119" t="s">
        <v>18</v>
      </c>
      <c r="D493" s="119" t="n">
        <v>3.395031</v>
      </c>
      <c r="E493" s="119" t="n">
        <v>73.9369100427296</v>
      </c>
      <c r="F493" s="119" t="n">
        <v>100</v>
      </c>
      <c r="G493" s="119" t="n">
        <v>0</v>
      </c>
      <c r="H493" s="119"/>
      <c r="I493" s="119"/>
      <c r="J493" s="119"/>
      <c r="K493" s="119"/>
    </row>
    <row r="494">
      <c r="A494" s="119" t="s">
        <v>33</v>
      </c>
      <c r="B494" s="119" t="s">
        <v>34</v>
      </c>
      <c r="C494" s="119" t="s">
        <v>19</v>
      </c>
      <c r="D494" s="119" t="n">
        <v>1712.227301</v>
      </c>
      <c r="E494" s="119" t="n">
        <v>4.92576164656571</v>
      </c>
      <c r="F494" s="119" t="n">
        <v>94.6216385240775</v>
      </c>
      <c r="G494" s="119" t="n">
        <v>0.938708814059383</v>
      </c>
      <c r="H494" s="119" t="n">
        <v>97.324222</v>
      </c>
      <c r="I494" s="119" t="n">
        <v>17.0577868101323</v>
      </c>
      <c r="J494" s="119" t="n">
        <v>5.37836147592245</v>
      </c>
      <c r="K494" s="119" t="n">
        <v>16.5147259961843</v>
      </c>
    </row>
    <row r="495">
      <c r="A495" s="119" t="s">
        <v>35</v>
      </c>
      <c r="B495" s="119" t="s">
        <v>36</v>
      </c>
      <c r="C495" s="119" t="s">
        <v>16</v>
      </c>
      <c r="D495" s="119" t="n">
        <v>124.9636268</v>
      </c>
      <c r="E495" s="119" t="n">
        <v>58.6671063899968</v>
      </c>
      <c r="F495" s="119" t="n">
        <v>83.6276551094378</v>
      </c>
      <c r="G495" s="119" t="n">
        <v>15.5679795524231</v>
      </c>
      <c r="H495" s="119" t="n">
        <v>24.4649643</v>
      </c>
      <c r="I495" s="119" t="n">
        <v>79.5788347534823</v>
      </c>
      <c r="J495" s="119" t="n">
        <v>16.3723448905622</v>
      </c>
      <c r="K495" s="119" t="n">
        <v>79.5190691048355</v>
      </c>
    </row>
    <row r="496">
      <c r="A496" s="119" t="s">
        <v>35</v>
      </c>
      <c r="B496" s="119" t="s">
        <v>36</v>
      </c>
      <c r="C496" s="119" t="s">
        <v>18</v>
      </c>
      <c r="D496" s="119" t="n">
        <v>46.5385583</v>
      </c>
      <c r="E496" s="119" t="n">
        <v>54.3699632948973</v>
      </c>
      <c r="F496" s="119" t="n">
        <v>100</v>
      </c>
      <c r="G496" s="119" t="n">
        <v>0</v>
      </c>
      <c r="H496" s="119"/>
      <c r="I496" s="119"/>
      <c r="J496" s="119"/>
      <c r="K496" s="119"/>
    </row>
    <row r="497">
      <c r="A497" s="119" t="s">
        <v>35</v>
      </c>
      <c r="B497" s="119" t="s">
        <v>36</v>
      </c>
      <c r="C497" s="119" t="s">
        <v>19</v>
      </c>
      <c r="D497" s="119" t="n">
        <v>15792.0033665</v>
      </c>
      <c r="E497" s="119" t="n">
        <v>4.60124959323283</v>
      </c>
      <c r="F497" s="119" t="n">
        <v>92.3723269817794</v>
      </c>
      <c r="G497" s="119" t="n">
        <v>1.24156088666242</v>
      </c>
      <c r="H497" s="119" t="n">
        <v>1304.029485</v>
      </c>
      <c r="I497" s="119" t="n">
        <v>14.7752306427835</v>
      </c>
      <c r="J497" s="119" t="n">
        <v>7.62767301822063</v>
      </c>
      <c r="K497" s="119" t="n">
        <v>15.0354987578273</v>
      </c>
    </row>
    <row r="498">
      <c r="A498" s="119" t="s">
        <v>37</v>
      </c>
      <c r="B498" s="119" t="s">
        <v>38</v>
      </c>
      <c r="C498" s="119" t="s">
        <v>16</v>
      </c>
      <c r="D498" s="119" t="n">
        <v>2.8791554</v>
      </c>
      <c r="E498" s="119" t="n">
        <v>69.9543924373344</v>
      </c>
      <c r="F498" s="119" t="n">
        <v>100</v>
      </c>
      <c r="G498" s="119" t="n">
        <v>0</v>
      </c>
      <c r="H498" s="119"/>
      <c r="I498" s="119"/>
      <c r="J498" s="119"/>
      <c r="K498" s="119"/>
    </row>
    <row r="499">
      <c r="A499" s="119" t="s">
        <v>37</v>
      </c>
      <c r="B499" s="119" t="s">
        <v>38</v>
      </c>
      <c r="C499" s="119" t="s">
        <v>18</v>
      </c>
      <c r="D499" s="119" t="n">
        <v>50.2138414</v>
      </c>
      <c r="E499" s="119" t="n">
        <v>34.0484735376063</v>
      </c>
      <c r="F499" s="119" t="n">
        <v>100</v>
      </c>
      <c r="G499" s="119" t="n">
        <v>0</v>
      </c>
      <c r="H499" s="119"/>
      <c r="I499" s="119"/>
      <c r="J499" s="119"/>
      <c r="K499" s="119"/>
    </row>
    <row r="500">
      <c r="A500" s="119" t="s">
        <v>37</v>
      </c>
      <c r="B500" s="119" t="s">
        <v>38</v>
      </c>
      <c r="C500" s="119" t="s">
        <v>19</v>
      </c>
      <c r="D500" s="119" t="n">
        <v>1715.9330066</v>
      </c>
      <c r="E500" s="119" t="n">
        <v>2.99183987270033</v>
      </c>
      <c r="F500" s="119" t="n">
        <v>90.1269361174135</v>
      </c>
      <c r="G500" s="119" t="n">
        <v>1.63701364929921</v>
      </c>
      <c r="H500" s="119" t="n">
        <v>187.9739501</v>
      </c>
      <c r="I500" s="119" t="n">
        <v>16.1372743491518</v>
      </c>
      <c r="J500" s="119" t="n">
        <v>9.87306388258653</v>
      </c>
      <c r="K500" s="119" t="n">
        <v>14.9435905964251</v>
      </c>
    </row>
    <row r="501">
      <c r="A501" s="119" t="s">
        <v>39</v>
      </c>
      <c r="B501" s="119" t="s">
        <v>40</v>
      </c>
      <c r="C501" s="119" t="s">
        <v>16</v>
      </c>
      <c r="D501" s="119" t="n">
        <v>8.6198735</v>
      </c>
      <c r="E501" s="119" t="n">
        <v>58.0499380505287</v>
      </c>
      <c r="F501" s="119" t="n">
        <v>100</v>
      </c>
      <c r="G501" s="119" t="n">
        <v>0</v>
      </c>
      <c r="H501" s="119"/>
      <c r="I501" s="119"/>
      <c r="J501" s="119"/>
      <c r="K501" s="119"/>
    </row>
    <row r="502">
      <c r="A502" s="119" t="s">
        <v>39</v>
      </c>
      <c r="B502" s="119" t="s">
        <v>40</v>
      </c>
      <c r="C502" s="119" t="s">
        <v>18</v>
      </c>
      <c r="D502" s="119" t="n">
        <v>3.5058904</v>
      </c>
      <c r="E502" s="119" t="n">
        <v>71.8369525723956</v>
      </c>
      <c r="F502" s="119" t="n">
        <v>100</v>
      </c>
      <c r="G502" s="119" t="n">
        <v>0</v>
      </c>
      <c r="H502" s="119"/>
      <c r="I502" s="119"/>
      <c r="J502" s="119"/>
      <c r="K502" s="119"/>
    </row>
    <row r="503">
      <c r="A503" s="119" t="s">
        <v>39</v>
      </c>
      <c r="B503" s="119" t="s">
        <v>40</v>
      </c>
      <c r="C503" s="119" t="s">
        <v>19</v>
      </c>
      <c r="D503" s="119" t="n">
        <v>4273.5472898</v>
      </c>
      <c r="E503" s="119" t="n">
        <v>3.86406701991288</v>
      </c>
      <c r="F503" s="119" t="n">
        <v>94.5501371686639</v>
      </c>
      <c r="G503" s="119" t="n">
        <v>1.55513140341988</v>
      </c>
      <c r="H503" s="119" t="n">
        <v>246.326946</v>
      </c>
      <c r="I503" s="119" t="n">
        <v>28.5813769310673</v>
      </c>
      <c r="J503" s="119" t="n">
        <v>5.44986283133608</v>
      </c>
      <c r="K503" s="119" t="n">
        <v>26.9801079511939</v>
      </c>
    </row>
    <row r="504">
      <c r="A504" s="119" t="s">
        <v>41</v>
      </c>
      <c r="B504" s="119" t="s">
        <v>42</v>
      </c>
      <c r="C504" s="119" t="s">
        <v>16</v>
      </c>
      <c r="D504" s="119" t="n">
        <v>204.8093225</v>
      </c>
      <c r="E504" s="119" t="n">
        <v>33.2368345417015</v>
      </c>
      <c r="F504" s="119" t="n">
        <v>96.8133580436039</v>
      </c>
      <c r="G504" s="119" t="n">
        <v>2.39134769249347</v>
      </c>
      <c r="H504" s="119" t="n">
        <v>6.7413629</v>
      </c>
      <c r="I504" s="119" t="n">
        <v>70.2006943362149</v>
      </c>
      <c r="J504" s="119" t="n">
        <v>3.18664195639614</v>
      </c>
      <c r="K504" s="119" t="n">
        <v>72.6515258155773</v>
      </c>
    </row>
    <row r="505">
      <c r="A505" s="119" t="s">
        <v>41</v>
      </c>
      <c r="B505" s="119" t="s">
        <v>42</v>
      </c>
      <c r="C505" s="119" t="s">
        <v>18</v>
      </c>
      <c r="D505" s="119" t="n">
        <v>9.2992588</v>
      </c>
      <c r="E505" s="119" t="n">
        <v>59.1377702938601</v>
      </c>
      <c r="F505" s="119" t="n">
        <v>100</v>
      </c>
      <c r="G505" s="119" t="n">
        <v>0.0000000000000065656114205237</v>
      </c>
      <c r="H505" s="119"/>
      <c r="I505" s="119"/>
      <c r="J505" s="119"/>
      <c r="K505" s="119"/>
    </row>
    <row r="506">
      <c r="A506" s="119" t="s">
        <v>41</v>
      </c>
      <c r="B506" s="119" t="s">
        <v>42</v>
      </c>
      <c r="C506" s="119" t="s">
        <v>19</v>
      </c>
      <c r="D506" s="119" t="n">
        <v>7278.3319217</v>
      </c>
      <c r="E506" s="119" t="n">
        <v>3.55830148412092</v>
      </c>
      <c r="F506" s="119" t="n">
        <v>92.5154835753506</v>
      </c>
      <c r="G506" s="119" t="n">
        <v>1.34427449713056</v>
      </c>
      <c r="H506" s="119" t="n">
        <v>588.8181384</v>
      </c>
      <c r="I506" s="119" t="n">
        <v>16.859419906802</v>
      </c>
      <c r="J506" s="119" t="n">
        <v>7.48451642464941</v>
      </c>
      <c r="K506" s="119" t="n">
        <v>16.6164649930434</v>
      </c>
    </row>
    <row r="507">
      <c r="A507" t="s">
        <v>22</v>
      </c>
    </row>
    <row r="508">
      <c r="A508" t="s">
        <v>23</v>
      </c>
    </row>
    <row r="509">
      <c r="A509" t="s">
        <v>24</v>
      </c>
    </row>
    <row r="510">
      <c r="A510" t="s">
        <v>25</v>
      </c>
    </row>
    <row r="511">
      <c r="A511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575</v>
      </c>
    </row>
    <row r="9">
      <c r="A9" t="s">
        <v>3</v>
      </c>
    </row>
    <row r="10">
      <c r="A10" t="s">
        <v>4</v>
      </c>
    </row>
    <row r="11">
      <c r="A11" t="s">
        <v>576</v>
      </c>
    </row>
    <row r="12">
      <c r="A12" s="3" t="s">
        <v>6</v>
      </c>
    </row>
    <row r="13">
      <c r="A13" s="3" t="s">
        <v>577</v>
      </c>
    </row>
    <row r="15">
      <c r="A15" s="4" t="s">
        <v>578</v>
      </c>
    </row>
    <row r="16">
      <c r="A16" s="5" t="s">
        <v>9</v>
      </c>
      <c r="B16" s="5" t="s">
        <v>10</v>
      </c>
      <c r="C16" s="5" t="s">
        <v>11</v>
      </c>
      <c r="D16" s="5" t="s">
        <v>579</v>
      </c>
      <c r="E16" s="5" t="s">
        <v>580</v>
      </c>
    </row>
    <row r="17">
      <c r="A17" s="120" t="s">
        <v>14</v>
      </c>
      <c r="B17" s="120" t="s">
        <v>15</v>
      </c>
      <c r="C17" s="120" t="s">
        <v>16</v>
      </c>
      <c r="D17" s="120" t="n">
        <v>1382397.27671242</v>
      </c>
      <c r="E17" s="120" t="n">
        <v>9.11077821537049</v>
      </c>
    </row>
    <row r="18">
      <c r="A18" s="120" t="s">
        <v>14</v>
      </c>
      <c r="B18" s="120" t="s">
        <v>15</v>
      </c>
      <c r="C18" s="120" t="s">
        <v>18</v>
      </c>
      <c r="D18" s="120" t="n">
        <v>1168145.45553947</v>
      </c>
      <c r="E18" s="120" t="n">
        <v>14.2825278464704</v>
      </c>
    </row>
    <row r="19">
      <c r="A19" s="120" t="s">
        <v>14</v>
      </c>
      <c r="B19" s="120" t="s">
        <v>15</v>
      </c>
      <c r="C19" s="120" t="s">
        <v>19</v>
      </c>
      <c r="D19" s="120" t="n">
        <v>1524845.33366344</v>
      </c>
      <c r="E19" s="120" t="n">
        <v>0.895307954560437</v>
      </c>
    </row>
    <row r="20">
      <c r="A20" s="120" t="s">
        <v>14</v>
      </c>
      <c r="B20" s="120" t="s">
        <v>21</v>
      </c>
      <c r="C20" s="120" t="s">
        <v>16</v>
      </c>
      <c r="D20" s="120" t="n">
        <v>1382397.27671242</v>
      </c>
      <c r="E20" s="120" t="n">
        <v>9.11077821537049</v>
      </c>
    </row>
    <row r="21">
      <c r="A21" s="120" t="s">
        <v>14</v>
      </c>
      <c r="B21" s="120" t="s">
        <v>21</v>
      </c>
      <c r="C21" s="120" t="s">
        <v>18</v>
      </c>
      <c r="D21" s="120" t="n">
        <v>1168145.45553947</v>
      </c>
      <c r="E21" s="120" t="n">
        <v>14.2825278464704</v>
      </c>
    </row>
    <row r="22">
      <c r="A22" s="120" t="s">
        <v>14</v>
      </c>
      <c r="B22" s="120" t="s">
        <v>21</v>
      </c>
      <c r="C22" s="120" t="s">
        <v>19</v>
      </c>
      <c r="D22" s="120" t="n">
        <v>1524845.33366344</v>
      </c>
      <c r="E22" s="120" t="n">
        <v>0.895307954560437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30">
      <c r="E30" s="7" t="str">
        <f>=HYPERLINK("#'Indice'!A1", "Ir al índice")</f>
      </c>
    </row>
    <row r="31">
      <c r="A31" s="4" t="s">
        <v>581</v>
      </c>
    </row>
    <row r="32">
      <c r="A32" s="5" t="s">
        <v>9</v>
      </c>
      <c r="B32" s="5" t="s">
        <v>10</v>
      </c>
      <c r="C32" s="5" t="s">
        <v>11</v>
      </c>
      <c r="D32" s="5" t="s">
        <v>579</v>
      </c>
      <c r="E32" s="5" t="s">
        <v>580</v>
      </c>
    </row>
    <row r="33">
      <c r="A33" s="121" t="s">
        <v>14</v>
      </c>
      <c r="B33" s="121" t="s">
        <v>15</v>
      </c>
      <c r="C33" s="121" t="s">
        <v>16</v>
      </c>
      <c r="D33" s="121" t="n">
        <v>1382397.27671242</v>
      </c>
      <c r="E33" s="121" t="n">
        <v>9.11077821537049</v>
      </c>
    </row>
    <row r="34">
      <c r="A34" s="121" t="s">
        <v>14</v>
      </c>
      <c r="B34" s="121" t="s">
        <v>15</v>
      </c>
      <c r="C34" s="121" t="s">
        <v>18</v>
      </c>
      <c r="D34" s="121" t="n">
        <v>1168145.45553947</v>
      </c>
      <c r="E34" s="121" t="n">
        <v>14.2825278464704</v>
      </c>
    </row>
    <row r="35">
      <c r="A35" s="121" t="s">
        <v>14</v>
      </c>
      <c r="B35" s="121" t="s">
        <v>15</v>
      </c>
      <c r="C35" s="121" t="s">
        <v>19</v>
      </c>
      <c r="D35" s="121" t="n">
        <v>1524845.33366344</v>
      </c>
      <c r="E35" s="121" t="n">
        <v>0.895307954560437</v>
      </c>
    </row>
    <row r="36">
      <c r="A36" s="121" t="s">
        <v>29</v>
      </c>
      <c r="B36" s="121" t="s">
        <v>30</v>
      </c>
      <c r="C36" s="121" t="s">
        <v>16</v>
      </c>
      <c r="D36" s="121" t="n">
        <v>669967.935682328</v>
      </c>
      <c r="E36" s="121" t="n">
        <v>12.3944494146055</v>
      </c>
    </row>
    <row r="37">
      <c r="A37" s="121" t="s">
        <v>29</v>
      </c>
      <c r="B37" s="121" t="s">
        <v>30</v>
      </c>
      <c r="C37" s="121" t="s">
        <v>18</v>
      </c>
      <c r="D37" s="121" t="n">
        <v>591694.282807526</v>
      </c>
      <c r="E37" s="121" t="n">
        <v>5.62592093626411</v>
      </c>
    </row>
    <row r="38">
      <c r="A38" s="121" t="s">
        <v>29</v>
      </c>
      <c r="B38" s="121" t="s">
        <v>30</v>
      </c>
      <c r="C38" s="121" t="s">
        <v>19</v>
      </c>
      <c r="D38" s="121" t="n">
        <v>1015016.64990641</v>
      </c>
      <c r="E38" s="121" t="n">
        <v>8.94259831821919</v>
      </c>
    </row>
    <row r="39">
      <c r="A39" s="121" t="s">
        <v>31</v>
      </c>
      <c r="B39" s="121" t="s">
        <v>32</v>
      </c>
      <c r="C39" s="121" t="s">
        <v>16</v>
      </c>
      <c r="D39" s="121" t="n">
        <v>779877.732187281</v>
      </c>
      <c r="E39" s="121" t="n">
        <v>6.94403560291307</v>
      </c>
    </row>
    <row r="40">
      <c r="A40" s="121" t="s">
        <v>31</v>
      </c>
      <c r="B40" s="121" t="s">
        <v>32</v>
      </c>
      <c r="C40" s="121" t="s">
        <v>18</v>
      </c>
      <c r="D40" s="121" t="n">
        <v>1775153.40171265</v>
      </c>
      <c r="E40" s="121" t="n">
        <v>34.3387865508415</v>
      </c>
    </row>
    <row r="41">
      <c r="A41" s="121" t="s">
        <v>31</v>
      </c>
      <c r="B41" s="121" t="s">
        <v>32</v>
      </c>
      <c r="C41" s="121" t="s">
        <v>19</v>
      </c>
      <c r="D41" s="121" t="n">
        <v>1444717.40117906</v>
      </c>
      <c r="E41" s="121" t="n">
        <v>7.20124128283698</v>
      </c>
    </row>
    <row r="42">
      <c r="A42" s="121" t="s">
        <v>33</v>
      </c>
      <c r="B42" s="121" t="s">
        <v>34</v>
      </c>
      <c r="C42" s="121" t="s">
        <v>16</v>
      </c>
      <c r="D42" s="121" t="n">
        <v>575535.01312968</v>
      </c>
      <c r="E42" s="121" t="n">
        <v>30.968119410956</v>
      </c>
    </row>
    <row r="43">
      <c r="A43" s="121" t="s">
        <v>33</v>
      </c>
      <c r="B43" s="121" t="s">
        <v>34</v>
      </c>
      <c r="C43" s="121" t="s">
        <v>18</v>
      </c>
      <c r="D43" s="121" t="n">
        <v>218512.817982392</v>
      </c>
      <c r="E43" s="121" t="n">
        <v>64.6221076142618</v>
      </c>
    </row>
    <row r="44">
      <c r="A44" s="121" t="s">
        <v>33</v>
      </c>
      <c r="B44" s="121" t="s">
        <v>34</v>
      </c>
      <c r="C44" s="121" t="s">
        <v>19</v>
      </c>
      <c r="D44" s="121" t="n">
        <v>1068107.37800449</v>
      </c>
      <c r="E44" s="121" t="n">
        <v>4.85107433795451</v>
      </c>
    </row>
    <row r="45">
      <c r="A45" s="121" t="s">
        <v>35</v>
      </c>
      <c r="B45" s="121" t="s">
        <v>36</v>
      </c>
      <c r="C45" s="121" t="s">
        <v>16</v>
      </c>
      <c r="D45" s="121" t="n">
        <v>597106.117875413</v>
      </c>
      <c r="E45" s="121" t="n">
        <v>19.880173411986</v>
      </c>
    </row>
    <row r="46">
      <c r="A46" s="121" t="s">
        <v>35</v>
      </c>
      <c r="B46" s="121" t="s">
        <v>36</v>
      </c>
      <c r="C46" s="121" t="s">
        <v>18</v>
      </c>
      <c r="D46" s="121" t="n">
        <v>812090.713241772</v>
      </c>
      <c r="E46" s="121" t="n">
        <v>35.7182638109005</v>
      </c>
    </row>
    <row r="47">
      <c r="A47" s="121" t="s">
        <v>35</v>
      </c>
      <c r="B47" s="121" t="s">
        <v>36</v>
      </c>
      <c r="C47" s="121" t="s">
        <v>19</v>
      </c>
      <c r="D47" s="121" t="n">
        <v>867387.49365839</v>
      </c>
      <c r="E47" s="121" t="n">
        <v>6.6649576418127</v>
      </c>
    </row>
    <row r="48">
      <c r="A48" s="121" t="s">
        <v>37</v>
      </c>
      <c r="B48" s="121" t="s">
        <v>38</v>
      </c>
      <c r="C48" s="121" t="s">
        <v>16</v>
      </c>
      <c r="D48" s="121" t="n">
        <v>266000</v>
      </c>
      <c r="E48" s="121" t="n">
        <v>17.730418671689</v>
      </c>
    </row>
    <row r="49">
      <c r="A49" s="121" t="s">
        <v>37</v>
      </c>
      <c r="B49" s="121" t="s">
        <v>38</v>
      </c>
      <c r="C49" s="121" t="s">
        <v>18</v>
      </c>
      <c r="D49" s="121" t="n">
        <v>703746.143191837</v>
      </c>
      <c r="E49" s="121" t="n">
        <v>33.5191237497409</v>
      </c>
    </row>
    <row r="50">
      <c r="A50" s="121" t="s">
        <v>37</v>
      </c>
      <c r="B50" s="121" t="s">
        <v>38</v>
      </c>
      <c r="C50" s="121" t="s">
        <v>19</v>
      </c>
      <c r="D50" s="121" t="n">
        <v>990438.126200077</v>
      </c>
      <c r="E50" s="121" t="n">
        <v>22.4224816744691</v>
      </c>
    </row>
    <row r="51">
      <c r="A51" s="121" t="s">
        <v>39</v>
      </c>
      <c r="B51" s="121" t="s">
        <v>40</v>
      </c>
      <c r="C51" s="121" t="s">
        <v>16</v>
      </c>
      <c r="D51" s="121" t="n">
        <v>757442.417061285</v>
      </c>
      <c r="E51" s="121" t="n">
        <v>4.11884232948818</v>
      </c>
    </row>
    <row r="52">
      <c r="A52" s="121" t="s">
        <v>39</v>
      </c>
      <c r="B52" s="121" t="s">
        <v>40</v>
      </c>
      <c r="C52" s="121" t="s">
        <v>19</v>
      </c>
      <c r="D52" s="121" t="n">
        <v>507870.14245293</v>
      </c>
      <c r="E52" s="121" t="n">
        <v>4.07199367839755</v>
      </c>
    </row>
    <row r="53">
      <c r="A53" s="121" t="s">
        <v>41</v>
      </c>
      <c r="B53" s="121" t="s">
        <v>42</v>
      </c>
      <c r="C53" s="121" t="s">
        <v>16</v>
      </c>
      <c r="D53" s="121" t="n">
        <v>551244.786728308</v>
      </c>
      <c r="E53" s="121" t="n">
        <v>15.2388396776297</v>
      </c>
    </row>
    <row r="54">
      <c r="A54" s="121" t="s">
        <v>41</v>
      </c>
      <c r="B54" s="121" t="s">
        <v>42</v>
      </c>
      <c r="C54" s="121" t="s">
        <v>19</v>
      </c>
      <c r="D54" s="121" t="n">
        <v>1630926.13658228</v>
      </c>
      <c r="E54" s="121" t="n">
        <v>18.2143258364615</v>
      </c>
    </row>
    <row r="55">
      <c r="A55" t="s">
        <v>22</v>
      </c>
    </row>
    <row r="56">
      <c r="A56" t="s">
        <v>23</v>
      </c>
    </row>
    <row r="57">
      <c r="A57" t="s">
        <v>24</v>
      </c>
    </row>
    <row r="58">
      <c r="A58" t="s">
        <v>25</v>
      </c>
    </row>
    <row r="59">
      <c r="A59" t="s">
        <v>26</v>
      </c>
    </row>
    <row r="62">
      <c r="E62" s="7" t="str">
        <f>=HYPERLINK("#'Indice'!A1", "Ir al índice")</f>
      </c>
    </row>
    <row r="63">
      <c r="A63" s="4" t="s">
        <v>582</v>
      </c>
    </row>
    <row r="64">
      <c r="A64" s="5" t="s">
        <v>9</v>
      </c>
      <c r="B64" s="5" t="s">
        <v>10</v>
      </c>
      <c r="C64" s="5" t="s">
        <v>11</v>
      </c>
      <c r="D64" s="5" t="s">
        <v>579</v>
      </c>
      <c r="E64" s="5" t="s">
        <v>580</v>
      </c>
    </row>
    <row r="65">
      <c r="A65" s="122" t="s">
        <v>14</v>
      </c>
      <c r="B65" s="122" t="s">
        <v>15</v>
      </c>
      <c r="C65" s="122" t="s">
        <v>16</v>
      </c>
      <c r="D65" s="122" t="n">
        <v>1382397.27671242</v>
      </c>
      <c r="E65" s="122" t="n">
        <v>9.11077821537049</v>
      </c>
    </row>
    <row r="66">
      <c r="A66" s="122" t="s">
        <v>14</v>
      </c>
      <c r="B66" s="122" t="s">
        <v>15</v>
      </c>
      <c r="C66" s="122" t="s">
        <v>18</v>
      </c>
      <c r="D66" s="122" t="n">
        <v>1168145.45553947</v>
      </c>
      <c r="E66" s="122" t="n">
        <v>14.2825278464704</v>
      </c>
    </row>
    <row r="67">
      <c r="A67" s="122" t="s">
        <v>14</v>
      </c>
      <c r="B67" s="122" t="s">
        <v>15</v>
      </c>
      <c r="C67" s="122" t="s">
        <v>19</v>
      </c>
      <c r="D67" s="122" t="n">
        <v>1524845.33366344</v>
      </c>
      <c r="E67" s="122" t="n">
        <v>0.895307954560437</v>
      </c>
    </row>
    <row r="68">
      <c r="A68" s="122" t="s">
        <v>44</v>
      </c>
      <c r="B68" s="122" t="s">
        <v>45</v>
      </c>
      <c r="C68" s="122" t="s">
        <v>18</v>
      </c>
      <c r="D68" s="122" t="n">
        <v>766683.956359109</v>
      </c>
      <c r="E68" s="122" t="n">
        <v>46.259916127599</v>
      </c>
    </row>
    <row r="69">
      <c r="A69" s="122" t="s">
        <v>44</v>
      </c>
      <c r="B69" s="122" t="s">
        <v>45</v>
      </c>
      <c r="C69" s="122" t="s">
        <v>19</v>
      </c>
      <c r="D69" s="122" t="n">
        <v>823693.204852571</v>
      </c>
      <c r="E69" s="122" t="n">
        <v>9.24116168728995</v>
      </c>
    </row>
    <row r="70">
      <c r="A70" s="122" t="s">
        <v>46</v>
      </c>
      <c r="B70" s="122" t="s">
        <v>47</v>
      </c>
      <c r="C70" s="122" t="s">
        <v>18</v>
      </c>
      <c r="D70" s="122" t="n">
        <v>1849775.42789377</v>
      </c>
      <c r="E70" s="122" t="n">
        <v>14.5814247912398</v>
      </c>
    </row>
    <row r="71">
      <c r="A71" s="122" t="s">
        <v>46</v>
      </c>
      <c r="B71" s="122" t="s">
        <v>47</v>
      </c>
      <c r="C71" s="122" t="s">
        <v>19</v>
      </c>
      <c r="D71" s="122" t="n">
        <v>1710902.62250368</v>
      </c>
      <c r="E71" s="122" t="n">
        <v>8.1605397553388</v>
      </c>
    </row>
    <row r="72">
      <c r="A72" s="122" t="s">
        <v>31</v>
      </c>
      <c r="B72" s="122" t="s">
        <v>32</v>
      </c>
      <c r="C72" s="122" t="s">
        <v>16</v>
      </c>
      <c r="D72" s="122" t="n">
        <v>867407.100056629</v>
      </c>
      <c r="E72" s="122" t="n">
        <v>12.0947245111591</v>
      </c>
    </row>
    <row r="73">
      <c r="A73" s="122" t="s">
        <v>31</v>
      </c>
      <c r="B73" s="122" t="s">
        <v>32</v>
      </c>
      <c r="C73" s="122" t="s">
        <v>18</v>
      </c>
      <c r="D73" s="122" t="n">
        <v>1324325.03280531</v>
      </c>
      <c r="E73" s="122" t="n">
        <v>22.2745195238093</v>
      </c>
    </row>
    <row r="74">
      <c r="A74" s="122" t="s">
        <v>31</v>
      </c>
      <c r="B74" s="122" t="s">
        <v>32</v>
      </c>
      <c r="C74" s="122" t="s">
        <v>19</v>
      </c>
      <c r="D74" s="122" t="n">
        <v>1376932.04023786</v>
      </c>
      <c r="E74" s="122" t="n">
        <v>8.51706430217124</v>
      </c>
    </row>
    <row r="75">
      <c r="A75" s="122" t="s">
        <v>50</v>
      </c>
      <c r="B75" s="122" t="s">
        <v>51</v>
      </c>
      <c r="C75" s="122" t="s">
        <v>16</v>
      </c>
      <c r="D75" s="122" t="n">
        <v>325754.119556007</v>
      </c>
      <c r="E75" s="122" t="n">
        <v>72.1388674814847</v>
      </c>
    </row>
    <row r="76">
      <c r="A76" s="122" t="s">
        <v>50</v>
      </c>
      <c r="B76" s="122" t="s">
        <v>51</v>
      </c>
      <c r="C76" s="122" t="s">
        <v>18</v>
      </c>
      <c r="D76" s="122" t="n">
        <v>1090802.72462304</v>
      </c>
      <c r="E76" s="122" t="n">
        <v>47.6506588460436</v>
      </c>
    </row>
    <row r="77">
      <c r="A77" s="122" t="s">
        <v>50</v>
      </c>
      <c r="B77" s="122" t="s">
        <v>51</v>
      </c>
      <c r="C77" s="122" t="s">
        <v>19</v>
      </c>
      <c r="D77" s="122" t="n">
        <v>970841.484828779</v>
      </c>
      <c r="E77" s="122" t="n">
        <v>8.80278380092511</v>
      </c>
    </row>
    <row r="78">
      <c r="A78" s="122" t="s">
        <v>33</v>
      </c>
      <c r="B78" s="122" t="s">
        <v>34</v>
      </c>
      <c r="C78" s="122" t="s">
        <v>16</v>
      </c>
      <c r="D78" s="122" t="n">
        <v>575535.01312968</v>
      </c>
      <c r="E78" s="122" t="n">
        <v>30.968119410956</v>
      </c>
    </row>
    <row r="79">
      <c r="A79" s="122" t="s">
        <v>33</v>
      </c>
      <c r="B79" s="122" t="s">
        <v>34</v>
      </c>
      <c r="C79" s="122" t="s">
        <v>18</v>
      </c>
      <c r="D79" s="122" t="n">
        <v>218512.817982392</v>
      </c>
      <c r="E79" s="122" t="n">
        <v>64.6221076142618</v>
      </c>
    </row>
    <row r="80">
      <c r="A80" s="122" t="s">
        <v>33</v>
      </c>
      <c r="B80" s="122" t="s">
        <v>34</v>
      </c>
      <c r="C80" s="122" t="s">
        <v>19</v>
      </c>
      <c r="D80" s="122" t="n">
        <v>1068107.37800449</v>
      </c>
      <c r="E80" s="122" t="n">
        <v>4.85107433795451</v>
      </c>
    </row>
    <row r="81">
      <c r="A81" s="122" t="s">
        <v>52</v>
      </c>
      <c r="B81" s="122" t="s">
        <v>53</v>
      </c>
      <c r="C81" s="122" t="s">
        <v>16</v>
      </c>
      <c r="D81" s="122" t="n">
        <v>1246460.35546408</v>
      </c>
      <c r="E81" s="122" t="n">
        <v>27.9293865683334</v>
      </c>
    </row>
    <row r="82">
      <c r="A82" s="122" t="s">
        <v>52</v>
      </c>
      <c r="B82" s="122" t="s">
        <v>53</v>
      </c>
      <c r="C82" s="122" t="s">
        <v>18</v>
      </c>
      <c r="D82" s="122" t="n">
        <v>606758.294255338</v>
      </c>
      <c r="E82" s="122" t="n">
        <v>49.9437371110796</v>
      </c>
    </row>
    <row r="83">
      <c r="A83" s="122" t="s">
        <v>52</v>
      </c>
      <c r="B83" s="122" t="s">
        <v>53</v>
      </c>
      <c r="C83" s="122" t="s">
        <v>19</v>
      </c>
      <c r="D83" s="122" t="n">
        <v>1083046.50231343</v>
      </c>
      <c r="E83" s="122" t="n">
        <v>6.95898911940574</v>
      </c>
    </row>
    <row r="84">
      <c r="A84" s="122" t="s">
        <v>58</v>
      </c>
      <c r="B84" s="122" t="s">
        <v>59</v>
      </c>
      <c r="C84" s="122" t="s">
        <v>16</v>
      </c>
      <c r="D84" s="122" t="n">
        <v>594946.717695833</v>
      </c>
      <c r="E84" s="122" t="n">
        <v>51.6628583430436</v>
      </c>
    </row>
    <row r="85">
      <c r="A85" s="122" t="s">
        <v>58</v>
      </c>
      <c r="B85" s="122" t="s">
        <v>59</v>
      </c>
      <c r="C85" s="122" t="s">
        <v>18</v>
      </c>
      <c r="D85" s="122" t="n">
        <v>307592.179840913</v>
      </c>
      <c r="E85" s="122" t="n">
        <v>7.83317164850816</v>
      </c>
    </row>
    <row r="86">
      <c r="A86" s="122" t="s">
        <v>58</v>
      </c>
      <c r="B86" s="122" t="s">
        <v>59</v>
      </c>
      <c r="C86" s="122" t="s">
        <v>19</v>
      </c>
      <c r="D86" s="122" t="n">
        <v>728599.623610966</v>
      </c>
      <c r="E86" s="122" t="n">
        <v>5.15896060325792</v>
      </c>
    </row>
    <row r="87">
      <c r="A87" s="122" t="s">
        <v>64</v>
      </c>
      <c r="B87" s="122" t="s">
        <v>65</v>
      </c>
      <c r="C87" s="122" t="s">
        <v>19</v>
      </c>
      <c r="D87" s="122" t="n">
        <v>1143595.17998326</v>
      </c>
      <c r="E87" s="122" t="n">
        <v>6.43723304406246</v>
      </c>
    </row>
    <row r="88">
      <c r="A88" t="s">
        <v>22</v>
      </c>
    </row>
    <row r="89">
      <c r="A89" t="s">
        <v>23</v>
      </c>
    </row>
    <row r="90">
      <c r="A90" t="s">
        <v>24</v>
      </c>
    </row>
    <row r="91">
      <c r="A91" t="s">
        <v>25</v>
      </c>
    </row>
    <row r="92">
      <c r="A92" t="s">
        <v>26</v>
      </c>
    </row>
    <row r="95">
      <c r="E95" s="7" t="str">
        <f>=HYPERLINK("#'Indice'!A1", "Ir al índice")</f>
      </c>
    </row>
    <row r="96">
      <c r="A96" s="4" t="s">
        <v>583</v>
      </c>
    </row>
    <row r="97">
      <c r="A97" s="5" t="s">
        <v>9</v>
      </c>
      <c r="B97" s="5" t="s">
        <v>73</v>
      </c>
      <c r="C97" s="5" t="s">
        <v>11</v>
      </c>
      <c r="D97" s="5" t="s">
        <v>579</v>
      </c>
      <c r="E97" s="5" t="s">
        <v>580</v>
      </c>
    </row>
    <row r="98">
      <c r="A98" s="123" t="s">
        <v>74</v>
      </c>
      <c r="B98" s="123" t="s">
        <v>75</v>
      </c>
      <c r="C98" s="123" t="s">
        <v>16</v>
      </c>
      <c r="D98" s="123" t="n">
        <v>1733863.44478177</v>
      </c>
      <c r="E98" s="123" t="n">
        <v>28.7532444594958</v>
      </c>
    </row>
    <row r="99">
      <c r="A99" s="123" t="s">
        <v>74</v>
      </c>
      <c r="B99" s="123" t="s">
        <v>75</v>
      </c>
      <c r="C99" s="123" t="s">
        <v>18</v>
      </c>
      <c r="D99" s="123" t="n">
        <v>2328323.60434957</v>
      </c>
      <c r="E99" s="123" t="n">
        <v>29.2211371173626</v>
      </c>
    </row>
    <row r="100">
      <c r="A100" s="123" t="s">
        <v>74</v>
      </c>
      <c r="B100" s="123" t="s">
        <v>75</v>
      </c>
      <c r="C100" s="123" t="s">
        <v>19</v>
      </c>
      <c r="D100" s="123" t="n">
        <v>4473876.78854336</v>
      </c>
      <c r="E100" s="123" t="n">
        <v>2.62467244051309</v>
      </c>
    </row>
    <row r="101">
      <c r="A101" s="123" t="s">
        <v>76</v>
      </c>
      <c r="B101" s="123" t="s">
        <v>77</v>
      </c>
      <c r="C101" s="123" t="s">
        <v>16</v>
      </c>
      <c r="D101" s="123" t="n">
        <v>2919857.22835736</v>
      </c>
      <c r="E101" s="123" t="n">
        <v>28.895650342007</v>
      </c>
    </row>
    <row r="102">
      <c r="A102" s="123" t="s">
        <v>76</v>
      </c>
      <c r="B102" s="123" t="s">
        <v>77</v>
      </c>
      <c r="C102" s="123" t="s">
        <v>18</v>
      </c>
      <c r="D102" s="123" t="n">
        <v>3388047.9537626</v>
      </c>
      <c r="E102" s="123" t="n">
        <v>25.2373006557651</v>
      </c>
    </row>
    <row r="103">
      <c r="A103" s="123" t="s">
        <v>76</v>
      </c>
      <c r="B103" s="123" t="s">
        <v>77</v>
      </c>
      <c r="C103" s="123" t="s">
        <v>19</v>
      </c>
      <c r="D103" s="123" t="n">
        <v>5228407.85238195</v>
      </c>
      <c r="E103" s="123" t="n">
        <v>3.88596060065298</v>
      </c>
    </row>
    <row r="104">
      <c r="A104" s="123" t="s">
        <v>78</v>
      </c>
      <c r="B104" s="123" t="s">
        <v>79</v>
      </c>
      <c r="C104" s="123" t="s">
        <v>16</v>
      </c>
      <c r="D104" s="123" t="n">
        <v>918400.240285955</v>
      </c>
      <c r="E104" s="123" t="n">
        <v>10.8534306903756</v>
      </c>
    </row>
    <row r="105">
      <c r="A105" s="123" t="s">
        <v>78</v>
      </c>
      <c r="B105" s="123" t="s">
        <v>79</v>
      </c>
      <c r="C105" s="123" t="s">
        <v>18</v>
      </c>
      <c r="D105" s="123" t="n">
        <v>790817.756926317</v>
      </c>
      <c r="E105" s="123" t="n">
        <v>22.4168720168128</v>
      </c>
    </row>
    <row r="106">
      <c r="A106" s="123" t="s">
        <v>78</v>
      </c>
      <c r="B106" s="123" t="s">
        <v>79</v>
      </c>
      <c r="C106" s="123" t="s">
        <v>19</v>
      </c>
      <c r="D106" s="123" t="n">
        <v>1564859.79881667</v>
      </c>
      <c r="E106" s="123" t="n">
        <v>5.6436274626184</v>
      </c>
    </row>
    <row r="107">
      <c r="A107" s="123" t="s">
        <v>80</v>
      </c>
      <c r="B107" s="123" t="s">
        <v>81</v>
      </c>
      <c r="C107" s="123" t="s">
        <v>16</v>
      </c>
      <c r="D107" s="123" t="n">
        <v>811523.292709818</v>
      </c>
      <c r="E107" s="123" t="n">
        <v>17.7833629575437</v>
      </c>
    </row>
    <row r="108">
      <c r="A108" s="123" t="s">
        <v>80</v>
      </c>
      <c r="B108" s="123" t="s">
        <v>81</v>
      </c>
      <c r="C108" s="123" t="s">
        <v>18</v>
      </c>
      <c r="D108" s="123" t="n">
        <v>726494.416077246</v>
      </c>
      <c r="E108" s="123" t="n">
        <v>31.2702574793699</v>
      </c>
    </row>
    <row r="109">
      <c r="A109" s="123" t="s">
        <v>80</v>
      </c>
      <c r="B109" s="123" t="s">
        <v>81</v>
      </c>
      <c r="C109" s="123" t="s">
        <v>19</v>
      </c>
      <c r="D109" s="123" t="n">
        <v>720950.068804654</v>
      </c>
      <c r="E109" s="123" t="n">
        <v>2.02456400558512</v>
      </c>
    </row>
    <row r="110">
      <c r="A110" s="123" t="s">
        <v>82</v>
      </c>
      <c r="B110" s="123" t="s">
        <v>83</v>
      </c>
      <c r="C110" s="123" t="s">
        <v>16</v>
      </c>
      <c r="D110" s="123" t="n">
        <v>484275.604125258</v>
      </c>
      <c r="E110" s="123" t="n">
        <v>14.0183194402667</v>
      </c>
    </row>
    <row r="111">
      <c r="A111" s="123" t="s">
        <v>82</v>
      </c>
      <c r="B111" s="123" t="s">
        <v>83</v>
      </c>
      <c r="C111" s="123" t="s">
        <v>18</v>
      </c>
      <c r="D111" s="123" t="n">
        <v>576418.270301038</v>
      </c>
      <c r="E111" s="123" t="n">
        <v>21.5792747905019</v>
      </c>
    </row>
    <row r="112">
      <c r="A112" s="123" t="s">
        <v>82</v>
      </c>
      <c r="B112" s="123" t="s">
        <v>83</v>
      </c>
      <c r="C112" s="123" t="s">
        <v>19</v>
      </c>
      <c r="D112" s="123" t="n">
        <v>601194.623765228</v>
      </c>
      <c r="E112" s="123" t="n">
        <v>2.1280074096009</v>
      </c>
    </row>
    <row r="113">
      <c r="A113" s="123" t="s">
        <v>84</v>
      </c>
      <c r="B113" s="123" t="s">
        <v>85</v>
      </c>
      <c r="C113" s="123" t="s">
        <v>16</v>
      </c>
      <c r="D113" s="123" t="n">
        <v>562910.836148925</v>
      </c>
      <c r="E113" s="123" t="n">
        <v>17.5435563713872</v>
      </c>
    </row>
    <row r="114">
      <c r="A114" s="123" t="s">
        <v>84</v>
      </c>
      <c r="B114" s="123" t="s">
        <v>85</v>
      </c>
      <c r="C114" s="123" t="s">
        <v>18</v>
      </c>
      <c r="D114" s="123" t="n">
        <v>372132.10492326</v>
      </c>
      <c r="E114" s="123" t="n">
        <v>32.0716493752062</v>
      </c>
    </row>
    <row r="115">
      <c r="A115" s="123" t="s">
        <v>84</v>
      </c>
      <c r="B115" s="123" t="s">
        <v>85</v>
      </c>
      <c r="C115" s="123" t="s">
        <v>19</v>
      </c>
      <c r="D115" s="123" t="n">
        <v>889879.076571961</v>
      </c>
      <c r="E115" s="123" t="n">
        <v>4.37387020367482</v>
      </c>
    </row>
    <row r="116">
      <c r="A116" s="123" t="s">
        <v>86</v>
      </c>
      <c r="B116" s="123" t="s">
        <v>87</v>
      </c>
      <c r="C116" s="123" t="s">
        <v>16</v>
      </c>
      <c r="D116" s="123" t="n">
        <v>318132.783072922</v>
      </c>
      <c r="E116" s="123" t="n">
        <v>20.8502219831606</v>
      </c>
    </row>
    <row r="117">
      <c r="A117" s="123" t="s">
        <v>86</v>
      </c>
      <c r="B117" s="123" t="s">
        <v>87</v>
      </c>
      <c r="C117" s="123" t="s">
        <v>18</v>
      </c>
      <c r="D117" s="123" t="n">
        <v>2120214.27185343</v>
      </c>
      <c r="E117" s="123" t="n">
        <v>54.1024287425224</v>
      </c>
    </row>
    <row r="118">
      <c r="A118" s="123" t="s">
        <v>86</v>
      </c>
      <c r="B118" s="123" t="s">
        <v>87</v>
      </c>
      <c r="C118" s="123" t="s">
        <v>19</v>
      </c>
      <c r="D118" s="123" t="n">
        <v>613910.099703864</v>
      </c>
      <c r="E118" s="123" t="n">
        <v>2.86527700407553</v>
      </c>
    </row>
    <row r="119">
      <c r="A119" s="123" t="s">
        <v>88</v>
      </c>
      <c r="B119" s="123" t="s">
        <v>89</v>
      </c>
      <c r="C119" s="123" t="s">
        <v>16</v>
      </c>
      <c r="D119" s="123" t="n">
        <v>1210213.06052683</v>
      </c>
      <c r="E119" s="123" t="n">
        <v>13.7557372605682</v>
      </c>
    </row>
    <row r="120">
      <c r="A120" s="123" t="s">
        <v>88</v>
      </c>
      <c r="B120" s="123" t="s">
        <v>89</v>
      </c>
      <c r="C120" s="123" t="s">
        <v>18</v>
      </c>
      <c r="D120" s="123" t="n">
        <v>729302.036819066</v>
      </c>
      <c r="E120" s="123" t="n">
        <v>12.2880140402058</v>
      </c>
    </row>
    <row r="121">
      <c r="A121" s="123" t="s">
        <v>88</v>
      </c>
      <c r="B121" s="123" t="s">
        <v>89</v>
      </c>
      <c r="C121" s="123" t="s">
        <v>19</v>
      </c>
      <c r="D121" s="123" t="n">
        <v>1161071.58617121</v>
      </c>
      <c r="E121" s="123" t="n">
        <v>2.32762997164712</v>
      </c>
    </row>
    <row r="122">
      <c r="A122" s="123" t="s">
        <v>90</v>
      </c>
      <c r="B122" s="123" t="s">
        <v>91</v>
      </c>
      <c r="C122" s="123" t="s">
        <v>16</v>
      </c>
      <c r="D122" s="123" t="n">
        <v>1214845.4977696</v>
      </c>
      <c r="E122" s="123" t="n">
        <v>37.4848866439773</v>
      </c>
    </row>
    <row r="123">
      <c r="A123" s="123" t="s">
        <v>90</v>
      </c>
      <c r="B123" s="123" t="s">
        <v>91</v>
      </c>
      <c r="C123" s="123" t="s">
        <v>18</v>
      </c>
      <c r="D123" s="123" t="n">
        <v>1499159.32158944</v>
      </c>
      <c r="E123" s="123" t="n">
        <v>39.4421228227032</v>
      </c>
    </row>
    <row r="124">
      <c r="A124" s="123" t="s">
        <v>90</v>
      </c>
      <c r="B124" s="123" t="s">
        <v>91</v>
      </c>
      <c r="C124" s="123" t="s">
        <v>19</v>
      </c>
      <c r="D124" s="123" t="n">
        <v>1798924.19980376</v>
      </c>
      <c r="E124" s="123" t="n">
        <v>2.06138940624551</v>
      </c>
    </row>
    <row r="125">
      <c r="A125" s="123" t="s">
        <v>92</v>
      </c>
      <c r="B125" s="123" t="s">
        <v>93</v>
      </c>
      <c r="C125" s="123" t="s">
        <v>16</v>
      </c>
      <c r="D125" s="123" t="n">
        <v>1627334.64592281</v>
      </c>
      <c r="E125" s="123" t="n">
        <v>24.5665463480507</v>
      </c>
    </row>
    <row r="126">
      <c r="A126" s="123" t="s">
        <v>92</v>
      </c>
      <c r="B126" s="123" t="s">
        <v>93</v>
      </c>
      <c r="C126" s="123" t="s">
        <v>18</v>
      </c>
      <c r="D126" s="123" t="n">
        <v>823218.068257718</v>
      </c>
      <c r="E126" s="123" t="n">
        <v>26.5044310699734</v>
      </c>
    </row>
    <row r="127">
      <c r="A127" s="123" t="s">
        <v>92</v>
      </c>
      <c r="B127" s="123" t="s">
        <v>93</v>
      </c>
      <c r="C127" s="123" t="s">
        <v>19</v>
      </c>
      <c r="D127" s="123" t="n">
        <v>1310858.26923927</v>
      </c>
      <c r="E127" s="123" t="n">
        <v>2.50788897277179</v>
      </c>
    </row>
    <row r="128">
      <c r="A128" s="123" t="s">
        <v>94</v>
      </c>
      <c r="B128" s="123" t="s">
        <v>95</v>
      </c>
      <c r="C128" s="123" t="s">
        <v>16</v>
      </c>
      <c r="D128" s="123" t="n">
        <v>3276631.57683602</v>
      </c>
      <c r="E128" s="123" t="n">
        <v>10.2361354113672</v>
      </c>
    </row>
    <row r="129">
      <c r="A129" s="123" t="s">
        <v>94</v>
      </c>
      <c r="B129" s="123" t="s">
        <v>95</v>
      </c>
      <c r="C129" s="123" t="s">
        <v>18</v>
      </c>
      <c r="D129" s="123" t="n">
        <v>1845027.07501119</v>
      </c>
      <c r="E129" s="123" t="n">
        <v>20.3291802696306</v>
      </c>
    </row>
    <row r="130">
      <c r="A130" s="123" t="s">
        <v>94</v>
      </c>
      <c r="B130" s="123" t="s">
        <v>95</v>
      </c>
      <c r="C130" s="123" t="s">
        <v>19</v>
      </c>
      <c r="D130" s="123" t="n">
        <v>2177876.76224015</v>
      </c>
      <c r="E130" s="123" t="n">
        <v>2.15545956440974</v>
      </c>
    </row>
    <row r="131">
      <c r="A131" s="123" t="s">
        <v>96</v>
      </c>
      <c r="B131" s="123" t="s">
        <v>97</v>
      </c>
      <c r="C131" s="123" t="s">
        <v>16</v>
      </c>
      <c r="D131" s="123" t="n">
        <v>2524354.19700993</v>
      </c>
      <c r="E131" s="123" t="n">
        <v>18.4233027573979</v>
      </c>
    </row>
    <row r="132">
      <c r="A132" s="123" t="s">
        <v>96</v>
      </c>
      <c r="B132" s="123" t="s">
        <v>97</v>
      </c>
      <c r="C132" s="123" t="s">
        <v>18</v>
      </c>
      <c r="D132" s="123" t="n">
        <v>1842565.72403247</v>
      </c>
      <c r="E132" s="123" t="n">
        <v>35.3596117024263</v>
      </c>
    </row>
    <row r="133">
      <c r="A133" s="123" t="s">
        <v>96</v>
      </c>
      <c r="B133" s="123" t="s">
        <v>97</v>
      </c>
      <c r="C133" s="123" t="s">
        <v>19</v>
      </c>
      <c r="D133" s="123" t="n">
        <v>2066435.67636202</v>
      </c>
      <c r="E133" s="123" t="n">
        <v>4.17006449590899</v>
      </c>
    </row>
    <row r="134">
      <c r="A134" s="123" t="s">
        <v>98</v>
      </c>
      <c r="B134" s="123" t="s">
        <v>99</v>
      </c>
      <c r="C134" s="123" t="s">
        <v>16</v>
      </c>
      <c r="D134" s="123" t="n">
        <v>2108534.40613256</v>
      </c>
      <c r="E134" s="123" t="n">
        <v>30.5102301391669</v>
      </c>
    </row>
    <row r="135">
      <c r="A135" s="123" t="s">
        <v>98</v>
      </c>
      <c r="B135" s="123" t="s">
        <v>99</v>
      </c>
      <c r="C135" s="123" t="s">
        <v>18</v>
      </c>
      <c r="D135" s="123" t="n">
        <v>1881000.19820447</v>
      </c>
      <c r="E135" s="123" t="n">
        <v>20.7540087126583</v>
      </c>
    </row>
    <row r="136">
      <c r="A136" s="123" t="s">
        <v>98</v>
      </c>
      <c r="B136" s="123" t="s">
        <v>99</v>
      </c>
      <c r="C136" s="123" t="s">
        <v>19</v>
      </c>
      <c r="D136" s="123" t="n">
        <v>3144322.53527526</v>
      </c>
      <c r="E136" s="123" t="n">
        <v>2.89348966442146</v>
      </c>
    </row>
    <row r="137">
      <c r="A137" s="123" t="s">
        <v>100</v>
      </c>
      <c r="B137" s="123" t="s">
        <v>101</v>
      </c>
      <c r="C137" s="123" t="s">
        <v>16</v>
      </c>
      <c r="D137" s="123" t="n">
        <v>676292.152067935</v>
      </c>
      <c r="E137" s="123" t="n">
        <v>16.7064732428275</v>
      </c>
    </row>
    <row r="138">
      <c r="A138" s="123" t="s">
        <v>100</v>
      </c>
      <c r="B138" s="123" t="s">
        <v>101</v>
      </c>
      <c r="C138" s="123" t="s">
        <v>18</v>
      </c>
      <c r="D138" s="123" t="n">
        <v>814694.146139157</v>
      </c>
      <c r="E138" s="123" t="n">
        <v>23.9615878487376</v>
      </c>
    </row>
    <row r="139">
      <c r="A139" s="123" t="s">
        <v>100</v>
      </c>
      <c r="B139" s="123" t="s">
        <v>101</v>
      </c>
      <c r="C139" s="123" t="s">
        <v>19</v>
      </c>
      <c r="D139" s="123" t="n">
        <v>1117588.32003615</v>
      </c>
      <c r="E139" s="123" t="n">
        <v>4.77150138129019</v>
      </c>
    </row>
    <row r="140">
      <c r="A140" s="123" t="s">
        <v>102</v>
      </c>
      <c r="B140" s="123" t="s">
        <v>103</v>
      </c>
      <c r="C140" s="123" t="s">
        <v>16</v>
      </c>
      <c r="D140" s="123" t="n">
        <v>764524.272046283</v>
      </c>
      <c r="E140" s="123" t="n">
        <v>28.664155504181</v>
      </c>
    </row>
    <row r="141">
      <c r="A141" s="123" t="s">
        <v>102</v>
      </c>
      <c r="B141" s="123" t="s">
        <v>103</v>
      </c>
      <c r="C141" s="123" t="s">
        <v>18</v>
      </c>
      <c r="D141" s="123" t="n">
        <v>1014610.96597379</v>
      </c>
      <c r="E141" s="123" t="n">
        <v>30.7378017022235</v>
      </c>
    </row>
    <row r="142">
      <c r="A142" s="123" t="s">
        <v>102</v>
      </c>
      <c r="B142" s="123" t="s">
        <v>103</v>
      </c>
      <c r="C142" s="123" t="s">
        <v>19</v>
      </c>
      <c r="D142" s="123" t="n">
        <v>1449478.97352515</v>
      </c>
      <c r="E142" s="123" t="n">
        <v>4.36689551731881</v>
      </c>
    </row>
    <row r="143">
      <c r="A143" s="123" t="s">
        <v>106</v>
      </c>
      <c r="B143" s="123" t="s">
        <v>107</v>
      </c>
      <c r="C143" s="123" t="s">
        <v>16</v>
      </c>
      <c r="D143" s="123" t="n">
        <v>811442.902133677</v>
      </c>
      <c r="E143" s="123" t="n">
        <v>30.5401072918951</v>
      </c>
    </row>
    <row r="144">
      <c r="A144" s="123" t="s">
        <v>106</v>
      </c>
      <c r="B144" s="123" t="s">
        <v>107</v>
      </c>
      <c r="C144" s="123" t="s">
        <v>18</v>
      </c>
      <c r="D144" s="123" t="n">
        <v>2494107.84697191</v>
      </c>
      <c r="E144" s="123" t="n">
        <v>53.6575160508422</v>
      </c>
    </row>
    <row r="145">
      <c r="A145" s="123" t="s">
        <v>106</v>
      </c>
      <c r="B145" s="123" t="s">
        <v>107</v>
      </c>
      <c r="C145" s="123" t="s">
        <v>19</v>
      </c>
      <c r="D145" s="123" t="n">
        <v>1812462.34242306</v>
      </c>
      <c r="E145" s="123" t="n">
        <v>7.65252075061502</v>
      </c>
    </row>
    <row r="146">
      <c r="A146" s="123" t="s">
        <v>108</v>
      </c>
      <c r="B146" s="123" t="s">
        <v>109</v>
      </c>
      <c r="C146" s="123" t="s">
        <v>16</v>
      </c>
      <c r="D146" s="123" t="n">
        <v>517376.419210591</v>
      </c>
      <c r="E146" s="123" t="n">
        <v>20.7906370488183</v>
      </c>
    </row>
    <row r="147">
      <c r="A147" s="123" t="s">
        <v>108</v>
      </c>
      <c r="B147" s="123" t="s">
        <v>109</v>
      </c>
      <c r="C147" s="123" t="s">
        <v>18</v>
      </c>
      <c r="D147" s="123" t="n">
        <v>750202.056522465</v>
      </c>
      <c r="E147" s="123" t="n">
        <v>19.4070643831042</v>
      </c>
    </row>
    <row r="148">
      <c r="A148" s="123" t="s">
        <v>108</v>
      </c>
      <c r="B148" s="123" t="s">
        <v>109</v>
      </c>
      <c r="C148" s="123" t="s">
        <v>19</v>
      </c>
      <c r="D148" s="123" t="n">
        <v>791740.974215947</v>
      </c>
      <c r="E148" s="123" t="n">
        <v>2.59909415676865</v>
      </c>
    </row>
    <row r="149">
      <c r="A149" s="123" t="s">
        <v>110</v>
      </c>
      <c r="B149" s="123" t="s">
        <v>111</v>
      </c>
      <c r="C149" s="123" t="s">
        <v>16</v>
      </c>
      <c r="D149" s="123" t="n">
        <v>530308.901762069</v>
      </c>
      <c r="E149" s="123" t="n">
        <v>8.73721672835418</v>
      </c>
    </row>
    <row r="150">
      <c r="A150" s="123" t="s">
        <v>110</v>
      </c>
      <c r="B150" s="123" t="s">
        <v>111</v>
      </c>
      <c r="C150" s="123" t="s">
        <v>18</v>
      </c>
      <c r="D150" s="123" t="n">
        <v>666015.976047891</v>
      </c>
      <c r="E150" s="123" t="n">
        <v>17.9684125425419</v>
      </c>
    </row>
    <row r="151">
      <c r="A151" s="123" t="s">
        <v>110</v>
      </c>
      <c r="B151" s="123" t="s">
        <v>111</v>
      </c>
      <c r="C151" s="123" t="s">
        <v>19</v>
      </c>
      <c r="D151" s="123" t="n">
        <v>637533.89562067</v>
      </c>
      <c r="E151" s="123" t="n">
        <v>2.66530982432496</v>
      </c>
    </row>
    <row r="152">
      <c r="A152" t="s">
        <v>22</v>
      </c>
    </row>
    <row r="153">
      <c r="A153" t="s">
        <v>23</v>
      </c>
    </row>
    <row r="154">
      <c r="A154" t="s">
        <v>24</v>
      </c>
    </row>
    <row r="155">
      <c r="A155" t="s">
        <v>25</v>
      </c>
    </row>
    <row r="156">
      <c r="A156" t="s">
        <v>26</v>
      </c>
    </row>
    <row r="159">
      <c r="E159" s="7" t="str">
        <f>=HYPERLINK("#'Indice'!A1", "Ir al índice")</f>
      </c>
    </row>
    <row r="160">
      <c r="A160" s="4" t="s">
        <v>584</v>
      </c>
    </row>
    <row r="161">
      <c r="A161" s="5" t="s">
        <v>9</v>
      </c>
      <c r="B161" s="5" t="s">
        <v>73</v>
      </c>
      <c r="C161" s="5" t="s">
        <v>11</v>
      </c>
      <c r="D161" s="5" t="s">
        <v>579</v>
      </c>
      <c r="E161" s="5" t="s">
        <v>580</v>
      </c>
    </row>
    <row r="162">
      <c r="A162" s="124" t="s">
        <v>74</v>
      </c>
      <c r="B162" s="124" t="s">
        <v>75</v>
      </c>
      <c r="C162" s="124" t="s">
        <v>16</v>
      </c>
      <c r="D162" s="124" t="n">
        <v>1733863.44478177</v>
      </c>
      <c r="E162" s="124" t="n">
        <v>28.7532444594958</v>
      </c>
    </row>
    <row r="163">
      <c r="A163" s="124" t="s">
        <v>74</v>
      </c>
      <c r="B163" s="124" t="s">
        <v>75</v>
      </c>
      <c r="C163" s="124" t="s">
        <v>18</v>
      </c>
      <c r="D163" s="124" t="n">
        <v>2328323.60434957</v>
      </c>
      <c r="E163" s="124" t="n">
        <v>29.2211371173626</v>
      </c>
    </row>
    <row r="164">
      <c r="A164" s="124" t="s">
        <v>74</v>
      </c>
      <c r="B164" s="124" t="s">
        <v>75</v>
      </c>
      <c r="C164" s="124" t="s">
        <v>19</v>
      </c>
      <c r="D164" s="124" t="n">
        <v>4473876.78854336</v>
      </c>
      <c r="E164" s="124" t="n">
        <v>2.62467244051309</v>
      </c>
    </row>
    <row r="165">
      <c r="A165" s="124" t="s">
        <v>76</v>
      </c>
      <c r="B165" s="124" t="s">
        <v>77</v>
      </c>
      <c r="C165" s="124" t="s">
        <v>16</v>
      </c>
      <c r="D165" s="124" t="n">
        <v>2919857.22835736</v>
      </c>
      <c r="E165" s="124" t="n">
        <v>28.895650342007</v>
      </c>
    </row>
    <row r="166">
      <c r="A166" s="124" t="s">
        <v>76</v>
      </c>
      <c r="B166" s="124" t="s">
        <v>77</v>
      </c>
      <c r="C166" s="124" t="s">
        <v>18</v>
      </c>
      <c r="D166" s="124" t="n">
        <v>3388047.9537626</v>
      </c>
      <c r="E166" s="124" t="n">
        <v>25.2373006557651</v>
      </c>
    </row>
    <row r="167">
      <c r="A167" s="124" t="s">
        <v>76</v>
      </c>
      <c r="B167" s="124" t="s">
        <v>77</v>
      </c>
      <c r="C167" s="124" t="s">
        <v>19</v>
      </c>
      <c r="D167" s="124" t="n">
        <v>5228407.85238195</v>
      </c>
      <c r="E167" s="124" t="n">
        <v>3.88596060065298</v>
      </c>
    </row>
    <row r="168">
      <c r="A168" s="124" t="s">
        <v>78</v>
      </c>
      <c r="B168" s="124" t="s">
        <v>79</v>
      </c>
      <c r="C168" s="124" t="s">
        <v>16</v>
      </c>
      <c r="D168" s="124" t="n">
        <v>918400.240285955</v>
      </c>
      <c r="E168" s="124" t="n">
        <v>10.8534306903756</v>
      </c>
    </row>
    <row r="169">
      <c r="A169" s="124" t="s">
        <v>78</v>
      </c>
      <c r="B169" s="124" t="s">
        <v>79</v>
      </c>
      <c r="C169" s="124" t="s">
        <v>18</v>
      </c>
      <c r="D169" s="124" t="n">
        <v>790817.756926317</v>
      </c>
      <c r="E169" s="124" t="n">
        <v>22.4168720168128</v>
      </c>
    </row>
    <row r="170">
      <c r="A170" s="124" t="s">
        <v>78</v>
      </c>
      <c r="B170" s="124" t="s">
        <v>79</v>
      </c>
      <c r="C170" s="124" t="s">
        <v>19</v>
      </c>
      <c r="D170" s="124" t="n">
        <v>1564859.79881667</v>
      </c>
      <c r="E170" s="124" t="n">
        <v>5.6436274626184</v>
      </c>
    </row>
    <row r="171">
      <c r="A171" s="124" t="s">
        <v>80</v>
      </c>
      <c r="B171" s="124" t="s">
        <v>81</v>
      </c>
      <c r="C171" s="124" t="s">
        <v>16</v>
      </c>
      <c r="D171" s="124" t="n">
        <v>811523.292709818</v>
      </c>
      <c r="E171" s="124" t="n">
        <v>17.7833629575437</v>
      </c>
    </row>
    <row r="172">
      <c r="A172" s="124" t="s">
        <v>80</v>
      </c>
      <c r="B172" s="124" t="s">
        <v>81</v>
      </c>
      <c r="C172" s="124" t="s">
        <v>18</v>
      </c>
      <c r="D172" s="124" t="n">
        <v>726494.416077246</v>
      </c>
      <c r="E172" s="124" t="n">
        <v>31.2702574793699</v>
      </c>
    </row>
    <row r="173">
      <c r="A173" s="124" t="s">
        <v>80</v>
      </c>
      <c r="B173" s="124" t="s">
        <v>81</v>
      </c>
      <c r="C173" s="124" t="s">
        <v>19</v>
      </c>
      <c r="D173" s="124" t="n">
        <v>720950.068804654</v>
      </c>
      <c r="E173" s="124" t="n">
        <v>2.02456400558512</v>
      </c>
    </row>
    <row r="174">
      <c r="A174" s="124" t="s">
        <v>82</v>
      </c>
      <c r="B174" s="124" t="s">
        <v>83</v>
      </c>
      <c r="C174" s="124" t="s">
        <v>16</v>
      </c>
      <c r="D174" s="124" t="n">
        <v>484275.604125258</v>
      </c>
      <c r="E174" s="124" t="n">
        <v>14.0183194402667</v>
      </c>
    </row>
    <row r="175">
      <c r="A175" s="124" t="s">
        <v>82</v>
      </c>
      <c r="B175" s="124" t="s">
        <v>83</v>
      </c>
      <c r="C175" s="124" t="s">
        <v>18</v>
      </c>
      <c r="D175" s="124" t="n">
        <v>576418.270301038</v>
      </c>
      <c r="E175" s="124" t="n">
        <v>21.5792747905019</v>
      </c>
    </row>
    <row r="176">
      <c r="A176" s="124" t="s">
        <v>82</v>
      </c>
      <c r="B176" s="124" t="s">
        <v>83</v>
      </c>
      <c r="C176" s="124" t="s">
        <v>19</v>
      </c>
      <c r="D176" s="124" t="n">
        <v>601194.623765228</v>
      </c>
      <c r="E176" s="124" t="n">
        <v>2.1280074096009</v>
      </c>
    </row>
    <row r="177">
      <c r="A177" s="124" t="s">
        <v>84</v>
      </c>
      <c r="B177" s="124" t="s">
        <v>85</v>
      </c>
      <c r="C177" s="124" t="s">
        <v>16</v>
      </c>
      <c r="D177" s="124" t="n">
        <v>562910.836148925</v>
      </c>
      <c r="E177" s="124" t="n">
        <v>17.5435563713872</v>
      </c>
    </row>
    <row r="178">
      <c r="A178" s="124" t="s">
        <v>84</v>
      </c>
      <c r="B178" s="124" t="s">
        <v>85</v>
      </c>
      <c r="C178" s="124" t="s">
        <v>18</v>
      </c>
      <c r="D178" s="124" t="n">
        <v>372132.10492326</v>
      </c>
      <c r="E178" s="124" t="n">
        <v>32.0716493752062</v>
      </c>
    </row>
    <row r="179">
      <c r="A179" s="124" t="s">
        <v>84</v>
      </c>
      <c r="B179" s="124" t="s">
        <v>85</v>
      </c>
      <c r="C179" s="124" t="s">
        <v>19</v>
      </c>
      <c r="D179" s="124" t="n">
        <v>889879.076571961</v>
      </c>
      <c r="E179" s="124" t="n">
        <v>4.37387020367482</v>
      </c>
    </row>
    <row r="180">
      <c r="A180" s="124" t="s">
        <v>86</v>
      </c>
      <c r="B180" s="124" t="s">
        <v>87</v>
      </c>
      <c r="C180" s="124" t="s">
        <v>16</v>
      </c>
      <c r="D180" s="124" t="n">
        <v>318132.783072922</v>
      </c>
      <c r="E180" s="124" t="n">
        <v>20.8502219831606</v>
      </c>
    </row>
    <row r="181">
      <c r="A181" s="124" t="s">
        <v>86</v>
      </c>
      <c r="B181" s="124" t="s">
        <v>87</v>
      </c>
      <c r="C181" s="124" t="s">
        <v>18</v>
      </c>
      <c r="D181" s="124" t="n">
        <v>2120214.27185343</v>
      </c>
      <c r="E181" s="124" t="n">
        <v>54.1024287425224</v>
      </c>
    </row>
    <row r="182">
      <c r="A182" s="124" t="s">
        <v>86</v>
      </c>
      <c r="B182" s="124" t="s">
        <v>87</v>
      </c>
      <c r="C182" s="124" t="s">
        <v>19</v>
      </c>
      <c r="D182" s="124" t="n">
        <v>613910.099703864</v>
      </c>
      <c r="E182" s="124" t="n">
        <v>2.86527700407553</v>
      </c>
    </row>
    <row r="183">
      <c r="A183" s="124" t="s">
        <v>88</v>
      </c>
      <c r="B183" s="124" t="s">
        <v>89</v>
      </c>
      <c r="C183" s="124" t="s">
        <v>16</v>
      </c>
      <c r="D183" s="124" t="n">
        <v>1210213.06052683</v>
      </c>
      <c r="E183" s="124" t="n">
        <v>13.7557372605682</v>
      </c>
    </row>
    <row r="184">
      <c r="A184" s="124" t="s">
        <v>88</v>
      </c>
      <c r="B184" s="124" t="s">
        <v>89</v>
      </c>
      <c r="C184" s="124" t="s">
        <v>18</v>
      </c>
      <c r="D184" s="124" t="n">
        <v>729302.036819066</v>
      </c>
      <c r="E184" s="124" t="n">
        <v>12.2880140402058</v>
      </c>
    </row>
    <row r="185">
      <c r="A185" s="124" t="s">
        <v>88</v>
      </c>
      <c r="B185" s="124" t="s">
        <v>89</v>
      </c>
      <c r="C185" s="124" t="s">
        <v>19</v>
      </c>
      <c r="D185" s="124" t="n">
        <v>1161071.58617121</v>
      </c>
      <c r="E185" s="124" t="n">
        <v>2.32762997164712</v>
      </c>
    </row>
    <row r="186">
      <c r="A186" s="124" t="s">
        <v>90</v>
      </c>
      <c r="B186" s="124" t="s">
        <v>91</v>
      </c>
      <c r="C186" s="124" t="s">
        <v>16</v>
      </c>
      <c r="D186" s="124" t="n">
        <v>1214845.4977696</v>
      </c>
      <c r="E186" s="124" t="n">
        <v>37.4848866439773</v>
      </c>
    </row>
    <row r="187">
      <c r="A187" s="124" t="s">
        <v>90</v>
      </c>
      <c r="B187" s="124" t="s">
        <v>91</v>
      </c>
      <c r="C187" s="124" t="s">
        <v>18</v>
      </c>
      <c r="D187" s="124" t="n">
        <v>1499159.32158944</v>
      </c>
      <c r="E187" s="124" t="n">
        <v>39.4421228227032</v>
      </c>
    </row>
    <row r="188">
      <c r="A188" s="124" t="s">
        <v>90</v>
      </c>
      <c r="B188" s="124" t="s">
        <v>91</v>
      </c>
      <c r="C188" s="124" t="s">
        <v>19</v>
      </c>
      <c r="D188" s="124" t="n">
        <v>1798924.19980376</v>
      </c>
      <c r="E188" s="124" t="n">
        <v>2.06138940624551</v>
      </c>
    </row>
    <row r="189">
      <c r="A189" s="124" t="s">
        <v>92</v>
      </c>
      <c r="B189" s="124" t="s">
        <v>93</v>
      </c>
      <c r="C189" s="124" t="s">
        <v>16</v>
      </c>
      <c r="D189" s="124" t="n">
        <v>1627334.64592281</v>
      </c>
      <c r="E189" s="124" t="n">
        <v>24.5665463480507</v>
      </c>
    </row>
    <row r="190">
      <c r="A190" s="124" t="s">
        <v>92</v>
      </c>
      <c r="B190" s="124" t="s">
        <v>93</v>
      </c>
      <c r="C190" s="124" t="s">
        <v>18</v>
      </c>
      <c r="D190" s="124" t="n">
        <v>823218.068257718</v>
      </c>
      <c r="E190" s="124" t="n">
        <v>26.5044310699734</v>
      </c>
    </row>
    <row r="191">
      <c r="A191" s="124" t="s">
        <v>92</v>
      </c>
      <c r="B191" s="124" t="s">
        <v>93</v>
      </c>
      <c r="C191" s="124" t="s">
        <v>19</v>
      </c>
      <c r="D191" s="124" t="n">
        <v>1310858.26923927</v>
      </c>
      <c r="E191" s="124" t="n">
        <v>2.50788897277179</v>
      </c>
    </row>
    <row r="192">
      <c r="A192" s="124" t="s">
        <v>94</v>
      </c>
      <c r="B192" s="124" t="s">
        <v>95</v>
      </c>
      <c r="C192" s="124" t="s">
        <v>16</v>
      </c>
      <c r="D192" s="124" t="n">
        <v>3276631.57683602</v>
      </c>
      <c r="E192" s="124" t="n">
        <v>10.2361354113672</v>
      </c>
    </row>
    <row r="193">
      <c r="A193" s="124" t="s">
        <v>94</v>
      </c>
      <c r="B193" s="124" t="s">
        <v>95</v>
      </c>
      <c r="C193" s="124" t="s">
        <v>18</v>
      </c>
      <c r="D193" s="124" t="n">
        <v>1845027.07501119</v>
      </c>
      <c r="E193" s="124" t="n">
        <v>20.3291802696306</v>
      </c>
    </row>
    <row r="194">
      <c r="A194" s="124" t="s">
        <v>94</v>
      </c>
      <c r="B194" s="124" t="s">
        <v>95</v>
      </c>
      <c r="C194" s="124" t="s">
        <v>19</v>
      </c>
      <c r="D194" s="124" t="n">
        <v>2177876.76224015</v>
      </c>
      <c r="E194" s="124" t="n">
        <v>2.15545956440974</v>
      </c>
    </row>
    <row r="195">
      <c r="A195" s="124" t="s">
        <v>96</v>
      </c>
      <c r="B195" s="124" t="s">
        <v>97</v>
      </c>
      <c r="C195" s="124" t="s">
        <v>16</v>
      </c>
      <c r="D195" s="124" t="n">
        <v>2524354.19700993</v>
      </c>
      <c r="E195" s="124" t="n">
        <v>18.4233027573979</v>
      </c>
    </row>
    <row r="196">
      <c r="A196" s="124" t="s">
        <v>96</v>
      </c>
      <c r="B196" s="124" t="s">
        <v>97</v>
      </c>
      <c r="C196" s="124" t="s">
        <v>18</v>
      </c>
      <c r="D196" s="124" t="n">
        <v>1842565.72403247</v>
      </c>
      <c r="E196" s="124" t="n">
        <v>35.3596117024263</v>
      </c>
    </row>
    <row r="197">
      <c r="A197" s="124" t="s">
        <v>96</v>
      </c>
      <c r="B197" s="124" t="s">
        <v>97</v>
      </c>
      <c r="C197" s="124" t="s">
        <v>19</v>
      </c>
      <c r="D197" s="124" t="n">
        <v>2066435.67636202</v>
      </c>
      <c r="E197" s="124" t="n">
        <v>4.17006449590899</v>
      </c>
    </row>
    <row r="198">
      <c r="A198" s="124" t="s">
        <v>98</v>
      </c>
      <c r="B198" s="124" t="s">
        <v>99</v>
      </c>
      <c r="C198" s="124" t="s">
        <v>16</v>
      </c>
      <c r="D198" s="124" t="n">
        <v>2108534.40613256</v>
      </c>
      <c r="E198" s="124" t="n">
        <v>30.5102301391669</v>
      </c>
    </row>
    <row r="199">
      <c r="A199" s="124" t="s">
        <v>98</v>
      </c>
      <c r="B199" s="124" t="s">
        <v>99</v>
      </c>
      <c r="C199" s="124" t="s">
        <v>18</v>
      </c>
      <c r="D199" s="124" t="n">
        <v>1881000.19820447</v>
      </c>
      <c r="E199" s="124" t="n">
        <v>20.7540087126583</v>
      </c>
    </row>
    <row r="200">
      <c r="A200" s="124" t="s">
        <v>98</v>
      </c>
      <c r="B200" s="124" t="s">
        <v>99</v>
      </c>
      <c r="C200" s="124" t="s">
        <v>19</v>
      </c>
      <c r="D200" s="124" t="n">
        <v>3144322.53527526</v>
      </c>
      <c r="E200" s="124" t="n">
        <v>2.89348966442146</v>
      </c>
    </row>
    <row r="201">
      <c r="A201" s="124" t="s">
        <v>100</v>
      </c>
      <c r="B201" s="124" t="s">
        <v>101</v>
      </c>
      <c r="C201" s="124" t="s">
        <v>16</v>
      </c>
      <c r="D201" s="124" t="n">
        <v>676292.152067935</v>
      </c>
      <c r="E201" s="124" t="n">
        <v>16.7064732428275</v>
      </c>
    </row>
    <row r="202">
      <c r="A202" s="124" t="s">
        <v>100</v>
      </c>
      <c r="B202" s="124" t="s">
        <v>101</v>
      </c>
      <c r="C202" s="124" t="s">
        <v>18</v>
      </c>
      <c r="D202" s="124" t="n">
        <v>814694.146139157</v>
      </c>
      <c r="E202" s="124" t="n">
        <v>23.9615878487376</v>
      </c>
    </row>
    <row r="203">
      <c r="A203" s="124" t="s">
        <v>100</v>
      </c>
      <c r="B203" s="124" t="s">
        <v>101</v>
      </c>
      <c r="C203" s="124" t="s">
        <v>19</v>
      </c>
      <c r="D203" s="124" t="n">
        <v>1117588.32003615</v>
      </c>
      <c r="E203" s="124" t="n">
        <v>4.77150138129019</v>
      </c>
    </row>
    <row r="204">
      <c r="A204" s="124" t="s">
        <v>102</v>
      </c>
      <c r="B204" s="124" t="s">
        <v>103</v>
      </c>
      <c r="C204" s="124" t="s">
        <v>16</v>
      </c>
      <c r="D204" s="124" t="n">
        <v>764524.272046283</v>
      </c>
      <c r="E204" s="124" t="n">
        <v>28.664155504181</v>
      </c>
    </row>
    <row r="205">
      <c r="A205" s="124" t="s">
        <v>102</v>
      </c>
      <c r="B205" s="124" t="s">
        <v>103</v>
      </c>
      <c r="C205" s="124" t="s">
        <v>18</v>
      </c>
      <c r="D205" s="124" t="n">
        <v>1014610.96597379</v>
      </c>
      <c r="E205" s="124" t="n">
        <v>30.7378017022235</v>
      </c>
    </row>
    <row r="206">
      <c r="A206" s="124" t="s">
        <v>102</v>
      </c>
      <c r="B206" s="124" t="s">
        <v>103</v>
      </c>
      <c r="C206" s="124" t="s">
        <v>19</v>
      </c>
      <c r="D206" s="124" t="n">
        <v>1449478.97352515</v>
      </c>
      <c r="E206" s="124" t="n">
        <v>4.36689551731881</v>
      </c>
    </row>
    <row r="207">
      <c r="A207" s="124" t="s">
        <v>106</v>
      </c>
      <c r="B207" s="124" t="s">
        <v>107</v>
      </c>
      <c r="C207" s="124" t="s">
        <v>16</v>
      </c>
      <c r="D207" s="124" t="n">
        <v>811442.902133677</v>
      </c>
      <c r="E207" s="124" t="n">
        <v>30.5401072918951</v>
      </c>
    </row>
    <row r="208">
      <c r="A208" s="124" t="s">
        <v>106</v>
      </c>
      <c r="B208" s="124" t="s">
        <v>107</v>
      </c>
      <c r="C208" s="124" t="s">
        <v>18</v>
      </c>
      <c r="D208" s="124" t="n">
        <v>2494107.84697191</v>
      </c>
      <c r="E208" s="124" t="n">
        <v>53.6575160508422</v>
      </c>
    </row>
    <row r="209">
      <c r="A209" s="124" t="s">
        <v>106</v>
      </c>
      <c r="B209" s="124" t="s">
        <v>107</v>
      </c>
      <c r="C209" s="124" t="s">
        <v>19</v>
      </c>
      <c r="D209" s="124" t="n">
        <v>1812462.34242306</v>
      </c>
      <c r="E209" s="124" t="n">
        <v>7.65252075061502</v>
      </c>
    </row>
    <row r="210">
      <c r="A210" s="124" t="s">
        <v>108</v>
      </c>
      <c r="B210" s="124" t="s">
        <v>109</v>
      </c>
      <c r="C210" s="124" t="s">
        <v>16</v>
      </c>
      <c r="D210" s="124" t="n">
        <v>517376.419210591</v>
      </c>
      <c r="E210" s="124" t="n">
        <v>20.7906370488183</v>
      </c>
    </row>
    <row r="211">
      <c r="A211" s="124" t="s">
        <v>108</v>
      </c>
      <c r="B211" s="124" t="s">
        <v>109</v>
      </c>
      <c r="C211" s="124" t="s">
        <v>18</v>
      </c>
      <c r="D211" s="124" t="n">
        <v>750202.056522465</v>
      </c>
      <c r="E211" s="124" t="n">
        <v>19.4070643831042</v>
      </c>
    </row>
    <row r="212">
      <c r="A212" s="124" t="s">
        <v>108</v>
      </c>
      <c r="B212" s="124" t="s">
        <v>109</v>
      </c>
      <c r="C212" s="124" t="s">
        <v>19</v>
      </c>
      <c r="D212" s="124" t="n">
        <v>791740.974215947</v>
      </c>
      <c r="E212" s="124" t="n">
        <v>2.59909415676865</v>
      </c>
    </row>
    <row r="213">
      <c r="A213" s="124" t="s">
        <v>110</v>
      </c>
      <c r="B213" s="124" t="s">
        <v>111</v>
      </c>
      <c r="C213" s="124" t="s">
        <v>16</v>
      </c>
      <c r="D213" s="124" t="n">
        <v>530308.901762069</v>
      </c>
      <c r="E213" s="124" t="n">
        <v>8.73721672835418</v>
      </c>
    </row>
    <row r="214">
      <c r="A214" s="124" t="s">
        <v>110</v>
      </c>
      <c r="B214" s="124" t="s">
        <v>111</v>
      </c>
      <c r="C214" s="124" t="s">
        <v>18</v>
      </c>
      <c r="D214" s="124" t="n">
        <v>666015.976047891</v>
      </c>
      <c r="E214" s="124" t="n">
        <v>17.9684125425419</v>
      </c>
    </row>
    <row r="215">
      <c r="A215" s="124" t="s">
        <v>110</v>
      </c>
      <c r="B215" s="124" t="s">
        <v>111</v>
      </c>
      <c r="C215" s="124" t="s">
        <v>19</v>
      </c>
      <c r="D215" s="124" t="n">
        <v>637533.89562067</v>
      </c>
      <c r="E215" s="124" t="n">
        <v>2.66530982432496</v>
      </c>
    </row>
    <row r="216">
      <c r="A216" t="s">
        <v>22</v>
      </c>
    </row>
    <row r="217">
      <c r="A217" t="s">
        <v>23</v>
      </c>
    </row>
    <row r="218">
      <c r="A218" t="s">
        <v>24</v>
      </c>
    </row>
    <row r="219">
      <c r="A219" t="s">
        <v>25</v>
      </c>
    </row>
    <row r="220">
      <c r="A220" t="s">
        <v>26</v>
      </c>
    </row>
    <row r="223">
      <c r="E223" s="7" t="str">
        <f>=HYPERLINK("#'Indice'!A1", "Ir al índice")</f>
      </c>
    </row>
    <row r="224">
      <c r="A224" s="4" t="s">
        <v>585</v>
      </c>
    </row>
    <row r="225">
      <c r="A225" s="5" t="s">
        <v>9</v>
      </c>
      <c r="B225" s="5" t="s">
        <v>116</v>
      </c>
      <c r="C225" s="5" t="s">
        <v>11</v>
      </c>
      <c r="D225" s="5" t="s">
        <v>579</v>
      </c>
      <c r="E225" s="5" t="s">
        <v>580</v>
      </c>
    </row>
    <row r="226">
      <c r="A226" s="125" t="s">
        <v>94</v>
      </c>
      <c r="B226" s="125" t="s">
        <v>118</v>
      </c>
      <c r="C226" s="125" t="s">
        <v>18</v>
      </c>
      <c r="D226" s="125" t="n">
        <v>517890.057878779</v>
      </c>
      <c r="E226" s="125" t="n">
        <v>47.977441013746</v>
      </c>
    </row>
    <row r="227">
      <c r="A227" s="125" t="s">
        <v>94</v>
      </c>
      <c r="B227" s="125" t="s">
        <v>118</v>
      </c>
      <c r="C227" s="125" t="s">
        <v>19</v>
      </c>
      <c r="D227" s="125" t="n">
        <v>1068864.61095241</v>
      </c>
      <c r="E227" s="125" t="n">
        <v>8.19571819107509</v>
      </c>
    </row>
    <row r="228">
      <c r="A228" s="125" t="s">
        <v>100</v>
      </c>
      <c r="B228" s="125" t="s">
        <v>121</v>
      </c>
      <c r="C228" s="125" t="s">
        <v>18</v>
      </c>
      <c r="D228" s="125" t="n">
        <v>2096661.67301667</v>
      </c>
      <c r="E228" s="125" t="n">
        <v>39.2145619654753</v>
      </c>
    </row>
    <row r="229">
      <c r="A229" s="125" t="s">
        <v>100</v>
      </c>
      <c r="B229" s="125" t="s">
        <v>121</v>
      </c>
      <c r="C229" s="125" t="s">
        <v>19</v>
      </c>
      <c r="D229" s="125" t="n">
        <v>5805514.5170437</v>
      </c>
      <c r="E229" s="125" t="n">
        <v>5.44073098816683</v>
      </c>
    </row>
    <row r="230">
      <c r="A230" s="125" t="s">
        <v>108</v>
      </c>
      <c r="B230" s="125" t="s">
        <v>122</v>
      </c>
      <c r="C230" s="125" t="s">
        <v>16</v>
      </c>
      <c r="D230" s="125" t="n">
        <v>2906370.47971393</v>
      </c>
      <c r="E230" s="125" t="n">
        <v>30.6143123020898</v>
      </c>
    </row>
    <row r="231">
      <c r="A231" s="125" t="s">
        <v>108</v>
      </c>
      <c r="B231" s="125" t="s">
        <v>122</v>
      </c>
      <c r="C231" s="125" t="s">
        <v>18</v>
      </c>
      <c r="D231" s="125" t="n">
        <v>2057162.79260258</v>
      </c>
      <c r="E231" s="125" t="n">
        <v>21.8941416521052</v>
      </c>
    </row>
    <row r="232">
      <c r="A232" s="125" t="s">
        <v>108</v>
      </c>
      <c r="B232" s="125" t="s">
        <v>122</v>
      </c>
      <c r="C232" s="125" t="s">
        <v>19</v>
      </c>
      <c r="D232" s="125" t="n">
        <v>2674133.54413496</v>
      </c>
      <c r="E232" s="125" t="n">
        <v>5.33491192493637</v>
      </c>
    </row>
    <row r="233">
      <c r="A233" s="125" t="s">
        <v>110</v>
      </c>
      <c r="B233" s="125" t="s">
        <v>123</v>
      </c>
      <c r="C233" s="125" t="s">
        <v>16</v>
      </c>
      <c r="D233" s="125" t="n">
        <v>3877190.31319866</v>
      </c>
      <c r="E233" s="125" t="n">
        <v>15.5649145195454</v>
      </c>
    </row>
    <row r="234">
      <c r="A234" s="125" t="s">
        <v>110</v>
      </c>
      <c r="B234" s="125" t="s">
        <v>123</v>
      </c>
      <c r="C234" s="125" t="s">
        <v>18</v>
      </c>
      <c r="D234" s="125" t="n">
        <v>4023820.17803187</v>
      </c>
      <c r="E234" s="125" t="n">
        <v>36.0241363572494</v>
      </c>
    </row>
    <row r="235">
      <c r="A235" s="125" t="s">
        <v>110</v>
      </c>
      <c r="B235" s="125" t="s">
        <v>123</v>
      </c>
      <c r="C235" s="125" t="s">
        <v>19</v>
      </c>
      <c r="D235" s="125" t="n">
        <v>3382655.68263187</v>
      </c>
      <c r="E235" s="125" t="n">
        <v>5.45630670497185</v>
      </c>
    </row>
    <row r="236">
      <c r="A236" s="125" t="s">
        <v>125</v>
      </c>
      <c r="B236" s="125" t="s">
        <v>126</v>
      </c>
      <c r="C236" s="125" t="s">
        <v>16</v>
      </c>
      <c r="D236" s="125" t="n">
        <v>2991880.25333376</v>
      </c>
      <c r="E236" s="125" t="n">
        <v>10.8053036316621</v>
      </c>
    </row>
    <row r="237">
      <c r="A237" s="125" t="s">
        <v>125</v>
      </c>
      <c r="B237" s="125" t="s">
        <v>126</v>
      </c>
      <c r="C237" s="125" t="s">
        <v>18</v>
      </c>
      <c r="D237" s="125" t="n">
        <v>4260069.86969893</v>
      </c>
      <c r="E237" s="125" t="n">
        <v>14.5826453225124</v>
      </c>
    </row>
    <row r="238">
      <c r="A238" s="125" t="s">
        <v>125</v>
      </c>
      <c r="B238" s="125" t="s">
        <v>126</v>
      </c>
      <c r="C238" s="125" t="s">
        <v>19</v>
      </c>
      <c r="D238" s="125" t="n">
        <v>2488154.66614245</v>
      </c>
      <c r="E238" s="125" t="n">
        <v>6.039718449698</v>
      </c>
    </row>
    <row r="239">
      <c r="A239" s="125" t="s">
        <v>127</v>
      </c>
      <c r="B239" s="125" t="s">
        <v>128</v>
      </c>
      <c r="C239" s="125" t="s">
        <v>16</v>
      </c>
      <c r="D239" s="125" t="n">
        <v>2881988.31848739</v>
      </c>
      <c r="E239" s="125" t="n">
        <v>11.25617422771</v>
      </c>
    </row>
    <row r="240">
      <c r="A240" s="125" t="s">
        <v>127</v>
      </c>
      <c r="B240" s="125" t="s">
        <v>128</v>
      </c>
      <c r="C240" s="125" t="s">
        <v>18</v>
      </c>
      <c r="D240" s="125" t="n">
        <v>2694937.48652692</v>
      </c>
      <c r="E240" s="125" t="n">
        <v>18.8553824717887</v>
      </c>
    </row>
    <row r="241">
      <c r="A241" s="125" t="s">
        <v>127</v>
      </c>
      <c r="B241" s="125" t="s">
        <v>128</v>
      </c>
      <c r="C241" s="125" t="s">
        <v>19</v>
      </c>
      <c r="D241" s="125" t="n">
        <v>3422013.54055922</v>
      </c>
      <c r="E241" s="125" t="n">
        <v>5.19152865759181</v>
      </c>
    </row>
    <row r="242">
      <c r="A242" s="125" t="s">
        <v>129</v>
      </c>
      <c r="B242" s="125" t="s">
        <v>130</v>
      </c>
      <c r="C242" s="125" t="s">
        <v>16</v>
      </c>
      <c r="D242" s="125" t="n">
        <v>5270670.17290711</v>
      </c>
      <c r="E242" s="125" t="n">
        <v>8.77199129556574</v>
      </c>
    </row>
    <row r="243">
      <c r="A243" s="125" t="s">
        <v>129</v>
      </c>
      <c r="B243" s="125" t="s">
        <v>130</v>
      </c>
      <c r="C243" s="125" t="s">
        <v>18</v>
      </c>
      <c r="D243" s="125" t="n">
        <v>3750904.48585046</v>
      </c>
      <c r="E243" s="125" t="n">
        <v>8.22067539154586</v>
      </c>
    </row>
    <row r="244">
      <c r="A244" s="125" t="s">
        <v>129</v>
      </c>
      <c r="B244" s="125" t="s">
        <v>130</v>
      </c>
      <c r="C244" s="125" t="s">
        <v>19</v>
      </c>
      <c r="D244" s="125" t="n">
        <v>4002113.16976294</v>
      </c>
      <c r="E244" s="125" t="n">
        <v>4.82673135640819</v>
      </c>
    </row>
    <row r="245">
      <c r="A245" s="125" t="s">
        <v>133</v>
      </c>
      <c r="B245" s="125" t="s">
        <v>134</v>
      </c>
      <c r="C245" s="125" t="s">
        <v>16</v>
      </c>
      <c r="D245" s="125" t="n">
        <v>684283.540592364</v>
      </c>
      <c r="E245" s="125" t="n">
        <v>24.1819941929308</v>
      </c>
    </row>
    <row r="246">
      <c r="A246" s="125" t="s">
        <v>133</v>
      </c>
      <c r="B246" s="125" t="s">
        <v>134</v>
      </c>
      <c r="C246" s="125" t="s">
        <v>18</v>
      </c>
      <c r="D246" s="125" t="n">
        <v>1395596.22425157</v>
      </c>
      <c r="E246" s="125" t="n">
        <v>31.7553602076123</v>
      </c>
    </row>
    <row r="247">
      <c r="A247" s="125" t="s">
        <v>133</v>
      </c>
      <c r="B247" s="125" t="s">
        <v>134</v>
      </c>
      <c r="C247" s="125" t="s">
        <v>19</v>
      </c>
      <c r="D247" s="125" t="n">
        <v>1418384.02177919</v>
      </c>
      <c r="E247" s="125" t="n">
        <v>5.65606541364339</v>
      </c>
    </row>
    <row r="248">
      <c r="A248" s="125" t="s">
        <v>135</v>
      </c>
      <c r="B248" s="125" t="s">
        <v>136</v>
      </c>
      <c r="C248" s="125" t="s">
        <v>16</v>
      </c>
      <c r="D248" s="125" t="n">
        <v>1045274.72618725</v>
      </c>
      <c r="E248" s="125" t="n">
        <v>19.6250958191172</v>
      </c>
    </row>
    <row r="249">
      <c r="A249" s="125" t="s">
        <v>135</v>
      </c>
      <c r="B249" s="125" t="s">
        <v>136</v>
      </c>
      <c r="C249" s="125" t="s">
        <v>18</v>
      </c>
      <c r="D249" s="125" t="n">
        <v>819793.600482178</v>
      </c>
      <c r="E249" s="125" t="n">
        <v>26.8116787366171</v>
      </c>
    </row>
    <row r="250">
      <c r="A250" s="125" t="s">
        <v>135</v>
      </c>
      <c r="B250" s="125" t="s">
        <v>136</v>
      </c>
      <c r="C250" s="125" t="s">
        <v>19</v>
      </c>
      <c r="D250" s="125" t="n">
        <v>1547065.22752768</v>
      </c>
      <c r="E250" s="125" t="n">
        <v>5.41498202940211</v>
      </c>
    </row>
    <row r="251">
      <c r="A251" s="125" t="s">
        <v>137</v>
      </c>
      <c r="B251" s="125" t="s">
        <v>138</v>
      </c>
      <c r="C251" s="125" t="s">
        <v>16</v>
      </c>
      <c r="D251" s="125" t="n">
        <v>579834.141177421</v>
      </c>
      <c r="E251" s="125" t="n">
        <v>36.0269625938053</v>
      </c>
    </row>
    <row r="252">
      <c r="A252" s="125" t="s">
        <v>137</v>
      </c>
      <c r="B252" s="125" t="s">
        <v>138</v>
      </c>
      <c r="C252" s="125" t="s">
        <v>18</v>
      </c>
      <c r="D252" s="125" t="n">
        <v>373294.180892183</v>
      </c>
      <c r="E252" s="125" t="n">
        <v>31.3127616708181</v>
      </c>
    </row>
    <row r="253">
      <c r="A253" s="125" t="s">
        <v>137</v>
      </c>
      <c r="B253" s="125" t="s">
        <v>138</v>
      </c>
      <c r="C253" s="125" t="s">
        <v>19</v>
      </c>
      <c r="D253" s="125" t="n">
        <v>908314.068928831</v>
      </c>
      <c r="E253" s="125" t="n">
        <v>5.9167212502031</v>
      </c>
    </row>
    <row r="254">
      <c r="A254" s="125" t="s">
        <v>139</v>
      </c>
      <c r="B254" s="125" t="s">
        <v>140</v>
      </c>
      <c r="C254" s="125" t="s">
        <v>16</v>
      </c>
      <c r="D254" s="125" t="n">
        <v>1123617.99743822</v>
      </c>
      <c r="E254" s="125" t="n">
        <v>43.7551842850953</v>
      </c>
    </row>
    <row r="255">
      <c r="A255" s="125" t="s">
        <v>139</v>
      </c>
      <c r="B255" s="125" t="s">
        <v>140</v>
      </c>
      <c r="C255" s="125" t="s">
        <v>18</v>
      </c>
      <c r="D255" s="125" t="n">
        <v>511205.323220963</v>
      </c>
      <c r="E255" s="125" t="n">
        <v>31.0937811466942</v>
      </c>
    </row>
    <row r="256">
      <c r="A256" s="125" t="s">
        <v>139</v>
      </c>
      <c r="B256" s="125" t="s">
        <v>140</v>
      </c>
      <c r="C256" s="125" t="s">
        <v>19</v>
      </c>
      <c r="D256" s="125" t="n">
        <v>1173972.18602614</v>
      </c>
      <c r="E256" s="125" t="n">
        <v>5.82311355984961</v>
      </c>
    </row>
    <row r="257">
      <c r="A257" s="125" t="s">
        <v>141</v>
      </c>
      <c r="B257" s="125" t="s">
        <v>142</v>
      </c>
      <c r="C257" s="125" t="s">
        <v>16</v>
      </c>
      <c r="D257" s="125" t="n">
        <v>820952.941052167</v>
      </c>
      <c r="E257" s="125" t="n">
        <v>32.7282048758007</v>
      </c>
    </row>
    <row r="258">
      <c r="A258" s="125" t="s">
        <v>141</v>
      </c>
      <c r="B258" s="125" t="s">
        <v>142</v>
      </c>
      <c r="C258" s="125" t="s">
        <v>18</v>
      </c>
      <c r="D258" s="125" t="n">
        <v>911759.247819997</v>
      </c>
      <c r="E258" s="125" t="n">
        <v>52.3509166389768</v>
      </c>
    </row>
    <row r="259">
      <c r="A259" s="125" t="s">
        <v>141</v>
      </c>
      <c r="B259" s="125" t="s">
        <v>142</v>
      </c>
      <c r="C259" s="125" t="s">
        <v>19</v>
      </c>
      <c r="D259" s="125" t="n">
        <v>1486535.58247572</v>
      </c>
      <c r="E259" s="125" t="n">
        <v>6.45753032781819</v>
      </c>
    </row>
    <row r="260">
      <c r="A260" s="125" t="s">
        <v>143</v>
      </c>
      <c r="B260" s="125" t="s">
        <v>144</v>
      </c>
      <c r="C260" s="125" t="s">
        <v>16</v>
      </c>
      <c r="D260" s="125" t="n">
        <v>367291.348218972</v>
      </c>
      <c r="E260" s="125" t="n">
        <v>17.2340032130644</v>
      </c>
    </row>
    <row r="261">
      <c r="A261" s="125" t="s">
        <v>143</v>
      </c>
      <c r="B261" s="125" t="s">
        <v>144</v>
      </c>
      <c r="C261" s="125" t="s">
        <v>18</v>
      </c>
      <c r="D261" s="125" t="n">
        <v>1225794.94300699</v>
      </c>
      <c r="E261" s="125" t="n">
        <v>36.4493645407262</v>
      </c>
    </row>
    <row r="262">
      <c r="A262" s="125" t="s">
        <v>143</v>
      </c>
      <c r="B262" s="125" t="s">
        <v>144</v>
      </c>
      <c r="C262" s="125" t="s">
        <v>19</v>
      </c>
      <c r="D262" s="125" t="n">
        <v>610062.454979843</v>
      </c>
      <c r="E262" s="125" t="n">
        <v>3.51705495732945</v>
      </c>
    </row>
    <row r="263">
      <c r="A263" s="125" t="s">
        <v>145</v>
      </c>
      <c r="B263" s="125" t="s">
        <v>146</v>
      </c>
      <c r="C263" s="125" t="s">
        <v>16</v>
      </c>
      <c r="D263" s="125" t="n">
        <v>2310584.32783181</v>
      </c>
      <c r="E263" s="125" t="n">
        <v>43.6218171640839</v>
      </c>
    </row>
    <row r="264">
      <c r="A264" s="125" t="s">
        <v>145</v>
      </c>
      <c r="B264" s="125" t="s">
        <v>146</v>
      </c>
      <c r="C264" s="125" t="s">
        <v>18</v>
      </c>
      <c r="D264" s="125" t="n">
        <v>1104139.76780362</v>
      </c>
      <c r="E264" s="125" t="n">
        <v>44.1361689730301</v>
      </c>
    </row>
    <row r="265">
      <c r="A265" s="125" t="s">
        <v>145</v>
      </c>
      <c r="B265" s="125" t="s">
        <v>146</v>
      </c>
      <c r="C265" s="125" t="s">
        <v>19</v>
      </c>
      <c r="D265" s="125" t="n">
        <v>1206509.14657102</v>
      </c>
      <c r="E265" s="125" t="n">
        <v>4.94375585013592</v>
      </c>
    </row>
    <row r="266">
      <c r="A266" s="125" t="s">
        <v>149</v>
      </c>
      <c r="B266" s="125" t="s">
        <v>150</v>
      </c>
      <c r="C266" s="125" t="s">
        <v>16</v>
      </c>
      <c r="D266" s="125" t="n">
        <v>797212.572564094</v>
      </c>
      <c r="E266" s="125" t="n">
        <v>38.9944783160102</v>
      </c>
    </row>
    <row r="267">
      <c r="A267" s="125" t="s">
        <v>149</v>
      </c>
      <c r="B267" s="125" t="s">
        <v>150</v>
      </c>
      <c r="C267" s="125" t="s">
        <v>18</v>
      </c>
      <c r="D267" s="125" t="n">
        <v>1191111.06041375</v>
      </c>
      <c r="E267" s="125" t="n">
        <v>55.088213549179</v>
      </c>
    </row>
    <row r="268">
      <c r="A268" s="125" t="s">
        <v>149</v>
      </c>
      <c r="B268" s="125" t="s">
        <v>150</v>
      </c>
      <c r="C268" s="125" t="s">
        <v>19</v>
      </c>
      <c r="D268" s="125" t="n">
        <v>1486099.47340809</v>
      </c>
      <c r="E268" s="125" t="n">
        <v>5.1481579879756</v>
      </c>
    </row>
    <row r="269">
      <c r="A269" s="125" t="s">
        <v>151</v>
      </c>
      <c r="B269" s="125" t="s">
        <v>152</v>
      </c>
      <c r="C269" s="125" t="s">
        <v>16</v>
      </c>
      <c r="D269" s="125" t="n">
        <v>927686.577392386</v>
      </c>
      <c r="E269" s="125" t="n">
        <v>10.8468744689149</v>
      </c>
    </row>
    <row r="270">
      <c r="A270" s="125" t="s">
        <v>151</v>
      </c>
      <c r="B270" s="125" t="s">
        <v>152</v>
      </c>
      <c r="C270" s="125" t="s">
        <v>18</v>
      </c>
      <c r="D270" s="125" t="n">
        <v>895369.913045001</v>
      </c>
      <c r="E270" s="125" t="n">
        <v>35.5084514955479</v>
      </c>
    </row>
    <row r="271">
      <c r="A271" s="125" t="s">
        <v>151</v>
      </c>
      <c r="B271" s="125" t="s">
        <v>152</v>
      </c>
      <c r="C271" s="125" t="s">
        <v>19</v>
      </c>
      <c r="D271" s="125" t="n">
        <v>1098664.39484551</v>
      </c>
      <c r="E271" s="125" t="n">
        <v>5.2099786491621</v>
      </c>
    </row>
    <row r="272">
      <c r="A272" s="125" t="s">
        <v>153</v>
      </c>
      <c r="B272" s="125" t="s">
        <v>154</v>
      </c>
      <c r="C272" s="125" t="s">
        <v>16</v>
      </c>
      <c r="D272" s="125" t="n">
        <v>1205748.92171453</v>
      </c>
      <c r="E272" s="125" t="n">
        <v>21.8459853895041</v>
      </c>
    </row>
    <row r="273">
      <c r="A273" s="125" t="s">
        <v>153</v>
      </c>
      <c r="B273" s="125" t="s">
        <v>154</v>
      </c>
      <c r="C273" s="125" t="s">
        <v>18</v>
      </c>
      <c r="D273" s="125" t="n">
        <v>1046655.43568765</v>
      </c>
      <c r="E273" s="125" t="n">
        <v>34.7962151168722</v>
      </c>
    </row>
    <row r="274">
      <c r="A274" s="125" t="s">
        <v>153</v>
      </c>
      <c r="B274" s="125" t="s">
        <v>154</v>
      </c>
      <c r="C274" s="125" t="s">
        <v>19</v>
      </c>
      <c r="D274" s="125" t="n">
        <v>1127616.21906827</v>
      </c>
      <c r="E274" s="125" t="n">
        <v>4.19811815440516</v>
      </c>
    </row>
    <row r="275">
      <c r="A275" s="125" t="s">
        <v>155</v>
      </c>
      <c r="B275" s="125" t="s">
        <v>156</v>
      </c>
      <c r="C275" s="125" t="s">
        <v>16</v>
      </c>
      <c r="D275" s="125" t="n">
        <v>690451.357417815</v>
      </c>
      <c r="E275" s="125" t="n">
        <v>19.1445483333224</v>
      </c>
    </row>
    <row r="276">
      <c r="A276" s="125" t="s">
        <v>155</v>
      </c>
      <c r="B276" s="125" t="s">
        <v>156</v>
      </c>
      <c r="C276" s="125" t="s">
        <v>18</v>
      </c>
      <c r="D276" s="125" t="n">
        <v>930972.613773339</v>
      </c>
      <c r="E276" s="125" t="n">
        <v>35.0373399617575</v>
      </c>
    </row>
    <row r="277">
      <c r="A277" s="125" t="s">
        <v>155</v>
      </c>
      <c r="B277" s="125" t="s">
        <v>156</v>
      </c>
      <c r="C277" s="125" t="s">
        <v>19</v>
      </c>
      <c r="D277" s="125" t="n">
        <v>1431455.96128828</v>
      </c>
      <c r="E277" s="125" t="n">
        <v>6.04459405197883</v>
      </c>
    </row>
    <row r="278">
      <c r="A278" s="125" t="s">
        <v>157</v>
      </c>
      <c r="B278" s="125" t="s">
        <v>158</v>
      </c>
      <c r="C278" s="125" t="s">
        <v>16</v>
      </c>
      <c r="D278" s="125" t="n">
        <v>677813.509518731</v>
      </c>
      <c r="E278" s="125" t="n">
        <v>38.3140219102948</v>
      </c>
    </row>
    <row r="279">
      <c r="A279" s="125" t="s">
        <v>157</v>
      </c>
      <c r="B279" s="125" t="s">
        <v>158</v>
      </c>
      <c r="C279" s="125" t="s">
        <v>18</v>
      </c>
      <c r="D279" s="125" t="n">
        <v>1128478.49325036</v>
      </c>
      <c r="E279" s="125" t="n">
        <v>58.7761804892026</v>
      </c>
    </row>
    <row r="280">
      <c r="A280" s="125" t="s">
        <v>157</v>
      </c>
      <c r="B280" s="125" t="s">
        <v>158</v>
      </c>
      <c r="C280" s="125" t="s">
        <v>19</v>
      </c>
      <c r="D280" s="125" t="n">
        <v>994591.504538208</v>
      </c>
      <c r="E280" s="125" t="n">
        <v>6.01869212377945</v>
      </c>
    </row>
    <row r="281">
      <c r="A281" s="125" t="s">
        <v>163</v>
      </c>
      <c r="B281" s="125" t="s">
        <v>164</v>
      </c>
      <c r="C281" s="125" t="s">
        <v>16</v>
      </c>
      <c r="D281" s="125" t="n">
        <v>616668.782955283</v>
      </c>
      <c r="E281" s="125" t="n">
        <v>18.7630779719565</v>
      </c>
    </row>
    <row r="282">
      <c r="A282" s="125" t="s">
        <v>163</v>
      </c>
      <c r="B282" s="125" t="s">
        <v>164</v>
      </c>
      <c r="C282" s="125" t="s">
        <v>18</v>
      </c>
      <c r="D282" s="125" t="n">
        <v>388402.662264764</v>
      </c>
      <c r="E282" s="125" t="n">
        <v>35.9606046449486</v>
      </c>
    </row>
    <row r="283">
      <c r="A283" s="125" t="s">
        <v>163</v>
      </c>
      <c r="B283" s="125" t="s">
        <v>164</v>
      </c>
      <c r="C283" s="125" t="s">
        <v>19</v>
      </c>
      <c r="D283" s="125" t="n">
        <v>976443.898047265</v>
      </c>
      <c r="E283" s="125" t="n">
        <v>5.03180196008884</v>
      </c>
    </row>
    <row r="284">
      <c r="A284" s="125" t="s">
        <v>167</v>
      </c>
      <c r="B284" s="125" t="s">
        <v>168</v>
      </c>
      <c r="C284" s="125" t="s">
        <v>16</v>
      </c>
      <c r="D284" s="125" t="n">
        <v>2304106.36584101</v>
      </c>
      <c r="E284" s="125" t="n">
        <v>12.4006693814297</v>
      </c>
    </row>
    <row r="285">
      <c r="A285" s="125" t="s">
        <v>167</v>
      </c>
      <c r="B285" s="125" t="s">
        <v>168</v>
      </c>
      <c r="C285" s="125" t="s">
        <v>18</v>
      </c>
      <c r="D285" s="125" t="n">
        <v>1644226.11750843</v>
      </c>
      <c r="E285" s="125" t="n">
        <v>41.4363562284313</v>
      </c>
    </row>
    <row r="286">
      <c r="A286" s="125" t="s">
        <v>167</v>
      </c>
      <c r="B286" s="125" t="s">
        <v>168</v>
      </c>
      <c r="C286" s="125" t="s">
        <v>19</v>
      </c>
      <c r="D286" s="125" t="n">
        <v>1763909.44682581</v>
      </c>
      <c r="E286" s="125" t="n">
        <v>4.58416848791655</v>
      </c>
    </row>
    <row r="287">
      <c r="A287" s="125" t="s">
        <v>169</v>
      </c>
      <c r="B287" s="125" t="s">
        <v>170</v>
      </c>
      <c r="C287" s="125" t="s">
        <v>16</v>
      </c>
      <c r="D287" s="125" t="n">
        <v>1650018.61295775</v>
      </c>
      <c r="E287" s="125" t="n">
        <v>24.7207144835185</v>
      </c>
    </row>
    <row r="288">
      <c r="A288" s="125" t="s">
        <v>169</v>
      </c>
      <c r="B288" s="125" t="s">
        <v>170</v>
      </c>
      <c r="C288" s="125" t="s">
        <v>18</v>
      </c>
      <c r="D288" s="125" t="n">
        <v>2502595.37180196</v>
      </c>
      <c r="E288" s="125" t="n">
        <v>25.7461322558019</v>
      </c>
    </row>
    <row r="289">
      <c r="A289" s="125" t="s">
        <v>169</v>
      </c>
      <c r="B289" s="125" t="s">
        <v>170</v>
      </c>
      <c r="C289" s="125" t="s">
        <v>19</v>
      </c>
      <c r="D289" s="125" t="n">
        <v>1066152.16967481</v>
      </c>
      <c r="E289" s="125" t="n">
        <v>4.72121991724942</v>
      </c>
    </row>
    <row r="290">
      <c r="A290" s="125" t="s">
        <v>171</v>
      </c>
      <c r="B290" s="125" t="s">
        <v>172</v>
      </c>
      <c r="C290" s="125" t="s">
        <v>16</v>
      </c>
      <c r="D290" s="125" t="n">
        <v>1247767.78096077</v>
      </c>
      <c r="E290" s="125" t="n">
        <v>11.0529227358046</v>
      </c>
    </row>
    <row r="291">
      <c r="A291" s="125" t="s">
        <v>171</v>
      </c>
      <c r="B291" s="125" t="s">
        <v>172</v>
      </c>
      <c r="C291" s="125" t="s">
        <v>18</v>
      </c>
      <c r="D291" s="125" t="n">
        <v>470824.104900476</v>
      </c>
      <c r="E291" s="125" t="n">
        <v>57.0251540657793</v>
      </c>
    </row>
    <row r="292">
      <c r="A292" s="125" t="s">
        <v>171</v>
      </c>
      <c r="B292" s="125" t="s">
        <v>172</v>
      </c>
      <c r="C292" s="125" t="s">
        <v>19</v>
      </c>
      <c r="D292" s="125" t="n">
        <v>1181639.13139453</v>
      </c>
      <c r="E292" s="125" t="n">
        <v>3.79797335204655</v>
      </c>
    </row>
    <row r="293">
      <c r="A293" s="125" t="s">
        <v>173</v>
      </c>
      <c r="B293" s="125" t="s">
        <v>174</v>
      </c>
      <c r="C293" s="125" t="s">
        <v>16</v>
      </c>
      <c r="D293" s="125" t="n">
        <v>460771.040788879</v>
      </c>
      <c r="E293" s="125" t="n">
        <v>37.600672539269</v>
      </c>
    </row>
    <row r="294">
      <c r="A294" s="125" t="s">
        <v>173</v>
      </c>
      <c r="B294" s="125" t="s">
        <v>174</v>
      </c>
      <c r="C294" s="125" t="s">
        <v>18</v>
      </c>
      <c r="D294" s="125" t="n">
        <v>1090527.34086107</v>
      </c>
      <c r="E294" s="125" t="n">
        <v>25.3149548539956</v>
      </c>
    </row>
    <row r="295">
      <c r="A295" s="125" t="s">
        <v>173</v>
      </c>
      <c r="B295" s="125" t="s">
        <v>174</v>
      </c>
      <c r="C295" s="125" t="s">
        <v>19</v>
      </c>
      <c r="D295" s="125" t="n">
        <v>1003379.06616084</v>
      </c>
      <c r="E295" s="125" t="n">
        <v>4.99292615272858</v>
      </c>
    </row>
    <row r="296">
      <c r="A296" s="125" t="s">
        <v>177</v>
      </c>
      <c r="B296" s="125" t="s">
        <v>178</v>
      </c>
      <c r="C296" s="125" t="s">
        <v>16</v>
      </c>
      <c r="D296" s="125" t="n">
        <v>847965.10338672</v>
      </c>
      <c r="E296" s="125" t="n">
        <v>18.9935518867252</v>
      </c>
    </row>
    <row r="297">
      <c r="A297" s="125" t="s">
        <v>177</v>
      </c>
      <c r="B297" s="125" t="s">
        <v>178</v>
      </c>
      <c r="C297" s="125" t="s">
        <v>18</v>
      </c>
      <c r="D297" s="125" t="n">
        <v>154973.144543682</v>
      </c>
      <c r="E297" s="125" t="n">
        <v>34.6079769788793</v>
      </c>
    </row>
    <row r="298">
      <c r="A298" s="125" t="s">
        <v>177</v>
      </c>
      <c r="B298" s="125" t="s">
        <v>178</v>
      </c>
      <c r="C298" s="125" t="s">
        <v>19</v>
      </c>
      <c r="D298" s="125" t="n">
        <v>654043.749468402</v>
      </c>
      <c r="E298" s="125" t="n">
        <v>3.56632582437568</v>
      </c>
    </row>
    <row r="299">
      <c r="A299" s="125" t="s">
        <v>179</v>
      </c>
      <c r="B299" s="125" t="s">
        <v>180</v>
      </c>
      <c r="C299" s="125" t="s">
        <v>16</v>
      </c>
      <c r="D299" s="125" t="n">
        <v>668797.522425239</v>
      </c>
      <c r="E299" s="125" t="n">
        <v>24.521573340561</v>
      </c>
    </row>
    <row r="300">
      <c r="A300" s="125" t="s">
        <v>179</v>
      </c>
      <c r="B300" s="125" t="s">
        <v>180</v>
      </c>
      <c r="C300" s="125" t="s">
        <v>18</v>
      </c>
      <c r="D300" s="125" t="n">
        <v>247464.367340274</v>
      </c>
      <c r="E300" s="125" t="n">
        <v>15.4362561916912</v>
      </c>
    </row>
    <row r="301">
      <c r="A301" s="125" t="s">
        <v>179</v>
      </c>
      <c r="B301" s="125" t="s">
        <v>180</v>
      </c>
      <c r="C301" s="125" t="s">
        <v>19</v>
      </c>
      <c r="D301" s="125" t="n">
        <v>655888.524593825</v>
      </c>
      <c r="E301" s="125" t="n">
        <v>4.10825791934938</v>
      </c>
    </row>
    <row r="302">
      <c r="A302" s="125" t="s">
        <v>181</v>
      </c>
      <c r="B302" s="125" t="s">
        <v>182</v>
      </c>
      <c r="C302" s="125" t="s">
        <v>16</v>
      </c>
      <c r="D302" s="125" t="n">
        <v>339451.073074447</v>
      </c>
      <c r="E302" s="125" t="n">
        <v>23.5814972719664</v>
      </c>
    </row>
    <row r="303">
      <c r="A303" s="125" t="s">
        <v>181</v>
      </c>
      <c r="B303" s="125" t="s">
        <v>182</v>
      </c>
      <c r="C303" s="125" t="s">
        <v>18</v>
      </c>
      <c r="D303" s="125" t="n">
        <v>420026.851254744</v>
      </c>
      <c r="E303" s="125" t="n">
        <v>30.4711094130913</v>
      </c>
    </row>
    <row r="304">
      <c r="A304" s="125" t="s">
        <v>181</v>
      </c>
      <c r="B304" s="125" t="s">
        <v>182</v>
      </c>
      <c r="C304" s="125" t="s">
        <v>19</v>
      </c>
      <c r="D304" s="125" t="n">
        <v>396567.352904057</v>
      </c>
      <c r="E304" s="125" t="n">
        <v>3.64030631955964</v>
      </c>
    </row>
    <row r="305">
      <c r="A305" s="125" t="s">
        <v>183</v>
      </c>
      <c r="B305" s="125" t="s">
        <v>184</v>
      </c>
      <c r="C305" s="125" t="s">
        <v>16</v>
      </c>
      <c r="D305" s="125" t="n">
        <v>696286.778063291</v>
      </c>
      <c r="E305" s="125" t="n">
        <v>15.4512741369599</v>
      </c>
    </row>
    <row r="306">
      <c r="A306" s="125" t="s">
        <v>183</v>
      </c>
      <c r="B306" s="125" t="s">
        <v>184</v>
      </c>
      <c r="C306" s="125" t="s">
        <v>18</v>
      </c>
      <c r="D306" s="125" t="n">
        <v>298076.081821402</v>
      </c>
      <c r="E306" s="125" t="n">
        <v>0.388484079186612</v>
      </c>
    </row>
    <row r="307">
      <c r="A307" s="125" t="s">
        <v>183</v>
      </c>
      <c r="B307" s="125" t="s">
        <v>184</v>
      </c>
      <c r="C307" s="125" t="s">
        <v>19</v>
      </c>
      <c r="D307" s="125" t="n">
        <v>612814.739440604</v>
      </c>
      <c r="E307" s="125" t="n">
        <v>5.24217060868497</v>
      </c>
    </row>
    <row r="308">
      <c r="A308" s="125" t="s">
        <v>185</v>
      </c>
      <c r="B308" s="125" t="s">
        <v>186</v>
      </c>
      <c r="C308" s="125" t="s">
        <v>16</v>
      </c>
      <c r="D308" s="125" t="n">
        <v>411938.856776124</v>
      </c>
      <c r="E308" s="125" t="n">
        <v>33.3425041917452</v>
      </c>
    </row>
    <row r="309">
      <c r="A309" s="125" t="s">
        <v>185</v>
      </c>
      <c r="B309" s="125" t="s">
        <v>186</v>
      </c>
      <c r="C309" s="125" t="s">
        <v>18</v>
      </c>
      <c r="D309" s="125" t="n">
        <v>465778.633700966</v>
      </c>
      <c r="E309" s="125" t="n">
        <v>22.5817173035001</v>
      </c>
    </row>
    <row r="310">
      <c r="A310" s="125" t="s">
        <v>185</v>
      </c>
      <c r="B310" s="125" t="s">
        <v>186</v>
      </c>
      <c r="C310" s="125" t="s">
        <v>19</v>
      </c>
      <c r="D310" s="125" t="n">
        <v>713245.853543856</v>
      </c>
      <c r="E310" s="125" t="n">
        <v>4.61896365876597</v>
      </c>
    </row>
    <row r="311">
      <c r="A311" s="125" t="s">
        <v>187</v>
      </c>
      <c r="B311" s="125" t="s">
        <v>188</v>
      </c>
      <c r="C311" s="125" t="s">
        <v>16</v>
      </c>
      <c r="D311" s="125" t="n">
        <v>808447.667046262</v>
      </c>
      <c r="E311" s="125" t="n">
        <v>18.2951097624897</v>
      </c>
    </row>
    <row r="312">
      <c r="A312" s="125" t="s">
        <v>187</v>
      </c>
      <c r="B312" s="125" t="s">
        <v>188</v>
      </c>
      <c r="C312" s="125" t="s">
        <v>18</v>
      </c>
      <c r="D312" s="125" t="n">
        <v>738630.335578749</v>
      </c>
      <c r="E312" s="125" t="n">
        <v>26.2278208066604</v>
      </c>
    </row>
    <row r="313">
      <c r="A313" s="125" t="s">
        <v>187</v>
      </c>
      <c r="B313" s="125" t="s">
        <v>188</v>
      </c>
      <c r="C313" s="125" t="s">
        <v>19</v>
      </c>
      <c r="D313" s="125" t="n">
        <v>545629.277806439</v>
      </c>
      <c r="E313" s="125" t="n">
        <v>3.95152136416401</v>
      </c>
    </row>
    <row r="314">
      <c r="A314" s="125" t="s">
        <v>189</v>
      </c>
      <c r="B314" s="125" t="s">
        <v>190</v>
      </c>
      <c r="C314" s="125" t="s">
        <v>16</v>
      </c>
      <c r="D314" s="125" t="n">
        <v>635780.926662175</v>
      </c>
      <c r="E314" s="125" t="n">
        <v>21.9030199358228</v>
      </c>
    </row>
    <row r="315">
      <c r="A315" s="125" t="s">
        <v>189</v>
      </c>
      <c r="B315" s="125" t="s">
        <v>190</v>
      </c>
      <c r="C315" s="125" t="s">
        <v>18</v>
      </c>
      <c r="D315" s="125" t="n">
        <v>935356.387893249</v>
      </c>
      <c r="E315" s="125" t="n">
        <v>35.5850243584769</v>
      </c>
    </row>
    <row r="316">
      <c r="A316" s="125" t="s">
        <v>189</v>
      </c>
      <c r="B316" s="125" t="s">
        <v>190</v>
      </c>
      <c r="C316" s="125" t="s">
        <v>19</v>
      </c>
      <c r="D316" s="125" t="n">
        <v>636486.356121265</v>
      </c>
      <c r="E316" s="125" t="n">
        <v>3.9297172676454</v>
      </c>
    </row>
    <row r="317">
      <c r="A317" s="125" t="s">
        <v>191</v>
      </c>
      <c r="B317" s="125" t="s">
        <v>192</v>
      </c>
      <c r="C317" s="125" t="s">
        <v>16</v>
      </c>
      <c r="D317" s="125" t="n">
        <v>266630.32101438</v>
      </c>
      <c r="E317" s="125" t="n">
        <v>35.0661266412984</v>
      </c>
    </row>
    <row r="318">
      <c r="A318" s="125" t="s">
        <v>191</v>
      </c>
      <c r="B318" s="125" t="s">
        <v>192</v>
      </c>
      <c r="C318" s="125" t="s">
        <v>18</v>
      </c>
      <c r="D318" s="125" t="n">
        <v>325705.868691689</v>
      </c>
      <c r="E318" s="125" t="n">
        <v>25.9964987227016</v>
      </c>
    </row>
    <row r="319">
      <c r="A319" s="125" t="s">
        <v>191</v>
      </c>
      <c r="B319" s="125" t="s">
        <v>192</v>
      </c>
      <c r="C319" s="125" t="s">
        <v>19</v>
      </c>
      <c r="D319" s="125" t="n">
        <v>621233.556872205</v>
      </c>
      <c r="E319" s="125" t="n">
        <v>4.38265043736491</v>
      </c>
    </row>
    <row r="320">
      <c r="A320" s="125" t="s">
        <v>193</v>
      </c>
      <c r="B320" s="125" t="s">
        <v>194</v>
      </c>
      <c r="C320" s="125" t="s">
        <v>16</v>
      </c>
      <c r="D320" s="125" t="n">
        <v>380950.300712032</v>
      </c>
      <c r="E320" s="125" t="n">
        <v>31.5361166948962</v>
      </c>
    </row>
    <row r="321">
      <c r="A321" s="125" t="s">
        <v>193</v>
      </c>
      <c r="B321" s="125" t="s">
        <v>194</v>
      </c>
      <c r="C321" s="125" t="s">
        <v>18</v>
      </c>
      <c r="D321" s="125" t="n">
        <v>282817.1740018</v>
      </c>
      <c r="E321" s="125" t="n">
        <v>31.0655880770468</v>
      </c>
    </row>
    <row r="322">
      <c r="A322" s="125" t="s">
        <v>193</v>
      </c>
      <c r="B322" s="125" t="s">
        <v>194</v>
      </c>
      <c r="C322" s="125" t="s">
        <v>19</v>
      </c>
      <c r="D322" s="125" t="n">
        <v>569051.661687844</v>
      </c>
      <c r="E322" s="125" t="n">
        <v>4.30138779510264</v>
      </c>
    </row>
    <row r="323">
      <c r="A323" s="125" t="s">
        <v>195</v>
      </c>
      <c r="B323" s="125" t="s">
        <v>196</v>
      </c>
      <c r="C323" s="125" t="s">
        <v>16</v>
      </c>
      <c r="D323" s="125" t="n">
        <v>2145104.88958979</v>
      </c>
      <c r="E323" s="125" t="n">
        <v>15.2398786918175</v>
      </c>
    </row>
    <row r="324">
      <c r="A324" s="125" t="s">
        <v>195</v>
      </c>
      <c r="B324" s="125" t="s">
        <v>196</v>
      </c>
      <c r="C324" s="125" t="s">
        <v>18</v>
      </c>
      <c r="D324" s="125" t="n">
        <v>1018673.58323966</v>
      </c>
      <c r="E324" s="125" t="n">
        <v>23.7454835383919</v>
      </c>
    </row>
    <row r="325">
      <c r="A325" s="125" t="s">
        <v>195</v>
      </c>
      <c r="B325" s="125" t="s">
        <v>196</v>
      </c>
      <c r="C325" s="125" t="s">
        <v>19</v>
      </c>
      <c r="D325" s="125" t="n">
        <v>1194645.57947395</v>
      </c>
      <c r="E325" s="125" t="n">
        <v>6.24239578624469</v>
      </c>
    </row>
    <row r="326">
      <c r="A326" s="125" t="s">
        <v>197</v>
      </c>
      <c r="B326" s="125" t="s">
        <v>198</v>
      </c>
      <c r="C326" s="125" t="s">
        <v>16</v>
      </c>
      <c r="D326" s="125" t="n">
        <v>927080.023316973</v>
      </c>
      <c r="E326" s="125" t="n">
        <v>19.7810280247014</v>
      </c>
    </row>
    <row r="327">
      <c r="A327" s="125" t="s">
        <v>197</v>
      </c>
      <c r="B327" s="125" t="s">
        <v>198</v>
      </c>
      <c r="C327" s="125" t="s">
        <v>18</v>
      </c>
      <c r="D327" s="125" t="n">
        <v>1098181.75080892</v>
      </c>
      <c r="E327" s="125" t="n">
        <v>13.5659586003355</v>
      </c>
    </row>
    <row r="328">
      <c r="A328" s="125" t="s">
        <v>197</v>
      </c>
      <c r="B328" s="125" t="s">
        <v>198</v>
      </c>
      <c r="C328" s="125" t="s">
        <v>19</v>
      </c>
      <c r="D328" s="125" t="n">
        <v>594655.192649874</v>
      </c>
      <c r="E328" s="125" t="n">
        <v>3.84998797544172</v>
      </c>
    </row>
    <row r="329">
      <c r="A329" s="125" t="s">
        <v>199</v>
      </c>
      <c r="B329" s="125" t="s">
        <v>200</v>
      </c>
      <c r="C329" s="125" t="s">
        <v>16</v>
      </c>
      <c r="D329" s="125" t="n">
        <v>457695.41107958</v>
      </c>
      <c r="E329" s="125" t="n">
        <v>11.3094857885998</v>
      </c>
    </row>
    <row r="330">
      <c r="A330" s="125" t="s">
        <v>199</v>
      </c>
      <c r="B330" s="125" t="s">
        <v>200</v>
      </c>
      <c r="C330" s="125" t="s">
        <v>18</v>
      </c>
      <c r="D330" s="125" t="n">
        <v>138153.644622662</v>
      </c>
      <c r="E330" s="125" t="n">
        <v>57.136967857623</v>
      </c>
    </row>
    <row r="331">
      <c r="A331" s="125" t="s">
        <v>199</v>
      </c>
      <c r="B331" s="125" t="s">
        <v>200</v>
      </c>
      <c r="C331" s="125" t="s">
        <v>19</v>
      </c>
      <c r="D331" s="125" t="n">
        <v>438965.793696073</v>
      </c>
      <c r="E331" s="125" t="n">
        <v>3.83346955712355</v>
      </c>
    </row>
    <row r="332">
      <c r="A332" s="125" t="s">
        <v>201</v>
      </c>
      <c r="B332" s="125" t="s">
        <v>202</v>
      </c>
      <c r="C332" s="125" t="s">
        <v>16</v>
      </c>
      <c r="D332" s="125" t="n">
        <v>763278.300169104</v>
      </c>
      <c r="E332" s="125" t="n">
        <v>15.9907247967805</v>
      </c>
    </row>
    <row r="333">
      <c r="A333" s="125" t="s">
        <v>201</v>
      </c>
      <c r="B333" s="125" t="s">
        <v>202</v>
      </c>
      <c r="C333" s="125" t="s">
        <v>18</v>
      </c>
      <c r="D333" s="125" t="n">
        <v>883487.826926484</v>
      </c>
      <c r="E333" s="125" t="n">
        <v>31.5902785728507</v>
      </c>
    </row>
    <row r="334">
      <c r="A334" s="125" t="s">
        <v>201</v>
      </c>
      <c r="B334" s="125" t="s">
        <v>202</v>
      </c>
      <c r="C334" s="125" t="s">
        <v>19</v>
      </c>
      <c r="D334" s="125" t="n">
        <v>711376.537014769</v>
      </c>
      <c r="E334" s="125" t="n">
        <v>6.3784585143525</v>
      </c>
    </row>
    <row r="335">
      <c r="A335" s="125" t="s">
        <v>203</v>
      </c>
      <c r="B335" s="125" t="s">
        <v>204</v>
      </c>
      <c r="C335" s="125" t="s">
        <v>16</v>
      </c>
      <c r="D335" s="125" t="n">
        <v>441355.087817271</v>
      </c>
      <c r="E335" s="125" t="n">
        <v>28.0595317328197</v>
      </c>
    </row>
    <row r="336">
      <c r="A336" s="125" t="s">
        <v>203</v>
      </c>
      <c r="B336" s="125" t="s">
        <v>204</v>
      </c>
      <c r="C336" s="125" t="s">
        <v>18</v>
      </c>
      <c r="D336" s="125" t="n">
        <v>339402.498542588</v>
      </c>
      <c r="E336" s="125" t="n">
        <v>25.207445144732</v>
      </c>
    </row>
    <row r="337">
      <c r="A337" s="125" t="s">
        <v>203</v>
      </c>
      <c r="B337" s="125" t="s">
        <v>204</v>
      </c>
      <c r="C337" s="125" t="s">
        <v>19</v>
      </c>
      <c r="D337" s="125" t="n">
        <v>488217.544477915</v>
      </c>
      <c r="E337" s="125" t="n">
        <v>4.30623394983983</v>
      </c>
    </row>
    <row r="338">
      <c r="A338" s="125" t="s">
        <v>207</v>
      </c>
      <c r="B338" s="125" t="s">
        <v>208</v>
      </c>
      <c r="C338" s="125" t="s">
        <v>16</v>
      </c>
      <c r="D338" s="125" t="n">
        <v>3266480.20037074</v>
      </c>
      <c r="E338" s="125" t="n">
        <v>23.2198084130603</v>
      </c>
    </row>
    <row r="339">
      <c r="A339" s="125" t="s">
        <v>207</v>
      </c>
      <c r="B339" s="125" t="s">
        <v>208</v>
      </c>
      <c r="C339" s="125" t="s">
        <v>18</v>
      </c>
      <c r="D339" s="125" t="n">
        <v>1882019.33823004</v>
      </c>
      <c r="E339" s="125" t="n">
        <v>35.7405547039049</v>
      </c>
    </row>
    <row r="340">
      <c r="A340" s="125" t="s">
        <v>207</v>
      </c>
      <c r="B340" s="125" t="s">
        <v>208</v>
      </c>
      <c r="C340" s="125" t="s">
        <v>19</v>
      </c>
      <c r="D340" s="125" t="n">
        <v>1838301.49819683</v>
      </c>
      <c r="E340" s="125" t="n">
        <v>3.66222421170121</v>
      </c>
    </row>
    <row r="341">
      <c r="A341" s="125" t="s">
        <v>211</v>
      </c>
      <c r="B341" s="125" t="s">
        <v>212</v>
      </c>
      <c r="C341" s="125" t="s">
        <v>18</v>
      </c>
      <c r="D341" s="125" t="n">
        <v>0</v>
      </c>
      <c r="E341" s="125" t="e">
        <v>#NUM!</v>
      </c>
    </row>
    <row r="342">
      <c r="A342" s="125" t="s">
        <v>211</v>
      </c>
      <c r="B342" s="125" t="s">
        <v>212</v>
      </c>
      <c r="C342" s="125" t="s">
        <v>19</v>
      </c>
      <c r="D342" s="125" t="n">
        <v>827241.513456156</v>
      </c>
      <c r="E342" s="125" t="n">
        <v>4.59971105834369</v>
      </c>
    </row>
    <row r="343">
      <c r="A343" s="125" t="s">
        <v>213</v>
      </c>
      <c r="B343" s="125" t="s">
        <v>214</v>
      </c>
      <c r="C343" s="125" t="s">
        <v>16</v>
      </c>
      <c r="D343" s="125" t="n">
        <v>523486.077449525</v>
      </c>
      <c r="E343" s="125" t="n">
        <v>3.4079366973865</v>
      </c>
    </row>
    <row r="344">
      <c r="A344" s="125" t="s">
        <v>213</v>
      </c>
      <c r="B344" s="125" t="s">
        <v>214</v>
      </c>
      <c r="C344" s="125" t="s">
        <v>18</v>
      </c>
      <c r="D344" s="125" t="n">
        <v>2121421.59970082</v>
      </c>
      <c r="E344" s="125" t="n">
        <v>56.0511060236504</v>
      </c>
    </row>
    <row r="345">
      <c r="A345" s="125" t="s">
        <v>213</v>
      </c>
      <c r="B345" s="125" t="s">
        <v>214</v>
      </c>
      <c r="C345" s="125" t="s">
        <v>19</v>
      </c>
      <c r="D345" s="125" t="n">
        <v>1254220.32991774</v>
      </c>
      <c r="E345" s="125" t="n">
        <v>5.08294150558422</v>
      </c>
    </row>
    <row r="346">
      <c r="A346" s="125" t="s">
        <v>215</v>
      </c>
      <c r="B346" s="125" t="s">
        <v>216</v>
      </c>
      <c r="C346" s="125" t="s">
        <v>16</v>
      </c>
      <c r="D346" s="125" t="n">
        <v>824273.244599926</v>
      </c>
      <c r="E346" s="125" t="n">
        <v>50.6357727712855</v>
      </c>
    </row>
    <row r="347">
      <c r="A347" s="125" t="s">
        <v>215</v>
      </c>
      <c r="B347" s="125" t="s">
        <v>216</v>
      </c>
      <c r="C347" s="125" t="s">
        <v>18</v>
      </c>
      <c r="D347" s="125" t="n">
        <v>544790.886643404</v>
      </c>
      <c r="E347" s="125" t="n">
        <v>27.9066824857388</v>
      </c>
    </row>
    <row r="348">
      <c r="A348" s="125" t="s">
        <v>215</v>
      </c>
      <c r="B348" s="125" t="s">
        <v>216</v>
      </c>
      <c r="C348" s="125" t="s">
        <v>19</v>
      </c>
      <c r="D348" s="125" t="n">
        <v>844042.985636396</v>
      </c>
      <c r="E348" s="125" t="n">
        <v>5.7167001355863</v>
      </c>
    </row>
    <row r="349">
      <c r="A349" s="125" t="s">
        <v>217</v>
      </c>
      <c r="B349" s="125" t="s">
        <v>218</v>
      </c>
      <c r="C349" s="125" t="s">
        <v>16</v>
      </c>
      <c r="D349" s="125" t="n">
        <v>608784.0063741</v>
      </c>
      <c r="E349" s="125" t="n">
        <v>15.2934720096897</v>
      </c>
    </row>
    <row r="350">
      <c r="A350" s="125" t="s">
        <v>217</v>
      </c>
      <c r="B350" s="125" t="s">
        <v>218</v>
      </c>
      <c r="C350" s="125" t="s">
        <v>18</v>
      </c>
      <c r="D350" s="125" t="n">
        <v>395121.881123031</v>
      </c>
      <c r="E350" s="125" t="n">
        <v>21.4561653039575</v>
      </c>
    </row>
    <row r="351">
      <c r="A351" s="125" t="s">
        <v>217</v>
      </c>
      <c r="B351" s="125" t="s">
        <v>218</v>
      </c>
      <c r="C351" s="125" t="s">
        <v>19</v>
      </c>
      <c r="D351" s="125" t="n">
        <v>1042064.72221747</v>
      </c>
      <c r="E351" s="125" t="n">
        <v>3.82237928021445</v>
      </c>
    </row>
    <row r="352">
      <c r="A352" s="125" t="s">
        <v>219</v>
      </c>
      <c r="B352" s="125" t="s">
        <v>220</v>
      </c>
      <c r="C352" s="125" t="s">
        <v>16</v>
      </c>
      <c r="D352" s="125" t="n">
        <v>2259638.54598801</v>
      </c>
      <c r="E352" s="125" t="n">
        <v>40.3322109320474</v>
      </c>
    </row>
    <row r="353">
      <c r="A353" s="125" t="s">
        <v>219</v>
      </c>
      <c r="B353" s="125" t="s">
        <v>220</v>
      </c>
      <c r="C353" s="125" t="s">
        <v>18</v>
      </c>
      <c r="D353" s="125" t="n">
        <v>1396631.42372291</v>
      </c>
      <c r="E353" s="125" t="n">
        <v>19.3551228209607</v>
      </c>
    </row>
    <row r="354">
      <c r="A354" s="125" t="s">
        <v>219</v>
      </c>
      <c r="B354" s="125" t="s">
        <v>220</v>
      </c>
      <c r="C354" s="125" t="s">
        <v>19</v>
      </c>
      <c r="D354" s="125" t="n">
        <v>1271208.77719131</v>
      </c>
      <c r="E354" s="125" t="n">
        <v>4.80801157960716</v>
      </c>
    </row>
    <row r="355">
      <c r="A355" s="125" t="s">
        <v>221</v>
      </c>
      <c r="B355" s="125" t="s">
        <v>222</v>
      </c>
      <c r="C355" s="125" t="s">
        <v>16</v>
      </c>
      <c r="D355" s="125" t="n">
        <v>96087.9616603927</v>
      </c>
      <c r="E355" s="125" t="n">
        <v>35.0224632340256</v>
      </c>
    </row>
    <row r="356">
      <c r="A356" s="125" t="s">
        <v>221</v>
      </c>
      <c r="B356" s="125" t="s">
        <v>222</v>
      </c>
      <c r="C356" s="125" t="s">
        <v>18</v>
      </c>
      <c r="D356" s="125" t="n">
        <v>634171.30613</v>
      </c>
      <c r="E356" s="125" t="n">
        <v>26.4929477283223</v>
      </c>
    </row>
    <row r="357">
      <c r="A357" s="125" t="s">
        <v>221</v>
      </c>
      <c r="B357" s="125" t="s">
        <v>222</v>
      </c>
      <c r="C357" s="125" t="s">
        <v>19</v>
      </c>
      <c r="D357" s="125" t="n">
        <v>963255.858591961</v>
      </c>
      <c r="E357" s="125" t="n">
        <v>5.33744890720789</v>
      </c>
    </row>
    <row r="358">
      <c r="A358" s="125" t="s">
        <v>223</v>
      </c>
      <c r="B358" s="125" t="s">
        <v>224</v>
      </c>
      <c r="C358" s="125" t="s">
        <v>16</v>
      </c>
      <c r="D358" s="125" t="n">
        <v>1273444.72247349</v>
      </c>
      <c r="E358" s="125" t="n">
        <v>18.4866967910979</v>
      </c>
    </row>
    <row r="359">
      <c r="A359" s="125" t="s">
        <v>223</v>
      </c>
      <c r="B359" s="125" t="s">
        <v>224</v>
      </c>
      <c r="C359" s="125" t="s">
        <v>18</v>
      </c>
      <c r="D359" s="125" t="n">
        <v>306945.237683376</v>
      </c>
      <c r="E359" s="125" t="n">
        <v>15.8345110755707</v>
      </c>
    </row>
    <row r="360">
      <c r="A360" s="125" t="s">
        <v>223</v>
      </c>
      <c r="B360" s="125" t="s">
        <v>224</v>
      </c>
      <c r="C360" s="125" t="s">
        <v>19</v>
      </c>
      <c r="D360" s="125" t="n">
        <v>626916.714882312</v>
      </c>
      <c r="E360" s="125" t="n">
        <v>5.02883288876666</v>
      </c>
    </row>
    <row r="361">
      <c r="A361" s="125" t="s">
        <v>225</v>
      </c>
      <c r="B361" s="125" t="s">
        <v>226</v>
      </c>
      <c r="C361" s="125" t="s">
        <v>16</v>
      </c>
      <c r="D361" s="125" t="n">
        <v>1047531.5106025</v>
      </c>
      <c r="E361" s="125" t="n">
        <v>37.9580772014495</v>
      </c>
    </row>
    <row r="362">
      <c r="A362" s="125" t="s">
        <v>225</v>
      </c>
      <c r="B362" s="125" t="s">
        <v>226</v>
      </c>
      <c r="C362" s="125" t="s">
        <v>18</v>
      </c>
      <c r="D362" s="125" t="n">
        <v>847259.844204059</v>
      </c>
      <c r="E362" s="125" t="n">
        <v>16.585228750849</v>
      </c>
    </row>
    <row r="363">
      <c r="A363" s="125" t="s">
        <v>225</v>
      </c>
      <c r="B363" s="125" t="s">
        <v>226</v>
      </c>
      <c r="C363" s="125" t="s">
        <v>19</v>
      </c>
      <c r="D363" s="125" t="n">
        <v>817893.194813847</v>
      </c>
      <c r="E363" s="125" t="n">
        <v>3.68411310039981</v>
      </c>
    </row>
    <row r="364">
      <c r="A364" s="125" t="s">
        <v>227</v>
      </c>
      <c r="B364" s="125" t="s">
        <v>228</v>
      </c>
      <c r="C364" s="125" t="s">
        <v>16</v>
      </c>
      <c r="D364" s="125" t="n">
        <v>451073.199080243</v>
      </c>
      <c r="E364" s="125" t="n">
        <v>12.3255110819279</v>
      </c>
    </row>
    <row r="365">
      <c r="A365" s="125" t="s">
        <v>227</v>
      </c>
      <c r="B365" s="125" t="s">
        <v>228</v>
      </c>
      <c r="C365" s="125" t="s">
        <v>18</v>
      </c>
      <c r="D365" s="125" t="n">
        <v>317873.918344582</v>
      </c>
      <c r="E365" s="125" t="n">
        <v>12.2251373374083</v>
      </c>
    </row>
    <row r="366">
      <c r="A366" s="125" t="s">
        <v>227</v>
      </c>
      <c r="B366" s="125" t="s">
        <v>228</v>
      </c>
      <c r="C366" s="125" t="s">
        <v>19</v>
      </c>
      <c r="D366" s="125" t="n">
        <v>508550.273013026</v>
      </c>
      <c r="E366" s="125" t="n">
        <v>3.3790513184594</v>
      </c>
    </row>
    <row r="367">
      <c r="A367" s="125" t="s">
        <v>229</v>
      </c>
      <c r="B367" s="125" t="s">
        <v>230</v>
      </c>
      <c r="C367" s="125" t="s">
        <v>16</v>
      </c>
      <c r="D367" s="125" t="n">
        <v>339905.725745431</v>
      </c>
      <c r="E367" s="125" t="n">
        <v>21.1314365481163</v>
      </c>
    </row>
    <row r="368">
      <c r="A368" s="125" t="s">
        <v>229</v>
      </c>
      <c r="B368" s="125" t="s">
        <v>230</v>
      </c>
      <c r="C368" s="125" t="s">
        <v>18</v>
      </c>
      <c r="D368" s="125" t="n">
        <v>618239.607670455</v>
      </c>
      <c r="E368" s="125" t="n">
        <v>19.1299655992948</v>
      </c>
    </row>
    <row r="369">
      <c r="A369" s="125" t="s">
        <v>229</v>
      </c>
      <c r="B369" s="125" t="s">
        <v>230</v>
      </c>
      <c r="C369" s="125" t="s">
        <v>19</v>
      </c>
      <c r="D369" s="125" t="n">
        <v>783905.774213617</v>
      </c>
      <c r="E369" s="125" t="n">
        <v>5.32320686204309</v>
      </c>
    </row>
    <row r="370">
      <c r="A370" s="125" t="s">
        <v>231</v>
      </c>
      <c r="B370" s="125" t="s">
        <v>232</v>
      </c>
      <c r="C370" s="125" t="s">
        <v>16</v>
      </c>
      <c r="D370" s="125" t="n">
        <v>266705.64984707</v>
      </c>
      <c r="E370" s="125" t="n">
        <v>29.146393384595</v>
      </c>
    </row>
    <row r="371">
      <c r="A371" s="125" t="s">
        <v>231</v>
      </c>
      <c r="B371" s="125" t="s">
        <v>232</v>
      </c>
      <c r="C371" s="125" t="s">
        <v>18</v>
      </c>
      <c r="D371" s="125" t="n">
        <v>303772.425195981</v>
      </c>
      <c r="E371" s="125" t="n">
        <v>27.9857814541549</v>
      </c>
    </row>
    <row r="372">
      <c r="A372" s="125" t="s">
        <v>231</v>
      </c>
      <c r="B372" s="125" t="s">
        <v>232</v>
      </c>
      <c r="C372" s="125" t="s">
        <v>19</v>
      </c>
      <c r="D372" s="125" t="n">
        <v>620466.432737995</v>
      </c>
      <c r="E372" s="125" t="n">
        <v>5.27080519029504</v>
      </c>
    </row>
    <row r="373">
      <c r="A373" s="125" t="s">
        <v>233</v>
      </c>
      <c r="B373" s="125" t="s">
        <v>234</v>
      </c>
      <c r="C373" s="125" t="s">
        <v>16</v>
      </c>
      <c r="D373" s="125" t="n">
        <v>299005.331911984</v>
      </c>
      <c r="E373" s="125" t="n">
        <v>27.1698447372245</v>
      </c>
    </row>
    <row r="374">
      <c r="A374" s="125" t="s">
        <v>233</v>
      </c>
      <c r="B374" s="125" t="s">
        <v>234</v>
      </c>
      <c r="C374" s="125" t="s">
        <v>18</v>
      </c>
      <c r="D374" s="125" t="n">
        <v>4997042.35225686</v>
      </c>
      <c r="E374" s="125" t="n">
        <v>60.3558990039694</v>
      </c>
    </row>
    <row r="375">
      <c r="A375" s="125" t="s">
        <v>233</v>
      </c>
      <c r="B375" s="125" t="s">
        <v>234</v>
      </c>
      <c r="C375" s="125" t="s">
        <v>19</v>
      </c>
      <c r="D375" s="125" t="n">
        <v>599002.681039941</v>
      </c>
      <c r="E375" s="125" t="n">
        <v>4.85115883918562</v>
      </c>
    </row>
    <row r="376">
      <c r="A376" s="125" t="s">
        <v>235</v>
      </c>
      <c r="B376" s="125" t="s">
        <v>236</v>
      </c>
      <c r="C376" s="125" t="s">
        <v>16</v>
      </c>
      <c r="D376" s="125" t="n">
        <v>462886.874575993</v>
      </c>
      <c r="E376" s="125" t="n">
        <v>49.989312884873</v>
      </c>
    </row>
    <row r="377">
      <c r="A377" s="125" t="s">
        <v>235</v>
      </c>
      <c r="B377" s="125" t="s">
        <v>236</v>
      </c>
      <c r="C377" s="125" t="s">
        <v>18</v>
      </c>
      <c r="D377" s="125" t="n">
        <v>679525.843024673</v>
      </c>
      <c r="E377" s="125" t="n">
        <v>27.9889280579955</v>
      </c>
    </row>
    <row r="378">
      <c r="A378" s="125" t="s">
        <v>235</v>
      </c>
      <c r="B378" s="125" t="s">
        <v>236</v>
      </c>
      <c r="C378" s="125" t="s">
        <v>19</v>
      </c>
      <c r="D378" s="125" t="n">
        <v>630516.919681988</v>
      </c>
      <c r="E378" s="125" t="n">
        <v>4.13696151091485</v>
      </c>
    </row>
    <row r="379">
      <c r="A379" s="125" t="s">
        <v>243</v>
      </c>
      <c r="B379" s="125" t="s">
        <v>244</v>
      </c>
      <c r="C379" s="125" t="s">
        <v>16</v>
      </c>
      <c r="D379" s="125" t="n">
        <v>811442.902133677</v>
      </c>
      <c r="E379" s="125" t="n">
        <v>30.5401072918951</v>
      </c>
    </row>
    <row r="380">
      <c r="A380" s="125" t="s">
        <v>243</v>
      </c>
      <c r="B380" s="125" t="s">
        <v>244</v>
      </c>
      <c r="C380" s="125" t="s">
        <v>18</v>
      </c>
      <c r="D380" s="125" t="n">
        <v>2494107.84697191</v>
      </c>
      <c r="E380" s="125" t="n">
        <v>53.6575160508422</v>
      </c>
    </row>
    <row r="381">
      <c r="A381" s="125" t="s">
        <v>243</v>
      </c>
      <c r="B381" s="125" t="s">
        <v>244</v>
      </c>
      <c r="C381" s="125" t="s">
        <v>19</v>
      </c>
      <c r="D381" s="125" t="n">
        <v>1812462.34242306</v>
      </c>
      <c r="E381" s="125" t="n">
        <v>7.65252075061502</v>
      </c>
    </row>
    <row r="382">
      <c r="A382" s="125" t="s">
        <v>245</v>
      </c>
      <c r="B382" s="125" t="s">
        <v>246</v>
      </c>
      <c r="C382" s="125" t="s">
        <v>16</v>
      </c>
      <c r="D382" s="125" t="n">
        <v>385910.241841812</v>
      </c>
      <c r="E382" s="125" t="n">
        <v>16.1430423719154</v>
      </c>
    </row>
    <row r="383">
      <c r="A383" s="125" t="s">
        <v>245</v>
      </c>
      <c r="B383" s="125" t="s">
        <v>246</v>
      </c>
      <c r="C383" s="125" t="s">
        <v>18</v>
      </c>
      <c r="D383" s="125" t="n">
        <v>1150635.0007436</v>
      </c>
      <c r="E383" s="125" t="n">
        <v>21.911702240286</v>
      </c>
    </row>
    <row r="384">
      <c r="A384" s="125" t="s">
        <v>245</v>
      </c>
      <c r="B384" s="125" t="s">
        <v>246</v>
      </c>
      <c r="C384" s="125" t="s">
        <v>19</v>
      </c>
      <c r="D384" s="125" t="n">
        <v>830417.523442268</v>
      </c>
      <c r="E384" s="125" t="n">
        <v>8.10528022177753</v>
      </c>
    </row>
    <row r="385">
      <c r="A385" s="125" t="s">
        <v>247</v>
      </c>
      <c r="B385" s="125" t="s">
        <v>248</v>
      </c>
      <c r="C385" s="125" t="s">
        <v>16</v>
      </c>
      <c r="D385" s="125" t="n">
        <v>324810.371520192</v>
      </c>
      <c r="E385" s="125" t="n">
        <v>73.7918171549792</v>
      </c>
    </row>
    <row r="386">
      <c r="A386" s="125" t="s">
        <v>247</v>
      </c>
      <c r="B386" s="125" t="s">
        <v>248</v>
      </c>
      <c r="C386" s="125" t="s">
        <v>18</v>
      </c>
      <c r="D386" s="125" t="n">
        <v>337540.49160526</v>
      </c>
      <c r="E386" s="125" t="n">
        <v>13.3808688378016</v>
      </c>
    </row>
    <row r="387">
      <c r="A387" s="125" t="s">
        <v>247</v>
      </c>
      <c r="B387" s="125" t="s">
        <v>248</v>
      </c>
      <c r="C387" s="125" t="s">
        <v>19</v>
      </c>
      <c r="D387" s="125" t="n">
        <v>474858.063658139</v>
      </c>
      <c r="E387" s="125" t="n">
        <v>7.0646140065296</v>
      </c>
    </row>
    <row r="388">
      <c r="A388" s="125" t="s">
        <v>249</v>
      </c>
      <c r="B388" s="125" t="s">
        <v>250</v>
      </c>
      <c r="C388" s="125" t="s">
        <v>16</v>
      </c>
      <c r="D388" s="125" t="n">
        <v>2514509.40907927</v>
      </c>
      <c r="E388" s="125" t="n">
        <v>18.8670673667676</v>
      </c>
    </row>
    <row r="389">
      <c r="A389" s="125" t="s">
        <v>249</v>
      </c>
      <c r="B389" s="125" t="s">
        <v>250</v>
      </c>
      <c r="C389" s="125" t="s">
        <v>18</v>
      </c>
      <c r="D389" s="125" t="n">
        <v>993638.996649298</v>
      </c>
      <c r="E389" s="125" t="n">
        <v>21.014546207721</v>
      </c>
    </row>
    <row r="390">
      <c r="A390" s="125" t="s">
        <v>249</v>
      </c>
      <c r="B390" s="125" t="s">
        <v>250</v>
      </c>
      <c r="C390" s="125" t="s">
        <v>19</v>
      </c>
      <c r="D390" s="125" t="n">
        <v>1774344.31263011</v>
      </c>
      <c r="E390" s="125" t="n">
        <v>5.71475899696004</v>
      </c>
    </row>
    <row r="391">
      <c r="A391" s="125" t="s">
        <v>251</v>
      </c>
      <c r="B391" s="125" t="s">
        <v>252</v>
      </c>
      <c r="C391" s="125" t="s">
        <v>16</v>
      </c>
      <c r="D391" s="125" t="n">
        <v>1877080.81597034</v>
      </c>
      <c r="E391" s="125" t="n">
        <v>41.386146356501</v>
      </c>
    </row>
    <row r="392">
      <c r="A392" s="125" t="s">
        <v>251</v>
      </c>
      <c r="B392" s="125" t="s">
        <v>252</v>
      </c>
      <c r="C392" s="125" t="s">
        <v>18</v>
      </c>
      <c r="D392" s="125" t="n">
        <v>1931084.22773085</v>
      </c>
      <c r="E392" s="125" t="n">
        <v>30.6212430843545</v>
      </c>
    </row>
    <row r="393">
      <c r="A393" s="125" t="s">
        <v>251</v>
      </c>
      <c r="B393" s="125" t="s">
        <v>252</v>
      </c>
      <c r="C393" s="125" t="s">
        <v>19</v>
      </c>
      <c r="D393" s="125" t="n">
        <v>2978376.8170178</v>
      </c>
      <c r="E393" s="125" t="n">
        <v>4.15328089663683</v>
      </c>
    </row>
    <row r="394">
      <c r="A394" s="125" t="s">
        <v>253</v>
      </c>
      <c r="B394" s="125" t="s">
        <v>254</v>
      </c>
      <c r="C394" s="125" t="s">
        <v>16</v>
      </c>
      <c r="D394" s="125" t="n">
        <v>2615345.57775288</v>
      </c>
      <c r="E394" s="125" t="n">
        <v>44.0479067155117</v>
      </c>
    </row>
    <row r="395">
      <c r="A395" s="125" t="s">
        <v>253</v>
      </c>
      <c r="B395" s="125" t="s">
        <v>254</v>
      </c>
      <c r="C395" s="125" t="s">
        <v>18</v>
      </c>
      <c r="D395" s="125" t="n">
        <v>1805862.06837651</v>
      </c>
      <c r="E395" s="125" t="n">
        <v>21.8999782975682</v>
      </c>
    </row>
    <row r="396">
      <c r="A396" s="125" t="s">
        <v>253</v>
      </c>
      <c r="B396" s="125" t="s">
        <v>254</v>
      </c>
      <c r="C396" s="125" t="s">
        <v>19</v>
      </c>
      <c r="D396" s="125" t="n">
        <v>3353328.26368852</v>
      </c>
      <c r="E396" s="125" t="n">
        <v>4.00563403785358</v>
      </c>
    </row>
    <row r="397">
      <c r="A397" s="125" t="s">
        <v>255</v>
      </c>
      <c r="B397" s="125" t="s">
        <v>256</v>
      </c>
      <c r="C397" s="125" t="s">
        <v>16</v>
      </c>
      <c r="D397" s="125" t="n">
        <v>563908.088560971</v>
      </c>
      <c r="E397" s="125" t="n">
        <v>15.6592408733721</v>
      </c>
    </row>
    <row r="398">
      <c r="A398" s="125" t="s">
        <v>255</v>
      </c>
      <c r="B398" s="125" t="s">
        <v>256</v>
      </c>
      <c r="C398" s="125" t="s">
        <v>18</v>
      </c>
      <c r="D398" s="125" t="n">
        <v>710917.612575443</v>
      </c>
      <c r="E398" s="125" t="n">
        <v>30.2535786864159</v>
      </c>
    </row>
    <row r="399">
      <c r="A399" s="125" t="s">
        <v>255</v>
      </c>
      <c r="B399" s="125" t="s">
        <v>256</v>
      </c>
      <c r="C399" s="125" t="s">
        <v>19</v>
      </c>
      <c r="D399" s="125" t="n">
        <v>1105691.03421946</v>
      </c>
      <c r="E399" s="125" t="n">
        <v>9.24013471914963</v>
      </c>
    </row>
    <row r="400">
      <c r="A400" s="125" t="s">
        <v>261</v>
      </c>
      <c r="B400" s="125" t="s">
        <v>262</v>
      </c>
      <c r="C400" s="125" t="s">
        <v>16</v>
      </c>
      <c r="D400" s="125" t="n">
        <v>4125840.33206194</v>
      </c>
      <c r="E400" s="125" t="n">
        <v>32.3386041157928</v>
      </c>
    </row>
    <row r="401">
      <c r="A401" s="125" t="s">
        <v>261</v>
      </c>
      <c r="B401" s="125" t="s">
        <v>262</v>
      </c>
      <c r="C401" s="125" t="s">
        <v>18</v>
      </c>
      <c r="D401" s="125" t="n">
        <v>1561146.08419425</v>
      </c>
      <c r="E401" s="125" t="n">
        <v>39.3136083667797</v>
      </c>
    </row>
    <row r="402">
      <c r="A402" s="125" t="s">
        <v>261</v>
      </c>
      <c r="B402" s="125" t="s">
        <v>262</v>
      </c>
      <c r="C402" s="125" t="s">
        <v>19</v>
      </c>
      <c r="D402" s="125" t="n">
        <v>3489220.00517827</v>
      </c>
      <c r="E402" s="125" t="n">
        <v>3.26341398965971</v>
      </c>
    </row>
    <row r="403">
      <c r="A403" s="125" t="s">
        <v>263</v>
      </c>
      <c r="B403" s="125" t="s">
        <v>264</v>
      </c>
      <c r="C403" s="125" t="s">
        <v>18</v>
      </c>
      <c r="D403" s="125" t="n">
        <v>1353929.67796408</v>
      </c>
      <c r="E403" s="125" t="n">
        <v>33.4532562812726</v>
      </c>
    </row>
    <row r="404">
      <c r="A404" s="125" t="s">
        <v>263</v>
      </c>
      <c r="B404" s="125" t="s">
        <v>264</v>
      </c>
      <c r="C404" s="125" t="s">
        <v>19</v>
      </c>
      <c r="D404" s="125" t="n">
        <v>2921592.75086475</v>
      </c>
      <c r="E404" s="125" t="n">
        <v>3.20619411766217</v>
      </c>
    </row>
    <row r="405">
      <c r="A405" s="125" t="s">
        <v>269</v>
      </c>
      <c r="B405" s="125" t="s">
        <v>270</v>
      </c>
      <c r="C405" s="125" t="s">
        <v>16</v>
      </c>
      <c r="D405" s="125" t="n">
        <v>1759619.65654385</v>
      </c>
      <c r="E405" s="125" t="n">
        <v>19.253452029517</v>
      </c>
    </row>
    <row r="406">
      <c r="A406" s="125" t="s">
        <v>269</v>
      </c>
      <c r="B406" s="125" t="s">
        <v>270</v>
      </c>
      <c r="C406" s="125" t="s">
        <v>18</v>
      </c>
      <c r="D406" s="125" t="n">
        <v>1043608.14526289</v>
      </c>
      <c r="E406" s="125" t="n">
        <v>39.1531980609696</v>
      </c>
    </row>
    <row r="407">
      <c r="A407" s="125" t="s">
        <v>269</v>
      </c>
      <c r="B407" s="125" t="s">
        <v>270</v>
      </c>
      <c r="C407" s="125" t="s">
        <v>19</v>
      </c>
      <c r="D407" s="125" t="n">
        <v>1819464.86209452</v>
      </c>
      <c r="E407" s="125" t="n">
        <v>6.48775386664345</v>
      </c>
    </row>
    <row r="408">
      <c r="A408" s="125" t="s">
        <v>271</v>
      </c>
      <c r="B408" s="125" t="s">
        <v>272</v>
      </c>
      <c r="C408" s="125" t="s">
        <v>18</v>
      </c>
      <c r="D408" s="125" t="n">
        <v>4622394.88578498</v>
      </c>
      <c r="E408" s="125" t="n">
        <v>7.43402503420706</v>
      </c>
    </row>
    <row r="409">
      <c r="A409" s="125" t="s">
        <v>271</v>
      </c>
      <c r="B409" s="125" t="s">
        <v>272</v>
      </c>
      <c r="C409" s="125" t="s">
        <v>19</v>
      </c>
      <c r="D409" s="125" t="n">
        <v>6468766.08993637</v>
      </c>
      <c r="E409" s="125" t="n">
        <v>3.34788886130347</v>
      </c>
    </row>
    <row r="410">
      <c r="A410" s="125" t="s">
        <v>273</v>
      </c>
      <c r="B410" s="125" t="s">
        <v>274</v>
      </c>
      <c r="C410" s="125" t="s">
        <v>16</v>
      </c>
      <c r="D410" s="125" t="n">
        <v>1733863.44478177</v>
      </c>
      <c r="E410" s="125" t="n">
        <v>28.7532444594958</v>
      </c>
    </row>
    <row r="411">
      <c r="A411" s="125" t="s">
        <v>273</v>
      </c>
      <c r="B411" s="125" t="s">
        <v>274</v>
      </c>
      <c r="C411" s="125" t="s">
        <v>18</v>
      </c>
      <c r="D411" s="125" t="n">
        <v>538936.094493746</v>
      </c>
      <c r="E411" s="125" t="n">
        <v>0.161904923188111</v>
      </c>
    </row>
    <row r="412">
      <c r="A412" s="125" t="s">
        <v>273</v>
      </c>
      <c r="B412" s="125" t="s">
        <v>274</v>
      </c>
      <c r="C412" s="125" t="s">
        <v>19</v>
      </c>
      <c r="D412" s="125" t="n">
        <v>2767894.99487068</v>
      </c>
      <c r="E412" s="125" t="n">
        <v>6.29773313778035</v>
      </c>
    </row>
    <row r="413">
      <c r="A413" s="125" t="s">
        <v>275</v>
      </c>
      <c r="B413" s="125" t="s">
        <v>276</v>
      </c>
      <c r="C413" s="125" t="s">
        <v>16</v>
      </c>
      <c r="D413" s="125" t="n">
        <v>2621675.01565424</v>
      </c>
      <c r="E413" s="125" t="n">
        <v>34.9899933311171</v>
      </c>
    </row>
    <row r="414">
      <c r="A414" s="125" t="s">
        <v>275</v>
      </c>
      <c r="B414" s="125" t="s">
        <v>276</v>
      </c>
      <c r="C414" s="125" t="s">
        <v>18</v>
      </c>
      <c r="D414" s="125" t="n">
        <v>4450284.5064601</v>
      </c>
      <c r="E414" s="125" t="n">
        <v>6.7748968519605</v>
      </c>
    </row>
    <row r="415">
      <c r="A415" s="125" t="s">
        <v>275</v>
      </c>
      <c r="B415" s="125" t="s">
        <v>276</v>
      </c>
      <c r="C415" s="125" t="s">
        <v>19</v>
      </c>
      <c r="D415" s="125" t="n">
        <v>3143533.74503902</v>
      </c>
      <c r="E415" s="125" t="n">
        <v>6.68085195395915</v>
      </c>
    </row>
    <row r="416">
      <c r="A416" s="125" t="s">
        <v>285</v>
      </c>
      <c r="B416" s="125" t="s">
        <v>286</v>
      </c>
      <c r="C416" s="125" t="s">
        <v>16</v>
      </c>
      <c r="D416" s="125" t="n">
        <v>425281.187564012</v>
      </c>
      <c r="E416" s="125" t="n">
        <v>12.1438214595542</v>
      </c>
    </row>
    <row r="417">
      <c r="A417" s="125" t="s">
        <v>285</v>
      </c>
      <c r="B417" s="125" t="s">
        <v>286</v>
      </c>
      <c r="C417" s="125" t="s">
        <v>18</v>
      </c>
      <c r="D417" s="125" t="n">
        <v>320388.385875233</v>
      </c>
      <c r="E417" s="125" t="n">
        <v>52.0326062345879</v>
      </c>
    </row>
    <row r="418">
      <c r="A418" s="125" t="s">
        <v>285</v>
      </c>
      <c r="B418" s="125" t="s">
        <v>286</v>
      </c>
      <c r="C418" s="125" t="s">
        <v>19</v>
      </c>
      <c r="D418" s="125" t="n">
        <v>536803.409861314</v>
      </c>
      <c r="E418" s="125" t="n">
        <v>4.67621360939322</v>
      </c>
    </row>
    <row r="419">
      <c r="A419" s="125" t="s">
        <v>287</v>
      </c>
      <c r="B419" s="125" t="s">
        <v>288</v>
      </c>
      <c r="C419" s="125" t="s">
        <v>16</v>
      </c>
      <c r="D419" s="125" t="n">
        <v>455565.192492112</v>
      </c>
      <c r="E419" s="125" t="n">
        <v>10.7434913650207</v>
      </c>
    </row>
    <row r="420">
      <c r="A420" s="125" t="s">
        <v>287</v>
      </c>
      <c r="B420" s="125" t="s">
        <v>288</v>
      </c>
      <c r="C420" s="125" t="s">
        <v>18</v>
      </c>
      <c r="D420" s="125" t="n">
        <v>648616.835602051</v>
      </c>
      <c r="E420" s="125" t="n">
        <v>15.9819721753249</v>
      </c>
    </row>
    <row r="421">
      <c r="A421" s="125" t="s">
        <v>287</v>
      </c>
      <c r="B421" s="125" t="s">
        <v>288</v>
      </c>
      <c r="C421" s="125" t="s">
        <v>19</v>
      </c>
      <c r="D421" s="125" t="n">
        <v>643364.807534949</v>
      </c>
      <c r="E421" s="125" t="n">
        <v>4.21855999881226</v>
      </c>
    </row>
    <row r="422">
      <c r="A422" s="125" t="s">
        <v>291</v>
      </c>
      <c r="B422" s="125" t="s">
        <v>292</v>
      </c>
      <c r="C422" s="125" t="s">
        <v>16</v>
      </c>
      <c r="D422" s="125" t="n">
        <v>1030956.64090564</v>
      </c>
      <c r="E422" s="125" t="n">
        <v>9.04358373070743</v>
      </c>
    </row>
    <row r="423">
      <c r="A423" s="125" t="s">
        <v>291</v>
      </c>
      <c r="B423" s="125" t="s">
        <v>292</v>
      </c>
      <c r="C423" s="125" t="s">
        <v>18</v>
      </c>
      <c r="D423" s="125" t="n">
        <v>729761.267216256</v>
      </c>
      <c r="E423" s="125" t="n">
        <v>36.1660088225317</v>
      </c>
    </row>
    <row r="424">
      <c r="A424" s="125" t="s">
        <v>291</v>
      </c>
      <c r="B424" s="125" t="s">
        <v>292</v>
      </c>
      <c r="C424" s="125" t="s">
        <v>19</v>
      </c>
      <c r="D424" s="125" t="n">
        <v>3280656.20905897</v>
      </c>
      <c r="E424" s="125" t="n">
        <v>6.28174348048585</v>
      </c>
    </row>
    <row r="425">
      <c r="A425" s="125" t="s">
        <v>293</v>
      </c>
      <c r="B425" s="125" t="s">
        <v>294</v>
      </c>
      <c r="C425" s="125" t="s">
        <v>16</v>
      </c>
      <c r="D425" s="125" t="n">
        <v>559223.913671316</v>
      </c>
      <c r="E425" s="125" t="n">
        <v>16.3357469833965</v>
      </c>
    </row>
    <row r="426">
      <c r="A426" s="125" t="s">
        <v>293</v>
      </c>
      <c r="B426" s="125" t="s">
        <v>294</v>
      </c>
      <c r="C426" s="125" t="s">
        <v>18</v>
      </c>
      <c r="D426" s="125" t="n">
        <v>511544.247128725</v>
      </c>
      <c r="E426" s="125" t="n">
        <v>18.848694395333</v>
      </c>
    </row>
    <row r="427">
      <c r="A427" s="125" t="s">
        <v>293</v>
      </c>
      <c r="B427" s="125" t="s">
        <v>294</v>
      </c>
      <c r="C427" s="125" t="s">
        <v>19</v>
      </c>
      <c r="D427" s="125" t="n">
        <v>419811.399177406</v>
      </c>
      <c r="E427" s="125" t="n">
        <v>4.97396863770627</v>
      </c>
    </row>
    <row r="428">
      <c r="A428" s="125" t="s">
        <v>295</v>
      </c>
      <c r="B428" s="125" t="s">
        <v>296</v>
      </c>
      <c r="C428" s="125" t="s">
        <v>16</v>
      </c>
      <c r="D428" s="125" t="n">
        <v>3094156.56176207</v>
      </c>
      <c r="E428" s="125" t="n">
        <v>34.875017167829</v>
      </c>
    </row>
    <row r="429">
      <c r="A429" s="125" t="s">
        <v>295</v>
      </c>
      <c r="B429" s="125" t="s">
        <v>296</v>
      </c>
      <c r="C429" s="125" t="s">
        <v>18</v>
      </c>
      <c r="D429" s="125" t="n">
        <v>2650900.31053293</v>
      </c>
      <c r="E429" s="125" t="n">
        <v>13.8589703308489</v>
      </c>
    </row>
    <row r="430">
      <c r="A430" s="125" t="s">
        <v>295</v>
      </c>
      <c r="B430" s="125" t="s">
        <v>296</v>
      </c>
      <c r="C430" s="125" t="s">
        <v>19</v>
      </c>
      <c r="D430" s="125" t="n">
        <v>4044239.88996957</v>
      </c>
      <c r="E430" s="125" t="n">
        <v>5.31491255591698</v>
      </c>
    </row>
    <row r="431">
      <c r="A431" s="125" t="s">
        <v>297</v>
      </c>
      <c r="B431" s="125" t="s">
        <v>298</v>
      </c>
      <c r="C431" s="125" t="s">
        <v>16</v>
      </c>
      <c r="D431" s="125" t="n">
        <v>2351846.73639539</v>
      </c>
      <c r="E431" s="125" t="n">
        <v>31.2483575766617</v>
      </c>
    </row>
    <row r="432">
      <c r="A432" s="125" t="s">
        <v>297</v>
      </c>
      <c r="B432" s="125" t="s">
        <v>298</v>
      </c>
      <c r="C432" s="125" t="s">
        <v>18</v>
      </c>
      <c r="D432" s="125" t="n">
        <v>4830462.41958113</v>
      </c>
      <c r="E432" s="125" t="n">
        <v>55.7537873345198</v>
      </c>
    </row>
    <row r="433">
      <c r="A433" s="125" t="s">
        <v>297</v>
      </c>
      <c r="B433" s="125" t="s">
        <v>298</v>
      </c>
      <c r="C433" s="125" t="s">
        <v>19</v>
      </c>
      <c r="D433" s="125" t="n">
        <v>6524178.44189731</v>
      </c>
      <c r="E433" s="125" t="n">
        <v>5.31909921301851</v>
      </c>
    </row>
    <row r="434">
      <c r="A434" t="s">
        <v>22</v>
      </c>
    </row>
    <row r="435">
      <c r="A435" t="s">
        <v>23</v>
      </c>
    </row>
    <row r="436">
      <c r="A436" t="s">
        <v>24</v>
      </c>
    </row>
    <row r="437">
      <c r="A437" t="s">
        <v>25</v>
      </c>
    </row>
    <row r="438">
      <c r="A438" t="s">
        <v>26</v>
      </c>
    </row>
    <row r="441">
      <c r="E441" s="7" t="str">
        <f>=HYPERLINK("#'Indice'!A1", "Ir al índice")</f>
      </c>
    </row>
    <row r="442">
      <c r="A442" s="4" t="s">
        <v>586</v>
      </c>
    </row>
    <row r="443">
      <c r="A443" s="5" t="s">
        <v>9</v>
      </c>
      <c r="B443" s="5" t="s">
        <v>10</v>
      </c>
      <c r="C443" s="5" t="s">
        <v>11</v>
      </c>
      <c r="D443" s="5" t="s">
        <v>579</v>
      </c>
      <c r="E443" s="5" t="s">
        <v>580</v>
      </c>
    </row>
    <row r="444">
      <c r="A444" s="126" t="s">
        <v>29</v>
      </c>
      <c r="B444" s="126" t="s">
        <v>30</v>
      </c>
      <c r="C444" s="126" t="s">
        <v>16</v>
      </c>
      <c r="D444" s="126" t="n">
        <v>669967.935682328</v>
      </c>
      <c r="E444" s="126" t="n">
        <v>12.3944494146055</v>
      </c>
    </row>
    <row r="445">
      <c r="A445" s="126" t="s">
        <v>29</v>
      </c>
      <c r="B445" s="126" t="s">
        <v>30</v>
      </c>
      <c r="C445" s="126" t="s">
        <v>18</v>
      </c>
      <c r="D445" s="126" t="n">
        <v>591694.282807526</v>
      </c>
      <c r="E445" s="126" t="n">
        <v>5.62592093626411</v>
      </c>
    </row>
    <row r="446">
      <c r="A446" s="126" t="s">
        <v>29</v>
      </c>
      <c r="B446" s="126" t="s">
        <v>30</v>
      </c>
      <c r="C446" s="126" t="s">
        <v>19</v>
      </c>
      <c r="D446" s="126" t="n">
        <v>1015016.64990641</v>
      </c>
      <c r="E446" s="126" t="n">
        <v>8.94259831821919</v>
      </c>
    </row>
    <row r="447">
      <c r="A447" s="126" t="s">
        <v>31</v>
      </c>
      <c r="B447" s="126" t="s">
        <v>32</v>
      </c>
      <c r="C447" s="126" t="s">
        <v>16</v>
      </c>
      <c r="D447" s="126" t="n">
        <v>713265.972060987</v>
      </c>
      <c r="E447" s="126" t="n">
        <v>7.69938695779083</v>
      </c>
    </row>
    <row r="448">
      <c r="A448" s="126" t="s">
        <v>31</v>
      </c>
      <c r="B448" s="126" t="s">
        <v>32</v>
      </c>
      <c r="C448" s="126" t="s">
        <v>18</v>
      </c>
      <c r="D448" s="126" t="n">
        <v>3815357.62568168</v>
      </c>
      <c r="E448" s="126" t="n">
        <v>73.4353264062105</v>
      </c>
    </row>
    <row r="449">
      <c r="A449" s="126" t="s">
        <v>31</v>
      </c>
      <c r="B449" s="126" t="s">
        <v>32</v>
      </c>
      <c r="C449" s="126" t="s">
        <v>19</v>
      </c>
      <c r="D449" s="126" t="n">
        <v>1617252.15299312</v>
      </c>
      <c r="E449" s="126" t="n">
        <v>13.3683956215383</v>
      </c>
    </row>
    <row r="450">
      <c r="A450" s="126" t="s">
        <v>35</v>
      </c>
      <c r="B450" s="126" t="s">
        <v>36</v>
      </c>
      <c r="C450" s="126" t="s">
        <v>16</v>
      </c>
      <c r="D450" s="126" t="n">
        <v>597106.117875413</v>
      </c>
      <c r="E450" s="126" t="n">
        <v>19.880173411986</v>
      </c>
    </row>
    <row r="451">
      <c r="A451" s="126" t="s">
        <v>35</v>
      </c>
      <c r="B451" s="126" t="s">
        <v>36</v>
      </c>
      <c r="C451" s="126" t="s">
        <v>18</v>
      </c>
      <c r="D451" s="126" t="n">
        <v>812090.713241772</v>
      </c>
      <c r="E451" s="126" t="n">
        <v>35.7182638109005</v>
      </c>
    </row>
    <row r="452">
      <c r="A452" s="126" t="s">
        <v>35</v>
      </c>
      <c r="B452" s="126" t="s">
        <v>36</v>
      </c>
      <c r="C452" s="126" t="s">
        <v>19</v>
      </c>
      <c r="D452" s="126" t="n">
        <v>867387.49365839</v>
      </c>
      <c r="E452" s="126" t="n">
        <v>6.6649576418127</v>
      </c>
    </row>
    <row r="453">
      <c r="A453" s="126" t="s">
        <v>37</v>
      </c>
      <c r="B453" s="126" t="s">
        <v>38</v>
      </c>
      <c r="C453" s="126" t="s">
        <v>16</v>
      </c>
      <c r="D453" s="126" t="n">
        <v>266000</v>
      </c>
      <c r="E453" s="126" t="n">
        <v>17.730418671689</v>
      </c>
    </row>
    <row r="454">
      <c r="A454" s="126" t="s">
        <v>37</v>
      </c>
      <c r="B454" s="126" t="s">
        <v>38</v>
      </c>
      <c r="C454" s="126" t="s">
        <v>18</v>
      </c>
      <c r="D454" s="126" t="n">
        <v>703746.143191837</v>
      </c>
      <c r="E454" s="126" t="n">
        <v>33.5191237497409</v>
      </c>
    </row>
    <row r="455">
      <c r="A455" s="126" t="s">
        <v>37</v>
      </c>
      <c r="B455" s="126" t="s">
        <v>38</v>
      </c>
      <c r="C455" s="126" t="s">
        <v>19</v>
      </c>
      <c r="D455" s="126" t="n">
        <v>990438.126200077</v>
      </c>
      <c r="E455" s="126" t="n">
        <v>22.4224816744691</v>
      </c>
    </row>
    <row r="456">
      <c r="A456" s="126" t="s">
        <v>39</v>
      </c>
      <c r="B456" s="126" t="s">
        <v>40</v>
      </c>
      <c r="C456" s="126" t="s">
        <v>16</v>
      </c>
      <c r="D456" s="126" t="n">
        <v>757442.417061285</v>
      </c>
      <c r="E456" s="126" t="n">
        <v>4.11884232948818</v>
      </c>
    </row>
    <row r="457">
      <c r="A457" s="126" t="s">
        <v>39</v>
      </c>
      <c r="B457" s="126" t="s">
        <v>40</v>
      </c>
      <c r="C457" s="126" t="s">
        <v>19</v>
      </c>
      <c r="D457" s="126" t="n">
        <v>507870.14245293</v>
      </c>
      <c r="E457" s="126" t="n">
        <v>4.07199367839755</v>
      </c>
    </row>
    <row r="458">
      <c r="A458" s="126" t="s">
        <v>41</v>
      </c>
      <c r="B458" s="126" t="s">
        <v>42</v>
      </c>
      <c r="C458" s="126" t="s">
        <v>16</v>
      </c>
      <c r="D458" s="126" t="n">
        <v>551244.786728308</v>
      </c>
      <c r="E458" s="126" t="n">
        <v>15.2388396776297</v>
      </c>
    </row>
    <row r="459">
      <c r="A459" s="126" t="s">
        <v>41</v>
      </c>
      <c r="B459" s="126" t="s">
        <v>42</v>
      </c>
      <c r="C459" s="126" t="s">
        <v>19</v>
      </c>
      <c r="D459" s="126" t="n">
        <v>1630926.13658228</v>
      </c>
      <c r="E459" s="126" t="n">
        <v>18.2143258364615</v>
      </c>
    </row>
    <row r="460">
      <c r="A460" t="s">
        <v>22</v>
      </c>
    </row>
    <row r="461">
      <c r="A461" t="s">
        <v>23</v>
      </c>
    </row>
    <row r="462">
      <c r="A462" t="s">
        <v>24</v>
      </c>
    </row>
    <row r="463">
      <c r="A463" t="s">
        <v>25</v>
      </c>
    </row>
    <row r="464">
      <c r="A46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587</v>
      </c>
    </row>
    <row r="9">
      <c r="A9" t="s">
        <v>3</v>
      </c>
    </row>
    <row r="10">
      <c r="A10" t="s">
        <v>4</v>
      </c>
    </row>
    <row r="11">
      <c r="A11" t="s">
        <v>588</v>
      </c>
    </row>
    <row r="12">
      <c r="A12" s="3" t="s">
        <v>6</v>
      </c>
    </row>
    <row r="13">
      <c r="A13" s="3" t="s">
        <v>327</v>
      </c>
    </row>
    <row r="15">
      <c r="A15" s="4" t="s">
        <v>589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127" t="s">
        <v>14</v>
      </c>
      <c r="B17" s="127" t="s">
        <v>15</v>
      </c>
      <c r="C17" s="127" t="s">
        <v>16</v>
      </c>
      <c r="D17" s="127" t="n">
        <v>16367.4936353</v>
      </c>
      <c r="E17" s="127" t="n">
        <v>7.364396447616</v>
      </c>
      <c r="F17" s="127" t="n">
        <v>98.2731525716034</v>
      </c>
      <c r="G17" s="127" t="n">
        <v>0.876239981162639</v>
      </c>
      <c r="H17" s="127" t="n">
        <v>287.6081977</v>
      </c>
      <c r="I17" s="127" t="n">
        <v>50.1875531747844</v>
      </c>
      <c r="J17" s="127" t="n">
        <v>1.72684742839663</v>
      </c>
      <c r="K17" s="127" t="n">
        <v>49.8659371650966</v>
      </c>
    </row>
    <row r="18">
      <c r="A18" s="127" t="s">
        <v>14</v>
      </c>
      <c r="B18" s="127" t="s">
        <v>15</v>
      </c>
      <c r="C18" s="127" t="s">
        <v>18</v>
      </c>
      <c r="D18" s="127" t="n">
        <v>17287.4605428</v>
      </c>
      <c r="E18" s="127" t="n">
        <v>5.68871162091076</v>
      </c>
      <c r="F18" s="127" t="n">
        <v>97.2338390467611</v>
      </c>
      <c r="G18" s="127" t="n">
        <v>1.17656819925895</v>
      </c>
      <c r="H18" s="127" t="n">
        <v>491.8030472</v>
      </c>
      <c r="I18" s="127" t="n">
        <v>42.6616361958646</v>
      </c>
      <c r="J18" s="127" t="n">
        <v>2.7661609532389</v>
      </c>
      <c r="K18" s="127" t="n">
        <v>41.3577679853839</v>
      </c>
    </row>
    <row r="19">
      <c r="A19" s="127" t="s">
        <v>14</v>
      </c>
      <c r="B19" s="127" t="s">
        <v>15</v>
      </c>
      <c r="C19" s="127" t="s">
        <v>19</v>
      </c>
      <c r="D19" s="127" t="n">
        <v>2078901.3524828</v>
      </c>
      <c r="E19" s="127" t="n">
        <v>0.262319074457659</v>
      </c>
      <c r="F19" s="127" t="n">
        <v>99.0482020774915</v>
      </c>
      <c r="G19" s="127" t="n">
        <v>0.0606556162855489</v>
      </c>
      <c r="H19" s="127" t="n">
        <v>19977.081329</v>
      </c>
      <c r="I19" s="127" t="n">
        <v>6.3681657597958</v>
      </c>
      <c r="J19" s="127" t="n">
        <v>0.951797922508516</v>
      </c>
      <c r="K19" s="127" t="n">
        <v>6.31208536697775</v>
      </c>
    </row>
    <row r="20">
      <c r="A20" s="127" t="s">
        <v>14</v>
      </c>
      <c r="B20" s="127" t="s">
        <v>20</v>
      </c>
      <c r="C20" s="127" t="s">
        <v>16</v>
      </c>
      <c r="D20" s="127" t="n">
        <v>20.5200125</v>
      </c>
      <c r="E20" s="127"/>
      <c r="F20" s="127" t="n">
        <v>85.4639051246609</v>
      </c>
      <c r="G20" s="127"/>
      <c r="H20" s="127" t="n">
        <v>3.4901383</v>
      </c>
      <c r="I20" s="127"/>
      <c r="J20" s="127" t="n">
        <v>14.5360948753391</v>
      </c>
      <c r="K20" s="127"/>
    </row>
    <row r="21">
      <c r="A21" s="127" t="s">
        <v>14</v>
      </c>
      <c r="B21" s="127" t="s">
        <v>20</v>
      </c>
      <c r="C21" s="127" t="s">
        <v>18</v>
      </c>
      <c r="D21" s="127" t="n">
        <v>30.4334956</v>
      </c>
      <c r="E21" s="127"/>
      <c r="F21" s="127" t="n">
        <v>85.4376944508979</v>
      </c>
      <c r="G21" s="127"/>
      <c r="H21" s="127" t="n">
        <v>5.1871936</v>
      </c>
      <c r="I21" s="127"/>
      <c r="J21" s="127" t="n">
        <v>14.5623055491021</v>
      </c>
      <c r="K21" s="127"/>
    </row>
    <row r="22">
      <c r="A22" s="127" t="s">
        <v>14</v>
      </c>
      <c r="B22" s="127" t="s">
        <v>20</v>
      </c>
      <c r="C22" s="127" t="s">
        <v>19</v>
      </c>
      <c r="D22" s="127" t="n">
        <v>3293.5542034</v>
      </c>
      <c r="E22" s="127"/>
      <c r="F22" s="127" t="n">
        <v>89.55287247889</v>
      </c>
      <c r="G22" s="127"/>
      <c r="H22" s="127" t="n">
        <v>384.2219664</v>
      </c>
      <c r="I22" s="127"/>
      <c r="J22" s="127" t="n">
        <v>10.44712752111</v>
      </c>
      <c r="K22" s="127"/>
    </row>
    <row r="23">
      <c r="A23" s="127" t="s">
        <v>14</v>
      </c>
      <c r="B23" s="127" t="s">
        <v>21</v>
      </c>
      <c r="C23" s="127" t="s">
        <v>16</v>
      </c>
      <c r="D23" s="127" t="n">
        <v>16346.9736228</v>
      </c>
      <c r="E23" s="127" t="n">
        <v>7.37346940737886</v>
      </c>
      <c r="F23" s="127" t="n">
        <v>98.29164516179</v>
      </c>
      <c r="G23" s="127" t="n">
        <v>0.877055116684285</v>
      </c>
      <c r="H23" s="127" t="n">
        <v>284.1180594</v>
      </c>
      <c r="I23" s="127" t="n">
        <v>50.7892094513907</v>
      </c>
      <c r="J23" s="127" t="n">
        <v>1.70835483820997</v>
      </c>
      <c r="K23" s="127" t="n">
        <v>50.4621103229308</v>
      </c>
    </row>
    <row r="24">
      <c r="A24" s="127" t="s">
        <v>14</v>
      </c>
      <c r="B24" s="127" t="s">
        <v>21</v>
      </c>
      <c r="C24" s="127" t="s">
        <v>18</v>
      </c>
      <c r="D24" s="127" t="n">
        <v>17257.0270472</v>
      </c>
      <c r="E24" s="127" t="n">
        <v>5.69808969307089</v>
      </c>
      <c r="F24" s="127" t="n">
        <v>97.2575200238162</v>
      </c>
      <c r="G24" s="127" t="n">
        <v>1.17850240785488</v>
      </c>
      <c r="H24" s="127" t="n">
        <v>486.6158536</v>
      </c>
      <c r="I24" s="127" t="n">
        <v>43.1032186006926</v>
      </c>
      <c r="J24" s="127" t="n">
        <v>2.74247997618381</v>
      </c>
      <c r="K24" s="127" t="n">
        <v>41.793640254597</v>
      </c>
    </row>
    <row r="25">
      <c r="A25" s="127" t="s">
        <v>14</v>
      </c>
      <c r="B25" s="127" t="s">
        <v>21</v>
      </c>
      <c r="C25" s="127" t="s">
        <v>19</v>
      </c>
      <c r="D25" s="127" t="n">
        <v>2075607.7982794</v>
      </c>
      <c r="E25" s="127" t="n">
        <v>0.26261755976463</v>
      </c>
      <c r="F25" s="127" t="n">
        <v>99.0648695488359</v>
      </c>
      <c r="G25" s="127" t="n">
        <v>0.0606140924231995</v>
      </c>
      <c r="H25" s="127" t="n">
        <v>19592.8593626</v>
      </c>
      <c r="I25" s="127" t="n">
        <v>6.47749052165979</v>
      </c>
      <c r="J25" s="127" t="n">
        <v>0.935130451164061</v>
      </c>
      <c r="K25" s="127" t="n">
        <v>6.4212721885493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590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544</v>
      </c>
      <c r="I35" s="5" t="s">
        <v>545</v>
      </c>
      <c r="J35" s="5" t="s">
        <v>546</v>
      </c>
      <c r="K35" s="5" t="s">
        <v>547</v>
      </c>
    </row>
    <row r="36">
      <c r="A36" s="128" t="s">
        <v>14</v>
      </c>
      <c r="B36" s="128" t="s">
        <v>15</v>
      </c>
      <c r="C36" s="128" t="s">
        <v>16</v>
      </c>
      <c r="D36" s="128" t="n">
        <v>16367.4936353</v>
      </c>
      <c r="E36" s="128" t="n">
        <v>7.364396447616</v>
      </c>
      <c r="F36" s="128" t="n">
        <v>98.2731525716034</v>
      </c>
      <c r="G36" s="128" t="n">
        <v>0.876239981162639</v>
      </c>
      <c r="H36" s="128" t="n">
        <v>287.6081977</v>
      </c>
      <c r="I36" s="128" t="n">
        <v>50.1875531747844</v>
      </c>
      <c r="J36" s="128" t="n">
        <v>1.72684742839663</v>
      </c>
      <c r="K36" s="128" t="n">
        <v>49.8659371650966</v>
      </c>
    </row>
    <row r="37">
      <c r="A37" s="128" t="s">
        <v>14</v>
      </c>
      <c r="B37" s="128" t="s">
        <v>15</v>
      </c>
      <c r="C37" s="128" t="s">
        <v>18</v>
      </c>
      <c r="D37" s="128" t="n">
        <v>17287.4605428</v>
      </c>
      <c r="E37" s="128" t="n">
        <v>5.68871162091076</v>
      </c>
      <c r="F37" s="128" t="n">
        <v>97.2338390467611</v>
      </c>
      <c r="G37" s="128" t="n">
        <v>1.17656819925895</v>
      </c>
      <c r="H37" s="128" t="n">
        <v>491.8030472</v>
      </c>
      <c r="I37" s="128" t="n">
        <v>42.6616361958646</v>
      </c>
      <c r="J37" s="128" t="n">
        <v>2.7661609532389</v>
      </c>
      <c r="K37" s="128" t="n">
        <v>41.3577679853839</v>
      </c>
    </row>
    <row r="38">
      <c r="A38" s="128" t="s">
        <v>14</v>
      </c>
      <c r="B38" s="128" t="s">
        <v>15</v>
      </c>
      <c r="C38" s="128" t="s">
        <v>19</v>
      </c>
      <c r="D38" s="128" t="n">
        <v>2078901.3524828</v>
      </c>
      <c r="E38" s="128" t="n">
        <v>0.262319074457659</v>
      </c>
      <c r="F38" s="128" t="n">
        <v>99.0482020774915</v>
      </c>
      <c r="G38" s="128" t="n">
        <v>0.0606556162855489</v>
      </c>
      <c r="H38" s="128" t="n">
        <v>19977.081329</v>
      </c>
      <c r="I38" s="128" t="n">
        <v>6.3681657597958</v>
      </c>
      <c r="J38" s="128" t="n">
        <v>0.951797922508516</v>
      </c>
      <c r="K38" s="128" t="n">
        <v>6.31208536697775</v>
      </c>
    </row>
    <row r="39">
      <c r="A39" s="128" t="s">
        <v>29</v>
      </c>
      <c r="B39" s="128" t="s">
        <v>30</v>
      </c>
      <c r="C39" s="128" t="s">
        <v>16</v>
      </c>
      <c r="D39" s="128" t="n">
        <v>222.5885611</v>
      </c>
      <c r="E39" s="128" t="n">
        <v>36.1246171566306</v>
      </c>
      <c r="F39" s="128" t="n">
        <v>95.6894265615995</v>
      </c>
      <c r="G39" s="128" t="n">
        <v>4.00959111706012</v>
      </c>
      <c r="H39" s="128" t="n">
        <v>10.0270675</v>
      </c>
      <c r="I39" s="128" t="n">
        <v>100</v>
      </c>
      <c r="J39" s="128" t="n">
        <v>4.31057343840052</v>
      </c>
      <c r="K39" s="128" t="n">
        <v>89.0079893593768</v>
      </c>
    </row>
    <row r="40">
      <c r="A40" s="128" t="s">
        <v>29</v>
      </c>
      <c r="B40" s="128" t="s">
        <v>30</v>
      </c>
      <c r="C40" s="128" t="s">
        <v>18</v>
      </c>
      <c r="D40" s="128" t="n">
        <v>9.9288051</v>
      </c>
      <c r="E40" s="128" t="n">
        <v>100</v>
      </c>
      <c r="F40" s="128" t="n">
        <v>40.0968658981427</v>
      </c>
      <c r="G40" s="128" t="n">
        <v>85.2940964034339</v>
      </c>
      <c r="H40" s="128" t="n">
        <v>14.8332427</v>
      </c>
      <c r="I40" s="128" t="n">
        <v>100</v>
      </c>
      <c r="J40" s="128" t="n">
        <v>59.9031341018573</v>
      </c>
      <c r="K40" s="128" t="n">
        <v>57.0926045301144</v>
      </c>
    </row>
    <row r="41">
      <c r="A41" s="128" t="s">
        <v>29</v>
      </c>
      <c r="B41" s="128" t="s">
        <v>30</v>
      </c>
      <c r="C41" s="128" t="s">
        <v>19</v>
      </c>
      <c r="D41" s="128" t="n">
        <v>7430.4632504</v>
      </c>
      <c r="E41" s="128" t="n">
        <v>1.89178673109167</v>
      </c>
      <c r="F41" s="128" t="n">
        <v>95.2147714571114</v>
      </c>
      <c r="G41" s="128" t="n">
        <v>1.32310925549775</v>
      </c>
      <c r="H41" s="128" t="n">
        <v>373.4343347</v>
      </c>
      <c r="I41" s="128" t="n">
        <v>26.3991850009495</v>
      </c>
      <c r="J41" s="128" t="n">
        <v>4.78522854288861</v>
      </c>
      <c r="K41" s="128" t="n">
        <v>26.3267562345015</v>
      </c>
    </row>
    <row r="42">
      <c r="A42" s="128" t="s">
        <v>31</v>
      </c>
      <c r="B42" s="128" t="s">
        <v>32</v>
      </c>
      <c r="C42" s="128" t="s">
        <v>16</v>
      </c>
      <c r="D42" s="128" t="n">
        <v>1268.0871811</v>
      </c>
      <c r="E42" s="128" t="n">
        <v>16.9652539138656</v>
      </c>
      <c r="F42" s="128" t="n">
        <v>96.2046248787333</v>
      </c>
      <c r="G42" s="128" t="n">
        <v>1.84134674404837</v>
      </c>
      <c r="H42" s="128" t="n">
        <v>50.0273926</v>
      </c>
      <c r="I42" s="128" t="n">
        <v>47.6906364636896</v>
      </c>
      <c r="J42" s="128" t="n">
        <v>3.79537512126667</v>
      </c>
      <c r="K42" s="128" t="n">
        <v>46.6741934915065</v>
      </c>
    </row>
    <row r="43">
      <c r="A43" s="128" t="s">
        <v>31</v>
      </c>
      <c r="B43" s="128" t="s">
        <v>32</v>
      </c>
      <c r="C43" s="128" t="s">
        <v>18</v>
      </c>
      <c r="D43" s="128" t="n">
        <v>71.5357893</v>
      </c>
      <c r="E43" s="128" t="n">
        <v>43.2415095157263</v>
      </c>
      <c r="F43" s="128" t="n">
        <v>100</v>
      </c>
      <c r="G43" s="128" t="n">
        <v>0</v>
      </c>
      <c r="H43" s="128"/>
      <c r="I43" s="128"/>
      <c r="J43" s="128"/>
      <c r="K43" s="128"/>
    </row>
    <row r="44">
      <c r="A44" s="128" t="s">
        <v>31</v>
      </c>
      <c r="B44" s="128" t="s">
        <v>32</v>
      </c>
      <c r="C44" s="128" t="s">
        <v>19</v>
      </c>
      <c r="D44" s="128" t="n">
        <v>10534.9022423</v>
      </c>
      <c r="E44" s="128" t="n">
        <v>2.17013848486042</v>
      </c>
      <c r="F44" s="128" t="n">
        <v>98.6053672012361</v>
      </c>
      <c r="G44" s="128" t="n">
        <v>0.578190075720085</v>
      </c>
      <c r="H44" s="128" t="n">
        <v>149.0012219</v>
      </c>
      <c r="I44" s="128" t="n">
        <v>41.1674893406112</v>
      </c>
      <c r="J44" s="128" t="n">
        <v>1.39463279876385</v>
      </c>
      <c r="K44" s="128" t="n">
        <v>40.8800400930077</v>
      </c>
    </row>
    <row r="45">
      <c r="A45" s="128" t="s">
        <v>33</v>
      </c>
      <c r="B45" s="128" t="s">
        <v>34</v>
      </c>
      <c r="C45" s="128" t="s">
        <v>16</v>
      </c>
      <c r="D45" s="128" t="n">
        <v>325.7167987</v>
      </c>
      <c r="E45" s="128" t="n">
        <v>39.6288605991953</v>
      </c>
      <c r="F45" s="128" t="n">
        <v>100</v>
      </c>
      <c r="G45" s="128" t="n">
        <v>0.00000000000000439968734768873</v>
      </c>
      <c r="H45" s="128"/>
      <c r="I45" s="128"/>
      <c r="J45" s="128"/>
      <c r="K45" s="128"/>
    </row>
    <row r="46">
      <c r="A46" s="128" t="s">
        <v>33</v>
      </c>
      <c r="B46" s="128" t="s">
        <v>34</v>
      </c>
      <c r="C46" s="128" t="s">
        <v>18</v>
      </c>
      <c r="D46" s="128" t="n">
        <v>92.2847668</v>
      </c>
      <c r="E46" s="128" t="n">
        <v>69.6586878406781</v>
      </c>
      <c r="F46" s="128" t="n">
        <v>100</v>
      </c>
      <c r="G46" s="128" t="n">
        <v>0</v>
      </c>
      <c r="H46" s="128"/>
      <c r="I46" s="128"/>
      <c r="J46" s="128"/>
      <c r="K46" s="128"/>
    </row>
    <row r="47">
      <c r="A47" s="128" t="s">
        <v>33</v>
      </c>
      <c r="B47" s="128" t="s">
        <v>34</v>
      </c>
      <c r="C47" s="128" t="s">
        <v>19</v>
      </c>
      <c r="D47" s="128" t="n">
        <v>39755.4889239</v>
      </c>
      <c r="E47" s="128" t="n">
        <v>1.25126332748524</v>
      </c>
      <c r="F47" s="128" t="n">
        <v>99.601642586227</v>
      </c>
      <c r="G47" s="128" t="n">
        <v>0.212497539366206</v>
      </c>
      <c r="H47" s="128" t="n">
        <v>159.0023351</v>
      </c>
      <c r="I47" s="128" t="n">
        <v>53.22653905515</v>
      </c>
      <c r="J47" s="128" t="n">
        <v>0.398357413772994</v>
      </c>
      <c r="K47" s="128" t="n">
        <v>53.1309402928963</v>
      </c>
    </row>
    <row r="48">
      <c r="A48" s="128" t="s">
        <v>35</v>
      </c>
      <c r="B48" s="128" t="s">
        <v>36</v>
      </c>
      <c r="C48" s="128" t="s">
        <v>16</v>
      </c>
      <c r="D48" s="128" t="n">
        <v>81.1985193</v>
      </c>
      <c r="E48" s="128" t="n">
        <v>50.6258171612426</v>
      </c>
      <c r="F48" s="128" t="n">
        <v>100</v>
      </c>
      <c r="G48" s="128" t="n">
        <v>0</v>
      </c>
      <c r="H48" s="128"/>
      <c r="I48" s="128"/>
      <c r="J48" s="128"/>
      <c r="K48" s="128"/>
    </row>
    <row r="49">
      <c r="A49" s="128" t="s">
        <v>35</v>
      </c>
      <c r="B49" s="128" t="s">
        <v>36</v>
      </c>
      <c r="C49" s="128" t="s">
        <v>18</v>
      </c>
      <c r="D49" s="128" t="n">
        <v>21.9738519</v>
      </c>
      <c r="E49" s="128" t="n">
        <v>59.3965202847095</v>
      </c>
      <c r="F49" s="128" t="n">
        <v>100</v>
      </c>
      <c r="G49" s="128" t="n">
        <v>0</v>
      </c>
      <c r="H49" s="128"/>
      <c r="I49" s="128"/>
      <c r="J49" s="128"/>
      <c r="K49" s="128"/>
    </row>
    <row r="50">
      <c r="A50" s="128" t="s">
        <v>35</v>
      </c>
      <c r="B50" s="128" t="s">
        <v>36</v>
      </c>
      <c r="C50" s="128" t="s">
        <v>19</v>
      </c>
      <c r="D50" s="128" t="n">
        <v>12927.3886934</v>
      </c>
      <c r="E50" s="128" t="n">
        <v>1.40759201771703</v>
      </c>
      <c r="F50" s="128" t="n">
        <v>98.3751717137436</v>
      </c>
      <c r="G50" s="128" t="n">
        <v>0.393728710827069</v>
      </c>
      <c r="H50" s="128" t="n">
        <v>213.5171553</v>
      </c>
      <c r="I50" s="128" t="n">
        <v>23.8838818179211</v>
      </c>
      <c r="J50" s="128" t="n">
        <v>1.62482828625641</v>
      </c>
      <c r="K50" s="128" t="n">
        <v>23.8382910144214</v>
      </c>
    </row>
    <row r="51">
      <c r="A51" s="128" t="s">
        <v>37</v>
      </c>
      <c r="B51" s="128" t="s">
        <v>38</v>
      </c>
      <c r="C51" s="128" t="s">
        <v>16</v>
      </c>
      <c r="D51" s="128" t="n">
        <v>2.8791554</v>
      </c>
      <c r="E51" s="128" t="n">
        <v>69.9543924373344</v>
      </c>
      <c r="F51" s="128" t="n">
        <v>100</v>
      </c>
      <c r="G51" s="128" t="n">
        <v>0</v>
      </c>
      <c r="H51" s="128"/>
      <c r="I51" s="128"/>
      <c r="J51" s="128"/>
      <c r="K51" s="128"/>
    </row>
    <row r="52">
      <c r="A52" s="128" t="s">
        <v>37</v>
      </c>
      <c r="B52" s="128" t="s">
        <v>38</v>
      </c>
      <c r="C52" s="128" t="s">
        <v>18</v>
      </c>
      <c r="D52" s="128" t="n">
        <v>13.3332316</v>
      </c>
      <c r="E52" s="128" t="n">
        <v>34.4145290312038</v>
      </c>
      <c r="F52" s="128" t="n">
        <v>100</v>
      </c>
      <c r="G52" s="128" t="n">
        <v>0</v>
      </c>
      <c r="H52" s="128"/>
      <c r="I52" s="128"/>
      <c r="J52" s="128"/>
      <c r="K52" s="128"/>
    </row>
    <row r="53">
      <c r="A53" s="128" t="s">
        <v>37</v>
      </c>
      <c r="B53" s="128" t="s">
        <v>38</v>
      </c>
      <c r="C53" s="128" t="s">
        <v>19</v>
      </c>
      <c r="D53" s="128" t="n">
        <v>594.3430564</v>
      </c>
      <c r="E53" s="128" t="n">
        <v>2.61694573561897</v>
      </c>
      <c r="F53" s="128" t="n">
        <v>87.2413509353095</v>
      </c>
      <c r="G53" s="128" t="n">
        <v>2.81935036436386</v>
      </c>
      <c r="H53" s="128" t="n">
        <v>86.9199571</v>
      </c>
      <c r="I53" s="128" t="n">
        <v>19.6462713427935</v>
      </c>
      <c r="J53" s="128" t="n">
        <v>12.7586490646905</v>
      </c>
      <c r="K53" s="128" t="n">
        <v>19.278211454829</v>
      </c>
    </row>
    <row r="54">
      <c r="A54" s="128" t="s">
        <v>39</v>
      </c>
      <c r="B54" s="128" t="s">
        <v>40</v>
      </c>
      <c r="C54" s="128" t="s">
        <v>16</v>
      </c>
      <c r="D54" s="128" t="n">
        <v>4.8680131</v>
      </c>
      <c r="E54" s="128" t="n">
        <v>70.0798860740513</v>
      </c>
      <c r="F54" s="128" t="n">
        <v>100</v>
      </c>
      <c r="G54" s="128" t="n">
        <v>0</v>
      </c>
      <c r="H54" s="128"/>
      <c r="I54" s="128"/>
      <c r="J54" s="128"/>
      <c r="K54" s="128"/>
    </row>
    <row r="55">
      <c r="A55" s="128" t="s">
        <v>39</v>
      </c>
      <c r="B55" s="128" t="s">
        <v>40</v>
      </c>
      <c r="C55" s="128" t="s">
        <v>19</v>
      </c>
      <c r="D55" s="128" t="n">
        <v>1606.074459</v>
      </c>
      <c r="E55" s="128" t="n">
        <v>1.98305904473637</v>
      </c>
      <c r="F55" s="128" t="n">
        <v>96.3884214622933</v>
      </c>
      <c r="G55" s="128" t="n">
        <v>1.07217454180136</v>
      </c>
      <c r="H55" s="128" t="n">
        <v>60.1780168</v>
      </c>
      <c r="I55" s="128" t="n">
        <v>28.5380446476655</v>
      </c>
      <c r="J55" s="128" t="n">
        <v>3.61157853770674</v>
      </c>
      <c r="K55" s="128" t="n">
        <v>28.6149700296735</v>
      </c>
    </row>
    <row r="56">
      <c r="A56" s="128" t="s">
        <v>41</v>
      </c>
      <c r="B56" s="128" t="s">
        <v>42</v>
      </c>
      <c r="C56" s="128" t="s">
        <v>16</v>
      </c>
      <c r="D56" s="128" t="n">
        <v>132.114263</v>
      </c>
      <c r="E56" s="128" t="n">
        <v>31.5335707576094</v>
      </c>
      <c r="F56" s="128" t="n">
        <v>100</v>
      </c>
      <c r="G56" s="128" t="n">
        <v>0</v>
      </c>
      <c r="H56" s="128"/>
      <c r="I56" s="128"/>
      <c r="J56" s="128"/>
      <c r="K56" s="128"/>
    </row>
    <row r="57">
      <c r="A57" s="128" t="s">
        <v>41</v>
      </c>
      <c r="B57" s="128" t="s">
        <v>42</v>
      </c>
      <c r="C57" s="128" t="s">
        <v>19</v>
      </c>
      <c r="D57" s="128" t="n">
        <v>2831.4761204</v>
      </c>
      <c r="E57" s="128" t="n">
        <v>2.08291646468169</v>
      </c>
      <c r="F57" s="128" t="n">
        <v>99.6269844205825</v>
      </c>
      <c r="G57" s="128" t="n">
        <v>0.225416070610013</v>
      </c>
      <c r="H57" s="128" t="n">
        <v>10.6013919</v>
      </c>
      <c r="I57" s="128" t="n">
        <v>60.4422958902822</v>
      </c>
      <c r="J57" s="128" t="n">
        <v>0.373015579417489</v>
      </c>
      <c r="K57" s="128" t="n">
        <v>60.2053227639524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591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544</v>
      </c>
      <c r="I67" s="5" t="s">
        <v>545</v>
      </c>
      <c r="J67" s="5" t="s">
        <v>546</v>
      </c>
      <c r="K67" s="5" t="s">
        <v>547</v>
      </c>
    </row>
    <row r="68">
      <c r="A68" s="129" t="s">
        <v>14</v>
      </c>
      <c r="B68" s="129" t="s">
        <v>15</v>
      </c>
      <c r="C68" s="129" t="s">
        <v>16</v>
      </c>
      <c r="D68" s="129" t="n">
        <v>16346.9736228</v>
      </c>
      <c r="E68" s="129" t="n">
        <v>7.37346940737886</v>
      </c>
      <c r="F68" s="129" t="n">
        <v>98.29164516179</v>
      </c>
      <c r="G68" s="129" t="n">
        <v>0.877055116684285</v>
      </c>
      <c r="H68" s="129" t="n">
        <v>284.1180594</v>
      </c>
      <c r="I68" s="129" t="n">
        <v>50.7892094513907</v>
      </c>
      <c r="J68" s="129" t="n">
        <v>1.70835483820997</v>
      </c>
      <c r="K68" s="129" t="n">
        <v>50.4621103229308</v>
      </c>
    </row>
    <row r="69">
      <c r="A69" s="129" t="s">
        <v>14</v>
      </c>
      <c r="B69" s="129" t="s">
        <v>15</v>
      </c>
      <c r="C69" s="129" t="s">
        <v>18</v>
      </c>
      <c r="D69" s="129" t="n">
        <v>17257.0270472</v>
      </c>
      <c r="E69" s="129" t="n">
        <v>5.69808969307089</v>
      </c>
      <c r="F69" s="129" t="n">
        <v>97.2575200238162</v>
      </c>
      <c r="G69" s="129" t="n">
        <v>1.17850240785488</v>
      </c>
      <c r="H69" s="129" t="n">
        <v>486.6158536</v>
      </c>
      <c r="I69" s="129" t="n">
        <v>43.1032186006926</v>
      </c>
      <c r="J69" s="129" t="n">
        <v>2.74247997618381</v>
      </c>
      <c r="K69" s="129" t="n">
        <v>41.793640254597</v>
      </c>
    </row>
    <row r="70">
      <c r="A70" s="129" t="s">
        <v>14</v>
      </c>
      <c r="B70" s="129" t="s">
        <v>15</v>
      </c>
      <c r="C70" s="129" t="s">
        <v>19</v>
      </c>
      <c r="D70" s="129" t="n">
        <v>2075607.7982794</v>
      </c>
      <c r="E70" s="129" t="n">
        <v>0.26261755976463</v>
      </c>
      <c r="F70" s="129" t="n">
        <v>99.0648695488359</v>
      </c>
      <c r="G70" s="129" t="n">
        <v>0.0606140924231995</v>
      </c>
      <c r="H70" s="129" t="n">
        <v>19592.8593626</v>
      </c>
      <c r="I70" s="129" t="n">
        <v>6.47749052165979</v>
      </c>
      <c r="J70" s="129" t="n">
        <v>0.935130451164061</v>
      </c>
      <c r="K70" s="129" t="n">
        <v>6.4212721885493</v>
      </c>
    </row>
    <row r="71">
      <c r="A71" s="129" t="s">
        <v>46</v>
      </c>
      <c r="B71" s="129" t="s">
        <v>47</v>
      </c>
      <c r="C71" s="129" t="s">
        <v>18</v>
      </c>
      <c r="D71" s="129" t="n">
        <v>131.2256925</v>
      </c>
      <c r="E71" s="129" t="n">
        <v>70.2251056457666</v>
      </c>
      <c r="F71" s="129" t="n">
        <v>100</v>
      </c>
      <c r="G71" s="129" t="n">
        <v>0</v>
      </c>
      <c r="H71" s="129"/>
      <c r="I71" s="129"/>
      <c r="J71" s="129"/>
      <c r="K71" s="129"/>
    </row>
    <row r="72">
      <c r="A72" s="129" t="s">
        <v>46</v>
      </c>
      <c r="B72" s="129" t="s">
        <v>47</v>
      </c>
      <c r="C72" s="129" t="s">
        <v>19</v>
      </c>
      <c r="D72" s="129" t="n">
        <v>23632.5144462</v>
      </c>
      <c r="E72" s="129" t="n">
        <v>1.77345399138359</v>
      </c>
      <c r="F72" s="129" t="n">
        <v>99.6538530512376</v>
      </c>
      <c r="G72" s="129" t="n">
        <v>0.250351249025185</v>
      </c>
      <c r="H72" s="129" t="n">
        <v>82.0873706</v>
      </c>
      <c r="I72" s="129" t="n">
        <v>72.2348788498966</v>
      </c>
      <c r="J72" s="129" t="n">
        <v>0.346146948762375</v>
      </c>
      <c r="K72" s="129" t="n">
        <v>72.0747840498121</v>
      </c>
    </row>
    <row r="73">
      <c r="A73" s="129" t="s">
        <v>31</v>
      </c>
      <c r="B73" s="129" t="s">
        <v>32</v>
      </c>
      <c r="C73" s="129" t="s">
        <v>16</v>
      </c>
      <c r="D73" s="129" t="n">
        <v>554.7104908</v>
      </c>
      <c r="E73" s="129" t="n">
        <v>28.4596197286669</v>
      </c>
      <c r="F73" s="129" t="n">
        <v>97.3824823757591</v>
      </c>
      <c r="G73" s="129" t="n">
        <v>2.76452213342054</v>
      </c>
      <c r="H73" s="129" t="n">
        <v>14.9099145</v>
      </c>
      <c r="I73" s="129" t="n">
        <v>99.9999999999999</v>
      </c>
      <c r="J73" s="129" t="n">
        <v>2.61751762424091</v>
      </c>
      <c r="K73" s="129" t="n">
        <v>102.851658167266</v>
      </c>
    </row>
    <row r="74">
      <c r="A74" s="129" t="s">
        <v>31</v>
      </c>
      <c r="B74" s="129" t="s">
        <v>32</v>
      </c>
      <c r="C74" s="129" t="s">
        <v>18</v>
      </c>
      <c r="D74" s="129" t="n">
        <v>58.5892051</v>
      </c>
      <c r="E74" s="129" t="n">
        <v>50.4419213620465</v>
      </c>
      <c r="F74" s="129" t="n">
        <v>100</v>
      </c>
      <c r="G74" s="129" t="n">
        <v>0</v>
      </c>
      <c r="H74" s="129"/>
      <c r="I74" s="129"/>
      <c r="J74" s="129"/>
      <c r="K74" s="129"/>
    </row>
    <row r="75">
      <c r="A75" s="129" t="s">
        <v>31</v>
      </c>
      <c r="B75" s="129" t="s">
        <v>32</v>
      </c>
      <c r="C75" s="129" t="s">
        <v>19</v>
      </c>
      <c r="D75" s="129" t="n">
        <v>7555.2854445</v>
      </c>
      <c r="E75" s="129" t="n">
        <v>2.19168922987549</v>
      </c>
      <c r="F75" s="129" t="n">
        <v>98.4995978401696</v>
      </c>
      <c r="G75" s="129" t="n">
        <v>0.770885985685787</v>
      </c>
      <c r="H75" s="129" t="n">
        <v>115.0864252</v>
      </c>
      <c r="I75" s="129" t="n">
        <v>51.1153549315452</v>
      </c>
      <c r="J75" s="129" t="n">
        <v>1.50040215983037</v>
      </c>
      <c r="K75" s="129" t="n">
        <v>50.6077381141982</v>
      </c>
    </row>
    <row r="76">
      <c r="A76" s="129" t="s">
        <v>48</v>
      </c>
      <c r="B76" s="129" t="s">
        <v>49</v>
      </c>
      <c r="C76" s="129" t="s">
        <v>16</v>
      </c>
      <c r="D76" s="129" t="n">
        <v>64.8041701</v>
      </c>
      <c r="E76" s="129" t="n">
        <v>53.6231613157298</v>
      </c>
      <c r="F76" s="129" t="n">
        <v>100</v>
      </c>
      <c r="G76" s="129" t="n">
        <v>0</v>
      </c>
      <c r="H76" s="129"/>
      <c r="I76" s="129"/>
      <c r="J76" s="129"/>
      <c r="K76" s="129"/>
    </row>
    <row r="77">
      <c r="A77" s="129" t="s">
        <v>48</v>
      </c>
      <c r="B77" s="129" t="s">
        <v>49</v>
      </c>
      <c r="C77" s="129" t="s">
        <v>18</v>
      </c>
      <c r="D77" s="129" t="n">
        <v>5.1857796</v>
      </c>
      <c r="E77" s="129" t="n">
        <v>100</v>
      </c>
      <c r="F77" s="129" t="n">
        <v>100</v>
      </c>
      <c r="G77" s="129" t="n">
        <v>0</v>
      </c>
      <c r="H77" s="129"/>
      <c r="I77" s="129"/>
      <c r="J77" s="129"/>
      <c r="K77" s="129"/>
    </row>
    <row r="78">
      <c r="A78" s="129" t="s">
        <v>48</v>
      </c>
      <c r="B78" s="129" t="s">
        <v>49</v>
      </c>
      <c r="C78" s="129" t="s">
        <v>19</v>
      </c>
      <c r="D78" s="129" t="n">
        <v>7326.0926943</v>
      </c>
      <c r="E78" s="129" t="n">
        <v>2.6871356647938</v>
      </c>
      <c r="F78" s="129" t="n">
        <v>98.6848786877416</v>
      </c>
      <c r="G78" s="129" t="n">
        <v>0.55230836442012</v>
      </c>
      <c r="H78" s="129" t="n">
        <v>97.6309721</v>
      </c>
      <c r="I78" s="129" t="n">
        <v>41.4976576841147</v>
      </c>
      <c r="J78" s="129" t="n">
        <v>1.31512131225844</v>
      </c>
      <c r="K78" s="129" t="n">
        <v>41.4444533998348</v>
      </c>
    </row>
    <row r="79">
      <c r="A79" s="129" t="s">
        <v>50</v>
      </c>
      <c r="B79" s="129" t="s">
        <v>51</v>
      </c>
      <c r="C79" s="129" t="s">
        <v>16</v>
      </c>
      <c r="D79" s="129" t="n">
        <v>147.9507245</v>
      </c>
      <c r="E79" s="129" t="n">
        <v>70.250557304867</v>
      </c>
      <c r="F79" s="129" t="n">
        <v>100</v>
      </c>
      <c r="G79" s="129" t="n">
        <v>0</v>
      </c>
      <c r="H79" s="129"/>
      <c r="I79" s="129"/>
      <c r="J79" s="129"/>
      <c r="K79" s="129"/>
    </row>
    <row r="80">
      <c r="A80" s="129" t="s">
        <v>50</v>
      </c>
      <c r="B80" s="129" t="s">
        <v>51</v>
      </c>
      <c r="C80" s="129" t="s">
        <v>18</v>
      </c>
      <c r="D80" s="129" t="n">
        <v>281.1295186</v>
      </c>
      <c r="E80" s="129" t="n">
        <v>44.0091573161383</v>
      </c>
      <c r="F80" s="129" t="n">
        <v>100</v>
      </c>
      <c r="G80" s="129" t="n">
        <v>0.00000000000000488599797467275</v>
      </c>
      <c r="H80" s="129"/>
      <c r="I80" s="129"/>
      <c r="J80" s="129"/>
      <c r="K80" s="129"/>
    </row>
    <row r="81">
      <c r="A81" s="129" t="s">
        <v>50</v>
      </c>
      <c r="B81" s="129" t="s">
        <v>51</v>
      </c>
      <c r="C81" s="129" t="s">
        <v>19</v>
      </c>
      <c r="D81" s="129" t="n">
        <v>47942.8014117</v>
      </c>
      <c r="E81" s="129" t="n">
        <v>1.61700932007094</v>
      </c>
      <c r="F81" s="129" t="n">
        <v>98.4862732658959</v>
      </c>
      <c r="G81" s="129" t="n">
        <v>0.838353417100975</v>
      </c>
      <c r="H81" s="129" t="n">
        <v>736.8773109</v>
      </c>
      <c r="I81" s="129" t="n">
        <v>54.7491645990126</v>
      </c>
      <c r="J81" s="129" t="n">
        <v>1.51372673410414</v>
      </c>
      <c r="K81" s="129" t="n">
        <v>54.5450522011617</v>
      </c>
    </row>
    <row r="82">
      <c r="A82" s="129" t="s">
        <v>33</v>
      </c>
      <c r="B82" s="129" t="s">
        <v>34</v>
      </c>
      <c r="C82" s="129" t="s">
        <v>16</v>
      </c>
      <c r="D82" s="129" t="n">
        <v>324.5851217</v>
      </c>
      <c r="E82" s="129" t="n">
        <v>39.7654995404677</v>
      </c>
      <c r="F82" s="129" t="n">
        <v>100</v>
      </c>
      <c r="G82" s="129" t="n">
        <v>0</v>
      </c>
      <c r="H82" s="129"/>
      <c r="I82" s="129"/>
      <c r="J82" s="129"/>
      <c r="K82" s="129"/>
    </row>
    <row r="83">
      <c r="A83" s="129" t="s">
        <v>33</v>
      </c>
      <c r="B83" s="129" t="s">
        <v>34</v>
      </c>
      <c r="C83" s="129" t="s">
        <v>18</v>
      </c>
      <c r="D83" s="129" t="n">
        <v>91.1530898</v>
      </c>
      <c r="E83" s="129" t="n">
        <v>70.512580368241</v>
      </c>
      <c r="F83" s="129" t="n">
        <v>100</v>
      </c>
      <c r="G83" s="129" t="n">
        <v>0</v>
      </c>
      <c r="H83" s="129"/>
      <c r="I83" s="129"/>
      <c r="J83" s="129"/>
      <c r="K83" s="129"/>
    </row>
    <row r="84">
      <c r="A84" s="129" t="s">
        <v>33</v>
      </c>
      <c r="B84" s="129" t="s">
        <v>34</v>
      </c>
      <c r="C84" s="129" t="s">
        <v>19</v>
      </c>
      <c r="D84" s="129" t="n">
        <v>39174.9386229</v>
      </c>
      <c r="E84" s="129" t="n">
        <v>1.26788497004623</v>
      </c>
      <c r="F84" s="129" t="n">
        <v>99.7018983999767</v>
      </c>
      <c r="G84" s="129" t="n">
        <v>0.214626955056363</v>
      </c>
      <c r="H84" s="129" t="n">
        <v>117.1302861</v>
      </c>
      <c r="I84" s="129" t="n">
        <v>71.8831397076038</v>
      </c>
      <c r="J84" s="129" t="n">
        <v>0.298101600023334</v>
      </c>
      <c r="K84" s="129" t="n">
        <v>71.7832942367664</v>
      </c>
    </row>
    <row r="85">
      <c r="A85" s="129" t="s">
        <v>52</v>
      </c>
      <c r="B85" s="129" t="s">
        <v>53</v>
      </c>
      <c r="C85" s="129" t="s">
        <v>16</v>
      </c>
      <c r="D85" s="129" t="n">
        <v>123.2838596</v>
      </c>
      <c r="E85" s="129" t="n">
        <v>73.8160489495521</v>
      </c>
      <c r="F85" s="129" t="n">
        <v>100</v>
      </c>
      <c r="G85" s="129" t="n">
        <v>0</v>
      </c>
      <c r="H85" s="129"/>
      <c r="I85" s="129"/>
      <c r="J85" s="129"/>
      <c r="K85" s="129"/>
    </row>
    <row r="86">
      <c r="A86" s="129" t="s">
        <v>52</v>
      </c>
      <c r="B86" s="129" t="s">
        <v>53</v>
      </c>
      <c r="C86" s="129" t="s">
        <v>18</v>
      </c>
      <c r="D86" s="129" t="n">
        <v>474.2028707</v>
      </c>
      <c r="E86" s="129" t="n">
        <v>45.7281017347492</v>
      </c>
      <c r="F86" s="129" t="n">
        <v>100</v>
      </c>
      <c r="G86" s="129" t="n">
        <v>0</v>
      </c>
      <c r="H86" s="129"/>
      <c r="I86" s="129"/>
      <c r="J86" s="129"/>
      <c r="K86" s="129"/>
    </row>
    <row r="87">
      <c r="A87" s="129" t="s">
        <v>52</v>
      </c>
      <c r="B87" s="129" t="s">
        <v>53</v>
      </c>
      <c r="C87" s="129" t="s">
        <v>19</v>
      </c>
      <c r="D87" s="129" t="n">
        <v>54757.0352795</v>
      </c>
      <c r="E87" s="129" t="n">
        <v>2.04771258734783</v>
      </c>
      <c r="F87" s="129" t="n">
        <v>98.0917465611758</v>
      </c>
      <c r="G87" s="129" t="n">
        <v>0.672217344592005</v>
      </c>
      <c r="H87" s="129" t="n">
        <v>1065.2303026</v>
      </c>
      <c r="I87" s="129" t="n">
        <v>35.1842157427563</v>
      </c>
      <c r="J87" s="129" t="n">
        <v>1.9082534388242</v>
      </c>
      <c r="K87" s="129" t="n">
        <v>34.5546205017584</v>
      </c>
    </row>
    <row r="88">
      <c r="A88" s="129" t="s">
        <v>35</v>
      </c>
      <c r="B88" s="129" t="s">
        <v>36</v>
      </c>
      <c r="C88" s="129" t="s">
        <v>18</v>
      </c>
      <c r="D88" s="129" t="n">
        <v>5.9465202</v>
      </c>
      <c r="E88" s="129" t="n">
        <v>100</v>
      </c>
      <c r="F88" s="129" t="n">
        <v>100</v>
      </c>
      <c r="G88" s="129" t="n">
        <v>0</v>
      </c>
      <c r="H88" s="129"/>
      <c r="I88" s="129"/>
      <c r="J88" s="129"/>
      <c r="K88" s="129"/>
    </row>
    <row r="89">
      <c r="A89" s="129" t="s">
        <v>35</v>
      </c>
      <c r="B89" s="129" t="s">
        <v>36</v>
      </c>
      <c r="C89" s="129" t="s">
        <v>19</v>
      </c>
      <c r="D89" s="129" t="n">
        <v>6312.4118667</v>
      </c>
      <c r="E89" s="129" t="n">
        <v>2.32700311485799</v>
      </c>
      <c r="F89" s="129" t="n">
        <v>99.7442254426282</v>
      </c>
      <c r="G89" s="129" t="n">
        <v>0.18278979139035</v>
      </c>
      <c r="H89" s="129" t="n">
        <v>16.1869456</v>
      </c>
      <c r="I89" s="129" t="n">
        <v>71.0660382478497</v>
      </c>
      <c r="J89" s="129" t="n">
        <v>0.255774557371842</v>
      </c>
      <c r="K89" s="129" t="n">
        <v>71.2824072432828</v>
      </c>
    </row>
    <row r="90">
      <c r="A90" s="129" t="s">
        <v>56</v>
      </c>
      <c r="B90" s="129" t="s">
        <v>57</v>
      </c>
      <c r="C90" s="129" t="s">
        <v>16</v>
      </c>
      <c r="D90" s="129" t="n">
        <v>53.6958368</v>
      </c>
      <c r="E90" s="129" t="n">
        <v>100</v>
      </c>
      <c r="F90" s="129" t="n">
        <v>100</v>
      </c>
      <c r="G90" s="129" t="n">
        <v>0</v>
      </c>
      <c r="H90" s="129"/>
      <c r="I90" s="129"/>
      <c r="J90" s="129"/>
      <c r="K90" s="129"/>
    </row>
    <row r="91">
      <c r="A91" s="129" t="s">
        <v>56</v>
      </c>
      <c r="B91" s="129" t="s">
        <v>57</v>
      </c>
      <c r="C91" s="129" t="s">
        <v>18</v>
      </c>
      <c r="D91" s="129" t="n">
        <v>227.7063217</v>
      </c>
      <c r="E91" s="129" t="n">
        <v>50.9632340121098</v>
      </c>
      <c r="F91" s="129" t="n">
        <v>100</v>
      </c>
      <c r="G91" s="129" t="n">
        <v>0</v>
      </c>
      <c r="H91" s="129"/>
      <c r="I91" s="129"/>
      <c r="J91" s="129"/>
      <c r="K91" s="129"/>
    </row>
    <row r="92">
      <c r="A92" s="129" t="s">
        <v>56</v>
      </c>
      <c r="B92" s="129" t="s">
        <v>57</v>
      </c>
      <c r="C92" s="129" t="s">
        <v>19</v>
      </c>
      <c r="D92" s="129" t="n">
        <v>42994.2308884</v>
      </c>
      <c r="E92" s="129" t="n">
        <v>1.32555053659573</v>
      </c>
      <c r="F92" s="129" t="n">
        <v>98.3063045029357</v>
      </c>
      <c r="G92" s="129" t="n">
        <v>0.590752948861933</v>
      </c>
      <c r="H92" s="129" t="n">
        <v>740.7371849</v>
      </c>
      <c r="I92" s="129" t="n">
        <v>34.8085687693012</v>
      </c>
      <c r="J92" s="129" t="n">
        <v>1.69369549706432</v>
      </c>
      <c r="K92" s="129" t="n">
        <v>34.288772319162</v>
      </c>
    </row>
    <row r="93">
      <c r="A93" s="129" t="s">
        <v>58</v>
      </c>
      <c r="B93" s="129" t="s">
        <v>59</v>
      </c>
      <c r="C93" s="129" t="s">
        <v>16</v>
      </c>
      <c r="D93" s="129" t="n">
        <v>19.3221185</v>
      </c>
      <c r="E93" s="129" t="n">
        <v>70.3687079415191</v>
      </c>
      <c r="F93" s="129" t="n">
        <v>57.1259717309301</v>
      </c>
      <c r="G93" s="129" t="n">
        <v>52.9788650663074</v>
      </c>
      <c r="H93" s="129" t="n">
        <v>14.5015836</v>
      </c>
      <c r="I93" s="129" t="n">
        <v>99.9999999999999</v>
      </c>
      <c r="J93" s="129" t="n">
        <v>42.8740282690699</v>
      </c>
      <c r="K93" s="129" t="n">
        <v>70.5898015722022</v>
      </c>
    </row>
    <row r="94">
      <c r="A94" s="129" t="s">
        <v>58</v>
      </c>
      <c r="B94" s="129" t="s">
        <v>59</v>
      </c>
      <c r="C94" s="129" t="s">
        <v>18</v>
      </c>
      <c r="D94" s="129" t="n">
        <v>36.7317358</v>
      </c>
      <c r="E94" s="129" t="n">
        <v>70.1975294047602</v>
      </c>
      <c r="F94" s="129" t="n">
        <v>100</v>
      </c>
      <c r="G94" s="129" t="n">
        <v>0</v>
      </c>
      <c r="H94" s="129"/>
      <c r="I94" s="129"/>
      <c r="J94" s="129"/>
      <c r="K94" s="129"/>
    </row>
    <row r="95">
      <c r="A95" s="129" t="s">
        <v>58</v>
      </c>
      <c r="B95" s="129" t="s">
        <v>59</v>
      </c>
      <c r="C95" s="129" t="s">
        <v>19</v>
      </c>
      <c r="D95" s="129" t="n">
        <v>9149.009353</v>
      </c>
      <c r="E95" s="129" t="n">
        <v>2.32501813272241</v>
      </c>
      <c r="F95" s="129" t="n">
        <v>98.8409545919968</v>
      </c>
      <c r="G95" s="129" t="n">
        <v>0.431243733155367</v>
      </c>
      <c r="H95" s="129" t="n">
        <v>107.2846506</v>
      </c>
      <c r="I95" s="129" t="n">
        <v>36.8300430629877</v>
      </c>
      <c r="J95" s="129" t="n">
        <v>1.15904540800319</v>
      </c>
      <c r="K95" s="129" t="n">
        <v>36.7755585351283</v>
      </c>
    </row>
    <row r="96">
      <c r="A96" s="129" t="s">
        <v>60</v>
      </c>
      <c r="B96" s="129" t="s">
        <v>61</v>
      </c>
      <c r="C96" s="129" t="s">
        <v>18</v>
      </c>
      <c r="D96" s="129" t="n">
        <v>5.338945</v>
      </c>
      <c r="E96" s="129" t="n">
        <v>100</v>
      </c>
      <c r="F96" s="129" t="n">
        <v>100</v>
      </c>
      <c r="G96" s="129" t="n">
        <v>0</v>
      </c>
      <c r="H96" s="129"/>
      <c r="I96" s="129"/>
      <c r="J96" s="129"/>
      <c r="K96" s="129"/>
    </row>
    <row r="97">
      <c r="A97" s="129" t="s">
        <v>60</v>
      </c>
      <c r="B97" s="129" t="s">
        <v>61</v>
      </c>
      <c r="C97" s="129" t="s">
        <v>19</v>
      </c>
      <c r="D97" s="129" t="n">
        <v>3091.8257171</v>
      </c>
      <c r="E97" s="129" t="n">
        <v>1.91599006098377</v>
      </c>
      <c r="F97" s="129" t="n">
        <v>99.6684160375611</v>
      </c>
      <c r="G97" s="129" t="n">
        <v>0.233498767704498</v>
      </c>
      <c r="H97" s="129" t="n">
        <v>10.2861053</v>
      </c>
      <c r="I97" s="129" t="n">
        <v>70.1235293983252</v>
      </c>
      <c r="J97" s="129" t="n">
        <v>0.331583962438916</v>
      </c>
      <c r="K97" s="129" t="n">
        <v>70.1856994308552</v>
      </c>
    </row>
    <row r="98">
      <c r="A98" s="129" t="s">
        <v>68</v>
      </c>
      <c r="B98" s="129" t="s">
        <v>69</v>
      </c>
      <c r="C98" s="129" t="s">
        <v>16</v>
      </c>
      <c r="D98" s="129" t="n">
        <v>2.6652925</v>
      </c>
      <c r="E98" s="129" t="n">
        <v>69.5727882823567</v>
      </c>
      <c r="F98" s="129" t="n">
        <v>100</v>
      </c>
      <c r="G98" s="129" t="n">
        <v>0</v>
      </c>
      <c r="H98" s="129"/>
      <c r="I98" s="129"/>
      <c r="J98" s="129"/>
      <c r="K98" s="129"/>
    </row>
    <row r="99">
      <c r="A99" s="129" t="s">
        <v>68</v>
      </c>
      <c r="B99" s="129" t="s">
        <v>69</v>
      </c>
      <c r="C99" s="129" t="s">
        <v>18</v>
      </c>
      <c r="D99" s="129" t="n">
        <v>1.2815832</v>
      </c>
      <c r="E99" s="129" t="n">
        <v>100</v>
      </c>
      <c r="F99" s="129" t="n">
        <v>100</v>
      </c>
      <c r="G99" s="129" t="n">
        <v>0</v>
      </c>
      <c r="H99" s="129"/>
      <c r="I99" s="129"/>
      <c r="J99" s="129"/>
      <c r="K99" s="129"/>
    </row>
    <row r="100">
      <c r="A100" s="129" t="s">
        <v>68</v>
      </c>
      <c r="B100" s="129" t="s">
        <v>69</v>
      </c>
      <c r="C100" s="129" t="s">
        <v>19</v>
      </c>
      <c r="D100" s="129" t="n">
        <v>559.765177</v>
      </c>
      <c r="E100" s="129" t="n">
        <v>3.29085267632562</v>
      </c>
      <c r="F100" s="129" t="n">
        <v>98.0465809606683</v>
      </c>
      <c r="G100" s="129" t="n">
        <v>0.92563800449484</v>
      </c>
      <c r="H100" s="129" t="n">
        <v>11.1524129</v>
      </c>
      <c r="I100" s="129" t="n">
        <v>46.7968127786298</v>
      </c>
      <c r="J100" s="129" t="n">
        <v>1.95341903933165</v>
      </c>
      <c r="K100" s="129" t="n">
        <v>46.4598940220354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592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544</v>
      </c>
      <c r="I110" s="5" t="s">
        <v>545</v>
      </c>
      <c r="J110" s="5" t="s">
        <v>546</v>
      </c>
      <c r="K110" s="5" t="s">
        <v>547</v>
      </c>
    </row>
    <row r="111">
      <c r="A111" s="130" t="s">
        <v>74</v>
      </c>
      <c r="B111" s="130" t="s">
        <v>75</v>
      </c>
      <c r="C111" s="130" t="s">
        <v>16</v>
      </c>
      <c r="D111" s="130" t="n">
        <v>192.0463038</v>
      </c>
      <c r="E111" s="130" t="n">
        <v>48.9486158081222</v>
      </c>
      <c r="F111" s="130" t="n">
        <v>100</v>
      </c>
      <c r="G111" s="130" t="n">
        <v>0</v>
      </c>
      <c r="H111" s="130"/>
      <c r="I111" s="130"/>
      <c r="J111" s="130"/>
      <c r="K111" s="130"/>
    </row>
    <row r="112">
      <c r="A112" s="130" t="s">
        <v>74</v>
      </c>
      <c r="B112" s="130" t="s">
        <v>75</v>
      </c>
      <c r="C112" s="130" t="s">
        <v>18</v>
      </c>
      <c r="D112" s="130" t="n">
        <v>133.8309272</v>
      </c>
      <c r="E112" s="130" t="n">
        <v>47.4933484843744</v>
      </c>
      <c r="F112" s="130" t="n">
        <v>100</v>
      </c>
      <c r="G112" s="130" t="n">
        <v>0</v>
      </c>
      <c r="H112" s="130"/>
      <c r="I112" s="130"/>
      <c r="J112" s="130"/>
      <c r="K112" s="130"/>
    </row>
    <row r="113">
      <c r="A113" s="130" t="s">
        <v>74</v>
      </c>
      <c r="B113" s="130" t="s">
        <v>75</v>
      </c>
      <c r="C113" s="130" t="s">
        <v>19</v>
      </c>
      <c r="D113" s="130" t="n">
        <v>99278.8690712</v>
      </c>
      <c r="E113" s="130" t="n">
        <v>0.960390838166615</v>
      </c>
      <c r="F113" s="130" t="n">
        <v>99.5226195821665</v>
      </c>
      <c r="G113" s="130" t="n">
        <v>0.15511205732544</v>
      </c>
      <c r="H113" s="130" t="n">
        <v>476.2112191</v>
      </c>
      <c r="I113" s="130" t="n">
        <v>32.5137927870525</v>
      </c>
      <c r="J113" s="130" t="n">
        <v>0.477380417833522</v>
      </c>
      <c r="K113" s="130" t="n">
        <v>32.3372256111066</v>
      </c>
    </row>
    <row r="114">
      <c r="A114" s="130" t="s">
        <v>76</v>
      </c>
      <c r="B114" s="130" t="s">
        <v>77</v>
      </c>
      <c r="C114" s="130" t="s">
        <v>16</v>
      </c>
      <c r="D114" s="130" t="n">
        <v>196.5033138</v>
      </c>
      <c r="E114" s="130" t="n">
        <v>40.7422903613199</v>
      </c>
      <c r="F114" s="130" t="n">
        <v>100</v>
      </c>
      <c r="G114" s="130" t="n">
        <v>0</v>
      </c>
      <c r="H114" s="130"/>
      <c r="I114" s="130"/>
      <c r="J114" s="130"/>
      <c r="K114" s="130"/>
    </row>
    <row r="115">
      <c r="A115" s="130" t="s">
        <v>76</v>
      </c>
      <c r="B115" s="130" t="s">
        <v>77</v>
      </c>
      <c r="C115" s="130" t="s">
        <v>18</v>
      </c>
      <c r="D115" s="130" t="n">
        <v>248.3093893</v>
      </c>
      <c r="E115" s="130" t="n">
        <v>40.0819617974076</v>
      </c>
      <c r="F115" s="130" t="n">
        <v>100</v>
      </c>
      <c r="G115" s="130" t="n">
        <v>0</v>
      </c>
      <c r="H115" s="130"/>
      <c r="I115" s="130"/>
      <c r="J115" s="130"/>
      <c r="K115" s="130"/>
    </row>
    <row r="116">
      <c r="A116" s="130" t="s">
        <v>76</v>
      </c>
      <c r="B116" s="130" t="s">
        <v>77</v>
      </c>
      <c r="C116" s="130" t="s">
        <v>19</v>
      </c>
      <c r="D116" s="130" t="n">
        <v>37480.8485328</v>
      </c>
      <c r="E116" s="130" t="n">
        <v>2.56997572258557</v>
      </c>
      <c r="F116" s="130" t="n">
        <v>99.6547671090609</v>
      </c>
      <c r="G116" s="130" t="n">
        <v>0.164630276614269</v>
      </c>
      <c r="H116" s="130" t="n">
        <v>129.8444828</v>
      </c>
      <c r="I116" s="130" t="n">
        <v>47.4419607834319</v>
      </c>
      <c r="J116" s="130" t="n">
        <v>0.345232890939137</v>
      </c>
      <c r="K116" s="130" t="n">
        <v>47.522099735241</v>
      </c>
    </row>
    <row r="117">
      <c r="A117" s="130" t="s">
        <v>78</v>
      </c>
      <c r="B117" s="130" t="s">
        <v>79</v>
      </c>
      <c r="C117" s="130" t="s">
        <v>16</v>
      </c>
      <c r="D117" s="130" t="n">
        <v>585.4303546</v>
      </c>
      <c r="E117" s="130" t="n">
        <v>28.386171961857</v>
      </c>
      <c r="F117" s="130" t="n">
        <v>100</v>
      </c>
      <c r="G117" s="130" t="n">
        <v>0</v>
      </c>
      <c r="H117" s="130"/>
      <c r="I117" s="130"/>
      <c r="J117" s="130"/>
      <c r="K117" s="130"/>
    </row>
    <row r="118">
      <c r="A118" s="130" t="s">
        <v>78</v>
      </c>
      <c r="B118" s="130" t="s">
        <v>79</v>
      </c>
      <c r="C118" s="130" t="s">
        <v>18</v>
      </c>
      <c r="D118" s="130" t="n">
        <v>295.353234</v>
      </c>
      <c r="E118" s="130" t="n">
        <v>25.0774517281478</v>
      </c>
      <c r="F118" s="130" t="n">
        <v>93.0378903097224</v>
      </c>
      <c r="G118" s="130" t="n">
        <v>7.18953175504618</v>
      </c>
      <c r="H118" s="130" t="n">
        <v>22.1015503</v>
      </c>
      <c r="I118" s="130" t="n">
        <v>100</v>
      </c>
      <c r="J118" s="130" t="n">
        <v>6.96210969027755</v>
      </c>
      <c r="K118" s="130" t="n">
        <v>96.0770364963306</v>
      </c>
    </row>
    <row r="119">
      <c r="A119" s="130" t="s">
        <v>78</v>
      </c>
      <c r="B119" s="130" t="s">
        <v>79</v>
      </c>
      <c r="C119" s="130" t="s">
        <v>19</v>
      </c>
      <c r="D119" s="130" t="n">
        <v>36745.0835184</v>
      </c>
      <c r="E119" s="130" t="n">
        <v>1.66948706268316</v>
      </c>
      <c r="F119" s="130" t="n">
        <v>96.2884404294835</v>
      </c>
      <c r="G119" s="130" t="n">
        <v>0.89533452341005</v>
      </c>
      <c r="H119" s="130" t="n">
        <v>1416.3856616</v>
      </c>
      <c r="I119" s="130" t="n">
        <v>23.2964377824266</v>
      </c>
      <c r="J119" s="130" t="n">
        <v>3.71155957051651</v>
      </c>
      <c r="K119" s="130" t="n">
        <v>23.2275309836483</v>
      </c>
    </row>
    <row r="120">
      <c r="A120" s="130" t="s">
        <v>80</v>
      </c>
      <c r="B120" s="130" t="s">
        <v>81</v>
      </c>
      <c r="C120" s="130" t="s">
        <v>16</v>
      </c>
      <c r="D120" s="130" t="n">
        <v>1130.9441429</v>
      </c>
      <c r="E120" s="130" t="n">
        <v>22.0882845667296</v>
      </c>
      <c r="F120" s="130" t="n">
        <v>94.8672291717106</v>
      </c>
      <c r="G120" s="130" t="n">
        <v>5.2727702936313</v>
      </c>
      <c r="H120" s="130" t="n">
        <v>61.1894872</v>
      </c>
      <c r="I120" s="130" t="n">
        <v>99.9999999999998</v>
      </c>
      <c r="J120" s="130" t="n">
        <v>5.13277082828938</v>
      </c>
      <c r="K120" s="130" t="n">
        <v>97.4547909013925</v>
      </c>
    </row>
    <row r="121">
      <c r="A121" s="130" t="s">
        <v>80</v>
      </c>
      <c r="B121" s="130" t="s">
        <v>81</v>
      </c>
      <c r="C121" s="130" t="s">
        <v>18</v>
      </c>
      <c r="D121" s="130" t="n">
        <v>938.8228438</v>
      </c>
      <c r="E121" s="130" t="n">
        <v>21.7286072696005</v>
      </c>
      <c r="F121" s="130" t="n">
        <v>94.6852432506606</v>
      </c>
      <c r="G121" s="130" t="n">
        <v>3.98214971472461</v>
      </c>
      <c r="H121" s="130" t="n">
        <v>52.6968604</v>
      </c>
      <c r="I121" s="130" t="n">
        <v>71.5602373646765</v>
      </c>
      <c r="J121" s="130" t="n">
        <v>5.31475674933944</v>
      </c>
      <c r="K121" s="130" t="n">
        <v>70.944133886487</v>
      </c>
    </row>
    <row r="122">
      <c r="A122" s="130" t="s">
        <v>80</v>
      </c>
      <c r="B122" s="130" t="s">
        <v>81</v>
      </c>
      <c r="C122" s="130" t="s">
        <v>19</v>
      </c>
      <c r="D122" s="130" t="n">
        <v>131647.8177143</v>
      </c>
      <c r="E122" s="130" t="n">
        <v>1.04857295533686</v>
      </c>
      <c r="F122" s="130" t="n">
        <v>98.6347607321528</v>
      </c>
      <c r="G122" s="130" t="n">
        <v>0.321076886028609</v>
      </c>
      <c r="H122" s="130" t="n">
        <v>1822.1848863</v>
      </c>
      <c r="I122" s="130" t="n">
        <v>23.3731100377835</v>
      </c>
      <c r="J122" s="130" t="n">
        <v>1.36523926784715</v>
      </c>
      <c r="K122" s="130" t="n">
        <v>23.1969168891517</v>
      </c>
    </row>
    <row r="123">
      <c r="A123" s="130" t="s">
        <v>82</v>
      </c>
      <c r="B123" s="130" t="s">
        <v>83</v>
      </c>
      <c r="C123" s="130" t="s">
        <v>16</v>
      </c>
      <c r="D123" s="130" t="n">
        <v>797.6232795</v>
      </c>
      <c r="E123" s="130" t="n">
        <v>25.8060955667804</v>
      </c>
      <c r="F123" s="130" t="n">
        <v>100</v>
      </c>
      <c r="G123" s="130" t="n">
        <v>0</v>
      </c>
      <c r="H123" s="130"/>
      <c r="I123" s="130"/>
      <c r="J123" s="130"/>
      <c r="K123" s="130"/>
    </row>
    <row r="124">
      <c r="A124" s="130" t="s">
        <v>82</v>
      </c>
      <c r="B124" s="130" t="s">
        <v>83</v>
      </c>
      <c r="C124" s="130" t="s">
        <v>18</v>
      </c>
      <c r="D124" s="130" t="n">
        <v>1003.5315724</v>
      </c>
      <c r="E124" s="130" t="n">
        <v>21.515732678248</v>
      </c>
      <c r="F124" s="130" t="n">
        <v>100</v>
      </c>
      <c r="G124" s="130" t="n">
        <v>0</v>
      </c>
      <c r="H124" s="130"/>
      <c r="I124" s="130"/>
      <c r="J124" s="130"/>
      <c r="K124" s="130"/>
    </row>
    <row r="125">
      <c r="A125" s="130" t="s">
        <v>82</v>
      </c>
      <c r="B125" s="130" t="s">
        <v>83</v>
      </c>
      <c r="C125" s="130" t="s">
        <v>19</v>
      </c>
      <c r="D125" s="130" t="n">
        <v>96521.9304603</v>
      </c>
      <c r="E125" s="130" t="n">
        <v>1.09298753847951</v>
      </c>
      <c r="F125" s="130" t="n">
        <v>97.6842029743589</v>
      </c>
      <c r="G125" s="130" t="n">
        <v>0.380217234029165</v>
      </c>
      <c r="H125" s="130" t="n">
        <v>2288.2430594</v>
      </c>
      <c r="I125" s="130" t="n">
        <v>16.272594819772</v>
      </c>
      <c r="J125" s="130" t="n">
        <v>2.31579702564108</v>
      </c>
      <c r="K125" s="130" t="n">
        <v>16.0382006937644</v>
      </c>
    </row>
    <row r="126">
      <c r="A126" s="130" t="s">
        <v>84</v>
      </c>
      <c r="B126" s="130" t="s">
        <v>85</v>
      </c>
      <c r="C126" s="130" t="s">
        <v>16</v>
      </c>
      <c r="D126" s="130" t="n">
        <v>451.3715401</v>
      </c>
      <c r="E126" s="130" t="n">
        <v>33.4186298793542</v>
      </c>
      <c r="F126" s="130" t="n">
        <v>100</v>
      </c>
      <c r="G126" s="130" t="n">
        <v>0</v>
      </c>
      <c r="H126" s="130"/>
      <c r="I126" s="130"/>
      <c r="J126" s="130"/>
      <c r="K126" s="130"/>
    </row>
    <row r="127">
      <c r="A127" s="130" t="s">
        <v>84</v>
      </c>
      <c r="B127" s="130" t="s">
        <v>85</v>
      </c>
      <c r="C127" s="130" t="s">
        <v>18</v>
      </c>
      <c r="D127" s="130" t="n">
        <v>383.4614914</v>
      </c>
      <c r="E127" s="130" t="n">
        <v>38.2967601085023</v>
      </c>
      <c r="F127" s="130" t="n">
        <v>100</v>
      </c>
      <c r="G127" s="130" t="n">
        <v>0</v>
      </c>
      <c r="H127" s="130"/>
      <c r="I127" s="130"/>
      <c r="J127" s="130"/>
      <c r="K127" s="130"/>
    </row>
    <row r="128">
      <c r="A128" s="130" t="s">
        <v>84</v>
      </c>
      <c r="B128" s="130" t="s">
        <v>85</v>
      </c>
      <c r="C128" s="130" t="s">
        <v>19</v>
      </c>
      <c r="D128" s="130" t="n">
        <v>69123.4059189</v>
      </c>
      <c r="E128" s="130" t="n">
        <v>1.14581734144782</v>
      </c>
      <c r="F128" s="130" t="n">
        <v>99.3194861976005</v>
      </c>
      <c r="G128" s="130" t="n">
        <v>0.25294968857823</v>
      </c>
      <c r="H128" s="130" t="n">
        <v>473.6173494</v>
      </c>
      <c r="I128" s="130" t="n">
        <v>37.2986508531365</v>
      </c>
      <c r="J128" s="130" t="n">
        <v>0.680513802399539</v>
      </c>
      <c r="K128" s="130" t="n">
        <v>36.9174482792973</v>
      </c>
    </row>
    <row r="129">
      <c r="A129" s="130" t="s">
        <v>86</v>
      </c>
      <c r="B129" s="130" t="s">
        <v>87</v>
      </c>
      <c r="C129" s="130" t="s">
        <v>16</v>
      </c>
      <c r="D129" s="130" t="n">
        <v>1613.6345133</v>
      </c>
      <c r="E129" s="130" t="n">
        <v>24.6037576814113</v>
      </c>
      <c r="F129" s="130" t="n">
        <v>90.1882998061496</v>
      </c>
      <c r="G129" s="130" t="n">
        <v>7.52928544488113</v>
      </c>
      <c r="H129" s="130" t="n">
        <v>175.5493573</v>
      </c>
      <c r="I129" s="130" t="n">
        <v>71.9455474477512</v>
      </c>
      <c r="J129" s="130" t="n">
        <v>9.81170019385038</v>
      </c>
      <c r="K129" s="130" t="n">
        <v>69.2085407842592</v>
      </c>
    </row>
    <row r="130">
      <c r="A130" s="130" t="s">
        <v>86</v>
      </c>
      <c r="B130" s="130" t="s">
        <v>87</v>
      </c>
      <c r="C130" s="130" t="s">
        <v>18</v>
      </c>
      <c r="D130" s="130" t="n">
        <v>2450.3583173</v>
      </c>
      <c r="E130" s="130" t="n">
        <v>18.5437014233144</v>
      </c>
      <c r="F130" s="130" t="n">
        <v>100</v>
      </c>
      <c r="G130" s="130" t="n">
        <v>0.0000000000000020587644281938</v>
      </c>
      <c r="H130" s="130"/>
      <c r="I130" s="130"/>
      <c r="J130" s="130"/>
      <c r="K130" s="130"/>
    </row>
    <row r="131">
      <c r="A131" s="130" t="s">
        <v>86</v>
      </c>
      <c r="B131" s="130" t="s">
        <v>87</v>
      </c>
      <c r="C131" s="130" t="s">
        <v>19</v>
      </c>
      <c r="D131" s="130" t="n">
        <v>182002.380512</v>
      </c>
      <c r="E131" s="130" t="n">
        <v>1.16557823089674</v>
      </c>
      <c r="F131" s="130" t="n">
        <v>99.2916828563009</v>
      </c>
      <c r="G131" s="130" t="n">
        <v>0.181789034063405</v>
      </c>
      <c r="H131" s="130" t="n">
        <v>1298.3505023</v>
      </c>
      <c r="I131" s="130" t="n">
        <v>25.6456542699857</v>
      </c>
      <c r="J131" s="130" t="n">
        <v>0.708317143699067</v>
      </c>
      <c r="K131" s="130" t="n">
        <v>25.4831317829088</v>
      </c>
    </row>
    <row r="132">
      <c r="A132" s="130" t="s">
        <v>88</v>
      </c>
      <c r="B132" s="130" t="s">
        <v>89</v>
      </c>
      <c r="C132" s="130" t="s">
        <v>16</v>
      </c>
      <c r="D132" s="130" t="n">
        <v>1871.2038745</v>
      </c>
      <c r="E132" s="130" t="n">
        <v>16.2002033309716</v>
      </c>
      <c r="F132" s="130" t="n">
        <v>98.8293035099442</v>
      </c>
      <c r="G132" s="130" t="n">
        <v>1.14507622764845</v>
      </c>
      <c r="H132" s="130" t="n">
        <v>22.1656101</v>
      </c>
      <c r="I132" s="130" t="n">
        <v>100</v>
      </c>
      <c r="J132" s="130" t="n">
        <v>1.17069649005581</v>
      </c>
      <c r="K132" s="130" t="n">
        <v>96.6664605263277</v>
      </c>
    </row>
    <row r="133">
      <c r="A133" s="130" t="s">
        <v>88</v>
      </c>
      <c r="B133" s="130" t="s">
        <v>89</v>
      </c>
      <c r="C133" s="130" t="s">
        <v>18</v>
      </c>
      <c r="D133" s="130" t="n">
        <v>3953.1889929</v>
      </c>
      <c r="E133" s="130" t="n">
        <v>11.2756883761802</v>
      </c>
      <c r="F133" s="130" t="n">
        <v>97.0150781158526</v>
      </c>
      <c r="G133" s="130" t="n">
        <v>1.74352288672994</v>
      </c>
      <c r="H133" s="130" t="n">
        <v>121.6301689</v>
      </c>
      <c r="I133" s="130" t="n">
        <v>58.2514509739112</v>
      </c>
      <c r="J133" s="130" t="n">
        <v>2.9849218841474</v>
      </c>
      <c r="K133" s="130" t="n">
        <v>56.6674826404028</v>
      </c>
    </row>
    <row r="134">
      <c r="A134" s="130" t="s">
        <v>88</v>
      </c>
      <c r="B134" s="130" t="s">
        <v>89</v>
      </c>
      <c r="C134" s="130" t="s">
        <v>19</v>
      </c>
      <c r="D134" s="130" t="n">
        <v>356494.9151369</v>
      </c>
      <c r="E134" s="130" t="n">
        <v>0.651797723094966</v>
      </c>
      <c r="F134" s="130" t="n">
        <v>99.2702232590656</v>
      </c>
      <c r="G134" s="130" t="n">
        <v>0.0962305560409784</v>
      </c>
      <c r="H134" s="130" t="n">
        <v>2620.7425428</v>
      </c>
      <c r="I134" s="130" t="n">
        <v>13.1173279539444</v>
      </c>
      <c r="J134" s="130" t="n">
        <v>0.729776740934386</v>
      </c>
      <c r="K134" s="130" t="n">
        <v>13.0900702183256</v>
      </c>
    </row>
    <row r="135">
      <c r="A135" s="130" t="s">
        <v>90</v>
      </c>
      <c r="B135" s="130" t="s">
        <v>91</v>
      </c>
      <c r="C135" s="130" t="s">
        <v>16</v>
      </c>
      <c r="D135" s="130" t="n">
        <v>415.4230233</v>
      </c>
      <c r="E135" s="130" t="n">
        <v>33.9255409810816</v>
      </c>
      <c r="F135" s="130" t="n">
        <v>100</v>
      </c>
      <c r="G135" s="130" t="n">
        <v>0</v>
      </c>
      <c r="H135" s="130"/>
      <c r="I135" s="130"/>
      <c r="J135" s="130"/>
      <c r="K135" s="130"/>
    </row>
    <row r="136">
      <c r="A136" s="130" t="s">
        <v>90</v>
      </c>
      <c r="B136" s="130" t="s">
        <v>91</v>
      </c>
      <c r="C136" s="130" t="s">
        <v>18</v>
      </c>
      <c r="D136" s="130" t="n">
        <v>884.1867197</v>
      </c>
      <c r="E136" s="130" t="n">
        <v>22.6107427619669</v>
      </c>
      <c r="F136" s="130" t="n">
        <v>98.3199124021852</v>
      </c>
      <c r="G136" s="130" t="n">
        <v>1.64242829379898</v>
      </c>
      <c r="H136" s="130" t="n">
        <v>15.1089551</v>
      </c>
      <c r="I136" s="130" t="n">
        <v>100</v>
      </c>
      <c r="J136" s="130" t="n">
        <v>1.68008759781483</v>
      </c>
      <c r="K136" s="130" t="n">
        <v>96.116063342897</v>
      </c>
    </row>
    <row r="137">
      <c r="A137" s="130" t="s">
        <v>90</v>
      </c>
      <c r="B137" s="130" t="s">
        <v>91</v>
      </c>
      <c r="C137" s="130" t="s">
        <v>19</v>
      </c>
      <c r="D137" s="130" t="n">
        <v>144745.6819313</v>
      </c>
      <c r="E137" s="130" t="n">
        <v>0.639216288591047</v>
      </c>
      <c r="F137" s="130" t="n">
        <v>99.5074321110182</v>
      </c>
      <c r="G137" s="130" t="n">
        <v>0.157782211517547</v>
      </c>
      <c r="H137" s="130" t="n">
        <v>716.4999988</v>
      </c>
      <c r="I137" s="130" t="n">
        <v>31.9270779394749</v>
      </c>
      <c r="J137" s="130" t="n">
        <v>0.492567888981828</v>
      </c>
      <c r="K137" s="130" t="n">
        <v>31.8747994989334</v>
      </c>
    </row>
    <row r="138">
      <c r="A138" s="130" t="s">
        <v>92</v>
      </c>
      <c r="B138" s="130" t="s">
        <v>93</v>
      </c>
      <c r="C138" s="130" t="s">
        <v>16</v>
      </c>
      <c r="D138" s="130" t="n">
        <v>826.2528728</v>
      </c>
      <c r="E138" s="130" t="n">
        <v>23.6765003187134</v>
      </c>
      <c r="F138" s="130" t="n">
        <v>100</v>
      </c>
      <c r="G138" s="130" t="n">
        <v>0</v>
      </c>
      <c r="H138" s="130"/>
      <c r="I138" s="130"/>
      <c r="J138" s="130"/>
      <c r="K138" s="130"/>
    </row>
    <row r="139">
      <c r="A139" s="130" t="s">
        <v>92</v>
      </c>
      <c r="B139" s="130" t="s">
        <v>93</v>
      </c>
      <c r="C139" s="130" t="s">
        <v>18</v>
      </c>
      <c r="D139" s="130" t="n">
        <v>958.3357533</v>
      </c>
      <c r="E139" s="130" t="n">
        <v>23.324837121661</v>
      </c>
      <c r="F139" s="130" t="n">
        <v>83.9960274087122</v>
      </c>
      <c r="G139" s="130" t="n">
        <v>15.4454839089444</v>
      </c>
      <c r="H139" s="130" t="n">
        <v>182.5941012</v>
      </c>
      <c r="I139" s="130" t="n">
        <v>99.9999999999998</v>
      </c>
      <c r="J139" s="130" t="n">
        <v>16.0039725912878</v>
      </c>
      <c r="K139" s="130" t="n">
        <v>81.0648282703739</v>
      </c>
    </row>
    <row r="140">
      <c r="A140" s="130" t="s">
        <v>92</v>
      </c>
      <c r="B140" s="130" t="s">
        <v>93</v>
      </c>
      <c r="C140" s="130" t="s">
        <v>19</v>
      </c>
      <c r="D140" s="130" t="n">
        <v>245490.6433874</v>
      </c>
      <c r="E140" s="130" t="n">
        <v>0.756075429689386</v>
      </c>
      <c r="F140" s="130" t="n">
        <v>99.3543445354104</v>
      </c>
      <c r="G140" s="130" t="n">
        <v>0.165688241968079</v>
      </c>
      <c r="H140" s="130" t="n">
        <v>1595.324051</v>
      </c>
      <c r="I140" s="130" t="n">
        <v>25.8118328698685</v>
      </c>
      <c r="J140" s="130" t="n">
        <v>0.645655464589556</v>
      </c>
      <c r="K140" s="130" t="n">
        <v>25.4963329218127</v>
      </c>
    </row>
    <row r="141">
      <c r="A141" s="130" t="s">
        <v>94</v>
      </c>
      <c r="B141" s="130" t="s">
        <v>95</v>
      </c>
      <c r="C141" s="130" t="s">
        <v>16</v>
      </c>
      <c r="D141" s="130" t="n">
        <v>3703.7022967</v>
      </c>
      <c r="E141" s="130" t="n">
        <v>22.0706187573759</v>
      </c>
      <c r="F141" s="130" t="n">
        <v>100</v>
      </c>
      <c r="G141" s="130" t="n">
        <v>0</v>
      </c>
      <c r="H141" s="130"/>
      <c r="I141" s="130"/>
      <c r="J141" s="130"/>
      <c r="K141" s="130"/>
    </row>
    <row r="142">
      <c r="A142" s="130" t="s">
        <v>94</v>
      </c>
      <c r="B142" s="130" t="s">
        <v>95</v>
      </c>
      <c r="C142" s="130" t="s">
        <v>18</v>
      </c>
      <c r="D142" s="130" t="n">
        <v>1940.4325786</v>
      </c>
      <c r="E142" s="130" t="n">
        <v>19.8977552081274</v>
      </c>
      <c r="F142" s="130" t="n">
        <v>100</v>
      </c>
      <c r="G142" s="130" t="n">
        <v>0</v>
      </c>
      <c r="H142" s="130"/>
      <c r="I142" s="130"/>
      <c r="J142" s="130"/>
      <c r="K142" s="130"/>
    </row>
    <row r="143">
      <c r="A143" s="130" t="s">
        <v>94</v>
      </c>
      <c r="B143" s="130" t="s">
        <v>95</v>
      </c>
      <c r="C143" s="130" t="s">
        <v>19</v>
      </c>
      <c r="D143" s="130" t="n">
        <v>287524.1689841</v>
      </c>
      <c r="E143" s="130" t="n">
        <v>0.775536746649807</v>
      </c>
      <c r="F143" s="130" t="n">
        <v>99.517953777211</v>
      </c>
      <c r="G143" s="130" t="n">
        <v>0.145000557937651</v>
      </c>
      <c r="H143" s="130" t="n">
        <v>1392.7129162</v>
      </c>
      <c r="I143" s="130" t="n">
        <v>30.2999480392778</v>
      </c>
      <c r="J143" s="130" t="n">
        <v>0.482046222788947</v>
      </c>
      <c r="K143" s="130" t="n">
        <v>29.9352181187548</v>
      </c>
    </row>
    <row r="144">
      <c r="A144" s="130" t="s">
        <v>96</v>
      </c>
      <c r="B144" s="130" t="s">
        <v>97</v>
      </c>
      <c r="C144" s="130" t="s">
        <v>16</v>
      </c>
      <c r="D144" s="130" t="n">
        <v>1193.0162076</v>
      </c>
      <c r="E144" s="130" t="n">
        <v>29.8425986965439</v>
      </c>
      <c r="F144" s="130" t="n">
        <v>100</v>
      </c>
      <c r="G144" s="130" t="n">
        <v>0</v>
      </c>
      <c r="H144" s="130"/>
      <c r="I144" s="130"/>
      <c r="J144" s="130"/>
      <c r="K144" s="130"/>
    </row>
    <row r="145">
      <c r="A145" s="130" t="s">
        <v>96</v>
      </c>
      <c r="B145" s="130" t="s">
        <v>97</v>
      </c>
      <c r="C145" s="130" t="s">
        <v>18</v>
      </c>
      <c r="D145" s="130" t="n">
        <v>92.5192002</v>
      </c>
      <c r="E145" s="130" t="n">
        <v>46.7624847793268</v>
      </c>
      <c r="F145" s="130" t="n">
        <v>100</v>
      </c>
      <c r="G145" s="130" t="n">
        <v>0</v>
      </c>
      <c r="H145" s="130"/>
      <c r="I145" s="130"/>
      <c r="J145" s="130"/>
      <c r="K145" s="130"/>
    </row>
    <row r="146">
      <c r="A146" s="130" t="s">
        <v>96</v>
      </c>
      <c r="B146" s="130" t="s">
        <v>97</v>
      </c>
      <c r="C146" s="130" t="s">
        <v>19</v>
      </c>
      <c r="D146" s="130" t="n">
        <v>28173.6274645</v>
      </c>
      <c r="E146" s="130" t="n">
        <v>1.8327666732983</v>
      </c>
      <c r="F146" s="130" t="n">
        <v>99.2368439405223</v>
      </c>
      <c r="G146" s="130" t="n">
        <v>0.30771022960724</v>
      </c>
      <c r="H146" s="130" t="n">
        <v>216.662216</v>
      </c>
      <c r="I146" s="130" t="n">
        <v>40.2610191788117</v>
      </c>
      <c r="J146" s="130" t="n">
        <v>0.763156059477672</v>
      </c>
      <c r="K146" s="130" t="n">
        <v>40.0130375107496</v>
      </c>
    </row>
    <row r="147">
      <c r="A147" s="130" t="s">
        <v>98</v>
      </c>
      <c r="B147" s="130" t="s">
        <v>99</v>
      </c>
      <c r="C147" s="130" t="s">
        <v>16</v>
      </c>
      <c r="D147" s="130" t="n">
        <v>238.5705234</v>
      </c>
      <c r="E147" s="130" t="n">
        <v>26.4472719494505</v>
      </c>
      <c r="F147" s="130" t="n">
        <v>100</v>
      </c>
      <c r="G147" s="130" t="n">
        <v>0.00000000000000293623702568031</v>
      </c>
      <c r="H147" s="130"/>
      <c r="I147" s="130"/>
      <c r="J147" s="130"/>
      <c r="K147" s="130"/>
    </row>
    <row r="148">
      <c r="A148" s="130" t="s">
        <v>98</v>
      </c>
      <c r="B148" s="130" t="s">
        <v>99</v>
      </c>
      <c r="C148" s="130" t="s">
        <v>18</v>
      </c>
      <c r="D148" s="130" t="n">
        <v>271.7675593</v>
      </c>
      <c r="E148" s="130" t="n">
        <v>25.5704127982054</v>
      </c>
      <c r="F148" s="130" t="n">
        <v>100</v>
      </c>
      <c r="G148" s="130" t="n">
        <v>0.00000000000000283888610377374</v>
      </c>
      <c r="H148" s="130"/>
      <c r="I148" s="130"/>
      <c r="J148" s="130"/>
      <c r="K148" s="130"/>
    </row>
    <row r="149">
      <c r="A149" s="130" t="s">
        <v>98</v>
      </c>
      <c r="B149" s="130" t="s">
        <v>99</v>
      </c>
      <c r="C149" s="130" t="s">
        <v>19</v>
      </c>
      <c r="D149" s="130" t="n">
        <v>52327.5827138</v>
      </c>
      <c r="E149" s="130" t="n">
        <v>1.2083853070345</v>
      </c>
      <c r="F149" s="130" t="n">
        <v>99.6927235941033</v>
      </c>
      <c r="G149" s="130" t="n">
        <v>0.130970241653404</v>
      </c>
      <c r="H149" s="130" t="n">
        <v>161.285909</v>
      </c>
      <c r="I149" s="130" t="n">
        <v>42.7544943410572</v>
      </c>
      <c r="J149" s="130" t="n">
        <v>0.307276405896737</v>
      </c>
      <c r="K149" s="130" t="n">
        <v>42.4919709084126</v>
      </c>
    </row>
    <row r="150">
      <c r="A150" s="130" t="s">
        <v>100</v>
      </c>
      <c r="B150" s="130" t="s">
        <v>101</v>
      </c>
      <c r="C150" s="130" t="s">
        <v>16</v>
      </c>
      <c r="D150" s="130" t="n">
        <v>419.9172569</v>
      </c>
      <c r="E150" s="130" t="n">
        <v>53.6663172620715</v>
      </c>
      <c r="F150" s="130" t="n">
        <v>100</v>
      </c>
      <c r="G150" s="130" t="n">
        <v>0</v>
      </c>
      <c r="H150" s="130"/>
      <c r="I150" s="130"/>
      <c r="J150" s="130"/>
      <c r="K150" s="130"/>
    </row>
    <row r="151">
      <c r="A151" s="130" t="s">
        <v>100</v>
      </c>
      <c r="B151" s="130" t="s">
        <v>101</v>
      </c>
      <c r="C151" s="130" t="s">
        <v>18</v>
      </c>
      <c r="D151" s="130" t="n">
        <v>206.5833666</v>
      </c>
      <c r="E151" s="130" t="n">
        <v>28.9133823473956</v>
      </c>
      <c r="F151" s="130" t="n">
        <v>93.0066569989883</v>
      </c>
      <c r="G151" s="130" t="n">
        <v>6.12069627108915</v>
      </c>
      <c r="H151" s="130" t="n">
        <v>15.5333864</v>
      </c>
      <c r="I151" s="130" t="n">
        <v>99.9999999999998</v>
      </c>
      <c r="J151" s="130" t="n">
        <v>6.99334300101173</v>
      </c>
      <c r="K151" s="130" t="n">
        <v>81.4010550601936</v>
      </c>
    </row>
    <row r="152">
      <c r="A152" s="130" t="s">
        <v>100</v>
      </c>
      <c r="B152" s="130" t="s">
        <v>101</v>
      </c>
      <c r="C152" s="130" t="s">
        <v>19</v>
      </c>
      <c r="D152" s="130" t="n">
        <v>14561.195515</v>
      </c>
      <c r="E152" s="130" t="n">
        <v>2.80692401303558</v>
      </c>
      <c r="F152" s="130" t="n">
        <v>98.5476809902311</v>
      </c>
      <c r="G152" s="130" t="n">
        <v>0.509425118046366</v>
      </c>
      <c r="H152" s="130" t="n">
        <v>214.5915646</v>
      </c>
      <c r="I152" s="130" t="n">
        <v>34.9251117912476</v>
      </c>
      <c r="J152" s="130" t="n">
        <v>1.45231900976885</v>
      </c>
      <c r="K152" s="130" t="n">
        <v>34.5672429293854</v>
      </c>
    </row>
    <row r="153">
      <c r="A153" s="130" t="s">
        <v>102</v>
      </c>
      <c r="B153" s="130" t="s">
        <v>103</v>
      </c>
      <c r="C153" s="130" t="s">
        <v>16</v>
      </c>
      <c r="D153" s="130" t="n">
        <v>221.2435587</v>
      </c>
      <c r="E153" s="130" t="n">
        <v>26.2053904639605</v>
      </c>
      <c r="F153" s="130" t="n">
        <v>100</v>
      </c>
      <c r="G153" s="130" t="n">
        <v>0</v>
      </c>
      <c r="H153" s="130"/>
      <c r="I153" s="130"/>
      <c r="J153" s="130"/>
      <c r="K153" s="130"/>
    </row>
    <row r="154">
      <c r="A154" s="130" t="s">
        <v>102</v>
      </c>
      <c r="B154" s="130" t="s">
        <v>103</v>
      </c>
      <c r="C154" s="130" t="s">
        <v>18</v>
      </c>
      <c r="D154" s="130" t="n">
        <v>220.3040154</v>
      </c>
      <c r="E154" s="130" t="n">
        <v>34.4290214194526</v>
      </c>
      <c r="F154" s="130" t="n">
        <v>100</v>
      </c>
      <c r="G154" s="130" t="n">
        <v>0</v>
      </c>
      <c r="H154" s="130"/>
      <c r="I154" s="130"/>
      <c r="J154" s="130"/>
      <c r="K154" s="130"/>
    </row>
    <row r="155">
      <c r="A155" s="130" t="s">
        <v>102</v>
      </c>
      <c r="B155" s="130" t="s">
        <v>103</v>
      </c>
      <c r="C155" s="130" t="s">
        <v>19</v>
      </c>
      <c r="D155" s="130" t="n">
        <v>27614.847231</v>
      </c>
      <c r="E155" s="130" t="n">
        <v>1.58703766444131</v>
      </c>
      <c r="F155" s="130" t="n">
        <v>99.4194426899836</v>
      </c>
      <c r="G155" s="130" t="n">
        <v>0.225671007990005</v>
      </c>
      <c r="H155" s="130" t="n">
        <v>161.2561989</v>
      </c>
      <c r="I155" s="130" t="n">
        <v>38.7321245071795</v>
      </c>
      <c r="J155" s="130" t="n">
        <v>0.580557310016398</v>
      </c>
      <c r="K155" s="130" t="n">
        <v>38.6457727059184</v>
      </c>
    </row>
    <row r="156">
      <c r="A156" s="130" t="s">
        <v>104</v>
      </c>
      <c r="B156" s="130" t="s">
        <v>105</v>
      </c>
      <c r="C156" s="130" t="s">
        <v>16</v>
      </c>
      <c r="D156" s="130" t="n">
        <v>43.1073856</v>
      </c>
      <c r="E156" s="130" t="n">
        <v>72.6935860237529</v>
      </c>
      <c r="F156" s="130" t="n">
        <v>100</v>
      </c>
      <c r="G156" s="130" t="n">
        <v>0</v>
      </c>
      <c r="H156" s="130"/>
      <c r="I156" s="130"/>
      <c r="J156" s="130"/>
      <c r="K156" s="130"/>
    </row>
    <row r="157">
      <c r="A157" s="130" t="s">
        <v>104</v>
      </c>
      <c r="B157" s="130" t="s">
        <v>105</v>
      </c>
      <c r="C157" s="130" t="s">
        <v>18</v>
      </c>
      <c r="D157" s="130" t="n">
        <v>104.727085</v>
      </c>
      <c r="E157" s="130" t="n">
        <v>39.6689208188134</v>
      </c>
      <c r="F157" s="130" t="n">
        <v>100</v>
      </c>
      <c r="G157" s="130" t="n">
        <v>0</v>
      </c>
      <c r="H157" s="130"/>
      <c r="I157" s="130"/>
      <c r="J157" s="130"/>
      <c r="K157" s="130"/>
    </row>
    <row r="158">
      <c r="A158" s="130" t="s">
        <v>104</v>
      </c>
      <c r="B158" s="130" t="s">
        <v>105</v>
      </c>
      <c r="C158" s="130" t="s">
        <v>19</v>
      </c>
      <c r="D158" s="130" t="n">
        <v>27340.571855</v>
      </c>
      <c r="E158" s="130" t="n">
        <v>1.61823745126585</v>
      </c>
      <c r="F158" s="130" t="n">
        <v>99.4477625939815</v>
      </c>
      <c r="G158" s="130" t="n">
        <v>0.25264572720992</v>
      </c>
      <c r="H158" s="130" t="n">
        <v>151.8232898</v>
      </c>
      <c r="I158" s="130" t="n">
        <v>45.5659850970849</v>
      </c>
      <c r="J158" s="130" t="n">
        <v>0.552237406018502</v>
      </c>
      <c r="K158" s="130" t="n">
        <v>45.4968316635802</v>
      </c>
    </row>
    <row r="159">
      <c r="A159" s="130" t="s">
        <v>108</v>
      </c>
      <c r="B159" s="130" t="s">
        <v>109</v>
      </c>
      <c r="C159" s="130" t="s">
        <v>16</v>
      </c>
      <c r="D159" s="130" t="n">
        <v>551.7722983</v>
      </c>
      <c r="E159" s="130" t="n">
        <v>22.8411204868242</v>
      </c>
      <c r="F159" s="130" t="n">
        <v>100</v>
      </c>
      <c r="G159" s="130" t="n">
        <v>0</v>
      </c>
      <c r="H159" s="130"/>
      <c r="I159" s="130"/>
      <c r="J159" s="130"/>
      <c r="K159" s="130"/>
    </row>
    <row r="160">
      <c r="A160" s="130" t="s">
        <v>108</v>
      </c>
      <c r="B160" s="130" t="s">
        <v>109</v>
      </c>
      <c r="C160" s="130" t="s">
        <v>18</v>
      </c>
      <c r="D160" s="130" t="n">
        <v>970.0127058</v>
      </c>
      <c r="E160" s="130" t="n">
        <v>22.5999410442535</v>
      </c>
      <c r="F160" s="130" t="n">
        <v>100</v>
      </c>
      <c r="G160" s="130" t="n">
        <v>0</v>
      </c>
      <c r="H160" s="130"/>
      <c r="I160" s="130"/>
      <c r="J160" s="130"/>
      <c r="K160" s="130"/>
    </row>
    <row r="161">
      <c r="A161" s="130" t="s">
        <v>108</v>
      </c>
      <c r="B161" s="130" t="s">
        <v>109</v>
      </c>
      <c r="C161" s="130" t="s">
        <v>19</v>
      </c>
      <c r="D161" s="130" t="n">
        <v>95688.5107097</v>
      </c>
      <c r="E161" s="130" t="n">
        <v>1.00957017604682</v>
      </c>
      <c r="F161" s="130" t="n">
        <v>99.1904347309665</v>
      </c>
      <c r="G161" s="130" t="n">
        <v>0.172731593204279</v>
      </c>
      <c r="H161" s="130" t="n">
        <v>780.9835205</v>
      </c>
      <c r="I161" s="130" t="n">
        <v>21.1848460760095</v>
      </c>
      <c r="J161" s="130" t="n">
        <v>0.809565269033526</v>
      </c>
      <c r="K161" s="130" t="n">
        <v>21.1636077745269</v>
      </c>
    </row>
    <row r="162">
      <c r="A162" s="130" t="s">
        <v>110</v>
      </c>
      <c r="B162" s="130" t="s">
        <v>111</v>
      </c>
      <c r="C162" s="130" t="s">
        <v>16</v>
      </c>
      <c r="D162" s="130" t="n">
        <v>1915.7308895</v>
      </c>
      <c r="E162" s="130" t="n">
        <v>16.9094022392346</v>
      </c>
      <c r="F162" s="130" t="n">
        <v>98.5238000486744</v>
      </c>
      <c r="G162" s="130" t="n">
        <v>1.33589920532568</v>
      </c>
      <c r="H162" s="130" t="n">
        <v>28.7037431</v>
      </c>
      <c r="I162" s="130" t="n">
        <v>88.6783857679324</v>
      </c>
      <c r="J162" s="130" t="n">
        <v>1.47619995132564</v>
      </c>
      <c r="K162" s="130" t="n">
        <v>89.1599177147359</v>
      </c>
    </row>
    <row r="163">
      <c r="A163" s="130" t="s">
        <v>110</v>
      </c>
      <c r="B163" s="130" t="s">
        <v>111</v>
      </c>
      <c r="C163" s="130" t="s">
        <v>18</v>
      </c>
      <c r="D163" s="130" t="n">
        <v>2231.7347906</v>
      </c>
      <c r="E163" s="130" t="n">
        <v>16.0270341004186</v>
      </c>
      <c r="F163" s="130" t="n">
        <v>96.4501927526103</v>
      </c>
      <c r="G163" s="130" t="n">
        <v>2.43146980676278</v>
      </c>
      <c r="H163" s="130" t="n">
        <v>82.1380249</v>
      </c>
      <c r="I163" s="130" t="n">
        <v>69.7271941643833</v>
      </c>
      <c r="J163" s="130" t="n">
        <v>3.54980724738974</v>
      </c>
      <c r="K163" s="130" t="n">
        <v>66.0643565103054</v>
      </c>
    </row>
    <row r="164">
      <c r="A164" s="130" t="s">
        <v>110</v>
      </c>
      <c r="B164" s="130" t="s">
        <v>111</v>
      </c>
      <c r="C164" s="130" t="s">
        <v>19</v>
      </c>
      <c r="D164" s="130" t="n">
        <v>146139.2718262</v>
      </c>
      <c r="E164" s="130" t="n">
        <v>1.09324175877663</v>
      </c>
      <c r="F164" s="130" t="n">
        <v>97.2966898399592</v>
      </c>
      <c r="G164" s="130" t="n">
        <v>0.449662277576551</v>
      </c>
      <c r="H164" s="130" t="n">
        <v>4060.3619605</v>
      </c>
      <c r="I164" s="130" t="n">
        <v>16.474692697344</v>
      </c>
      <c r="J164" s="130" t="n">
        <v>2.70331016004084</v>
      </c>
      <c r="K164" s="130" t="n">
        <v>16.1841034006376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593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544</v>
      </c>
      <c r="I174" s="5" t="s">
        <v>545</v>
      </c>
      <c r="J174" s="5" t="s">
        <v>546</v>
      </c>
      <c r="K174" s="5" t="s">
        <v>547</v>
      </c>
    </row>
    <row r="175">
      <c r="A175" s="131" t="s">
        <v>74</v>
      </c>
      <c r="B175" s="131" t="s">
        <v>75</v>
      </c>
      <c r="C175" s="131" t="s">
        <v>16</v>
      </c>
      <c r="D175" s="131" t="n">
        <v>192.0463038</v>
      </c>
      <c r="E175" s="131" t="n">
        <v>48.9486158081222</v>
      </c>
      <c r="F175" s="131" t="n">
        <v>100</v>
      </c>
      <c r="G175" s="131" t="n">
        <v>0</v>
      </c>
      <c r="H175" s="131"/>
      <c r="I175" s="131"/>
      <c r="J175" s="131"/>
      <c r="K175" s="131"/>
    </row>
    <row r="176">
      <c r="A176" s="131" t="s">
        <v>74</v>
      </c>
      <c r="B176" s="131" t="s">
        <v>75</v>
      </c>
      <c r="C176" s="131" t="s">
        <v>18</v>
      </c>
      <c r="D176" s="131" t="n">
        <v>133.8309272</v>
      </c>
      <c r="E176" s="131" t="n">
        <v>47.4933484843744</v>
      </c>
      <c r="F176" s="131" t="n">
        <v>100</v>
      </c>
      <c r="G176" s="131" t="n">
        <v>0</v>
      </c>
      <c r="H176" s="131"/>
      <c r="I176" s="131"/>
      <c r="J176" s="131"/>
      <c r="K176" s="131"/>
    </row>
    <row r="177">
      <c r="A177" s="131" t="s">
        <v>74</v>
      </c>
      <c r="B177" s="131" t="s">
        <v>75</v>
      </c>
      <c r="C177" s="131" t="s">
        <v>19</v>
      </c>
      <c r="D177" s="131" t="n">
        <v>99278.8690712</v>
      </c>
      <c r="E177" s="131" t="n">
        <v>0.960390838166615</v>
      </c>
      <c r="F177" s="131" t="n">
        <v>99.5226195821665</v>
      </c>
      <c r="G177" s="131" t="n">
        <v>0.15511205732544</v>
      </c>
      <c r="H177" s="131" t="n">
        <v>476.2112191</v>
      </c>
      <c r="I177" s="131" t="n">
        <v>32.5137927870525</v>
      </c>
      <c r="J177" s="131" t="n">
        <v>0.477380417833522</v>
      </c>
      <c r="K177" s="131" t="n">
        <v>32.3372256111066</v>
      </c>
    </row>
    <row r="178">
      <c r="A178" s="131" t="s">
        <v>76</v>
      </c>
      <c r="B178" s="131" t="s">
        <v>77</v>
      </c>
      <c r="C178" s="131" t="s">
        <v>16</v>
      </c>
      <c r="D178" s="131" t="n">
        <v>196.5033138</v>
      </c>
      <c r="E178" s="131" t="n">
        <v>40.7422903613199</v>
      </c>
      <c r="F178" s="131" t="n">
        <v>100</v>
      </c>
      <c r="G178" s="131" t="n">
        <v>0</v>
      </c>
      <c r="H178" s="131"/>
      <c r="I178" s="131"/>
      <c r="J178" s="131"/>
      <c r="K178" s="131"/>
    </row>
    <row r="179">
      <c r="A179" s="131" t="s">
        <v>76</v>
      </c>
      <c r="B179" s="131" t="s">
        <v>77</v>
      </c>
      <c r="C179" s="131" t="s">
        <v>18</v>
      </c>
      <c r="D179" s="131" t="n">
        <v>248.3093893</v>
      </c>
      <c r="E179" s="131" t="n">
        <v>40.0819617974076</v>
      </c>
      <c r="F179" s="131" t="n">
        <v>100</v>
      </c>
      <c r="G179" s="131" t="n">
        <v>0</v>
      </c>
      <c r="H179" s="131"/>
      <c r="I179" s="131"/>
      <c r="J179" s="131"/>
      <c r="K179" s="131"/>
    </row>
    <row r="180">
      <c r="A180" s="131" t="s">
        <v>76</v>
      </c>
      <c r="B180" s="131" t="s">
        <v>77</v>
      </c>
      <c r="C180" s="131" t="s">
        <v>19</v>
      </c>
      <c r="D180" s="131" t="n">
        <v>37134.3560628</v>
      </c>
      <c r="E180" s="131" t="n">
        <v>2.58864328377385</v>
      </c>
      <c r="F180" s="131" t="n">
        <v>99.7151869310312</v>
      </c>
      <c r="G180" s="131" t="n">
        <v>0.164179769790381</v>
      </c>
      <c r="H180" s="131" t="n">
        <v>106.0655878</v>
      </c>
      <c r="I180" s="131" t="n">
        <v>57.3895345673068</v>
      </c>
      <c r="J180" s="131" t="n">
        <v>0.284813068968813</v>
      </c>
      <c r="K180" s="131" t="n">
        <v>57.4805660927523</v>
      </c>
    </row>
    <row r="181">
      <c r="A181" s="131" t="s">
        <v>78</v>
      </c>
      <c r="B181" s="131" t="s">
        <v>79</v>
      </c>
      <c r="C181" s="131" t="s">
        <v>16</v>
      </c>
      <c r="D181" s="131" t="n">
        <v>585.4303546</v>
      </c>
      <c r="E181" s="131" t="n">
        <v>28.386171961857</v>
      </c>
      <c r="F181" s="131" t="n">
        <v>100</v>
      </c>
      <c r="G181" s="131" t="n">
        <v>0</v>
      </c>
      <c r="H181" s="131"/>
      <c r="I181" s="131"/>
      <c r="J181" s="131"/>
      <c r="K181" s="131"/>
    </row>
    <row r="182">
      <c r="A182" s="131" t="s">
        <v>78</v>
      </c>
      <c r="B182" s="131" t="s">
        <v>79</v>
      </c>
      <c r="C182" s="131" t="s">
        <v>18</v>
      </c>
      <c r="D182" s="131" t="n">
        <v>295.353234</v>
      </c>
      <c r="E182" s="131" t="n">
        <v>25.0774517281478</v>
      </c>
      <c r="F182" s="131" t="n">
        <v>93.0378903097224</v>
      </c>
      <c r="G182" s="131" t="n">
        <v>7.18953175504618</v>
      </c>
      <c r="H182" s="131" t="n">
        <v>22.1015503</v>
      </c>
      <c r="I182" s="131" t="n">
        <v>100</v>
      </c>
      <c r="J182" s="131" t="n">
        <v>6.96210969027755</v>
      </c>
      <c r="K182" s="131" t="n">
        <v>96.0770364963306</v>
      </c>
    </row>
    <row r="183">
      <c r="A183" s="131" t="s">
        <v>78</v>
      </c>
      <c r="B183" s="131" t="s">
        <v>79</v>
      </c>
      <c r="C183" s="131" t="s">
        <v>19</v>
      </c>
      <c r="D183" s="131" t="n">
        <v>36455.4959393</v>
      </c>
      <c r="E183" s="131" t="n">
        <v>1.64627898361704</v>
      </c>
      <c r="F183" s="131" t="n">
        <v>96.3775573900506</v>
      </c>
      <c r="G183" s="131" t="n">
        <v>0.898709824922662</v>
      </c>
      <c r="H183" s="131" t="n">
        <v>1370.2146582</v>
      </c>
      <c r="I183" s="131" t="n">
        <v>23.9699867063762</v>
      </c>
      <c r="J183" s="131" t="n">
        <v>3.62244260994944</v>
      </c>
      <c r="K183" s="131" t="n">
        <v>23.9107881214149</v>
      </c>
    </row>
    <row r="184">
      <c r="A184" s="131" t="s">
        <v>80</v>
      </c>
      <c r="B184" s="131" t="s">
        <v>81</v>
      </c>
      <c r="C184" s="131" t="s">
        <v>16</v>
      </c>
      <c r="D184" s="131" t="n">
        <v>1130.9441429</v>
      </c>
      <c r="E184" s="131" t="n">
        <v>22.0882845667296</v>
      </c>
      <c r="F184" s="131" t="n">
        <v>94.8672291717106</v>
      </c>
      <c r="G184" s="131" t="n">
        <v>5.2727702936313</v>
      </c>
      <c r="H184" s="131" t="n">
        <v>61.1894872</v>
      </c>
      <c r="I184" s="131" t="n">
        <v>99.9999999999998</v>
      </c>
      <c r="J184" s="131" t="n">
        <v>5.13277082828938</v>
      </c>
      <c r="K184" s="131" t="n">
        <v>97.4547909013925</v>
      </c>
    </row>
    <row r="185">
      <c r="A185" s="131" t="s">
        <v>80</v>
      </c>
      <c r="B185" s="131" t="s">
        <v>81</v>
      </c>
      <c r="C185" s="131" t="s">
        <v>18</v>
      </c>
      <c r="D185" s="131" t="n">
        <v>938.8228438</v>
      </c>
      <c r="E185" s="131" t="n">
        <v>21.7286072696005</v>
      </c>
      <c r="F185" s="131" t="n">
        <v>94.6852432506606</v>
      </c>
      <c r="G185" s="131" t="n">
        <v>3.98214971472461</v>
      </c>
      <c r="H185" s="131" t="n">
        <v>52.6968604</v>
      </c>
      <c r="I185" s="131" t="n">
        <v>71.5602373646765</v>
      </c>
      <c r="J185" s="131" t="n">
        <v>5.31475674933944</v>
      </c>
      <c r="K185" s="131" t="n">
        <v>70.944133886487</v>
      </c>
    </row>
    <row r="186">
      <c r="A186" s="131" t="s">
        <v>80</v>
      </c>
      <c r="B186" s="131" t="s">
        <v>81</v>
      </c>
      <c r="C186" s="131" t="s">
        <v>19</v>
      </c>
      <c r="D186" s="131" t="n">
        <v>131647.8177143</v>
      </c>
      <c r="E186" s="131" t="n">
        <v>1.04857295533686</v>
      </c>
      <c r="F186" s="131" t="n">
        <v>98.6347607321528</v>
      </c>
      <c r="G186" s="131" t="n">
        <v>0.321076886028609</v>
      </c>
      <c r="H186" s="131" t="n">
        <v>1822.1848863</v>
      </c>
      <c r="I186" s="131" t="n">
        <v>23.3731100377835</v>
      </c>
      <c r="J186" s="131" t="n">
        <v>1.36523926784715</v>
      </c>
      <c r="K186" s="131" t="n">
        <v>23.1969168891517</v>
      </c>
    </row>
    <row r="187">
      <c r="A187" s="131" t="s">
        <v>82</v>
      </c>
      <c r="B187" s="131" t="s">
        <v>83</v>
      </c>
      <c r="C187" s="131" t="s">
        <v>16</v>
      </c>
      <c r="D187" s="131" t="n">
        <v>797.6232795</v>
      </c>
      <c r="E187" s="131" t="n">
        <v>25.8060955667804</v>
      </c>
      <c r="F187" s="131" t="n">
        <v>100</v>
      </c>
      <c r="G187" s="131" t="n">
        <v>0</v>
      </c>
      <c r="H187" s="131"/>
      <c r="I187" s="131"/>
      <c r="J187" s="131"/>
      <c r="K187" s="131"/>
    </row>
    <row r="188">
      <c r="A188" s="131" t="s">
        <v>82</v>
      </c>
      <c r="B188" s="131" t="s">
        <v>83</v>
      </c>
      <c r="C188" s="131" t="s">
        <v>18</v>
      </c>
      <c r="D188" s="131" t="n">
        <v>1003.5315724</v>
      </c>
      <c r="E188" s="131" t="n">
        <v>21.515732678248</v>
      </c>
      <c r="F188" s="131" t="n">
        <v>100</v>
      </c>
      <c r="G188" s="131" t="n">
        <v>0</v>
      </c>
      <c r="H188" s="131"/>
      <c r="I188" s="131"/>
      <c r="J188" s="131"/>
      <c r="K188" s="131"/>
    </row>
    <row r="189">
      <c r="A189" s="131" t="s">
        <v>82</v>
      </c>
      <c r="B189" s="131" t="s">
        <v>83</v>
      </c>
      <c r="C189" s="131" t="s">
        <v>19</v>
      </c>
      <c r="D189" s="131" t="n">
        <v>96521.9304603</v>
      </c>
      <c r="E189" s="131" t="n">
        <v>1.09298753847951</v>
      </c>
      <c r="F189" s="131" t="n">
        <v>97.6842029743589</v>
      </c>
      <c r="G189" s="131" t="n">
        <v>0.380217234029165</v>
      </c>
      <c r="H189" s="131" t="n">
        <v>2288.2430594</v>
      </c>
      <c r="I189" s="131" t="n">
        <v>16.272594819772</v>
      </c>
      <c r="J189" s="131" t="n">
        <v>2.31579702564108</v>
      </c>
      <c r="K189" s="131" t="n">
        <v>16.0382006937644</v>
      </c>
    </row>
    <row r="190">
      <c r="A190" s="131" t="s">
        <v>84</v>
      </c>
      <c r="B190" s="131" t="s">
        <v>85</v>
      </c>
      <c r="C190" s="131" t="s">
        <v>16</v>
      </c>
      <c r="D190" s="131" t="n">
        <v>451.3715401</v>
      </c>
      <c r="E190" s="131" t="n">
        <v>33.4186298793542</v>
      </c>
      <c r="F190" s="131" t="n">
        <v>100</v>
      </c>
      <c r="G190" s="131" t="n">
        <v>0</v>
      </c>
      <c r="H190" s="131"/>
      <c r="I190" s="131"/>
      <c r="J190" s="131"/>
      <c r="K190" s="131"/>
    </row>
    <row r="191">
      <c r="A191" s="131" t="s">
        <v>84</v>
      </c>
      <c r="B191" s="131" t="s">
        <v>85</v>
      </c>
      <c r="C191" s="131" t="s">
        <v>18</v>
      </c>
      <c r="D191" s="131" t="n">
        <v>383.4614914</v>
      </c>
      <c r="E191" s="131" t="n">
        <v>38.2967601085023</v>
      </c>
      <c r="F191" s="131" t="n">
        <v>100</v>
      </c>
      <c r="G191" s="131" t="n">
        <v>0</v>
      </c>
      <c r="H191" s="131"/>
      <c r="I191" s="131"/>
      <c r="J191" s="131"/>
      <c r="K191" s="131"/>
    </row>
    <row r="192">
      <c r="A192" s="131" t="s">
        <v>84</v>
      </c>
      <c r="B192" s="131" t="s">
        <v>85</v>
      </c>
      <c r="C192" s="131" t="s">
        <v>19</v>
      </c>
      <c r="D192" s="131" t="n">
        <v>69123.4059189</v>
      </c>
      <c r="E192" s="131" t="n">
        <v>1.14581734144782</v>
      </c>
      <c r="F192" s="131" t="n">
        <v>99.3194861976005</v>
      </c>
      <c r="G192" s="131" t="n">
        <v>0.25294968857823</v>
      </c>
      <c r="H192" s="131" t="n">
        <v>473.6173494</v>
      </c>
      <c r="I192" s="131" t="n">
        <v>37.2986508531365</v>
      </c>
      <c r="J192" s="131" t="n">
        <v>0.680513802399539</v>
      </c>
      <c r="K192" s="131" t="n">
        <v>36.9174482792973</v>
      </c>
    </row>
    <row r="193">
      <c r="A193" s="131" t="s">
        <v>86</v>
      </c>
      <c r="B193" s="131" t="s">
        <v>87</v>
      </c>
      <c r="C193" s="131" t="s">
        <v>16</v>
      </c>
      <c r="D193" s="131" t="n">
        <v>1613.6345133</v>
      </c>
      <c r="E193" s="131" t="n">
        <v>24.6037576814113</v>
      </c>
      <c r="F193" s="131" t="n">
        <v>90.1882998061496</v>
      </c>
      <c r="G193" s="131" t="n">
        <v>7.52928544488113</v>
      </c>
      <c r="H193" s="131" t="n">
        <v>175.5493573</v>
      </c>
      <c r="I193" s="131" t="n">
        <v>71.9455474477512</v>
      </c>
      <c r="J193" s="131" t="n">
        <v>9.81170019385038</v>
      </c>
      <c r="K193" s="131" t="n">
        <v>69.2085407842592</v>
      </c>
    </row>
    <row r="194">
      <c r="A194" s="131" t="s">
        <v>86</v>
      </c>
      <c r="B194" s="131" t="s">
        <v>87</v>
      </c>
      <c r="C194" s="131" t="s">
        <v>18</v>
      </c>
      <c r="D194" s="131" t="n">
        <v>2450.3583173</v>
      </c>
      <c r="E194" s="131" t="n">
        <v>18.5437014233144</v>
      </c>
      <c r="F194" s="131" t="n">
        <v>100</v>
      </c>
      <c r="G194" s="131" t="n">
        <v>0.0000000000000020587644281938</v>
      </c>
      <c r="H194" s="131"/>
      <c r="I194" s="131"/>
      <c r="J194" s="131"/>
      <c r="K194" s="131"/>
    </row>
    <row r="195">
      <c r="A195" s="131" t="s">
        <v>86</v>
      </c>
      <c r="B195" s="131" t="s">
        <v>87</v>
      </c>
      <c r="C195" s="131" t="s">
        <v>19</v>
      </c>
      <c r="D195" s="131" t="n">
        <v>182002.380512</v>
      </c>
      <c r="E195" s="131" t="n">
        <v>1.16557823089674</v>
      </c>
      <c r="F195" s="131" t="n">
        <v>99.2916828563009</v>
      </c>
      <c r="G195" s="131" t="n">
        <v>0.181789034063405</v>
      </c>
      <c r="H195" s="131" t="n">
        <v>1298.3505023</v>
      </c>
      <c r="I195" s="131" t="n">
        <v>25.6456542699857</v>
      </c>
      <c r="J195" s="131" t="n">
        <v>0.708317143699067</v>
      </c>
      <c r="K195" s="131" t="n">
        <v>25.4831317829088</v>
      </c>
    </row>
    <row r="196">
      <c r="A196" s="131" t="s">
        <v>88</v>
      </c>
      <c r="B196" s="131" t="s">
        <v>89</v>
      </c>
      <c r="C196" s="131" t="s">
        <v>16</v>
      </c>
      <c r="D196" s="131" t="n">
        <v>1871.2038745</v>
      </c>
      <c r="E196" s="131" t="n">
        <v>16.2002033309716</v>
      </c>
      <c r="F196" s="131" t="n">
        <v>98.8293035099442</v>
      </c>
      <c r="G196" s="131" t="n">
        <v>1.14507622764845</v>
      </c>
      <c r="H196" s="131" t="n">
        <v>22.1656101</v>
      </c>
      <c r="I196" s="131" t="n">
        <v>100</v>
      </c>
      <c r="J196" s="131" t="n">
        <v>1.17069649005581</v>
      </c>
      <c r="K196" s="131" t="n">
        <v>96.6664605263277</v>
      </c>
    </row>
    <row r="197">
      <c r="A197" s="131" t="s">
        <v>88</v>
      </c>
      <c r="B197" s="131" t="s">
        <v>89</v>
      </c>
      <c r="C197" s="131" t="s">
        <v>18</v>
      </c>
      <c r="D197" s="131" t="n">
        <v>3953.1889929</v>
      </c>
      <c r="E197" s="131" t="n">
        <v>11.2756883761802</v>
      </c>
      <c r="F197" s="131" t="n">
        <v>97.0150781158526</v>
      </c>
      <c r="G197" s="131" t="n">
        <v>1.74352288672994</v>
      </c>
      <c r="H197" s="131" t="n">
        <v>121.6301689</v>
      </c>
      <c r="I197" s="131" t="n">
        <v>58.2514509739112</v>
      </c>
      <c r="J197" s="131" t="n">
        <v>2.9849218841474</v>
      </c>
      <c r="K197" s="131" t="n">
        <v>56.6674826404028</v>
      </c>
    </row>
    <row r="198">
      <c r="A198" s="131" t="s">
        <v>88</v>
      </c>
      <c r="B198" s="131" t="s">
        <v>89</v>
      </c>
      <c r="C198" s="131" t="s">
        <v>19</v>
      </c>
      <c r="D198" s="131" t="n">
        <v>356494.9151369</v>
      </c>
      <c r="E198" s="131" t="n">
        <v>0.651797723094966</v>
      </c>
      <c r="F198" s="131" t="n">
        <v>99.2702232590656</v>
      </c>
      <c r="G198" s="131" t="n">
        <v>0.0962305560409784</v>
      </c>
      <c r="H198" s="131" t="n">
        <v>2620.7425428</v>
      </c>
      <c r="I198" s="131" t="n">
        <v>13.1173279539444</v>
      </c>
      <c r="J198" s="131" t="n">
        <v>0.729776740934386</v>
      </c>
      <c r="K198" s="131" t="n">
        <v>13.0900702183256</v>
      </c>
    </row>
    <row r="199">
      <c r="A199" s="131" t="s">
        <v>90</v>
      </c>
      <c r="B199" s="131" t="s">
        <v>91</v>
      </c>
      <c r="C199" s="131" t="s">
        <v>16</v>
      </c>
      <c r="D199" s="131" t="n">
        <v>415.4230233</v>
      </c>
      <c r="E199" s="131" t="n">
        <v>33.9255409810816</v>
      </c>
      <c r="F199" s="131" t="n">
        <v>100</v>
      </c>
      <c r="G199" s="131" t="n">
        <v>0</v>
      </c>
      <c r="H199" s="131"/>
      <c r="I199" s="131"/>
      <c r="J199" s="131"/>
      <c r="K199" s="131"/>
    </row>
    <row r="200">
      <c r="A200" s="131" t="s">
        <v>90</v>
      </c>
      <c r="B200" s="131" t="s">
        <v>91</v>
      </c>
      <c r="C200" s="131" t="s">
        <v>18</v>
      </c>
      <c r="D200" s="131" t="n">
        <v>884.1867197</v>
      </c>
      <c r="E200" s="131" t="n">
        <v>22.6107427619669</v>
      </c>
      <c r="F200" s="131" t="n">
        <v>98.3199124021852</v>
      </c>
      <c r="G200" s="131" t="n">
        <v>1.64242829379898</v>
      </c>
      <c r="H200" s="131" t="n">
        <v>15.1089551</v>
      </c>
      <c r="I200" s="131" t="n">
        <v>100</v>
      </c>
      <c r="J200" s="131" t="n">
        <v>1.68008759781483</v>
      </c>
      <c r="K200" s="131" t="n">
        <v>96.116063342897</v>
      </c>
    </row>
    <row r="201">
      <c r="A201" s="131" t="s">
        <v>90</v>
      </c>
      <c r="B201" s="131" t="s">
        <v>91</v>
      </c>
      <c r="C201" s="131" t="s">
        <v>19</v>
      </c>
      <c r="D201" s="131" t="n">
        <v>144745.6819313</v>
      </c>
      <c r="E201" s="131" t="n">
        <v>0.639216288591047</v>
      </c>
      <c r="F201" s="131" t="n">
        <v>99.5074321110182</v>
      </c>
      <c r="G201" s="131" t="n">
        <v>0.157782211517547</v>
      </c>
      <c r="H201" s="131" t="n">
        <v>716.4999988</v>
      </c>
      <c r="I201" s="131" t="n">
        <v>31.9270779394749</v>
      </c>
      <c r="J201" s="131" t="n">
        <v>0.492567888981828</v>
      </c>
      <c r="K201" s="131" t="n">
        <v>31.8747994989334</v>
      </c>
    </row>
    <row r="202">
      <c r="A202" s="131" t="s">
        <v>92</v>
      </c>
      <c r="B202" s="131" t="s">
        <v>93</v>
      </c>
      <c r="C202" s="131" t="s">
        <v>16</v>
      </c>
      <c r="D202" s="131" t="n">
        <v>826.2528728</v>
      </c>
      <c r="E202" s="131" t="n">
        <v>23.6765003187134</v>
      </c>
      <c r="F202" s="131" t="n">
        <v>100</v>
      </c>
      <c r="G202" s="131" t="n">
        <v>0</v>
      </c>
      <c r="H202" s="131"/>
      <c r="I202" s="131"/>
      <c r="J202" s="131"/>
      <c r="K202" s="131"/>
    </row>
    <row r="203">
      <c r="A203" s="131" t="s">
        <v>92</v>
      </c>
      <c r="B203" s="131" t="s">
        <v>93</v>
      </c>
      <c r="C203" s="131" t="s">
        <v>18</v>
      </c>
      <c r="D203" s="131" t="n">
        <v>958.3357533</v>
      </c>
      <c r="E203" s="131" t="n">
        <v>23.324837121661</v>
      </c>
      <c r="F203" s="131" t="n">
        <v>83.9960274087122</v>
      </c>
      <c r="G203" s="131" t="n">
        <v>15.4454839089444</v>
      </c>
      <c r="H203" s="131" t="n">
        <v>182.5941012</v>
      </c>
      <c r="I203" s="131" t="n">
        <v>99.9999999999998</v>
      </c>
      <c r="J203" s="131" t="n">
        <v>16.0039725912878</v>
      </c>
      <c r="K203" s="131" t="n">
        <v>81.0648282703739</v>
      </c>
    </row>
    <row r="204">
      <c r="A204" s="131" t="s">
        <v>92</v>
      </c>
      <c r="B204" s="131" t="s">
        <v>93</v>
      </c>
      <c r="C204" s="131" t="s">
        <v>19</v>
      </c>
      <c r="D204" s="131" t="n">
        <v>245490.6433874</v>
      </c>
      <c r="E204" s="131" t="n">
        <v>0.756075429689386</v>
      </c>
      <c r="F204" s="131" t="n">
        <v>99.3543445354104</v>
      </c>
      <c r="G204" s="131" t="n">
        <v>0.165688241968079</v>
      </c>
      <c r="H204" s="131" t="n">
        <v>1595.324051</v>
      </c>
      <c r="I204" s="131" t="n">
        <v>25.8118328698685</v>
      </c>
      <c r="J204" s="131" t="n">
        <v>0.645655464589556</v>
      </c>
      <c r="K204" s="131" t="n">
        <v>25.4963329218127</v>
      </c>
    </row>
    <row r="205">
      <c r="A205" s="131" t="s">
        <v>94</v>
      </c>
      <c r="B205" s="131" t="s">
        <v>95</v>
      </c>
      <c r="C205" s="131" t="s">
        <v>16</v>
      </c>
      <c r="D205" s="131" t="n">
        <v>3703.7022967</v>
      </c>
      <c r="E205" s="131" t="n">
        <v>22.0706187573759</v>
      </c>
      <c r="F205" s="131" t="n">
        <v>100</v>
      </c>
      <c r="G205" s="131" t="n">
        <v>0</v>
      </c>
      <c r="H205" s="131"/>
      <c r="I205" s="131"/>
      <c r="J205" s="131"/>
      <c r="K205" s="131"/>
    </row>
    <row r="206">
      <c r="A206" s="131" t="s">
        <v>94</v>
      </c>
      <c r="B206" s="131" t="s">
        <v>95</v>
      </c>
      <c r="C206" s="131" t="s">
        <v>18</v>
      </c>
      <c r="D206" s="131" t="n">
        <v>1940.4325786</v>
      </c>
      <c r="E206" s="131" t="n">
        <v>19.8977552081274</v>
      </c>
      <c r="F206" s="131" t="n">
        <v>100</v>
      </c>
      <c r="G206" s="131" t="n">
        <v>0</v>
      </c>
      <c r="H206" s="131"/>
      <c r="I206" s="131"/>
      <c r="J206" s="131"/>
      <c r="K206" s="131"/>
    </row>
    <row r="207">
      <c r="A207" s="131" t="s">
        <v>94</v>
      </c>
      <c r="B207" s="131" t="s">
        <v>95</v>
      </c>
      <c r="C207" s="131" t="s">
        <v>19</v>
      </c>
      <c r="D207" s="131" t="n">
        <v>287524.1689841</v>
      </c>
      <c r="E207" s="131" t="n">
        <v>0.775536746649807</v>
      </c>
      <c r="F207" s="131" t="n">
        <v>99.517953777211</v>
      </c>
      <c r="G207" s="131" t="n">
        <v>0.145000557937651</v>
      </c>
      <c r="H207" s="131" t="n">
        <v>1392.7129162</v>
      </c>
      <c r="I207" s="131" t="n">
        <v>30.2999480392778</v>
      </c>
      <c r="J207" s="131" t="n">
        <v>0.482046222788947</v>
      </c>
      <c r="K207" s="131" t="n">
        <v>29.9352181187548</v>
      </c>
    </row>
    <row r="208">
      <c r="A208" s="131" t="s">
        <v>96</v>
      </c>
      <c r="B208" s="131" t="s">
        <v>97</v>
      </c>
      <c r="C208" s="131" t="s">
        <v>16</v>
      </c>
      <c r="D208" s="131" t="n">
        <v>1193.0162076</v>
      </c>
      <c r="E208" s="131" t="n">
        <v>29.8425986965439</v>
      </c>
      <c r="F208" s="131" t="n">
        <v>100</v>
      </c>
      <c r="G208" s="131" t="n">
        <v>0</v>
      </c>
      <c r="H208" s="131"/>
      <c r="I208" s="131"/>
      <c r="J208" s="131"/>
      <c r="K208" s="131"/>
    </row>
    <row r="209">
      <c r="A209" s="131" t="s">
        <v>96</v>
      </c>
      <c r="B209" s="131" t="s">
        <v>97</v>
      </c>
      <c r="C209" s="131" t="s">
        <v>18</v>
      </c>
      <c r="D209" s="131" t="n">
        <v>92.5192002</v>
      </c>
      <c r="E209" s="131" t="n">
        <v>46.7624847793268</v>
      </c>
      <c r="F209" s="131" t="n">
        <v>100</v>
      </c>
      <c r="G209" s="131" t="n">
        <v>0</v>
      </c>
      <c r="H209" s="131"/>
      <c r="I209" s="131"/>
      <c r="J209" s="131"/>
      <c r="K209" s="131"/>
    </row>
    <row r="210">
      <c r="A210" s="131" t="s">
        <v>96</v>
      </c>
      <c r="B210" s="131" t="s">
        <v>97</v>
      </c>
      <c r="C210" s="131" t="s">
        <v>19</v>
      </c>
      <c r="D210" s="131" t="n">
        <v>28173.6274645</v>
      </c>
      <c r="E210" s="131" t="n">
        <v>1.8327666732983</v>
      </c>
      <c r="F210" s="131" t="n">
        <v>99.2368439405223</v>
      </c>
      <c r="G210" s="131" t="n">
        <v>0.30771022960724</v>
      </c>
      <c r="H210" s="131" t="n">
        <v>216.662216</v>
      </c>
      <c r="I210" s="131" t="n">
        <v>40.2610191788117</v>
      </c>
      <c r="J210" s="131" t="n">
        <v>0.763156059477672</v>
      </c>
      <c r="K210" s="131" t="n">
        <v>40.0130375107496</v>
      </c>
    </row>
    <row r="211">
      <c r="A211" s="131" t="s">
        <v>98</v>
      </c>
      <c r="B211" s="131" t="s">
        <v>99</v>
      </c>
      <c r="C211" s="131" t="s">
        <v>16</v>
      </c>
      <c r="D211" s="131" t="n">
        <v>238.5705234</v>
      </c>
      <c r="E211" s="131" t="n">
        <v>26.4472719494505</v>
      </c>
      <c r="F211" s="131" t="n">
        <v>100</v>
      </c>
      <c r="G211" s="131" t="n">
        <v>0.00000000000000293623702568031</v>
      </c>
      <c r="H211" s="131"/>
      <c r="I211" s="131"/>
      <c r="J211" s="131"/>
      <c r="K211" s="131"/>
    </row>
    <row r="212">
      <c r="A212" s="131" t="s">
        <v>98</v>
      </c>
      <c r="B212" s="131" t="s">
        <v>99</v>
      </c>
      <c r="C212" s="131" t="s">
        <v>18</v>
      </c>
      <c r="D212" s="131" t="n">
        <v>271.7675593</v>
      </c>
      <c r="E212" s="131" t="n">
        <v>25.5704127982054</v>
      </c>
      <c r="F212" s="131" t="n">
        <v>100</v>
      </c>
      <c r="G212" s="131" t="n">
        <v>0.00000000000000283888610377374</v>
      </c>
      <c r="H212" s="131"/>
      <c r="I212" s="131"/>
      <c r="J212" s="131"/>
      <c r="K212" s="131"/>
    </row>
    <row r="213">
      <c r="A213" s="131" t="s">
        <v>98</v>
      </c>
      <c r="B213" s="131" t="s">
        <v>99</v>
      </c>
      <c r="C213" s="131" t="s">
        <v>19</v>
      </c>
      <c r="D213" s="131" t="n">
        <v>52327.5827138</v>
      </c>
      <c r="E213" s="131" t="n">
        <v>1.2083853070345</v>
      </c>
      <c r="F213" s="131" t="n">
        <v>99.6927235941033</v>
      </c>
      <c r="G213" s="131" t="n">
        <v>0.130970241653404</v>
      </c>
      <c r="H213" s="131" t="n">
        <v>161.285909</v>
      </c>
      <c r="I213" s="131" t="n">
        <v>42.7544943410572</v>
      </c>
      <c r="J213" s="131" t="n">
        <v>0.307276405896737</v>
      </c>
      <c r="K213" s="131" t="n">
        <v>42.4919709084126</v>
      </c>
    </row>
    <row r="214">
      <c r="A214" s="131" t="s">
        <v>100</v>
      </c>
      <c r="B214" s="131" t="s">
        <v>101</v>
      </c>
      <c r="C214" s="131" t="s">
        <v>16</v>
      </c>
      <c r="D214" s="131" t="n">
        <v>419.9172569</v>
      </c>
      <c r="E214" s="131" t="n">
        <v>53.6663172620715</v>
      </c>
      <c r="F214" s="131" t="n">
        <v>100</v>
      </c>
      <c r="G214" s="131" t="n">
        <v>0</v>
      </c>
      <c r="H214" s="131"/>
      <c r="I214" s="131"/>
      <c r="J214" s="131"/>
      <c r="K214" s="131"/>
    </row>
    <row r="215">
      <c r="A215" s="131" t="s">
        <v>100</v>
      </c>
      <c r="B215" s="131" t="s">
        <v>101</v>
      </c>
      <c r="C215" s="131" t="s">
        <v>18</v>
      </c>
      <c r="D215" s="131" t="n">
        <v>206.5833666</v>
      </c>
      <c r="E215" s="131" t="n">
        <v>28.9133823473956</v>
      </c>
      <c r="F215" s="131" t="n">
        <v>93.0066569989883</v>
      </c>
      <c r="G215" s="131" t="n">
        <v>6.12069627108915</v>
      </c>
      <c r="H215" s="131" t="n">
        <v>15.5333864</v>
      </c>
      <c r="I215" s="131" t="n">
        <v>99.9999999999998</v>
      </c>
      <c r="J215" s="131" t="n">
        <v>6.99334300101173</v>
      </c>
      <c r="K215" s="131" t="n">
        <v>81.4010550601936</v>
      </c>
    </row>
    <row r="216">
      <c r="A216" s="131" t="s">
        <v>100</v>
      </c>
      <c r="B216" s="131" t="s">
        <v>101</v>
      </c>
      <c r="C216" s="131" t="s">
        <v>19</v>
      </c>
      <c r="D216" s="131" t="n">
        <v>14561.195515</v>
      </c>
      <c r="E216" s="131" t="n">
        <v>2.80692401303558</v>
      </c>
      <c r="F216" s="131" t="n">
        <v>98.5476809902311</v>
      </c>
      <c r="G216" s="131" t="n">
        <v>0.509425118046366</v>
      </c>
      <c r="H216" s="131" t="n">
        <v>214.5915646</v>
      </c>
      <c r="I216" s="131" t="n">
        <v>34.9251117912476</v>
      </c>
      <c r="J216" s="131" t="n">
        <v>1.45231900976885</v>
      </c>
      <c r="K216" s="131" t="n">
        <v>34.5672429293854</v>
      </c>
    </row>
    <row r="217">
      <c r="A217" s="131" t="s">
        <v>102</v>
      </c>
      <c r="B217" s="131" t="s">
        <v>103</v>
      </c>
      <c r="C217" s="131" t="s">
        <v>16</v>
      </c>
      <c r="D217" s="131" t="n">
        <v>221.2435587</v>
      </c>
      <c r="E217" s="131" t="n">
        <v>26.2053904639605</v>
      </c>
      <c r="F217" s="131" t="n">
        <v>100</v>
      </c>
      <c r="G217" s="131" t="n">
        <v>0</v>
      </c>
      <c r="H217" s="131"/>
      <c r="I217" s="131"/>
      <c r="J217" s="131"/>
      <c r="K217" s="131"/>
    </row>
    <row r="218">
      <c r="A218" s="131" t="s">
        <v>102</v>
      </c>
      <c r="B218" s="131" t="s">
        <v>103</v>
      </c>
      <c r="C218" s="131" t="s">
        <v>18</v>
      </c>
      <c r="D218" s="131" t="n">
        <v>220.3040154</v>
      </c>
      <c r="E218" s="131" t="n">
        <v>34.4290214194526</v>
      </c>
      <c r="F218" s="131" t="n">
        <v>100</v>
      </c>
      <c r="G218" s="131" t="n">
        <v>0</v>
      </c>
      <c r="H218" s="131"/>
      <c r="I218" s="131"/>
      <c r="J218" s="131"/>
      <c r="K218" s="131"/>
    </row>
    <row r="219">
      <c r="A219" s="131" t="s">
        <v>102</v>
      </c>
      <c r="B219" s="131" t="s">
        <v>103</v>
      </c>
      <c r="C219" s="131" t="s">
        <v>19</v>
      </c>
      <c r="D219" s="131" t="n">
        <v>27614.847231</v>
      </c>
      <c r="E219" s="131" t="n">
        <v>1.58703766444131</v>
      </c>
      <c r="F219" s="131" t="n">
        <v>99.4194426899836</v>
      </c>
      <c r="G219" s="131" t="n">
        <v>0.225671007990005</v>
      </c>
      <c r="H219" s="131" t="n">
        <v>161.2561989</v>
      </c>
      <c r="I219" s="131" t="n">
        <v>38.7321245071795</v>
      </c>
      <c r="J219" s="131" t="n">
        <v>0.580557310016398</v>
      </c>
      <c r="K219" s="131" t="n">
        <v>38.6457727059184</v>
      </c>
    </row>
    <row r="220">
      <c r="A220" s="131" t="s">
        <v>104</v>
      </c>
      <c r="B220" s="131" t="s">
        <v>105</v>
      </c>
      <c r="C220" s="131" t="s">
        <v>16</v>
      </c>
      <c r="D220" s="131" t="n">
        <v>43.1073856</v>
      </c>
      <c r="E220" s="131" t="n">
        <v>72.6935860237529</v>
      </c>
      <c r="F220" s="131" t="n">
        <v>100</v>
      </c>
      <c r="G220" s="131" t="n">
        <v>0</v>
      </c>
      <c r="H220" s="131"/>
      <c r="I220" s="131"/>
      <c r="J220" s="131"/>
      <c r="K220" s="131"/>
    </row>
    <row r="221">
      <c r="A221" s="131" t="s">
        <v>104</v>
      </c>
      <c r="B221" s="131" t="s">
        <v>105</v>
      </c>
      <c r="C221" s="131" t="s">
        <v>18</v>
      </c>
      <c r="D221" s="131" t="n">
        <v>104.727085</v>
      </c>
      <c r="E221" s="131" t="n">
        <v>39.6689208188134</v>
      </c>
      <c r="F221" s="131" t="n">
        <v>100</v>
      </c>
      <c r="G221" s="131" t="n">
        <v>0</v>
      </c>
      <c r="H221" s="131"/>
      <c r="I221" s="131"/>
      <c r="J221" s="131"/>
      <c r="K221" s="131"/>
    </row>
    <row r="222">
      <c r="A222" s="131" t="s">
        <v>104</v>
      </c>
      <c r="B222" s="131" t="s">
        <v>105</v>
      </c>
      <c r="C222" s="131" t="s">
        <v>19</v>
      </c>
      <c r="D222" s="131" t="n">
        <v>27340.571855</v>
      </c>
      <c r="E222" s="131" t="n">
        <v>1.61823745126585</v>
      </c>
      <c r="F222" s="131" t="n">
        <v>99.4477625939815</v>
      </c>
      <c r="G222" s="131" t="n">
        <v>0.25264572720992</v>
      </c>
      <c r="H222" s="131" t="n">
        <v>151.8232898</v>
      </c>
      <c r="I222" s="131" t="n">
        <v>45.5659850970849</v>
      </c>
      <c r="J222" s="131" t="n">
        <v>0.552237406018502</v>
      </c>
      <c r="K222" s="131" t="n">
        <v>45.4968316635802</v>
      </c>
    </row>
    <row r="223">
      <c r="A223" s="131" t="s">
        <v>108</v>
      </c>
      <c r="B223" s="131" t="s">
        <v>109</v>
      </c>
      <c r="C223" s="131" t="s">
        <v>16</v>
      </c>
      <c r="D223" s="131" t="n">
        <v>551.7722983</v>
      </c>
      <c r="E223" s="131" t="n">
        <v>22.8411204868242</v>
      </c>
      <c r="F223" s="131" t="n">
        <v>100</v>
      </c>
      <c r="G223" s="131" t="n">
        <v>0</v>
      </c>
      <c r="H223" s="131"/>
      <c r="I223" s="131"/>
      <c r="J223" s="131"/>
      <c r="K223" s="131"/>
    </row>
    <row r="224">
      <c r="A224" s="131" t="s">
        <v>108</v>
      </c>
      <c r="B224" s="131" t="s">
        <v>109</v>
      </c>
      <c r="C224" s="131" t="s">
        <v>18</v>
      </c>
      <c r="D224" s="131" t="n">
        <v>970.0127058</v>
      </c>
      <c r="E224" s="131" t="n">
        <v>22.5999410442535</v>
      </c>
      <c r="F224" s="131" t="n">
        <v>100</v>
      </c>
      <c r="G224" s="131" t="n">
        <v>0</v>
      </c>
      <c r="H224" s="131"/>
      <c r="I224" s="131"/>
      <c r="J224" s="131"/>
      <c r="K224" s="131"/>
    </row>
    <row r="225">
      <c r="A225" s="131" t="s">
        <v>108</v>
      </c>
      <c r="B225" s="131" t="s">
        <v>109</v>
      </c>
      <c r="C225" s="131" t="s">
        <v>19</v>
      </c>
      <c r="D225" s="131" t="n">
        <v>95688.5107097</v>
      </c>
      <c r="E225" s="131" t="n">
        <v>1.00957017604682</v>
      </c>
      <c r="F225" s="131" t="n">
        <v>99.1904347309665</v>
      </c>
      <c r="G225" s="131" t="n">
        <v>0.172731593204279</v>
      </c>
      <c r="H225" s="131" t="n">
        <v>780.9835205</v>
      </c>
      <c r="I225" s="131" t="n">
        <v>21.1848460760095</v>
      </c>
      <c r="J225" s="131" t="n">
        <v>0.809565269033526</v>
      </c>
      <c r="K225" s="131" t="n">
        <v>21.1636077745269</v>
      </c>
    </row>
    <row r="226">
      <c r="A226" s="131" t="s">
        <v>110</v>
      </c>
      <c r="B226" s="131" t="s">
        <v>111</v>
      </c>
      <c r="C226" s="131" t="s">
        <v>16</v>
      </c>
      <c r="D226" s="131" t="n">
        <v>1895.210877</v>
      </c>
      <c r="E226" s="131" t="n">
        <v>17.086983083525</v>
      </c>
      <c r="F226" s="131" t="n">
        <v>98.6870816822556</v>
      </c>
      <c r="G226" s="131" t="n">
        <v>1.33509300826386</v>
      </c>
      <c r="H226" s="131" t="n">
        <v>25.2136048</v>
      </c>
      <c r="I226" s="131" t="n">
        <v>99.9999999999999</v>
      </c>
      <c r="J226" s="131" t="n">
        <v>1.31291831774439</v>
      </c>
      <c r="K226" s="131" t="n">
        <v>100.353868918748</v>
      </c>
    </row>
    <row r="227">
      <c r="A227" s="131" t="s">
        <v>110</v>
      </c>
      <c r="B227" s="131" t="s">
        <v>111</v>
      </c>
      <c r="C227" s="131" t="s">
        <v>18</v>
      </c>
      <c r="D227" s="131" t="n">
        <v>2201.301295</v>
      </c>
      <c r="E227" s="131" t="n">
        <v>16.2345050900463</v>
      </c>
      <c r="F227" s="131" t="n">
        <v>96.6223742134734</v>
      </c>
      <c r="G227" s="131" t="n">
        <v>2.45781144442423</v>
      </c>
      <c r="H227" s="131" t="n">
        <v>76.9508313</v>
      </c>
      <c r="I227" s="131" t="n">
        <v>74.12155590405</v>
      </c>
      <c r="J227" s="131" t="n">
        <v>3.37762578652663</v>
      </c>
      <c r="K227" s="131" t="n">
        <v>70.3096175060669</v>
      </c>
    </row>
    <row r="228">
      <c r="A228" s="131" t="s">
        <v>110</v>
      </c>
      <c r="B228" s="131" t="s">
        <v>111</v>
      </c>
      <c r="C228" s="131" t="s">
        <v>19</v>
      </c>
      <c r="D228" s="131" t="n">
        <v>143481.7976719</v>
      </c>
      <c r="E228" s="131" t="n">
        <v>1.11202316173214</v>
      </c>
      <c r="F228" s="131" t="n">
        <v>97.455584023875</v>
      </c>
      <c r="G228" s="131" t="n">
        <v>0.454958402253585</v>
      </c>
      <c r="H228" s="131" t="n">
        <v>3746.0898925</v>
      </c>
      <c r="I228" s="131" t="n">
        <v>17.7236035771549</v>
      </c>
      <c r="J228" s="131" t="n">
        <v>2.54441597612504</v>
      </c>
      <c r="K228" s="131" t="n">
        <v>17.425702878079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594</v>
      </c>
    </row>
    <row r="238">
      <c r="A238" s="5" t="s">
        <v>28</v>
      </c>
      <c r="B238" s="5" t="s">
        <v>116</v>
      </c>
      <c r="C238" s="5" t="s">
        <v>11</v>
      </c>
      <c r="D238" s="5" t="s">
        <v>544</v>
      </c>
      <c r="E238" s="5" t="s">
        <v>545</v>
      </c>
      <c r="F238" s="5" t="s">
        <v>546</v>
      </c>
      <c r="G238" s="5" t="s">
        <v>547</v>
      </c>
      <c r="H238" s="5" t="s">
        <v>496</v>
      </c>
      <c r="I238" s="5" t="s">
        <v>497</v>
      </c>
      <c r="J238" s="5" t="s">
        <v>498</v>
      </c>
      <c r="K238" s="5" t="s">
        <v>499</v>
      </c>
    </row>
    <row r="239">
      <c r="A239" s="132" t="s">
        <v>94</v>
      </c>
      <c r="B239" s="132" t="s">
        <v>118</v>
      </c>
      <c r="C239" s="132" t="s">
        <v>18</v>
      </c>
      <c r="D239" s="132"/>
      <c r="E239" s="132"/>
      <c r="F239" s="132"/>
      <c r="G239" s="132"/>
      <c r="H239" s="132" t="n">
        <v>58.1703099</v>
      </c>
      <c r="I239" s="132" t="n">
        <v>70.3112611893836</v>
      </c>
      <c r="J239" s="132" t="n">
        <v>100</v>
      </c>
      <c r="K239" s="132" t="n">
        <v>0</v>
      </c>
    </row>
    <row r="240">
      <c r="A240" s="132" t="s">
        <v>94</v>
      </c>
      <c r="B240" s="132" t="s">
        <v>118</v>
      </c>
      <c r="C240" s="132" t="s">
        <v>19</v>
      </c>
      <c r="D240" s="132" t="n">
        <v>388.6420515</v>
      </c>
      <c r="E240" s="132" t="n">
        <v>37.3672061802172</v>
      </c>
      <c r="F240" s="132" t="n">
        <v>1.52673213211786</v>
      </c>
      <c r="G240" s="132" t="n">
        <v>36.4475319473375</v>
      </c>
      <c r="H240" s="132" t="n">
        <v>25067.1693069</v>
      </c>
      <c r="I240" s="132" t="n">
        <v>1.53280983785962</v>
      </c>
      <c r="J240" s="132" t="n">
        <v>98.4732678678822</v>
      </c>
      <c r="K240" s="132" t="n">
        <v>0.565083492862753</v>
      </c>
    </row>
    <row r="241">
      <c r="A241" s="132" t="s">
        <v>98</v>
      </c>
      <c r="B241" s="132" t="s">
        <v>120</v>
      </c>
      <c r="C241" s="132" t="s">
        <v>16</v>
      </c>
      <c r="D241" s="132"/>
      <c r="E241" s="132"/>
      <c r="F241" s="132"/>
      <c r="G241" s="132"/>
      <c r="H241" s="132" t="n">
        <v>158.7221917</v>
      </c>
      <c r="I241" s="132" t="n">
        <v>57.366995213694</v>
      </c>
      <c r="J241" s="132" t="n">
        <v>100</v>
      </c>
      <c r="K241" s="132" t="n">
        <v>0</v>
      </c>
    </row>
    <row r="242">
      <c r="A242" s="132" t="s">
        <v>98</v>
      </c>
      <c r="B242" s="132" t="s">
        <v>120</v>
      </c>
      <c r="C242" s="132" t="s">
        <v>18</v>
      </c>
      <c r="D242" s="132"/>
      <c r="E242" s="132"/>
      <c r="F242" s="132"/>
      <c r="G242" s="132"/>
      <c r="H242" s="132" t="n">
        <v>42.677533</v>
      </c>
      <c r="I242" s="132" t="n">
        <v>100</v>
      </c>
      <c r="J242" s="132" t="n">
        <v>100</v>
      </c>
      <c r="K242" s="132" t="n">
        <v>0</v>
      </c>
    </row>
    <row r="243">
      <c r="A243" s="132" t="s">
        <v>98</v>
      </c>
      <c r="B243" s="132" t="s">
        <v>120</v>
      </c>
      <c r="C243" s="132" t="s">
        <v>19</v>
      </c>
      <c r="D243" s="132" t="n">
        <v>44.2163724</v>
      </c>
      <c r="E243" s="132" t="n">
        <v>99.9999999999999</v>
      </c>
      <c r="F243" s="132" t="n">
        <v>0.0731063910028312</v>
      </c>
      <c r="G243" s="132" t="n">
        <v>100.197213525032</v>
      </c>
      <c r="H243" s="132" t="n">
        <v>60438.0093174</v>
      </c>
      <c r="I243" s="132" t="n">
        <v>1.34951772313607</v>
      </c>
      <c r="J243" s="132" t="n">
        <v>99.9268936089972</v>
      </c>
      <c r="K243" s="132" t="n">
        <v>0.0733041567169821</v>
      </c>
    </row>
    <row r="244">
      <c r="A244" s="132" t="s">
        <v>108</v>
      </c>
      <c r="B244" s="132" t="s">
        <v>122</v>
      </c>
      <c r="C244" s="132" t="s">
        <v>16</v>
      </c>
      <c r="D244" s="132"/>
      <c r="E244" s="132"/>
      <c r="F244" s="132"/>
      <c r="G244" s="132"/>
      <c r="H244" s="132" t="n">
        <v>235.9848753</v>
      </c>
      <c r="I244" s="132" t="n">
        <v>40.4564950646054</v>
      </c>
      <c r="J244" s="132" t="n">
        <v>100</v>
      </c>
      <c r="K244" s="132" t="n">
        <v>0</v>
      </c>
    </row>
    <row r="245">
      <c r="A245" s="132" t="s">
        <v>108</v>
      </c>
      <c r="B245" s="132" t="s">
        <v>122</v>
      </c>
      <c r="C245" s="132" t="s">
        <v>18</v>
      </c>
      <c r="D245" s="132"/>
      <c r="E245" s="132"/>
      <c r="F245" s="132"/>
      <c r="G245" s="132"/>
      <c r="H245" s="132" t="n">
        <v>602.1124419</v>
      </c>
      <c r="I245" s="132" t="n">
        <v>28.3270180158309</v>
      </c>
      <c r="J245" s="132" t="n">
        <v>100</v>
      </c>
      <c r="K245" s="132" t="n">
        <v>0</v>
      </c>
    </row>
    <row r="246">
      <c r="A246" s="132" t="s">
        <v>108</v>
      </c>
      <c r="B246" s="132" t="s">
        <v>122</v>
      </c>
      <c r="C246" s="132" t="s">
        <v>19</v>
      </c>
      <c r="D246" s="132" t="n">
        <v>80.7495113</v>
      </c>
      <c r="E246" s="132" t="n">
        <v>70.3659988101181</v>
      </c>
      <c r="F246" s="132" t="n">
        <v>0.222919516175466</v>
      </c>
      <c r="G246" s="132" t="n">
        <v>70.2513736734547</v>
      </c>
      <c r="H246" s="132" t="n">
        <v>36142.8672834</v>
      </c>
      <c r="I246" s="132" t="n">
        <v>1.0286127102529</v>
      </c>
      <c r="J246" s="132" t="n">
        <v>99.7770804838245</v>
      </c>
      <c r="K246" s="132" t="n">
        <v>0.156953903181073</v>
      </c>
    </row>
    <row r="247">
      <c r="A247" s="132" t="s">
        <v>110</v>
      </c>
      <c r="B247" s="132" t="s">
        <v>123</v>
      </c>
      <c r="C247" s="132" t="s">
        <v>16</v>
      </c>
      <c r="D247" s="132"/>
      <c r="E247" s="132"/>
      <c r="F247" s="132"/>
      <c r="G247" s="132"/>
      <c r="H247" s="132" t="n">
        <v>85.569299</v>
      </c>
      <c r="I247" s="132" t="n">
        <v>70.3857098662981</v>
      </c>
      <c r="J247" s="132" t="n">
        <v>100</v>
      </c>
      <c r="K247" s="132" t="n">
        <v>0</v>
      </c>
    </row>
    <row r="248">
      <c r="A248" s="132" t="s">
        <v>110</v>
      </c>
      <c r="B248" s="132" t="s">
        <v>123</v>
      </c>
      <c r="C248" s="132" t="s">
        <v>18</v>
      </c>
      <c r="D248" s="132"/>
      <c r="E248" s="132"/>
      <c r="F248" s="132"/>
      <c r="G248" s="132"/>
      <c r="H248" s="132" t="n">
        <v>273.0368098</v>
      </c>
      <c r="I248" s="132" t="n">
        <v>46.9347141781683</v>
      </c>
      <c r="J248" s="132" t="n">
        <v>100</v>
      </c>
      <c r="K248" s="132" t="n">
        <v>0</v>
      </c>
    </row>
    <row r="249">
      <c r="A249" s="132" t="s">
        <v>110</v>
      </c>
      <c r="B249" s="132" t="s">
        <v>123</v>
      </c>
      <c r="C249" s="132" t="s">
        <v>19</v>
      </c>
      <c r="D249" s="132" t="n">
        <v>331.7125069</v>
      </c>
      <c r="E249" s="132" t="n">
        <v>61.3251339803831</v>
      </c>
      <c r="F249" s="132" t="n">
        <v>0.804772601117976</v>
      </c>
      <c r="G249" s="132" t="n">
        <v>60.6210511496543</v>
      </c>
      <c r="H249" s="132" t="n">
        <v>40886.453524</v>
      </c>
      <c r="I249" s="132" t="n">
        <v>1.05213268422931</v>
      </c>
      <c r="J249" s="132" t="n">
        <v>99.195227398882</v>
      </c>
      <c r="K249" s="132" t="n">
        <v>0.491819639870729</v>
      </c>
    </row>
    <row r="250">
      <c r="A250" s="132" t="s">
        <v>125</v>
      </c>
      <c r="B250" s="132" t="s">
        <v>126</v>
      </c>
      <c r="C250" s="132" t="s">
        <v>16</v>
      </c>
      <c r="D250" s="132"/>
      <c r="E250" s="132"/>
      <c r="F250" s="132"/>
      <c r="G250" s="132"/>
      <c r="H250" s="132" t="n">
        <v>24.6034958</v>
      </c>
      <c r="I250" s="132" t="n">
        <v>74.381030638023</v>
      </c>
      <c r="J250" s="132" t="n">
        <v>100</v>
      </c>
      <c r="K250" s="132" t="n">
        <v>0</v>
      </c>
    </row>
    <row r="251">
      <c r="A251" s="132" t="s">
        <v>125</v>
      </c>
      <c r="B251" s="132" t="s">
        <v>126</v>
      </c>
      <c r="C251" s="132" t="s">
        <v>18</v>
      </c>
      <c r="D251" s="132"/>
      <c r="E251" s="132"/>
      <c r="F251" s="132"/>
      <c r="G251" s="132"/>
      <c r="H251" s="132" t="n">
        <v>24.0452117</v>
      </c>
      <c r="I251" s="132" t="n">
        <v>71.4047692834243</v>
      </c>
      <c r="J251" s="132" t="n">
        <v>100</v>
      </c>
      <c r="K251" s="132" t="n">
        <v>0</v>
      </c>
    </row>
    <row r="252">
      <c r="A252" s="132" t="s">
        <v>125</v>
      </c>
      <c r="B252" s="132" t="s">
        <v>126</v>
      </c>
      <c r="C252" s="132" t="s">
        <v>19</v>
      </c>
      <c r="D252" s="132" t="n">
        <v>117.6971806</v>
      </c>
      <c r="E252" s="132" t="n">
        <v>55.0726215652568</v>
      </c>
      <c r="F252" s="132" t="n">
        <v>1.01311877155315</v>
      </c>
      <c r="G252" s="132" t="n">
        <v>54.6007067123365</v>
      </c>
      <c r="H252" s="132" t="n">
        <v>11499.6160017</v>
      </c>
      <c r="I252" s="132" t="n">
        <v>1.82928172115813</v>
      </c>
      <c r="J252" s="132" t="n">
        <v>98.9868812284468</v>
      </c>
      <c r="K252" s="132" t="n">
        <v>0.558831637322453</v>
      </c>
    </row>
    <row r="253">
      <c r="A253" s="132" t="s">
        <v>129</v>
      </c>
      <c r="B253" s="132" t="s">
        <v>130</v>
      </c>
      <c r="C253" s="132" t="s">
        <v>16</v>
      </c>
      <c r="D253" s="132"/>
      <c r="E253" s="132"/>
      <c r="F253" s="132"/>
      <c r="G253" s="132"/>
      <c r="H253" s="132" t="n">
        <v>2068.7730637</v>
      </c>
      <c r="I253" s="132" t="n">
        <v>33.6881026479386</v>
      </c>
      <c r="J253" s="132" t="n">
        <v>100</v>
      </c>
      <c r="K253" s="132" t="n">
        <v>0</v>
      </c>
    </row>
    <row r="254">
      <c r="A254" s="132" t="s">
        <v>129</v>
      </c>
      <c r="B254" s="132" t="s">
        <v>130</v>
      </c>
      <c r="C254" s="132" t="s">
        <v>18</v>
      </c>
      <c r="D254" s="132"/>
      <c r="E254" s="132"/>
      <c r="F254" s="132"/>
      <c r="G254" s="132"/>
      <c r="H254" s="132" t="n">
        <v>73.3540294</v>
      </c>
      <c r="I254" s="132" t="n">
        <v>70.9688327735455</v>
      </c>
      <c r="J254" s="132" t="n">
        <v>100</v>
      </c>
      <c r="K254" s="132" t="n">
        <v>0</v>
      </c>
    </row>
    <row r="255">
      <c r="A255" s="132" t="s">
        <v>129</v>
      </c>
      <c r="B255" s="132" t="s">
        <v>130</v>
      </c>
      <c r="C255" s="132" t="s">
        <v>19</v>
      </c>
      <c r="D255" s="132" t="n">
        <v>226.8089028</v>
      </c>
      <c r="E255" s="132" t="n">
        <v>99.9999999999998</v>
      </c>
      <c r="F255" s="132" t="n">
        <v>0.778344158522138</v>
      </c>
      <c r="G255" s="132" t="n">
        <v>99.0123265481467</v>
      </c>
      <c r="H255" s="132" t="n">
        <v>28913.1159385</v>
      </c>
      <c r="I255" s="132" t="n">
        <v>2.78104364790828</v>
      </c>
      <c r="J255" s="132" t="n">
        <v>99.2216558414779</v>
      </c>
      <c r="K255" s="132" t="n">
        <v>0.7767020751353</v>
      </c>
    </row>
    <row r="256">
      <c r="A256" s="132" t="s">
        <v>133</v>
      </c>
      <c r="B256" s="132" t="s">
        <v>134</v>
      </c>
      <c r="C256" s="132" t="s">
        <v>16</v>
      </c>
      <c r="D256" s="132"/>
      <c r="E256" s="132"/>
      <c r="F256" s="132"/>
      <c r="G256" s="132"/>
      <c r="H256" s="132" t="n">
        <v>99.2706722</v>
      </c>
      <c r="I256" s="132" t="n">
        <v>72.7583362241749</v>
      </c>
      <c r="J256" s="132" t="n">
        <v>100</v>
      </c>
      <c r="K256" s="132" t="n">
        <v>0</v>
      </c>
    </row>
    <row r="257">
      <c r="A257" s="132" t="s">
        <v>133</v>
      </c>
      <c r="B257" s="132" t="s">
        <v>134</v>
      </c>
      <c r="C257" s="132" t="s">
        <v>18</v>
      </c>
      <c r="D257" s="132"/>
      <c r="E257" s="132"/>
      <c r="F257" s="132"/>
      <c r="G257" s="132"/>
      <c r="H257" s="132" t="n">
        <v>241.645397</v>
      </c>
      <c r="I257" s="132" t="n">
        <v>44.8352203687761</v>
      </c>
      <c r="J257" s="132" t="n">
        <v>100</v>
      </c>
      <c r="K257" s="132" t="n">
        <v>0</v>
      </c>
    </row>
    <row r="258">
      <c r="A258" s="132" t="s">
        <v>133</v>
      </c>
      <c r="B258" s="132" t="s">
        <v>134</v>
      </c>
      <c r="C258" s="132" t="s">
        <v>19</v>
      </c>
      <c r="D258" s="132" t="n">
        <v>291.0683543</v>
      </c>
      <c r="E258" s="132" t="n">
        <v>60.3335171960816</v>
      </c>
      <c r="F258" s="132" t="n">
        <v>0.789692906808621</v>
      </c>
      <c r="G258" s="132" t="n">
        <v>59.818325465686</v>
      </c>
      <c r="H258" s="132" t="n">
        <v>36567.3549379</v>
      </c>
      <c r="I258" s="132" t="n">
        <v>1.20497785775194</v>
      </c>
      <c r="J258" s="132" t="n">
        <v>99.2103070931914</v>
      </c>
      <c r="K258" s="132" t="n">
        <v>0.476141125871624</v>
      </c>
    </row>
    <row r="259">
      <c r="A259" s="132" t="s">
        <v>135</v>
      </c>
      <c r="B259" s="132" t="s">
        <v>136</v>
      </c>
      <c r="C259" s="132" t="s">
        <v>16</v>
      </c>
      <c r="D259" s="132"/>
      <c r="E259" s="132"/>
      <c r="F259" s="132"/>
      <c r="G259" s="132"/>
      <c r="H259" s="132" t="n">
        <v>809.5704431</v>
      </c>
      <c r="I259" s="132" t="n">
        <v>43.2667148094118</v>
      </c>
      <c r="J259" s="132" t="n">
        <v>100</v>
      </c>
      <c r="K259" s="132" t="n">
        <v>0</v>
      </c>
    </row>
    <row r="260">
      <c r="A260" s="132" t="s">
        <v>135</v>
      </c>
      <c r="B260" s="132" t="s">
        <v>136</v>
      </c>
      <c r="C260" s="132" t="s">
        <v>18</v>
      </c>
      <c r="D260" s="132"/>
      <c r="E260" s="132"/>
      <c r="F260" s="132"/>
      <c r="G260" s="132"/>
      <c r="H260" s="132" t="n">
        <v>269.6245341</v>
      </c>
      <c r="I260" s="132" t="n">
        <v>50.0182939028394</v>
      </c>
      <c r="J260" s="132" t="n">
        <v>100</v>
      </c>
      <c r="K260" s="132" t="n">
        <v>0</v>
      </c>
    </row>
    <row r="261">
      <c r="A261" s="132" t="s">
        <v>135</v>
      </c>
      <c r="B261" s="132" t="s">
        <v>136</v>
      </c>
      <c r="C261" s="132" t="s">
        <v>19</v>
      </c>
      <c r="D261" s="132" t="n">
        <v>129.2117441</v>
      </c>
      <c r="E261" s="132" t="n">
        <v>70.6953182477831</v>
      </c>
      <c r="F261" s="132" t="n">
        <v>0.205638184858935</v>
      </c>
      <c r="G261" s="132" t="n">
        <v>70.6689727860584</v>
      </c>
      <c r="H261" s="132" t="n">
        <v>62705.2974151</v>
      </c>
      <c r="I261" s="132" t="n">
        <v>1.26964772796444</v>
      </c>
      <c r="J261" s="132" t="n">
        <v>99.7943618151411</v>
      </c>
      <c r="K261" s="132" t="n">
        <v>0.145621847018672</v>
      </c>
    </row>
    <row r="262">
      <c r="A262" s="132" t="s">
        <v>137</v>
      </c>
      <c r="B262" s="132" t="s">
        <v>138</v>
      </c>
      <c r="C262" s="132" t="s">
        <v>16</v>
      </c>
      <c r="D262" s="132"/>
      <c r="E262" s="132"/>
      <c r="F262" s="132"/>
      <c r="G262" s="132"/>
      <c r="H262" s="132" t="n">
        <v>429.5527184</v>
      </c>
      <c r="I262" s="132" t="n">
        <v>49.5096066320389</v>
      </c>
      <c r="J262" s="132" t="n">
        <v>100</v>
      </c>
      <c r="K262" s="132" t="n">
        <v>0.00000000000000549667052230238</v>
      </c>
    </row>
    <row r="263">
      <c r="A263" s="132" t="s">
        <v>137</v>
      </c>
      <c r="B263" s="132" t="s">
        <v>138</v>
      </c>
      <c r="C263" s="132" t="s">
        <v>18</v>
      </c>
      <c r="D263" s="132"/>
      <c r="E263" s="132"/>
      <c r="F263" s="132"/>
      <c r="G263" s="132"/>
      <c r="H263" s="132" t="n">
        <v>644.5255234</v>
      </c>
      <c r="I263" s="132" t="n">
        <v>44.0739114529167</v>
      </c>
      <c r="J263" s="132" t="n">
        <v>100</v>
      </c>
      <c r="K263" s="132" t="n">
        <v>0</v>
      </c>
    </row>
    <row r="264">
      <c r="A264" s="132" t="s">
        <v>137</v>
      </c>
      <c r="B264" s="132" t="s">
        <v>138</v>
      </c>
      <c r="C264" s="132" t="s">
        <v>19</v>
      </c>
      <c r="D264" s="132" t="n">
        <v>591.5744701</v>
      </c>
      <c r="E264" s="132" t="n">
        <v>45.5513765850379</v>
      </c>
      <c r="F264" s="132" t="n">
        <v>0.59938651052043</v>
      </c>
      <c r="G264" s="132" t="n">
        <v>44.3571886808755</v>
      </c>
      <c r="H264" s="132" t="n">
        <v>98105.0861515</v>
      </c>
      <c r="I264" s="132" t="n">
        <v>1.827637969147</v>
      </c>
      <c r="J264" s="132" t="n">
        <v>99.4006134894796</v>
      </c>
      <c r="K264" s="132" t="n">
        <v>0.267474209731515</v>
      </c>
    </row>
    <row r="265">
      <c r="A265" s="132" t="s">
        <v>139</v>
      </c>
      <c r="B265" s="132" t="s">
        <v>140</v>
      </c>
      <c r="C265" s="132" t="s">
        <v>16</v>
      </c>
      <c r="D265" s="132"/>
      <c r="E265" s="132"/>
      <c r="F265" s="132"/>
      <c r="G265" s="132"/>
      <c r="H265" s="132" t="n">
        <v>222.0282482</v>
      </c>
      <c r="I265" s="132" t="n">
        <v>52.2445647796124</v>
      </c>
      <c r="J265" s="132" t="n">
        <v>100</v>
      </c>
      <c r="K265" s="132" t="n">
        <v>0</v>
      </c>
    </row>
    <row r="266">
      <c r="A266" s="132" t="s">
        <v>139</v>
      </c>
      <c r="B266" s="132" t="s">
        <v>140</v>
      </c>
      <c r="C266" s="132" t="s">
        <v>18</v>
      </c>
      <c r="D266" s="132" t="n">
        <v>182.5941012</v>
      </c>
      <c r="E266" s="132" t="n">
        <v>99.9999999999998</v>
      </c>
      <c r="F266" s="132" t="n">
        <v>45.6147176783044</v>
      </c>
      <c r="G266" s="132" t="n">
        <v>45.6202993424729</v>
      </c>
      <c r="H266" s="132" t="n">
        <v>217.7023612</v>
      </c>
      <c r="I266" s="132" t="n">
        <v>49.4986634911043</v>
      </c>
      <c r="J266" s="132" t="n">
        <v>54.3852823216956</v>
      </c>
      <c r="K266" s="132" t="n">
        <v>38.2632393557787</v>
      </c>
    </row>
    <row r="267">
      <c r="A267" s="132" t="s">
        <v>139</v>
      </c>
      <c r="B267" s="132" t="s">
        <v>140</v>
      </c>
      <c r="C267" s="132" t="s">
        <v>19</v>
      </c>
      <c r="D267" s="132" t="n">
        <v>496.6213281</v>
      </c>
      <c r="E267" s="132" t="n">
        <v>46.8615900925904</v>
      </c>
      <c r="F267" s="132" t="n">
        <v>1.23579260498222</v>
      </c>
      <c r="G267" s="132" t="n">
        <v>46.21059643625</v>
      </c>
      <c r="H267" s="132" t="n">
        <v>39689.8408742</v>
      </c>
      <c r="I267" s="132" t="n">
        <v>1.24344748405273</v>
      </c>
      <c r="J267" s="132" t="n">
        <v>98.7642073950178</v>
      </c>
      <c r="K267" s="132" t="n">
        <v>0.578212642555125</v>
      </c>
    </row>
    <row r="268">
      <c r="A268" s="132" t="s">
        <v>141</v>
      </c>
      <c r="B268" s="132" t="s">
        <v>142</v>
      </c>
      <c r="C268" s="132" t="s">
        <v>16</v>
      </c>
      <c r="D268" s="132"/>
      <c r="E268" s="132"/>
      <c r="F268" s="132"/>
      <c r="G268" s="132"/>
      <c r="H268" s="132" t="n">
        <v>96.5286329</v>
      </c>
      <c r="I268" s="132" t="n">
        <v>70.8261331948639</v>
      </c>
      <c r="J268" s="132" t="n">
        <v>100</v>
      </c>
      <c r="K268" s="132" t="n">
        <v>0</v>
      </c>
    </row>
    <row r="269">
      <c r="A269" s="132" t="s">
        <v>141</v>
      </c>
      <c r="B269" s="132" t="s">
        <v>142</v>
      </c>
      <c r="C269" s="132" t="s">
        <v>18</v>
      </c>
      <c r="D269" s="132"/>
      <c r="E269" s="132"/>
      <c r="F269" s="132"/>
      <c r="G269" s="132"/>
      <c r="H269" s="132" t="n">
        <v>187.390677</v>
      </c>
      <c r="I269" s="132" t="n">
        <v>58.045646786707</v>
      </c>
      <c r="J269" s="132" t="n">
        <v>100</v>
      </c>
      <c r="K269" s="132" t="n">
        <v>0</v>
      </c>
    </row>
    <row r="270">
      <c r="A270" s="132" t="s">
        <v>141</v>
      </c>
      <c r="B270" s="132" t="s">
        <v>142</v>
      </c>
      <c r="C270" s="132" t="s">
        <v>19</v>
      </c>
      <c r="D270" s="132" t="n">
        <v>170.6151615</v>
      </c>
      <c r="E270" s="132" t="n">
        <v>73.0312329394262</v>
      </c>
      <c r="F270" s="132" t="n">
        <v>0.364699269652823</v>
      </c>
      <c r="G270" s="132" t="n">
        <v>72.8499455334614</v>
      </c>
      <c r="H270" s="132" t="n">
        <v>46611.8096189</v>
      </c>
      <c r="I270" s="132" t="n">
        <v>2.09015665444353</v>
      </c>
      <c r="J270" s="132" t="n">
        <v>99.6353007303472</v>
      </c>
      <c r="K270" s="132" t="n">
        <v>0.266655710732542</v>
      </c>
    </row>
    <row r="271">
      <c r="A271" s="132" t="s">
        <v>143</v>
      </c>
      <c r="B271" s="132" t="s">
        <v>144</v>
      </c>
      <c r="C271" s="132" t="s">
        <v>16</v>
      </c>
      <c r="D271" s="132" t="n">
        <v>61.1894872</v>
      </c>
      <c r="E271" s="132" t="n">
        <v>99.9999999999998</v>
      </c>
      <c r="F271" s="132" t="n">
        <v>17.035735465748</v>
      </c>
      <c r="G271" s="132" t="n">
        <v>92.3055158320825</v>
      </c>
      <c r="H271" s="132" t="n">
        <v>297.9936389</v>
      </c>
      <c r="I271" s="132" t="n">
        <v>46.1706967542178</v>
      </c>
      <c r="J271" s="132" t="n">
        <v>82.964264534252</v>
      </c>
      <c r="K271" s="132" t="n">
        <v>18.9538514994677</v>
      </c>
    </row>
    <row r="272">
      <c r="A272" s="132" t="s">
        <v>143</v>
      </c>
      <c r="B272" s="132" t="s">
        <v>144</v>
      </c>
      <c r="C272" s="132" t="s">
        <v>18</v>
      </c>
      <c r="D272" s="132"/>
      <c r="E272" s="132"/>
      <c r="F272" s="132"/>
      <c r="G272" s="132"/>
      <c r="H272" s="132" t="n">
        <v>348.3455579</v>
      </c>
      <c r="I272" s="132" t="n">
        <v>34.9352622877528</v>
      </c>
      <c r="J272" s="132" t="n">
        <v>100</v>
      </c>
      <c r="K272" s="132" t="n">
        <v>0</v>
      </c>
    </row>
    <row r="273">
      <c r="A273" s="132" t="s">
        <v>143</v>
      </c>
      <c r="B273" s="132" t="s">
        <v>144</v>
      </c>
      <c r="C273" s="132" t="s">
        <v>19</v>
      </c>
      <c r="D273" s="132" t="n">
        <v>1094.8840824</v>
      </c>
      <c r="E273" s="132" t="n">
        <v>34.7532020117245</v>
      </c>
      <c r="F273" s="132" t="n">
        <v>3.32484952155794</v>
      </c>
      <c r="G273" s="132" t="n">
        <v>34.3320362628011</v>
      </c>
      <c r="H273" s="132" t="n">
        <v>31835.4508185</v>
      </c>
      <c r="I273" s="132" t="n">
        <v>2.34187357754723</v>
      </c>
      <c r="J273" s="132" t="n">
        <v>96.6751504784421</v>
      </c>
      <c r="K273" s="132" t="n">
        <v>1.18074659079986</v>
      </c>
    </row>
    <row r="274">
      <c r="A274" s="132" t="s">
        <v>145</v>
      </c>
      <c r="B274" s="132" t="s">
        <v>146</v>
      </c>
      <c r="C274" s="132" t="s">
        <v>16</v>
      </c>
      <c r="D274" s="132"/>
      <c r="E274" s="132"/>
      <c r="F274" s="132"/>
      <c r="G274" s="132"/>
      <c r="H274" s="132" t="n">
        <v>102.4127677</v>
      </c>
      <c r="I274" s="132" t="n">
        <v>44.2099571648051</v>
      </c>
      <c r="J274" s="132" t="n">
        <v>100</v>
      </c>
      <c r="K274" s="132" t="n">
        <v>0</v>
      </c>
    </row>
    <row r="275">
      <c r="A275" s="132" t="s">
        <v>145</v>
      </c>
      <c r="B275" s="132" t="s">
        <v>146</v>
      </c>
      <c r="C275" s="132" t="s">
        <v>18</v>
      </c>
      <c r="D275" s="132" t="n">
        <v>22.25182</v>
      </c>
      <c r="E275" s="132" t="n">
        <v>99.9999999999998</v>
      </c>
      <c r="F275" s="132" t="n">
        <v>16.1832192504723</v>
      </c>
      <c r="G275" s="132" t="n">
        <v>92.7010289954259</v>
      </c>
      <c r="H275" s="132" t="n">
        <v>115.2475221</v>
      </c>
      <c r="I275" s="132" t="n">
        <v>44.5573696981619</v>
      </c>
      <c r="J275" s="132" t="n">
        <v>83.8167807495277</v>
      </c>
      <c r="K275" s="132" t="n">
        <v>17.8985766759579</v>
      </c>
    </row>
    <row r="276">
      <c r="A276" s="132" t="s">
        <v>145</v>
      </c>
      <c r="B276" s="132" t="s">
        <v>146</v>
      </c>
      <c r="C276" s="132" t="s">
        <v>19</v>
      </c>
      <c r="D276" s="132" t="n">
        <v>68.4986495</v>
      </c>
      <c r="E276" s="132" t="n">
        <v>79.7355596785421</v>
      </c>
      <c r="F276" s="132" t="n">
        <v>0.443126131601341</v>
      </c>
      <c r="G276" s="132" t="n">
        <v>79.1794794414164</v>
      </c>
      <c r="H276" s="132" t="n">
        <v>15389.5492098</v>
      </c>
      <c r="I276" s="132" t="n">
        <v>1.33315720920555</v>
      </c>
      <c r="J276" s="132" t="n">
        <v>99.5568738683987</v>
      </c>
      <c r="K276" s="132" t="n">
        <v>0.352426658891104</v>
      </c>
    </row>
    <row r="277">
      <c r="A277" s="132" t="s">
        <v>147</v>
      </c>
      <c r="B277" s="132" t="s">
        <v>148</v>
      </c>
      <c r="C277" s="132" t="s">
        <v>16</v>
      </c>
      <c r="D277" s="132"/>
      <c r="E277" s="132"/>
      <c r="F277" s="132"/>
      <c r="G277" s="132"/>
      <c r="H277" s="132" t="n">
        <v>66.6743085</v>
      </c>
      <c r="I277" s="132" t="n">
        <v>100</v>
      </c>
      <c r="J277" s="132" t="n">
        <v>100</v>
      </c>
      <c r="K277" s="132" t="n">
        <v>0</v>
      </c>
    </row>
    <row r="278">
      <c r="A278" s="132" t="s">
        <v>147</v>
      </c>
      <c r="B278" s="132" t="s">
        <v>148</v>
      </c>
      <c r="C278" s="132" t="s">
        <v>18</v>
      </c>
      <c r="D278" s="132" t="n">
        <v>30.4450404</v>
      </c>
      <c r="E278" s="132" t="n">
        <v>99.9999999999998</v>
      </c>
      <c r="F278" s="132" t="n">
        <v>35.1054490533069</v>
      </c>
      <c r="G278" s="132" t="n">
        <v>80.1006503432031</v>
      </c>
      <c r="H278" s="132" t="n">
        <v>56.279503</v>
      </c>
      <c r="I278" s="132" t="n">
        <v>70.711863451646</v>
      </c>
      <c r="J278" s="132" t="n">
        <v>64.8945509466931</v>
      </c>
      <c r="K278" s="132" t="n">
        <v>43.3313623214671</v>
      </c>
    </row>
    <row r="279">
      <c r="A279" s="132" t="s">
        <v>147</v>
      </c>
      <c r="B279" s="132" t="s">
        <v>148</v>
      </c>
      <c r="C279" s="132" t="s">
        <v>19</v>
      </c>
      <c r="D279" s="132" t="n">
        <v>254.2468699</v>
      </c>
      <c r="E279" s="132" t="n">
        <v>41.965521218038</v>
      </c>
      <c r="F279" s="132" t="n">
        <v>0.950300495171318</v>
      </c>
      <c r="G279" s="132" t="n">
        <v>41.4163681662005</v>
      </c>
      <c r="H279" s="132" t="n">
        <v>26500.1188483</v>
      </c>
      <c r="I279" s="132" t="n">
        <v>2.13722657714927</v>
      </c>
      <c r="J279" s="132" t="n">
        <v>99.0496995048287</v>
      </c>
      <c r="K279" s="132" t="n">
        <v>0.3973560280677</v>
      </c>
    </row>
    <row r="280">
      <c r="A280" s="132" t="s">
        <v>149</v>
      </c>
      <c r="B280" s="132" t="s">
        <v>150</v>
      </c>
      <c r="C280" s="132" t="s">
        <v>16</v>
      </c>
      <c r="D280" s="132"/>
      <c r="E280" s="132"/>
      <c r="F280" s="132"/>
      <c r="G280" s="132"/>
      <c r="H280" s="132" t="n">
        <v>153.5028916</v>
      </c>
      <c r="I280" s="132" t="n">
        <v>27.9629887510184</v>
      </c>
      <c r="J280" s="132" t="n">
        <v>100</v>
      </c>
      <c r="K280" s="132" t="n">
        <v>0</v>
      </c>
    </row>
    <row r="281">
      <c r="A281" s="132" t="s">
        <v>149</v>
      </c>
      <c r="B281" s="132" t="s">
        <v>150</v>
      </c>
      <c r="C281" s="132" t="s">
        <v>18</v>
      </c>
      <c r="D281" s="132"/>
      <c r="E281" s="132"/>
      <c r="F281" s="132"/>
      <c r="G281" s="132"/>
      <c r="H281" s="132" t="n">
        <v>70.8309943</v>
      </c>
      <c r="I281" s="132" t="n">
        <v>49.8098283125181</v>
      </c>
      <c r="J281" s="132" t="n">
        <v>100</v>
      </c>
      <c r="K281" s="132" t="n">
        <v>0</v>
      </c>
    </row>
    <row r="282">
      <c r="A282" s="132" t="s">
        <v>149</v>
      </c>
      <c r="B282" s="132" t="s">
        <v>150</v>
      </c>
      <c r="C282" s="132" t="s">
        <v>19</v>
      </c>
      <c r="D282" s="132" t="n">
        <v>76.5841037</v>
      </c>
      <c r="E282" s="132" t="n">
        <v>43.6696127593196</v>
      </c>
      <c r="F282" s="132" t="n">
        <v>0.835946609817758</v>
      </c>
      <c r="G282" s="132" t="n">
        <v>43.5372583988915</v>
      </c>
      <c r="H282" s="132" t="n">
        <v>9084.7789308</v>
      </c>
      <c r="I282" s="132" t="n">
        <v>2.47821806596113</v>
      </c>
      <c r="J282" s="132" t="n">
        <v>99.1640533901822</v>
      </c>
      <c r="K282" s="132" t="n">
        <v>0.367016295875985</v>
      </c>
    </row>
    <row r="283">
      <c r="A283" s="132" t="s">
        <v>151</v>
      </c>
      <c r="B283" s="132" t="s">
        <v>152</v>
      </c>
      <c r="C283" s="132" t="s">
        <v>16</v>
      </c>
      <c r="D283" s="132"/>
      <c r="E283" s="132"/>
      <c r="F283" s="132"/>
      <c r="G283" s="132"/>
      <c r="H283" s="132" t="n">
        <v>128.417314</v>
      </c>
      <c r="I283" s="132" t="n">
        <v>45.6067436566619</v>
      </c>
      <c r="J283" s="132" t="n">
        <v>100</v>
      </c>
      <c r="K283" s="132" t="n">
        <v>0</v>
      </c>
    </row>
    <row r="284">
      <c r="A284" s="132" t="s">
        <v>151</v>
      </c>
      <c r="B284" s="132" t="s">
        <v>152</v>
      </c>
      <c r="C284" s="132" t="s">
        <v>18</v>
      </c>
      <c r="D284" s="132"/>
      <c r="E284" s="132"/>
      <c r="F284" s="132"/>
      <c r="G284" s="132"/>
      <c r="H284" s="132" t="n">
        <v>328.1097861</v>
      </c>
      <c r="I284" s="132" t="n">
        <v>35.3974909331409</v>
      </c>
      <c r="J284" s="132" t="n">
        <v>100</v>
      </c>
      <c r="K284" s="132" t="n">
        <v>0</v>
      </c>
    </row>
    <row r="285">
      <c r="A285" s="132" t="s">
        <v>151</v>
      </c>
      <c r="B285" s="132" t="s">
        <v>152</v>
      </c>
      <c r="C285" s="132" t="s">
        <v>19</v>
      </c>
      <c r="D285" s="132" t="n">
        <v>49.6286952</v>
      </c>
      <c r="E285" s="132" t="n">
        <v>70.2858132505594</v>
      </c>
      <c r="F285" s="132" t="n">
        <v>0.275002900863438</v>
      </c>
      <c r="G285" s="132" t="n">
        <v>70.2930173319056</v>
      </c>
      <c r="H285" s="132" t="n">
        <v>17996.979193</v>
      </c>
      <c r="I285" s="132" t="n">
        <v>2.02468601922914</v>
      </c>
      <c r="J285" s="132" t="n">
        <v>99.7249970991366</v>
      </c>
      <c r="K285" s="132" t="n">
        <v>0.193840904878656</v>
      </c>
    </row>
    <row r="286">
      <c r="A286" s="132" t="s">
        <v>155</v>
      </c>
      <c r="B286" s="132" t="s">
        <v>156</v>
      </c>
      <c r="C286" s="132" t="s">
        <v>16</v>
      </c>
      <c r="D286" s="132"/>
      <c r="E286" s="132"/>
      <c r="F286" s="132"/>
      <c r="G286" s="132"/>
      <c r="H286" s="132" t="n">
        <v>67.7406671</v>
      </c>
      <c r="I286" s="132" t="n">
        <v>57.5336707010585</v>
      </c>
      <c r="J286" s="132" t="n">
        <v>100</v>
      </c>
      <c r="K286" s="132" t="n">
        <v>0</v>
      </c>
    </row>
    <row r="287">
      <c r="A287" s="132" t="s">
        <v>155</v>
      </c>
      <c r="B287" s="132" t="s">
        <v>156</v>
      </c>
      <c r="C287" s="132" t="s">
        <v>18</v>
      </c>
      <c r="D287" s="132"/>
      <c r="E287" s="132"/>
      <c r="F287" s="132"/>
      <c r="G287" s="132"/>
      <c r="H287" s="132" t="n">
        <v>149.4730211</v>
      </c>
      <c r="I287" s="132" t="n">
        <v>44.9202125898782</v>
      </c>
      <c r="J287" s="132" t="n">
        <v>100</v>
      </c>
      <c r="K287" s="132" t="n">
        <v>0.00000000000000498714542883397</v>
      </c>
    </row>
    <row r="288">
      <c r="A288" s="132" t="s">
        <v>155</v>
      </c>
      <c r="B288" s="132" t="s">
        <v>156</v>
      </c>
      <c r="C288" s="132" t="s">
        <v>19</v>
      </c>
      <c r="D288" s="132" t="n">
        <v>84.6720952</v>
      </c>
      <c r="E288" s="132" t="n">
        <v>62.298408907537</v>
      </c>
      <c r="F288" s="132" t="n">
        <v>0.454865839659649</v>
      </c>
      <c r="G288" s="132" t="n">
        <v>62.1846985452079</v>
      </c>
      <c r="H288" s="132" t="n">
        <v>18530.0683002</v>
      </c>
      <c r="I288" s="132" t="n">
        <v>2.02917602738859</v>
      </c>
      <c r="J288" s="132" t="n">
        <v>99.5451341603404</v>
      </c>
      <c r="K288" s="132" t="n">
        <v>0.284149449958925</v>
      </c>
    </row>
    <row r="289">
      <c r="A289" s="132" t="s">
        <v>157</v>
      </c>
      <c r="B289" s="132" t="s">
        <v>158</v>
      </c>
      <c r="C289" s="132" t="s">
        <v>16</v>
      </c>
      <c r="D289" s="132"/>
      <c r="E289" s="132"/>
      <c r="F289" s="132"/>
      <c r="G289" s="132"/>
      <c r="H289" s="132" t="n">
        <v>110.1952766</v>
      </c>
      <c r="I289" s="132" t="n">
        <v>59.4264348655929</v>
      </c>
      <c r="J289" s="132" t="n">
        <v>100</v>
      </c>
      <c r="K289" s="132" t="n">
        <v>0</v>
      </c>
    </row>
    <row r="290">
      <c r="A290" s="132" t="s">
        <v>157</v>
      </c>
      <c r="B290" s="132" t="s">
        <v>158</v>
      </c>
      <c r="C290" s="132" t="s">
        <v>18</v>
      </c>
      <c r="D290" s="132"/>
      <c r="E290" s="132"/>
      <c r="F290" s="132"/>
      <c r="G290" s="132"/>
      <c r="H290" s="132" t="n">
        <v>201.8399606</v>
      </c>
      <c r="I290" s="132" t="n">
        <v>44.2849499433914</v>
      </c>
      <c r="J290" s="132" t="n">
        <v>100</v>
      </c>
      <c r="K290" s="132" t="n">
        <v>0</v>
      </c>
    </row>
    <row r="291">
      <c r="A291" s="132" t="s">
        <v>157</v>
      </c>
      <c r="B291" s="132" t="s">
        <v>158</v>
      </c>
      <c r="C291" s="132" t="s">
        <v>19</v>
      </c>
      <c r="D291" s="132" t="n">
        <v>159.2954623</v>
      </c>
      <c r="E291" s="132" t="n">
        <v>49.6655158623421</v>
      </c>
      <c r="F291" s="132" t="n">
        <v>0.463362082942875</v>
      </c>
      <c r="G291" s="132" t="n">
        <v>49.5571748178846</v>
      </c>
      <c r="H291" s="132" t="n">
        <v>34218.8869924</v>
      </c>
      <c r="I291" s="132" t="n">
        <v>1.95190795171753</v>
      </c>
      <c r="J291" s="132" t="n">
        <v>99.5366379170571</v>
      </c>
      <c r="K291" s="132" t="n">
        <v>0.230698125121666</v>
      </c>
    </row>
    <row r="292">
      <c r="A292" s="132" t="s">
        <v>161</v>
      </c>
      <c r="B292" s="132" t="s">
        <v>162</v>
      </c>
      <c r="C292" s="132" t="s">
        <v>16</v>
      </c>
      <c r="D292" s="132"/>
      <c r="E292" s="132"/>
      <c r="F292" s="132"/>
      <c r="G292" s="132"/>
      <c r="H292" s="132" t="n">
        <v>16.4136233</v>
      </c>
      <c r="I292" s="132" t="n">
        <v>100</v>
      </c>
      <c r="J292" s="132" t="n">
        <v>100</v>
      </c>
      <c r="K292" s="132" t="n">
        <v>0</v>
      </c>
    </row>
    <row r="293">
      <c r="A293" s="132" t="s">
        <v>161</v>
      </c>
      <c r="B293" s="132" t="s">
        <v>162</v>
      </c>
      <c r="C293" s="132" t="s">
        <v>18</v>
      </c>
      <c r="D293" s="132"/>
      <c r="E293" s="132"/>
      <c r="F293" s="132"/>
      <c r="G293" s="132"/>
      <c r="H293" s="132" t="n">
        <v>42.2042273</v>
      </c>
      <c r="I293" s="132" t="n">
        <v>70.4063468991068</v>
      </c>
      <c r="J293" s="132" t="n">
        <v>100</v>
      </c>
      <c r="K293" s="132" t="n">
        <v>0</v>
      </c>
    </row>
    <row r="294">
      <c r="A294" s="132" t="s">
        <v>161</v>
      </c>
      <c r="B294" s="132" t="s">
        <v>162</v>
      </c>
      <c r="C294" s="132" t="s">
        <v>19</v>
      </c>
      <c r="D294" s="132" t="n">
        <v>126.8902343</v>
      </c>
      <c r="E294" s="132" t="n">
        <v>53.4963910398109</v>
      </c>
      <c r="F294" s="132" t="n">
        <v>0.611461729170679</v>
      </c>
      <c r="G294" s="132" t="n">
        <v>53.3601973164752</v>
      </c>
      <c r="H294" s="132" t="n">
        <v>20625.0600917</v>
      </c>
      <c r="I294" s="132" t="n">
        <v>1.95700821470927</v>
      </c>
      <c r="J294" s="132" t="n">
        <v>99.3885382708293</v>
      </c>
      <c r="K294" s="132" t="n">
        <v>0.328284519399123</v>
      </c>
    </row>
    <row r="295">
      <c r="A295" s="132" t="s">
        <v>163</v>
      </c>
      <c r="B295" s="132" t="s">
        <v>164</v>
      </c>
      <c r="C295" s="132" t="s">
        <v>16</v>
      </c>
      <c r="D295" s="132"/>
      <c r="E295" s="132"/>
      <c r="F295" s="132"/>
      <c r="G295" s="132"/>
      <c r="H295" s="132" t="n">
        <v>348.4317663</v>
      </c>
      <c r="I295" s="132" t="n">
        <v>40.5725502477349</v>
      </c>
      <c r="J295" s="132" t="n">
        <v>100</v>
      </c>
      <c r="K295" s="132" t="n">
        <v>0</v>
      </c>
    </row>
    <row r="296">
      <c r="A296" s="132" t="s">
        <v>163</v>
      </c>
      <c r="B296" s="132" t="s">
        <v>164</v>
      </c>
      <c r="C296" s="132" t="s">
        <v>18</v>
      </c>
      <c r="D296" s="132"/>
      <c r="E296" s="132"/>
      <c r="F296" s="132"/>
      <c r="G296" s="132"/>
      <c r="H296" s="132" t="n">
        <v>324.3706799</v>
      </c>
      <c r="I296" s="132" t="n">
        <v>43.9636194989833</v>
      </c>
      <c r="J296" s="132" t="n">
        <v>100</v>
      </c>
      <c r="K296" s="132" t="n">
        <v>0</v>
      </c>
    </row>
    <row r="297">
      <c r="A297" s="132" t="s">
        <v>163</v>
      </c>
      <c r="B297" s="132" t="s">
        <v>164</v>
      </c>
      <c r="C297" s="132" t="s">
        <v>19</v>
      </c>
      <c r="D297" s="132" t="n">
        <v>276.6860291</v>
      </c>
      <c r="E297" s="132" t="n">
        <v>58.8902939294278</v>
      </c>
      <c r="F297" s="132" t="n">
        <v>0.504821499227604</v>
      </c>
      <c r="G297" s="132" t="n">
        <v>58.3842087484646</v>
      </c>
      <c r="H297" s="132" t="n">
        <v>54531.9997189</v>
      </c>
      <c r="I297" s="132" t="n">
        <v>1.29580893814261</v>
      </c>
      <c r="J297" s="132" t="n">
        <v>99.4951785007724</v>
      </c>
      <c r="K297" s="132" t="n">
        <v>0.296231478105128</v>
      </c>
    </row>
    <row r="298">
      <c r="A298" s="132" t="s">
        <v>167</v>
      </c>
      <c r="B298" s="132" t="s">
        <v>168</v>
      </c>
      <c r="C298" s="132" t="s">
        <v>16</v>
      </c>
      <c r="D298" s="132"/>
      <c r="E298" s="132"/>
      <c r="F298" s="132"/>
      <c r="G298" s="132"/>
      <c r="H298" s="132" t="n">
        <v>149.325297</v>
      </c>
      <c r="I298" s="132" t="n">
        <v>49.3549680565752</v>
      </c>
      <c r="J298" s="132" t="n">
        <v>100</v>
      </c>
      <c r="K298" s="132" t="n">
        <v>0</v>
      </c>
    </row>
    <row r="299">
      <c r="A299" s="132" t="s">
        <v>167</v>
      </c>
      <c r="B299" s="132" t="s">
        <v>168</v>
      </c>
      <c r="C299" s="132" t="s">
        <v>18</v>
      </c>
      <c r="D299" s="132"/>
      <c r="E299" s="132"/>
      <c r="F299" s="132"/>
      <c r="G299" s="132"/>
      <c r="H299" s="132" t="n">
        <v>179.0005311</v>
      </c>
      <c r="I299" s="132" t="n">
        <v>51.2938473181738</v>
      </c>
      <c r="J299" s="132" t="n">
        <v>100</v>
      </c>
      <c r="K299" s="132" t="n">
        <v>0</v>
      </c>
    </row>
    <row r="300">
      <c r="A300" s="132" t="s">
        <v>167</v>
      </c>
      <c r="B300" s="132" t="s">
        <v>168</v>
      </c>
      <c r="C300" s="132" t="s">
        <v>19</v>
      </c>
      <c r="D300" s="132" t="n">
        <v>151.0089515</v>
      </c>
      <c r="E300" s="132" t="n">
        <v>49.2584636972618</v>
      </c>
      <c r="F300" s="132" t="n">
        <v>0.492374115444558</v>
      </c>
      <c r="G300" s="132" t="n">
        <v>49.3330603082796</v>
      </c>
      <c r="H300" s="132" t="n">
        <v>30518.5463243</v>
      </c>
      <c r="I300" s="132" t="n">
        <v>1.46704499532434</v>
      </c>
      <c r="J300" s="132" t="n">
        <v>99.5076258845554</v>
      </c>
      <c r="K300" s="132" t="n">
        <v>0.244105129788171</v>
      </c>
    </row>
    <row r="301">
      <c r="A301" s="132" t="s">
        <v>169</v>
      </c>
      <c r="B301" s="132" t="s">
        <v>170</v>
      </c>
      <c r="C301" s="132" t="s">
        <v>16</v>
      </c>
      <c r="D301" s="132"/>
      <c r="E301" s="132"/>
      <c r="F301" s="132"/>
      <c r="G301" s="132"/>
      <c r="H301" s="132" t="n">
        <v>179.6300658</v>
      </c>
      <c r="I301" s="132" t="n">
        <v>45.2056881318815</v>
      </c>
      <c r="J301" s="132" t="n">
        <v>100</v>
      </c>
      <c r="K301" s="132" t="n">
        <v>0</v>
      </c>
    </row>
    <row r="302">
      <c r="A302" s="132" t="s">
        <v>169</v>
      </c>
      <c r="B302" s="132" t="s">
        <v>170</v>
      </c>
      <c r="C302" s="132" t="s">
        <v>18</v>
      </c>
      <c r="D302" s="132"/>
      <c r="E302" s="132"/>
      <c r="F302" s="132"/>
      <c r="G302" s="132"/>
      <c r="H302" s="132" t="n">
        <v>74.5591344</v>
      </c>
      <c r="I302" s="132" t="n">
        <v>70.5605377652807</v>
      </c>
      <c r="J302" s="132" t="n">
        <v>100</v>
      </c>
      <c r="K302" s="132" t="n">
        <v>0</v>
      </c>
    </row>
    <row r="303">
      <c r="A303" s="132" t="s">
        <v>169</v>
      </c>
      <c r="B303" s="132" t="s">
        <v>170</v>
      </c>
      <c r="C303" s="132" t="s">
        <v>19</v>
      </c>
      <c r="D303" s="132" t="n">
        <v>485.189677</v>
      </c>
      <c r="E303" s="132" t="n">
        <v>27.9452954240454</v>
      </c>
      <c r="F303" s="132" t="n">
        <v>1.58370208015331</v>
      </c>
      <c r="G303" s="132" t="n">
        <v>27.6839644956557</v>
      </c>
      <c r="H303" s="132" t="n">
        <v>30151.2338701</v>
      </c>
      <c r="I303" s="132" t="n">
        <v>1.67545450682276</v>
      </c>
      <c r="J303" s="132" t="n">
        <v>98.4162979198467</v>
      </c>
      <c r="K303" s="132" t="n">
        <v>0.445486703781191</v>
      </c>
    </row>
    <row r="304">
      <c r="A304" s="132" t="s">
        <v>171</v>
      </c>
      <c r="B304" s="132" t="s">
        <v>172</v>
      </c>
      <c r="C304" s="132" t="s">
        <v>16</v>
      </c>
      <c r="D304" s="132"/>
      <c r="E304" s="132"/>
      <c r="F304" s="132"/>
      <c r="G304" s="132"/>
      <c r="H304" s="132" t="n">
        <v>222.4480383</v>
      </c>
      <c r="I304" s="132" t="n">
        <v>44.9522082687206</v>
      </c>
      <c r="J304" s="132" t="n">
        <v>100</v>
      </c>
      <c r="K304" s="132" t="n">
        <v>0</v>
      </c>
    </row>
    <row r="305">
      <c r="A305" s="132" t="s">
        <v>171</v>
      </c>
      <c r="B305" s="132" t="s">
        <v>172</v>
      </c>
      <c r="C305" s="132" t="s">
        <v>18</v>
      </c>
      <c r="D305" s="132"/>
      <c r="E305" s="132"/>
      <c r="F305" s="132"/>
      <c r="G305" s="132"/>
      <c r="H305" s="132" t="n">
        <v>107.2769833</v>
      </c>
      <c r="I305" s="132" t="n">
        <v>57.8847028050809</v>
      </c>
      <c r="J305" s="132" t="n">
        <v>100</v>
      </c>
      <c r="K305" s="132" t="n">
        <v>0</v>
      </c>
    </row>
    <row r="306">
      <c r="A306" s="132" t="s">
        <v>171</v>
      </c>
      <c r="B306" s="132" t="s">
        <v>172</v>
      </c>
      <c r="C306" s="132" t="s">
        <v>19</v>
      </c>
      <c r="D306" s="132" t="n">
        <v>56.6942386</v>
      </c>
      <c r="E306" s="132" t="n">
        <v>74.3202640534807</v>
      </c>
      <c r="F306" s="132" t="n">
        <v>0.168902648219107</v>
      </c>
      <c r="G306" s="132" t="n">
        <v>74.5889374468607</v>
      </c>
      <c r="H306" s="132" t="n">
        <v>33509.5281965</v>
      </c>
      <c r="I306" s="132" t="n">
        <v>1.48630134054027</v>
      </c>
      <c r="J306" s="132" t="n">
        <v>99.8310973517809</v>
      </c>
      <c r="K306" s="132" t="n">
        <v>0.126195838739815</v>
      </c>
    </row>
    <row r="307">
      <c r="A307" s="132" t="s">
        <v>173</v>
      </c>
      <c r="B307" s="132" t="s">
        <v>174</v>
      </c>
      <c r="C307" s="132" t="s">
        <v>16</v>
      </c>
      <c r="D307" s="132"/>
      <c r="E307" s="132"/>
      <c r="F307" s="132"/>
      <c r="G307" s="132"/>
      <c r="H307" s="132" t="n">
        <v>99.1943333</v>
      </c>
      <c r="I307" s="132" t="n">
        <v>71.5004420166258</v>
      </c>
      <c r="J307" s="132" t="n">
        <v>100</v>
      </c>
      <c r="K307" s="132" t="n">
        <v>0</v>
      </c>
    </row>
    <row r="308">
      <c r="A308" s="132" t="s">
        <v>173</v>
      </c>
      <c r="B308" s="132" t="s">
        <v>174</v>
      </c>
      <c r="C308" s="132" t="s">
        <v>18</v>
      </c>
      <c r="D308" s="132" t="n">
        <v>55.5450235</v>
      </c>
      <c r="E308" s="132" t="n">
        <v>99.9999999999999</v>
      </c>
      <c r="F308" s="132" t="n">
        <v>16.0350039961987</v>
      </c>
      <c r="G308" s="132" t="n">
        <v>92.619553467115</v>
      </c>
      <c r="H308" s="132" t="n">
        <v>290.85354</v>
      </c>
      <c r="I308" s="132" t="n">
        <v>44.0207242043174</v>
      </c>
      <c r="J308" s="132" t="n">
        <v>83.9649960038013</v>
      </c>
      <c r="K308" s="132" t="n">
        <v>17.68778634735</v>
      </c>
    </row>
    <row r="309">
      <c r="A309" s="132" t="s">
        <v>173</v>
      </c>
      <c r="B309" s="132" t="s">
        <v>174</v>
      </c>
      <c r="C309" s="132" t="s">
        <v>19</v>
      </c>
      <c r="D309" s="132" t="n">
        <v>502.6249807</v>
      </c>
      <c r="E309" s="132" t="n">
        <v>34.876387009763</v>
      </c>
      <c r="F309" s="132" t="n">
        <v>1.05401632430689</v>
      </c>
      <c r="G309" s="132" t="n">
        <v>34.4435944330861</v>
      </c>
      <c r="H309" s="132" t="n">
        <v>47184.0160237</v>
      </c>
      <c r="I309" s="132" t="n">
        <v>1.93827401834317</v>
      </c>
      <c r="J309" s="132" t="n">
        <v>98.9459836756931</v>
      </c>
      <c r="K309" s="132" t="n">
        <v>0.366908382246921</v>
      </c>
    </row>
    <row r="310">
      <c r="A310" s="132" t="s">
        <v>177</v>
      </c>
      <c r="B310" s="132" t="s">
        <v>178</v>
      </c>
      <c r="C310" s="132" t="s">
        <v>16</v>
      </c>
      <c r="D310" s="132"/>
      <c r="E310" s="132"/>
      <c r="F310" s="132"/>
      <c r="G310" s="132"/>
      <c r="H310" s="132" t="n">
        <v>562.5350721</v>
      </c>
      <c r="I310" s="132" t="n">
        <v>33.0030360380914</v>
      </c>
      <c r="J310" s="132" t="n">
        <v>100</v>
      </c>
      <c r="K310" s="132" t="n">
        <v>0</v>
      </c>
    </row>
    <row r="311">
      <c r="A311" s="132" t="s">
        <v>177</v>
      </c>
      <c r="B311" s="132" t="s">
        <v>178</v>
      </c>
      <c r="C311" s="132" t="s">
        <v>18</v>
      </c>
      <c r="D311" s="132"/>
      <c r="E311" s="132"/>
      <c r="F311" s="132"/>
      <c r="G311" s="132"/>
      <c r="H311" s="132" t="n">
        <v>272.0835925</v>
      </c>
      <c r="I311" s="132" t="n">
        <v>49.6654041054368</v>
      </c>
      <c r="J311" s="132" t="n">
        <v>100</v>
      </c>
      <c r="K311" s="132" t="n">
        <v>0</v>
      </c>
    </row>
    <row r="312">
      <c r="A312" s="132" t="s">
        <v>177</v>
      </c>
      <c r="B312" s="132" t="s">
        <v>178</v>
      </c>
      <c r="C312" s="132" t="s">
        <v>19</v>
      </c>
      <c r="D312" s="132" t="n">
        <v>174.8064033</v>
      </c>
      <c r="E312" s="132" t="n">
        <v>49.3079853877265</v>
      </c>
      <c r="F312" s="132" t="n">
        <v>0.543185911356485</v>
      </c>
      <c r="G312" s="132" t="n">
        <v>49.3880633488006</v>
      </c>
      <c r="H312" s="132" t="n">
        <v>32006.8830782</v>
      </c>
      <c r="I312" s="132" t="n">
        <v>2.30902076955452</v>
      </c>
      <c r="J312" s="132" t="n">
        <v>99.4568140886435</v>
      </c>
      <c r="K312" s="132" t="n">
        <v>0.269734159957506</v>
      </c>
    </row>
    <row r="313">
      <c r="A313" s="132" t="s">
        <v>179</v>
      </c>
      <c r="B313" s="132" t="s">
        <v>180</v>
      </c>
      <c r="C313" s="132" t="s">
        <v>16</v>
      </c>
      <c r="D313" s="132"/>
      <c r="E313" s="132"/>
      <c r="F313" s="132"/>
      <c r="G313" s="132"/>
      <c r="H313" s="132" t="n">
        <v>101.3283557</v>
      </c>
      <c r="I313" s="132" t="n">
        <v>49.4486926858262</v>
      </c>
      <c r="J313" s="132" t="n">
        <v>100</v>
      </c>
      <c r="K313" s="132" t="n">
        <v>0</v>
      </c>
    </row>
    <row r="314">
      <c r="A314" s="132" t="s">
        <v>179</v>
      </c>
      <c r="B314" s="132" t="s">
        <v>180</v>
      </c>
      <c r="C314" s="132" t="s">
        <v>18</v>
      </c>
      <c r="D314" s="132"/>
      <c r="E314" s="132"/>
      <c r="F314" s="132"/>
      <c r="G314" s="132"/>
      <c r="H314" s="132" t="n">
        <v>146.8666683</v>
      </c>
      <c r="I314" s="132" t="n">
        <v>44.7641427924286</v>
      </c>
      <c r="J314" s="132" t="n">
        <v>100</v>
      </c>
      <c r="K314" s="132" t="n">
        <v>0</v>
      </c>
    </row>
    <row r="315">
      <c r="A315" s="132" t="s">
        <v>179</v>
      </c>
      <c r="B315" s="132" t="s">
        <v>180</v>
      </c>
      <c r="C315" s="132" t="s">
        <v>19</v>
      </c>
      <c r="D315" s="132" t="n">
        <v>229.7488812</v>
      </c>
      <c r="E315" s="132" t="n">
        <v>52.968652639385</v>
      </c>
      <c r="F315" s="132" t="n">
        <v>0.878729850960484</v>
      </c>
      <c r="G315" s="132" t="n">
        <v>52.0684690633161</v>
      </c>
      <c r="H315" s="132" t="n">
        <v>25915.8157595</v>
      </c>
      <c r="I315" s="132" t="n">
        <v>2.56150236071311</v>
      </c>
      <c r="J315" s="132" t="n">
        <v>99.1212701490395</v>
      </c>
      <c r="K315" s="132" t="n">
        <v>0.461597374518628</v>
      </c>
    </row>
    <row r="316">
      <c r="A316" s="132" t="s">
        <v>181</v>
      </c>
      <c r="B316" s="132" t="s">
        <v>182</v>
      </c>
      <c r="C316" s="132" t="s">
        <v>16</v>
      </c>
      <c r="D316" s="132"/>
      <c r="E316" s="132"/>
      <c r="F316" s="132"/>
      <c r="G316" s="132"/>
      <c r="H316" s="132" t="n">
        <v>150.8726703</v>
      </c>
      <c r="I316" s="132" t="n">
        <v>33.203679725634</v>
      </c>
      <c r="J316" s="132" t="n">
        <v>100</v>
      </c>
      <c r="K316" s="132" t="n">
        <v>0.00000000000000368634897336783</v>
      </c>
    </row>
    <row r="317">
      <c r="A317" s="132" t="s">
        <v>181</v>
      </c>
      <c r="B317" s="132" t="s">
        <v>182</v>
      </c>
      <c r="C317" s="132" t="s">
        <v>18</v>
      </c>
      <c r="D317" s="132"/>
      <c r="E317" s="132"/>
      <c r="F317" s="132"/>
      <c r="G317" s="132"/>
      <c r="H317" s="132" t="n">
        <v>147.1960034</v>
      </c>
      <c r="I317" s="132" t="n">
        <v>28.899864772144</v>
      </c>
      <c r="J317" s="132" t="n">
        <v>100</v>
      </c>
      <c r="K317" s="132" t="n">
        <v>0</v>
      </c>
    </row>
    <row r="318">
      <c r="A318" s="132" t="s">
        <v>181</v>
      </c>
      <c r="B318" s="132" t="s">
        <v>182</v>
      </c>
      <c r="C318" s="132" t="s">
        <v>19</v>
      </c>
      <c r="D318" s="132" t="n">
        <v>776.1989436</v>
      </c>
      <c r="E318" s="132" t="n">
        <v>20.4992263341422</v>
      </c>
      <c r="F318" s="132" t="n">
        <v>12.0077198822175</v>
      </c>
      <c r="G318" s="132" t="n">
        <v>19.8547138909375</v>
      </c>
      <c r="H318" s="132" t="n">
        <v>5687.9670364</v>
      </c>
      <c r="I318" s="132" t="n">
        <v>3.49304875217828</v>
      </c>
      <c r="J318" s="132" t="n">
        <v>87.9922801177825</v>
      </c>
      <c r="K318" s="132" t="n">
        <v>2.70944044664856</v>
      </c>
    </row>
    <row r="319">
      <c r="A319" s="132" t="s">
        <v>183</v>
      </c>
      <c r="B319" s="132" t="s">
        <v>184</v>
      </c>
      <c r="C319" s="132" t="s">
        <v>16</v>
      </c>
      <c r="D319" s="132"/>
      <c r="E319" s="132"/>
      <c r="F319" s="132"/>
      <c r="G319" s="132"/>
      <c r="H319" s="132" t="n">
        <v>90.6414326</v>
      </c>
      <c r="I319" s="132" t="n">
        <v>53.3049988294443</v>
      </c>
      <c r="J319" s="132" t="n">
        <v>100</v>
      </c>
      <c r="K319" s="132" t="n">
        <v>0</v>
      </c>
    </row>
    <row r="320">
      <c r="A320" s="132" t="s">
        <v>183</v>
      </c>
      <c r="B320" s="132" t="s">
        <v>184</v>
      </c>
      <c r="C320" s="132" t="s">
        <v>18</v>
      </c>
      <c r="D320" s="132"/>
      <c r="E320" s="132"/>
      <c r="F320" s="132"/>
      <c r="G320" s="132"/>
      <c r="H320" s="132" t="n">
        <v>31.6669846</v>
      </c>
      <c r="I320" s="132" t="n">
        <v>71.0978123486646</v>
      </c>
      <c r="J320" s="132" t="n">
        <v>100</v>
      </c>
      <c r="K320" s="132" t="n">
        <v>0</v>
      </c>
    </row>
    <row r="321">
      <c r="A321" s="132" t="s">
        <v>183</v>
      </c>
      <c r="B321" s="132" t="s">
        <v>184</v>
      </c>
      <c r="C321" s="132" t="s">
        <v>19</v>
      </c>
      <c r="D321" s="132" t="n">
        <v>255.9140851</v>
      </c>
      <c r="E321" s="132" t="n">
        <v>33.9183609381446</v>
      </c>
      <c r="F321" s="132" t="n">
        <v>1.40566787443162</v>
      </c>
      <c r="G321" s="132" t="n">
        <v>34.0112268933582</v>
      </c>
      <c r="H321" s="132" t="n">
        <v>17949.9572843</v>
      </c>
      <c r="I321" s="132" t="n">
        <v>1.79887854525195</v>
      </c>
      <c r="J321" s="132" t="n">
        <v>98.5943321255684</v>
      </c>
      <c r="K321" s="132" t="n">
        <v>0.484900987544702</v>
      </c>
    </row>
    <row r="322">
      <c r="A322" s="132" t="s">
        <v>187</v>
      </c>
      <c r="B322" s="132" t="s">
        <v>188</v>
      </c>
      <c r="C322" s="132" t="s">
        <v>16</v>
      </c>
      <c r="D322" s="132"/>
      <c r="E322" s="132"/>
      <c r="F322" s="132"/>
      <c r="G322" s="132"/>
      <c r="H322" s="132" t="n">
        <v>222.5182751</v>
      </c>
      <c r="I322" s="132" t="n">
        <v>34.3165518430097</v>
      </c>
      <c r="J322" s="132" t="n">
        <v>100</v>
      </c>
      <c r="K322" s="132" t="n">
        <v>0</v>
      </c>
    </row>
    <row r="323">
      <c r="A323" s="132" t="s">
        <v>187</v>
      </c>
      <c r="B323" s="132" t="s">
        <v>188</v>
      </c>
      <c r="C323" s="132" t="s">
        <v>18</v>
      </c>
      <c r="D323" s="132"/>
      <c r="E323" s="132"/>
      <c r="F323" s="132"/>
      <c r="G323" s="132"/>
      <c r="H323" s="132" t="n">
        <v>408.3959745</v>
      </c>
      <c r="I323" s="132" t="n">
        <v>39.5377684693467</v>
      </c>
      <c r="J323" s="132" t="n">
        <v>100</v>
      </c>
      <c r="K323" s="132" t="n">
        <v>0</v>
      </c>
    </row>
    <row r="324">
      <c r="A324" s="132" t="s">
        <v>187</v>
      </c>
      <c r="B324" s="132" t="s">
        <v>188</v>
      </c>
      <c r="C324" s="132" t="s">
        <v>19</v>
      </c>
      <c r="D324" s="132" t="n">
        <v>316.1452779</v>
      </c>
      <c r="E324" s="132" t="n">
        <v>35.1706194333422</v>
      </c>
      <c r="F324" s="132" t="n">
        <v>1.22352771813892</v>
      </c>
      <c r="G324" s="132" t="n">
        <v>35.0906182977903</v>
      </c>
      <c r="H324" s="132" t="n">
        <v>25522.68724</v>
      </c>
      <c r="I324" s="132" t="n">
        <v>1.95936334495063</v>
      </c>
      <c r="J324" s="132" t="n">
        <v>98.7764722818611</v>
      </c>
      <c r="K324" s="132" t="n">
        <v>0.434661647071836</v>
      </c>
    </row>
    <row r="325">
      <c r="A325" s="132" t="s">
        <v>189</v>
      </c>
      <c r="B325" s="132" t="s">
        <v>190</v>
      </c>
      <c r="C325" s="132" t="s">
        <v>16</v>
      </c>
      <c r="D325" s="132"/>
      <c r="E325" s="132"/>
      <c r="F325" s="132"/>
      <c r="G325" s="132"/>
      <c r="H325" s="132" t="n">
        <v>447.3997419</v>
      </c>
      <c r="I325" s="132" t="n">
        <v>40.6686059673257</v>
      </c>
      <c r="J325" s="132" t="n">
        <v>100</v>
      </c>
      <c r="K325" s="132" t="n">
        <v>0</v>
      </c>
    </row>
    <row r="326">
      <c r="A326" s="132" t="s">
        <v>189</v>
      </c>
      <c r="B326" s="132" t="s">
        <v>190</v>
      </c>
      <c r="C326" s="132" t="s">
        <v>18</v>
      </c>
      <c r="D326" s="132"/>
      <c r="E326" s="132"/>
      <c r="F326" s="132"/>
      <c r="G326" s="132"/>
      <c r="H326" s="132" t="n">
        <v>369.7942741</v>
      </c>
      <c r="I326" s="132" t="n">
        <v>42.7496534199018</v>
      </c>
      <c r="J326" s="132" t="n">
        <v>100</v>
      </c>
      <c r="K326" s="132" t="n">
        <v>0</v>
      </c>
    </row>
    <row r="327">
      <c r="A327" s="132" t="s">
        <v>189</v>
      </c>
      <c r="B327" s="132" t="s">
        <v>190</v>
      </c>
      <c r="C327" s="132" t="s">
        <v>19</v>
      </c>
      <c r="D327" s="132" t="n">
        <v>438.0268621</v>
      </c>
      <c r="E327" s="132" t="n">
        <v>45.5669038824245</v>
      </c>
      <c r="F327" s="132" t="n">
        <v>1.0435285805772</v>
      </c>
      <c r="G327" s="132" t="n">
        <v>45.1976686027681</v>
      </c>
      <c r="H327" s="132" t="n">
        <v>41537.5232333</v>
      </c>
      <c r="I327" s="132" t="n">
        <v>1.95374316534109</v>
      </c>
      <c r="J327" s="132" t="n">
        <v>98.9564714194228</v>
      </c>
      <c r="K327" s="132" t="n">
        <v>0.476624300421327</v>
      </c>
    </row>
    <row r="328">
      <c r="A328" s="132" t="s">
        <v>191</v>
      </c>
      <c r="B328" s="132" t="s">
        <v>192</v>
      </c>
      <c r="C328" s="132" t="s">
        <v>16</v>
      </c>
      <c r="D328" s="132"/>
      <c r="E328" s="132"/>
      <c r="F328" s="132"/>
      <c r="G328" s="132"/>
      <c r="H328" s="132" t="n">
        <v>103.0652694</v>
      </c>
      <c r="I328" s="132" t="n">
        <v>59.3696116790404</v>
      </c>
      <c r="J328" s="132" t="n">
        <v>100</v>
      </c>
      <c r="K328" s="132" t="n">
        <v>0</v>
      </c>
    </row>
    <row r="329">
      <c r="A329" s="132" t="s">
        <v>191</v>
      </c>
      <c r="B329" s="132" t="s">
        <v>192</v>
      </c>
      <c r="C329" s="132" t="s">
        <v>18</v>
      </c>
      <c r="D329" s="132"/>
      <c r="E329" s="132"/>
      <c r="F329" s="132"/>
      <c r="G329" s="132"/>
      <c r="H329" s="132" t="n">
        <v>223.7401519</v>
      </c>
      <c r="I329" s="132" t="n">
        <v>41.8853861526311</v>
      </c>
      <c r="J329" s="132" t="n">
        <v>100</v>
      </c>
      <c r="K329" s="132" t="n">
        <v>0</v>
      </c>
    </row>
    <row r="330">
      <c r="A330" s="132" t="s">
        <v>191</v>
      </c>
      <c r="B330" s="132" t="s">
        <v>192</v>
      </c>
      <c r="C330" s="132" t="s">
        <v>19</v>
      </c>
      <c r="D330" s="132" t="n">
        <v>588.9173694</v>
      </c>
      <c r="E330" s="132" t="n">
        <v>31.2676333813675</v>
      </c>
      <c r="F330" s="132" t="n">
        <v>1.85053842398073</v>
      </c>
      <c r="G330" s="132" t="n">
        <v>30.6504481087687</v>
      </c>
      <c r="H330" s="132" t="n">
        <v>31235.1918611</v>
      </c>
      <c r="I330" s="132" t="n">
        <v>1.72326974730194</v>
      </c>
      <c r="J330" s="132" t="n">
        <v>98.1494615760193</v>
      </c>
      <c r="K330" s="132" t="n">
        <v>0.577892441045873</v>
      </c>
    </row>
    <row r="331">
      <c r="A331" s="132" t="s">
        <v>193</v>
      </c>
      <c r="B331" s="132" t="s">
        <v>194</v>
      </c>
      <c r="C331" s="132" t="s">
        <v>16</v>
      </c>
      <c r="D331" s="132"/>
      <c r="E331" s="132"/>
      <c r="F331" s="132"/>
      <c r="G331" s="132"/>
      <c r="H331" s="132" t="n">
        <v>102.9397738</v>
      </c>
      <c r="I331" s="132" t="n">
        <v>51.1143762446308</v>
      </c>
      <c r="J331" s="132" t="n">
        <v>100</v>
      </c>
      <c r="K331" s="132" t="n">
        <v>0</v>
      </c>
    </row>
    <row r="332">
      <c r="A332" s="132" t="s">
        <v>193</v>
      </c>
      <c r="B332" s="132" t="s">
        <v>194</v>
      </c>
      <c r="C332" s="132" t="s">
        <v>18</v>
      </c>
      <c r="D332" s="132"/>
      <c r="E332" s="132"/>
      <c r="F332" s="132"/>
      <c r="G332" s="132"/>
      <c r="H332" s="132" t="n">
        <v>59.0908115</v>
      </c>
      <c r="I332" s="132" t="n">
        <v>59.3440874039892</v>
      </c>
      <c r="J332" s="132" t="n">
        <v>100</v>
      </c>
      <c r="K332" s="132" t="n">
        <v>0</v>
      </c>
    </row>
    <row r="333">
      <c r="A333" s="132" t="s">
        <v>193</v>
      </c>
      <c r="B333" s="132" t="s">
        <v>194</v>
      </c>
      <c r="C333" s="132" t="s">
        <v>19</v>
      </c>
      <c r="D333" s="132" t="n">
        <v>196.9313203</v>
      </c>
      <c r="E333" s="132" t="n">
        <v>34.6505699557941</v>
      </c>
      <c r="F333" s="132" t="n">
        <v>1.33166638934006</v>
      </c>
      <c r="G333" s="132" t="n">
        <v>34.4812964294088</v>
      </c>
      <c r="H333" s="132" t="n">
        <v>14591.4062</v>
      </c>
      <c r="I333" s="132" t="n">
        <v>2.45175253317389</v>
      </c>
      <c r="J333" s="132" t="n">
        <v>98.6683336106599</v>
      </c>
      <c r="K333" s="132" t="n">
        <v>0.46537305167333</v>
      </c>
    </row>
    <row r="334">
      <c r="A334" s="132" t="s">
        <v>195</v>
      </c>
      <c r="B334" s="132" t="s">
        <v>196</v>
      </c>
      <c r="C334" s="132" t="s">
        <v>16</v>
      </c>
      <c r="D334" s="132"/>
      <c r="E334" s="132"/>
      <c r="F334" s="132"/>
      <c r="G334" s="132"/>
      <c r="H334" s="132" t="n">
        <v>89.4683969</v>
      </c>
      <c r="I334" s="132" t="n">
        <v>57.0329771077248</v>
      </c>
      <c r="J334" s="132" t="n">
        <v>100</v>
      </c>
      <c r="K334" s="132" t="n">
        <v>0</v>
      </c>
    </row>
    <row r="335">
      <c r="A335" s="132" t="s">
        <v>195</v>
      </c>
      <c r="B335" s="132" t="s">
        <v>196</v>
      </c>
      <c r="C335" s="132" t="s">
        <v>18</v>
      </c>
      <c r="D335" s="132"/>
      <c r="E335" s="132"/>
      <c r="F335" s="132"/>
      <c r="G335" s="132"/>
      <c r="H335" s="132" t="n">
        <v>299.8275509</v>
      </c>
      <c r="I335" s="132" t="n">
        <v>32.5308200529501</v>
      </c>
      <c r="J335" s="132" t="n">
        <v>100</v>
      </c>
      <c r="K335" s="132" t="n">
        <v>0</v>
      </c>
    </row>
    <row r="336">
      <c r="A336" s="132" t="s">
        <v>195</v>
      </c>
      <c r="B336" s="132" t="s">
        <v>196</v>
      </c>
      <c r="C336" s="132" t="s">
        <v>19</v>
      </c>
      <c r="D336" s="132" t="n">
        <v>197.8588526</v>
      </c>
      <c r="E336" s="132" t="n">
        <v>69.7086625627353</v>
      </c>
      <c r="F336" s="132" t="n">
        <v>0.740349223714974</v>
      </c>
      <c r="G336" s="132" t="n">
        <v>68.8075363964927</v>
      </c>
      <c r="H336" s="132" t="n">
        <v>26527.2117306</v>
      </c>
      <c r="I336" s="132" t="n">
        <v>1.92121890407577</v>
      </c>
      <c r="J336" s="132" t="n">
        <v>99.259650776285</v>
      </c>
      <c r="K336" s="132" t="n">
        <v>0.513215649646977</v>
      </c>
    </row>
    <row r="337">
      <c r="A337" s="132" t="s">
        <v>197</v>
      </c>
      <c r="B337" s="132" t="s">
        <v>198</v>
      </c>
      <c r="C337" s="132" t="s">
        <v>16</v>
      </c>
      <c r="D337" s="132" t="n">
        <v>25.2136048</v>
      </c>
      <c r="E337" s="132" t="n">
        <v>99.9999999999999</v>
      </c>
      <c r="F337" s="132" t="n">
        <v>6.24911433916223</v>
      </c>
      <c r="G337" s="132" t="n">
        <v>99.9128003356134</v>
      </c>
      <c r="H337" s="132" t="n">
        <v>378.2612467</v>
      </c>
      <c r="I337" s="132" t="n">
        <v>33.374041215217</v>
      </c>
      <c r="J337" s="132" t="n">
        <v>93.7508856608378</v>
      </c>
      <c r="K337" s="132" t="n">
        <v>6.65984655869709</v>
      </c>
    </row>
    <row r="338">
      <c r="A338" s="132" t="s">
        <v>197</v>
      </c>
      <c r="B338" s="132" t="s">
        <v>198</v>
      </c>
      <c r="C338" s="132" t="s">
        <v>18</v>
      </c>
      <c r="D338" s="132"/>
      <c r="E338" s="132"/>
      <c r="F338" s="132"/>
      <c r="G338" s="132"/>
      <c r="H338" s="132" t="n">
        <v>116.298854</v>
      </c>
      <c r="I338" s="132" t="n">
        <v>39.8162697436386</v>
      </c>
      <c r="J338" s="132" t="n">
        <v>100</v>
      </c>
      <c r="K338" s="132" t="n">
        <v>0.00000000000000442049394240736</v>
      </c>
    </row>
    <row r="339">
      <c r="A339" s="132" t="s">
        <v>197</v>
      </c>
      <c r="B339" s="132" t="s">
        <v>198</v>
      </c>
      <c r="C339" s="132" t="s">
        <v>19</v>
      </c>
      <c r="D339" s="132" t="n">
        <v>271.0136504</v>
      </c>
      <c r="E339" s="132" t="n">
        <v>38.4018000426304</v>
      </c>
      <c r="F339" s="132" t="n">
        <v>1.23881033115559</v>
      </c>
      <c r="G339" s="132" t="n">
        <v>37.9663282411552</v>
      </c>
      <c r="H339" s="132" t="n">
        <v>21605.9148498</v>
      </c>
      <c r="I339" s="132" t="n">
        <v>1.93973199533958</v>
      </c>
      <c r="J339" s="132" t="n">
        <v>98.7611896688444</v>
      </c>
      <c r="K339" s="132" t="n">
        <v>0.476230387856746</v>
      </c>
    </row>
    <row r="340">
      <c r="A340" s="132" t="s">
        <v>201</v>
      </c>
      <c r="B340" s="132" t="s">
        <v>202</v>
      </c>
      <c r="C340" s="132" t="s">
        <v>16</v>
      </c>
      <c r="D340" s="132"/>
      <c r="E340" s="132"/>
      <c r="F340" s="132"/>
      <c r="G340" s="132"/>
      <c r="H340" s="132" t="n">
        <v>846.9902897</v>
      </c>
      <c r="I340" s="132" t="n">
        <v>29.83307769881</v>
      </c>
      <c r="J340" s="132" t="n">
        <v>100</v>
      </c>
      <c r="K340" s="132" t="n">
        <v>0</v>
      </c>
    </row>
    <row r="341">
      <c r="A341" s="132" t="s">
        <v>201</v>
      </c>
      <c r="B341" s="132" t="s">
        <v>202</v>
      </c>
      <c r="C341" s="132" t="s">
        <v>18</v>
      </c>
      <c r="D341" s="132"/>
      <c r="E341" s="132"/>
      <c r="F341" s="132"/>
      <c r="G341" s="132"/>
      <c r="H341" s="132" t="n">
        <v>940.6555404</v>
      </c>
      <c r="I341" s="132" t="n">
        <v>31.2405459160647</v>
      </c>
      <c r="J341" s="132" t="n">
        <v>100</v>
      </c>
      <c r="K341" s="132" t="n">
        <v>0</v>
      </c>
    </row>
    <row r="342">
      <c r="A342" s="132" t="s">
        <v>201</v>
      </c>
      <c r="B342" s="132" t="s">
        <v>202</v>
      </c>
      <c r="C342" s="132" t="s">
        <v>19</v>
      </c>
      <c r="D342" s="132" t="n">
        <v>1323.1176466</v>
      </c>
      <c r="E342" s="132" t="n">
        <v>28.7699292512217</v>
      </c>
      <c r="F342" s="132" t="n">
        <v>2.58299298411805</v>
      </c>
      <c r="G342" s="132" t="n">
        <v>28.0952156575335</v>
      </c>
      <c r="H342" s="132" t="n">
        <v>49901.0883321</v>
      </c>
      <c r="I342" s="132" t="n">
        <v>2.45541569245652</v>
      </c>
      <c r="J342" s="132" t="n">
        <v>97.4170070158819</v>
      </c>
      <c r="K342" s="132" t="n">
        <v>0.744939175957864</v>
      </c>
    </row>
    <row r="343">
      <c r="A343" s="132" t="s">
        <v>203</v>
      </c>
      <c r="B343" s="132" t="s">
        <v>204</v>
      </c>
      <c r="C343" s="132" t="s">
        <v>16</v>
      </c>
      <c r="D343" s="132"/>
      <c r="E343" s="132"/>
      <c r="F343" s="132"/>
      <c r="G343" s="132"/>
      <c r="H343" s="132" t="n">
        <v>263.9121058</v>
      </c>
      <c r="I343" s="132" t="n">
        <v>39.1754301774648</v>
      </c>
      <c r="J343" s="132" t="n">
        <v>100</v>
      </c>
      <c r="K343" s="132" t="n">
        <v>0</v>
      </c>
    </row>
    <row r="344">
      <c r="A344" s="132" t="s">
        <v>203</v>
      </c>
      <c r="B344" s="132" t="s">
        <v>204</v>
      </c>
      <c r="C344" s="132" t="s">
        <v>18</v>
      </c>
      <c r="D344" s="132" t="n">
        <v>50.5692499</v>
      </c>
      <c r="E344" s="132" t="n">
        <v>99.9999999999998</v>
      </c>
      <c r="F344" s="132" t="n">
        <v>7.14363821226635</v>
      </c>
      <c r="G344" s="132" t="n">
        <v>83.9282223772848</v>
      </c>
      <c r="H344" s="132" t="n">
        <v>657.3228409</v>
      </c>
      <c r="I344" s="132" t="n">
        <v>23.7974060527005</v>
      </c>
      <c r="J344" s="132" t="n">
        <v>92.8563617877336</v>
      </c>
      <c r="K344" s="132" t="n">
        <v>6.45677738088119</v>
      </c>
    </row>
    <row r="345">
      <c r="A345" s="132" t="s">
        <v>203</v>
      </c>
      <c r="B345" s="132" t="s">
        <v>204</v>
      </c>
      <c r="C345" s="132" t="s">
        <v>19</v>
      </c>
      <c r="D345" s="132" t="n">
        <v>681.7864046</v>
      </c>
      <c r="E345" s="132" t="n">
        <v>27.4331795298527</v>
      </c>
      <c r="F345" s="132" t="n">
        <v>2.34515167947503</v>
      </c>
      <c r="G345" s="132" t="n">
        <v>26.9637657807227</v>
      </c>
      <c r="H345" s="132" t="n">
        <v>28390.3802517</v>
      </c>
      <c r="I345" s="132" t="n">
        <v>2.01428734881471</v>
      </c>
      <c r="J345" s="132" t="n">
        <v>97.654848320525</v>
      </c>
      <c r="K345" s="132" t="n">
        <v>0.647526689080349</v>
      </c>
    </row>
    <row r="346">
      <c r="A346" s="132" t="s">
        <v>207</v>
      </c>
      <c r="B346" s="132" t="s">
        <v>208</v>
      </c>
      <c r="C346" s="132" t="s">
        <v>16</v>
      </c>
      <c r="D346" s="132"/>
      <c r="E346" s="132"/>
      <c r="F346" s="132"/>
      <c r="G346" s="132"/>
      <c r="H346" s="132" t="n">
        <v>172.8312443</v>
      </c>
      <c r="I346" s="132" t="n">
        <v>43.8172462052901</v>
      </c>
      <c r="J346" s="132" t="n">
        <v>100</v>
      </c>
      <c r="K346" s="132" t="n">
        <v>0</v>
      </c>
    </row>
    <row r="347">
      <c r="A347" s="132" t="s">
        <v>207</v>
      </c>
      <c r="B347" s="132" t="s">
        <v>208</v>
      </c>
      <c r="C347" s="132" t="s">
        <v>18</v>
      </c>
      <c r="D347" s="132"/>
      <c r="E347" s="132"/>
      <c r="F347" s="132"/>
      <c r="G347" s="132"/>
      <c r="H347" s="132" t="n">
        <v>58.2092974</v>
      </c>
      <c r="I347" s="132" t="n">
        <v>70.3634038469061</v>
      </c>
      <c r="J347" s="132" t="n">
        <v>100</v>
      </c>
      <c r="K347" s="132" t="n">
        <v>0</v>
      </c>
    </row>
    <row r="348">
      <c r="A348" s="132" t="s">
        <v>207</v>
      </c>
      <c r="B348" s="132" t="s">
        <v>208</v>
      </c>
      <c r="C348" s="132" t="s">
        <v>19</v>
      </c>
      <c r="D348" s="132" t="n">
        <v>81.4505947</v>
      </c>
      <c r="E348" s="132" t="n">
        <v>70.3508530265151</v>
      </c>
      <c r="F348" s="132" t="n">
        <v>0.259026183204389</v>
      </c>
      <c r="G348" s="132" t="n">
        <v>69.943983287224</v>
      </c>
      <c r="H348" s="132" t="n">
        <v>31363.4765908</v>
      </c>
      <c r="I348" s="132" t="n">
        <v>1.00070919803549</v>
      </c>
      <c r="J348" s="132" t="n">
        <v>99.7409738167956</v>
      </c>
      <c r="K348" s="132" t="n">
        <v>0.181643735124134</v>
      </c>
    </row>
    <row r="349">
      <c r="A349" s="132" t="s">
        <v>209</v>
      </c>
      <c r="B349" s="132" t="s">
        <v>210</v>
      </c>
      <c r="C349" s="132" t="s">
        <v>16</v>
      </c>
      <c r="D349" s="132"/>
      <c r="E349" s="132"/>
      <c r="F349" s="132"/>
      <c r="G349" s="132"/>
      <c r="H349" s="132" t="n">
        <v>61.8658051</v>
      </c>
      <c r="I349" s="132" t="n">
        <v>100</v>
      </c>
      <c r="J349" s="132" t="n">
        <v>100</v>
      </c>
      <c r="K349" s="132" t="n">
        <v>0</v>
      </c>
    </row>
    <row r="350">
      <c r="A350" s="132" t="s">
        <v>209</v>
      </c>
      <c r="B350" s="132" t="s">
        <v>210</v>
      </c>
      <c r="C350" s="132" t="s">
        <v>18</v>
      </c>
      <c r="D350" s="132"/>
      <c r="E350" s="132"/>
      <c r="F350" s="132"/>
      <c r="G350" s="132"/>
      <c r="H350" s="132" t="n">
        <v>192.2051899</v>
      </c>
      <c r="I350" s="132" t="n">
        <v>57.0964270691591</v>
      </c>
      <c r="J350" s="132" t="n">
        <v>100</v>
      </c>
      <c r="K350" s="132" t="n">
        <v>0</v>
      </c>
    </row>
    <row r="351">
      <c r="A351" s="132" t="s">
        <v>209</v>
      </c>
      <c r="B351" s="132" t="s">
        <v>210</v>
      </c>
      <c r="C351" s="132" t="s">
        <v>19</v>
      </c>
      <c r="D351" s="132" t="n">
        <v>464.8880101</v>
      </c>
      <c r="E351" s="132" t="n">
        <v>53.6705289916665</v>
      </c>
      <c r="F351" s="132" t="n">
        <v>0.788365874258742</v>
      </c>
      <c r="G351" s="132" t="n">
        <v>52.2579393413156</v>
      </c>
      <c r="H351" s="132" t="n">
        <v>58503.6728167</v>
      </c>
      <c r="I351" s="132" t="n">
        <v>2.26115562702895</v>
      </c>
      <c r="J351" s="132" t="n">
        <v>99.2116341257413</v>
      </c>
      <c r="K351" s="132" t="n">
        <v>0.415257508847819</v>
      </c>
    </row>
    <row r="352">
      <c r="A352" s="132" t="s">
        <v>213</v>
      </c>
      <c r="B352" s="132" t="s">
        <v>214</v>
      </c>
      <c r="C352" s="132" t="s">
        <v>16</v>
      </c>
      <c r="D352" s="132"/>
      <c r="E352" s="132"/>
      <c r="F352" s="132"/>
      <c r="G352" s="132"/>
      <c r="H352" s="132" t="n">
        <v>109.3830906</v>
      </c>
      <c r="I352" s="132" t="n">
        <v>70.4843421389537</v>
      </c>
      <c r="J352" s="132" t="n">
        <v>100</v>
      </c>
      <c r="K352" s="132" t="n">
        <v>0</v>
      </c>
    </row>
    <row r="353">
      <c r="A353" s="132" t="s">
        <v>213</v>
      </c>
      <c r="B353" s="132" t="s">
        <v>214</v>
      </c>
      <c r="C353" s="132" t="s">
        <v>18</v>
      </c>
      <c r="D353" s="132"/>
      <c r="E353" s="132"/>
      <c r="F353" s="132"/>
      <c r="G353" s="132"/>
      <c r="H353" s="132" t="n">
        <v>386.4449288</v>
      </c>
      <c r="I353" s="132" t="n">
        <v>41.3019279615066</v>
      </c>
      <c r="J353" s="132" t="n">
        <v>100</v>
      </c>
      <c r="K353" s="132" t="n">
        <v>0</v>
      </c>
    </row>
    <row r="354">
      <c r="A354" s="132" t="s">
        <v>213</v>
      </c>
      <c r="B354" s="132" t="s">
        <v>214</v>
      </c>
      <c r="C354" s="132" t="s">
        <v>19</v>
      </c>
      <c r="D354" s="132" t="n">
        <v>501.1062906</v>
      </c>
      <c r="E354" s="132" t="n">
        <v>40.7792749362062</v>
      </c>
      <c r="F354" s="132" t="n">
        <v>1.0191968822864</v>
      </c>
      <c r="G354" s="132" t="n">
        <v>40.7650746830181</v>
      </c>
      <c r="H354" s="132" t="n">
        <v>48665.6738781</v>
      </c>
      <c r="I354" s="132" t="n">
        <v>1.5056801829648</v>
      </c>
      <c r="J354" s="132" t="n">
        <v>98.9808031177136</v>
      </c>
      <c r="K354" s="132" t="n">
        <v>0.419754494956902</v>
      </c>
    </row>
    <row r="355">
      <c r="A355" s="132" t="s">
        <v>215</v>
      </c>
      <c r="B355" s="132" t="s">
        <v>216</v>
      </c>
      <c r="C355" s="132" t="s">
        <v>16</v>
      </c>
      <c r="D355" s="132"/>
      <c r="E355" s="132"/>
      <c r="F355" s="132"/>
      <c r="G355" s="132"/>
      <c r="H355" s="132" t="n">
        <v>72.0172857</v>
      </c>
      <c r="I355" s="132" t="n">
        <v>40.1505674353239</v>
      </c>
      <c r="J355" s="132" t="n">
        <v>100</v>
      </c>
      <c r="K355" s="132" t="n">
        <v>0</v>
      </c>
    </row>
    <row r="356">
      <c r="A356" s="132" t="s">
        <v>215</v>
      </c>
      <c r="B356" s="132" t="s">
        <v>216</v>
      </c>
      <c r="C356" s="132" t="s">
        <v>18</v>
      </c>
      <c r="D356" s="132" t="n">
        <v>15.1089551</v>
      </c>
      <c r="E356" s="132" t="n">
        <v>100</v>
      </c>
      <c r="F356" s="132" t="n">
        <v>9.14175277559526</v>
      </c>
      <c r="G356" s="132" t="n">
        <v>75.1644529757829</v>
      </c>
      <c r="H356" s="132" t="n">
        <v>150.1652048</v>
      </c>
      <c r="I356" s="132" t="n">
        <v>49.6397458835183</v>
      </c>
      <c r="J356" s="132" t="n">
        <v>90.8582472244047</v>
      </c>
      <c r="K356" s="132" t="n">
        <v>7.5627129909336</v>
      </c>
    </row>
    <row r="357">
      <c r="A357" s="132" t="s">
        <v>215</v>
      </c>
      <c r="B357" s="132" t="s">
        <v>216</v>
      </c>
      <c r="C357" s="132" t="s">
        <v>19</v>
      </c>
      <c r="D357" s="132" t="n">
        <v>90.6241574</v>
      </c>
      <c r="E357" s="132" t="n">
        <v>35.0515871732427</v>
      </c>
      <c r="F357" s="132" t="n">
        <v>0.800588508282774</v>
      </c>
      <c r="G357" s="132" t="n">
        <v>34.6499522766667</v>
      </c>
      <c r="H357" s="132" t="n">
        <v>11229.0683516</v>
      </c>
      <c r="I357" s="132" t="n">
        <v>2.08440173888674</v>
      </c>
      <c r="J357" s="132" t="n">
        <v>99.1994114917172</v>
      </c>
      <c r="K357" s="132" t="n">
        <v>0.279642320333343</v>
      </c>
    </row>
    <row r="358">
      <c r="A358" s="132" t="s">
        <v>217</v>
      </c>
      <c r="B358" s="132" t="s">
        <v>218</v>
      </c>
      <c r="C358" s="132" t="s">
        <v>16</v>
      </c>
      <c r="D358" s="132"/>
      <c r="E358" s="132"/>
      <c r="F358" s="132"/>
      <c r="G358" s="132"/>
      <c r="H358" s="132" t="n">
        <v>140.671134</v>
      </c>
      <c r="I358" s="132" t="n">
        <v>74.6561119913068</v>
      </c>
      <c r="J358" s="132" t="n">
        <v>100</v>
      </c>
      <c r="K358" s="132" t="n">
        <v>0</v>
      </c>
    </row>
    <row r="359">
      <c r="A359" s="132" t="s">
        <v>217</v>
      </c>
      <c r="B359" s="132" t="s">
        <v>218</v>
      </c>
      <c r="C359" s="132" t="s">
        <v>18</v>
      </c>
      <c r="D359" s="132"/>
      <c r="E359" s="132"/>
      <c r="F359" s="132"/>
      <c r="G359" s="132"/>
      <c r="H359" s="132" t="n">
        <v>77.7339736</v>
      </c>
      <c r="I359" s="132" t="n">
        <v>70.5319822423953</v>
      </c>
      <c r="J359" s="132" t="n">
        <v>100</v>
      </c>
      <c r="K359" s="132" t="n">
        <v>0</v>
      </c>
    </row>
    <row r="360">
      <c r="A360" s="132" t="s">
        <v>217</v>
      </c>
      <c r="B360" s="132" t="s">
        <v>218</v>
      </c>
      <c r="C360" s="132" t="s">
        <v>19</v>
      </c>
      <c r="D360" s="132" t="n">
        <v>96.1712124</v>
      </c>
      <c r="E360" s="132" t="n">
        <v>100</v>
      </c>
      <c r="F360" s="132" t="n">
        <v>0.435729129835252</v>
      </c>
      <c r="G360" s="132" t="n">
        <v>99.4091507570443</v>
      </c>
      <c r="H360" s="132" t="n">
        <v>21975.1583855</v>
      </c>
      <c r="I360" s="132" t="n">
        <v>1.51267722621069</v>
      </c>
      <c r="J360" s="132" t="n">
        <v>99.5642708701647</v>
      </c>
      <c r="K360" s="132" t="n">
        <v>0.435050268318774</v>
      </c>
    </row>
    <row r="361">
      <c r="A361" s="132" t="s">
        <v>219</v>
      </c>
      <c r="B361" s="132" t="s">
        <v>220</v>
      </c>
      <c r="C361" s="132" t="s">
        <v>16</v>
      </c>
      <c r="D361" s="132"/>
      <c r="E361" s="132"/>
      <c r="F361" s="132"/>
      <c r="G361" s="132"/>
      <c r="H361" s="132" t="n">
        <v>47.0221973</v>
      </c>
      <c r="I361" s="132" t="n">
        <v>56.590909908645</v>
      </c>
      <c r="J361" s="132" t="n">
        <v>100</v>
      </c>
      <c r="K361" s="132" t="n">
        <v>0</v>
      </c>
    </row>
    <row r="362">
      <c r="A362" s="132" t="s">
        <v>219</v>
      </c>
      <c r="B362" s="132" t="s">
        <v>220</v>
      </c>
      <c r="C362" s="132" t="s">
        <v>18</v>
      </c>
      <c r="D362" s="132"/>
      <c r="E362" s="132"/>
      <c r="F362" s="132"/>
      <c r="G362" s="132"/>
      <c r="H362" s="132" t="n">
        <v>134.3945117</v>
      </c>
      <c r="I362" s="132" t="n">
        <v>28.6981747716761</v>
      </c>
      <c r="J362" s="132" t="n">
        <v>100</v>
      </c>
      <c r="K362" s="132" t="n">
        <v>0.00000000000000318613743962316</v>
      </c>
    </row>
    <row r="363">
      <c r="A363" s="132" t="s">
        <v>219</v>
      </c>
      <c r="B363" s="132" t="s">
        <v>220</v>
      </c>
      <c r="C363" s="132" t="s">
        <v>19</v>
      </c>
      <c r="D363" s="132"/>
      <c r="E363" s="132"/>
      <c r="F363" s="132"/>
      <c r="G363" s="132"/>
      <c r="H363" s="132" t="n">
        <v>9906.4765044</v>
      </c>
      <c r="I363" s="132" t="n">
        <v>1.13524196445442</v>
      </c>
      <c r="J363" s="132" t="n">
        <v>100</v>
      </c>
      <c r="K363" s="132" t="n">
        <v>0</v>
      </c>
    </row>
    <row r="364">
      <c r="A364" s="132" t="s">
        <v>221</v>
      </c>
      <c r="B364" s="132" t="s">
        <v>222</v>
      </c>
      <c r="C364" s="132" t="s">
        <v>16</v>
      </c>
      <c r="D364" s="132"/>
      <c r="E364" s="132"/>
      <c r="F364" s="132"/>
      <c r="G364" s="132"/>
      <c r="H364" s="132" t="n">
        <v>281.2050715</v>
      </c>
      <c r="I364" s="132" t="n">
        <v>49.0935308425935</v>
      </c>
      <c r="J364" s="132" t="n">
        <v>100</v>
      </c>
      <c r="K364" s="132" t="n">
        <v>0.00000000000000545047683015925</v>
      </c>
    </row>
    <row r="365">
      <c r="A365" s="132" t="s">
        <v>221</v>
      </c>
      <c r="B365" s="132" t="s">
        <v>222</v>
      </c>
      <c r="C365" s="132" t="s">
        <v>18</v>
      </c>
      <c r="D365" s="132"/>
      <c r="E365" s="132"/>
      <c r="F365" s="132"/>
      <c r="G365" s="132"/>
      <c r="H365" s="132" t="n">
        <v>406.154463</v>
      </c>
      <c r="I365" s="132" t="n">
        <v>35.6886964975823</v>
      </c>
      <c r="J365" s="132" t="n">
        <v>100</v>
      </c>
      <c r="K365" s="132" t="n">
        <v>0</v>
      </c>
    </row>
    <row r="366">
      <c r="A366" s="132" t="s">
        <v>221</v>
      </c>
      <c r="B366" s="132" t="s">
        <v>222</v>
      </c>
      <c r="C366" s="132" t="s">
        <v>19</v>
      </c>
      <c r="D366" s="132" t="n">
        <v>120.552202</v>
      </c>
      <c r="E366" s="132" t="n">
        <v>70.8207879406608</v>
      </c>
      <c r="F366" s="132" t="n">
        <v>0.287158632963632</v>
      </c>
      <c r="G366" s="132" t="n">
        <v>70.8034589832718</v>
      </c>
      <c r="H366" s="132" t="n">
        <v>41860.4952615</v>
      </c>
      <c r="I366" s="132" t="n">
        <v>1.11643408724758</v>
      </c>
      <c r="J366" s="132" t="n">
        <v>99.7128413670364</v>
      </c>
      <c r="K366" s="132" t="n">
        <v>0.203903772192117</v>
      </c>
    </row>
    <row r="367">
      <c r="A367" s="132" t="s">
        <v>223</v>
      </c>
      <c r="B367" s="132" t="s">
        <v>224</v>
      </c>
      <c r="C367" s="132" t="s">
        <v>16</v>
      </c>
      <c r="D367" s="132"/>
      <c r="E367" s="132"/>
      <c r="F367" s="132"/>
      <c r="G367" s="132"/>
      <c r="H367" s="132" t="n">
        <v>44.7054507</v>
      </c>
      <c r="I367" s="132" t="n">
        <v>73.1233413980933</v>
      </c>
      <c r="J367" s="132" t="n">
        <v>100</v>
      </c>
      <c r="K367" s="132" t="n">
        <v>0</v>
      </c>
    </row>
    <row r="368">
      <c r="A368" s="132" t="s">
        <v>223</v>
      </c>
      <c r="B368" s="132" t="s">
        <v>224</v>
      </c>
      <c r="C368" s="132" t="s">
        <v>18</v>
      </c>
      <c r="D368" s="132" t="n">
        <v>26.1920854</v>
      </c>
      <c r="E368" s="132" t="n">
        <v>70.7306286917214</v>
      </c>
      <c r="F368" s="132" t="n">
        <v>13.3089888033451</v>
      </c>
      <c r="G368" s="132" t="n">
        <v>55.06771054657</v>
      </c>
      <c r="H368" s="132" t="n">
        <v>170.6078803</v>
      </c>
      <c r="I368" s="132" t="n">
        <v>39.6544008162106</v>
      </c>
      <c r="J368" s="132" t="n">
        <v>86.6910111966549</v>
      </c>
      <c r="K368" s="132" t="n">
        <v>8.45411228884626</v>
      </c>
    </row>
    <row r="369">
      <c r="A369" s="132" t="s">
        <v>223</v>
      </c>
      <c r="B369" s="132" t="s">
        <v>224</v>
      </c>
      <c r="C369" s="132" t="s">
        <v>19</v>
      </c>
      <c r="D369" s="132" t="n">
        <v>157.0222545</v>
      </c>
      <c r="E369" s="132" t="n">
        <v>42.2548404725396</v>
      </c>
      <c r="F369" s="132" t="n">
        <v>0.828413173372418</v>
      </c>
      <c r="G369" s="132" t="n">
        <v>42.1925612474123</v>
      </c>
      <c r="H369" s="132" t="n">
        <v>18797.5597762</v>
      </c>
      <c r="I369" s="132" t="n">
        <v>1.42699912423003</v>
      </c>
      <c r="J369" s="132" t="n">
        <v>99.1715868266276</v>
      </c>
      <c r="K369" s="132" t="n">
        <v>0.352448465070784</v>
      </c>
    </row>
    <row r="370">
      <c r="A370" s="132" t="s">
        <v>225</v>
      </c>
      <c r="B370" s="132" t="s">
        <v>226</v>
      </c>
      <c r="C370" s="132" t="s">
        <v>16</v>
      </c>
      <c r="D370" s="132"/>
      <c r="E370" s="132"/>
      <c r="F370" s="132"/>
      <c r="G370" s="132"/>
      <c r="H370" s="132" t="n">
        <v>108.8478171</v>
      </c>
      <c r="I370" s="132" t="n">
        <v>50.7309099793812</v>
      </c>
      <c r="J370" s="132" t="n">
        <v>100</v>
      </c>
      <c r="K370" s="132" t="n">
        <v>0.00000000000000563226243192951</v>
      </c>
    </row>
    <row r="371">
      <c r="A371" s="132" t="s">
        <v>225</v>
      </c>
      <c r="B371" s="132" t="s">
        <v>226</v>
      </c>
      <c r="C371" s="132" t="s">
        <v>18</v>
      </c>
      <c r="D371" s="132"/>
      <c r="E371" s="132"/>
      <c r="F371" s="132"/>
      <c r="G371" s="132"/>
      <c r="H371" s="132" t="n">
        <v>376.4405033</v>
      </c>
      <c r="I371" s="132" t="n">
        <v>29.4225677809434</v>
      </c>
      <c r="J371" s="132" t="n">
        <v>100</v>
      </c>
      <c r="K371" s="132" t="n">
        <v>0</v>
      </c>
    </row>
    <row r="372">
      <c r="A372" s="132" t="s">
        <v>225</v>
      </c>
      <c r="B372" s="132" t="s">
        <v>226</v>
      </c>
      <c r="C372" s="132" t="s">
        <v>19</v>
      </c>
      <c r="D372" s="132" t="n">
        <v>127.1415</v>
      </c>
      <c r="E372" s="132" t="n">
        <v>45.7537723891012</v>
      </c>
      <c r="F372" s="132" t="n">
        <v>0.608850176789291</v>
      </c>
      <c r="G372" s="132" t="n">
        <v>45.8133031598245</v>
      </c>
      <c r="H372" s="132" t="n">
        <v>20755.0894407</v>
      </c>
      <c r="I372" s="132" t="n">
        <v>2.47585435508733</v>
      </c>
      <c r="J372" s="132" t="n">
        <v>99.3911498232107</v>
      </c>
      <c r="K372" s="132" t="n">
        <v>0.280643073128495</v>
      </c>
    </row>
    <row r="373">
      <c r="A373" s="132" t="s">
        <v>227</v>
      </c>
      <c r="B373" s="132" t="s">
        <v>228</v>
      </c>
      <c r="C373" s="132" t="s">
        <v>16</v>
      </c>
      <c r="D373" s="132" t="n">
        <v>22.1656101</v>
      </c>
      <c r="E373" s="132" t="n">
        <v>100</v>
      </c>
      <c r="F373" s="132" t="n">
        <v>10.3460348175895</v>
      </c>
      <c r="G373" s="132" t="n">
        <v>66.1631187804928</v>
      </c>
      <c r="H373" s="132" t="n">
        <v>192.0769523</v>
      </c>
      <c r="I373" s="132" t="n">
        <v>47.119579246454</v>
      </c>
      <c r="J373" s="132" t="n">
        <v>89.6539651824105</v>
      </c>
      <c r="K373" s="132" t="n">
        <v>7.63519972764785</v>
      </c>
    </row>
    <row r="374">
      <c r="A374" s="132" t="s">
        <v>227</v>
      </c>
      <c r="B374" s="132" t="s">
        <v>228</v>
      </c>
      <c r="C374" s="132" t="s">
        <v>18</v>
      </c>
      <c r="D374" s="132" t="n">
        <v>39.89306</v>
      </c>
      <c r="E374" s="132" t="n">
        <v>100</v>
      </c>
      <c r="F374" s="132" t="n">
        <v>2.79294817971132</v>
      </c>
      <c r="G374" s="132" t="n">
        <v>95.0295361485565</v>
      </c>
      <c r="H374" s="132" t="n">
        <v>1388.4563913</v>
      </c>
      <c r="I374" s="132" t="n">
        <v>19.0057053444114</v>
      </c>
      <c r="J374" s="132" t="n">
        <v>97.2070518202887</v>
      </c>
      <c r="K374" s="132" t="n">
        <v>2.73038390769842</v>
      </c>
    </row>
    <row r="375">
      <c r="A375" s="132" t="s">
        <v>227</v>
      </c>
      <c r="B375" s="132" t="s">
        <v>228</v>
      </c>
      <c r="C375" s="132" t="s">
        <v>19</v>
      </c>
      <c r="D375" s="132" t="n">
        <v>1004.4987495</v>
      </c>
      <c r="E375" s="132" t="n">
        <v>21.4500713906405</v>
      </c>
      <c r="F375" s="132" t="n">
        <v>2.3087128073647</v>
      </c>
      <c r="G375" s="132" t="n">
        <v>21.5226971041312</v>
      </c>
      <c r="H375" s="132" t="n">
        <v>42504.5399796</v>
      </c>
      <c r="I375" s="132" t="n">
        <v>2.12854011176256</v>
      </c>
      <c r="J375" s="132" t="n">
        <v>97.6912871926353</v>
      </c>
      <c r="K375" s="132" t="n">
        <v>0.508640308478654</v>
      </c>
    </row>
    <row r="376">
      <c r="A376" s="132" t="s">
        <v>229</v>
      </c>
      <c r="B376" s="132" t="s">
        <v>230</v>
      </c>
      <c r="C376" s="132" t="s">
        <v>16</v>
      </c>
      <c r="D376" s="132"/>
      <c r="E376" s="132"/>
      <c r="F376" s="132"/>
      <c r="G376" s="132"/>
      <c r="H376" s="132" t="n">
        <v>24.8479594</v>
      </c>
      <c r="I376" s="132" t="n">
        <v>71.1989933712033</v>
      </c>
      <c r="J376" s="132" t="n">
        <v>100</v>
      </c>
      <c r="K376" s="132" t="n">
        <v>0</v>
      </c>
    </row>
    <row r="377">
      <c r="A377" s="132" t="s">
        <v>229</v>
      </c>
      <c r="B377" s="132" t="s">
        <v>230</v>
      </c>
      <c r="C377" s="132" t="s">
        <v>18</v>
      </c>
      <c r="D377" s="132"/>
      <c r="E377" s="132"/>
      <c r="F377" s="132"/>
      <c r="G377" s="132"/>
      <c r="H377" s="132" t="n">
        <v>182.1891462</v>
      </c>
      <c r="I377" s="132" t="n">
        <v>39.9427067054523</v>
      </c>
      <c r="J377" s="132" t="n">
        <v>100</v>
      </c>
      <c r="K377" s="132" t="n">
        <v>0</v>
      </c>
    </row>
    <row r="378">
      <c r="A378" s="132" t="s">
        <v>229</v>
      </c>
      <c r="B378" s="132" t="s">
        <v>230</v>
      </c>
      <c r="C378" s="132" t="s">
        <v>19</v>
      </c>
      <c r="D378" s="132" t="n">
        <v>16.009989</v>
      </c>
      <c r="E378" s="132" t="n">
        <v>100</v>
      </c>
      <c r="F378" s="132" t="n">
        <v>0.176392235469203</v>
      </c>
      <c r="G378" s="132" t="n">
        <v>99.7469700187332</v>
      </c>
      <c r="H378" s="132" t="n">
        <v>9060.3470045</v>
      </c>
      <c r="I378" s="132" t="n">
        <v>1.5659626152301</v>
      </c>
      <c r="J378" s="132" t="n">
        <v>99.8236077645308</v>
      </c>
      <c r="K378" s="132" t="n">
        <v>0.176256813562449</v>
      </c>
    </row>
    <row r="379">
      <c r="A379" s="132" t="s">
        <v>231</v>
      </c>
      <c r="B379" s="132" t="s">
        <v>232</v>
      </c>
      <c r="C379" s="132" t="s">
        <v>16</v>
      </c>
      <c r="D379" s="132" t="n">
        <v>71.2991214</v>
      </c>
      <c r="E379" s="132" t="n">
        <v>100</v>
      </c>
      <c r="F379" s="132" t="n">
        <v>14.9878925387201</v>
      </c>
      <c r="G379" s="132" t="n">
        <v>94.0898583908186</v>
      </c>
      <c r="H379" s="132" t="n">
        <v>404.4123318</v>
      </c>
      <c r="I379" s="132" t="n">
        <v>44.570202538266</v>
      </c>
      <c r="J379" s="132" t="n">
        <v>85.0121074612799</v>
      </c>
      <c r="K379" s="132" t="n">
        <v>16.5883275766018</v>
      </c>
    </row>
    <row r="380">
      <c r="A380" s="132" t="s">
        <v>231</v>
      </c>
      <c r="B380" s="132" t="s">
        <v>232</v>
      </c>
      <c r="C380" s="132" t="s">
        <v>18</v>
      </c>
      <c r="D380" s="132"/>
      <c r="E380" s="132"/>
      <c r="F380" s="132"/>
      <c r="G380" s="132"/>
      <c r="H380" s="132" t="n">
        <v>816.3116675</v>
      </c>
      <c r="I380" s="132" t="n">
        <v>32.4289179079283</v>
      </c>
      <c r="J380" s="132" t="n">
        <v>100</v>
      </c>
      <c r="K380" s="132" t="n">
        <v>0</v>
      </c>
    </row>
    <row r="381">
      <c r="A381" s="132" t="s">
        <v>231</v>
      </c>
      <c r="B381" s="132" t="s">
        <v>232</v>
      </c>
      <c r="C381" s="132" t="s">
        <v>19</v>
      </c>
      <c r="D381" s="132" t="n">
        <v>695.3820913</v>
      </c>
      <c r="E381" s="132" t="n">
        <v>34.34492648101</v>
      </c>
      <c r="F381" s="132" t="n">
        <v>1.12773386270661</v>
      </c>
      <c r="G381" s="132" t="n">
        <v>33.4096014569736</v>
      </c>
      <c r="H381" s="132" t="n">
        <v>60966.5147707</v>
      </c>
      <c r="I381" s="132" t="n">
        <v>2.27486025876707</v>
      </c>
      <c r="J381" s="132" t="n">
        <v>98.8722661372934</v>
      </c>
      <c r="K381" s="132" t="n">
        <v>0.381068831276134</v>
      </c>
    </row>
    <row r="382">
      <c r="A382" s="132" t="s">
        <v>233</v>
      </c>
      <c r="B382" s="132" t="s">
        <v>234</v>
      </c>
      <c r="C382" s="132" t="s">
        <v>16</v>
      </c>
      <c r="D382" s="132" t="n">
        <v>104.2502359</v>
      </c>
      <c r="E382" s="132" t="n">
        <v>100</v>
      </c>
      <c r="F382" s="132" t="n">
        <v>10.3127294474787</v>
      </c>
      <c r="G382" s="132" t="n">
        <v>96.3828113395334</v>
      </c>
      <c r="H382" s="132" t="n">
        <v>906.6386508</v>
      </c>
      <c r="I382" s="132" t="n">
        <v>36.1642763224589</v>
      </c>
      <c r="J382" s="132" t="n">
        <v>89.6872705525213</v>
      </c>
      <c r="K382" s="132" t="n">
        <v>11.0826190897393</v>
      </c>
    </row>
    <row r="383">
      <c r="A383" s="132" t="s">
        <v>233</v>
      </c>
      <c r="B383" s="132" t="s">
        <v>234</v>
      </c>
      <c r="C383" s="132" t="s">
        <v>18</v>
      </c>
      <c r="D383" s="132"/>
      <c r="E383" s="132"/>
      <c r="F383" s="132"/>
      <c r="G383" s="132"/>
      <c r="H383" s="132" t="n">
        <v>888.6902378</v>
      </c>
      <c r="I383" s="132" t="n">
        <v>35.5221576229501</v>
      </c>
      <c r="J383" s="132" t="n">
        <v>100</v>
      </c>
      <c r="K383" s="132" t="n">
        <v>0</v>
      </c>
    </row>
    <row r="384">
      <c r="A384" s="132" t="s">
        <v>233</v>
      </c>
      <c r="B384" s="132" t="s">
        <v>234</v>
      </c>
      <c r="C384" s="132" t="s">
        <v>19</v>
      </c>
      <c r="D384" s="132" t="n">
        <v>497.5763518</v>
      </c>
      <c r="E384" s="132" t="n">
        <v>44.12398655136</v>
      </c>
      <c r="F384" s="132" t="n">
        <v>0.64681245002237</v>
      </c>
      <c r="G384" s="132" t="n">
        <v>44.3232677796847</v>
      </c>
      <c r="H384" s="132" t="n">
        <v>76429.8779331</v>
      </c>
      <c r="I384" s="132" t="n">
        <v>1.7263843745982</v>
      </c>
      <c r="J384" s="132" t="n">
        <v>99.3531875499776</v>
      </c>
      <c r="K384" s="132" t="n">
        <v>0.2885548227746</v>
      </c>
    </row>
    <row r="385">
      <c r="A385" s="132" t="s">
        <v>235</v>
      </c>
      <c r="B385" s="132" t="s">
        <v>236</v>
      </c>
      <c r="C385" s="132" t="s">
        <v>16</v>
      </c>
      <c r="D385" s="132"/>
      <c r="E385" s="132"/>
      <c r="F385" s="132"/>
      <c r="G385" s="132"/>
      <c r="H385" s="132" t="n">
        <v>302.5835307</v>
      </c>
      <c r="I385" s="132" t="n">
        <v>43.8773687248518</v>
      </c>
      <c r="J385" s="132" t="n">
        <v>100</v>
      </c>
      <c r="K385" s="132" t="n">
        <v>0</v>
      </c>
    </row>
    <row r="386">
      <c r="A386" s="132" t="s">
        <v>235</v>
      </c>
      <c r="B386" s="132" t="s">
        <v>236</v>
      </c>
      <c r="C386" s="132" t="s">
        <v>18</v>
      </c>
      <c r="D386" s="132"/>
      <c r="E386" s="132"/>
      <c r="F386" s="132"/>
      <c r="G386" s="132"/>
      <c r="H386" s="132" t="n">
        <v>745.356412</v>
      </c>
      <c r="I386" s="132" t="n">
        <v>25.7144984563026</v>
      </c>
      <c r="J386" s="132" t="n">
        <v>100</v>
      </c>
      <c r="K386" s="132" t="n">
        <v>0</v>
      </c>
    </row>
    <row r="387">
      <c r="A387" s="132" t="s">
        <v>235</v>
      </c>
      <c r="B387" s="132" t="s">
        <v>236</v>
      </c>
      <c r="C387" s="132" t="s">
        <v>19</v>
      </c>
      <c r="D387" s="132" t="n">
        <v>105.3920592</v>
      </c>
      <c r="E387" s="132" t="n">
        <v>71.1810223598971</v>
      </c>
      <c r="F387" s="132" t="n">
        <v>0.235716409362806</v>
      </c>
      <c r="G387" s="132" t="n">
        <v>71.3401823244626</v>
      </c>
      <c r="H387" s="132" t="n">
        <v>44605.9878082</v>
      </c>
      <c r="I387" s="132" t="n">
        <v>2.04947829918569</v>
      </c>
      <c r="J387" s="132" t="n">
        <v>99.7642835906372</v>
      </c>
      <c r="K387" s="132" t="n">
        <v>0.168557834683719</v>
      </c>
    </row>
    <row r="388">
      <c r="A388" s="132" t="s">
        <v>241</v>
      </c>
      <c r="B388" s="132" t="s">
        <v>242</v>
      </c>
      <c r="C388" s="132" t="s">
        <v>16</v>
      </c>
      <c r="D388" s="132"/>
      <c r="E388" s="132"/>
      <c r="F388" s="132"/>
      <c r="G388" s="132"/>
      <c r="H388" s="132" t="n">
        <v>5.093768</v>
      </c>
      <c r="I388" s="132" t="n">
        <v>100</v>
      </c>
      <c r="J388" s="132" t="n">
        <v>100</v>
      </c>
      <c r="K388" s="132" t="n">
        <v>0</v>
      </c>
    </row>
    <row r="389">
      <c r="A389" s="132" t="s">
        <v>241</v>
      </c>
      <c r="B389" s="132" t="s">
        <v>242</v>
      </c>
      <c r="C389" s="132" t="s">
        <v>18</v>
      </c>
      <c r="D389" s="132"/>
      <c r="E389" s="132"/>
      <c r="F389" s="132"/>
      <c r="G389" s="132"/>
      <c r="H389" s="132" t="n">
        <v>37.2198728</v>
      </c>
      <c r="I389" s="132" t="n">
        <v>38.3358804574054</v>
      </c>
      <c r="J389" s="132" t="n">
        <v>100</v>
      </c>
      <c r="K389" s="132" t="n">
        <v>0</v>
      </c>
    </row>
    <row r="390">
      <c r="A390" s="132" t="s">
        <v>241</v>
      </c>
      <c r="B390" s="132" t="s">
        <v>242</v>
      </c>
      <c r="C390" s="132" t="s">
        <v>19</v>
      </c>
      <c r="D390" s="132" t="n">
        <v>29.8374223</v>
      </c>
      <c r="E390" s="132" t="n">
        <v>60.3154773743269</v>
      </c>
      <c r="F390" s="132" t="n">
        <v>0.61476564280091</v>
      </c>
      <c r="G390" s="132" t="n">
        <v>60.3391526076676</v>
      </c>
      <c r="H390" s="132" t="n">
        <v>4823.6254622</v>
      </c>
      <c r="I390" s="132" t="n">
        <v>2.30749208181163</v>
      </c>
      <c r="J390" s="132" t="n">
        <v>99.3852343571991</v>
      </c>
      <c r="K390" s="132" t="n">
        <v>0.373238924059829</v>
      </c>
    </row>
    <row r="391">
      <c r="A391" s="132" t="s">
        <v>245</v>
      </c>
      <c r="B391" s="132" t="s">
        <v>246</v>
      </c>
      <c r="C391" s="132" t="s">
        <v>16</v>
      </c>
      <c r="D391" s="132"/>
      <c r="E391" s="132"/>
      <c r="F391" s="132"/>
      <c r="G391" s="132"/>
      <c r="H391" s="132" t="n">
        <v>67.9542981</v>
      </c>
      <c r="I391" s="132" t="n">
        <v>32.9062027797105</v>
      </c>
      <c r="J391" s="132" t="n">
        <v>100</v>
      </c>
      <c r="K391" s="132" t="n">
        <v>0</v>
      </c>
    </row>
    <row r="392">
      <c r="A392" s="132" t="s">
        <v>245</v>
      </c>
      <c r="B392" s="132" t="s">
        <v>246</v>
      </c>
      <c r="C392" s="132" t="s">
        <v>18</v>
      </c>
      <c r="D392" s="132"/>
      <c r="E392" s="132"/>
      <c r="F392" s="132"/>
      <c r="G392" s="132"/>
      <c r="H392" s="132" t="n">
        <v>97.4857096</v>
      </c>
      <c r="I392" s="132" t="n">
        <v>38.4492799373379</v>
      </c>
      <c r="J392" s="132" t="n">
        <v>100</v>
      </c>
      <c r="K392" s="132" t="n">
        <v>0</v>
      </c>
    </row>
    <row r="393">
      <c r="A393" s="132" t="s">
        <v>245</v>
      </c>
      <c r="B393" s="132" t="s">
        <v>246</v>
      </c>
      <c r="C393" s="132" t="s">
        <v>19</v>
      </c>
      <c r="D393" s="132" t="n">
        <v>199.4533813</v>
      </c>
      <c r="E393" s="132" t="n">
        <v>29.5038660169055</v>
      </c>
      <c r="F393" s="132" t="n">
        <v>2.6800348424481</v>
      </c>
      <c r="G393" s="132" t="n">
        <v>29.1585977890695</v>
      </c>
      <c r="H393" s="132" t="n">
        <v>7242.7402104</v>
      </c>
      <c r="I393" s="132" t="n">
        <v>1.75702476285355</v>
      </c>
      <c r="J393" s="132" t="n">
        <v>97.3199651575519</v>
      </c>
      <c r="K393" s="132" t="n">
        <v>0.802980744034643</v>
      </c>
    </row>
    <row r="394">
      <c r="A394" s="132" t="s">
        <v>247</v>
      </c>
      <c r="B394" s="132" t="s">
        <v>248</v>
      </c>
      <c r="C394" s="132" t="s">
        <v>16</v>
      </c>
      <c r="D394" s="132"/>
      <c r="E394" s="132"/>
      <c r="F394" s="132"/>
      <c r="G394" s="132"/>
      <c r="H394" s="132" t="n">
        <v>30.4284296</v>
      </c>
      <c r="I394" s="132" t="n">
        <v>70.2862162688382</v>
      </c>
      <c r="J394" s="132" t="n">
        <v>100</v>
      </c>
      <c r="K394" s="132" t="n">
        <v>0</v>
      </c>
    </row>
    <row r="395">
      <c r="A395" s="132" t="s">
        <v>247</v>
      </c>
      <c r="B395" s="132" t="s">
        <v>248</v>
      </c>
      <c r="C395" s="132" t="s">
        <v>18</v>
      </c>
      <c r="D395" s="132" t="n">
        <v>22.1015503</v>
      </c>
      <c r="E395" s="132" t="n">
        <v>100</v>
      </c>
      <c r="F395" s="132" t="n">
        <v>36.2418241515176</v>
      </c>
      <c r="G395" s="132" t="n">
        <v>90.7668043654692</v>
      </c>
      <c r="H395" s="132" t="n">
        <v>38.8819979</v>
      </c>
      <c r="I395" s="132" t="n">
        <v>100</v>
      </c>
      <c r="J395" s="132" t="n">
        <v>63.7581758484824</v>
      </c>
      <c r="K395" s="132" t="n">
        <v>51.5942389949483</v>
      </c>
    </row>
    <row r="396">
      <c r="A396" s="132" t="s">
        <v>247</v>
      </c>
      <c r="B396" s="132" t="s">
        <v>248</v>
      </c>
      <c r="C396" s="132" t="s">
        <v>19</v>
      </c>
      <c r="D396" s="132" t="n">
        <v>1043.9197792</v>
      </c>
      <c r="E396" s="132" t="n">
        <v>30.4889706520242</v>
      </c>
      <c r="F396" s="132" t="n">
        <v>7.63991063792323</v>
      </c>
      <c r="G396" s="132" t="n">
        <v>30.3357854792679</v>
      </c>
      <c r="H396" s="132" t="n">
        <v>12620.1114991</v>
      </c>
      <c r="I396" s="132" t="n">
        <v>3.4944959817469</v>
      </c>
      <c r="J396" s="132" t="n">
        <v>92.3600893620768</v>
      </c>
      <c r="K396" s="132" t="n">
        <v>2.50933808957507</v>
      </c>
    </row>
    <row r="397">
      <c r="A397" s="132" t="s">
        <v>249</v>
      </c>
      <c r="B397" s="132" t="s">
        <v>250</v>
      </c>
      <c r="C397" s="132" t="s">
        <v>16</v>
      </c>
      <c r="D397" s="132"/>
      <c r="E397" s="132"/>
      <c r="F397" s="132"/>
      <c r="G397" s="132"/>
      <c r="H397" s="132" t="n">
        <v>1168.4127118</v>
      </c>
      <c r="I397" s="132" t="n">
        <v>30.4307195558225</v>
      </c>
      <c r="J397" s="132" t="n">
        <v>100</v>
      </c>
      <c r="K397" s="132" t="n">
        <v>0</v>
      </c>
    </row>
    <row r="398">
      <c r="A398" s="132" t="s">
        <v>249</v>
      </c>
      <c r="B398" s="132" t="s">
        <v>250</v>
      </c>
      <c r="C398" s="132" t="s">
        <v>18</v>
      </c>
      <c r="D398" s="132"/>
      <c r="E398" s="132"/>
      <c r="F398" s="132"/>
      <c r="G398" s="132"/>
      <c r="H398" s="132" t="n">
        <v>68.4739885</v>
      </c>
      <c r="I398" s="132" t="n">
        <v>57.9951101842045</v>
      </c>
      <c r="J398" s="132" t="n">
        <v>100</v>
      </c>
      <c r="K398" s="132" t="n">
        <v>0</v>
      </c>
    </row>
    <row r="399">
      <c r="A399" s="132" t="s">
        <v>249</v>
      </c>
      <c r="B399" s="132" t="s">
        <v>250</v>
      </c>
      <c r="C399" s="132" t="s">
        <v>19</v>
      </c>
      <c r="D399" s="132" t="n">
        <v>98.9650354</v>
      </c>
      <c r="E399" s="132" t="n">
        <v>58.9855839641854</v>
      </c>
      <c r="F399" s="132" t="n">
        <v>0.590026674219811</v>
      </c>
      <c r="G399" s="132" t="n">
        <v>58.7071423210845</v>
      </c>
      <c r="H399" s="132" t="n">
        <v>16674.0114628</v>
      </c>
      <c r="I399" s="132" t="n">
        <v>2.8281396372432</v>
      </c>
      <c r="J399" s="132" t="n">
        <v>99.4099733257802</v>
      </c>
      <c r="K399" s="132" t="n">
        <v>0.348443710201416</v>
      </c>
    </row>
    <row r="400">
      <c r="A400" s="132" t="s">
        <v>251</v>
      </c>
      <c r="B400" s="132" t="s">
        <v>252</v>
      </c>
      <c r="C400" s="132" t="s">
        <v>16</v>
      </c>
      <c r="D400" s="132"/>
      <c r="E400" s="132"/>
      <c r="F400" s="132"/>
      <c r="G400" s="132"/>
      <c r="H400" s="132" t="n">
        <v>149.8926163</v>
      </c>
      <c r="I400" s="132" t="n">
        <v>33.2685387520664</v>
      </c>
      <c r="J400" s="132" t="n">
        <v>100</v>
      </c>
      <c r="K400" s="132" t="n">
        <v>0.00000000000000369354977181784</v>
      </c>
    </row>
    <row r="401">
      <c r="A401" s="132" t="s">
        <v>251</v>
      </c>
      <c r="B401" s="132" t="s">
        <v>252</v>
      </c>
      <c r="C401" s="132" t="s">
        <v>18</v>
      </c>
      <c r="D401" s="132"/>
      <c r="E401" s="132"/>
      <c r="F401" s="132"/>
      <c r="G401" s="132"/>
      <c r="H401" s="132" t="n">
        <v>115.9382229</v>
      </c>
      <c r="I401" s="132" t="n">
        <v>37.4155861746599</v>
      </c>
      <c r="J401" s="132" t="n">
        <v>100</v>
      </c>
      <c r="K401" s="132" t="n">
        <v>0.00000000000000415396452509538</v>
      </c>
    </row>
    <row r="402">
      <c r="A402" s="132" t="s">
        <v>251</v>
      </c>
      <c r="B402" s="132" t="s">
        <v>252</v>
      </c>
      <c r="C402" s="132" t="s">
        <v>19</v>
      </c>
      <c r="D402" s="132" t="n">
        <v>26.6290117</v>
      </c>
      <c r="E402" s="132" t="n">
        <v>100</v>
      </c>
      <c r="F402" s="132" t="n">
        <v>0.137004652236213</v>
      </c>
      <c r="G402" s="132" t="n">
        <v>99.7694873842012</v>
      </c>
      <c r="H402" s="132" t="n">
        <v>19409.94578</v>
      </c>
      <c r="I402" s="132" t="n">
        <v>1.5207407080037</v>
      </c>
      <c r="J402" s="132" t="n">
        <v>99.8629953477638</v>
      </c>
      <c r="K402" s="132" t="n">
        <v>0.136876366218108</v>
      </c>
    </row>
    <row r="403">
      <c r="A403" s="132" t="s">
        <v>253</v>
      </c>
      <c r="B403" s="132" t="s">
        <v>254</v>
      </c>
      <c r="C403" s="132" t="s">
        <v>16</v>
      </c>
      <c r="D403" s="132"/>
      <c r="E403" s="132"/>
      <c r="F403" s="132"/>
      <c r="G403" s="132"/>
      <c r="H403" s="132" t="n">
        <v>68.4538663</v>
      </c>
      <c r="I403" s="132" t="n">
        <v>48.125486631405</v>
      </c>
      <c r="J403" s="132" t="n">
        <v>100</v>
      </c>
      <c r="K403" s="132" t="n">
        <v>0</v>
      </c>
    </row>
    <row r="404">
      <c r="A404" s="132" t="s">
        <v>253</v>
      </c>
      <c r="B404" s="132" t="s">
        <v>254</v>
      </c>
      <c r="C404" s="132" t="s">
        <v>18</v>
      </c>
      <c r="D404" s="132"/>
      <c r="E404" s="132"/>
      <c r="F404" s="132"/>
      <c r="G404" s="132"/>
      <c r="H404" s="132" t="n">
        <v>77.2797166</v>
      </c>
      <c r="I404" s="132" t="n">
        <v>49.434598398882</v>
      </c>
      <c r="J404" s="132" t="n">
        <v>100</v>
      </c>
      <c r="K404" s="132" t="n">
        <v>0</v>
      </c>
    </row>
    <row r="405">
      <c r="A405" s="132" t="s">
        <v>253</v>
      </c>
      <c r="B405" s="132" t="s">
        <v>254</v>
      </c>
      <c r="C405" s="132" t="s">
        <v>19</v>
      </c>
      <c r="D405" s="132" t="n">
        <v>99.6787942</v>
      </c>
      <c r="E405" s="132" t="n">
        <v>53.298331812416</v>
      </c>
      <c r="F405" s="132" t="n">
        <v>0.645914717240505</v>
      </c>
      <c r="G405" s="132" t="n">
        <v>53.4822758281622</v>
      </c>
      <c r="H405" s="132" t="n">
        <v>15332.512413</v>
      </c>
      <c r="I405" s="132" t="n">
        <v>1.76979206820285</v>
      </c>
      <c r="J405" s="132" t="n">
        <v>99.3540852827595</v>
      </c>
      <c r="K405" s="132" t="n">
        <v>0.347695708441297</v>
      </c>
    </row>
    <row r="406">
      <c r="A406" s="132" t="s">
        <v>255</v>
      </c>
      <c r="B406" s="132" t="s">
        <v>256</v>
      </c>
      <c r="C406" s="132" t="s">
        <v>16</v>
      </c>
      <c r="D406" s="132"/>
      <c r="E406" s="132"/>
      <c r="F406" s="132"/>
      <c r="G406" s="132"/>
      <c r="H406" s="132" t="n">
        <v>419.9172569</v>
      </c>
      <c r="I406" s="132" t="n">
        <v>53.6663172620715</v>
      </c>
      <c r="J406" s="132" t="n">
        <v>100</v>
      </c>
      <c r="K406" s="132" t="n">
        <v>0</v>
      </c>
    </row>
    <row r="407">
      <c r="A407" s="132" t="s">
        <v>255</v>
      </c>
      <c r="B407" s="132" t="s">
        <v>256</v>
      </c>
      <c r="C407" s="132" t="s">
        <v>18</v>
      </c>
      <c r="D407" s="132" t="n">
        <v>15.5333864</v>
      </c>
      <c r="E407" s="132" t="n">
        <v>99.9999999999998</v>
      </c>
      <c r="F407" s="132" t="n">
        <v>6.99334300101173</v>
      </c>
      <c r="G407" s="132" t="n">
        <v>81.4010550601936</v>
      </c>
      <c r="H407" s="132" t="n">
        <v>206.5833666</v>
      </c>
      <c r="I407" s="132" t="n">
        <v>28.9133823473956</v>
      </c>
      <c r="J407" s="132" t="n">
        <v>93.0066569989883</v>
      </c>
      <c r="K407" s="132" t="n">
        <v>6.12069627108915</v>
      </c>
    </row>
    <row r="408">
      <c r="A408" s="132" t="s">
        <v>255</v>
      </c>
      <c r="B408" s="132" t="s">
        <v>256</v>
      </c>
      <c r="C408" s="132" t="s">
        <v>19</v>
      </c>
      <c r="D408" s="132" t="n">
        <v>214.5915646</v>
      </c>
      <c r="E408" s="132" t="n">
        <v>34.9251117912476</v>
      </c>
      <c r="F408" s="132" t="n">
        <v>1.45231900976885</v>
      </c>
      <c r="G408" s="132" t="n">
        <v>34.5672429293854</v>
      </c>
      <c r="H408" s="132" t="n">
        <v>14561.195515</v>
      </c>
      <c r="I408" s="132" t="n">
        <v>2.80692401303558</v>
      </c>
      <c r="J408" s="132" t="n">
        <v>98.5476809902311</v>
      </c>
      <c r="K408" s="132" t="n">
        <v>0.509425118046366</v>
      </c>
    </row>
    <row r="409">
      <c r="A409" s="132" t="s">
        <v>261</v>
      </c>
      <c r="B409" s="132" t="s">
        <v>262</v>
      </c>
      <c r="C409" s="132" t="s">
        <v>16</v>
      </c>
      <c r="D409" s="132"/>
      <c r="E409" s="132"/>
      <c r="F409" s="132"/>
      <c r="G409" s="132"/>
      <c r="H409" s="132" t="n">
        <v>64.9284357</v>
      </c>
      <c r="I409" s="132" t="n">
        <v>61.4902185883479</v>
      </c>
      <c r="J409" s="132" t="n">
        <v>100</v>
      </c>
      <c r="K409" s="132" t="n">
        <v>0</v>
      </c>
    </row>
    <row r="410">
      <c r="A410" s="132" t="s">
        <v>261</v>
      </c>
      <c r="B410" s="132" t="s">
        <v>262</v>
      </c>
      <c r="C410" s="132" t="s">
        <v>18</v>
      </c>
      <c r="D410" s="132"/>
      <c r="E410" s="132"/>
      <c r="F410" s="132"/>
      <c r="G410" s="132"/>
      <c r="H410" s="132" t="n">
        <v>142.3623731</v>
      </c>
      <c r="I410" s="132" t="n">
        <v>43.9995903591318</v>
      </c>
      <c r="J410" s="132" t="n">
        <v>100</v>
      </c>
      <c r="K410" s="132" t="n">
        <v>0</v>
      </c>
    </row>
    <row r="411">
      <c r="A411" s="132" t="s">
        <v>261</v>
      </c>
      <c r="B411" s="132" t="s">
        <v>262</v>
      </c>
      <c r="C411" s="132" t="s">
        <v>19</v>
      </c>
      <c r="D411" s="132" t="n">
        <v>14.7894566</v>
      </c>
      <c r="E411" s="132" t="n">
        <v>99.9999999999999</v>
      </c>
      <c r="F411" s="132" t="n">
        <v>0.078288943494602</v>
      </c>
      <c r="G411" s="132" t="n">
        <v>99.6727455159189</v>
      </c>
      <c r="H411" s="132" t="n">
        <v>18876.0729562</v>
      </c>
      <c r="I411" s="132" t="n">
        <v>1.31753282632741</v>
      </c>
      <c r="J411" s="132" t="n">
        <v>99.9217110565054</v>
      </c>
      <c r="K411" s="132" t="n">
        <v>0.0780938782887224</v>
      </c>
    </row>
    <row r="412">
      <c r="A412" s="132" t="s">
        <v>263</v>
      </c>
      <c r="B412" s="132" t="s">
        <v>264</v>
      </c>
      <c r="C412" s="132" t="s">
        <v>18</v>
      </c>
      <c r="D412" s="132"/>
      <c r="E412" s="132"/>
      <c r="F412" s="132"/>
      <c r="G412" s="132"/>
      <c r="H412" s="132" t="n">
        <v>39.5306748</v>
      </c>
      <c r="I412" s="132" t="n">
        <v>70.5789793617637</v>
      </c>
      <c r="J412" s="132" t="n">
        <v>100</v>
      </c>
      <c r="K412" s="132" t="n">
        <v>0</v>
      </c>
    </row>
    <row r="413">
      <c r="A413" s="132" t="s">
        <v>263</v>
      </c>
      <c r="B413" s="132" t="s">
        <v>264</v>
      </c>
      <c r="C413" s="132" t="s">
        <v>19</v>
      </c>
      <c r="D413" s="132"/>
      <c r="E413" s="132"/>
      <c r="F413" s="132"/>
      <c r="G413" s="132"/>
      <c r="H413" s="132" t="n">
        <v>19920.4356677</v>
      </c>
      <c r="I413" s="132" t="n">
        <v>1.26940801170975</v>
      </c>
      <c r="J413" s="132" t="n">
        <v>100</v>
      </c>
      <c r="K413" s="132" t="n">
        <v>0</v>
      </c>
    </row>
    <row r="414">
      <c r="A414" s="132" t="s">
        <v>265</v>
      </c>
      <c r="B414" s="132" t="s">
        <v>266</v>
      </c>
      <c r="C414" s="132" t="s">
        <v>16</v>
      </c>
      <c r="D414" s="132"/>
      <c r="E414" s="132"/>
      <c r="F414" s="132"/>
      <c r="G414" s="132"/>
      <c r="H414" s="132" t="n">
        <v>19.4705987</v>
      </c>
      <c r="I414" s="132" t="n">
        <v>99.9999999999999</v>
      </c>
      <c r="J414" s="132" t="n">
        <v>100</v>
      </c>
      <c r="K414" s="132" t="n">
        <v>0</v>
      </c>
    </row>
    <row r="415">
      <c r="A415" s="132" t="s">
        <v>265</v>
      </c>
      <c r="B415" s="132" t="s">
        <v>266</v>
      </c>
      <c r="C415" s="132" t="s">
        <v>18</v>
      </c>
      <c r="D415" s="132"/>
      <c r="E415" s="132"/>
      <c r="F415" s="132"/>
      <c r="G415" s="132"/>
      <c r="H415" s="132" t="n">
        <v>64.9743632</v>
      </c>
      <c r="I415" s="132" t="n">
        <v>49.9548658321983</v>
      </c>
      <c r="J415" s="132" t="n">
        <v>100</v>
      </c>
      <c r="K415" s="132" t="n">
        <v>0</v>
      </c>
    </row>
    <row r="416">
      <c r="A416" s="132" t="s">
        <v>265</v>
      </c>
      <c r="B416" s="132" t="s">
        <v>266</v>
      </c>
      <c r="C416" s="132" t="s">
        <v>19</v>
      </c>
      <c r="D416" s="132"/>
      <c r="E416" s="132"/>
      <c r="F416" s="132"/>
      <c r="G416" s="132"/>
      <c r="H416" s="132" t="n">
        <v>17309.2935889</v>
      </c>
      <c r="I416" s="132" t="n">
        <v>0.794565555997406</v>
      </c>
      <c r="J416" s="132" t="n">
        <v>100</v>
      </c>
      <c r="K416" s="132" t="n">
        <v>0</v>
      </c>
    </row>
    <row r="417">
      <c r="A417" s="132" t="s">
        <v>267</v>
      </c>
      <c r="B417" s="132" t="s">
        <v>268</v>
      </c>
      <c r="C417" s="132" t="s">
        <v>16</v>
      </c>
      <c r="D417" s="132"/>
      <c r="E417" s="132"/>
      <c r="F417" s="132"/>
      <c r="G417" s="132"/>
      <c r="H417" s="132" t="n">
        <v>11.2573602</v>
      </c>
      <c r="I417" s="132" t="n">
        <v>100</v>
      </c>
      <c r="J417" s="132" t="n">
        <v>100</v>
      </c>
      <c r="K417" s="132" t="n">
        <v>0</v>
      </c>
    </row>
    <row r="418">
      <c r="A418" s="132" t="s">
        <v>267</v>
      </c>
      <c r="B418" s="132" t="s">
        <v>268</v>
      </c>
      <c r="C418" s="132" t="s">
        <v>18</v>
      </c>
      <c r="D418" s="132"/>
      <c r="E418" s="132"/>
      <c r="F418" s="132"/>
      <c r="G418" s="132"/>
      <c r="H418" s="132" t="n">
        <v>33.3387638</v>
      </c>
      <c r="I418" s="132" t="n">
        <v>50.9002979047888</v>
      </c>
      <c r="J418" s="132" t="n">
        <v>100</v>
      </c>
      <c r="K418" s="132" t="n">
        <v>0</v>
      </c>
    </row>
    <row r="419">
      <c r="A419" s="132" t="s">
        <v>267</v>
      </c>
      <c r="B419" s="132" t="s">
        <v>268</v>
      </c>
      <c r="C419" s="132" t="s">
        <v>19</v>
      </c>
      <c r="D419" s="132" t="n">
        <v>7.6412753</v>
      </c>
      <c r="E419" s="132" t="n">
        <v>70.6554200690194</v>
      </c>
      <c r="F419" s="132" t="n">
        <v>0.166940500362824</v>
      </c>
      <c r="G419" s="132" t="n">
        <v>70.5077119810088</v>
      </c>
      <c r="H419" s="132" t="n">
        <v>4569.6034816</v>
      </c>
      <c r="I419" s="132" t="n">
        <v>1.66997933652953</v>
      </c>
      <c r="J419" s="132" t="n">
        <v>99.8330594996372</v>
      </c>
      <c r="K419" s="132" t="n">
        <v>0.117902754623986</v>
      </c>
    </row>
    <row r="420">
      <c r="A420" s="132" t="s">
        <v>269</v>
      </c>
      <c r="B420" s="132" t="s">
        <v>270</v>
      </c>
      <c r="C420" s="132" t="s">
        <v>16</v>
      </c>
      <c r="D420" s="132"/>
      <c r="E420" s="132"/>
      <c r="F420" s="132"/>
      <c r="G420" s="132"/>
      <c r="H420" s="132" t="n">
        <v>521.9006918</v>
      </c>
      <c r="I420" s="132" t="n">
        <v>34.515535956563</v>
      </c>
      <c r="J420" s="132" t="n">
        <v>100</v>
      </c>
      <c r="K420" s="132" t="n">
        <v>0</v>
      </c>
    </row>
    <row r="421">
      <c r="A421" s="132" t="s">
        <v>269</v>
      </c>
      <c r="B421" s="132" t="s">
        <v>270</v>
      </c>
      <c r="C421" s="132" t="s">
        <v>18</v>
      </c>
      <c r="D421" s="132"/>
      <c r="E421" s="132"/>
      <c r="F421" s="132"/>
      <c r="G421" s="132"/>
      <c r="H421" s="132" t="n">
        <v>643.2559083</v>
      </c>
      <c r="I421" s="132" t="n">
        <v>35.7795677286241</v>
      </c>
      <c r="J421" s="132" t="n">
        <v>100</v>
      </c>
      <c r="K421" s="132" t="n">
        <v>0</v>
      </c>
    </row>
    <row r="422">
      <c r="A422" s="132" t="s">
        <v>269</v>
      </c>
      <c r="B422" s="132" t="s">
        <v>270</v>
      </c>
      <c r="C422" s="132" t="s">
        <v>19</v>
      </c>
      <c r="D422" s="132"/>
      <c r="E422" s="132"/>
      <c r="F422" s="132"/>
      <c r="G422" s="132"/>
      <c r="H422" s="132" t="n">
        <v>72247.0827554</v>
      </c>
      <c r="I422" s="132" t="n">
        <v>2.16801732906216</v>
      </c>
      <c r="J422" s="132" t="n">
        <v>100</v>
      </c>
      <c r="K422" s="132" t="n">
        <v>0</v>
      </c>
    </row>
    <row r="423">
      <c r="A423" s="132" t="s">
        <v>273</v>
      </c>
      <c r="B423" s="132" t="s">
        <v>274</v>
      </c>
      <c r="C423" s="132" t="s">
        <v>16</v>
      </c>
      <c r="D423" s="132"/>
      <c r="E423" s="132"/>
      <c r="F423" s="132"/>
      <c r="G423" s="132"/>
      <c r="H423" s="132" t="n">
        <v>33.3241121</v>
      </c>
      <c r="I423" s="132" t="n">
        <v>70.1125704561583</v>
      </c>
      <c r="J423" s="132" t="n">
        <v>100</v>
      </c>
      <c r="K423" s="132" t="n">
        <v>0</v>
      </c>
    </row>
    <row r="424">
      <c r="A424" s="132" t="s">
        <v>273</v>
      </c>
      <c r="B424" s="132" t="s">
        <v>274</v>
      </c>
      <c r="C424" s="132" t="s">
        <v>18</v>
      </c>
      <c r="D424" s="132"/>
      <c r="E424" s="132"/>
      <c r="F424" s="132"/>
      <c r="G424" s="132"/>
      <c r="H424" s="132" t="n">
        <v>32.9830843</v>
      </c>
      <c r="I424" s="132" t="n">
        <v>70.8293513744093</v>
      </c>
      <c r="J424" s="132" t="n">
        <v>100</v>
      </c>
      <c r="K424" s="132" t="n">
        <v>0</v>
      </c>
    </row>
    <row r="425">
      <c r="A425" s="132" t="s">
        <v>273</v>
      </c>
      <c r="B425" s="132" t="s">
        <v>274</v>
      </c>
      <c r="C425" s="132" t="s">
        <v>19</v>
      </c>
      <c r="D425" s="132" t="n">
        <v>43.3527952</v>
      </c>
      <c r="E425" s="132" t="n">
        <v>70.2820863461874</v>
      </c>
      <c r="F425" s="132" t="n">
        <v>0.313763186814858</v>
      </c>
      <c r="G425" s="132" t="n">
        <v>70.4571721915975</v>
      </c>
      <c r="H425" s="132" t="n">
        <v>13773.6904469</v>
      </c>
      <c r="I425" s="132" t="n">
        <v>2.25210623373373</v>
      </c>
      <c r="J425" s="132" t="n">
        <v>99.6862368131851</v>
      </c>
      <c r="K425" s="132" t="n">
        <v>0.221764484120589</v>
      </c>
    </row>
    <row r="426">
      <c r="A426" s="132" t="s">
        <v>275</v>
      </c>
      <c r="B426" s="132" t="s">
        <v>276</v>
      </c>
      <c r="C426" s="132" t="s">
        <v>16</v>
      </c>
      <c r="D426" s="132"/>
      <c r="E426" s="132"/>
      <c r="F426" s="132"/>
      <c r="G426" s="132"/>
      <c r="H426" s="132" t="n">
        <v>74.2518972</v>
      </c>
      <c r="I426" s="132" t="n">
        <v>57.4061484044022</v>
      </c>
      <c r="J426" s="132" t="n">
        <v>100</v>
      </c>
      <c r="K426" s="132" t="n">
        <v>0</v>
      </c>
    </row>
    <row r="427">
      <c r="A427" s="132" t="s">
        <v>275</v>
      </c>
      <c r="B427" s="132" t="s">
        <v>276</v>
      </c>
      <c r="C427" s="132" t="s">
        <v>18</v>
      </c>
      <c r="D427" s="132"/>
      <c r="E427" s="132"/>
      <c r="F427" s="132"/>
      <c r="G427" s="132"/>
      <c r="H427" s="132" t="n">
        <v>77.77924</v>
      </c>
      <c r="I427" s="132" t="n">
        <v>57.0642922702136</v>
      </c>
      <c r="J427" s="132" t="n">
        <v>100</v>
      </c>
      <c r="K427" s="132" t="n">
        <v>0</v>
      </c>
    </row>
    <row r="428">
      <c r="A428" s="132" t="s">
        <v>275</v>
      </c>
      <c r="B428" s="132" t="s">
        <v>276</v>
      </c>
      <c r="C428" s="132" t="s">
        <v>19</v>
      </c>
      <c r="D428" s="132" t="n">
        <v>32.655781</v>
      </c>
      <c r="E428" s="132" t="n">
        <v>100</v>
      </c>
      <c r="F428" s="132" t="n">
        <v>0.156968727219816</v>
      </c>
      <c r="G428" s="132" t="n">
        <v>100.204947410075</v>
      </c>
      <c r="H428" s="132" t="n">
        <v>20771.3486716</v>
      </c>
      <c r="I428" s="132" t="n">
        <v>1.88762293710192</v>
      </c>
      <c r="J428" s="132" t="n">
        <v>99.8430312727802</v>
      </c>
      <c r="K428" s="132" t="n">
        <v>0.157537715507804</v>
      </c>
    </row>
    <row r="429">
      <c r="A429" s="132" t="s">
        <v>279</v>
      </c>
      <c r="B429" s="132" t="s">
        <v>280</v>
      </c>
      <c r="C429" s="132" t="s">
        <v>16</v>
      </c>
      <c r="D429" s="132"/>
      <c r="E429" s="132"/>
      <c r="F429" s="132"/>
      <c r="G429" s="132"/>
      <c r="H429" s="132" t="n">
        <v>20.2240408</v>
      </c>
      <c r="I429" s="132" t="n">
        <v>100</v>
      </c>
      <c r="J429" s="132" t="n">
        <v>100</v>
      </c>
      <c r="K429" s="132" t="n">
        <v>0</v>
      </c>
    </row>
    <row r="430">
      <c r="A430" s="132" t="s">
        <v>279</v>
      </c>
      <c r="B430" s="132" t="s">
        <v>280</v>
      </c>
      <c r="C430" s="132" t="s">
        <v>18</v>
      </c>
      <c r="D430" s="132"/>
      <c r="E430" s="132"/>
      <c r="F430" s="132"/>
      <c r="G430" s="132"/>
      <c r="H430" s="132" t="n">
        <v>78.5496198</v>
      </c>
      <c r="I430" s="132" t="n">
        <v>49.1077971870012</v>
      </c>
      <c r="J430" s="132" t="n">
        <v>100</v>
      </c>
      <c r="K430" s="132" t="n">
        <v>0</v>
      </c>
    </row>
    <row r="431">
      <c r="A431" s="132" t="s">
        <v>279</v>
      </c>
      <c r="B431" s="132" t="s">
        <v>280</v>
      </c>
      <c r="C431" s="132" t="s">
        <v>19</v>
      </c>
      <c r="D431" s="132" t="n">
        <v>34.9781031</v>
      </c>
      <c r="E431" s="132" t="n">
        <v>100</v>
      </c>
      <c r="F431" s="132" t="n">
        <v>0.198512482285747</v>
      </c>
      <c r="G431" s="132" t="n">
        <v>98.3818343257215</v>
      </c>
      <c r="H431" s="132" t="n">
        <v>17585.1245208</v>
      </c>
      <c r="I431" s="132" t="n">
        <v>2.78043998359543</v>
      </c>
      <c r="J431" s="132" t="n">
        <v>99.8014875177143</v>
      </c>
      <c r="K431" s="132" t="n">
        <v>0.195688687910164</v>
      </c>
    </row>
    <row r="432">
      <c r="A432" s="132" t="s">
        <v>281</v>
      </c>
      <c r="B432" s="132" t="s">
        <v>282</v>
      </c>
      <c r="C432" s="132" t="s">
        <v>16</v>
      </c>
      <c r="D432" s="132"/>
      <c r="E432" s="132"/>
      <c r="F432" s="132"/>
      <c r="G432" s="132"/>
      <c r="H432" s="132" t="n">
        <v>26.6937623</v>
      </c>
      <c r="I432" s="132" t="n">
        <v>100</v>
      </c>
      <c r="J432" s="132" t="n">
        <v>100</v>
      </c>
      <c r="K432" s="132" t="n">
        <v>0.0000000000000111022302462516</v>
      </c>
    </row>
    <row r="433">
      <c r="A433" s="132" t="s">
        <v>281</v>
      </c>
      <c r="B433" s="132" t="s">
        <v>282</v>
      </c>
      <c r="C433" s="132" t="s">
        <v>18</v>
      </c>
      <c r="D433" s="132"/>
      <c r="E433" s="132"/>
      <c r="F433" s="132"/>
      <c r="G433" s="132"/>
      <c r="H433" s="132" t="n">
        <v>62.5228577</v>
      </c>
      <c r="I433" s="132" t="n">
        <v>46.4371589364888</v>
      </c>
      <c r="J433" s="132" t="n">
        <v>100</v>
      </c>
      <c r="K433" s="132" t="n">
        <v>0</v>
      </c>
    </row>
    <row r="434">
      <c r="A434" s="132" t="s">
        <v>281</v>
      </c>
      <c r="B434" s="132" t="s">
        <v>282</v>
      </c>
      <c r="C434" s="132" t="s">
        <v>19</v>
      </c>
      <c r="D434" s="132" t="n">
        <v>24.9330555</v>
      </c>
      <c r="E434" s="132" t="n">
        <v>53.4974650267362</v>
      </c>
      <c r="F434" s="132" t="n">
        <v>0.369902227082379</v>
      </c>
      <c r="G434" s="132" t="n">
        <v>54.1842260905677</v>
      </c>
      <c r="H434" s="132" t="n">
        <v>6715.5117633</v>
      </c>
      <c r="I434" s="132" t="n">
        <v>2.69803002429597</v>
      </c>
      <c r="J434" s="132" t="n">
        <v>99.6300977729176</v>
      </c>
      <c r="K434" s="132" t="n">
        <v>0.201172801710171</v>
      </c>
    </row>
    <row r="435">
      <c r="A435" s="132" t="s">
        <v>283</v>
      </c>
      <c r="B435" s="132" t="s">
        <v>284</v>
      </c>
      <c r="C435" s="132" t="s">
        <v>16</v>
      </c>
      <c r="D435" s="132"/>
      <c r="E435" s="132"/>
      <c r="F435" s="132"/>
      <c r="G435" s="132"/>
      <c r="H435" s="132" t="n">
        <v>162.4709099</v>
      </c>
      <c r="I435" s="132" t="n">
        <v>44.5317232826332</v>
      </c>
      <c r="J435" s="132" t="n">
        <v>100</v>
      </c>
      <c r="K435" s="132" t="n">
        <v>0</v>
      </c>
    </row>
    <row r="436">
      <c r="A436" s="132" t="s">
        <v>283</v>
      </c>
      <c r="B436" s="132" t="s">
        <v>284</v>
      </c>
      <c r="C436" s="132" t="s">
        <v>18</v>
      </c>
      <c r="D436" s="132"/>
      <c r="E436" s="132"/>
      <c r="F436" s="132"/>
      <c r="G436" s="132"/>
      <c r="H436" s="132" t="n">
        <v>27.844067</v>
      </c>
      <c r="I436" s="132" t="n">
        <v>100</v>
      </c>
      <c r="J436" s="132" t="n">
        <v>100</v>
      </c>
      <c r="K436" s="132" t="n">
        <v>0</v>
      </c>
    </row>
    <row r="437">
      <c r="A437" s="132" t="s">
        <v>283</v>
      </c>
      <c r="B437" s="132" t="s">
        <v>284</v>
      </c>
      <c r="C437" s="132" t="s">
        <v>19</v>
      </c>
      <c r="D437" s="132" t="n">
        <v>83.039327</v>
      </c>
      <c r="E437" s="132" t="n">
        <v>70.9585194793403</v>
      </c>
      <c r="F437" s="132" t="n">
        <v>0.293758133217394</v>
      </c>
      <c r="G437" s="132" t="n">
        <v>70.8558667085775</v>
      </c>
      <c r="H437" s="132" t="n">
        <v>28184.8850673</v>
      </c>
      <c r="I437" s="132" t="n">
        <v>1.60211235368684</v>
      </c>
      <c r="J437" s="132" t="n">
        <v>99.7062418667826</v>
      </c>
      <c r="K437" s="132" t="n">
        <v>0.208758115260451</v>
      </c>
    </row>
    <row r="438">
      <c r="A438" s="132" t="s">
        <v>287</v>
      </c>
      <c r="B438" s="132" t="s">
        <v>288</v>
      </c>
      <c r="C438" s="132" t="s">
        <v>16</v>
      </c>
      <c r="D438" s="132"/>
      <c r="E438" s="132"/>
      <c r="F438" s="132"/>
      <c r="G438" s="132"/>
      <c r="H438" s="132" t="n">
        <v>96.2855979</v>
      </c>
      <c r="I438" s="132" t="n">
        <v>56.9636835925407</v>
      </c>
      <c r="J438" s="132" t="n">
        <v>100</v>
      </c>
      <c r="K438" s="132" t="n">
        <v>0</v>
      </c>
    </row>
    <row r="439">
      <c r="A439" s="132" t="s">
        <v>287</v>
      </c>
      <c r="B439" s="132" t="s">
        <v>288</v>
      </c>
      <c r="C439" s="132" t="s">
        <v>18</v>
      </c>
      <c r="D439" s="132"/>
      <c r="E439" s="132"/>
      <c r="F439" s="132"/>
      <c r="G439" s="132"/>
      <c r="H439" s="132" t="n">
        <v>262.801143</v>
      </c>
      <c r="I439" s="132" t="n">
        <v>39.976111030951</v>
      </c>
      <c r="J439" s="132" t="n">
        <v>100</v>
      </c>
      <c r="K439" s="132" t="n">
        <v>0.00000000000000443823989015337</v>
      </c>
    </row>
    <row r="440">
      <c r="A440" s="132" t="s">
        <v>287</v>
      </c>
      <c r="B440" s="132" t="s">
        <v>288</v>
      </c>
      <c r="C440" s="132" t="s">
        <v>19</v>
      </c>
      <c r="D440" s="132" t="n">
        <v>485.0998843</v>
      </c>
      <c r="E440" s="132" t="n">
        <v>41.0146360826011</v>
      </c>
      <c r="F440" s="132" t="n">
        <v>2.61560862929903</v>
      </c>
      <c r="G440" s="132" t="n">
        <v>40.5802532034369</v>
      </c>
      <c r="H440" s="132" t="n">
        <v>18061.2483295</v>
      </c>
      <c r="I440" s="132" t="n">
        <v>1.95885336938786</v>
      </c>
      <c r="J440" s="132" t="n">
        <v>97.384391370701</v>
      </c>
      <c r="K440" s="132" t="n">
        <v>1.08992887837653</v>
      </c>
    </row>
    <row r="441">
      <c r="A441" s="132" t="s">
        <v>289</v>
      </c>
      <c r="B441" s="132" t="s">
        <v>290</v>
      </c>
      <c r="C441" s="132" t="s">
        <v>16</v>
      </c>
      <c r="D441" s="132"/>
      <c r="E441" s="132"/>
      <c r="F441" s="132"/>
      <c r="G441" s="132"/>
      <c r="H441" s="132" t="n">
        <v>8.9524786</v>
      </c>
      <c r="I441" s="132" t="n">
        <v>99.9999999999999</v>
      </c>
      <c r="J441" s="132" t="n">
        <v>100</v>
      </c>
      <c r="K441" s="132" t="n">
        <v>0</v>
      </c>
    </row>
    <row r="442">
      <c r="A442" s="132" t="s">
        <v>289</v>
      </c>
      <c r="B442" s="132" t="s">
        <v>290</v>
      </c>
      <c r="C442" s="132" t="s">
        <v>18</v>
      </c>
      <c r="D442" s="132"/>
      <c r="E442" s="132"/>
      <c r="F442" s="132"/>
      <c r="G442" s="132"/>
      <c r="H442" s="132" t="n">
        <v>22.9752014</v>
      </c>
      <c r="I442" s="132" t="n">
        <v>57.6317807548692</v>
      </c>
      <c r="J442" s="132" t="n">
        <v>100</v>
      </c>
      <c r="K442" s="132" t="n">
        <v>0</v>
      </c>
    </row>
    <row r="443">
      <c r="A443" s="132" t="s">
        <v>289</v>
      </c>
      <c r="B443" s="132" t="s">
        <v>290</v>
      </c>
      <c r="C443" s="132" t="s">
        <v>19</v>
      </c>
      <c r="D443" s="132" t="n">
        <v>13.8088818</v>
      </c>
      <c r="E443" s="132" t="n">
        <v>70.7452007258021</v>
      </c>
      <c r="F443" s="132" t="n">
        <v>0.20355709568651</v>
      </c>
      <c r="G443" s="132" t="n">
        <v>70.6330673985139</v>
      </c>
      <c r="H443" s="132" t="n">
        <v>6769.9791033</v>
      </c>
      <c r="I443" s="132" t="n">
        <v>1.4130169851489</v>
      </c>
      <c r="J443" s="132" t="n">
        <v>99.7964429043135</v>
      </c>
      <c r="K443" s="132" t="n">
        <v>0.144071889143952</v>
      </c>
    </row>
    <row r="444">
      <c r="A444" s="132" t="s">
        <v>291</v>
      </c>
      <c r="B444" s="132" t="s">
        <v>292</v>
      </c>
      <c r="C444" s="132" t="s">
        <v>16</v>
      </c>
      <c r="D444" s="132"/>
      <c r="E444" s="132"/>
      <c r="F444" s="132"/>
      <c r="G444" s="132"/>
      <c r="H444" s="132" t="n">
        <v>481.9538589</v>
      </c>
      <c r="I444" s="132" t="n">
        <v>33.8612736063523</v>
      </c>
      <c r="J444" s="132" t="n">
        <v>100</v>
      </c>
      <c r="K444" s="132" t="n">
        <v>0</v>
      </c>
    </row>
    <row r="445">
      <c r="A445" s="132" t="s">
        <v>291</v>
      </c>
      <c r="B445" s="132" t="s">
        <v>292</v>
      </c>
      <c r="C445" s="132" t="s">
        <v>18</v>
      </c>
      <c r="D445" s="132"/>
      <c r="E445" s="132"/>
      <c r="F445" s="132"/>
      <c r="G445" s="132"/>
      <c r="H445" s="132" t="n">
        <v>121.7656537</v>
      </c>
      <c r="I445" s="132" t="n">
        <v>39.9433618353784</v>
      </c>
      <c r="J445" s="132" t="n">
        <v>100</v>
      </c>
      <c r="K445" s="132" t="n">
        <v>0</v>
      </c>
    </row>
    <row r="446">
      <c r="A446" s="132" t="s">
        <v>291</v>
      </c>
      <c r="B446" s="132" t="s">
        <v>292</v>
      </c>
      <c r="C446" s="132" t="s">
        <v>19</v>
      </c>
      <c r="D446" s="132" t="n">
        <v>97.0040754</v>
      </c>
      <c r="E446" s="132" t="n">
        <v>54.3914378112446</v>
      </c>
      <c r="F446" s="132" t="n">
        <v>0.817494426594877</v>
      </c>
      <c r="G446" s="132" t="n">
        <v>54.5458101980075</v>
      </c>
      <c r="H446" s="132" t="n">
        <v>11769.0187676</v>
      </c>
      <c r="I446" s="132" t="n">
        <v>3.14635883503703</v>
      </c>
      <c r="J446" s="132" t="n">
        <v>99.1825055734051</v>
      </c>
      <c r="K446" s="132" t="n">
        <v>0.44958428478066</v>
      </c>
    </row>
    <row r="447">
      <c r="A447" s="132" t="s">
        <v>293</v>
      </c>
      <c r="B447" s="132" t="s">
        <v>294</v>
      </c>
      <c r="C447" s="132" t="s">
        <v>16</v>
      </c>
      <c r="D447" s="132"/>
      <c r="E447" s="132"/>
      <c r="F447" s="132"/>
      <c r="G447" s="132"/>
      <c r="H447" s="132" t="n">
        <v>316.5788379</v>
      </c>
      <c r="I447" s="132" t="n">
        <v>34.298674268446</v>
      </c>
      <c r="J447" s="132" t="n">
        <v>100</v>
      </c>
      <c r="K447" s="132" t="n">
        <v>0</v>
      </c>
    </row>
    <row r="448">
      <c r="A448" s="132" t="s">
        <v>293</v>
      </c>
      <c r="B448" s="132" t="s">
        <v>294</v>
      </c>
      <c r="C448" s="132" t="s">
        <v>18</v>
      </c>
      <c r="D448" s="132" t="n">
        <v>26.3815814</v>
      </c>
      <c r="E448" s="132" t="n">
        <v>100</v>
      </c>
      <c r="F448" s="132" t="n">
        <v>12.3521946353653</v>
      </c>
      <c r="G448" s="132" t="n">
        <v>95.0592260486628</v>
      </c>
      <c r="H448" s="132" t="n">
        <v>187.1965088</v>
      </c>
      <c r="I448" s="132" t="n">
        <v>38.6317800150026</v>
      </c>
      <c r="J448" s="132" t="n">
        <v>87.6478053646347</v>
      </c>
      <c r="K448" s="132" t="n">
        <v>13.3966852581804</v>
      </c>
    </row>
    <row r="449">
      <c r="A449" s="132" t="s">
        <v>293</v>
      </c>
      <c r="B449" s="132" t="s">
        <v>294</v>
      </c>
      <c r="C449" s="132" t="s">
        <v>19</v>
      </c>
      <c r="D449" s="132" t="n">
        <v>1272.3133383</v>
      </c>
      <c r="E449" s="132" t="n">
        <v>37.7821946571057</v>
      </c>
      <c r="F449" s="132" t="n">
        <v>6.94133630691426</v>
      </c>
      <c r="G449" s="132" t="n">
        <v>36.7560718147866</v>
      </c>
      <c r="H449" s="132" t="n">
        <v>17057.2025077</v>
      </c>
      <c r="I449" s="132" t="n">
        <v>3.11362388791104</v>
      </c>
      <c r="J449" s="132" t="n">
        <v>93.0586636930857</v>
      </c>
      <c r="K449" s="132" t="n">
        <v>2.74167117452905</v>
      </c>
    </row>
    <row r="450">
      <c r="A450" s="132" t="s">
        <v>295</v>
      </c>
      <c r="B450" s="132" t="s">
        <v>296</v>
      </c>
      <c r="C450" s="132" t="s">
        <v>16</v>
      </c>
      <c r="D450" s="132"/>
      <c r="E450" s="132"/>
      <c r="F450" s="132"/>
      <c r="G450" s="132"/>
      <c r="H450" s="132" t="n">
        <v>196.5033138</v>
      </c>
      <c r="I450" s="132" t="n">
        <v>40.7422903613199</v>
      </c>
      <c r="J450" s="132" t="n">
        <v>100</v>
      </c>
      <c r="K450" s="132" t="n">
        <v>0</v>
      </c>
    </row>
    <row r="451">
      <c r="A451" s="132" t="s">
        <v>295</v>
      </c>
      <c r="B451" s="132" t="s">
        <v>296</v>
      </c>
      <c r="C451" s="132" t="s">
        <v>18</v>
      </c>
      <c r="D451" s="132"/>
      <c r="E451" s="132"/>
      <c r="F451" s="132"/>
      <c r="G451" s="132"/>
      <c r="H451" s="132" t="n">
        <v>248.3093893</v>
      </c>
      <c r="I451" s="132" t="n">
        <v>40.0819617974076</v>
      </c>
      <c r="J451" s="132" t="n">
        <v>100</v>
      </c>
      <c r="K451" s="132" t="n">
        <v>0</v>
      </c>
    </row>
    <row r="452">
      <c r="A452" s="132" t="s">
        <v>295</v>
      </c>
      <c r="B452" s="132" t="s">
        <v>296</v>
      </c>
      <c r="C452" s="132" t="s">
        <v>19</v>
      </c>
      <c r="D452" s="132" t="n">
        <v>106.0655878</v>
      </c>
      <c r="E452" s="132" t="n">
        <v>57.3895345673068</v>
      </c>
      <c r="F452" s="132" t="n">
        <v>0.284813068968813</v>
      </c>
      <c r="G452" s="132" t="n">
        <v>57.4805660927523</v>
      </c>
      <c r="H452" s="132" t="n">
        <v>37134.3560628</v>
      </c>
      <c r="I452" s="132" t="n">
        <v>2.58864328377385</v>
      </c>
      <c r="J452" s="132" t="n">
        <v>99.7151869310312</v>
      </c>
      <c r="K452" s="132" t="n">
        <v>0.164179769790381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595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544</v>
      </c>
      <c r="I462" s="5" t="s">
        <v>545</v>
      </c>
      <c r="J462" s="5" t="s">
        <v>546</v>
      </c>
      <c r="K462" s="5" t="s">
        <v>547</v>
      </c>
    </row>
    <row r="463">
      <c r="A463" s="133" t="s">
        <v>76</v>
      </c>
      <c r="B463" s="133" t="s">
        <v>77</v>
      </c>
      <c r="C463" s="133" t="s">
        <v>19</v>
      </c>
      <c r="D463" s="133" t="n">
        <v>346.49247</v>
      </c>
      <c r="E463" s="133"/>
      <c r="F463" s="133" t="n">
        <v>93.5779816513761</v>
      </c>
      <c r="G463" s="133"/>
      <c r="H463" s="133" t="n">
        <v>23.778895</v>
      </c>
      <c r="I463" s="133"/>
      <c r="J463" s="133" t="n">
        <v>6.42201834862385</v>
      </c>
      <c r="K463" s="133"/>
    </row>
    <row r="464">
      <c r="A464" s="133" t="s">
        <v>78</v>
      </c>
      <c r="B464" s="133" t="s">
        <v>79</v>
      </c>
      <c r="C464" s="133" t="s">
        <v>19</v>
      </c>
      <c r="D464" s="133" t="n">
        <v>289.5875791</v>
      </c>
      <c r="E464" s="133"/>
      <c r="F464" s="133" t="n">
        <v>86.2487496056784</v>
      </c>
      <c r="G464" s="133"/>
      <c r="H464" s="133" t="n">
        <v>46.1710034</v>
      </c>
      <c r="I464" s="133"/>
      <c r="J464" s="133" t="n">
        <v>13.7512503943216</v>
      </c>
      <c r="K464" s="133"/>
    </row>
    <row r="465">
      <c r="A465" s="133" t="s">
        <v>110</v>
      </c>
      <c r="B465" s="133" t="s">
        <v>111</v>
      </c>
      <c r="C465" s="133" t="s">
        <v>16</v>
      </c>
      <c r="D465" s="133" t="n">
        <v>20.5200125</v>
      </c>
      <c r="E465" s="133"/>
      <c r="F465" s="133" t="n">
        <v>85.4639051246609</v>
      </c>
      <c r="G465" s="133"/>
      <c r="H465" s="133" t="n">
        <v>3.4901383</v>
      </c>
      <c r="I465" s="133"/>
      <c r="J465" s="133" t="n">
        <v>14.5360948753391</v>
      </c>
      <c r="K465" s="133"/>
    </row>
    <row r="466">
      <c r="A466" s="133" t="s">
        <v>110</v>
      </c>
      <c r="B466" s="133" t="s">
        <v>111</v>
      </c>
      <c r="C466" s="133" t="s">
        <v>18</v>
      </c>
      <c r="D466" s="133" t="n">
        <v>30.4334956</v>
      </c>
      <c r="E466" s="133"/>
      <c r="F466" s="133" t="n">
        <v>85.4376944508979</v>
      </c>
      <c r="G466" s="133"/>
      <c r="H466" s="133" t="n">
        <v>5.1871936</v>
      </c>
      <c r="I466" s="133"/>
      <c r="J466" s="133" t="n">
        <v>14.5623055491021</v>
      </c>
      <c r="K466" s="133"/>
    </row>
    <row r="467">
      <c r="A467" s="133" t="s">
        <v>110</v>
      </c>
      <c r="B467" s="133" t="s">
        <v>111</v>
      </c>
      <c r="C467" s="133" t="s">
        <v>19</v>
      </c>
      <c r="D467" s="133" t="n">
        <v>2657.4741543</v>
      </c>
      <c r="E467" s="133"/>
      <c r="F467" s="133" t="n">
        <v>89.4246666945616</v>
      </c>
      <c r="G467" s="133"/>
      <c r="H467" s="133" t="n">
        <v>314.272068</v>
      </c>
      <c r="I467" s="133"/>
      <c r="J467" s="133" t="n">
        <v>10.5753333054384</v>
      </c>
      <c r="K467" s="133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596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544</v>
      </c>
      <c r="I477" s="5" t="s">
        <v>545</v>
      </c>
      <c r="J477" s="5" t="s">
        <v>546</v>
      </c>
      <c r="K477" s="5" t="s">
        <v>547</v>
      </c>
    </row>
    <row r="478">
      <c r="A478" s="134" t="s">
        <v>14</v>
      </c>
      <c r="B478" s="134" t="s">
        <v>15</v>
      </c>
      <c r="C478" s="134" t="s">
        <v>16</v>
      </c>
      <c r="D478" s="134" t="n">
        <v>20.5200125</v>
      </c>
      <c r="E478" s="134"/>
      <c r="F478" s="134" t="n">
        <v>85.4639051246609</v>
      </c>
      <c r="G478" s="134"/>
      <c r="H478" s="134" t="n">
        <v>3.4901383</v>
      </c>
      <c r="I478" s="134"/>
      <c r="J478" s="134" t="n">
        <v>14.5360948753391</v>
      </c>
      <c r="K478" s="134"/>
    </row>
    <row r="479">
      <c r="A479" s="134" t="s">
        <v>14</v>
      </c>
      <c r="B479" s="134" t="s">
        <v>15</v>
      </c>
      <c r="C479" s="134" t="s">
        <v>18</v>
      </c>
      <c r="D479" s="134" t="n">
        <v>30.4334956</v>
      </c>
      <c r="E479" s="134"/>
      <c r="F479" s="134" t="n">
        <v>85.4376944508979</v>
      </c>
      <c r="G479" s="134"/>
      <c r="H479" s="134" t="n">
        <v>5.1871936</v>
      </c>
      <c r="I479" s="134"/>
      <c r="J479" s="134" t="n">
        <v>14.5623055491021</v>
      </c>
      <c r="K479" s="134"/>
    </row>
    <row r="480">
      <c r="A480" s="134" t="s">
        <v>14</v>
      </c>
      <c r="B480" s="134" t="s">
        <v>15</v>
      </c>
      <c r="C480" s="134" t="s">
        <v>19</v>
      </c>
      <c r="D480" s="134" t="n">
        <v>3293.5542034</v>
      </c>
      <c r="E480" s="134"/>
      <c r="F480" s="134" t="n">
        <v>89.55287247889</v>
      </c>
      <c r="G480" s="134"/>
      <c r="H480" s="134" t="n">
        <v>384.2219664</v>
      </c>
      <c r="I480" s="134"/>
      <c r="J480" s="134" t="n">
        <v>10.44712752111</v>
      </c>
      <c r="K480" s="134"/>
    </row>
    <row r="481">
      <c r="A481" s="134" t="s">
        <v>29</v>
      </c>
      <c r="B481" s="134" t="s">
        <v>30</v>
      </c>
      <c r="C481" s="134" t="s">
        <v>16</v>
      </c>
      <c r="D481" s="134" t="n">
        <v>222.5885611</v>
      </c>
      <c r="E481" s="134" t="n">
        <v>36.1246171566306</v>
      </c>
      <c r="F481" s="134" t="n">
        <v>95.6894265615995</v>
      </c>
      <c r="G481" s="134" t="n">
        <v>4.00959111706012</v>
      </c>
      <c r="H481" s="134" t="n">
        <v>10.0270675</v>
      </c>
      <c r="I481" s="134" t="n">
        <v>100</v>
      </c>
      <c r="J481" s="134" t="n">
        <v>4.31057343840052</v>
      </c>
      <c r="K481" s="134" t="n">
        <v>89.0079893593768</v>
      </c>
    </row>
    <row r="482">
      <c r="A482" s="134" t="s">
        <v>29</v>
      </c>
      <c r="B482" s="134" t="s">
        <v>30</v>
      </c>
      <c r="C482" s="134" t="s">
        <v>18</v>
      </c>
      <c r="D482" s="134" t="n">
        <v>9.9288051</v>
      </c>
      <c r="E482" s="134" t="n">
        <v>100</v>
      </c>
      <c r="F482" s="134" t="n">
        <v>40.0968658981427</v>
      </c>
      <c r="G482" s="134" t="n">
        <v>85.2940964034339</v>
      </c>
      <c r="H482" s="134" t="n">
        <v>14.8332427</v>
      </c>
      <c r="I482" s="134" t="n">
        <v>100</v>
      </c>
      <c r="J482" s="134" t="n">
        <v>59.9031341018573</v>
      </c>
      <c r="K482" s="134" t="n">
        <v>57.0926045301144</v>
      </c>
    </row>
    <row r="483">
      <c r="A483" s="134" t="s">
        <v>29</v>
      </c>
      <c r="B483" s="134" t="s">
        <v>30</v>
      </c>
      <c r="C483" s="134" t="s">
        <v>19</v>
      </c>
      <c r="D483" s="134" t="n">
        <v>7430.4632504</v>
      </c>
      <c r="E483" s="134" t="n">
        <v>1.89178673109167</v>
      </c>
      <c r="F483" s="134" t="n">
        <v>95.2147714571114</v>
      </c>
      <c r="G483" s="134" t="n">
        <v>1.32310925549775</v>
      </c>
      <c r="H483" s="134" t="n">
        <v>373.4343347</v>
      </c>
      <c r="I483" s="134" t="n">
        <v>26.3991850009495</v>
      </c>
      <c r="J483" s="134" t="n">
        <v>4.78522854288861</v>
      </c>
      <c r="K483" s="134" t="n">
        <v>26.3267562345015</v>
      </c>
    </row>
    <row r="484">
      <c r="A484" s="134" t="s">
        <v>31</v>
      </c>
      <c r="B484" s="134" t="s">
        <v>32</v>
      </c>
      <c r="C484" s="134" t="s">
        <v>16</v>
      </c>
      <c r="D484" s="134" t="n">
        <v>713.3766903</v>
      </c>
      <c r="E484" s="134" t="n">
        <v>20.4872853439536</v>
      </c>
      <c r="F484" s="134" t="n">
        <v>95.3082496053285</v>
      </c>
      <c r="G484" s="134" t="n">
        <v>2.38821860396376</v>
      </c>
      <c r="H484" s="134" t="n">
        <v>35.1174781</v>
      </c>
      <c r="I484" s="134" t="n">
        <v>53.03827241057</v>
      </c>
      <c r="J484" s="134" t="n">
        <v>4.69175039467148</v>
      </c>
      <c r="K484" s="134" t="n">
        <v>48.5142890545023</v>
      </c>
    </row>
    <row r="485">
      <c r="A485" s="134" t="s">
        <v>31</v>
      </c>
      <c r="B485" s="134" t="s">
        <v>32</v>
      </c>
      <c r="C485" s="134" t="s">
        <v>18</v>
      </c>
      <c r="D485" s="134" t="n">
        <v>12.9465842</v>
      </c>
      <c r="E485" s="134" t="n">
        <v>70.5596896799252</v>
      </c>
      <c r="F485" s="134" t="n">
        <v>100</v>
      </c>
      <c r="G485" s="134" t="n">
        <v>0</v>
      </c>
      <c r="H485" s="134"/>
      <c r="I485" s="134"/>
      <c r="J485" s="134"/>
      <c r="K485" s="134"/>
    </row>
    <row r="486">
      <c r="A486" s="134" t="s">
        <v>31</v>
      </c>
      <c r="B486" s="134" t="s">
        <v>32</v>
      </c>
      <c r="C486" s="134" t="s">
        <v>19</v>
      </c>
      <c r="D486" s="134" t="n">
        <v>2979.6167978</v>
      </c>
      <c r="E486" s="134" t="n">
        <v>5.29041349805638</v>
      </c>
      <c r="F486" s="134" t="n">
        <v>98.8745830054711</v>
      </c>
      <c r="G486" s="134" t="n">
        <v>0.591545668889171</v>
      </c>
      <c r="H486" s="134" t="n">
        <v>33.9147967</v>
      </c>
      <c r="I486" s="134" t="n">
        <v>51.241177384161</v>
      </c>
      <c r="J486" s="134" t="n">
        <v>1.12541699452888</v>
      </c>
      <c r="K486" s="134" t="n">
        <v>51.9708087086369</v>
      </c>
    </row>
    <row r="487">
      <c r="A487" s="134" t="s">
        <v>33</v>
      </c>
      <c r="B487" s="134" t="s">
        <v>34</v>
      </c>
      <c r="C487" s="134" t="s">
        <v>16</v>
      </c>
      <c r="D487" s="134" t="n">
        <v>1.131677</v>
      </c>
      <c r="E487" s="134" t="n">
        <v>99.9999999999998</v>
      </c>
      <c r="F487" s="134" t="n">
        <v>100</v>
      </c>
      <c r="G487" s="134" t="n">
        <v>0</v>
      </c>
      <c r="H487" s="134"/>
      <c r="I487" s="134"/>
      <c r="J487" s="134"/>
      <c r="K487" s="134"/>
    </row>
    <row r="488">
      <c r="A488" s="134" t="s">
        <v>33</v>
      </c>
      <c r="B488" s="134" t="s">
        <v>34</v>
      </c>
      <c r="C488" s="134" t="s">
        <v>18</v>
      </c>
      <c r="D488" s="134" t="n">
        <v>1.131677</v>
      </c>
      <c r="E488" s="134" t="n">
        <v>99.9999999999998</v>
      </c>
      <c r="F488" s="134" t="n">
        <v>100</v>
      </c>
      <c r="G488" s="134" t="n">
        <v>0</v>
      </c>
      <c r="H488" s="134"/>
      <c r="I488" s="134"/>
      <c r="J488" s="134"/>
      <c r="K488" s="134"/>
    </row>
    <row r="489">
      <c r="A489" s="134" t="s">
        <v>33</v>
      </c>
      <c r="B489" s="134" t="s">
        <v>34</v>
      </c>
      <c r="C489" s="134" t="s">
        <v>19</v>
      </c>
      <c r="D489" s="134" t="n">
        <v>580.550301</v>
      </c>
      <c r="E489" s="134" t="n">
        <v>4.71186832245233</v>
      </c>
      <c r="F489" s="134" t="n">
        <v>93.2727272727273</v>
      </c>
      <c r="G489" s="134" t="n">
        <v>1.44137978678206</v>
      </c>
      <c r="H489" s="134" t="n">
        <v>41.872049</v>
      </c>
      <c r="I489" s="134" t="n">
        <v>20.4550139766751</v>
      </c>
      <c r="J489" s="134" t="n">
        <v>6.72727272727273</v>
      </c>
      <c r="K489" s="134" t="n">
        <v>19.9845359626811</v>
      </c>
    </row>
    <row r="490">
      <c r="A490" s="134" t="s">
        <v>35</v>
      </c>
      <c r="B490" s="134" t="s">
        <v>36</v>
      </c>
      <c r="C490" s="134" t="s">
        <v>16</v>
      </c>
      <c r="D490" s="134" t="n">
        <v>81.1985193</v>
      </c>
      <c r="E490" s="134" t="n">
        <v>50.6258171612426</v>
      </c>
      <c r="F490" s="134" t="n">
        <v>100</v>
      </c>
      <c r="G490" s="134" t="n">
        <v>0</v>
      </c>
      <c r="H490" s="134"/>
      <c r="I490" s="134"/>
      <c r="J490" s="134"/>
      <c r="K490" s="134"/>
    </row>
    <row r="491">
      <c r="A491" s="134" t="s">
        <v>35</v>
      </c>
      <c r="B491" s="134" t="s">
        <v>36</v>
      </c>
      <c r="C491" s="134" t="s">
        <v>18</v>
      </c>
      <c r="D491" s="134" t="n">
        <v>16.0273317</v>
      </c>
      <c r="E491" s="134" t="n">
        <v>72.4908033116615</v>
      </c>
      <c r="F491" s="134" t="n">
        <v>100</v>
      </c>
      <c r="G491" s="134" t="n">
        <v>0</v>
      </c>
      <c r="H491" s="134"/>
      <c r="I491" s="134"/>
      <c r="J491" s="134"/>
      <c r="K491" s="134"/>
    </row>
    <row r="492">
      <c r="A492" s="134" t="s">
        <v>35</v>
      </c>
      <c r="B492" s="134" t="s">
        <v>36</v>
      </c>
      <c r="C492" s="134" t="s">
        <v>19</v>
      </c>
      <c r="D492" s="134" t="n">
        <v>6614.9768267</v>
      </c>
      <c r="E492" s="134" t="n">
        <v>1.62357321605525</v>
      </c>
      <c r="F492" s="134" t="n">
        <v>97.1033277178258</v>
      </c>
      <c r="G492" s="134" t="n">
        <v>0.746262141449697</v>
      </c>
      <c r="H492" s="134" t="n">
        <v>197.3302097</v>
      </c>
      <c r="I492" s="134" t="n">
        <v>25.1769911797844</v>
      </c>
      <c r="J492" s="134" t="n">
        <v>2.89667228217418</v>
      </c>
      <c r="K492" s="134" t="n">
        <v>25.0164776079558</v>
      </c>
    </row>
    <row r="493">
      <c r="A493" s="134" t="s">
        <v>37</v>
      </c>
      <c r="B493" s="134" t="s">
        <v>38</v>
      </c>
      <c r="C493" s="134" t="s">
        <v>16</v>
      </c>
      <c r="D493" s="134" t="n">
        <v>2.8791554</v>
      </c>
      <c r="E493" s="134" t="n">
        <v>69.9543924373344</v>
      </c>
      <c r="F493" s="134" t="n">
        <v>100</v>
      </c>
      <c r="G493" s="134" t="n">
        <v>0</v>
      </c>
      <c r="H493" s="134"/>
      <c r="I493" s="134"/>
      <c r="J493" s="134"/>
      <c r="K493" s="134"/>
    </row>
    <row r="494">
      <c r="A494" s="134" t="s">
        <v>37</v>
      </c>
      <c r="B494" s="134" t="s">
        <v>38</v>
      </c>
      <c r="C494" s="134" t="s">
        <v>18</v>
      </c>
      <c r="D494" s="134" t="n">
        <v>13.3332316</v>
      </c>
      <c r="E494" s="134" t="n">
        <v>34.4145290312038</v>
      </c>
      <c r="F494" s="134" t="n">
        <v>100</v>
      </c>
      <c r="G494" s="134" t="n">
        <v>0</v>
      </c>
      <c r="H494" s="134"/>
      <c r="I494" s="134"/>
      <c r="J494" s="134"/>
      <c r="K494" s="134"/>
    </row>
    <row r="495">
      <c r="A495" s="134" t="s">
        <v>37</v>
      </c>
      <c r="B495" s="134" t="s">
        <v>38</v>
      </c>
      <c r="C495" s="134" t="s">
        <v>19</v>
      </c>
      <c r="D495" s="134" t="n">
        <v>594.3430564</v>
      </c>
      <c r="E495" s="134" t="n">
        <v>2.61694573561897</v>
      </c>
      <c r="F495" s="134" t="n">
        <v>87.2413509353095</v>
      </c>
      <c r="G495" s="134" t="n">
        <v>2.81935036436386</v>
      </c>
      <c r="H495" s="134" t="n">
        <v>86.9199571</v>
      </c>
      <c r="I495" s="134" t="n">
        <v>19.6462713427935</v>
      </c>
      <c r="J495" s="134" t="n">
        <v>12.7586490646905</v>
      </c>
      <c r="K495" s="134" t="n">
        <v>19.278211454829</v>
      </c>
    </row>
    <row r="496">
      <c r="A496" s="134" t="s">
        <v>39</v>
      </c>
      <c r="B496" s="134" t="s">
        <v>40</v>
      </c>
      <c r="C496" s="134" t="s">
        <v>16</v>
      </c>
      <c r="D496" s="134" t="n">
        <v>4.8680131</v>
      </c>
      <c r="E496" s="134" t="n">
        <v>70.0798860740513</v>
      </c>
      <c r="F496" s="134" t="n">
        <v>100</v>
      </c>
      <c r="G496" s="134" t="n">
        <v>0</v>
      </c>
      <c r="H496" s="134"/>
      <c r="I496" s="134"/>
      <c r="J496" s="134"/>
      <c r="K496" s="134"/>
    </row>
    <row r="497">
      <c r="A497" s="134" t="s">
        <v>39</v>
      </c>
      <c r="B497" s="134" t="s">
        <v>40</v>
      </c>
      <c r="C497" s="134" t="s">
        <v>19</v>
      </c>
      <c r="D497" s="134" t="n">
        <v>1606.074459</v>
      </c>
      <c r="E497" s="134" t="n">
        <v>1.98305904473637</v>
      </c>
      <c r="F497" s="134" t="n">
        <v>96.3884214622933</v>
      </c>
      <c r="G497" s="134" t="n">
        <v>1.07217454180136</v>
      </c>
      <c r="H497" s="134" t="n">
        <v>60.1780168</v>
      </c>
      <c r="I497" s="134" t="n">
        <v>28.5380446476655</v>
      </c>
      <c r="J497" s="134" t="n">
        <v>3.61157853770674</v>
      </c>
      <c r="K497" s="134" t="n">
        <v>28.6149700296735</v>
      </c>
    </row>
    <row r="498">
      <c r="A498" s="134" t="s">
        <v>41</v>
      </c>
      <c r="B498" s="134" t="s">
        <v>42</v>
      </c>
      <c r="C498" s="134" t="s">
        <v>16</v>
      </c>
      <c r="D498" s="134" t="n">
        <v>132.114263</v>
      </c>
      <c r="E498" s="134" t="n">
        <v>31.5335707576094</v>
      </c>
      <c r="F498" s="134" t="n">
        <v>100</v>
      </c>
      <c r="G498" s="134" t="n">
        <v>0</v>
      </c>
      <c r="H498" s="134"/>
      <c r="I498" s="134"/>
      <c r="J498" s="134"/>
      <c r="K498" s="134"/>
    </row>
    <row r="499">
      <c r="A499" s="134" t="s">
        <v>41</v>
      </c>
      <c r="B499" s="134" t="s">
        <v>42</v>
      </c>
      <c r="C499" s="134" t="s">
        <v>19</v>
      </c>
      <c r="D499" s="134" t="n">
        <v>2831.4761204</v>
      </c>
      <c r="E499" s="134" t="n">
        <v>2.08291646468169</v>
      </c>
      <c r="F499" s="134" t="n">
        <v>99.6269844205825</v>
      </c>
      <c r="G499" s="134" t="n">
        <v>0.225416070610013</v>
      </c>
      <c r="H499" s="134" t="n">
        <v>10.6013919</v>
      </c>
      <c r="I499" s="134" t="n">
        <v>60.4422958902822</v>
      </c>
      <c r="J499" s="134" t="n">
        <v>0.373015579417489</v>
      </c>
      <c r="K499" s="134" t="n">
        <v>60.2053227639524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597</v>
      </c>
    </row>
    <row r="9">
      <c r="A9" t="s">
        <v>3</v>
      </c>
    </row>
    <row r="10">
      <c r="A10" t="s">
        <v>4</v>
      </c>
    </row>
    <row r="11">
      <c r="A11" t="s">
        <v>598</v>
      </c>
    </row>
    <row r="12">
      <c r="A12" s="3" t="s">
        <v>6</v>
      </c>
    </row>
    <row r="13">
      <c r="A13" s="3" t="s">
        <v>327</v>
      </c>
    </row>
    <row r="15">
      <c r="A15" s="4" t="s">
        <v>599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135" t="s">
        <v>14</v>
      </c>
      <c r="B17" s="135" t="s">
        <v>15</v>
      </c>
      <c r="C17" s="135" t="s">
        <v>16</v>
      </c>
      <c r="D17" s="135" t="n">
        <v>14924.7858292</v>
      </c>
      <c r="E17" s="135" t="n">
        <v>7.80496462931301</v>
      </c>
      <c r="F17" s="135" t="n">
        <v>89.61089508098</v>
      </c>
      <c r="G17" s="135" t="n">
        <v>1.99894570356578</v>
      </c>
      <c r="H17" s="135" t="n">
        <v>1730.3160038</v>
      </c>
      <c r="I17" s="135" t="n">
        <v>17.8159199709546</v>
      </c>
      <c r="J17" s="135" t="n">
        <v>10.38910491902</v>
      </c>
      <c r="K17" s="135" t="n">
        <v>17.2418427873289</v>
      </c>
    </row>
    <row r="18">
      <c r="A18" s="135" t="s">
        <v>14</v>
      </c>
      <c r="B18" s="135" t="s">
        <v>15</v>
      </c>
      <c r="C18" s="135" t="s">
        <v>18</v>
      </c>
      <c r="D18" s="135" t="n">
        <v>15852.2686012</v>
      </c>
      <c r="E18" s="135" t="n">
        <v>6.15371849925931</v>
      </c>
      <c r="F18" s="135" t="n">
        <v>89.1615590317034</v>
      </c>
      <c r="G18" s="135" t="n">
        <v>1.84075163262161</v>
      </c>
      <c r="H18" s="135" t="n">
        <v>1926.9949888</v>
      </c>
      <c r="I18" s="135" t="n">
        <v>15.8593644922705</v>
      </c>
      <c r="J18" s="135" t="n">
        <v>10.8384409682966</v>
      </c>
      <c r="K18" s="135" t="n">
        <v>15.1427945988518</v>
      </c>
    </row>
    <row r="19">
      <c r="A19" s="135" t="s">
        <v>14</v>
      </c>
      <c r="B19" s="135" t="s">
        <v>15</v>
      </c>
      <c r="C19" s="135" t="s">
        <v>19</v>
      </c>
      <c r="D19" s="135" t="n">
        <v>1934437.0069824</v>
      </c>
      <c r="E19" s="135" t="n">
        <v>0.300356953352218</v>
      </c>
      <c r="F19" s="135" t="n">
        <v>92.165271500229</v>
      </c>
      <c r="G19" s="135" t="n">
        <v>0.187169518414626</v>
      </c>
      <c r="H19" s="135" t="n">
        <v>164441.4268294</v>
      </c>
      <c r="I19" s="135" t="n">
        <v>2.26022083472751</v>
      </c>
      <c r="J19" s="135" t="n">
        <v>7.83472849977098</v>
      </c>
      <c r="K19" s="135" t="n">
        <v>2.20180309780427</v>
      </c>
    </row>
    <row r="20">
      <c r="A20" s="135" t="s">
        <v>14</v>
      </c>
      <c r="B20" s="135" t="s">
        <v>20</v>
      </c>
      <c r="C20" s="135" t="s">
        <v>16</v>
      </c>
      <c r="D20" s="135" t="n">
        <v>17.3785011</v>
      </c>
      <c r="E20" s="135"/>
      <c r="F20" s="135" t="n">
        <v>72.3798082101175</v>
      </c>
      <c r="G20" s="135"/>
      <c r="H20" s="135" t="n">
        <v>6.6316497</v>
      </c>
      <c r="I20" s="135"/>
      <c r="J20" s="135" t="n">
        <v>27.6201917898825</v>
      </c>
      <c r="K20" s="135"/>
    </row>
    <row r="21">
      <c r="A21" s="135" t="s">
        <v>14</v>
      </c>
      <c r="B21" s="135" t="s">
        <v>20</v>
      </c>
      <c r="C21" s="135" t="s">
        <v>18</v>
      </c>
      <c r="D21" s="135" t="n">
        <v>14.9517523</v>
      </c>
      <c r="E21" s="135"/>
      <c r="F21" s="135" t="n">
        <v>41.9749101878691</v>
      </c>
      <c r="G21" s="135"/>
      <c r="H21" s="135" t="n">
        <v>20.6689369</v>
      </c>
      <c r="I21" s="135"/>
      <c r="J21" s="135" t="n">
        <v>58.0250898121309</v>
      </c>
      <c r="K21" s="135"/>
    </row>
    <row r="22">
      <c r="A22" s="135" t="s">
        <v>14</v>
      </c>
      <c r="B22" s="135" t="s">
        <v>20</v>
      </c>
      <c r="C22" s="135" t="s">
        <v>19</v>
      </c>
      <c r="D22" s="135" t="n">
        <v>2252.0211427</v>
      </c>
      <c r="E22" s="135"/>
      <c r="F22" s="135" t="n">
        <v>61.233230047887</v>
      </c>
      <c r="G22" s="135"/>
      <c r="H22" s="135" t="n">
        <v>1425.7550271</v>
      </c>
      <c r="I22" s="135"/>
      <c r="J22" s="135" t="n">
        <v>38.766769952113</v>
      </c>
      <c r="K22" s="135"/>
    </row>
    <row r="23">
      <c r="A23" s="135" t="s">
        <v>14</v>
      </c>
      <c r="B23" s="135" t="s">
        <v>21</v>
      </c>
      <c r="C23" s="135" t="s">
        <v>16</v>
      </c>
      <c r="D23" s="135" t="n">
        <v>14907.4073281</v>
      </c>
      <c r="E23" s="135" t="n">
        <v>7.81389750923799</v>
      </c>
      <c r="F23" s="135" t="n">
        <v>89.6357714391964</v>
      </c>
      <c r="G23" s="135" t="n">
        <v>2.00080486302498</v>
      </c>
      <c r="H23" s="135" t="n">
        <v>1723.6843541</v>
      </c>
      <c r="I23" s="135" t="n">
        <v>17.8822474293812</v>
      </c>
      <c r="J23" s="135" t="n">
        <v>10.3642285608036</v>
      </c>
      <c r="K23" s="135" t="n">
        <v>17.3041038553316</v>
      </c>
    </row>
    <row r="24">
      <c r="A24" s="135" t="s">
        <v>14</v>
      </c>
      <c r="B24" s="135" t="s">
        <v>21</v>
      </c>
      <c r="C24" s="135" t="s">
        <v>18</v>
      </c>
      <c r="D24" s="135" t="n">
        <v>15837.3168489</v>
      </c>
      <c r="E24" s="135" t="n">
        <v>6.1592883845479</v>
      </c>
      <c r="F24" s="135" t="n">
        <v>89.256287096411</v>
      </c>
      <c r="G24" s="135" t="n">
        <v>1.84124930018814</v>
      </c>
      <c r="H24" s="135" t="n">
        <v>1906.3260519</v>
      </c>
      <c r="I24" s="135" t="n">
        <v>16.0221354332802</v>
      </c>
      <c r="J24" s="135" t="n">
        <v>10.743712903589</v>
      </c>
      <c r="K24" s="135" t="n">
        <v>15.2966742157415</v>
      </c>
    </row>
    <row r="25">
      <c r="A25" s="135" t="s">
        <v>14</v>
      </c>
      <c r="B25" s="135" t="s">
        <v>21</v>
      </c>
      <c r="C25" s="135" t="s">
        <v>19</v>
      </c>
      <c r="D25" s="135" t="n">
        <v>1932184.9858397</v>
      </c>
      <c r="E25" s="135" t="n">
        <v>0.300655894740833</v>
      </c>
      <c r="F25" s="135" t="n">
        <v>92.219567552744</v>
      </c>
      <c r="G25" s="135" t="n">
        <v>0.187224602373088</v>
      </c>
      <c r="H25" s="135" t="n">
        <v>163015.6718023</v>
      </c>
      <c r="I25" s="135" t="n">
        <v>2.27752039590219</v>
      </c>
      <c r="J25" s="135" t="n">
        <v>7.78043244725603</v>
      </c>
      <c r="K25" s="135" t="n">
        <v>2.21912753347918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600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544</v>
      </c>
      <c r="I35" s="5" t="s">
        <v>545</v>
      </c>
      <c r="J35" s="5" t="s">
        <v>546</v>
      </c>
      <c r="K35" s="5" t="s">
        <v>547</v>
      </c>
    </row>
    <row r="36">
      <c r="A36" s="136" t="s">
        <v>14</v>
      </c>
      <c r="B36" s="136" t="s">
        <v>15</v>
      </c>
      <c r="C36" s="136" t="s">
        <v>16</v>
      </c>
      <c r="D36" s="136" t="n">
        <v>14924.7858292</v>
      </c>
      <c r="E36" s="136" t="n">
        <v>7.80496462931301</v>
      </c>
      <c r="F36" s="136" t="n">
        <v>89.61089508098</v>
      </c>
      <c r="G36" s="136" t="n">
        <v>1.99894570356578</v>
      </c>
      <c r="H36" s="136" t="n">
        <v>1730.3160038</v>
      </c>
      <c r="I36" s="136" t="n">
        <v>17.8159199709546</v>
      </c>
      <c r="J36" s="136" t="n">
        <v>10.38910491902</v>
      </c>
      <c r="K36" s="136" t="n">
        <v>17.2418427873289</v>
      </c>
    </row>
    <row r="37">
      <c r="A37" s="136" t="s">
        <v>14</v>
      </c>
      <c r="B37" s="136" t="s">
        <v>15</v>
      </c>
      <c r="C37" s="136" t="s">
        <v>18</v>
      </c>
      <c r="D37" s="136" t="n">
        <v>15852.2686012</v>
      </c>
      <c r="E37" s="136" t="n">
        <v>6.15371849925931</v>
      </c>
      <c r="F37" s="136" t="n">
        <v>89.1615590317034</v>
      </c>
      <c r="G37" s="136" t="n">
        <v>1.84075163262161</v>
      </c>
      <c r="H37" s="136" t="n">
        <v>1926.9949888</v>
      </c>
      <c r="I37" s="136" t="n">
        <v>15.8593644922705</v>
      </c>
      <c r="J37" s="136" t="n">
        <v>10.8384409682966</v>
      </c>
      <c r="K37" s="136" t="n">
        <v>15.1427945988518</v>
      </c>
    </row>
    <row r="38">
      <c r="A38" s="136" t="s">
        <v>14</v>
      </c>
      <c r="B38" s="136" t="s">
        <v>15</v>
      </c>
      <c r="C38" s="136" t="s">
        <v>19</v>
      </c>
      <c r="D38" s="136" t="n">
        <v>1934437.0069824</v>
      </c>
      <c r="E38" s="136" t="n">
        <v>0.300356953352218</v>
      </c>
      <c r="F38" s="136" t="n">
        <v>92.165271500229</v>
      </c>
      <c r="G38" s="136" t="n">
        <v>0.187169518414626</v>
      </c>
      <c r="H38" s="136" t="n">
        <v>164441.4268294</v>
      </c>
      <c r="I38" s="136" t="n">
        <v>2.26022083472751</v>
      </c>
      <c r="J38" s="136" t="n">
        <v>7.83472849977098</v>
      </c>
      <c r="K38" s="136" t="n">
        <v>2.20180309780427</v>
      </c>
    </row>
    <row r="39">
      <c r="A39" s="136" t="s">
        <v>29</v>
      </c>
      <c r="B39" s="136" t="s">
        <v>30</v>
      </c>
      <c r="C39" s="136" t="s">
        <v>16</v>
      </c>
      <c r="D39" s="136" t="n">
        <v>222.8600404</v>
      </c>
      <c r="E39" s="136" t="n">
        <v>36.1255155017629</v>
      </c>
      <c r="F39" s="136" t="n">
        <v>95.8061338102198</v>
      </c>
      <c r="G39" s="136" t="n">
        <v>3.8962807739851</v>
      </c>
      <c r="H39" s="136" t="n">
        <v>9.7555882</v>
      </c>
      <c r="I39" s="136" t="n">
        <v>99.9999999999997</v>
      </c>
      <c r="J39" s="136" t="n">
        <v>4.19386618978016</v>
      </c>
      <c r="K39" s="136" t="n">
        <v>89.0079893593768</v>
      </c>
    </row>
    <row r="40">
      <c r="A40" s="136" t="s">
        <v>29</v>
      </c>
      <c r="B40" s="136" t="s">
        <v>30</v>
      </c>
      <c r="C40" s="136" t="s">
        <v>18</v>
      </c>
      <c r="D40" s="136" t="n">
        <v>24.7620478</v>
      </c>
      <c r="E40" s="136" t="n">
        <v>71.6263770219135</v>
      </c>
      <c r="F40" s="136" t="n">
        <v>100</v>
      </c>
      <c r="G40" s="136" t="n">
        <v>0</v>
      </c>
      <c r="H40" s="136"/>
      <c r="I40" s="136"/>
      <c r="J40" s="136"/>
      <c r="K40" s="136"/>
    </row>
    <row r="41">
      <c r="A41" s="136" t="s">
        <v>29</v>
      </c>
      <c r="B41" s="136" t="s">
        <v>30</v>
      </c>
      <c r="C41" s="136" t="s">
        <v>19</v>
      </c>
      <c r="D41" s="136" t="n">
        <v>6389.7336938</v>
      </c>
      <c r="E41" s="136" t="n">
        <v>2.93087473287006</v>
      </c>
      <c r="F41" s="136" t="n">
        <v>81.8787487165379</v>
      </c>
      <c r="G41" s="136" t="n">
        <v>2.74301744070736</v>
      </c>
      <c r="H41" s="136" t="n">
        <v>1414.1638913</v>
      </c>
      <c r="I41" s="136" t="n">
        <v>12.6257602432114</v>
      </c>
      <c r="J41" s="136" t="n">
        <v>18.1212512834621</v>
      </c>
      <c r="K41" s="136" t="n">
        <v>12.3940026127075</v>
      </c>
    </row>
    <row r="42">
      <c r="A42" s="136" t="s">
        <v>31</v>
      </c>
      <c r="B42" s="136" t="s">
        <v>32</v>
      </c>
      <c r="C42" s="136" t="s">
        <v>16</v>
      </c>
      <c r="D42" s="136" t="n">
        <v>1091.4445593</v>
      </c>
      <c r="E42" s="136" t="n">
        <v>17.6553958390457</v>
      </c>
      <c r="F42" s="136" t="n">
        <v>82.8034664874596</v>
      </c>
      <c r="G42" s="136" t="n">
        <v>3.81283653000713</v>
      </c>
      <c r="H42" s="136" t="n">
        <v>226.6700144</v>
      </c>
      <c r="I42" s="136" t="n">
        <v>22.7708854215352</v>
      </c>
      <c r="J42" s="136" t="n">
        <v>17.1965335125404</v>
      </c>
      <c r="K42" s="136" t="n">
        <v>18.3592862831554</v>
      </c>
    </row>
    <row r="43">
      <c r="A43" s="136" t="s">
        <v>31</v>
      </c>
      <c r="B43" s="136" t="s">
        <v>32</v>
      </c>
      <c r="C43" s="136" t="s">
        <v>18</v>
      </c>
      <c r="D43" s="136" t="n">
        <v>64.3230417</v>
      </c>
      <c r="E43" s="136" t="n">
        <v>46.8022158393591</v>
      </c>
      <c r="F43" s="136" t="n">
        <v>89.9172880168389</v>
      </c>
      <c r="G43" s="136" t="n">
        <v>11.1466307847205</v>
      </c>
      <c r="H43" s="136" t="n">
        <v>7.2127476</v>
      </c>
      <c r="I43" s="136" t="n">
        <v>99.9999999999999</v>
      </c>
      <c r="J43" s="136" t="n">
        <v>10.0827119831611</v>
      </c>
      <c r="K43" s="136" t="n">
        <v>99.4052802818279</v>
      </c>
    </row>
    <row r="44">
      <c r="A44" s="136" t="s">
        <v>31</v>
      </c>
      <c r="B44" s="136" t="s">
        <v>32</v>
      </c>
      <c r="C44" s="136" t="s">
        <v>19</v>
      </c>
      <c r="D44" s="136" t="n">
        <v>8794.7793328</v>
      </c>
      <c r="E44" s="136" t="n">
        <v>2.80903517087669</v>
      </c>
      <c r="F44" s="136" t="n">
        <v>82.3180344362887</v>
      </c>
      <c r="G44" s="136" t="n">
        <v>2.3657222665351</v>
      </c>
      <c r="H44" s="136" t="n">
        <v>1889.1241314</v>
      </c>
      <c r="I44" s="136" t="n">
        <v>11.6994817347694</v>
      </c>
      <c r="J44" s="136" t="n">
        <v>17.6819655637113</v>
      </c>
      <c r="K44" s="136" t="n">
        <v>11.0135723487099</v>
      </c>
    </row>
    <row r="45">
      <c r="A45" s="136" t="s">
        <v>33</v>
      </c>
      <c r="B45" s="136" t="s">
        <v>34</v>
      </c>
      <c r="C45" s="136" t="s">
        <v>16</v>
      </c>
      <c r="D45" s="136" t="n">
        <v>209.0049175</v>
      </c>
      <c r="E45" s="136" t="n">
        <v>49.4817040747041</v>
      </c>
      <c r="F45" s="136" t="n">
        <v>64.1676813520764</v>
      </c>
      <c r="G45" s="136" t="n">
        <v>31.2739168023494</v>
      </c>
      <c r="H45" s="136" t="n">
        <v>116.7118812</v>
      </c>
      <c r="I45" s="136" t="n">
        <v>69.9010502050963</v>
      </c>
      <c r="J45" s="136" t="n">
        <v>35.8323186479236</v>
      </c>
      <c r="K45" s="136" t="n">
        <v>56.004601536462</v>
      </c>
    </row>
    <row r="46">
      <c r="A46" s="136" t="s">
        <v>33</v>
      </c>
      <c r="B46" s="136" t="s">
        <v>34</v>
      </c>
      <c r="C46" s="136" t="s">
        <v>18</v>
      </c>
      <c r="D46" s="136" t="n">
        <v>41.3577935</v>
      </c>
      <c r="E46" s="136" t="n">
        <v>99.9999999999998</v>
      </c>
      <c r="F46" s="136" t="n">
        <v>44.8154066311191</v>
      </c>
      <c r="G46" s="136" t="n">
        <v>77.7394240543033</v>
      </c>
      <c r="H46" s="136" t="n">
        <v>50.9269733</v>
      </c>
      <c r="I46" s="136" t="n">
        <v>97.8030913459452</v>
      </c>
      <c r="J46" s="136" t="n">
        <v>55.1845933688809</v>
      </c>
      <c r="K46" s="136" t="n">
        <v>63.132183958924</v>
      </c>
    </row>
    <row r="47">
      <c r="A47" s="136" t="s">
        <v>33</v>
      </c>
      <c r="B47" s="136" t="s">
        <v>34</v>
      </c>
      <c r="C47" s="136" t="s">
        <v>19</v>
      </c>
      <c r="D47" s="136" t="n">
        <v>37037.846986</v>
      </c>
      <c r="E47" s="136" t="n">
        <v>1.52602124391763</v>
      </c>
      <c r="F47" s="136" t="n">
        <v>92.7929827432001</v>
      </c>
      <c r="G47" s="136" t="n">
        <v>1.26827925271638</v>
      </c>
      <c r="H47" s="136" t="n">
        <v>2876.644273</v>
      </c>
      <c r="I47" s="136" t="n">
        <v>16.7020079990055</v>
      </c>
      <c r="J47" s="136" t="n">
        <v>7.20701725679986</v>
      </c>
      <c r="K47" s="136" t="n">
        <v>16.3295591806487</v>
      </c>
    </row>
    <row r="48">
      <c r="A48" s="136" t="s">
        <v>35</v>
      </c>
      <c r="B48" s="136" t="s">
        <v>36</v>
      </c>
      <c r="C48" s="136" t="s">
        <v>16</v>
      </c>
      <c r="D48" s="136" t="n">
        <v>38.770443</v>
      </c>
      <c r="E48" s="136" t="n">
        <v>49.5739107549772</v>
      </c>
      <c r="F48" s="136" t="n">
        <v>47.7477216755109</v>
      </c>
      <c r="G48" s="136" t="n">
        <v>53.1944834044222</v>
      </c>
      <c r="H48" s="136" t="n">
        <v>42.4280763</v>
      </c>
      <c r="I48" s="136" t="n">
        <v>87.2227511698185</v>
      </c>
      <c r="J48" s="136" t="n">
        <v>52.2522783244891</v>
      </c>
      <c r="K48" s="136" t="n">
        <v>48.6087012798551</v>
      </c>
    </row>
    <row r="49">
      <c r="A49" s="136" t="s">
        <v>35</v>
      </c>
      <c r="B49" s="136" t="s">
        <v>36</v>
      </c>
      <c r="C49" s="136" t="s">
        <v>18</v>
      </c>
      <c r="D49" s="136" t="n">
        <v>21.9738519</v>
      </c>
      <c r="E49" s="136" t="n">
        <v>59.3965202847095</v>
      </c>
      <c r="F49" s="136" t="n">
        <v>100</v>
      </c>
      <c r="G49" s="136" t="n">
        <v>0</v>
      </c>
      <c r="H49" s="136"/>
      <c r="I49" s="136"/>
      <c r="J49" s="136"/>
      <c r="K49" s="136"/>
    </row>
    <row r="50">
      <c r="A50" s="136" t="s">
        <v>35</v>
      </c>
      <c r="B50" s="136" t="s">
        <v>36</v>
      </c>
      <c r="C50" s="136" t="s">
        <v>19</v>
      </c>
      <c r="D50" s="136" t="n">
        <v>11054.3607786</v>
      </c>
      <c r="E50" s="136" t="n">
        <v>2.54277767544851</v>
      </c>
      <c r="F50" s="136" t="n">
        <v>84.1217561854275</v>
      </c>
      <c r="G50" s="136" t="n">
        <v>2.29221662817011</v>
      </c>
      <c r="H50" s="136" t="n">
        <v>2086.5450701</v>
      </c>
      <c r="I50" s="136" t="n">
        <v>12.352973576952</v>
      </c>
      <c r="J50" s="136" t="n">
        <v>15.8782438145725</v>
      </c>
      <c r="K50" s="136" t="n">
        <v>12.1439934145702</v>
      </c>
    </row>
    <row r="51">
      <c r="A51" s="136" t="s">
        <v>37</v>
      </c>
      <c r="B51" s="136" t="s">
        <v>38</v>
      </c>
      <c r="C51" s="136" t="s">
        <v>16</v>
      </c>
      <c r="D51" s="136" t="n">
        <v>1.4395777</v>
      </c>
      <c r="E51" s="136" t="n">
        <v>100</v>
      </c>
      <c r="F51" s="136" t="n">
        <v>50</v>
      </c>
      <c r="G51" s="136" t="n">
        <v>71.4589601010496</v>
      </c>
      <c r="H51" s="136" t="n">
        <v>1.4395777</v>
      </c>
      <c r="I51" s="136" t="n">
        <v>100</v>
      </c>
      <c r="J51" s="136" t="n">
        <v>50</v>
      </c>
      <c r="K51" s="136" t="n">
        <v>71.4589601010496</v>
      </c>
    </row>
    <row r="52">
      <c r="A52" s="136" t="s">
        <v>37</v>
      </c>
      <c r="B52" s="136" t="s">
        <v>38</v>
      </c>
      <c r="C52" s="136" t="s">
        <v>18</v>
      </c>
      <c r="D52" s="136" t="n">
        <v>7.8148504</v>
      </c>
      <c r="E52" s="136" t="n">
        <v>50.7328273119142</v>
      </c>
      <c r="F52" s="136" t="n">
        <v>58.6118252082263</v>
      </c>
      <c r="G52" s="136" t="n">
        <v>30.2848804214655</v>
      </c>
      <c r="H52" s="136" t="n">
        <v>5.5183812</v>
      </c>
      <c r="I52" s="136" t="n">
        <v>48.5273621438091</v>
      </c>
      <c r="J52" s="136" t="n">
        <v>41.3881747917737</v>
      </c>
      <c r="K52" s="136" t="n">
        <v>42.8879052204009</v>
      </c>
    </row>
    <row r="53">
      <c r="A53" s="136" t="s">
        <v>37</v>
      </c>
      <c r="B53" s="136" t="s">
        <v>38</v>
      </c>
      <c r="C53" s="136" t="s">
        <v>19</v>
      </c>
      <c r="D53" s="136" t="n">
        <v>326.6299005</v>
      </c>
      <c r="E53" s="136" t="n">
        <v>10.3592271490801</v>
      </c>
      <c r="F53" s="136" t="n">
        <v>47.9447576086559</v>
      </c>
      <c r="G53" s="136" t="n">
        <v>10.1533847901414</v>
      </c>
      <c r="H53" s="136" t="n">
        <v>354.633113</v>
      </c>
      <c r="I53" s="136" t="n">
        <v>9.23208701392372</v>
      </c>
      <c r="J53" s="136" t="n">
        <v>52.0552423913441</v>
      </c>
      <c r="K53" s="136" t="n">
        <v>9.35163396245541</v>
      </c>
    </row>
    <row r="54">
      <c r="A54" s="136" t="s">
        <v>39</v>
      </c>
      <c r="B54" s="136" t="s">
        <v>40</v>
      </c>
      <c r="C54" s="136" t="s">
        <v>16</v>
      </c>
      <c r="D54" s="136"/>
      <c r="E54" s="136"/>
      <c r="F54" s="136"/>
      <c r="G54" s="136"/>
      <c r="H54" s="136" t="n">
        <v>4.8680131</v>
      </c>
      <c r="I54" s="136" t="n">
        <v>70.0798860740513</v>
      </c>
      <c r="J54" s="136" t="n">
        <v>100</v>
      </c>
      <c r="K54" s="136" t="n">
        <v>0</v>
      </c>
    </row>
    <row r="55">
      <c r="A55" s="136" t="s">
        <v>39</v>
      </c>
      <c r="B55" s="136" t="s">
        <v>40</v>
      </c>
      <c r="C55" s="136" t="s">
        <v>19</v>
      </c>
      <c r="D55" s="136" t="n">
        <v>755.3309581</v>
      </c>
      <c r="E55" s="136" t="n">
        <v>11.7580850340669</v>
      </c>
      <c r="F55" s="136" t="n">
        <v>45.3311229282556</v>
      </c>
      <c r="G55" s="136" t="n">
        <v>11.9810620723218</v>
      </c>
      <c r="H55" s="136" t="n">
        <v>910.9215177</v>
      </c>
      <c r="I55" s="136" t="n">
        <v>10.3779717190982</v>
      </c>
      <c r="J55" s="136" t="n">
        <v>54.6688770717444</v>
      </c>
      <c r="K55" s="136" t="n">
        <v>9.93462874495709</v>
      </c>
    </row>
    <row r="56">
      <c r="A56" s="136" t="s">
        <v>41</v>
      </c>
      <c r="B56" s="136" t="s">
        <v>42</v>
      </c>
      <c r="C56" s="136" t="s">
        <v>16</v>
      </c>
      <c r="D56" s="136" t="n">
        <v>110.9773912</v>
      </c>
      <c r="E56" s="136" t="n">
        <v>36.0962567580619</v>
      </c>
      <c r="F56" s="136" t="n">
        <v>84.0010674699067</v>
      </c>
      <c r="G56" s="136" t="n">
        <v>10.9159819941969</v>
      </c>
      <c r="H56" s="136" t="n">
        <v>21.1368718</v>
      </c>
      <c r="I56" s="136" t="n">
        <v>57.3122215394635</v>
      </c>
      <c r="J56" s="136" t="n">
        <v>15.9989325300933</v>
      </c>
      <c r="K56" s="136" t="n">
        <v>57.3134575241238</v>
      </c>
    </row>
    <row r="57">
      <c r="A57" s="136" t="s">
        <v>41</v>
      </c>
      <c r="B57" s="136" t="s">
        <v>42</v>
      </c>
      <c r="C57" s="136" t="s">
        <v>19</v>
      </c>
      <c r="D57" s="136" t="n">
        <v>2599.8136733</v>
      </c>
      <c r="E57" s="136" t="n">
        <v>2.60461877959425</v>
      </c>
      <c r="F57" s="136" t="n">
        <v>91.4758187293793</v>
      </c>
      <c r="G57" s="136" t="n">
        <v>1.65961379473813</v>
      </c>
      <c r="H57" s="136" t="n">
        <v>242.263839</v>
      </c>
      <c r="I57" s="136" t="n">
        <v>18.0363884835504</v>
      </c>
      <c r="J57" s="136" t="n">
        <v>8.52418127062072</v>
      </c>
      <c r="K57" s="136" t="n">
        <v>17.809866523074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601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544</v>
      </c>
      <c r="I67" s="5" t="s">
        <v>545</v>
      </c>
      <c r="J67" s="5" t="s">
        <v>546</v>
      </c>
      <c r="K67" s="5" t="s">
        <v>547</v>
      </c>
    </row>
    <row r="68">
      <c r="A68" s="137" t="s">
        <v>14</v>
      </c>
      <c r="B68" s="137" t="s">
        <v>15</v>
      </c>
      <c r="C68" s="137" t="s">
        <v>16</v>
      </c>
      <c r="D68" s="137" t="n">
        <v>14907.4073281</v>
      </c>
      <c r="E68" s="137" t="n">
        <v>7.81389750923799</v>
      </c>
      <c r="F68" s="137" t="n">
        <v>89.6357714391964</v>
      </c>
      <c r="G68" s="137" t="n">
        <v>2.00080486302498</v>
      </c>
      <c r="H68" s="137" t="n">
        <v>1723.6843541</v>
      </c>
      <c r="I68" s="137" t="n">
        <v>17.8822474293812</v>
      </c>
      <c r="J68" s="137" t="n">
        <v>10.3642285608036</v>
      </c>
      <c r="K68" s="137" t="n">
        <v>17.3041038553316</v>
      </c>
    </row>
    <row r="69">
      <c r="A69" s="137" t="s">
        <v>14</v>
      </c>
      <c r="B69" s="137" t="s">
        <v>15</v>
      </c>
      <c r="C69" s="137" t="s">
        <v>18</v>
      </c>
      <c r="D69" s="137" t="n">
        <v>15837.3168489</v>
      </c>
      <c r="E69" s="137" t="n">
        <v>6.1592883845479</v>
      </c>
      <c r="F69" s="137" t="n">
        <v>89.256287096411</v>
      </c>
      <c r="G69" s="137" t="n">
        <v>1.84124930018814</v>
      </c>
      <c r="H69" s="137" t="n">
        <v>1906.3260519</v>
      </c>
      <c r="I69" s="137" t="n">
        <v>16.0221354332802</v>
      </c>
      <c r="J69" s="137" t="n">
        <v>10.743712903589</v>
      </c>
      <c r="K69" s="137" t="n">
        <v>15.2966742157415</v>
      </c>
    </row>
    <row r="70">
      <c r="A70" s="137" t="s">
        <v>14</v>
      </c>
      <c r="B70" s="137" t="s">
        <v>15</v>
      </c>
      <c r="C70" s="137" t="s">
        <v>19</v>
      </c>
      <c r="D70" s="137" t="n">
        <v>1932184.9858397</v>
      </c>
      <c r="E70" s="137" t="n">
        <v>0.300655894740833</v>
      </c>
      <c r="F70" s="137" t="n">
        <v>92.219567552744</v>
      </c>
      <c r="G70" s="137" t="n">
        <v>0.187224602373088</v>
      </c>
      <c r="H70" s="137" t="n">
        <v>163015.6718023</v>
      </c>
      <c r="I70" s="137" t="n">
        <v>2.27752039590219</v>
      </c>
      <c r="J70" s="137" t="n">
        <v>7.78043244725603</v>
      </c>
      <c r="K70" s="137" t="n">
        <v>2.21912753347918</v>
      </c>
    </row>
    <row r="71">
      <c r="A71" s="137" t="s">
        <v>46</v>
      </c>
      <c r="B71" s="137" t="s">
        <v>47</v>
      </c>
      <c r="C71" s="137" t="s">
        <v>18</v>
      </c>
      <c r="D71" s="137" t="n">
        <v>131.2256925</v>
      </c>
      <c r="E71" s="137" t="n">
        <v>70.2251056457666</v>
      </c>
      <c r="F71" s="137" t="n">
        <v>100</v>
      </c>
      <c r="G71" s="137" t="n">
        <v>0</v>
      </c>
      <c r="H71" s="137"/>
      <c r="I71" s="137"/>
      <c r="J71" s="137"/>
      <c r="K71" s="137"/>
    </row>
    <row r="72">
      <c r="A72" s="137" t="s">
        <v>46</v>
      </c>
      <c r="B72" s="137" t="s">
        <v>47</v>
      </c>
      <c r="C72" s="137" t="s">
        <v>19</v>
      </c>
      <c r="D72" s="137" t="n">
        <v>21873.9078735</v>
      </c>
      <c r="E72" s="137" t="n">
        <v>2.4200626567027</v>
      </c>
      <c r="F72" s="137" t="n">
        <v>92.238141051156</v>
      </c>
      <c r="G72" s="137" t="n">
        <v>1.54358483709311</v>
      </c>
      <c r="H72" s="137" t="n">
        <v>1840.6939433</v>
      </c>
      <c r="I72" s="137" t="n">
        <v>18.3247151488087</v>
      </c>
      <c r="J72" s="137" t="n">
        <v>7.76185894884395</v>
      </c>
      <c r="K72" s="137" t="n">
        <v>18.3432083559603</v>
      </c>
    </row>
    <row r="73">
      <c r="A73" s="137" t="s">
        <v>31</v>
      </c>
      <c r="B73" s="137" t="s">
        <v>32</v>
      </c>
      <c r="C73" s="137" t="s">
        <v>16</v>
      </c>
      <c r="D73" s="137" t="n">
        <v>537.4743581</v>
      </c>
      <c r="E73" s="137" t="n">
        <v>27.8280091340653</v>
      </c>
      <c r="F73" s="137" t="n">
        <v>94.3565843321449</v>
      </c>
      <c r="G73" s="137" t="n">
        <v>3.06879311161507</v>
      </c>
      <c r="H73" s="137" t="n">
        <v>32.1460472</v>
      </c>
      <c r="I73" s="137" t="n">
        <v>58.4691424354323</v>
      </c>
      <c r="J73" s="137" t="n">
        <v>5.64341566785511</v>
      </c>
      <c r="K73" s="137" t="n">
        <v>51.3094999688488</v>
      </c>
    </row>
    <row r="74">
      <c r="A74" s="137" t="s">
        <v>31</v>
      </c>
      <c r="B74" s="137" t="s">
        <v>32</v>
      </c>
      <c r="C74" s="137" t="s">
        <v>18</v>
      </c>
      <c r="D74" s="137" t="n">
        <v>58.5892051</v>
      </c>
      <c r="E74" s="137" t="n">
        <v>50.4419213620465</v>
      </c>
      <c r="F74" s="137" t="n">
        <v>100</v>
      </c>
      <c r="G74" s="137" t="n">
        <v>0</v>
      </c>
      <c r="H74" s="137"/>
      <c r="I74" s="137"/>
      <c r="J74" s="137"/>
      <c r="K74" s="137"/>
    </row>
    <row r="75">
      <c r="A75" s="137" t="s">
        <v>31</v>
      </c>
      <c r="B75" s="137" t="s">
        <v>32</v>
      </c>
      <c r="C75" s="137" t="s">
        <v>19</v>
      </c>
      <c r="D75" s="137" t="n">
        <v>6624.0137746</v>
      </c>
      <c r="E75" s="137" t="n">
        <v>3.12332726609959</v>
      </c>
      <c r="F75" s="137" t="n">
        <v>86.3584437250899</v>
      </c>
      <c r="G75" s="137" t="n">
        <v>2.86377342997713</v>
      </c>
      <c r="H75" s="137" t="n">
        <v>1046.3580951</v>
      </c>
      <c r="I75" s="137" t="n">
        <v>18.8388995516898</v>
      </c>
      <c r="J75" s="137" t="n">
        <v>13.6415562749101</v>
      </c>
      <c r="K75" s="137" t="n">
        <v>18.1292377211351</v>
      </c>
    </row>
    <row r="76">
      <c r="A76" s="137" t="s">
        <v>48</v>
      </c>
      <c r="B76" s="137" t="s">
        <v>49</v>
      </c>
      <c r="C76" s="137" t="s">
        <v>16</v>
      </c>
      <c r="D76" s="137" t="n">
        <v>36.1056145</v>
      </c>
      <c r="E76" s="137" t="n">
        <v>67.0960056313967</v>
      </c>
      <c r="F76" s="137" t="n">
        <v>55.7149554485229</v>
      </c>
      <c r="G76" s="137" t="n">
        <v>31.6340801836874</v>
      </c>
      <c r="H76" s="137" t="n">
        <v>28.6985556</v>
      </c>
      <c r="I76" s="137" t="n">
        <v>60.5984784149366</v>
      </c>
      <c r="J76" s="137" t="n">
        <v>44.2850445514771</v>
      </c>
      <c r="K76" s="137" t="n">
        <v>39.7987940610609</v>
      </c>
    </row>
    <row r="77">
      <c r="A77" s="137" t="s">
        <v>48</v>
      </c>
      <c r="B77" s="137" t="s">
        <v>49</v>
      </c>
      <c r="C77" s="137" t="s">
        <v>18</v>
      </c>
      <c r="D77" s="137" t="n">
        <v>5.1857796</v>
      </c>
      <c r="E77" s="137" t="n">
        <v>100</v>
      </c>
      <c r="F77" s="137" t="n">
        <v>100</v>
      </c>
      <c r="G77" s="137" t="n">
        <v>0</v>
      </c>
      <c r="H77" s="137"/>
      <c r="I77" s="137"/>
      <c r="J77" s="137"/>
      <c r="K77" s="137"/>
    </row>
    <row r="78">
      <c r="A78" s="137" t="s">
        <v>48</v>
      </c>
      <c r="B78" s="137" t="s">
        <v>49</v>
      </c>
      <c r="C78" s="137" t="s">
        <v>19</v>
      </c>
      <c r="D78" s="137" t="n">
        <v>6055.6870358</v>
      </c>
      <c r="E78" s="137" t="n">
        <v>3.33437298565323</v>
      </c>
      <c r="F78" s="137" t="n">
        <v>81.5720965370549</v>
      </c>
      <c r="G78" s="137" t="n">
        <v>1.86749356868162</v>
      </c>
      <c r="H78" s="137" t="n">
        <v>1368.0366306</v>
      </c>
      <c r="I78" s="137" t="n">
        <v>8.47989959136275</v>
      </c>
      <c r="J78" s="137" t="n">
        <v>18.4279034629451</v>
      </c>
      <c r="K78" s="137" t="n">
        <v>8.26655978381605</v>
      </c>
    </row>
    <row r="79">
      <c r="A79" s="137" t="s">
        <v>50</v>
      </c>
      <c r="B79" s="137" t="s">
        <v>51</v>
      </c>
      <c r="C79" s="137" t="s">
        <v>16</v>
      </c>
      <c r="D79" s="137" t="n">
        <v>72.9728971</v>
      </c>
      <c r="E79" s="137" t="n">
        <v>99.9999999999997</v>
      </c>
      <c r="F79" s="137" t="n">
        <v>49.3224330915662</v>
      </c>
      <c r="G79" s="137" t="n">
        <v>72.1388674814847</v>
      </c>
      <c r="H79" s="137" t="n">
        <v>74.9778274</v>
      </c>
      <c r="I79" s="137" t="n">
        <v>100</v>
      </c>
      <c r="J79" s="137" t="n">
        <v>50.6775669084338</v>
      </c>
      <c r="K79" s="137" t="n">
        <v>70.2098518479734</v>
      </c>
    </row>
    <row r="80">
      <c r="A80" s="137" t="s">
        <v>50</v>
      </c>
      <c r="B80" s="137" t="s">
        <v>51</v>
      </c>
      <c r="C80" s="137" t="s">
        <v>18</v>
      </c>
      <c r="D80" s="137" t="n">
        <v>163.6407537</v>
      </c>
      <c r="E80" s="137" t="n">
        <v>57.7245670996751</v>
      </c>
      <c r="F80" s="137" t="n">
        <v>58.2083142726941</v>
      </c>
      <c r="G80" s="137" t="n">
        <v>38.7267524833091</v>
      </c>
      <c r="H80" s="137" t="n">
        <v>117.4887649</v>
      </c>
      <c r="I80" s="137" t="n">
        <v>70.6522087974344</v>
      </c>
      <c r="J80" s="137" t="n">
        <v>41.7916857273059</v>
      </c>
      <c r="K80" s="137" t="n">
        <v>53.9394125907782</v>
      </c>
    </row>
    <row r="81">
      <c r="A81" s="137" t="s">
        <v>50</v>
      </c>
      <c r="B81" s="137" t="s">
        <v>51</v>
      </c>
      <c r="C81" s="137" t="s">
        <v>19</v>
      </c>
      <c r="D81" s="137" t="n">
        <v>43212.9257141</v>
      </c>
      <c r="E81" s="137" t="n">
        <v>1.77924875514423</v>
      </c>
      <c r="F81" s="137" t="n">
        <v>88.7699484631931</v>
      </c>
      <c r="G81" s="137" t="n">
        <v>1.49919503531161</v>
      </c>
      <c r="H81" s="137" t="n">
        <v>5466.7530085</v>
      </c>
      <c r="I81" s="137" t="n">
        <v>12.3674736373717</v>
      </c>
      <c r="J81" s="137" t="n">
        <v>11.2300515368069</v>
      </c>
      <c r="K81" s="137" t="n">
        <v>11.8506549666937</v>
      </c>
    </row>
    <row r="82">
      <c r="A82" s="137" t="s">
        <v>33</v>
      </c>
      <c r="B82" s="137" t="s">
        <v>34</v>
      </c>
      <c r="C82" s="137" t="s">
        <v>16</v>
      </c>
      <c r="D82" s="137" t="n">
        <v>209.0049175</v>
      </c>
      <c r="E82" s="137" t="n">
        <v>49.4817040747041</v>
      </c>
      <c r="F82" s="137" t="n">
        <v>64.3914041424161</v>
      </c>
      <c r="G82" s="137" t="n">
        <v>31.2778561396474</v>
      </c>
      <c r="H82" s="137" t="n">
        <v>115.5802042</v>
      </c>
      <c r="I82" s="137" t="n">
        <v>70.578678957948</v>
      </c>
      <c r="J82" s="137" t="n">
        <v>35.6085958575839</v>
      </c>
      <c r="K82" s="137" t="n">
        <v>56.5600812638457</v>
      </c>
    </row>
    <row r="83">
      <c r="A83" s="137" t="s">
        <v>33</v>
      </c>
      <c r="B83" s="137" t="s">
        <v>34</v>
      </c>
      <c r="C83" s="137" t="s">
        <v>18</v>
      </c>
      <c r="D83" s="137" t="n">
        <v>41.3577935</v>
      </c>
      <c r="E83" s="137" t="n">
        <v>99.9999999999998</v>
      </c>
      <c r="F83" s="137" t="n">
        <v>45.3717955044021</v>
      </c>
      <c r="G83" s="137" t="n">
        <v>77.8058190213327</v>
      </c>
      <c r="H83" s="137" t="n">
        <v>49.7952963</v>
      </c>
      <c r="I83" s="137" t="n">
        <v>100</v>
      </c>
      <c r="J83" s="137" t="n">
        <v>54.6282044955979</v>
      </c>
      <c r="K83" s="137" t="n">
        <v>64.6221076142618</v>
      </c>
    </row>
    <row r="84">
      <c r="A84" s="137" t="s">
        <v>33</v>
      </c>
      <c r="B84" s="137" t="s">
        <v>34</v>
      </c>
      <c r="C84" s="137" t="s">
        <v>19</v>
      </c>
      <c r="D84" s="137" t="n">
        <v>36641.760036</v>
      </c>
      <c r="E84" s="137" t="n">
        <v>1.54031405626389</v>
      </c>
      <c r="F84" s="137" t="n">
        <v>93.2548502876291</v>
      </c>
      <c r="G84" s="137" t="n">
        <v>1.28257680250918</v>
      </c>
      <c r="H84" s="137" t="n">
        <v>2650.308873</v>
      </c>
      <c r="I84" s="137" t="n">
        <v>18.1131801348186</v>
      </c>
      <c r="J84" s="137" t="n">
        <v>6.74514971237093</v>
      </c>
      <c r="K84" s="137" t="n">
        <v>17.7322243094198</v>
      </c>
    </row>
    <row r="85">
      <c r="A85" s="137" t="s">
        <v>52</v>
      </c>
      <c r="B85" s="137" t="s">
        <v>53</v>
      </c>
      <c r="C85" s="137" t="s">
        <v>16</v>
      </c>
      <c r="D85" s="137" t="n">
        <v>123.2838596</v>
      </c>
      <c r="E85" s="137" t="n">
        <v>73.8160489495521</v>
      </c>
      <c r="F85" s="137" t="n">
        <v>100</v>
      </c>
      <c r="G85" s="137" t="n">
        <v>0</v>
      </c>
      <c r="H85" s="137"/>
      <c r="I85" s="137"/>
      <c r="J85" s="137"/>
      <c r="K85" s="137"/>
    </row>
    <row r="86">
      <c r="A86" s="137" t="s">
        <v>52</v>
      </c>
      <c r="B86" s="137" t="s">
        <v>53</v>
      </c>
      <c r="C86" s="137" t="s">
        <v>18</v>
      </c>
      <c r="D86" s="137" t="n">
        <v>474.2028707</v>
      </c>
      <c r="E86" s="137" t="n">
        <v>45.7281017347492</v>
      </c>
      <c r="F86" s="137" t="n">
        <v>100</v>
      </c>
      <c r="G86" s="137" t="n">
        <v>0</v>
      </c>
      <c r="H86" s="137"/>
      <c r="I86" s="137"/>
      <c r="J86" s="137"/>
      <c r="K86" s="137"/>
    </row>
    <row r="87">
      <c r="A87" s="137" t="s">
        <v>52</v>
      </c>
      <c r="B87" s="137" t="s">
        <v>53</v>
      </c>
      <c r="C87" s="137" t="s">
        <v>19</v>
      </c>
      <c r="D87" s="137" t="n">
        <v>49672.9687168</v>
      </c>
      <c r="E87" s="137" t="n">
        <v>2.44575341782367</v>
      </c>
      <c r="F87" s="137" t="n">
        <v>88.9841503185571</v>
      </c>
      <c r="G87" s="137" t="n">
        <v>2.46097966426493</v>
      </c>
      <c r="H87" s="137" t="n">
        <v>6149.2968653</v>
      </c>
      <c r="I87" s="137" t="n">
        <v>20.8976860112667</v>
      </c>
      <c r="J87" s="137" t="n">
        <v>11.0158496814429</v>
      </c>
      <c r="K87" s="137" t="n">
        <v>19.8793729679123</v>
      </c>
    </row>
    <row r="88">
      <c r="A88" s="137" t="s">
        <v>35</v>
      </c>
      <c r="B88" s="137" t="s">
        <v>36</v>
      </c>
      <c r="C88" s="137" t="s">
        <v>18</v>
      </c>
      <c r="D88" s="137" t="n">
        <v>5.9465202</v>
      </c>
      <c r="E88" s="137" t="n">
        <v>100</v>
      </c>
      <c r="F88" s="137" t="n">
        <v>100</v>
      </c>
      <c r="G88" s="137" t="n">
        <v>0</v>
      </c>
      <c r="H88" s="137"/>
      <c r="I88" s="137"/>
      <c r="J88" s="137"/>
      <c r="K88" s="137"/>
    </row>
    <row r="89">
      <c r="A89" s="137" t="s">
        <v>35</v>
      </c>
      <c r="B89" s="137" t="s">
        <v>36</v>
      </c>
      <c r="C89" s="137" t="s">
        <v>19</v>
      </c>
      <c r="D89" s="137" t="n">
        <v>5871.1304838</v>
      </c>
      <c r="E89" s="137" t="n">
        <v>2.73119215711312</v>
      </c>
      <c r="F89" s="137" t="n">
        <v>92.7714120918696</v>
      </c>
      <c r="G89" s="137" t="n">
        <v>1.82739052646175</v>
      </c>
      <c r="H89" s="137" t="n">
        <v>457.4683285</v>
      </c>
      <c r="I89" s="137" t="n">
        <v>23.8813360171156</v>
      </c>
      <c r="J89" s="137" t="n">
        <v>7.22858790813037</v>
      </c>
      <c r="K89" s="137" t="n">
        <v>23.452657937864</v>
      </c>
    </row>
    <row r="90">
      <c r="A90" s="137" t="s">
        <v>56</v>
      </c>
      <c r="B90" s="137" t="s">
        <v>57</v>
      </c>
      <c r="C90" s="137" t="s">
        <v>16</v>
      </c>
      <c r="D90" s="137" t="n">
        <v>53.6958368</v>
      </c>
      <c r="E90" s="137" t="n">
        <v>100</v>
      </c>
      <c r="F90" s="137" t="n">
        <v>100</v>
      </c>
      <c r="G90" s="137" t="n">
        <v>0</v>
      </c>
      <c r="H90" s="137"/>
      <c r="I90" s="137"/>
      <c r="J90" s="137"/>
      <c r="K90" s="137"/>
    </row>
    <row r="91">
      <c r="A91" s="137" t="s">
        <v>56</v>
      </c>
      <c r="B91" s="137" t="s">
        <v>57</v>
      </c>
      <c r="C91" s="137" t="s">
        <v>18</v>
      </c>
      <c r="D91" s="137" t="n">
        <v>176.2941771</v>
      </c>
      <c r="E91" s="137" t="n">
        <v>59.6352376985624</v>
      </c>
      <c r="F91" s="137" t="n">
        <v>77.421731546068</v>
      </c>
      <c r="G91" s="137" t="n">
        <v>26.5326128805002</v>
      </c>
      <c r="H91" s="137" t="n">
        <v>51.4121446</v>
      </c>
      <c r="I91" s="137" t="n">
        <v>99.9999999999997</v>
      </c>
      <c r="J91" s="137" t="n">
        <v>22.578268453932</v>
      </c>
      <c r="K91" s="137" t="n">
        <v>90.9813272811933</v>
      </c>
    </row>
    <row r="92">
      <c r="A92" s="137" t="s">
        <v>56</v>
      </c>
      <c r="B92" s="137" t="s">
        <v>57</v>
      </c>
      <c r="C92" s="137" t="s">
        <v>19</v>
      </c>
      <c r="D92" s="137" t="n">
        <v>38279.9590156</v>
      </c>
      <c r="E92" s="137" t="n">
        <v>2.03927591396297</v>
      </c>
      <c r="F92" s="137" t="n">
        <v>87.5271223507986</v>
      </c>
      <c r="G92" s="137" t="n">
        <v>1.78279952036133</v>
      </c>
      <c r="H92" s="137" t="n">
        <v>5455.0090577</v>
      </c>
      <c r="I92" s="137" t="n">
        <v>12.869016370466</v>
      </c>
      <c r="J92" s="137" t="n">
        <v>12.4728776492014</v>
      </c>
      <c r="K92" s="137" t="n">
        <v>12.5106103125771</v>
      </c>
    </row>
    <row r="93">
      <c r="A93" s="137" t="s">
        <v>58</v>
      </c>
      <c r="B93" s="137" t="s">
        <v>59</v>
      </c>
      <c r="C93" s="137" t="s">
        <v>16</v>
      </c>
      <c r="D93" s="137" t="n">
        <v>33.8237021</v>
      </c>
      <c r="E93" s="137" t="n">
        <v>58.1065697542675</v>
      </c>
      <c r="F93" s="137" t="n">
        <v>100</v>
      </c>
      <c r="G93" s="137" t="n">
        <v>0</v>
      </c>
      <c r="H93" s="137"/>
      <c r="I93" s="137"/>
      <c r="J93" s="137"/>
      <c r="K93" s="137"/>
    </row>
    <row r="94">
      <c r="A94" s="137" t="s">
        <v>58</v>
      </c>
      <c r="B94" s="137" t="s">
        <v>59</v>
      </c>
      <c r="C94" s="137" t="s">
        <v>18</v>
      </c>
      <c r="D94" s="137" t="n">
        <v>36.7317358</v>
      </c>
      <c r="E94" s="137" t="n">
        <v>70.1975294047602</v>
      </c>
      <c r="F94" s="137" t="n">
        <v>100</v>
      </c>
      <c r="G94" s="137" t="n">
        <v>0</v>
      </c>
      <c r="H94" s="137"/>
      <c r="I94" s="137"/>
      <c r="J94" s="137"/>
      <c r="K94" s="137"/>
    </row>
    <row r="95">
      <c r="A95" s="137" t="s">
        <v>58</v>
      </c>
      <c r="B95" s="137" t="s">
        <v>59</v>
      </c>
      <c r="C95" s="137" t="s">
        <v>19</v>
      </c>
      <c r="D95" s="137" t="n">
        <v>8545.6901344</v>
      </c>
      <c r="E95" s="137" t="n">
        <v>2.79468931095407</v>
      </c>
      <c r="F95" s="137" t="n">
        <v>92.3230196780307</v>
      </c>
      <c r="G95" s="137" t="n">
        <v>1.40517200239026</v>
      </c>
      <c r="H95" s="137" t="n">
        <v>710.6038692</v>
      </c>
      <c r="I95" s="137" t="n">
        <v>16.8282248852104</v>
      </c>
      <c r="J95" s="137" t="n">
        <v>7.67698032196934</v>
      </c>
      <c r="K95" s="137" t="n">
        <v>16.8985352295934</v>
      </c>
    </row>
    <row r="96">
      <c r="A96" s="137" t="s">
        <v>60</v>
      </c>
      <c r="B96" s="137" t="s">
        <v>61</v>
      </c>
      <c r="C96" s="137" t="s">
        <v>18</v>
      </c>
      <c r="D96" s="137" t="n">
        <v>5.338945</v>
      </c>
      <c r="E96" s="137" t="n">
        <v>100</v>
      </c>
      <c r="F96" s="137" t="n">
        <v>100</v>
      </c>
      <c r="G96" s="137" t="n">
        <v>0</v>
      </c>
      <c r="H96" s="137"/>
      <c r="I96" s="137"/>
      <c r="J96" s="137"/>
      <c r="K96" s="137"/>
    </row>
    <row r="97">
      <c r="A97" s="137" t="s">
        <v>60</v>
      </c>
      <c r="B97" s="137" t="s">
        <v>61</v>
      </c>
      <c r="C97" s="137" t="s">
        <v>19</v>
      </c>
      <c r="D97" s="137" t="n">
        <v>2815.6409732</v>
      </c>
      <c r="E97" s="137" t="n">
        <v>2.50178573570294</v>
      </c>
      <c r="F97" s="137" t="n">
        <v>90.7652958500262</v>
      </c>
      <c r="G97" s="137" t="n">
        <v>1.55849024565508</v>
      </c>
      <c r="H97" s="137" t="n">
        <v>286.4708492</v>
      </c>
      <c r="I97" s="137" t="n">
        <v>15.3529953079829</v>
      </c>
      <c r="J97" s="137" t="n">
        <v>9.23470414997378</v>
      </c>
      <c r="K97" s="137" t="n">
        <v>15.3179599399148</v>
      </c>
    </row>
    <row r="98">
      <c r="A98" s="137" t="s">
        <v>68</v>
      </c>
      <c r="B98" s="137" t="s">
        <v>69</v>
      </c>
      <c r="C98" s="137" t="s">
        <v>16</v>
      </c>
      <c r="D98" s="137" t="n">
        <v>2.6652925</v>
      </c>
      <c r="E98" s="137" t="n">
        <v>69.5727882823567</v>
      </c>
      <c r="F98" s="137" t="n">
        <v>100</v>
      </c>
      <c r="G98" s="137" t="n">
        <v>0</v>
      </c>
      <c r="H98" s="137"/>
      <c r="I98" s="137"/>
      <c r="J98" s="137"/>
      <c r="K98" s="137"/>
    </row>
    <row r="99">
      <c r="A99" s="137" t="s">
        <v>68</v>
      </c>
      <c r="B99" s="137" t="s">
        <v>69</v>
      </c>
      <c r="C99" s="137" t="s">
        <v>18</v>
      </c>
      <c r="D99" s="137"/>
      <c r="E99" s="137"/>
      <c r="F99" s="137"/>
      <c r="G99" s="137"/>
      <c r="H99" s="137" t="n">
        <v>1.2815832</v>
      </c>
      <c r="I99" s="137" t="n">
        <v>100</v>
      </c>
      <c r="J99" s="137" t="n">
        <v>100</v>
      </c>
      <c r="K99" s="137" t="n">
        <v>0</v>
      </c>
    </row>
    <row r="100">
      <c r="A100" s="137" t="s">
        <v>68</v>
      </c>
      <c r="B100" s="137" t="s">
        <v>69</v>
      </c>
      <c r="C100" s="137" t="s">
        <v>19</v>
      </c>
      <c r="D100" s="137" t="n">
        <v>499.6993724</v>
      </c>
      <c r="E100" s="137" t="n">
        <v>3.67668575887915</v>
      </c>
      <c r="F100" s="137" t="n">
        <v>87.5256571596481</v>
      </c>
      <c r="G100" s="137" t="n">
        <v>2.21873139854753</v>
      </c>
      <c r="H100" s="137" t="n">
        <v>71.2182175</v>
      </c>
      <c r="I100" s="137" t="n">
        <v>16.2895271332075</v>
      </c>
      <c r="J100" s="137" t="n">
        <v>12.4743428403519</v>
      </c>
      <c r="K100" s="137" t="n">
        <v>15.5676275859948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602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544</v>
      </c>
      <c r="I110" s="5" t="s">
        <v>545</v>
      </c>
      <c r="J110" s="5" t="s">
        <v>546</v>
      </c>
      <c r="K110" s="5" t="s">
        <v>547</v>
      </c>
    </row>
    <row r="111">
      <c r="A111" s="138" t="s">
        <v>74</v>
      </c>
      <c r="B111" s="138" t="s">
        <v>75</v>
      </c>
      <c r="C111" s="138" t="s">
        <v>16</v>
      </c>
      <c r="D111" s="138" t="n">
        <v>192.0463038</v>
      </c>
      <c r="E111" s="138" t="n">
        <v>48.9486158081222</v>
      </c>
      <c r="F111" s="138" t="n">
        <v>100</v>
      </c>
      <c r="G111" s="138" t="n">
        <v>0</v>
      </c>
      <c r="H111" s="138"/>
      <c r="I111" s="138"/>
      <c r="J111" s="138"/>
      <c r="K111" s="138"/>
    </row>
    <row r="112">
      <c r="A112" s="138" t="s">
        <v>74</v>
      </c>
      <c r="B112" s="138" t="s">
        <v>75</v>
      </c>
      <c r="C112" s="138" t="s">
        <v>18</v>
      </c>
      <c r="D112" s="138" t="n">
        <v>133.8309272</v>
      </c>
      <c r="E112" s="138" t="n">
        <v>47.4933484843744</v>
      </c>
      <c r="F112" s="138" t="n">
        <v>100</v>
      </c>
      <c r="G112" s="138" t="n">
        <v>0</v>
      </c>
      <c r="H112" s="138"/>
      <c r="I112" s="138"/>
      <c r="J112" s="138"/>
      <c r="K112" s="138"/>
    </row>
    <row r="113">
      <c r="A113" s="138" t="s">
        <v>74</v>
      </c>
      <c r="B113" s="138" t="s">
        <v>75</v>
      </c>
      <c r="C113" s="138" t="s">
        <v>19</v>
      </c>
      <c r="D113" s="138" t="n">
        <v>96178.8964879</v>
      </c>
      <c r="E113" s="138" t="n">
        <v>1.01733494611413</v>
      </c>
      <c r="F113" s="138" t="n">
        <v>96.4150359139676</v>
      </c>
      <c r="G113" s="138" t="n">
        <v>0.43421300418992</v>
      </c>
      <c r="H113" s="138" t="n">
        <v>3576.1838024</v>
      </c>
      <c r="I113" s="138" t="n">
        <v>11.8351314689037</v>
      </c>
      <c r="J113" s="138" t="n">
        <v>3.58496408603236</v>
      </c>
      <c r="K113" s="138" t="n">
        <v>11.6778470825956</v>
      </c>
    </row>
    <row r="114">
      <c r="A114" s="138" t="s">
        <v>76</v>
      </c>
      <c r="B114" s="138" t="s">
        <v>77</v>
      </c>
      <c r="C114" s="138" t="s">
        <v>16</v>
      </c>
      <c r="D114" s="138" t="n">
        <v>152.2309305</v>
      </c>
      <c r="E114" s="138" t="n">
        <v>44.7182130670718</v>
      </c>
      <c r="F114" s="138" t="n">
        <v>77.469904988442</v>
      </c>
      <c r="G114" s="138" t="n">
        <v>24.9603470270927</v>
      </c>
      <c r="H114" s="138" t="n">
        <v>44.2723833</v>
      </c>
      <c r="I114" s="138" t="n">
        <v>100</v>
      </c>
      <c r="J114" s="138" t="n">
        <v>22.530095011558</v>
      </c>
      <c r="K114" s="138" t="n">
        <v>85.8263452362463</v>
      </c>
    </row>
    <row r="115">
      <c r="A115" s="138" t="s">
        <v>76</v>
      </c>
      <c r="B115" s="138" t="s">
        <v>77</v>
      </c>
      <c r="C115" s="138" t="s">
        <v>18</v>
      </c>
      <c r="D115" s="138" t="n">
        <v>248.3093893</v>
      </c>
      <c r="E115" s="138" t="n">
        <v>40.0819617974076</v>
      </c>
      <c r="F115" s="138" t="n">
        <v>100</v>
      </c>
      <c r="G115" s="138" t="n">
        <v>0</v>
      </c>
      <c r="H115" s="138"/>
      <c r="I115" s="138"/>
      <c r="J115" s="138"/>
      <c r="K115" s="138"/>
    </row>
    <row r="116">
      <c r="A116" s="138" t="s">
        <v>76</v>
      </c>
      <c r="B116" s="138" t="s">
        <v>77</v>
      </c>
      <c r="C116" s="138" t="s">
        <v>19</v>
      </c>
      <c r="D116" s="138" t="n">
        <v>36283.2869856</v>
      </c>
      <c r="E116" s="138" t="n">
        <v>2.65638143833358</v>
      </c>
      <c r="F116" s="138" t="n">
        <v>96.4706685158675</v>
      </c>
      <c r="G116" s="138" t="n">
        <v>0.912860607429001</v>
      </c>
      <c r="H116" s="138" t="n">
        <v>1327.40603</v>
      </c>
      <c r="I116" s="138" t="n">
        <v>25.2485839624629</v>
      </c>
      <c r="J116" s="138" t="n">
        <v>3.52933148413252</v>
      </c>
      <c r="K116" s="138" t="n">
        <v>24.9521115985857</v>
      </c>
    </row>
    <row r="117">
      <c r="A117" s="138" t="s">
        <v>78</v>
      </c>
      <c r="B117" s="138" t="s">
        <v>79</v>
      </c>
      <c r="C117" s="138" t="s">
        <v>16</v>
      </c>
      <c r="D117" s="138" t="n">
        <v>496.5187119</v>
      </c>
      <c r="E117" s="138" t="n">
        <v>33.1675187841983</v>
      </c>
      <c r="F117" s="138" t="n">
        <v>84.8126011913493</v>
      </c>
      <c r="G117" s="138" t="n">
        <v>8.05194197463928</v>
      </c>
      <c r="H117" s="138" t="n">
        <v>88.9116427</v>
      </c>
      <c r="I117" s="138" t="n">
        <v>39.3213460361723</v>
      </c>
      <c r="J117" s="138" t="n">
        <v>15.1873988086507</v>
      </c>
      <c r="K117" s="138" t="n">
        <v>44.9653131596166</v>
      </c>
    </row>
    <row r="118">
      <c r="A118" s="138" t="s">
        <v>78</v>
      </c>
      <c r="B118" s="138" t="s">
        <v>79</v>
      </c>
      <c r="C118" s="138" t="s">
        <v>18</v>
      </c>
      <c r="D118" s="138" t="n">
        <v>264.9957812</v>
      </c>
      <c r="E118" s="138" t="n">
        <v>25.5142664050491</v>
      </c>
      <c r="F118" s="138" t="n">
        <v>83.4751260039523</v>
      </c>
      <c r="G118" s="138" t="n">
        <v>9.27424903144477</v>
      </c>
      <c r="H118" s="138" t="n">
        <v>52.4590031</v>
      </c>
      <c r="I118" s="138" t="n">
        <v>53.9873477015412</v>
      </c>
      <c r="J118" s="138" t="n">
        <v>16.5248739960477</v>
      </c>
      <c r="K118" s="138" t="n">
        <v>46.8487146514427</v>
      </c>
    </row>
    <row r="119">
      <c r="A119" s="138" t="s">
        <v>78</v>
      </c>
      <c r="B119" s="138" t="s">
        <v>79</v>
      </c>
      <c r="C119" s="138" t="s">
        <v>19</v>
      </c>
      <c r="D119" s="138" t="n">
        <v>33284.3525552</v>
      </c>
      <c r="E119" s="138" t="n">
        <v>1.61289812510586</v>
      </c>
      <c r="F119" s="138" t="n">
        <v>87.2197881014601</v>
      </c>
      <c r="G119" s="138" t="n">
        <v>0.978784673383372</v>
      </c>
      <c r="H119" s="138" t="n">
        <v>4877.1166248</v>
      </c>
      <c r="I119" s="138" t="n">
        <v>7.02102498274971</v>
      </c>
      <c r="J119" s="138" t="n">
        <v>12.7802118985399</v>
      </c>
      <c r="K119" s="138" t="n">
        <v>6.67981035738599</v>
      </c>
    </row>
    <row r="120">
      <c r="A120" s="138" t="s">
        <v>80</v>
      </c>
      <c r="B120" s="138" t="s">
        <v>81</v>
      </c>
      <c r="C120" s="138" t="s">
        <v>16</v>
      </c>
      <c r="D120" s="138" t="n">
        <v>1077.5164969</v>
      </c>
      <c r="E120" s="138" t="n">
        <v>22.6987869800549</v>
      </c>
      <c r="F120" s="138" t="n">
        <v>90.3855465271636</v>
      </c>
      <c r="G120" s="138" t="n">
        <v>7.37534188442899</v>
      </c>
      <c r="H120" s="138" t="n">
        <v>114.6171332</v>
      </c>
      <c r="I120" s="138" t="n">
        <v>72.6853117973161</v>
      </c>
      <c r="J120" s="138" t="n">
        <v>9.61445347283639</v>
      </c>
      <c r="K120" s="138" t="n">
        <v>69.3356423152082</v>
      </c>
    </row>
    <row r="121">
      <c r="A121" s="138" t="s">
        <v>80</v>
      </c>
      <c r="B121" s="138" t="s">
        <v>81</v>
      </c>
      <c r="C121" s="138" t="s">
        <v>18</v>
      </c>
      <c r="D121" s="138" t="n">
        <v>752.803619</v>
      </c>
      <c r="E121" s="138" t="n">
        <v>22.6316804507274</v>
      </c>
      <c r="F121" s="138" t="n">
        <v>75.9242217589003</v>
      </c>
      <c r="G121" s="138" t="n">
        <v>11.5007725906222</v>
      </c>
      <c r="H121" s="138" t="n">
        <v>238.7160852</v>
      </c>
      <c r="I121" s="138" t="n">
        <v>43.9442174524172</v>
      </c>
      <c r="J121" s="138" t="n">
        <v>24.0757782410997</v>
      </c>
      <c r="K121" s="138" t="n">
        <v>36.268285902321</v>
      </c>
    </row>
    <row r="122">
      <c r="A122" s="138" t="s">
        <v>80</v>
      </c>
      <c r="B122" s="138" t="s">
        <v>81</v>
      </c>
      <c r="C122" s="138" t="s">
        <v>19</v>
      </c>
      <c r="D122" s="138" t="n">
        <v>118303.1149534</v>
      </c>
      <c r="E122" s="138" t="n">
        <v>1.14761317026063</v>
      </c>
      <c r="F122" s="138" t="n">
        <v>88.6364820920953</v>
      </c>
      <c r="G122" s="138" t="n">
        <v>0.661196229194426</v>
      </c>
      <c r="H122" s="138" t="n">
        <v>15166.8876472</v>
      </c>
      <c r="I122" s="138" t="n">
        <v>5.41945784234554</v>
      </c>
      <c r="J122" s="138" t="n">
        <v>11.3635179079047</v>
      </c>
      <c r="K122" s="138" t="n">
        <v>5.15739124127972</v>
      </c>
    </row>
    <row r="123">
      <c r="A123" s="138" t="s">
        <v>82</v>
      </c>
      <c r="B123" s="138" t="s">
        <v>83</v>
      </c>
      <c r="C123" s="138" t="s">
        <v>16</v>
      </c>
      <c r="D123" s="138" t="n">
        <v>691.7326209</v>
      </c>
      <c r="E123" s="138" t="n">
        <v>28.3117319346894</v>
      </c>
      <c r="F123" s="138" t="n">
        <v>86.7242266717217</v>
      </c>
      <c r="G123" s="138" t="n">
        <v>9.07865997018631</v>
      </c>
      <c r="H123" s="138" t="n">
        <v>105.8906586</v>
      </c>
      <c r="I123" s="138" t="n">
        <v>61.9341050340924</v>
      </c>
      <c r="J123" s="138" t="n">
        <v>13.2757733282783</v>
      </c>
      <c r="K123" s="138" t="n">
        <v>59.3065086048761</v>
      </c>
    </row>
    <row r="124">
      <c r="A124" s="138" t="s">
        <v>82</v>
      </c>
      <c r="B124" s="138" t="s">
        <v>83</v>
      </c>
      <c r="C124" s="138" t="s">
        <v>18</v>
      </c>
      <c r="D124" s="138" t="n">
        <v>823.6942729</v>
      </c>
      <c r="E124" s="138" t="n">
        <v>24.7728436120531</v>
      </c>
      <c r="F124" s="138" t="n">
        <v>82.0795573905154</v>
      </c>
      <c r="G124" s="138" t="n">
        <v>8.78802779722676</v>
      </c>
      <c r="H124" s="138" t="n">
        <v>179.8372995</v>
      </c>
      <c r="I124" s="138" t="n">
        <v>41.7882646168269</v>
      </c>
      <c r="J124" s="138" t="n">
        <v>17.9204426094846</v>
      </c>
      <c r="K124" s="138" t="n">
        <v>40.2510946660522</v>
      </c>
    </row>
    <row r="125">
      <c r="A125" s="138" t="s">
        <v>82</v>
      </c>
      <c r="B125" s="138" t="s">
        <v>83</v>
      </c>
      <c r="C125" s="138" t="s">
        <v>19</v>
      </c>
      <c r="D125" s="138" t="n">
        <v>86069.6110864</v>
      </c>
      <c r="E125" s="138" t="n">
        <v>1.4367935368258</v>
      </c>
      <c r="F125" s="138" t="n">
        <v>87.1060215973005</v>
      </c>
      <c r="G125" s="138" t="n">
        <v>0.903885889297225</v>
      </c>
      <c r="H125" s="138" t="n">
        <v>12740.5624333</v>
      </c>
      <c r="I125" s="138" t="n">
        <v>6.17859849311714</v>
      </c>
      <c r="J125" s="138" t="n">
        <v>12.8939784026995</v>
      </c>
      <c r="K125" s="138" t="n">
        <v>6.10625373609557</v>
      </c>
    </row>
    <row r="126">
      <c r="A126" s="138" t="s">
        <v>84</v>
      </c>
      <c r="B126" s="138" t="s">
        <v>85</v>
      </c>
      <c r="C126" s="138" t="s">
        <v>16</v>
      </c>
      <c r="D126" s="138" t="n">
        <v>406.1615825</v>
      </c>
      <c r="E126" s="138" t="n">
        <v>36.2789340340856</v>
      </c>
      <c r="F126" s="138" t="n">
        <v>89.9838705847551</v>
      </c>
      <c r="G126" s="138" t="n">
        <v>8.22740450665702</v>
      </c>
      <c r="H126" s="138" t="n">
        <v>45.2099576</v>
      </c>
      <c r="I126" s="138" t="n">
        <v>73.4658587514136</v>
      </c>
      <c r="J126" s="138" t="n">
        <v>10.0161294152449</v>
      </c>
      <c r="K126" s="138" t="n">
        <v>73.9141510340953</v>
      </c>
    </row>
    <row r="127">
      <c r="A127" s="138" t="s">
        <v>84</v>
      </c>
      <c r="B127" s="138" t="s">
        <v>85</v>
      </c>
      <c r="C127" s="138" t="s">
        <v>18</v>
      </c>
      <c r="D127" s="138" t="n">
        <v>271.3131121</v>
      </c>
      <c r="E127" s="138" t="n">
        <v>46.3428281040513</v>
      </c>
      <c r="F127" s="138" t="n">
        <v>70.75367883994</v>
      </c>
      <c r="G127" s="138" t="n">
        <v>24.8518616018243</v>
      </c>
      <c r="H127" s="138" t="n">
        <v>112.1483793</v>
      </c>
      <c r="I127" s="138" t="n">
        <v>70.1995012968326</v>
      </c>
      <c r="J127" s="138" t="n">
        <v>29.24632116006</v>
      </c>
      <c r="K127" s="138" t="n">
        <v>60.1224552218692</v>
      </c>
    </row>
    <row r="128">
      <c r="A128" s="138" t="s">
        <v>84</v>
      </c>
      <c r="B128" s="138" t="s">
        <v>85</v>
      </c>
      <c r="C128" s="138" t="s">
        <v>19</v>
      </c>
      <c r="D128" s="138" t="n">
        <v>62221.2390036</v>
      </c>
      <c r="E128" s="138" t="n">
        <v>1.49788446869915</v>
      </c>
      <c r="F128" s="138" t="n">
        <v>89.402155554461</v>
      </c>
      <c r="G128" s="138" t="n">
        <v>1.12521028478132</v>
      </c>
      <c r="H128" s="138" t="n">
        <v>7375.7842647</v>
      </c>
      <c r="I128" s="138" t="n">
        <v>9.76602338895569</v>
      </c>
      <c r="J128" s="138" t="n">
        <v>10.597844445539</v>
      </c>
      <c r="K128" s="138" t="n">
        <v>9.49214016382771</v>
      </c>
    </row>
    <row r="129">
      <c r="A129" s="138" t="s">
        <v>86</v>
      </c>
      <c r="B129" s="138" t="s">
        <v>87</v>
      </c>
      <c r="C129" s="138" t="s">
        <v>16</v>
      </c>
      <c r="D129" s="138" t="n">
        <v>1504.48998</v>
      </c>
      <c r="E129" s="138" t="n">
        <v>24.8532972951435</v>
      </c>
      <c r="F129" s="138" t="n">
        <v>84.0880585121456</v>
      </c>
      <c r="G129" s="138" t="n">
        <v>8.72110370623781</v>
      </c>
      <c r="H129" s="138" t="n">
        <v>284.6938906</v>
      </c>
      <c r="I129" s="138" t="n">
        <v>51.0857037824217</v>
      </c>
      <c r="J129" s="138" t="n">
        <v>15.9119414878544</v>
      </c>
      <c r="K129" s="138" t="n">
        <v>46.0874418938994</v>
      </c>
    </row>
    <row r="130">
      <c r="A130" s="138" t="s">
        <v>86</v>
      </c>
      <c r="B130" s="138" t="s">
        <v>87</v>
      </c>
      <c r="C130" s="138" t="s">
        <v>18</v>
      </c>
      <c r="D130" s="138" t="n">
        <v>2251.2599192</v>
      </c>
      <c r="E130" s="138" t="n">
        <v>19.3828786247298</v>
      </c>
      <c r="F130" s="138" t="n">
        <v>91.8747231090928</v>
      </c>
      <c r="G130" s="138" t="n">
        <v>6.00493421300481</v>
      </c>
      <c r="H130" s="138" t="n">
        <v>199.0983981</v>
      </c>
      <c r="I130" s="138" t="n">
        <v>70.7252083570812</v>
      </c>
      <c r="J130" s="138" t="n">
        <v>8.12527689090722</v>
      </c>
      <c r="K130" s="138" t="n">
        <v>67.8994298305735</v>
      </c>
    </row>
    <row r="131">
      <c r="A131" s="138" t="s">
        <v>86</v>
      </c>
      <c r="B131" s="138" t="s">
        <v>87</v>
      </c>
      <c r="C131" s="138" t="s">
        <v>19</v>
      </c>
      <c r="D131" s="138" t="n">
        <v>161382.4625494</v>
      </c>
      <c r="E131" s="138" t="n">
        <v>1.46502736226266</v>
      </c>
      <c r="F131" s="138" t="n">
        <v>88.0424544170585</v>
      </c>
      <c r="G131" s="138" t="n">
        <v>1.09348499200225</v>
      </c>
      <c r="H131" s="138" t="n">
        <v>21918.2684649</v>
      </c>
      <c r="I131" s="138" t="n">
        <v>8.32600263270033</v>
      </c>
      <c r="J131" s="138" t="n">
        <v>11.9575455829415</v>
      </c>
      <c r="K131" s="138" t="n">
        <v>8.0512427819165</v>
      </c>
    </row>
    <row r="132">
      <c r="A132" s="138" t="s">
        <v>88</v>
      </c>
      <c r="B132" s="138" t="s">
        <v>89</v>
      </c>
      <c r="C132" s="138" t="s">
        <v>16</v>
      </c>
      <c r="D132" s="138" t="n">
        <v>1754.3572014</v>
      </c>
      <c r="E132" s="138" t="n">
        <v>17.0110544174979</v>
      </c>
      <c r="F132" s="138" t="n">
        <v>92.6579421327598</v>
      </c>
      <c r="G132" s="138" t="n">
        <v>4.57467694416823</v>
      </c>
      <c r="H132" s="138" t="n">
        <v>139.0122832</v>
      </c>
      <c r="I132" s="138" t="n">
        <v>59.7064414558075</v>
      </c>
      <c r="J132" s="138" t="n">
        <v>7.34205786724022</v>
      </c>
      <c r="K132" s="138" t="n">
        <v>57.7331531885816</v>
      </c>
    </row>
    <row r="133">
      <c r="A133" s="138" t="s">
        <v>88</v>
      </c>
      <c r="B133" s="138" t="s">
        <v>89</v>
      </c>
      <c r="C133" s="138" t="s">
        <v>18</v>
      </c>
      <c r="D133" s="138" t="n">
        <v>3674.5172761</v>
      </c>
      <c r="E133" s="138" t="n">
        <v>11.8983083371618</v>
      </c>
      <c r="F133" s="138" t="n">
        <v>90.1762048865213</v>
      </c>
      <c r="G133" s="138" t="n">
        <v>3.67360425059597</v>
      </c>
      <c r="H133" s="138" t="n">
        <v>400.3018857</v>
      </c>
      <c r="I133" s="138" t="n">
        <v>35.2471473400904</v>
      </c>
      <c r="J133" s="138" t="n">
        <v>9.82379511347865</v>
      </c>
      <c r="K133" s="138" t="n">
        <v>33.7213557232295</v>
      </c>
    </row>
    <row r="134">
      <c r="A134" s="138" t="s">
        <v>88</v>
      </c>
      <c r="B134" s="138" t="s">
        <v>89</v>
      </c>
      <c r="C134" s="138" t="s">
        <v>19</v>
      </c>
      <c r="D134" s="138" t="n">
        <v>334835.409428</v>
      </c>
      <c r="E134" s="138" t="n">
        <v>0.723164609667407</v>
      </c>
      <c r="F134" s="138" t="n">
        <v>93.2388778566275</v>
      </c>
      <c r="G134" s="138" t="n">
        <v>0.328019746258012</v>
      </c>
      <c r="H134" s="138" t="n">
        <v>24280.2482517</v>
      </c>
      <c r="I134" s="138" t="n">
        <v>4.57308637484695</v>
      </c>
      <c r="J134" s="138" t="n">
        <v>6.76112214337251</v>
      </c>
      <c r="K134" s="138" t="n">
        <v>4.52353801741216</v>
      </c>
    </row>
    <row r="135">
      <c r="A135" s="138" t="s">
        <v>90</v>
      </c>
      <c r="B135" s="138" t="s">
        <v>91</v>
      </c>
      <c r="C135" s="138" t="s">
        <v>16</v>
      </c>
      <c r="D135" s="138" t="n">
        <v>349.3275511</v>
      </c>
      <c r="E135" s="138" t="n">
        <v>38.0963216570095</v>
      </c>
      <c r="F135" s="138" t="n">
        <v>84.0895981944003</v>
      </c>
      <c r="G135" s="138" t="n">
        <v>13.0475215691209</v>
      </c>
      <c r="H135" s="138" t="n">
        <v>66.0954722</v>
      </c>
      <c r="I135" s="138" t="n">
        <v>72.2383588962016</v>
      </c>
      <c r="J135" s="138" t="n">
        <v>15.9104018055997</v>
      </c>
      <c r="K135" s="138" t="n">
        <v>68.9587139021217</v>
      </c>
    </row>
    <row r="136">
      <c r="A136" s="138" t="s">
        <v>90</v>
      </c>
      <c r="B136" s="138" t="s">
        <v>91</v>
      </c>
      <c r="C136" s="138" t="s">
        <v>18</v>
      </c>
      <c r="D136" s="138" t="n">
        <v>785.9821927</v>
      </c>
      <c r="E136" s="138" t="n">
        <v>22.3679308063585</v>
      </c>
      <c r="F136" s="138" t="n">
        <v>87.3997523533958</v>
      </c>
      <c r="G136" s="138" t="n">
        <v>11.391637976004</v>
      </c>
      <c r="H136" s="138" t="n">
        <v>113.3134821</v>
      </c>
      <c r="I136" s="138" t="n">
        <v>87.9946910155126</v>
      </c>
      <c r="J136" s="138" t="n">
        <v>12.6002476466042</v>
      </c>
      <c r="K136" s="138" t="n">
        <v>79.0164103060795</v>
      </c>
    </row>
    <row r="137">
      <c r="A137" s="138" t="s">
        <v>90</v>
      </c>
      <c r="B137" s="138" t="s">
        <v>91</v>
      </c>
      <c r="C137" s="138" t="s">
        <v>19</v>
      </c>
      <c r="D137" s="138" t="n">
        <v>138919.7448954</v>
      </c>
      <c r="E137" s="138" t="n">
        <v>0.652961450131918</v>
      </c>
      <c r="F137" s="138" t="n">
        <v>95.5023106707942</v>
      </c>
      <c r="G137" s="138" t="n">
        <v>0.439525658051483</v>
      </c>
      <c r="H137" s="138" t="n">
        <v>6542.4370347</v>
      </c>
      <c r="I137" s="138" t="n">
        <v>9.53955037271499</v>
      </c>
      <c r="J137" s="138" t="n">
        <v>4.49768932920578</v>
      </c>
      <c r="K137" s="138" t="n">
        <v>9.3327290683348</v>
      </c>
    </row>
    <row r="138">
      <c r="A138" s="138" t="s">
        <v>92</v>
      </c>
      <c r="B138" s="138" t="s">
        <v>93</v>
      </c>
      <c r="C138" s="138" t="s">
        <v>16</v>
      </c>
      <c r="D138" s="138" t="n">
        <v>710.9560592</v>
      </c>
      <c r="E138" s="138" t="n">
        <v>26.0209629594688</v>
      </c>
      <c r="F138" s="138" t="n">
        <v>86.0458199425942</v>
      </c>
      <c r="G138" s="138" t="n">
        <v>8.89897893393286</v>
      </c>
      <c r="H138" s="138" t="n">
        <v>115.2968136</v>
      </c>
      <c r="I138" s="138" t="n">
        <v>57.8063982666425</v>
      </c>
      <c r="J138" s="138" t="n">
        <v>13.9541800574058</v>
      </c>
      <c r="K138" s="138" t="n">
        <v>54.8738754890684</v>
      </c>
    </row>
    <row r="139">
      <c r="A139" s="138" t="s">
        <v>92</v>
      </c>
      <c r="B139" s="138" t="s">
        <v>93</v>
      </c>
      <c r="C139" s="138" t="s">
        <v>18</v>
      </c>
      <c r="D139" s="138" t="n">
        <v>1140.9298545</v>
      </c>
      <c r="E139" s="138" t="n">
        <v>28.3776406377373</v>
      </c>
      <c r="F139" s="138" t="n">
        <v>100</v>
      </c>
      <c r="G139" s="138" t="n">
        <v>0</v>
      </c>
      <c r="H139" s="138"/>
      <c r="I139" s="138"/>
      <c r="J139" s="138"/>
      <c r="K139" s="138"/>
    </row>
    <row r="140">
      <c r="A140" s="138" t="s">
        <v>92</v>
      </c>
      <c r="B140" s="138" t="s">
        <v>93</v>
      </c>
      <c r="C140" s="138" t="s">
        <v>19</v>
      </c>
      <c r="D140" s="138" t="n">
        <v>236054.1295583</v>
      </c>
      <c r="E140" s="138" t="n">
        <v>0.832857501375893</v>
      </c>
      <c r="F140" s="138" t="n">
        <v>95.5352228236716</v>
      </c>
      <c r="G140" s="138" t="n">
        <v>0.460817163099894</v>
      </c>
      <c r="H140" s="138" t="n">
        <v>11031.8378801</v>
      </c>
      <c r="I140" s="138" t="n">
        <v>10.0687046588098</v>
      </c>
      <c r="J140" s="138" t="n">
        <v>4.46477717632844</v>
      </c>
      <c r="K140" s="138" t="n">
        <v>9.86035105875617</v>
      </c>
    </row>
    <row r="141">
      <c r="A141" s="138" t="s">
        <v>94</v>
      </c>
      <c r="B141" s="138" t="s">
        <v>95</v>
      </c>
      <c r="C141" s="138" t="s">
        <v>16</v>
      </c>
      <c r="D141" s="138" t="n">
        <v>3437.6077049</v>
      </c>
      <c r="E141" s="138" t="n">
        <v>23.3416510043337</v>
      </c>
      <c r="F141" s="138" t="n">
        <v>92.8154432920516</v>
      </c>
      <c r="G141" s="138" t="n">
        <v>4.76771938269868</v>
      </c>
      <c r="H141" s="138" t="n">
        <v>266.0945918</v>
      </c>
      <c r="I141" s="138" t="n">
        <v>61.8771755023044</v>
      </c>
      <c r="J141" s="138" t="n">
        <v>7.18455670794843</v>
      </c>
      <c r="K141" s="138" t="n">
        <v>61.5929424716931</v>
      </c>
    </row>
    <row r="142">
      <c r="A142" s="138" t="s">
        <v>94</v>
      </c>
      <c r="B142" s="138" t="s">
        <v>95</v>
      </c>
      <c r="C142" s="138" t="s">
        <v>18</v>
      </c>
      <c r="D142" s="138" t="n">
        <v>1894.2338078</v>
      </c>
      <c r="E142" s="138" t="n">
        <v>20.2746018890049</v>
      </c>
      <c r="F142" s="138" t="n">
        <v>97.6191509403882</v>
      </c>
      <c r="G142" s="138" t="n">
        <v>2.43664202162899</v>
      </c>
      <c r="H142" s="138" t="n">
        <v>46.1987708</v>
      </c>
      <c r="I142" s="138" t="n">
        <v>100</v>
      </c>
      <c r="J142" s="138" t="n">
        <v>2.38084905961185</v>
      </c>
      <c r="K142" s="138" t="n">
        <v>99.9067640751118</v>
      </c>
    </row>
    <row r="143">
      <c r="A143" s="138" t="s">
        <v>94</v>
      </c>
      <c r="B143" s="138" t="s">
        <v>95</v>
      </c>
      <c r="C143" s="138" t="s">
        <v>19</v>
      </c>
      <c r="D143" s="138" t="n">
        <v>270562.67643</v>
      </c>
      <c r="E143" s="138" t="n">
        <v>0.922773973515258</v>
      </c>
      <c r="F143" s="138" t="n">
        <v>93.6472367590366</v>
      </c>
      <c r="G143" s="138" t="n">
        <v>0.678286260301067</v>
      </c>
      <c r="H143" s="138" t="n">
        <v>18354.2054703</v>
      </c>
      <c r="I143" s="138" t="n">
        <v>10.2452051563285</v>
      </c>
      <c r="J143" s="138" t="n">
        <v>6.35276324096344</v>
      </c>
      <c r="K143" s="138" t="n">
        <v>9.99874095719997</v>
      </c>
    </row>
    <row r="144">
      <c r="A144" s="138" t="s">
        <v>96</v>
      </c>
      <c r="B144" s="138" t="s">
        <v>97</v>
      </c>
      <c r="C144" s="138" t="s">
        <v>16</v>
      </c>
      <c r="D144" s="138" t="n">
        <v>1172.4350194</v>
      </c>
      <c r="E144" s="138" t="n">
        <v>30.3181922284327</v>
      </c>
      <c r="F144" s="138" t="n">
        <v>98.2748609726432</v>
      </c>
      <c r="G144" s="138" t="n">
        <v>1.80339881049639</v>
      </c>
      <c r="H144" s="138" t="n">
        <v>20.5811882</v>
      </c>
      <c r="I144" s="138" t="n">
        <v>100</v>
      </c>
      <c r="J144" s="138" t="n">
        <v>1.72513902735683</v>
      </c>
      <c r="K144" s="138" t="n">
        <v>102.733034595654</v>
      </c>
    </row>
    <row r="145">
      <c r="A145" s="138" t="s">
        <v>96</v>
      </c>
      <c r="B145" s="138" t="s">
        <v>97</v>
      </c>
      <c r="C145" s="138" t="s">
        <v>18</v>
      </c>
      <c r="D145" s="138" t="n">
        <v>66.5083195</v>
      </c>
      <c r="E145" s="138" t="n">
        <v>52.571342348112</v>
      </c>
      <c r="F145" s="138" t="n">
        <v>71.8859645957035</v>
      </c>
      <c r="G145" s="138" t="n">
        <v>31.9578699975003</v>
      </c>
      <c r="H145" s="138" t="n">
        <v>26.0108807</v>
      </c>
      <c r="I145" s="138" t="n">
        <v>99.9999999999999</v>
      </c>
      <c r="J145" s="138" t="n">
        <v>28.1140354042965</v>
      </c>
      <c r="K145" s="138" t="n">
        <v>81.7144276215612</v>
      </c>
    </row>
    <row r="146">
      <c r="A146" s="138" t="s">
        <v>96</v>
      </c>
      <c r="B146" s="138" t="s">
        <v>97</v>
      </c>
      <c r="C146" s="138" t="s">
        <v>19</v>
      </c>
      <c r="D146" s="138" t="n">
        <v>27343.3925279</v>
      </c>
      <c r="E146" s="138" t="n">
        <v>1.98699575201889</v>
      </c>
      <c r="F146" s="138" t="n">
        <v>96.3124816112071</v>
      </c>
      <c r="G146" s="138" t="n">
        <v>0.72271921646258</v>
      </c>
      <c r="H146" s="138" t="n">
        <v>1046.8971526</v>
      </c>
      <c r="I146" s="138" t="n">
        <v>18.9422129164431</v>
      </c>
      <c r="J146" s="138" t="n">
        <v>3.68751838879286</v>
      </c>
      <c r="K146" s="138" t="n">
        <v>18.8763482392842</v>
      </c>
    </row>
    <row r="147">
      <c r="A147" s="138" t="s">
        <v>98</v>
      </c>
      <c r="B147" s="138" t="s">
        <v>99</v>
      </c>
      <c r="C147" s="138" t="s">
        <v>16</v>
      </c>
      <c r="D147" s="138" t="n">
        <v>238.5705234</v>
      </c>
      <c r="E147" s="138" t="n">
        <v>26.4472719494505</v>
      </c>
      <c r="F147" s="138" t="n">
        <v>100</v>
      </c>
      <c r="G147" s="138" t="n">
        <v>0.00000000000000293623702568031</v>
      </c>
      <c r="H147" s="138"/>
      <c r="I147" s="138"/>
      <c r="J147" s="138"/>
      <c r="K147" s="138"/>
    </row>
    <row r="148">
      <c r="A148" s="138" t="s">
        <v>98</v>
      </c>
      <c r="B148" s="138" t="s">
        <v>99</v>
      </c>
      <c r="C148" s="138" t="s">
        <v>18</v>
      </c>
      <c r="D148" s="138" t="n">
        <v>271.7675593</v>
      </c>
      <c r="E148" s="138" t="n">
        <v>25.5704127982054</v>
      </c>
      <c r="F148" s="138" t="n">
        <v>100</v>
      </c>
      <c r="G148" s="138" t="n">
        <v>0.00000000000000283888610377374</v>
      </c>
      <c r="H148" s="138"/>
      <c r="I148" s="138"/>
      <c r="J148" s="138"/>
      <c r="K148" s="138"/>
    </row>
    <row r="149">
      <c r="A149" s="138" t="s">
        <v>98</v>
      </c>
      <c r="B149" s="138" t="s">
        <v>99</v>
      </c>
      <c r="C149" s="138" t="s">
        <v>19</v>
      </c>
      <c r="D149" s="138" t="n">
        <v>51504.5618746</v>
      </c>
      <c r="E149" s="138" t="n">
        <v>1.25968586448286</v>
      </c>
      <c r="F149" s="138" t="n">
        <v>98.1247323975041</v>
      </c>
      <c r="G149" s="138" t="n">
        <v>0.290014544197318</v>
      </c>
      <c r="H149" s="138" t="n">
        <v>984.3067482</v>
      </c>
      <c r="I149" s="138" t="n">
        <v>15.232834488666</v>
      </c>
      <c r="J149" s="138" t="n">
        <v>1.87526760249589</v>
      </c>
      <c r="K149" s="138" t="n">
        <v>15.1752205940476</v>
      </c>
    </row>
    <row r="150">
      <c r="A150" s="138" t="s">
        <v>100</v>
      </c>
      <c r="B150" s="138" t="s">
        <v>101</v>
      </c>
      <c r="C150" s="138" t="s">
        <v>16</v>
      </c>
      <c r="D150" s="138" t="n">
        <v>358.650118</v>
      </c>
      <c r="E150" s="138" t="n">
        <v>54.3971050992882</v>
      </c>
      <c r="F150" s="138" t="n">
        <v>85.4097115816818</v>
      </c>
      <c r="G150" s="138" t="n">
        <v>6.16700817895036</v>
      </c>
      <c r="H150" s="138" t="n">
        <v>61.2671389</v>
      </c>
      <c r="I150" s="138" t="n">
        <v>62.7988333868349</v>
      </c>
      <c r="J150" s="138" t="n">
        <v>14.5902884183182</v>
      </c>
      <c r="K150" s="138" t="n">
        <v>36.1008894947355</v>
      </c>
    </row>
    <row r="151">
      <c r="A151" s="138" t="s">
        <v>100</v>
      </c>
      <c r="B151" s="138" t="s">
        <v>101</v>
      </c>
      <c r="C151" s="138" t="s">
        <v>18</v>
      </c>
      <c r="D151" s="138" t="n">
        <v>124.3574594</v>
      </c>
      <c r="E151" s="138" t="n">
        <v>39.3829661345247</v>
      </c>
      <c r="F151" s="138" t="n">
        <v>55.9874290076625</v>
      </c>
      <c r="G151" s="138" t="n">
        <v>21.8132396036965</v>
      </c>
      <c r="H151" s="138" t="n">
        <v>97.7592936</v>
      </c>
      <c r="I151" s="138" t="n">
        <v>40.3203391878604</v>
      </c>
      <c r="J151" s="138" t="n">
        <v>44.0125709923375</v>
      </c>
      <c r="K151" s="138" t="n">
        <v>27.7481450459168</v>
      </c>
    </row>
    <row r="152">
      <c r="A152" s="138" t="s">
        <v>100</v>
      </c>
      <c r="B152" s="138" t="s">
        <v>101</v>
      </c>
      <c r="C152" s="138" t="s">
        <v>19</v>
      </c>
      <c r="D152" s="138" t="n">
        <v>12774.0240799</v>
      </c>
      <c r="E152" s="138" t="n">
        <v>3.25365730635097</v>
      </c>
      <c r="F152" s="138" t="n">
        <v>86.452410359488</v>
      </c>
      <c r="G152" s="138" t="n">
        <v>2.19803057285304</v>
      </c>
      <c r="H152" s="138" t="n">
        <v>2001.7629997</v>
      </c>
      <c r="I152" s="138" t="n">
        <v>14.7684785489636</v>
      </c>
      <c r="J152" s="138" t="n">
        <v>13.547589640512</v>
      </c>
      <c r="K152" s="138" t="n">
        <v>14.0264833899862</v>
      </c>
    </row>
    <row r="153">
      <c r="A153" s="138" t="s">
        <v>102</v>
      </c>
      <c r="B153" s="138" t="s">
        <v>103</v>
      </c>
      <c r="C153" s="138" t="s">
        <v>16</v>
      </c>
      <c r="D153" s="138" t="n">
        <v>166.8209065</v>
      </c>
      <c r="E153" s="138" t="n">
        <v>29.2913701541409</v>
      </c>
      <c r="F153" s="138" t="n">
        <v>75.4014749537655</v>
      </c>
      <c r="G153" s="138" t="n">
        <v>16.7906729415408</v>
      </c>
      <c r="H153" s="138" t="n">
        <v>54.4226522</v>
      </c>
      <c r="I153" s="138" t="n">
        <v>60.6210853563723</v>
      </c>
      <c r="J153" s="138" t="n">
        <v>24.5985250462345</v>
      </c>
      <c r="K153" s="138" t="n">
        <v>51.4681877421047</v>
      </c>
    </row>
    <row r="154">
      <c r="A154" s="138" t="s">
        <v>102</v>
      </c>
      <c r="B154" s="138" t="s">
        <v>103</v>
      </c>
      <c r="C154" s="138" t="s">
        <v>18</v>
      </c>
      <c r="D154" s="138" t="n">
        <v>159.166689</v>
      </c>
      <c r="E154" s="138" t="n">
        <v>38.73835113944</v>
      </c>
      <c r="F154" s="138" t="n">
        <v>72.2486554368995</v>
      </c>
      <c r="G154" s="138" t="n">
        <v>23.634431543835</v>
      </c>
      <c r="H154" s="138" t="n">
        <v>61.1373264</v>
      </c>
      <c r="I154" s="138" t="n">
        <v>74.8648153774298</v>
      </c>
      <c r="J154" s="138" t="n">
        <v>27.7513445631005</v>
      </c>
      <c r="K154" s="138" t="n">
        <v>61.5305646605668</v>
      </c>
    </row>
    <row r="155">
      <c r="A155" s="138" t="s">
        <v>102</v>
      </c>
      <c r="B155" s="138" t="s">
        <v>103</v>
      </c>
      <c r="C155" s="138" t="s">
        <v>19</v>
      </c>
      <c r="D155" s="138" t="n">
        <v>25767.3026087</v>
      </c>
      <c r="E155" s="138" t="n">
        <v>1.72432129709573</v>
      </c>
      <c r="F155" s="138" t="n">
        <v>92.7678811166955</v>
      </c>
      <c r="G155" s="138" t="n">
        <v>0.978390999373234</v>
      </c>
      <c r="H155" s="138" t="n">
        <v>2008.8008212</v>
      </c>
      <c r="I155" s="138" t="n">
        <v>12.8881148191563</v>
      </c>
      <c r="J155" s="138" t="n">
        <v>7.23211888330455</v>
      </c>
      <c r="K155" s="138" t="n">
        <v>12.5500232200316</v>
      </c>
    </row>
    <row r="156">
      <c r="A156" s="138" t="s">
        <v>104</v>
      </c>
      <c r="B156" s="138" t="s">
        <v>105</v>
      </c>
      <c r="C156" s="138" t="s">
        <v>16</v>
      </c>
      <c r="D156" s="138" t="n">
        <v>43.1073856</v>
      </c>
      <c r="E156" s="138" t="n">
        <v>72.6935860237529</v>
      </c>
      <c r="F156" s="138" t="n">
        <v>100</v>
      </c>
      <c r="G156" s="138" t="n">
        <v>0</v>
      </c>
      <c r="H156" s="138"/>
      <c r="I156" s="138"/>
      <c r="J156" s="138"/>
      <c r="K156" s="138"/>
    </row>
    <row r="157">
      <c r="A157" s="138" t="s">
        <v>104</v>
      </c>
      <c r="B157" s="138" t="s">
        <v>105</v>
      </c>
      <c r="C157" s="138" t="s">
        <v>18</v>
      </c>
      <c r="D157" s="138" t="n">
        <v>79.2598285</v>
      </c>
      <c r="E157" s="138" t="n">
        <v>43.3310098213401</v>
      </c>
      <c r="F157" s="138" t="n">
        <v>75.6822635710714</v>
      </c>
      <c r="G157" s="138" t="n">
        <v>15.8689325116767</v>
      </c>
      <c r="H157" s="138" t="n">
        <v>25.4672565</v>
      </c>
      <c r="I157" s="138" t="n">
        <v>62.0526081540078</v>
      </c>
      <c r="J157" s="138" t="n">
        <v>24.3177364289286</v>
      </c>
      <c r="K157" s="138" t="n">
        <v>49.3876860804999</v>
      </c>
    </row>
    <row r="158">
      <c r="A158" s="138" t="s">
        <v>104</v>
      </c>
      <c r="B158" s="138" t="s">
        <v>105</v>
      </c>
      <c r="C158" s="138" t="s">
        <v>19</v>
      </c>
      <c r="D158" s="138" t="n">
        <v>26186.2865285</v>
      </c>
      <c r="E158" s="138" t="n">
        <v>1.71379213524671</v>
      </c>
      <c r="F158" s="138" t="n">
        <v>95.2492003355079</v>
      </c>
      <c r="G158" s="138" t="n">
        <v>0.616164996739144</v>
      </c>
      <c r="H158" s="138" t="n">
        <v>1306.1086163</v>
      </c>
      <c r="I158" s="138" t="n">
        <v>12.4719138156349</v>
      </c>
      <c r="J158" s="138" t="n">
        <v>4.7507996644921</v>
      </c>
      <c r="K158" s="138" t="n">
        <v>12.3535462151315</v>
      </c>
    </row>
    <row r="159">
      <c r="A159" s="138" t="s">
        <v>108</v>
      </c>
      <c r="B159" s="138" t="s">
        <v>109</v>
      </c>
      <c r="C159" s="138" t="s">
        <v>16</v>
      </c>
      <c r="D159" s="138" t="n">
        <v>535.6817408</v>
      </c>
      <c r="E159" s="138" t="n">
        <v>23.3716232241911</v>
      </c>
      <c r="F159" s="138" t="n">
        <v>97.0838410065937</v>
      </c>
      <c r="G159" s="138" t="n">
        <v>3.00289083399204</v>
      </c>
      <c r="H159" s="138" t="n">
        <v>16.0905575</v>
      </c>
      <c r="I159" s="138" t="n">
        <v>100</v>
      </c>
      <c r="J159" s="138" t="n">
        <v>2.91615899340628</v>
      </c>
      <c r="K159" s="138" t="n">
        <v>99.9712899559397</v>
      </c>
    </row>
    <row r="160">
      <c r="A160" s="138" t="s">
        <v>108</v>
      </c>
      <c r="B160" s="138" t="s">
        <v>109</v>
      </c>
      <c r="C160" s="138" t="s">
        <v>18</v>
      </c>
      <c r="D160" s="138" t="n">
        <v>801.7776898</v>
      </c>
      <c r="E160" s="138" t="n">
        <v>25.6957513164036</v>
      </c>
      <c r="F160" s="138" t="n">
        <v>82.6564110970844</v>
      </c>
      <c r="G160" s="138" t="n">
        <v>9.43103921256776</v>
      </c>
      <c r="H160" s="138" t="n">
        <v>168.235016</v>
      </c>
      <c r="I160" s="138" t="n">
        <v>47.3528463999036</v>
      </c>
      <c r="J160" s="138" t="n">
        <v>17.3435889029156</v>
      </c>
      <c r="K160" s="138" t="n">
        <v>44.9466289007622</v>
      </c>
    </row>
    <row r="161">
      <c r="A161" s="138" t="s">
        <v>108</v>
      </c>
      <c r="B161" s="138" t="s">
        <v>109</v>
      </c>
      <c r="C161" s="138" t="s">
        <v>19</v>
      </c>
      <c r="D161" s="138" t="n">
        <v>86391.0571189</v>
      </c>
      <c r="E161" s="138" t="n">
        <v>1.20453739354051</v>
      </c>
      <c r="F161" s="138" t="n">
        <v>89.5527211045075</v>
      </c>
      <c r="G161" s="138" t="n">
        <v>0.797068334511364</v>
      </c>
      <c r="H161" s="138" t="n">
        <v>10078.4371113</v>
      </c>
      <c r="I161" s="138" t="n">
        <v>7.01095387124714</v>
      </c>
      <c r="J161" s="138" t="n">
        <v>10.4472788954925</v>
      </c>
      <c r="K161" s="138" t="n">
        <v>6.83236649234354</v>
      </c>
    </row>
    <row r="162">
      <c r="A162" s="138" t="s">
        <v>110</v>
      </c>
      <c r="B162" s="138" t="s">
        <v>111</v>
      </c>
      <c r="C162" s="138" t="s">
        <v>16</v>
      </c>
      <c r="D162" s="138" t="n">
        <v>1636.5749924</v>
      </c>
      <c r="E162" s="138" t="n">
        <v>17.7479558415138</v>
      </c>
      <c r="F162" s="138" t="n">
        <v>84.1671386099338</v>
      </c>
      <c r="G162" s="138" t="n">
        <v>6.52968319123221</v>
      </c>
      <c r="H162" s="138" t="n">
        <v>307.8596402</v>
      </c>
      <c r="I162" s="138" t="n">
        <v>38.9517773161873</v>
      </c>
      <c r="J162" s="138" t="n">
        <v>15.8328613900661</v>
      </c>
      <c r="K162" s="138" t="n">
        <v>34.7116504525339</v>
      </c>
    </row>
    <row r="163">
      <c r="A163" s="138" t="s">
        <v>110</v>
      </c>
      <c r="B163" s="138" t="s">
        <v>111</v>
      </c>
      <c r="C163" s="138" t="s">
        <v>18</v>
      </c>
      <c r="D163" s="138" t="n">
        <v>2107.5609037</v>
      </c>
      <c r="E163" s="138" t="n">
        <v>16.8394551495286</v>
      </c>
      <c r="F163" s="138" t="n">
        <v>91.0836969768618</v>
      </c>
      <c r="G163" s="138" t="n">
        <v>3.77333713612577</v>
      </c>
      <c r="H163" s="138" t="n">
        <v>206.3119118</v>
      </c>
      <c r="I163" s="138" t="n">
        <v>40.5852149491976</v>
      </c>
      <c r="J163" s="138" t="n">
        <v>8.91630302313822</v>
      </c>
      <c r="K163" s="138" t="n">
        <v>38.54618841537</v>
      </c>
    </row>
    <row r="164">
      <c r="A164" s="138" t="s">
        <v>110</v>
      </c>
      <c r="B164" s="138" t="s">
        <v>111</v>
      </c>
      <c r="C164" s="138" t="s">
        <v>19</v>
      </c>
      <c r="D164" s="138" t="n">
        <v>130375.4583107</v>
      </c>
      <c r="E164" s="138" t="n">
        <v>1.23626376483572</v>
      </c>
      <c r="F164" s="138" t="n">
        <v>86.8014488609523</v>
      </c>
      <c r="G164" s="138" t="n">
        <v>0.768879080977237</v>
      </c>
      <c r="H164" s="138" t="n">
        <v>19824.175476</v>
      </c>
      <c r="I164" s="138" t="n">
        <v>5.35440391318268</v>
      </c>
      <c r="J164" s="138" t="n">
        <v>13.1985511390477</v>
      </c>
      <c r="K164" s="138" t="n">
        <v>5.05660185914292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603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544</v>
      </c>
      <c r="I174" s="5" t="s">
        <v>545</v>
      </c>
      <c r="J174" s="5" t="s">
        <v>546</v>
      </c>
      <c r="K174" s="5" t="s">
        <v>547</v>
      </c>
    </row>
    <row r="175">
      <c r="A175" s="139" t="s">
        <v>74</v>
      </c>
      <c r="B175" s="139" t="s">
        <v>75</v>
      </c>
      <c r="C175" s="139" t="s">
        <v>16</v>
      </c>
      <c r="D175" s="139" t="n">
        <v>192.0463038</v>
      </c>
      <c r="E175" s="139" t="n">
        <v>48.9486158081222</v>
      </c>
      <c r="F175" s="139" t="n">
        <v>100</v>
      </c>
      <c r="G175" s="139" t="n">
        <v>0</v>
      </c>
      <c r="H175" s="139"/>
      <c r="I175" s="139"/>
      <c r="J175" s="139"/>
      <c r="K175" s="139"/>
    </row>
    <row r="176">
      <c r="A176" s="139" t="s">
        <v>74</v>
      </c>
      <c r="B176" s="139" t="s">
        <v>75</v>
      </c>
      <c r="C176" s="139" t="s">
        <v>18</v>
      </c>
      <c r="D176" s="139" t="n">
        <v>133.8309272</v>
      </c>
      <c r="E176" s="139" t="n">
        <v>47.4933484843744</v>
      </c>
      <c r="F176" s="139" t="n">
        <v>100</v>
      </c>
      <c r="G176" s="139" t="n">
        <v>0</v>
      </c>
      <c r="H176" s="139"/>
      <c r="I176" s="139"/>
      <c r="J176" s="139"/>
      <c r="K176" s="139"/>
    </row>
    <row r="177">
      <c r="A177" s="139" t="s">
        <v>74</v>
      </c>
      <c r="B177" s="139" t="s">
        <v>75</v>
      </c>
      <c r="C177" s="139" t="s">
        <v>19</v>
      </c>
      <c r="D177" s="139" t="n">
        <v>96178.8964879</v>
      </c>
      <c r="E177" s="139" t="n">
        <v>1.01733494611413</v>
      </c>
      <c r="F177" s="139" t="n">
        <v>96.4150359139676</v>
      </c>
      <c r="G177" s="139" t="n">
        <v>0.43421300418992</v>
      </c>
      <c r="H177" s="139" t="n">
        <v>3576.1838024</v>
      </c>
      <c r="I177" s="139" t="n">
        <v>11.8351314689037</v>
      </c>
      <c r="J177" s="139" t="n">
        <v>3.58496408603236</v>
      </c>
      <c r="K177" s="139" t="n">
        <v>11.6778470825956</v>
      </c>
    </row>
    <row r="178">
      <c r="A178" s="139" t="s">
        <v>76</v>
      </c>
      <c r="B178" s="139" t="s">
        <v>77</v>
      </c>
      <c r="C178" s="139" t="s">
        <v>16</v>
      </c>
      <c r="D178" s="139" t="n">
        <v>152.2309305</v>
      </c>
      <c r="E178" s="139" t="n">
        <v>44.7182130670718</v>
      </c>
      <c r="F178" s="139" t="n">
        <v>77.469904988442</v>
      </c>
      <c r="G178" s="139" t="n">
        <v>24.9603470270927</v>
      </c>
      <c r="H178" s="139" t="n">
        <v>44.2723833</v>
      </c>
      <c r="I178" s="139" t="n">
        <v>100</v>
      </c>
      <c r="J178" s="139" t="n">
        <v>22.530095011558</v>
      </c>
      <c r="K178" s="139" t="n">
        <v>85.8263452362463</v>
      </c>
    </row>
    <row r="179">
      <c r="A179" s="139" t="s">
        <v>76</v>
      </c>
      <c r="B179" s="139" t="s">
        <v>77</v>
      </c>
      <c r="C179" s="139" t="s">
        <v>18</v>
      </c>
      <c r="D179" s="139" t="n">
        <v>248.3093893</v>
      </c>
      <c r="E179" s="139" t="n">
        <v>40.0819617974076</v>
      </c>
      <c r="F179" s="139" t="n">
        <v>100</v>
      </c>
      <c r="G179" s="139" t="n">
        <v>0</v>
      </c>
      <c r="H179" s="139"/>
      <c r="I179" s="139"/>
      <c r="J179" s="139"/>
      <c r="K179" s="139"/>
    </row>
    <row r="180">
      <c r="A180" s="139" t="s">
        <v>76</v>
      </c>
      <c r="B180" s="139" t="s">
        <v>77</v>
      </c>
      <c r="C180" s="139" t="s">
        <v>19</v>
      </c>
      <c r="D180" s="139" t="n">
        <v>36210.2518081</v>
      </c>
      <c r="E180" s="139" t="n">
        <v>2.66094770049124</v>
      </c>
      <c r="F180" s="139" t="n">
        <v>97.2337320662872</v>
      </c>
      <c r="G180" s="139" t="n">
        <v>0.89591121509225</v>
      </c>
      <c r="H180" s="139" t="n">
        <v>1030.1698425</v>
      </c>
      <c r="I180" s="139" t="n">
        <v>31.788725196912</v>
      </c>
      <c r="J180" s="139" t="n">
        <v>2.76626793371284</v>
      </c>
      <c r="K180" s="139" t="n">
        <v>31.491089486238</v>
      </c>
    </row>
    <row r="181">
      <c r="A181" s="139" t="s">
        <v>78</v>
      </c>
      <c r="B181" s="139" t="s">
        <v>79</v>
      </c>
      <c r="C181" s="139" t="s">
        <v>16</v>
      </c>
      <c r="D181" s="139" t="n">
        <v>496.5187119</v>
      </c>
      <c r="E181" s="139" t="n">
        <v>33.1675187841983</v>
      </c>
      <c r="F181" s="139" t="n">
        <v>84.8126011913493</v>
      </c>
      <c r="G181" s="139" t="n">
        <v>8.05194197463928</v>
      </c>
      <c r="H181" s="139" t="n">
        <v>88.9116427</v>
      </c>
      <c r="I181" s="139" t="n">
        <v>39.3213460361723</v>
      </c>
      <c r="J181" s="139" t="n">
        <v>15.1873988086507</v>
      </c>
      <c r="K181" s="139" t="n">
        <v>44.9653131596166</v>
      </c>
    </row>
    <row r="182">
      <c r="A182" s="139" t="s">
        <v>78</v>
      </c>
      <c r="B182" s="139" t="s">
        <v>79</v>
      </c>
      <c r="C182" s="139" t="s">
        <v>18</v>
      </c>
      <c r="D182" s="139" t="n">
        <v>264.9957812</v>
      </c>
      <c r="E182" s="139" t="n">
        <v>25.5142664050491</v>
      </c>
      <c r="F182" s="139" t="n">
        <v>83.4751260039523</v>
      </c>
      <c r="G182" s="139" t="n">
        <v>9.27424903144477</v>
      </c>
      <c r="H182" s="139" t="n">
        <v>52.4590031</v>
      </c>
      <c r="I182" s="139" t="n">
        <v>53.9873477015412</v>
      </c>
      <c r="J182" s="139" t="n">
        <v>16.5248739960477</v>
      </c>
      <c r="K182" s="139" t="n">
        <v>46.8487146514427</v>
      </c>
    </row>
    <row r="183">
      <c r="A183" s="139" t="s">
        <v>78</v>
      </c>
      <c r="B183" s="139" t="s">
        <v>79</v>
      </c>
      <c r="C183" s="139" t="s">
        <v>19</v>
      </c>
      <c r="D183" s="139" t="n">
        <v>33230.136845</v>
      </c>
      <c r="E183" s="139" t="n">
        <v>1.61265371752705</v>
      </c>
      <c r="F183" s="139" t="n">
        <v>87.8506611510856</v>
      </c>
      <c r="G183" s="139" t="n">
        <v>0.928914172110136</v>
      </c>
      <c r="H183" s="139" t="n">
        <v>4595.5737525</v>
      </c>
      <c r="I183" s="139" t="n">
        <v>6.96336951732089</v>
      </c>
      <c r="J183" s="139" t="n">
        <v>12.1493388489144</v>
      </c>
      <c r="K183" s="139" t="n">
        <v>6.71688601226071</v>
      </c>
    </row>
    <row r="184">
      <c r="A184" s="139" t="s">
        <v>80</v>
      </c>
      <c r="B184" s="139" t="s">
        <v>81</v>
      </c>
      <c r="C184" s="139" t="s">
        <v>16</v>
      </c>
      <c r="D184" s="139" t="n">
        <v>1077.5164969</v>
      </c>
      <c r="E184" s="139" t="n">
        <v>22.6987869800549</v>
      </c>
      <c r="F184" s="139" t="n">
        <v>90.3855465271636</v>
      </c>
      <c r="G184" s="139" t="n">
        <v>7.37534188442899</v>
      </c>
      <c r="H184" s="139" t="n">
        <v>114.6171332</v>
      </c>
      <c r="I184" s="139" t="n">
        <v>72.6853117973161</v>
      </c>
      <c r="J184" s="139" t="n">
        <v>9.61445347283639</v>
      </c>
      <c r="K184" s="139" t="n">
        <v>69.3356423152082</v>
      </c>
    </row>
    <row r="185">
      <c r="A185" s="139" t="s">
        <v>80</v>
      </c>
      <c r="B185" s="139" t="s">
        <v>81</v>
      </c>
      <c r="C185" s="139" t="s">
        <v>18</v>
      </c>
      <c r="D185" s="139" t="n">
        <v>752.803619</v>
      </c>
      <c r="E185" s="139" t="n">
        <v>22.6316804507274</v>
      </c>
      <c r="F185" s="139" t="n">
        <v>75.9242217589003</v>
      </c>
      <c r="G185" s="139" t="n">
        <v>11.5007725906222</v>
      </c>
      <c r="H185" s="139" t="n">
        <v>238.7160852</v>
      </c>
      <c r="I185" s="139" t="n">
        <v>43.9442174524172</v>
      </c>
      <c r="J185" s="139" t="n">
        <v>24.0757782410997</v>
      </c>
      <c r="K185" s="139" t="n">
        <v>36.268285902321</v>
      </c>
    </row>
    <row r="186">
      <c r="A186" s="139" t="s">
        <v>80</v>
      </c>
      <c r="B186" s="139" t="s">
        <v>81</v>
      </c>
      <c r="C186" s="139" t="s">
        <v>19</v>
      </c>
      <c r="D186" s="139" t="n">
        <v>118303.1149534</v>
      </c>
      <c r="E186" s="139" t="n">
        <v>1.14761317026063</v>
      </c>
      <c r="F186" s="139" t="n">
        <v>88.6364820920953</v>
      </c>
      <c r="G186" s="139" t="n">
        <v>0.661196229194426</v>
      </c>
      <c r="H186" s="139" t="n">
        <v>15166.8876472</v>
      </c>
      <c r="I186" s="139" t="n">
        <v>5.41945784234554</v>
      </c>
      <c r="J186" s="139" t="n">
        <v>11.3635179079047</v>
      </c>
      <c r="K186" s="139" t="n">
        <v>5.15739124127972</v>
      </c>
    </row>
    <row r="187">
      <c r="A187" s="139" t="s">
        <v>82</v>
      </c>
      <c r="B187" s="139" t="s">
        <v>83</v>
      </c>
      <c r="C187" s="139" t="s">
        <v>16</v>
      </c>
      <c r="D187" s="139" t="n">
        <v>691.7326209</v>
      </c>
      <c r="E187" s="139" t="n">
        <v>28.3117319346894</v>
      </c>
      <c r="F187" s="139" t="n">
        <v>86.7242266717217</v>
      </c>
      <c r="G187" s="139" t="n">
        <v>9.07865997018631</v>
      </c>
      <c r="H187" s="139" t="n">
        <v>105.8906586</v>
      </c>
      <c r="I187" s="139" t="n">
        <v>61.9341050340924</v>
      </c>
      <c r="J187" s="139" t="n">
        <v>13.2757733282783</v>
      </c>
      <c r="K187" s="139" t="n">
        <v>59.3065086048761</v>
      </c>
    </row>
    <row r="188">
      <c r="A188" s="139" t="s">
        <v>82</v>
      </c>
      <c r="B188" s="139" t="s">
        <v>83</v>
      </c>
      <c r="C188" s="139" t="s">
        <v>18</v>
      </c>
      <c r="D188" s="139" t="n">
        <v>823.6942729</v>
      </c>
      <c r="E188" s="139" t="n">
        <v>24.7728436120531</v>
      </c>
      <c r="F188" s="139" t="n">
        <v>82.0795573905154</v>
      </c>
      <c r="G188" s="139" t="n">
        <v>8.78802779722676</v>
      </c>
      <c r="H188" s="139" t="n">
        <v>179.8372995</v>
      </c>
      <c r="I188" s="139" t="n">
        <v>41.7882646168269</v>
      </c>
      <c r="J188" s="139" t="n">
        <v>17.9204426094846</v>
      </c>
      <c r="K188" s="139" t="n">
        <v>40.2510946660522</v>
      </c>
    </row>
    <row r="189">
      <c r="A189" s="139" t="s">
        <v>82</v>
      </c>
      <c r="B189" s="139" t="s">
        <v>83</v>
      </c>
      <c r="C189" s="139" t="s">
        <v>19</v>
      </c>
      <c r="D189" s="139" t="n">
        <v>86069.6110864</v>
      </c>
      <c r="E189" s="139" t="n">
        <v>1.4367935368258</v>
      </c>
      <c r="F189" s="139" t="n">
        <v>87.1060215973005</v>
      </c>
      <c r="G189" s="139" t="n">
        <v>0.903885889297225</v>
      </c>
      <c r="H189" s="139" t="n">
        <v>12740.5624333</v>
      </c>
      <c r="I189" s="139" t="n">
        <v>6.17859849311714</v>
      </c>
      <c r="J189" s="139" t="n">
        <v>12.8939784026995</v>
      </c>
      <c r="K189" s="139" t="n">
        <v>6.10625373609557</v>
      </c>
    </row>
    <row r="190">
      <c r="A190" s="139" t="s">
        <v>84</v>
      </c>
      <c r="B190" s="139" t="s">
        <v>85</v>
      </c>
      <c r="C190" s="139" t="s">
        <v>16</v>
      </c>
      <c r="D190" s="139" t="n">
        <v>406.1615825</v>
      </c>
      <c r="E190" s="139" t="n">
        <v>36.2789340340856</v>
      </c>
      <c r="F190" s="139" t="n">
        <v>89.9838705847551</v>
      </c>
      <c r="G190" s="139" t="n">
        <v>8.22740450665702</v>
      </c>
      <c r="H190" s="139" t="n">
        <v>45.2099576</v>
      </c>
      <c r="I190" s="139" t="n">
        <v>73.4658587514136</v>
      </c>
      <c r="J190" s="139" t="n">
        <v>10.0161294152449</v>
      </c>
      <c r="K190" s="139" t="n">
        <v>73.9141510340953</v>
      </c>
    </row>
    <row r="191">
      <c r="A191" s="139" t="s">
        <v>84</v>
      </c>
      <c r="B191" s="139" t="s">
        <v>85</v>
      </c>
      <c r="C191" s="139" t="s">
        <v>18</v>
      </c>
      <c r="D191" s="139" t="n">
        <v>271.3131121</v>
      </c>
      <c r="E191" s="139" t="n">
        <v>46.3428281040513</v>
      </c>
      <c r="F191" s="139" t="n">
        <v>70.75367883994</v>
      </c>
      <c r="G191" s="139" t="n">
        <v>24.8518616018243</v>
      </c>
      <c r="H191" s="139" t="n">
        <v>112.1483793</v>
      </c>
      <c r="I191" s="139" t="n">
        <v>70.1995012968326</v>
      </c>
      <c r="J191" s="139" t="n">
        <v>29.24632116006</v>
      </c>
      <c r="K191" s="139" t="n">
        <v>60.1224552218692</v>
      </c>
    </row>
    <row r="192">
      <c r="A192" s="139" t="s">
        <v>84</v>
      </c>
      <c r="B192" s="139" t="s">
        <v>85</v>
      </c>
      <c r="C192" s="139" t="s">
        <v>19</v>
      </c>
      <c r="D192" s="139" t="n">
        <v>62221.2390036</v>
      </c>
      <c r="E192" s="139" t="n">
        <v>1.49788446869915</v>
      </c>
      <c r="F192" s="139" t="n">
        <v>89.402155554461</v>
      </c>
      <c r="G192" s="139" t="n">
        <v>1.12521028478132</v>
      </c>
      <c r="H192" s="139" t="n">
        <v>7375.7842647</v>
      </c>
      <c r="I192" s="139" t="n">
        <v>9.76602338895569</v>
      </c>
      <c r="J192" s="139" t="n">
        <v>10.597844445539</v>
      </c>
      <c r="K192" s="139" t="n">
        <v>9.49214016382771</v>
      </c>
    </row>
    <row r="193">
      <c r="A193" s="139" t="s">
        <v>86</v>
      </c>
      <c r="B193" s="139" t="s">
        <v>87</v>
      </c>
      <c r="C193" s="139" t="s">
        <v>16</v>
      </c>
      <c r="D193" s="139" t="n">
        <v>1504.48998</v>
      </c>
      <c r="E193" s="139" t="n">
        <v>24.8532972951435</v>
      </c>
      <c r="F193" s="139" t="n">
        <v>84.0880585121456</v>
      </c>
      <c r="G193" s="139" t="n">
        <v>8.72110370623781</v>
      </c>
      <c r="H193" s="139" t="n">
        <v>284.6938906</v>
      </c>
      <c r="I193" s="139" t="n">
        <v>51.0857037824217</v>
      </c>
      <c r="J193" s="139" t="n">
        <v>15.9119414878544</v>
      </c>
      <c r="K193" s="139" t="n">
        <v>46.0874418938994</v>
      </c>
    </row>
    <row r="194">
      <c r="A194" s="139" t="s">
        <v>86</v>
      </c>
      <c r="B194" s="139" t="s">
        <v>87</v>
      </c>
      <c r="C194" s="139" t="s">
        <v>18</v>
      </c>
      <c r="D194" s="139" t="n">
        <v>2251.2599192</v>
      </c>
      <c r="E194" s="139" t="n">
        <v>19.3828786247298</v>
      </c>
      <c r="F194" s="139" t="n">
        <v>91.8747231090928</v>
      </c>
      <c r="G194" s="139" t="n">
        <v>6.00493421300481</v>
      </c>
      <c r="H194" s="139" t="n">
        <v>199.0983981</v>
      </c>
      <c r="I194" s="139" t="n">
        <v>70.7252083570812</v>
      </c>
      <c r="J194" s="139" t="n">
        <v>8.12527689090722</v>
      </c>
      <c r="K194" s="139" t="n">
        <v>67.8994298305735</v>
      </c>
    </row>
    <row r="195">
      <c r="A195" s="139" t="s">
        <v>86</v>
      </c>
      <c r="B195" s="139" t="s">
        <v>87</v>
      </c>
      <c r="C195" s="139" t="s">
        <v>19</v>
      </c>
      <c r="D195" s="139" t="n">
        <v>161382.4625494</v>
      </c>
      <c r="E195" s="139" t="n">
        <v>1.46502736226266</v>
      </c>
      <c r="F195" s="139" t="n">
        <v>88.0424544170585</v>
      </c>
      <c r="G195" s="139" t="n">
        <v>1.09348499200225</v>
      </c>
      <c r="H195" s="139" t="n">
        <v>21918.2684649</v>
      </c>
      <c r="I195" s="139" t="n">
        <v>8.32600263270033</v>
      </c>
      <c r="J195" s="139" t="n">
        <v>11.9575455829415</v>
      </c>
      <c r="K195" s="139" t="n">
        <v>8.0512427819165</v>
      </c>
    </row>
    <row r="196">
      <c r="A196" s="139" t="s">
        <v>88</v>
      </c>
      <c r="B196" s="139" t="s">
        <v>89</v>
      </c>
      <c r="C196" s="139" t="s">
        <v>16</v>
      </c>
      <c r="D196" s="139" t="n">
        <v>1754.3572014</v>
      </c>
      <c r="E196" s="139" t="n">
        <v>17.0110544174979</v>
      </c>
      <c r="F196" s="139" t="n">
        <v>92.6579421327598</v>
      </c>
      <c r="G196" s="139" t="n">
        <v>4.57467694416823</v>
      </c>
      <c r="H196" s="139" t="n">
        <v>139.0122832</v>
      </c>
      <c r="I196" s="139" t="n">
        <v>59.7064414558075</v>
      </c>
      <c r="J196" s="139" t="n">
        <v>7.34205786724022</v>
      </c>
      <c r="K196" s="139" t="n">
        <v>57.7331531885816</v>
      </c>
    </row>
    <row r="197">
      <c r="A197" s="139" t="s">
        <v>88</v>
      </c>
      <c r="B197" s="139" t="s">
        <v>89</v>
      </c>
      <c r="C197" s="139" t="s">
        <v>18</v>
      </c>
      <c r="D197" s="139" t="n">
        <v>3674.5172761</v>
      </c>
      <c r="E197" s="139" t="n">
        <v>11.8983083371618</v>
      </c>
      <c r="F197" s="139" t="n">
        <v>90.1762048865213</v>
      </c>
      <c r="G197" s="139" t="n">
        <v>3.67360425059597</v>
      </c>
      <c r="H197" s="139" t="n">
        <v>400.3018857</v>
      </c>
      <c r="I197" s="139" t="n">
        <v>35.2471473400904</v>
      </c>
      <c r="J197" s="139" t="n">
        <v>9.82379511347865</v>
      </c>
      <c r="K197" s="139" t="n">
        <v>33.7213557232295</v>
      </c>
    </row>
    <row r="198">
      <c r="A198" s="139" t="s">
        <v>88</v>
      </c>
      <c r="B198" s="139" t="s">
        <v>89</v>
      </c>
      <c r="C198" s="139" t="s">
        <v>19</v>
      </c>
      <c r="D198" s="139" t="n">
        <v>334835.409428</v>
      </c>
      <c r="E198" s="139" t="n">
        <v>0.723164609667407</v>
      </c>
      <c r="F198" s="139" t="n">
        <v>93.2388778566275</v>
      </c>
      <c r="G198" s="139" t="n">
        <v>0.328019746258012</v>
      </c>
      <c r="H198" s="139" t="n">
        <v>24280.2482517</v>
      </c>
      <c r="I198" s="139" t="n">
        <v>4.57308637484695</v>
      </c>
      <c r="J198" s="139" t="n">
        <v>6.76112214337251</v>
      </c>
      <c r="K198" s="139" t="n">
        <v>4.52353801741216</v>
      </c>
    </row>
    <row r="199">
      <c r="A199" s="139" t="s">
        <v>90</v>
      </c>
      <c r="B199" s="139" t="s">
        <v>91</v>
      </c>
      <c r="C199" s="139" t="s">
        <v>16</v>
      </c>
      <c r="D199" s="139" t="n">
        <v>349.3275511</v>
      </c>
      <c r="E199" s="139" t="n">
        <v>38.0963216570095</v>
      </c>
      <c r="F199" s="139" t="n">
        <v>84.0895981944003</v>
      </c>
      <c r="G199" s="139" t="n">
        <v>13.0475215691209</v>
      </c>
      <c r="H199" s="139" t="n">
        <v>66.0954722</v>
      </c>
      <c r="I199" s="139" t="n">
        <v>72.2383588962016</v>
      </c>
      <c r="J199" s="139" t="n">
        <v>15.9104018055997</v>
      </c>
      <c r="K199" s="139" t="n">
        <v>68.9587139021217</v>
      </c>
    </row>
    <row r="200">
      <c r="A200" s="139" t="s">
        <v>90</v>
      </c>
      <c r="B200" s="139" t="s">
        <v>91</v>
      </c>
      <c r="C200" s="139" t="s">
        <v>18</v>
      </c>
      <c r="D200" s="139" t="n">
        <v>785.9821927</v>
      </c>
      <c r="E200" s="139" t="n">
        <v>22.3679308063585</v>
      </c>
      <c r="F200" s="139" t="n">
        <v>87.3997523533958</v>
      </c>
      <c r="G200" s="139" t="n">
        <v>11.391637976004</v>
      </c>
      <c r="H200" s="139" t="n">
        <v>113.3134821</v>
      </c>
      <c r="I200" s="139" t="n">
        <v>87.9946910155126</v>
      </c>
      <c r="J200" s="139" t="n">
        <v>12.6002476466042</v>
      </c>
      <c r="K200" s="139" t="n">
        <v>79.0164103060795</v>
      </c>
    </row>
    <row r="201">
      <c r="A201" s="139" t="s">
        <v>90</v>
      </c>
      <c r="B201" s="139" t="s">
        <v>91</v>
      </c>
      <c r="C201" s="139" t="s">
        <v>19</v>
      </c>
      <c r="D201" s="139" t="n">
        <v>138919.7448954</v>
      </c>
      <c r="E201" s="139" t="n">
        <v>0.652961450131918</v>
      </c>
      <c r="F201" s="139" t="n">
        <v>95.5023106707942</v>
      </c>
      <c r="G201" s="139" t="n">
        <v>0.439525658051483</v>
      </c>
      <c r="H201" s="139" t="n">
        <v>6542.4370347</v>
      </c>
      <c r="I201" s="139" t="n">
        <v>9.53955037271499</v>
      </c>
      <c r="J201" s="139" t="n">
        <v>4.49768932920578</v>
      </c>
      <c r="K201" s="139" t="n">
        <v>9.3327290683348</v>
      </c>
    </row>
    <row r="202">
      <c r="A202" s="139" t="s">
        <v>92</v>
      </c>
      <c r="B202" s="139" t="s">
        <v>93</v>
      </c>
      <c r="C202" s="139" t="s">
        <v>16</v>
      </c>
      <c r="D202" s="139" t="n">
        <v>710.9560592</v>
      </c>
      <c r="E202" s="139" t="n">
        <v>26.0209629594688</v>
      </c>
      <c r="F202" s="139" t="n">
        <v>86.0458199425942</v>
      </c>
      <c r="G202" s="139" t="n">
        <v>8.89897893393286</v>
      </c>
      <c r="H202" s="139" t="n">
        <v>115.2968136</v>
      </c>
      <c r="I202" s="139" t="n">
        <v>57.8063982666425</v>
      </c>
      <c r="J202" s="139" t="n">
        <v>13.9541800574058</v>
      </c>
      <c r="K202" s="139" t="n">
        <v>54.8738754890684</v>
      </c>
    </row>
    <row r="203">
      <c r="A203" s="139" t="s">
        <v>92</v>
      </c>
      <c r="B203" s="139" t="s">
        <v>93</v>
      </c>
      <c r="C203" s="139" t="s">
        <v>18</v>
      </c>
      <c r="D203" s="139" t="n">
        <v>1140.9298545</v>
      </c>
      <c r="E203" s="139" t="n">
        <v>28.3776406377373</v>
      </c>
      <c r="F203" s="139" t="n">
        <v>100</v>
      </c>
      <c r="G203" s="139" t="n">
        <v>0</v>
      </c>
      <c r="H203" s="139"/>
      <c r="I203" s="139"/>
      <c r="J203" s="139"/>
      <c r="K203" s="139"/>
    </row>
    <row r="204">
      <c r="A204" s="139" t="s">
        <v>92</v>
      </c>
      <c r="B204" s="139" t="s">
        <v>93</v>
      </c>
      <c r="C204" s="139" t="s">
        <v>19</v>
      </c>
      <c r="D204" s="139" t="n">
        <v>236054.1295583</v>
      </c>
      <c r="E204" s="139" t="n">
        <v>0.832857501375893</v>
      </c>
      <c r="F204" s="139" t="n">
        <v>95.5352228236716</v>
      </c>
      <c r="G204" s="139" t="n">
        <v>0.460817163099894</v>
      </c>
      <c r="H204" s="139" t="n">
        <v>11031.8378801</v>
      </c>
      <c r="I204" s="139" t="n">
        <v>10.0687046588098</v>
      </c>
      <c r="J204" s="139" t="n">
        <v>4.46477717632844</v>
      </c>
      <c r="K204" s="139" t="n">
        <v>9.86035105875617</v>
      </c>
    </row>
    <row r="205">
      <c r="A205" s="139" t="s">
        <v>94</v>
      </c>
      <c r="B205" s="139" t="s">
        <v>95</v>
      </c>
      <c r="C205" s="139" t="s">
        <v>16</v>
      </c>
      <c r="D205" s="139" t="n">
        <v>3437.6077049</v>
      </c>
      <c r="E205" s="139" t="n">
        <v>23.3416510043337</v>
      </c>
      <c r="F205" s="139" t="n">
        <v>92.8154432920516</v>
      </c>
      <c r="G205" s="139" t="n">
        <v>4.76771938269868</v>
      </c>
      <c r="H205" s="139" t="n">
        <v>266.0945918</v>
      </c>
      <c r="I205" s="139" t="n">
        <v>61.8771755023044</v>
      </c>
      <c r="J205" s="139" t="n">
        <v>7.18455670794843</v>
      </c>
      <c r="K205" s="139" t="n">
        <v>61.5929424716931</v>
      </c>
    </row>
    <row r="206">
      <c r="A206" s="139" t="s">
        <v>94</v>
      </c>
      <c r="B206" s="139" t="s">
        <v>95</v>
      </c>
      <c r="C206" s="139" t="s">
        <v>18</v>
      </c>
      <c r="D206" s="139" t="n">
        <v>1894.2338078</v>
      </c>
      <c r="E206" s="139" t="n">
        <v>20.2746018890049</v>
      </c>
      <c r="F206" s="139" t="n">
        <v>97.6191509403882</v>
      </c>
      <c r="G206" s="139" t="n">
        <v>2.43664202162899</v>
      </c>
      <c r="H206" s="139" t="n">
        <v>46.1987708</v>
      </c>
      <c r="I206" s="139" t="n">
        <v>100</v>
      </c>
      <c r="J206" s="139" t="n">
        <v>2.38084905961185</v>
      </c>
      <c r="K206" s="139" t="n">
        <v>99.9067640751118</v>
      </c>
    </row>
    <row r="207">
      <c r="A207" s="139" t="s">
        <v>94</v>
      </c>
      <c r="B207" s="139" t="s">
        <v>95</v>
      </c>
      <c r="C207" s="139" t="s">
        <v>19</v>
      </c>
      <c r="D207" s="139" t="n">
        <v>270562.67643</v>
      </c>
      <c r="E207" s="139" t="n">
        <v>0.922773973515258</v>
      </c>
      <c r="F207" s="139" t="n">
        <v>93.6472367590366</v>
      </c>
      <c r="G207" s="139" t="n">
        <v>0.678286260301067</v>
      </c>
      <c r="H207" s="139" t="n">
        <v>18354.2054703</v>
      </c>
      <c r="I207" s="139" t="n">
        <v>10.2452051563285</v>
      </c>
      <c r="J207" s="139" t="n">
        <v>6.35276324096344</v>
      </c>
      <c r="K207" s="139" t="n">
        <v>9.99874095719997</v>
      </c>
    </row>
    <row r="208">
      <c r="A208" s="139" t="s">
        <v>96</v>
      </c>
      <c r="B208" s="139" t="s">
        <v>97</v>
      </c>
      <c r="C208" s="139" t="s">
        <v>16</v>
      </c>
      <c r="D208" s="139" t="n">
        <v>1172.4350194</v>
      </c>
      <c r="E208" s="139" t="n">
        <v>30.3181922284327</v>
      </c>
      <c r="F208" s="139" t="n">
        <v>98.2748609726432</v>
      </c>
      <c r="G208" s="139" t="n">
        <v>1.80339881049639</v>
      </c>
      <c r="H208" s="139" t="n">
        <v>20.5811882</v>
      </c>
      <c r="I208" s="139" t="n">
        <v>100</v>
      </c>
      <c r="J208" s="139" t="n">
        <v>1.72513902735683</v>
      </c>
      <c r="K208" s="139" t="n">
        <v>102.733034595654</v>
      </c>
    </row>
    <row r="209">
      <c r="A209" s="139" t="s">
        <v>96</v>
      </c>
      <c r="B209" s="139" t="s">
        <v>97</v>
      </c>
      <c r="C209" s="139" t="s">
        <v>18</v>
      </c>
      <c r="D209" s="139" t="n">
        <v>66.5083195</v>
      </c>
      <c r="E209" s="139" t="n">
        <v>52.571342348112</v>
      </c>
      <c r="F209" s="139" t="n">
        <v>71.8859645957035</v>
      </c>
      <c r="G209" s="139" t="n">
        <v>31.9578699975003</v>
      </c>
      <c r="H209" s="139" t="n">
        <v>26.0108807</v>
      </c>
      <c r="I209" s="139" t="n">
        <v>99.9999999999999</v>
      </c>
      <c r="J209" s="139" t="n">
        <v>28.1140354042965</v>
      </c>
      <c r="K209" s="139" t="n">
        <v>81.7144276215612</v>
      </c>
    </row>
    <row r="210">
      <c r="A210" s="139" t="s">
        <v>96</v>
      </c>
      <c r="B210" s="139" t="s">
        <v>97</v>
      </c>
      <c r="C210" s="139" t="s">
        <v>19</v>
      </c>
      <c r="D210" s="139" t="n">
        <v>27343.3925279</v>
      </c>
      <c r="E210" s="139" t="n">
        <v>1.98699575201889</v>
      </c>
      <c r="F210" s="139" t="n">
        <v>96.3124816112071</v>
      </c>
      <c r="G210" s="139" t="n">
        <v>0.72271921646258</v>
      </c>
      <c r="H210" s="139" t="n">
        <v>1046.8971526</v>
      </c>
      <c r="I210" s="139" t="n">
        <v>18.9422129164431</v>
      </c>
      <c r="J210" s="139" t="n">
        <v>3.68751838879286</v>
      </c>
      <c r="K210" s="139" t="n">
        <v>18.8763482392842</v>
      </c>
    </row>
    <row r="211">
      <c r="A211" s="139" t="s">
        <v>98</v>
      </c>
      <c r="B211" s="139" t="s">
        <v>99</v>
      </c>
      <c r="C211" s="139" t="s">
        <v>16</v>
      </c>
      <c r="D211" s="139" t="n">
        <v>238.5705234</v>
      </c>
      <c r="E211" s="139" t="n">
        <v>26.4472719494505</v>
      </c>
      <c r="F211" s="139" t="n">
        <v>100</v>
      </c>
      <c r="G211" s="139" t="n">
        <v>0.00000000000000293623702568031</v>
      </c>
      <c r="H211" s="139"/>
      <c r="I211" s="139"/>
      <c r="J211" s="139"/>
      <c r="K211" s="139"/>
    </row>
    <row r="212">
      <c r="A212" s="139" t="s">
        <v>98</v>
      </c>
      <c r="B212" s="139" t="s">
        <v>99</v>
      </c>
      <c r="C212" s="139" t="s">
        <v>18</v>
      </c>
      <c r="D212" s="139" t="n">
        <v>271.7675593</v>
      </c>
      <c r="E212" s="139" t="n">
        <v>25.5704127982054</v>
      </c>
      <c r="F212" s="139" t="n">
        <v>100</v>
      </c>
      <c r="G212" s="139" t="n">
        <v>0.00000000000000283888610377374</v>
      </c>
      <c r="H212" s="139"/>
      <c r="I212" s="139"/>
      <c r="J212" s="139"/>
      <c r="K212" s="139"/>
    </row>
    <row r="213">
      <c r="A213" s="139" t="s">
        <v>98</v>
      </c>
      <c r="B213" s="139" t="s">
        <v>99</v>
      </c>
      <c r="C213" s="139" t="s">
        <v>19</v>
      </c>
      <c r="D213" s="139" t="n">
        <v>51504.5618746</v>
      </c>
      <c r="E213" s="139" t="n">
        <v>1.25968586448286</v>
      </c>
      <c r="F213" s="139" t="n">
        <v>98.1247323975041</v>
      </c>
      <c r="G213" s="139" t="n">
        <v>0.290014544197318</v>
      </c>
      <c r="H213" s="139" t="n">
        <v>984.3067482</v>
      </c>
      <c r="I213" s="139" t="n">
        <v>15.232834488666</v>
      </c>
      <c r="J213" s="139" t="n">
        <v>1.87526760249589</v>
      </c>
      <c r="K213" s="139" t="n">
        <v>15.1752205940476</v>
      </c>
    </row>
    <row r="214">
      <c r="A214" s="139" t="s">
        <v>100</v>
      </c>
      <c r="B214" s="139" t="s">
        <v>101</v>
      </c>
      <c r="C214" s="139" t="s">
        <v>16</v>
      </c>
      <c r="D214" s="139" t="n">
        <v>358.650118</v>
      </c>
      <c r="E214" s="139" t="n">
        <v>54.3971050992882</v>
      </c>
      <c r="F214" s="139" t="n">
        <v>85.4097115816818</v>
      </c>
      <c r="G214" s="139" t="n">
        <v>6.16700817895036</v>
      </c>
      <c r="H214" s="139" t="n">
        <v>61.2671389</v>
      </c>
      <c r="I214" s="139" t="n">
        <v>62.7988333868349</v>
      </c>
      <c r="J214" s="139" t="n">
        <v>14.5902884183182</v>
      </c>
      <c r="K214" s="139" t="n">
        <v>36.1008894947355</v>
      </c>
    </row>
    <row r="215">
      <c r="A215" s="139" t="s">
        <v>100</v>
      </c>
      <c r="B215" s="139" t="s">
        <v>101</v>
      </c>
      <c r="C215" s="139" t="s">
        <v>18</v>
      </c>
      <c r="D215" s="139" t="n">
        <v>124.3574594</v>
      </c>
      <c r="E215" s="139" t="n">
        <v>39.3829661345247</v>
      </c>
      <c r="F215" s="139" t="n">
        <v>55.9874290076625</v>
      </c>
      <c r="G215" s="139" t="n">
        <v>21.8132396036965</v>
      </c>
      <c r="H215" s="139" t="n">
        <v>97.7592936</v>
      </c>
      <c r="I215" s="139" t="n">
        <v>40.3203391878604</v>
      </c>
      <c r="J215" s="139" t="n">
        <v>44.0125709923375</v>
      </c>
      <c r="K215" s="139" t="n">
        <v>27.7481450459168</v>
      </c>
    </row>
    <row r="216">
      <c r="A216" s="139" t="s">
        <v>100</v>
      </c>
      <c r="B216" s="139" t="s">
        <v>101</v>
      </c>
      <c r="C216" s="139" t="s">
        <v>19</v>
      </c>
      <c r="D216" s="139" t="n">
        <v>12774.0240799</v>
      </c>
      <c r="E216" s="139" t="n">
        <v>3.25365730635097</v>
      </c>
      <c r="F216" s="139" t="n">
        <v>86.452410359488</v>
      </c>
      <c r="G216" s="139" t="n">
        <v>2.19803057285304</v>
      </c>
      <c r="H216" s="139" t="n">
        <v>2001.7629997</v>
      </c>
      <c r="I216" s="139" t="n">
        <v>14.7684785489636</v>
      </c>
      <c r="J216" s="139" t="n">
        <v>13.547589640512</v>
      </c>
      <c r="K216" s="139" t="n">
        <v>14.0264833899862</v>
      </c>
    </row>
    <row r="217">
      <c r="A217" s="139" t="s">
        <v>102</v>
      </c>
      <c r="B217" s="139" t="s">
        <v>103</v>
      </c>
      <c r="C217" s="139" t="s">
        <v>16</v>
      </c>
      <c r="D217" s="139" t="n">
        <v>166.8209065</v>
      </c>
      <c r="E217" s="139" t="n">
        <v>29.2913701541409</v>
      </c>
      <c r="F217" s="139" t="n">
        <v>75.4014749537655</v>
      </c>
      <c r="G217" s="139" t="n">
        <v>16.7906729415408</v>
      </c>
      <c r="H217" s="139" t="n">
        <v>54.4226522</v>
      </c>
      <c r="I217" s="139" t="n">
        <v>60.6210853563723</v>
      </c>
      <c r="J217" s="139" t="n">
        <v>24.5985250462345</v>
      </c>
      <c r="K217" s="139" t="n">
        <v>51.4681877421047</v>
      </c>
    </row>
    <row r="218">
      <c r="A218" s="139" t="s">
        <v>102</v>
      </c>
      <c r="B218" s="139" t="s">
        <v>103</v>
      </c>
      <c r="C218" s="139" t="s">
        <v>18</v>
      </c>
      <c r="D218" s="139" t="n">
        <v>159.166689</v>
      </c>
      <c r="E218" s="139" t="n">
        <v>38.73835113944</v>
      </c>
      <c r="F218" s="139" t="n">
        <v>72.2486554368995</v>
      </c>
      <c r="G218" s="139" t="n">
        <v>23.634431543835</v>
      </c>
      <c r="H218" s="139" t="n">
        <v>61.1373264</v>
      </c>
      <c r="I218" s="139" t="n">
        <v>74.8648153774298</v>
      </c>
      <c r="J218" s="139" t="n">
        <v>27.7513445631005</v>
      </c>
      <c r="K218" s="139" t="n">
        <v>61.5305646605668</v>
      </c>
    </row>
    <row r="219">
      <c r="A219" s="139" t="s">
        <v>102</v>
      </c>
      <c r="B219" s="139" t="s">
        <v>103</v>
      </c>
      <c r="C219" s="139" t="s">
        <v>19</v>
      </c>
      <c r="D219" s="139" t="n">
        <v>25767.3026087</v>
      </c>
      <c r="E219" s="139" t="n">
        <v>1.72432129709573</v>
      </c>
      <c r="F219" s="139" t="n">
        <v>92.7678811166955</v>
      </c>
      <c r="G219" s="139" t="n">
        <v>0.978390999373234</v>
      </c>
      <c r="H219" s="139" t="n">
        <v>2008.8008212</v>
      </c>
      <c r="I219" s="139" t="n">
        <v>12.8881148191563</v>
      </c>
      <c r="J219" s="139" t="n">
        <v>7.23211888330455</v>
      </c>
      <c r="K219" s="139" t="n">
        <v>12.5500232200316</v>
      </c>
    </row>
    <row r="220">
      <c r="A220" s="139" t="s">
        <v>104</v>
      </c>
      <c r="B220" s="139" t="s">
        <v>105</v>
      </c>
      <c r="C220" s="139" t="s">
        <v>16</v>
      </c>
      <c r="D220" s="139" t="n">
        <v>43.1073856</v>
      </c>
      <c r="E220" s="139" t="n">
        <v>72.6935860237529</v>
      </c>
      <c r="F220" s="139" t="n">
        <v>100</v>
      </c>
      <c r="G220" s="139" t="n">
        <v>0</v>
      </c>
      <c r="H220" s="139"/>
      <c r="I220" s="139"/>
      <c r="J220" s="139"/>
      <c r="K220" s="139"/>
    </row>
    <row r="221">
      <c r="A221" s="139" t="s">
        <v>104</v>
      </c>
      <c r="B221" s="139" t="s">
        <v>105</v>
      </c>
      <c r="C221" s="139" t="s">
        <v>18</v>
      </c>
      <c r="D221" s="139" t="n">
        <v>79.2598285</v>
      </c>
      <c r="E221" s="139" t="n">
        <v>43.3310098213401</v>
      </c>
      <c r="F221" s="139" t="n">
        <v>75.6822635710714</v>
      </c>
      <c r="G221" s="139" t="n">
        <v>15.8689325116767</v>
      </c>
      <c r="H221" s="139" t="n">
        <v>25.4672565</v>
      </c>
      <c r="I221" s="139" t="n">
        <v>62.0526081540078</v>
      </c>
      <c r="J221" s="139" t="n">
        <v>24.3177364289286</v>
      </c>
      <c r="K221" s="139" t="n">
        <v>49.3876860804999</v>
      </c>
    </row>
    <row r="222">
      <c r="A222" s="139" t="s">
        <v>104</v>
      </c>
      <c r="B222" s="139" t="s">
        <v>105</v>
      </c>
      <c r="C222" s="139" t="s">
        <v>19</v>
      </c>
      <c r="D222" s="139" t="n">
        <v>26186.2865285</v>
      </c>
      <c r="E222" s="139" t="n">
        <v>1.71379213524671</v>
      </c>
      <c r="F222" s="139" t="n">
        <v>95.2492003355079</v>
      </c>
      <c r="G222" s="139" t="n">
        <v>0.616164996739144</v>
      </c>
      <c r="H222" s="139" t="n">
        <v>1306.1086163</v>
      </c>
      <c r="I222" s="139" t="n">
        <v>12.4719138156349</v>
      </c>
      <c r="J222" s="139" t="n">
        <v>4.7507996644921</v>
      </c>
      <c r="K222" s="139" t="n">
        <v>12.3535462151315</v>
      </c>
    </row>
    <row r="223">
      <c r="A223" s="139" t="s">
        <v>108</v>
      </c>
      <c r="B223" s="139" t="s">
        <v>109</v>
      </c>
      <c r="C223" s="139" t="s">
        <v>16</v>
      </c>
      <c r="D223" s="139" t="n">
        <v>535.6817408</v>
      </c>
      <c r="E223" s="139" t="n">
        <v>23.3716232241911</v>
      </c>
      <c r="F223" s="139" t="n">
        <v>97.0838410065937</v>
      </c>
      <c r="G223" s="139" t="n">
        <v>3.00289083399204</v>
      </c>
      <c r="H223" s="139" t="n">
        <v>16.0905575</v>
      </c>
      <c r="I223" s="139" t="n">
        <v>100</v>
      </c>
      <c r="J223" s="139" t="n">
        <v>2.91615899340628</v>
      </c>
      <c r="K223" s="139" t="n">
        <v>99.9712899559397</v>
      </c>
    </row>
    <row r="224">
      <c r="A224" s="139" t="s">
        <v>108</v>
      </c>
      <c r="B224" s="139" t="s">
        <v>109</v>
      </c>
      <c r="C224" s="139" t="s">
        <v>18</v>
      </c>
      <c r="D224" s="139" t="n">
        <v>801.7776898</v>
      </c>
      <c r="E224" s="139" t="n">
        <v>25.6957513164036</v>
      </c>
      <c r="F224" s="139" t="n">
        <v>82.6564110970844</v>
      </c>
      <c r="G224" s="139" t="n">
        <v>9.43103921256776</v>
      </c>
      <c r="H224" s="139" t="n">
        <v>168.235016</v>
      </c>
      <c r="I224" s="139" t="n">
        <v>47.3528463999036</v>
      </c>
      <c r="J224" s="139" t="n">
        <v>17.3435889029156</v>
      </c>
      <c r="K224" s="139" t="n">
        <v>44.9466289007622</v>
      </c>
    </row>
    <row r="225">
      <c r="A225" s="139" t="s">
        <v>108</v>
      </c>
      <c r="B225" s="139" t="s">
        <v>109</v>
      </c>
      <c r="C225" s="139" t="s">
        <v>19</v>
      </c>
      <c r="D225" s="139" t="n">
        <v>86391.0571189</v>
      </c>
      <c r="E225" s="139" t="n">
        <v>1.20453739354051</v>
      </c>
      <c r="F225" s="139" t="n">
        <v>89.5527211045075</v>
      </c>
      <c r="G225" s="139" t="n">
        <v>0.797068334511364</v>
      </c>
      <c r="H225" s="139" t="n">
        <v>10078.4371113</v>
      </c>
      <c r="I225" s="139" t="n">
        <v>7.01095387124714</v>
      </c>
      <c r="J225" s="139" t="n">
        <v>10.4472788954925</v>
      </c>
      <c r="K225" s="139" t="n">
        <v>6.83236649234354</v>
      </c>
    </row>
    <row r="226">
      <c r="A226" s="139" t="s">
        <v>110</v>
      </c>
      <c r="B226" s="139" t="s">
        <v>111</v>
      </c>
      <c r="C226" s="139" t="s">
        <v>16</v>
      </c>
      <c r="D226" s="139" t="n">
        <v>1619.1964913</v>
      </c>
      <c r="E226" s="139" t="n">
        <v>17.9323160353294</v>
      </c>
      <c r="F226" s="139" t="n">
        <v>84.3145099765828</v>
      </c>
      <c r="G226" s="139" t="n">
        <v>6.59592936775667</v>
      </c>
      <c r="H226" s="139" t="n">
        <v>301.2279905</v>
      </c>
      <c r="I226" s="139" t="n">
        <v>39.7766925571067</v>
      </c>
      <c r="J226" s="139" t="n">
        <v>15.6854900234172</v>
      </c>
      <c r="K226" s="139" t="n">
        <v>35.4552233721926</v>
      </c>
    </row>
    <row r="227">
      <c r="A227" s="139" t="s">
        <v>110</v>
      </c>
      <c r="B227" s="139" t="s">
        <v>111</v>
      </c>
      <c r="C227" s="139" t="s">
        <v>18</v>
      </c>
      <c r="D227" s="139" t="n">
        <v>2092.6091514</v>
      </c>
      <c r="E227" s="139" t="n">
        <v>16.954785726642</v>
      </c>
      <c r="F227" s="139" t="n">
        <v>91.8515175402692</v>
      </c>
      <c r="G227" s="139" t="n">
        <v>3.76592920631277</v>
      </c>
      <c r="H227" s="139" t="n">
        <v>185.6429749</v>
      </c>
      <c r="I227" s="139" t="n">
        <v>44.7585353313867</v>
      </c>
      <c r="J227" s="139" t="n">
        <v>8.14848245973082</v>
      </c>
      <c r="K227" s="139" t="n">
        <v>42.4503966546522</v>
      </c>
    </row>
    <row r="228">
      <c r="A228" s="139" t="s">
        <v>110</v>
      </c>
      <c r="B228" s="139" t="s">
        <v>111</v>
      </c>
      <c r="C228" s="139" t="s">
        <v>19</v>
      </c>
      <c r="D228" s="139" t="n">
        <v>128250.6880557</v>
      </c>
      <c r="E228" s="139" t="n">
        <v>1.25434784312007</v>
      </c>
      <c r="F228" s="139" t="n">
        <v>87.1103227638181</v>
      </c>
      <c r="G228" s="139" t="n">
        <v>0.778678354163562</v>
      </c>
      <c r="H228" s="139" t="n">
        <v>18977.1995087</v>
      </c>
      <c r="I228" s="139" t="n">
        <v>5.56859140358944</v>
      </c>
      <c r="J228" s="139" t="n">
        <v>12.8896772361819</v>
      </c>
      <c r="K228" s="139" t="n">
        <v>5.26242213187324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604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544</v>
      </c>
      <c r="I238" s="5" t="s">
        <v>545</v>
      </c>
      <c r="J238" s="5" t="s">
        <v>546</v>
      </c>
      <c r="K238" s="5" t="s">
        <v>547</v>
      </c>
    </row>
    <row r="239">
      <c r="A239" s="140" t="s">
        <v>94</v>
      </c>
      <c r="B239" s="140" t="s">
        <v>118</v>
      </c>
      <c r="C239" s="140" t="s">
        <v>18</v>
      </c>
      <c r="D239" s="140" t="n">
        <v>58.1703099</v>
      </c>
      <c r="E239" s="140" t="n">
        <v>70.3112611893836</v>
      </c>
      <c r="F239" s="140" t="n">
        <v>100</v>
      </c>
      <c r="G239" s="140" t="n">
        <v>0</v>
      </c>
      <c r="H239" s="140"/>
      <c r="I239" s="140"/>
      <c r="J239" s="140"/>
      <c r="K239" s="140"/>
    </row>
    <row r="240">
      <c r="A240" s="140" t="s">
        <v>94</v>
      </c>
      <c r="B240" s="140" t="s">
        <v>118</v>
      </c>
      <c r="C240" s="140" t="s">
        <v>19</v>
      </c>
      <c r="D240" s="140" t="n">
        <v>22669.9361334</v>
      </c>
      <c r="E240" s="140" t="n">
        <v>2.01308361337313</v>
      </c>
      <c r="F240" s="140" t="n">
        <v>89.0560344521067</v>
      </c>
      <c r="G240" s="140" t="n">
        <v>1.53147965237058</v>
      </c>
      <c r="H240" s="140" t="n">
        <v>2785.875225</v>
      </c>
      <c r="I240" s="140" t="n">
        <v>13.0060259906339</v>
      </c>
      <c r="J240" s="140" t="n">
        <v>10.9439655478933</v>
      </c>
      <c r="K240" s="140" t="n">
        <v>12.4623477739721</v>
      </c>
    </row>
    <row r="241">
      <c r="A241" s="140" t="s">
        <v>98</v>
      </c>
      <c r="B241" s="140" t="s">
        <v>120</v>
      </c>
      <c r="C241" s="140" t="s">
        <v>16</v>
      </c>
      <c r="D241" s="140" t="n">
        <v>158.7221917</v>
      </c>
      <c r="E241" s="140" t="n">
        <v>57.366995213694</v>
      </c>
      <c r="F241" s="140" t="n">
        <v>100</v>
      </c>
      <c r="G241" s="140" t="n">
        <v>0</v>
      </c>
      <c r="H241" s="140"/>
      <c r="I241" s="140"/>
      <c r="J241" s="140"/>
      <c r="K241" s="140"/>
    </row>
    <row r="242">
      <c r="A242" s="140" t="s">
        <v>98</v>
      </c>
      <c r="B242" s="140" t="s">
        <v>120</v>
      </c>
      <c r="C242" s="140" t="s">
        <v>18</v>
      </c>
      <c r="D242" s="140" t="n">
        <v>42.677533</v>
      </c>
      <c r="E242" s="140" t="n">
        <v>100</v>
      </c>
      <c r="F242" s="140" t="n">
        <v>100</v>
      </c>
      <c r="G242" s="140" t="n">
        <v>0</v>
      </c>
      <c r="H242" s="140"/>
      <c r="I242" s="140"/>
      <c r="J242" s="140"/>
      <c r="K242" s="140"/>
    </row>
    <row r="243">
      <c r="A243" s="140" t="s">
        <v>98</v>
      </c>
      <c r="B243" s="140" t="s">
        <v>120</v>
      </c>
      <c r="C243" s="140" t="s">
        <v>19</v>
      </c>
      <c r="D243" s="140" t="n">
        <v>60257.8362488</v>
      </c>
      <c r="E243" s="140" t="n">
        <v>1.30132953040736</v>
      </c>
      <c r="F243" s="140" t="n">
        <v>99.6289993656139</v>
      </c>
      <c r="G243" s="140" t="n">
        <v>0.215914300627999</v>
      </c>
      <c r="H243" s="140" t="n">
        <v>224.389441</v>
      </c>
      <c r="I243" s="140" t="n">
        <v>58.317746342187</v>
      </c>
      <c r="J243" s="140" t="n">
        <v>0.371000634386115</v>
      </c>
      <c r="K243" s="140" t="n">
        <v>57.9819108824117</v>
      </c>
    </row>
    <row r="244">
      <c r="A244" s="140" t="s">
        <v>108</v>
      </c>
      <c r="B244" s="140" t="s">
        <v>122</v>
      </c>
      <c r="C244" s="140" t="s">
        <v>16</v>
      </c>
      <c r="D244" s="140" t="n">
        <v>235.9848753</v>
      </c>
      <c r="E244" s="140" t="n">
        <v>40.4564950646054</v>
      </c>
      <c r="F244" s="140" t="n">
        <v>100</v>
      </c>
      <c r="G244" s="140" t="n">
        <v>0</v>
      </c>
      <c r="H244" s="140"/>
      <c r="I244" s="140"/>
      <c r="J244" s="140"/>
      <c r="K244" s="140"/>
    </row>
    <row r="245">
      <c r="A245" s="140" t="s">
        <v>108</v>
      </c>
      <c r="B245" s="140" t="s">
        <v>122</v>
      </c>
      <c r="C245" s="140" t="s">
        <v>18</v>
      </c>
      <c r="D245" s="140" t="n">
        <v>555.9136711</v>
      </c>
      <c r="E245" s="140" t="n">
        <v>29.8352047180771</v>
      </c>
      <c r="F245" s="140" t="n">
        <v>92.3272187078186</v>
      </c>
      <c r="G245" s="140" t="n">
        <v>8.08566750304298</v>
      </c>
      <c r="H245" s="140" t="n">
        <v>46.1987708</v>
      </c>
      <c r="I245" s="140" t="n">
        <v>100</v>
      </c>
      <c r="J245" s="140" t="n">
        <v>7.67278129218143</v>
      </c>
      <c r="K245" s="140" t="n">
        <v>97.2955129990297</v>
      </c>
    </row>
    <row r="246">
      <c r="A246" s="140" t="s">
        <v>108</v>
      </c>
      <c r="B246" s="140" t="s">
        <v>122</v>
      </c>
      <c r="C246" s="140" t="s">
        <v>19</v>
      </c>
      <c r="D246" s="140" t="n">
        <v>35127.6294159</v>
      </c>
      <c r="E246" s="140" t="n">
        <v>1.00453143952871</v>
      </c>
      <c r="F246" s="140" t="n">
        <v>96.9743844602498</v>
      </c>
      <c r="G246" s="140" t="n">
        <v>0.799951204806758</v>
      </c>
      <c r="H246" s="140" t="n">
        <v>1095.9873788</v>
      </c>
      <c r="I246" s="140" t="n">
        <v>26.0923420230437</v>
      </c>
      <c r="J246" s="140" t="n">
        <v>3.02561553975018</v>
      </c>
      <c r="K246" s="140" t="n">
        <v>25.6393367449374</v>
      </c>
    </row>
    <row r="247">
      <c r="A247" s="140" t="s">
        <v>110</v>
      </c>
      <c r="B247" s="140" t="s">
        <v>123</v>
      </c>
      <c r="C247" s="140" t="s">
        <v>16</v>
      </c>
      <c r="D247" s="140" t="n">
        <v>85.569299</v>
      </c>
      <c r="E247" s="140" t="n">
        <v>70.3857098662981</v>
      </c>
      <c r="F247" s="140" t="n">
        <v>100</v>
      </c>
      <c r="G247" s="140" t="n">
        <v>0</v>
      </c>
      <c r="H247" s="140"/>
      <c r="I247" s="140"/>
      <c r="J247" s="140"/>
      <c r="K247" s="140"/>
    </row>
    <row r="248">
      <c r="A248" s="140" t="s">
        <v>110</v>
      </c>
      <c r="B248" s="140" t="s">
        <v>123</v>
      </c>
      <c r="C248" s="140" t="s">
        <v>18</v>
      </c>
      <c r="D248" s="140" t="n">
        <v>273.0368098</v>
      </c>
      <c r="E248" s="140" t="n">
        <v>46.9347141781683</v>
      </c>
      <c r="F248" s="140" t="n">
        <v>100</v>
      </c>
      <c r="G248" s="140" t="n">
        <v>0</v>
      </c>
      <c r="H248" s="140"/>
      <c r="I248" s="140"/>
      <c r="J248" s="140"/>
      <c r="K248" s="140"/>
    </row>
    <row r="249">
      <c r="A249" s="140" t="s">
        <v>110</v>
      </c>
      <c r="B249" s="140" t="s">
        <v>123</v>
      </c>
      <c r="C249" s="140" t="s">
        <v>19</v>
      </c>
      <c r="D249" s="140" t="n">
        <v>40381.9849826</v>
      </c>
      <c r="E249" s="140" t="n">
        <v>1.27707235996069</v>
      </c>
      <c r="F249" s="140" t="n">
        <v>97.9713288367242</v>
      </c>
      <c r="G249" s="140" t="n">
        <v>0.475603576517054</v>
      </c>
      <c r="H249" s="140" t="n">
        <v>836.1810483</v>
      </c>
      <c r="I249" s="140" t="n">
        <v>23.1532758544376</v>
      </c>
      <c r="J249" s="140" t="n">
        <v>2.02867116327578</v>
      </c>
      <c r="K249" s="140" t="n">
        <v>22.9684905244252</v>
      </c>
    </row>
    <row r="250">
      <c r="A250" s="140" t="s">
        <v>125</v>
      </c>
      <c r="B250" s="140" t="s">
        <v>126</v>
      </c>
      <c r="C250" s="140" t="s">
        <v>16</v>
      </c>
      <c r="D250" s="140" t="n">
        <v>24.6034958</v>
      </c>
      <c r="E250" s="140" t="n">
        <v>74.381030638023</v>
      </c>
      <c r="F250" s="140" t="n">
        <v>100</v>
      </c>
      <c r="G250" s="140" t="n">
        <v>0</v>
      </c>
      <c r="H250" s="140"/>
      <c r="I250" s="140"/>
      <c r="J250" s="140"/>
      <c r="K250" s="140"/>
    </row>
    <row r="251">
      <c r="A251" s="140" t="s">
        <v>125</v>
      </c>
      <c r="B251" s="140" t="s">
        <v>126</v>
      </c>
      <c r="C251" s="140" t="s">
        <v>18</v>
      </c>
      <c r="D251" s="140" t="n">
        <v>24.0452117</v>
      </c>
      <c r="E251" s="140" t="n">
        <v>71.4047692834243</v>
      </c>
      <c r="F251" s="140" t="n">
        <v>100</v>
      </c>
      <c r="G251" s="140" t="n">
        <v>0</v>
      </c>
      <c r="H251" s="140"/>
      <c r="I251" s="140"/>
      <c r="J251" s="140"/>
      <c r="K251" s="140"/>
    </row>
    <row r="252">
      <c r="A252" s="140" t="s">
        <v>125</v>
      </c>
      <c r="B252" s="140" t="s">
        <v>126</v>
      </c>
      <c r="C252" s="140" t="s">
        <v>19</v>
      </c>
      <c r="D252" s="140" t="n">
        <v>11386.7927076</v>
      </c>
      <c r="E252" s="140" t="n">
        <v>1.9795518890251</v>
      </c>
      <c r="F252" s="140" t="n">
        <v>98.0157161033481</v>
      </c>
      <c r="G252" s="140" t="n">
        <v>0.542503559593211</v>
      </c>
      <c r="H252" s="140" t="n">
        <v>230.5204747</v>
      </c>
      <c r="I252" s="140" t="n">
        <v>26.7741806933413</v>
      </c>
      <c r="J252" s="140" t="n">
        <v>1.98428389665192</v>
      </c>
      <c r="K252" s="140" t="n">
        <v>26.7975136883709</v>
      </c>
    </row>
    <row r="253">
      <c r="A253" s="140" t="s">
        <v>129</v>
      </c>
      <c r="B253" s="140" t="s">
        <v>130</v>
      </c>
      <c r="C253" s="140" t="s">
        <v>16</v>
      </c>
      <c r="D253" s="140" t="n">
        <v>2030.2901786</v>
      </c>
      <c r="E253" s="140" t="n">
        <v>34.3343271619039</v>
      </c>
      <c r="F253" s="140" t="n">
        <v>98.1398208544357</v>
      </c>
      <c r="G253" s="140" t="n">
        <v>1.98580003314447</v>
      </c>
      <c r="H253" s="140" t="n">
        <v>38.4828851</v>
      </c>
      <c r="I253" s="140" t="n">
        <v>99.9999999999998</v>
      </c>
      <c r="J253" s="140" t="n">
        <v>1.86017914556435</v>
      </c>
      <c r="K253" s="140" t="n">
        <v>104.76736069762</v>
      </c>
    </row>
    <row r="254">
      <c r="A254" s="140" t="s">
        <v>129</v>
      </c>
      <c r="B254" s="140" t="s">
        <v>130</v>
      </c>
      <c r="C254" s="140" t="s">
        <v>18</v>
      </c>
      <c r="D254" s="140" t="n">
        <v>73.3540294</v>
      </c>
      <c r="E254" s="140" t="n">
        <v>70.9688327735455</v>
      </c>
      <c r="F254" s="140" t="n">
        <v>100</v>
      </c>
      <c r="G254" s="140" t="n">
        <v>0</v>
      </c>
      <c r="H254" s="140"/>
      <c r="I254" s="140"/>
      <c r="J254" s="140"/>
      <c r="K254" s="140"/>
    </row>
    <row r="255">
      <c r="A255" s="140" t="s">
        <v>129</v>
      </c>
      <c r="B255" s="140" t="s">
        <v>130</v>
      </c>
      <c r="C255" s="140" t="s">
        <v>19</v>
      </c>
      <c r="D255" s="140" t="n">
        <v>28165.0966859</v>
      </c>
      <c r="E255" s="140" t="n">
        <v>2.91948505995358</v>
      </c>
      <c r="F255" s="140" t="n">
        <v>96.6546648259766</v>
      </c>
      <c r="G255" s="140" t="n">
        <v>0.885302401056618</v>
      </c>
      <c r="H255" s="140" t="n">
        <v>974.8281554</v>
      </c>
      <c r="I255" s="140" t="n">
        <v>26.2274023426647</v>
      </c>
      <c r="J255" s="140" t="n">
        <v>3.34533517402343</v>
      </c>
      <c r="K255" s="140" t="n">
        <v>25.5784853811364</v>
      </c>
    </row>
    <row r="256">
      <c r="A256" s="140" t="s">
        <v>133</v>
      </c>
      <c r="B256" s="140" t="s">
        <v>134</v>
      </c>
      <c r="C256" s="140" t="s">
        <v>16</v>
      </c>
      <c r="D256" s="140" t="n">
        <v>99.2706722</v>
      </c>
      <c r="E256" s="140" t="n">
        <v>72.7583362241749</v>
      </c>
      <c r="F256" s="140" t="n">
        <v>100</v>
      </c>
      <c r="G256" s="140" t="n">
        <v>0</v>
      </c>
      <c r="H256" s="140"/>
      <c r="I256" s="140"/>
      <c r="J256" s="140"/>
      <c r="K256" s="140"/>
    </row>
    <row r="257">
      <c r="A257" s="140" t="s">
        <v>133</v>
      </c>
      <c r="B257" s="140" t="s">
        <v>134</v>
      </c>
      <c r="C257" s="140" t="s">
        <v>18</v>
      </c>
      <c r="D257" s="140" t="n">
        <v>241.645397</v>
      </c>
      <c r="E257" s="140" t="n">
        <v>44.8352203687761</v>
      </c>
      <c r="F257" s="140" t="n">
        <v>100</v>
      </c>
      <c r="G257" s="140" t="n">
        <v>0</v>
      </c>
      <c r="H257" s="140"/>
      <c r="I257" s="140"/>
      <c r="J257" s="140"/>
      <c r="K257" s="140"/>
    </row>
    <row r="258">
      <c r="A258" s="140" t="s">
        <v>133</v>
      </c>
      <c r="B258" s="140" t="s">
        <v>134</v>
      </c>
      <c r="C258" s="140" t="s">
        <v>19</v>
      </c>
      <c r="D258" s="140" t="n">
        <v>34407.7492358</v>
      </c>
      <c r="E258" s="140" t="n">
        <v>1.55708222740638</v>
      </c>
      <c r="F258" s="140" t="n">
        <v>93.3511153285859</v>
      </c>
      <c r="G258" s="140" t="n">
        <v>1.08746571297752</v>
      </c>
      <c r="H258" s="140" t="n">
        <v>2450.6740564</v>
      </c>
      <c r="I258" s="140" t="n">
        <v>15.5342883249911</v>
      </c>
      <c r="J258" s="140" t="n">
        <v>6.64888467141407</v>
      </c>
      <c r="K258" s="140" t="n">
        <v>15.2681452912699</v>
      </c>
    </row>
    <row r="259">
      <c r="A259" s="140" t="s">
        <v>135</v>
      </c>
      <c r="B259" s="140" t="s">
        <v>136</v>
      </c>
      <c r="C259" s="140" t="s">
        <v>16</v>
      </c>
      <c r="D259" s="140" t="n">
        <v>809.5704431</v>
      </c>
      <c r="E259" s="140" t="n">
        <v>43.2667148094118</v>
      </c>
      <c r="F259" s="140" t="n">
        <v>100</v>
      </c>
      <c r="G259" s="140" t="n">
        <v>0</v>
      </c>
      <c r="H259" s="140"/>
      <c r="I259" s="140"/>
      <c r="J259" s="140"/>
      <c r="K259" s="140"/>
    </row>
    <row r="260">
      <c r="A260" s="140" t="s">
        <v>135</v>
      </c>
      <c r="B260" s="140" t="s">
        <v>136</v>
      </c>
      <c r="C260" s="140" t="s">
        <v>18</v>
      </c>
      <c r="D260" s="140" t="n">
        <v>269.6245341</v>
      </c>
      <c r="E260" s="140" t="n">
        <v>50.0182939028394</v>
      </c>
      <c r="F260" s="140" t="n">
        <v>100</v>
      </c>
      <c r="G260" s="140" t="n">
        <v>0</v>
      </c>
      <c r="H260" s="140"/>
      <c r="I260" s="140"/>
      <c r="J260" s="140"/>
      <c r="K260" s="140"/>
    </row>
    <row r="261">
      <c r="A261" s="140" t="s">
        <v>135</v>
      </c>
      <c r="B261" s="140" t="s">
        <v>136</v>
      </c>
      <c r="C261" s="140" t="s">
        <v>19</v>
      </c>
      <c r="D261" s="140" t="n">
        <v>59536.3799193</v>
      </c>
      <c r="E261" s="140" t="n">
        <v>1.63032331758515</v>
      </c>
      <c r="F261" s="140" t="n">
        <v>94.7510861721801</v>
      </c>
      <c r="G261" s="140" t="n">
        <v>1.17441876052252</v>
      </c>
      <c r="H261" s="140" t="n">
        <v>3298.1292399</v>
      </c>
      <c r="I261" s="140" t="n">
        <v>21.371762760179</v>
      </c>
      <c r="J261" s="140" t="n">
        <v>5.24891382781988</v>
      </c>
      <c r="K261" s="140" t="n">
        <v>21.2000914533422</v>
      </c>
    </row>
    <row r="262">
      <c r="A262" s="140" t="s">
        <v>137</v>
      </c>
      <c r="B262" s="140" t="s">
        <v>138</v>
      </c>
      <c r="C262" s="140" t="s">
        <v>16</v>
      </c>
      <c r="D262" s="140" t="n">
        <v>201.9410117</v>
      </c>
      <c r="E262" s="140" t="n">
        <v>71.1699691960869</v>
      </c>
      <c r="F262" s="140" t="n">
        <v>47.0119273024719</v>
      </c>
      <c r="G262" s="140" t="n">
        <v>53.6256879319069</v>
      </c>
      <c r="H262" s="140" t="n">
        <v>227.6117067</v>
      </c>
      <c r="I262" s="140" t="n">
        <v>70.3353544424542</v>
      </c>
      <c r="J262" s="140" t="n">
        <v>52.9880726975281</v>
      </c>
      <c r="K262" s="140" t="n">
        <v>47.5776304790467</v>
      </c>
    </row>
    <row r="263">
      <c r="A263" s="140" t="s">
        <v>137</v>
      </c>
      <c r="B263" s="140" t="s">
        <v>138</v>
      </c>
      <c r="C263" s="140" t="s">
        <v>18</v>
      </c>
      <c r="D263" s="140" t="n">
        <v>644.5255234</v>
      </c>
      <c r="E263" s="140" t="n">
        <v>44.0739114529167</v>
      </c>
      <c r="F263" s="140" t="n">
        <v>100</v>
      </c>
      <c r="G263" s="140" t="n">
        <v>0</v>
      </c>
      <c r="H263" s="140"/>
      <c r="I263" s="140"/>
      <c r="J263" s="140"/>
      <c r="K263" s="140"/>
    </row>
    <row r="264">
      <c r="A264" s="140" t="s">
        <v>137</v>
      </c>
      <c r="B264" s="140" t="s">
        <v>138</v>
      </c>
      <c r="C264" s="140" t="s">
        <v>19</v>
      </c>
      <c r="D264" s="140" t="n">
        <v>88590.4731465</v>
      </c>
      <c r="E264" s="140" t="n">
        <v>2.21932578623639</v>
      </c>
      <c r="F264" s="140" t="n">
        <v>89.7603552020399</v>
      </c>
      <c r="G264" s="140" t="n">
        <v>1.7414574701802</v>
      </c>
      <c r="H264" s="140" t="n">
        <v>10106.1874751</v>
      </c>
      <c r="I264" s="140" t="n">
        <v>15.9518397465904</v>
      </c>
      <c r="J264" s="140" t="n">
        <v>10.2396447979601</v>
      </c>
      <c r="K264" s="140" t="n">
        <v>15.2655530711144</v>
      </c>
    </row>
    <row r="265">
      <c r="A265" s="140" t="s">
        <v>139</v>
      </c>
      <c r="B265" s="140" t="s">
        <v>140</v>
      </c>
      <c r="C265" s="140" t="s">
        <v>16</v>
      </c>
      <c r="D265" s="140" t="n">
        <v>181.832572</v>
      </c>
      <c r="E265" s="140" t="n">
        <v>60.2954941700321</v>
      </c>
      <c r="F265" s="140" t="n">
        <v>81.8961431593189</v>
      </c>
      <c r="G265" s="140" t="n">
        <v>21.3306615650363</v>
      </c>
      <c r="H265" s="140" t="n">
        <v>40.1956762</v>
      </c>
      <c r="I265" s="140" t="n">
        <v>100</v>
      </c>
      <c r="J265" s="140" t="n">
        <v>18.103856840681</v>
      </c>
      <c r="K265" s="140" t="n">
        <v>96.4931908480268</v>
      </c>
    </row>
    <row r="266">
      <c r="A266" s="140" t="s">
        <v>139</v>
      </c>
      <c r="B266" s="140" t="s">
        <v>140</v>
      </c>
      <c r="C266" s="140" t="s">
        <v>18</v>
      </c>
      <c r="D266" s="140" t="n">
        <v>400.2964624</v>
      </c>
      <c r="E266" s="140" t="n">
        <v>64.4080333197379</v>
      </c>
      <c r="F266" s="140" t="n">
        <v>100</v>
      </c>
      <c r="G266" s="140" t="n">
        <v>0</v>
      </c>
      <c r="H266" s="140"/>
      <c r="I266" s="140"/>
      <c r="J266" s="140"/>
      <c r="K266" s="140"/>
    </row>
    <row r="267">
      <c r="A267" s="140" t="s">
        <v>139</v>
      </c>
      <c r="B267" s="140" t="s">
        <v>140</v>
      </c>
      <c r="C267" s="140" t="s">
        <v>19</v>
      </c>
      <c r="D267" s="140" t="n">
        <v>37922.7391321</v>
      </c>
      <c r="E267" s="140" t="n">
        <v>1.90462762903564</v>
      </c>
      <c r="F267" s="140" t="n">
        <v>94.3669510921256</v>
      </c>
      <c r="G267" s="140" t="n">
        <v>1.11038310189067</v>
      </c>
      <c r="H267" s="140" t="n">
        <v>2263.7230702</v>
      </c>
      <c r="I267" s="140" t="n">
        <v>18.4510423340993</v>
      </c>
      <c r="J267" s="140" t="n">
        <v>5.63304890787435</v>
      </c>
      <c r="K267" s="140" t="n">
        <v>18.6015547855735</v>
      </c>
    </row>
    <row r="268">
      <c r="A268" s="140" t="s">
        <v>141</v>
      </c>
      <c r="B268" s="140" t="s">
        <v>142</v>
      </c>
      <c r="C268" s="140" t="s">
        <v>16</v>
      </c>
      <c r="D268" s="140" t="n">
        <v>96.5286329</v>
      </c>
      <c r="E268" s="140" t="n">
        <v>70.8261331948639</v>
      </c>
      <c r="F268" s="140" t="n">
        <v>100</v>
      </c>
      <c r="G268" s="140" t="n">
        <v>0</v>
      </c>
      <c r="H268" s="140"/>
      <c r="I268" s="140"/>
      <c r="J268" s="140"/>
      <c r="K268" s="140"/>
    </row>
    <row r="269">
      <c r="A269" s="140" t="s">
        <v>141</v>
      </c>
      <c r="B269" s="140" t="s">
        <v>142</v>
      </c>
      <c r="C269" s="140" t="s">
        <v>18</v>
      </c>
      <c r="D269" s="140" t="n">
        <v>187.390677</v>
      </c>
      <c r="E269" s="140" t="n">
        <v>58.045646786707</v>
      </c>
      <c r="F269" s="140" t="n">
        <v>100</v>
      </c>
      <c r="G269" s="140" t="n">
        <v>0</v>
      </c>
      <c r="H269" s="140"/>
      <c r="I269" s="140"/>
      <c r="J269" s="140"/>
      <c r="K269" s="140"/>
    </row>
    <row r="270">
      <c r="A270" s="140" t="s">
        <v>141</v>
      </c>
      <c r="B270" s="140" t="s">
        <v>142</v>
      </c>
      <c r="C270" s="140" t="s">
        <v>19</v>
      </c>
      <c r="D270" s="140" t="n">
        <v>44876.8978145</v>
      </c>
      <c r="E270" s="140" t="n">
        <v>2.18871754234593</v>
      </c>
      <c r="F270" s="140" t="n">
        <v>95.9268315508555</v>
      </c>
      <c r="G270" s="140" t="n">
        <v>0.752291782247474</v>
      </c>
      <c r="H270" s="140" t="n">
        <v>1905.5269659</v>
      </c>
      <c r="I270" s="140" t="n">
        <v>17.9415778440258</v>
      </c>
      <c r="J270" s="140" t="n">
        <v>4.07316844914448</v>
      </c>
      <c r="K270" s="140" t="n">
        <v>17.7171575331985</v>
      </c>
    </row>
    <row r="271">
      <c r="A271" s="140" t="s">
        <v>143</v>
      </c>
      <c r="B271" s="140" t="s">
        <v>144</v>
      </c>
      <c r="C271" s="140" t="s">
        <v>16</v>
      </c>
      <c r="D271" s="140" t="n">
        <v>288.2366967</v>
      </c>
      <c r="E271" s="140" t="n">
        <v>46.1508378633771</v>
      </c>
      <c r="F271" s="140" t="n">
        <v>80.2478389866656</v>
      </c>
      <c r="G271" s="140" t="n">
        <v>21.9745018735346</v>
      </c>
      <c r="H271" s="140" t="n">
        <v>70.9464294</v>
      </c>
      <c r="I271" s="140" t="n">
        <v>99.9999999999999</v>
      </c>
      <c r="J271" s="140" t="n">
        <v>19.7521610133344</v>
      </c>
      <c r="K271" s="140" t="n">
        <v>89.2766258319347</v>
      </c>
    </row>
    <row r="272">
      <c r="A272" s="140" t="s">
        <v>143</v>
      </c>
      <c r="B272" s="140" t="s">
        <v>144</v>
      </c>
      <c r="C272" s="140" t="s">
        <v>18</v>
      </c>
      <c r="D272" s="140" t="n">
        <v>348.3455579</v>
      </c>
      <c r="E272" s="140" t="n">
        <v>34.9352622877528</v>
      </c>
      <c r="F272" s="140" t="n">
        <v>100</v>
      </c>
      <c r="G272" s="140" t="n">
        <v>0</v>
      </c>
      <c r="H272" s="140"/>
      <c r="I272" s="140"/>
      <c r="J272" s="140"/>
      <c r="K272" s="140"/>
    </row>
    <row r="273">
      <c r="A273" s="140" t="s">
        <v>143</v>
      </c>
      <c r="B273" s="140" t="s">
        <v>144</v>
      </c>
      <c r="C273" s="140" t="s">
        <v>19</v>
      </c>
      <c r="D273" s="140" t="n">
        <v>29027.2894527</v>
      </c>
      <c r="E273" s="140" t="n">
        <v>2.60424915175633</v>
      </c>
      <c r="F273" s="140" t="n">
        <v>88.1475683136969</v>
      </c>
      <c r="G273" s="140" t="n">
        <v>1.56004756486908</v>
      </c>
      <c r="H273" s="140" t="n">
        <v>3903.0454482</v>
      </c>
      <c r="I273" s="140" t="n">
        <v>11.9915088354241</v>
      </c>
      <c r="J273" s="140" t="n">
        <v>11.8524316863031</v>
      </c>
      <c r="K273" s="140" t="n">
        <v>11.6022098195958</v>
      </c>
    </row>
    <row r="274">
      <c r="A274" s="140" t="s">
        <v>145</v>
      </c>
      <c r="B274" s="140" t="s">
        <v>146</v>
      </c>
      <c r="C274" s="140" t="s">
        <v>16</v>
      </c>
      <c r="D274" s="140" t="n">
        <v>102.4127677</v>
      </c>
      <c r="E274" s="140" t="n">
        <v>44.2099571648051</v>
      </c>
      <c r="F274" s="140" t="n">
        <v>100</v>
      </c>
      <c r="G274" s="140" t="n">
        <v>0</v>
      </c>
      <c r="H274" s="140"/>
      <c r="I274" s="140"/>
      <c r="J274" s="140"/>
      <c r="K274" s="140"/>
    </row>
    <row r="275">
      <c r="A275" s="140" t="s">
        <v>145</v>
      </c>
      <c r="B275" s="140" t="s">
        <v>146</v>
      </c>
      <c r="C275" s="140" t="s">
        <v>18</v>
      </c>
      <c r="D275" s="140" t="n">
        <v>116.7527181</v>
      </c>
      <c r="E275" s="140" t="n">
        <v>44.4904659140455</v>
      </c>
      <c r="F275" s="140" t="n">
        <v>84.9114739873363</v>
      </c>
      <c r="G275" s="140" t="n">
        <v>16.6837859302235</v>
      </c>
      <c r="H275" s="140" t="n">
        <v>20.746624</v>
      </c>
      <c r="I275" s="140" t="n">
        <v>100</v>
      </c>
      <c r="J275" s="140" t="n">
        <v>15.0885260126637</v>
      </c>
      <c r="K275" s="140" t="n">
        <v>93.8888831046504</v>
      </c>
    </row>
    <row r="276">
      <c r="A276" s="140" t="s">
        <v>145</v>
      </c>
      <c r="B276" s="140" t="s">
        <v>146</v>
      </c>
      <c r="C276" s="140" t="s">
        <v>19</v>
      </c>
      <c r="D276" s="140" t="n">
        <v>14590.9963438</v>
      </c>
      <c r="E276" s="140" t="n">
        <v>1.87399650136879</v>
      </c>
      <c r="F276" s="140" t="n">
        <v>94.390937824802</v>
      </c>
      <c r="G276" s="140" t="n">
        <v>1.37500729007916</v>
      </c>
      <c r="H276" s="140" t="n">
        <v>867.0515155</v>
      </c>
      <c r="I276" s="140" t="n">
        <v>23.333557378189</v>
      </c>
      <c r="J276" s="140" t="n">
        <v>5.609062175198</v>
      </c>
      <c r="K276" s="140" t="n">
        <v>23.1390245949503</v>
      </c>
    </row>
    <row r="277">
      <c r="A277" s="140" t="s">
        <v>147</v>
      </c>
      <c r="B277" s="140" t="s">
        <v>148</v>
      </c>
      <c r="C277" s="140" t="s">
        <v>16</v>
      </c>
      <c r="D277" s="140" t="n">
        <v>66.6743085</v>
      </c>
      <c r="E277" s="140" t="n">
        <v>100</v>
      </c>
      <c r="F277" s="140" t="n">
        <v>100</v>
      </c>
      <c r="G277" s="140" t="n">
        <v>0</v>
      </c>
      <c r="H277" s="140"/>
      <c r="I277" s="140"/>
      <c r="J277" s="140"/>
      <c r="K277" s="140"/>
    </row>
    <row r="278">
      <c r="A278" s="140" t="s">
        <v>147</v>
      </c>
      <c r="B278" s="140" t="s">
        <v>148</v>
      </c>
      <c r="C278" s="140" t="s">
        <v>18</v>
      </c>
      <c r="D278" s="140" t="n">
        <v>86.7245434</v>
      </c>
      <c r="E278" s="140" t="n">
        <v>57.3106528929342</v>
      </c>
      <c r="F278" s="140" t="n">
        <v>100</v>
      </c>
      <c r="G278" s="140" t="n">
        <v>0</v>
      </c>
      <c r="H278" s="140"/>
      <c r="I278" s="140"/>
      <c r="J278" s="140"/>
      <c r="K278" s="140"/>
    </row>
    <row r="279">
      <c r="A279" s="140" t="s">
        <v>147</v>
      </c>
      <c r="B279" s="140" t="s">
        <v>148</v>
      </c>
      <c r="C279" s="140" t="s">
        <v>19</v>
      </c>
      <c r="D279" s="140" t="n">
        <v>24097.25554</v>
      </c>
      <c r="E279" s="140" t="n">
        <v>2.08367525152004</v>
      </c>
      <c r="F279" s="140" t="n">
        <v>90.0684987034005</v>
      </c>
      <c r="G279" s="140" t="n">
        <v>1.26689347348639</v>
      </c>
      <c r="H279" s="140" t="n">
        <v>2657.1101782</v>
      </c>
      <c r="I279" s="140" t="n">
        <v>12.4719649403169</v>
      </c>
      <c r="J279" s="140" t="n">
        <v>9.93150129659948</v>
      </c>
      <c r="K279" s="140" t="n">
        <v>11.4894203571343</v>
      </c>
    </row>
    <row r="280">
      <c r="A280" s="140" t="s">
        <v>149</v>
      </c>
      <c r="B280" s="140" t="s">
        <v>150</v>
      </c>
      <c r="C280" s="140" t="s">
        <v>16</v>
      </c>
      <c r="D280" s="140" t="n">
        <v>125.5489424</v>
      </c>
      <c r="E280" s="140" t="n">
        <v>31.2591884791664</v>
      </c>
      <c r="F280" s="140" t="n">
        <v>81.7893012251243</v>
      </c>
      <c r="G280" s="140" t="n">
        <v>14.3211422717749</v>
      </c>
      <c r="H280" s="140" t="n">
        <v>27.9539492</v>
      </c>
      <c r="I280" s="140" t="n">
        <v>70.451580112959</v>
      </c>
      <c r="J280" s="140" t="n">
        <v>18.2106987748757</v>
      </c>
      <c r="K280" s="140" t="n">
        <v>64.3202237121213</v>
      </c>
    </row>
    <row r="281">
      <c r="A281" s="140" t="s">
        <v>149</v>
      </c>
      <c r="B281" s="140" t="s">
        <v>150</v>
      </c>
      <c r="C281" s="140" t="s">
        <v>18</v>
      </c>
      <c r="D281" s="140" t="n">
        <v>50.8933772</v>
      </c>
      <c r="E281" s="140" t="n">
        <v>58.0217276142456</v>
      </c>
      <c r="F281" s="140" t="n">
        <v>71.8518463604287</v>
      </c>
      <c r="G281" s="140" t="n">
        <v>32.8386828457984</v>
      </c>
      <c r="H281" s="140" t="n">
        <v>19.9376171</v>
      </c>
      <c r="I281" s="140" t="n">
        <v>99.9999999999998</v>
      </c>
      <c r="J281" s="140" t="n">
        <v>28.1481536395713</v>
      </c>
      <c r="K281" s="140" t="n">
        <v>83.8250360832933</v>
      </c>
    </row>
    <row r="282">
      <c r="A282" s="140" t="s">
        <v>149</v>
      </c>
      <c r="B282" s="140" t="s">
        <v>150</v>
      </c>
      <c r="C282" s="140" t="s">
        <v>19</v>
      </c>
      <c r="D282" s="140" t="n">
        <v>8602.5860351</v>
      </c>
      <c r="E282" s="140" t="n">
        <v>2.56258568102326</v>
      </c>
      <c r="F282" s="140" t="n">
        <v>93.9007220072412</v>
      </c>
      <c r="G282" s="140" t="n">
        <v>1.21510667191691</v>
      </c>
      <c r="H282" s="140" t="n">
        <v>558.7769994</v>
      </c>
      <c r="I282" s="140" t="n">
        <v>19.2569080569621</v>
      </c>
      <c r="J282" s="140" t="n">
        <v>6.09927799275882</v>
      </c>
      <c r="K282" s="140" t="n">
        <v>18.707032856065</v>
      </c>
    </row>
    <row r="283">
      <c r="A283" s="140" t="s">
        <v>151</v>
      </c>
      <c r="B283" s="140" t="s">
        <v>152</v>
      </c>
      <c r="C283" s="140" t="s">
        <v>16</v>
      </c>
      <c r="D283" s="140" t="n">
        <v>112.3267565</v>
      </c>
      <c r="E283" s="140" t="n">
        <v>50.5233243862988</v>
      </c>
      <c r="F283" s="140" t="n">
        <v>87.4701027464256</v>
      </c>
      <c r="G283" s="140" t="n">
        <v>14.1906709027122</v>
      </c>
      <c r="H283" s="140" t="n">
        <v>16.0905575</v>
      </c>
      <c r="I283" s="140" t="n">
        <v>100</v>
      </c>
      <c r="J283" s="140" t="n">
        <v>12.5298972535744</v>
      </c>
      <c r="K283" s="140" t="n">
        <v>99.063816468795</v>
      </c>
    </row>
    <row r="284">
      <c r="A284" s="140" t="s">
        <v>151</v>
      </c>
      <c r="B284" s="140" t="s">
        <v>152</v>
      </c>
      <c r="C284" s="140" t="s">
        <v>18</v>
      </c>
      <c r="D284" s="140" t="n">
        <v>302.3656833</v>
      </c>
      <c r="E284" s="140" t="n">
        <v>37.7659054499508</v>
      </c>
      <c r="F284" s="140" t="n">
        <v>92.153814396699</v>
      </c>
      <c r="G284" s="140" t="n">
        <v>8.48703302604822</v>
      </c>
      <c r="H284" s="140" t="n">
        <v>25.7441028</v>
      </c>
      <c r="I284" s="140" t="n">
        <v>100</v>
      </c>
      <c r="J284" s="140" t="n">
        <v>7.84618560330103</v>
      </c>
      <c r="K284" s="140" t="n">
        <v>99.6805971467274</v>
      </c>
    </row>
    <row r="285">
      <c r="A285" s="140" t="s">
        <v>151</v>
      </c>
      <c r="B285" s="140" t="s">
        <v>152</v>
      </c>
      <c r="C285" s="140" t="s">
        <v>19</v>
      </c>
      <c r="D285" s="140" t="n">
        <v>17161.3915795</v>
      </c>
      <c r="E285" s="140" t="n">
        <v>2.02047595717956</v>
      </c>
      <c r="F285" s="140" t="n">
        <v>95.0948327010595</v>
      </c>
      <c r="G285" s="140" t="n">
        <v>0.827296441635048</v>
      </c>
      <c r="H285" s="140" t="n">
        <v>885.2163087</v>
      </c>
      <c r="I285" s="140" t="n">
        <v>16.5493712961409</v>
      </c>
      <c r="J285" s="140" t="n">
        <v>4.90516729894048</v>
      </c>
      <c r="K285" s="140" t="n">
        <v>16.038518549298</v>
      </c>
    </row>
    <row r="286">
      <c r="A286" s="140" t="s">
        <v>155</v>
      </c>
      <c r="B286" s="140" t="s">
        <v>156</v>
      </c>
      <c r="C286" s="140" t="s">
        <v>16</v>
      </c>
      <c r="D286" s="140" t="n">
        <v>41.2719641</v>
      </c>
      <c r="E286" s="140" t="n">
        <v>70.5361127268223</v>
      </c>
      <c r="F286" s="140" t="n">
        <v>60.9264211098978</v>
      </c>
      <c r="G286" s="140" t="n">
        <v>48.2396680712634</v>
      </c>
      <c r="H286" s="140" t="n">
        <v>26.468703</v>
      </c>
      <c r="I286" s="140" t="n">
        <v>99.9999999999999</v>
      </c>
      <c r="J286" s="140" t="n">
        <v>39.0735788901022</v>
      </c>
      <c r="K286" s="140" t="n">
        <v>75.2188669325088</v>
      </c>
    </row>
    <row r="287">
      <c r="A287" s="140" t="s">
        <v>155</v>
      </c>
      <c r="B287" s="140" t="s">
        <v>156</v>
      </c>
      <c r="C287" s="140" t="s">
        <v>18</v>
      </c>
      <c r="D287" s="140" t="n">
        <v>108.2733118</v>
      </c>
      <c r="E287" s="140" t="n">
        <v>49.9916802383416</v>
      </c>
      <c r="F287" s="140" t="n">
        <v>72.436691921523</v>
      </c>
      <c r="G287" s="140" t="n">
        <v>31.1426775136208</v>
      </c>
      <c r="H287" s="140" t="n">
        <v>41.1997093</v>
      </c>
      <c r="I287" s="140" t="n">
        <v>99.9999999999999</v>
      </c>
      <c r="J287" s="140" t="n">
        <v>27.563308078477</v>
      </c>
      <c r="K287" s="140" t="n">
        <v>81.8433161303669</v>
      </c>
    </row>
    <row r="288">
      <c r="A288" s="140" t="s">
        <v>155</v>
      </c>
      <c r="B288" s="140" t="s">
        <v>156</v>
      </c>
      <c r="C288" s="140" t="s">
        <v>19</v>
      </c>
      <c r="D288" s="140" t="n">
        <v>17164.7165736</v>
      </c>
      <c r="E288" s="140" t="n">
        <v>2.24743084882634</v>
      </c>
      <c r="F288" s="140" t="n">
        <v>92.2103462578596</v>
      </c>
      <c r="G288" s="140" t="n">
        <v>1.33564467454069</v>
      </c>
      <c r="H288" s="140" t="n">
        <v>1450.0238218</v>
      </c>
      <c r="I288" s="140" t="n">
        <v>16.2394628277602</v>
      </c>
      <c r="J288" s="140" t="n">
        <v>7.78965374214042</v>
      </c>
      <c r="K288" s="140" t="n">
        <v>15.8107487179554</v>
      </c>
    </row>
    <row r="289">
      <c r="A289" s="140" t="s">
        <v>157</v>
      </c>
      <c r="B289" s="140" t="s">
        <v>158</v>
      </c>
      <c r="C289" s="140" t="s">
        <v>16</v>
      </c>
      <c r="D289" s="140" t="n">
        <v>110.1952766</v>
      </c>
      <c r="E289" s="140" t="n">
        <v>59.4264348655929</v>
      </c>
      <c r="F289" s="140" t="n">
        <v>100</v>
      </c>
      <c r="G289" s="140" t="n">
        <v>0</v>
      </c>
      <c r="H289" s="140"/>
      <c r="I289" s="140"/>
      <c r="J289" s="140"/>
      <c r="K289" s="140"/>
    </row>
    <row r="290">
      <c r="A290" s="140" t="s">
        <v>157</v>
      </c>
      <c r="B290" s="140" t="s">
        <v>158</v>
      </c>
      <c r="C290" s="140" t="s">
        <v>18</v>
      </c>
      <c r="D290" s="140" t="n">
        <v>106.1877439</v>
      </c>
      <c r="E290" s="140" t="n">
        <v>57.2430241230474</v>
      </c>
      <c r="F290" s="140" t="n">
        <v>52.609871496378</v>
      </c>
      <c r="G290" s="140" t="n">
        <v>43.6076177611459</v>
      </c>
      <c r="H290" s="140" t="n">
        <v>95.6522167</v>
      </c>
      <c r="I290" s="140" t="n">
        <v>70.3940348879974</v>
      </c>
      <c r="J290" s="140" t="n">
        <v>47.390128503622</v>
      </c>
      <c r="K290" s="140" t="n">
        <v>48.4107395172332</v>
      </c>
    </row>
    <row r="291">
      <c r="A291" s="140" t="s">
        <v>157</v>
      </c>
      <c r="B291" s="140" t="s">
        <v>158</v>
      </c>
      <c r="C291" s="140" t="s">
        <v>19</v>
      </c>
      <c r="D291" s="140" t="n">
        <v>30781.0017618</v>
      </c>
      <c r="E291" s="140" t="n">
        <v>2.46150338317491</v>
      </c>
      <c r="F291" s="140" t="n">
        <v>89.5364430692635</v>
      </c>
      <c r="G291" s="140" t="n">
        <v>1.74860938920567</v>
      </c>
      <c r="H291" s="140" t="n">
        <v>3597.1806929</v>
      </c>
      <c r="I291" s="140" t="n">
        <v>15.3106441225555</v>
      </c>
      <c r="J291" s="140" t="n">
        <v>10.4635569307365</v>
      </c>
      <c r="K291" s="140" t="n">
        <v>14.9628148499951</v>
      </c>
    </row>
    <row r="292">
      <c r="A292" s="140" t="s">
        <v>161</v>
      </c>
      <c r="B292" s="140" t="s">
        <v>162</v>
      </c>
      <c r="C292" s="140" t="s">
        <v>16</v>
      </c>
      <c r="D292" s="140" t="n">
        <v>16.4136233</v>
      </c>
      <c r="E292" s="140" t="n">
        <v>100</v>
      </c>
      <c r="F292" s="140" t="n">
        <v>100</v>
      </c>
      <c r="G292" s="140" t="n">
        <v>0</v>
      </c>
      <c r="H292" s="140"/>
      <c r="I292" s="140"/>
      <c r="J292" s="140"/>
      <c r="K292" s="140"/>
    </row>
    <row r="293">
      <c r="A293" s="140" t="s">
        <v>161</v>
      </c>
      <c r="B293" s="140" t="s">
        <v>162</v>
      </c>
      <c r="C293" s="140" t="s">
        <v>18</v>
      </c>
      <c r="D293" s="140" t="n">
        <v>42.2042273</v>
      </c>
      <c r="E293" s="140" t="n">
        <v>70.4063468991068</v>
      </c>
      <c r="F293" s="140" t="n">
        <v>100</v>
      </c>
      <c r="G293" s="140" t="n">
        <v>0</v>
      </c>
      <c r="H293" s="140"/>
      <c r="I293" s="140"/>
      <c r="J293" s="140"/>
      <c r="K293" s="140"/>
    </row>
    <row r="294">
      <c r="A294" s="140" t="s">
        <v>161</v>
      </c>
      <c r="B294" s="140" t="s">
        <v>162</v>
      </c>
      <c r="C294" s="140" t="s">
        <v>19</v>
      </c>
      <c r="D294" s="140" t="n">
        <v>19898.5188232</v>
      </c>
      <c r="E294" s="140" t="n">
        <v>2.02946558421769</v>
      </c>
      <c r="F294" s="140" t="n">
        <v>95.8874636388719</v>
      </c>
      <c r="G294" s="140" t="n">
        <v>0.725930911547685</v>
      </c>
      <c r="H294" s="140" t="n">
        <v>853.4315028</v>
      </c>
      <c r="I294" s="140" t="n">
        <v>17.171259237195</v>
      </c>
      <c r="J294" s="140" t="n">
        <v>4.11253636112814</v>
      </c>
      <c r="K294" s="140" t="n">
        <v>16.925728497697</v>
      </c>
    </row>
    <row r="295">
      <c r="A295" s="140" t="s">
        <v>163</v>
      </c>
      <c r="B295" s="140" t="s">
        <v>164</v>
      </c>
      <c r="C295" s="140" t="s">
        <v>16</v>
      </c>
      <c r="D295" s="140" t="n">
        <v>348.4317663</v>
      </c>
      <c r="E295" s="140" t="n">
        <v>40.5725502477349</v>
      </c>
      <c r="F295" s="140" t="n">
        <v>100</v>
      </c>
      <c r="G295" s="140" t="n">
        <v>0</v>
      </c>
      <c r="H295" s="140"/>
      <c r="I295" s="140"/>
      <c r="J295" s="140"/>
      <c r="K295" s="140"/>
    </row>
    <row r="296">
      <c r="A296" s="140" t="s">
        <v>163</v>
      </c>
      <c r="B296" s="140" t="s">
        <v>164</v>
      </c>
      <c r="C296" s="140" t="s">
        <v>18</v>
      </c>
      <c r="D296" s="140" t="n">
        <v>251.1974579</v>
      </c>
      <c r="E296" s="140" t="n">
        <v>49.4091908947533</v>
      </c>
      <c r="F296" s="140" t="n">
        <v>77.4414808321891</v>
      </c>
      <c r="G296" s="140" t="n">
        <v>25.3932716310642</v>
      </c>
      <c r="H296" s="140" t="n">
        <v>73.173222</v>
      </c>
      <c r="I296" s="140" t="n">
        <v>99.9999999999997</v>
      </c>
      <c r="J296" s="140" t="n">
        <v>22.5585191678109</v>
      </c>
      <c r="K296" s="140" t="n">
        <v>87.1729453363077</v>
      </c>
    </row>
    <row r="297">
      <c r="A297" s="140" t="s">
        <v>163</v>
      </c>
      <c r="B297" s="140" t="s">
        <v>164</v>
      </c>
      <c r="C297" s="140" t="s">
        <v>19</v>
      </c>
      <c r="D297" s="140" t="n">
        <v>49850.923319</v>
      </c>
      <c r="E297" s="140" t="n">
        <v>1.71360056646893</v>
      </c>
      <c r="F297" s="140" t="n">
        <v>90.9544219837803</v>
      </c>
      <c r="G297" s="140" t="n">
        <v>1.32929721836195</v>
      </c>
      <c r="H297" s="140" t="n">
        <v>4957.762429</v>
      </c>
      <c r="I297" s="140" t="n">
        <v>13.7008932898237</v>
      </c>
      <c r="J297" s="140" t="n">
        <v>9.04557801621965</v>
      </c>
      <c r="K297" s="140" t="n">
        <v>13.3662503296044</v>
      </c>
    </row>
    <row r="298">
      <c r="A298" s="140" t="s">
        <v>167</v>
      </c>
      <c r="B298" s="140" t="s">
        <v>168</v>
      </c>
      <c r="C298" s="140" t="s">
        <v>16</v>
      </c>
      <c r="D298" s="140" t="n">
        <v>149.325297</v>
      </c>
      <c r="E298" s="140" t="n">
        <v>49.3549680565752</v>
      </c>
      <c r="F298" s="140" t="n">
        <v>100</v>
      </c>
      <c r="G298" s="140" t="n">
        <v>0</v>
      </c>
      <c r="H298" s="140"/>
      <c r="I298" s="140"/>
      <c r="J298" s="140"/>
      <c r="K298" s="140"/>
    </row>
    <row r="299">
      <c r="A299" s="140" t="s">
        <v>167</v>
      </c>
      <c r="B299" s="140" t="s">
        <v>168</v>
      </c>
      <c r="C299" s="140" t="s">
        <v>18</v>
      </c>
      <c r="D299" s="140" t="n">
        <v>146.3258241</v>
      </c>
      <c r="E299" s="140" t="n">
        <v>49.2694102022279</v>
      </c>
      <c r="F299" s="140" t="n">
        <v>81.7460279032658</v>
      </c>
      <c r="G299" s="140" t="n">
        <v>16.2236097633242</v>
      </c>
      <c r="H299" s="140" t="n">
        <v>32.674707</v>
      </c>
      <c r="I299" s="140" t="n">
        <v>99.9999999999998</v>
      </c>
      <c r="J299" s="140" t="n">
        <v>18.2539720967342</v>
      </c>
      <c r="K299" s="140" t="n">
        <v>72.6535380560633</v>
      </c>
    </row>
    <row r="300">
      <c r="A300" s="140" t="s">
        <v>167</v>
      </c>
      <c r="B300" s="140" t="s">
        <v>168</v>
      </c>
      <c r="C300" s="140" t="s">
        <v>19</v>
      </c>
      <c r="D300" s="140" t="n">
        <v>29902.3820268</v>
      </c>
      <c r="E300" s="140" t="n">
        <v>1.4136836496589</v>
      </c>
      <c r="F300" s="140" t="n">
        <v>97.498583718932</v>
      </c>
      <c r="G300" s="140" t="n">
        <v>0.577617872273666</v>
      </c>
      <c r="H300" s="140" t="n">
        <v>767.173249</v>
      </c>
      <c r="I300" s="140" t="n">
        <v>22.8864035666827</v>
      </c>
      <c r="J300" s="140" t="n">
        <v>2.50141628106796</v>
      </c>
      <c r="K300" s="140" t="n">
        <v>22.5140153215047</v>
      </c>
    </row>
    <row r="301">
      <c r="A301" s="140" t="s">
        <v>169</v>
      </c>
      <c r="B301" s="140" t="s">
        <v>170</v>
      </c>
      <c r="C301" s="140" t="s">
        <v>16</v>
      </c>
      <c r="D301" s="140" t="n">
        <v>140.5696557</v>
      </c>
      <c r="E301" s="140" t="n">
        <v>51.2646086910602</v>
      </c>
      <c r="F301" s="140" t="n">
        <v>78.2550822291131</v>
      </c>
      <c r="G301" s="140" t="n">
        <v>24.6546835341024</v>
      </c>
      <c r="H301" s="140" t="n">
        <v>39.0604101</v>
      </c>
      <c r="I301" s="140" t="n">
        <v>99.9999999999998</v>
      </c>
      <c r="J301" s="140" t="n">
        <v>21.7449177708869</v>
      </c>
      <c r="K301" s="140" t="n">
        <v>88.7266766249654</v>
      </c>
    </row>
    <row r="302">
      <c r="A302" s="140" t="s">
        <v>169</v>
      </c>
      <c r="B302" s="140" t="s">
        <v>170</v>
      </c>
      <c r="C302" s="140" t="s">
        <v>18</v>
      </c>
      <c r="D302" s="140" t="n">
        <v>74.5591344</v>
      </c>
      <c r="E302" s="140" t="n">
        <v>70.5605377652807</v>
      </c>
      <c r="F302" s="140" t="n">
        <v>100</v>
      </c>
      <c r="G302" s="140" t="n">
        <v>0</v>
      </c>
      <c r="H302" s="140"/>
      <c r="I302" s="140"/>
      <c r="J302" s="140"/>
      <c r="K302" s="140"/>
    </row>
    <row r="303">
      <c r="A303" s="140" t="s">
        <v>169</v>
      </c>
      <c r="B303" s="140" t="s">
        <v>170</v>
      </c>
      <c r="C303" s="140" t="s">
        <v>19</v>
      </c>
      <c r="D303" s="140" t="n">
        <v>28054.525654</v>
      </c>
      <c r="E303" s="140" t="n">
        <v>2.13959937364686</v>
      </c>
      <c r="F303" s="140" t="n">
        <v>91.5724565919693</v>
      </c>
      <c r="G303" s="140" t="n">
        <v>1.18174502493573</v>
      </c>
      <c r="H303" s="140" t="n">
        <v>2581.8978931</v>
      </c>
      <c r="I303" s="140" t="n">
        <v>12.7871245778701</v>
      </c>
      <c r="J303" s="140" t="n">
        <v>8.42754340803073</v>
      </c>
      <c r="K303" s="140" t="n">
        <v>12.8406689540848</v>
      </c>
    </row>
    <row r="304">
      <c r="A304" s="140" t="s">
        <v>171</v>
      </c>
      <c r="B304" s="140" t="s">
        <v>172</v>
      </c>
      <c r="C304" s="140" t="s">
        <v>16</v>
      </c>
      <c r="D304" s="140" t="n">
        <v>222.4480383</v>
      </c>
      <c r="E304" s="140" t="n">
        <v>44.9522082687206</v>
      </c>
      <c r="F304" s="140" t="n">
        <v>100</v>
      </c>
      <c r="G304" s="140" t="n">
        <v>0</v>
      </c>
      <c r="H304" s="140"/>
      <c r="I304" s="140"/>
      <c r="J304" s="140"/>
      <c r="K304" s="140"/>
    </row>
    <row r="305">
      <c r="A305" s="140" t="s">
        <v>171</v>
      </c>
      <c r="B305" s="140" t="s">
        <v>172</v>
      </c>
      <c r="C305" s="140" t="s">
        <v>18</v>
      </c>
      <c r="D305" s="140" t="n">
        <v>107.2769833</v>
      </c>
      <c r="E305" s="140" t="n">
        <v>57.8847028050809</v>
      </c>
      <c r="F305" s="140" t="n">
        <v>100</v>
      </c>
      <c r="G305" s="140" t="n">
        <v>0</v>
      </c>
      <c r="H305" s="140"/>
      <c r="I305" s="140"/>
      <c r="J305" s="140"/>
      <c r="K305" s="140"/>
    </row>
    <row r="306">
      <c r="A306" s="140" t="s">
        <v>171</v>
      </c>
      <c r="B306" s="140" t="s">
        <v>172</v>
      </c>
      <c r="C306" s="140" t="s">
        <v>19</v>
      </c>
      <c r="D306" s="140" t="n">
        <v>31942.4879521</v>
      </c>
      <c r="E306" s="140" t="n">
        <v>1.81598328081679</v>
      </c>
      <c r="F306" s="140" t="n">
        <v>95.162593925666</v>
      </c>
      <c r="G306" s="140" t="n">
        <v>0.843281296889007</v>
      </c>
      <c r="H306" s="140" t="n">
        <v>1623.734483</v>
      </c>
      <c r="I306" s="140" t="n">
        <v>16.3762342099997</v>
      </c>
      <c r="J306" s="140" t="n">
        <v>4.83740607433403</v>
      </c>
      <c r="K306" s="140" t="n">
        <v>16.5892286874026</v>
      </c>
    </row>
    <row r="307">
      <c r="A307" s="140" t="s">
        <v>173</v>
      </c>
      <c r="B307" s="140" t="s">
        <v>174</v>
      </c>
      <c r="C307" s="140" t="s">
        <v>16</v>
      </c>
      <c r="D307" s="140" t="n">
        <v>99.1943333</v>
      </c>
      <c r="E307" s="140" t="n">
        <v>71.5004420166258</v>
      </c>
      <c r="F307" s="140" t="n">
        <v>100</v>
      </c>
      <c r="G307" s="140" t="n">
        <v>0</v>
      </c>
      <c r="H307" s="140"/>
      <c r="I307" s="140"/>
      <c r="J307" s="140"/>
      <c r="K307" s="140"/>
    </row>
    <row r="308">
      <c r="A308" s="140" t="s">
        <v>173</v>
      </c>
      <c r="B308" s="140" t="s">
        <v>174</v>
      </c>
      <c r="C308" s="140" t="s">
        <v>18</v>
      </c>
      <c r="D308" s="140" t="n">
        <v>346.3985635</v>
      </c>
      <c r="E308" s="140" t="n">
        <v>39.9043795136377</v>
      </c>
      <c r="F308" s="140" t="n">
        <v>100</v>
      </c>
      <c r="G308" s="140" t="n">
        <v>0</v>
      </c>
      <c r="H308" s="140"/>
      <c r="I308" s="140"/>
      <c r="J308" s="140"/>
      <c r="K308" s="140"/>
    </row>
    <row r="309">
      <c r="A309" s="140" t="s">
        <v>173</v>
      </c>
      <c r="B309" s="140" t="s">
        <v>174</v>
      </c>
      <c r="C309" s="140" t="s">
        <v>19</v>
      </c>
      <c r="D309" s="140" t="n">
        <v>44430.3749426</v>
      </c>
      <c r="E309" s="140" t="n">
        <v>2.38243947779228</v>
      </c>
      <c r="F309" s="140" t="n">
        <v>93.1715340120107</v>
      </c>
      <c r="G309" s="140" t="n">
        <v>1.1088128210705</v>
      </c>
      <c r="H309" s="140" t="n">
        <v>3256.2660618</v>
      </c>
      <c r="I309" s="140" t="n">
        <v>15.0114102817963</v>
      </c>
      <c r="J309" s="140" t="n">
        <v>6.82846598798927</v>
      </c>
      <c r="K309" s="140" t="n">
        <v>15.1292825728409</v>
      </c>
    </row>
    <row r="310">
      <c r="A310" s="140" t="s">
        <v>177</v>
      </c>
      <c r="B310" s="140" t="s">
        <v>178</v>
      </c>
      <c r="C310" s="140" t="s">
        <v>16</v>
      </c>
      <c r="D310" s="140" t="n">
        <v>518.8643683</v>
      </c>
      <c r="E310" s="140" t="n">
        <v>35.0742923244227</v>
      </c>
      <c r="F310" s="140" t="n">
        <v>92.2368033628601</v>
      </c>
      <c r="G310" s="140" t="n">
        <v>8.31681497263696</v>
      </c>
      <c r="H310" s="140" t="n">
        <v>43.6707038</v>
      </c>
      <c r="I310" s="140" t="n">
        <v>100</v>
      </c>
      <c r="J310" s="140" t="n">
        <v>7.76319663713995</v>
      </c>
      <c r="K310" s="140" t="n">
        <v>98.8145042683113</v>
      </c>
    </row>
    <row r="311">
      <c r="A311" s="140" t="s">
        <v>177</v>
      </c>
      <c r="B311" s="140" t="s">
        <v>178</v>
      </c>
      <c r="C311" s="140" t="s">
        <v>18</v>
      </c>
      <c r="D311" s="140" t="n">
        <v>111.1122209</v>
      </c>
      <c r="E311" s="140" t="n">
        <v>71.7431971859034</v>
      </c>
      <c r="F311" s="140" t="n">
        <v>40.8375308040671</v>
      </c>
      <c r="G311" s="140" t="n">
        <v>48.8589059586483</v>
      </c>
      <c r="H311" s="140" t="n">
        <v>160.9713716</v>
      </c>
      <c r="I311" s="140" t="n">
        <v>58.3235890161058</v>
      </c>
      <c r="J311" s="140" t="n">
        <v>59.1624691959329</v>
      </c>
      <c r="K311" s="140" t="n">
        <v>33.7253854387215</v>
      </c>
    </row>
    <row r="312">
      <c r="A312" s="140" t="s">
        <v>177</v>
      </c>
      <c r="B312" s="140" t="s">
        <v>178</v>
      </c>
      <c r="C312" s="140" t="s">
        <v>19</v>
      </c>
      <c r="D312" s="140" t="n">
        <v>27758.6859849</v>
      </c>
      <c r="E312" s="140" t="n">
        <v>2.48128000090445</v>
      </c>
      <c r="F312" s="140" t="n">
        <v>86.2561488602312</v>
      </c>
      <c r="G312" s="140" t="n">
        <v>1.48163359764728</v>
      </c>
      <c r="H312" s="140" t="n">
        <v>4423.0034966</v>
      </c>
      <c r="I312" s="140" t="n">
        <v>9.96726671314981</v>
      </c>
      <c r="J312" s="140" t="n">
        <v>13.7438511397688</v>
      </c>
      <c r="K312" s="140" t="n">
        <v>9.29870433369181</v>
      </c>
    </row>
    <row r="313">
      <c r="A313" s="140" t="s">
        <v>179</v>
      </c>
      <c r="B313" s="140" t="s">
        <v>180</v>
      </c>
      <c r="C313" s="140" t="s">
        <v>16</v>
      </c>
      <c r="D313" s="140" t="n">
        <v>101.3283557</v>
      </c>
      <c r="E313" s="140" t="n">
        <v>49.4486926858262</v>
      </c>
      <c r="F313" s="140" t="n">
        <v>100</v>
      </c>
      <c r="G313" s="140" t="n">
        <v>0</v>
      </c>
      <c r="H313" s="140"/>
      <c r="I313" s="140"/>
      <c r="J313" s="140"/>
      <c r="K313" s="140"/>
    </row>
    <row r="314">
      <c r="A314" s="140" t="s">
        <v>179</v>
      </c>
      <c r="B314" s="140" t="s">
        <v>180</v>
      </c>
      <c r="C314" s="140" t="s">
        <v>18</v>
      </c>
      <c r="D314" s="140" t="n">
        <v>89.8685787</v>
      </c>
      <c r="E314" s="140" t="n">
        <v>57.7533805360071</v>
      </c>
      <c r="F314" s="140" t="n">
        <v>61.1905885387338</v>
      </c>
      <c r="G314" s="140" t="n">
        <v>36.8351212475271</v>
      </c>
      <c r="H314" s="140" t="n">
        <v>56.9980896</v>
      </c>
      <c r="I314" s="140" t="n">
        <v>73.5974675246745</v>
      </c>
      <c r="J314" s="140" t="n">
        <v>38.8094114612662</v>
      </c>
      <c r="K314" s="140" t="n">
        <v>58.07773586779</v>
      </c>
    </row>
    <row r="315">
      <c r="A315" s="140" t="s">
        <v>179</v>
      </c>
      <c r="B315" s="140" t="s">
        <v>180</v>
      </c>
      <c r="C315" s="140" t="s">
        <v>19</v>
      </c>
      <c r="D315" s="140" t="n">
        <v>22828.887632</v>
      </c>
      <c r="E315" s="140" t="n">
        <v>3.00469660021997</v>
      </c>
      <c r="F315" s="140" t="n">
        <v>87.3145711164446</v>
      </c>
      <c r="G315" s="140" t="n">
        <v>1.40634963268536</v>
      </c>
      <c r="H315" s="140" t="n">
        <v>3316.6770087</v>
      </c>
      <c r="I315" s="140" t="n">
        <v>10.0661510797476</v>
      </c>
      <c r="J315" s="140" t="n">
        <v>12.6854288835554</v>
      </c>
      <c r="K315" s="140" t="n">
        <v>9.67998923370068</v>
      </c>
    </row>
    <row r="316">
      <c r="A316" s="140" t="s">
        <v>181</v>
      </c>
      <c r="B316" s="140" t="s">
        <v>182</v>
      </c>
      <c r="C316" s="140" t="s">
        <v>16</v>
      </c>
      <c r="D316" s="140" t="n">
        <v>124.8736804</v>
      </c>
      <c r="E316" s="140" t="n">
        <v>34.0056808540723</v>
      </c>
      <c r="F316" s="140" t="n">
        <v>82.7675947881728</v>
      </c>
      <c r="G316" s="140" t="n">
        <v>13.0127161289416</v>
      </c>
      <c r="H316" s="140" t="n">
        <v>25.9989899</v>
      </c>
      <c r="I316" s="140" t="n">
        <v>74.5867545212973</v>
      </c>
      <c r="J316" s="140" t="n">
        <v>17.2324052118272</v>
      </c>
      <c r="K316" s="140" t="n">
        <v>62.5003417929471</v>
      </c>
    </row>
    <row r="317">
      <c r="A317" s="140" t="s">
        <v>181</v>
      </c>
      <c r="B317" s="140" t="s">
        <v>182</v>
      </c>
      <c r="C317" s="140" t="s">
        <v>18</v>
      </c>
      <c r="D317" s="140" t="n">
        <v>99.1509816</v>
      </c>
      <c r="E317" s="140" t="n">
        <v>33.2196488520164</v>
      </c>
      <c r="F317" s="140" t="n">
        <v>67.359832678718</v>
      </c>
      <c r="G317" s="140" t="n">
        <v>18.6161816027189</v>
      </c>
      <c r="H317" s="140" t="n">
        <v>48.0450218</v>
      </c>
      <c r="I317" s="140" t="n">
        <v>49.7252183976737</v>
      </c>
      <c r="J317" s="140" t="n">
        <v>32.640167321282</v>
      </c>
      <c r="K317" s="140" t="n">
        <v>38.4183961293039</v>
      </c>
    </row>
    <row r="318">
      <c r="A318" s="140" t="s">
        <v>181</v>
      </c>
      <c r="B318" s="140" t="s">
        <v>182</v>
      </c>
      <c r="C318" s="140" t="s">
        <v>19</v>
      </c>
      <c r="D318" s="140" t="n">
        <v>5027.122193</v>
      </c>
      <c r="E318" s="140" t="n">
        <v>3.87359225988644</v>
      </c>
      <c r="F318" s="140" t="n">
        <v>77.7690766071573</v>
      </c>
      <c r="G318" s="140" t="n">
        <v>2.95371066664417</v>
      </c>
      <c r="H318" s="140" t="n">
        <v>1437.043787</v>
      </c>
      <c r="I318" s="140" t="n">
        <v>10.8665662766457</v>
      </c>
      <c r="J318" s="140" t="n">
        <v>22.2309233928427</v>
      </c>
      <c r="K318" s="140" t="n">
        <v>10.3327849703077</v>
      </c>
    </row>
    <row r="319">
      <c r="A319" s="140" t="s">
        <v>183</v>
      </c>
      <c r="B319" s="140" t="s">
        <v>184</v>
      </c>
      <c r="C319" s="140" t="s">
        <v>16</v>
      </c>
      <c r="D319" s="140" t="n">
        <v>90.6414326</v>
      </c>
      <c r="E319" s="140" t="n">
        <v>53.3049988294443</v>
      </c>
      <c r="F319" s="140" t="n">
        <v>100</v>
      </c>
      <c r="G319" s="140" t="n">
        <v>0</v>
      </c>
      <c r="H319" s="140"/>
      <c r="I319" s="140"/>
      <c r="J319" s="140"/>
      <c r="K319" s="140"/>
    </row>
    <row r="320">
      <c r="A320" s="140" t="s">
        <v>183</v>
      </c>
      <c r="B320" s="140" t="s">
        <v>184</v>
      </c>
      <c r="C320" s="140" t="s">
        <v>18</v>
      </c>
      <c r="D320" s="140" t="n">
        <v>13.3895784</v>
      </c>
      <c r="E320" s="140" t="n">
        <v>100</v>
      </c>
      <c r="F320" s="140" t="n">
        <v>42.2824546420501</v>
      </c>
      <c r="G320" s="140" t="n">
        <v>82.1601866454407</v>
      </c>
      <c r="H320" s="140" t="n">
        <v>18.2774062</v>
      </c>
      <c r="I320" s="140" t="n">
        <v>99.9999999999998</v>
      </c>
      <c r="J320" s="140" t="n">
        <v>57.7175453579499</v>
      </c>
      <c r="K320" s="140" t="n">
        <v>60.1885326840174</v>
      </c>
    </row>
    <row r="321">
      <c r="A321" s="140" t="s">
        <v>183</v>
      </c>
      <c r="B321" s="140" t="s">
        <v>184</v>
      </c>
      <c r="C321" s="140" t="s">
        <v>19</v>
      </c>
      <c r="D321" s="140" t="n">
        <v>16314.0047948</v>
      </c>
      <c r="E321" s="140" t="n">
        <v>2.26632086775239</v>
      </c>
      <c r="F321" s="140" t="n">
        <v>89.60848104321</v>
      </c>
      <c r="G321" s="140" t="n">
        <v>1.26052775315985</v>
      </c>
      <c r="H321" s="140" t="n">
        <v>1891.8665746</v>
      </c>
      <c r="I321" s="140" t="n">
        <v>10.7323118273141</v>
      </c>
      <c r="J321" s="140" t="n">
        <v>10.39151895679</v>
      </c>
      <c r="K321" s="140" t="n">
        <v>10.8698235304338</v>
      </c>
    </row>
    <row r="322">
      <c r="A322" s="140" t="s">
        <v>187</v>
      </c>
      <c r="B322" s="140" t="s">
        <v>188</v>
      </c>
      <c r="C322" s="140" t="s">
        <v>16</v>
      </c>
      <c r="D322" s="140" t="n">
        <v>222.5182751</v>
      </c>
      <c r="E322" s="140" t="n">
        <v>34.3165518430097</v>
      </c>
      <c r="F322" s="140" t="n">
        <v>100</v>
      </c>
      <c r="G322" s="140" t="n">
        <v>0</v>
      </c>
      <c r="H322" s="140"/>
      <c r="I322" s="140"/>
      <c r="J322" s="140"/>
      <c r="K322" s="140"/>
    </row>
    <row r="323">
      <c r="A323" s="140" t="s">
        <v>187</v>
      </c>
      <c r="B323" s="140" t="s">
        <v>188</v>
      </c>
      <c r="C323" s="140" t="s">
        <v>18</v>
      </c>
      <c r="D323" s="140" t="n">
        <v>379.8346842</v>
      </c>
      <c r="E323" s="140" t="n">
        <v>42.06733617569</v>
      </c>
      <c r="F323" s="140" t="n">
        <v>93.0064711497297</v>
      </c>
      <c r="G323" s="140" t="n">
        <v>7.66830961548207</v>
      </c>
      <c r="H323" s="140" t="n">
        <v>28.5612903</v>
      </c>
      <c r="I323" s="140" t="n">
        <v>99.9999999999999</v>
      </c>
      <c r="J323" s="140" t="n">
        <v>6.99352885027029</v>
      </c>
      <c r="K323" s="140" t="n">
        <v>101.980335291241</v>
      </c>
    </row>
    <row r="324">
      <c r="A324" s="140" t="s">
        <v>187</v>
      </c>
      <c r="B324" s="140" t="s">
        <v>188</v>
      </c>
      <c r="C324" s="140" t="s">
        <v>19</v>
      </c>
      <c r="D324" s="140" t="n">
        <v>22134.6589828</v>
      </c>
      <c r="E324" s="140" t="n">
        <v>2.26735189149411</v>
      </c>
      <c r="F324" s="140" t="n">
        <v>85.6643153960849</v>
      </c>
      <c r="G324" s="140" t="n">
        <v>1.56592270473494</v>
      </c>
      <c r="H324" s="140" t="n">
        <v>3704.1735351</v>
      </c>
      <c r="I324" s="140" t="n">
        <v>9.85509610453117</v>
      </c>
      <c r="J324" s="140" t="n">
        <v>14.3356846039151</v>
      </c>
      <c r="K324" s="140" t="n">
        <v>9.35732754804536</v>
      </c>
    </row>
    <row r="325">
      <c r="A325" s="140" t="s">
        <v>189</v>
      </c>
      <c r="B325" s="140" t="s">
        <v>190</v>
      </c>
      <c r="C325" s="140" t="s">
        <v>16</v>
      </c>
      <c r="D325" s="140" t="n">
        <v>388.3009186</v>
      </c>
      <c r="E325" s="140" t="n">
        <v>44.7449072187563</v>
      </c>
      <c r="F325" s="140" t="n">
        <v>86.7905995991367</v>
      </c>
      <c r="G325" s="140" t="n">
        <v>14.6213842381562</v>
      </c>
      <c r="H325" s="140" t="n">
        <v>59.0988233</v>
      </c>
      <c r="I325" s="140" t="n">
        <v>100</v>
      </c>
      <c r="J325" s="140" t="n">
        <v>13.2094004008633</v>
      </c>
      <c r="K325" s="140" t="n">
        <v>96.067850658536</v>
      </c>
    </row>
    <row r="326">
      <c r="A326" s="140" t="s">
        <v>189</v>
      </c>
      <c r="B326" s="140" t="s">
        <v>190</v>
      </c>
      <c r="C326" s="140" t="s">
        <v>18</v>
      </c>
      <c r="D326" s="140" t="n">
        <v>325.2739343</v>
      </c>
      <c r="E326" s="140" t="n">
        <v>46.9991663608332</v>
      </c>
      <c r="F326" s="140" t="n">
        <v>87.9607817323962</v>
      </c>
      <c r="G326" s="140" t="n">
        <v>13.4381200114983</v>
      </c>
      <c r="H326" s="140" t="n">
        <v>44.5203398</v>
      </c>
      <c r="I326" s="140" t="n">
        <v>100</v>
      </c>
      <c r="J326" s="140" t="n">
        <v>12.0392182676038</v>
      </c>
      <c r="K326" s="140" t="n">
        <v>98.1814196695686</v>
      </c>
    </row>
    <row r="327">
      <c r="A327" s="140" t="s">
        <v>189</v>
      </c>
      <c r="B327" s="140" t="s">
        <v>190</v>
      </c>
      <c r="C327" s="140" t="s">
        <v>19</v>
      </c>
      <c r="D327" s="140" t="n">
        <v>36836.3879802</v>
      </c>
      <c r="E327" s="140" t="n">
        <v>2.46697042855159</v>
      </c>
      <c r="F327" s="140" t="n">
        <v>87.756772446055</v>
      </c>
      <c r="G327" s="140" t="n">
        <v>1.46316448568174</v>
      </c>
      <c r="H327" s="140" t="n">
        <v>5139.1621152</v>
      </c>
      <c r="I327" s="140" t="n">
        <v>10.6576459310313</v>
      </c>
      <c r="J327" s="140" t="n">
        <v>12.243227553945</v>
      </c>
      <c r="K327" s="140" t="n">
        <v>10.4876424337754</v>
      </c>
    </row>
    <row r="328">
      <c r="A328" s="140" t="s">
        <v>191</v>
      </c>
      <c r="B328" s="140" t="s">
        <v>192</v>
      </c>
      <c r="C328" s="140" t="s">
        <v>16</v>
      </c>
      <c r="D328" s="140" t="n">
        <v>82.272424</v>
      </c>
      <c r="E328" s="140" t="n">
        <v>70.4043336715828</v>
      </c>
      <c r="F328" s="140" t="n">
        <v>79.8255556687072</v>
      </c>
      <c r="G328" s="140" t="n">
        <v>24.8808525365287</v>
      </c>
      <c r="H328" s="140" t="n">
        <v>20.7928454</v>
      </c>
      <c r="I328" s="140" t="n">
        <v>99.9999999999999</v>
      </c>
      <c r="J328" s="140" t="n">
        <v>20.1744443312928</v>
      </c>
      <c r="K328" s="140" t="n">
        <v>98.4477117002353</v>
      </c>
    </row>
    <row r="329">
      <c r="A329" s="140" t="s">
        <v>191</v>
      </c>
      <c r="B329" s="140" t="s">
        <v>192</v>
      </c>
      <c r="C329" s="140" t="s">
        <v>18</v>
      </c>
      <c r="D329" s="140" t="n">
        <v>175.413587</v>
      </c>
      <c r="E329" s="140" t="n">
        <v>46.5290674843009</v>
      </c>
      <c r="F329" s="140" t="n">
        <v>78.4005845666899</v>
      </c>
      <c r="G329" s="140" t="n">
        <v>24.0696569488924</v>
      </c>
      <c r="H329" s="140" t="n">
        <v>48.3265649</v>
      </c>
      <c r="I329" s="140" t="n">
        <v>100</v>
      </c>
      <c r="J329" s="140" t="n">
        <v>21.5994154333101</v>
      </c>
      <c r="K329" s="140" t="n">
        <v>87.3669558761601</v>
      </c>
    </row>
    <row r="330">
      <c r="A330" s="140" t="s">
        <v>191</v>
      </c>
      <c r="B330" s="140" t="s">
        <v>192</v>
      </c>
      <c r="C330" s="140" t="s">
        <v>19</v>
      </c>
      <c r="D330" s="140" t="n">
        <v>28120.2712565</v>
      </c>
      <c r="E330" s="140" t="n">
        <v>2.49681109280902</v>
      </c>
      <c r="F330" s="140" t="n">
        <v>88.3615344983474</v>
      </c>
      <c r="G330" s="140" t="n">
        <v>1.54507210472583</v>
      </c>
      <c r="H330" s="140" t="n">
        <v>3703.837974</v>
      </c>
      <c r="I330" s="140" t="n">
        <v>11.691975223486</v>
      </c>
      <c r="J330" s="140" t="n">
        <v>11.6384655016527</v>
      </c>
      <c r="K330" s="140" t="n">
        <v>11.7304933425097</v>
      </c>
    </row>
    <row r="331">
      <c r="A331" s="140" t="s">
        <v>193</v>
      </c>
      <c r="B331" s="140" t="s">
        <v>194</v>
      </c>
      <c r="C331" s="140" t="s">
        <v>16</v>
      </c>
      <c r="D331" s="140" t="n">
        <v>57.7298162</v>
      </c>
      <c r="E331" s="140" t="n">
        <v>71.9967272378126</v>
      </c>
      <c r="F331" s="140" t="n">
        <v>56.0811570386412</v>
      </c>
      <c r="G331" s="140" t="n">
        <v>45.6816274645171</v>
      </c>
      <c r="H331" s="140" t="n">
        <v>45.2099576</v>
      </c>
      <c r="I331" s="140" t="n">
        <v>73.4658587514136</v>
      </c>
      <c r="J331" s="140" t="n">
        <v>43.9188429613588</v>
      </c>
      <c r="K331" s="140" t="n">
        <v>58.332104192096</v>
      </c>
    </row>
    <row r="332">
      <c r="A332" s="140" t="s">
        <v>193</v>
      </c>
      <c r="B332" s="140" t="s">
        <v>194</v>
      </c>
      <c r="C332" s="140" t="s">
        <v>18</v>
      </c>
      <c r="D332" s="140" t="n">
        <v>20.1156542</v>
      </c>
      <c r="E332" s="140" t="n">
        <v>99.9999999999999</v>
      </c>
      <c r="F332" s="140" t="n">
        <v>34.0419325600225</v>
      </c>
      <c r="G332" s="140" t="n">
        <v>82.8877386319718</v>
      </c>
      <c r="H332" s="140" t="n">
        <v>38.9751573</v>
      </c>
      <c r="I332" s="140" t="n">
        <v>74.5263792520093</v>
      </c>
      <c r="J332" s="140" t="n">
        <v>65.9580674399775</v>
      </c>
      <c r="K332" s="140" t="n">
        <v>42.7795858502084</v>
      </c>
    </row>
    <row r="333">
      <c r="A333" s="140" t="s">
        <v>193</v>
      </c>
      <c r="B333" s="140" t="s">
        <v>194</v>
      </c>
      <c r="C333" s="140" t="s">
        <v>19</v>
      </c>
      <c r="D333" s="140" t="n">
        <v>12370.3156846</v>
      </c>
      <c r="E333" s="140" t="n">
        <v>3.01271911086197</v>
      </c>
      <c r="F333" s="140" t="n">
        <v>83.6491300500765</v>
      </c>
      <c r="G333" s="140" t="n">
        <v>1.86484209663828</v>
      </c>
      <c r="H333" s="140" t="n">
        <v>2418.0218357</v>
      </c>
      <c r="I333" s="140" t="n">
        <v>9.91434810229656</v>
      </c>
      <c r="J333" s="140" t="n">
        <v>16.3508699499235</v>
      </c>
      <c r="K333" s="140" t="n">
        <v>9.54031311742422</v>
      </c>
    </row>
    <row r="334">
      <c r="A334" s="140" t="s">
        <v>195</v>
      </c>
      <c r="B334" s="140" t="s">
        <v>196</v>
      </c>
      <c r="C334" s="140" t="s">
        <v>16</v>
      </c>
      <c r="D334" s="140" t="n">
        <v>89.4683969</v>
      </c>
      <c r="E334" s="140" t="n">
        <v>57.0329771077248</v>
      </c>
      <c r="F334" s="140" t="n">
        <v>100</v>
      </c>
      <c r="G334" s="140" t="n">
        <v>0</v>
      </c>
      <c r="H334" s="140"/>
      <c r="I334" s="140"/>
      <c r="J334" s="140"/>
      <c r="K334" s="140"/>
    </row>
    <row r="335">
      <c r="A335" s="140" t="s">
        <v>195</v>
      </c>
      <c r="B335" s="140" t="s">
        <v>196</v>
      </c>
      <c r="C335" s="140" t="s">
        <v>18</v>
      </c>
      <c r="D335" s="140" t="n">
        <v>299.8275509</v>
      </c>
      <c r="E335" s="140" t="n">
        <v>32.5308200529501</v>
      </c>
      <c r="F335" s="140" t="n">
        <v>100</v>
      </c>
      <c r="G335" s="140" t="n">
        <v>0</v>
      </c>
      <c r="H335" s="140"/>
      <c r="I335" s="140"/>
      <c r="J335" s="140"/>
      <c r="K335" s="140"/>
    </row>
    <row r="336">
      <c r="A336" s="140" t="s">
        <v>195</v>
      </c>
      <c r="B336" s="140" t="s">
        <v>196</v>
      </c>
      <c r="C336" s="140" t="s">
        <v>19</v>
      </c>
      <c r="D336" s="140" t="n">
        <v>25081.2812751</v>
      </c>
      <c r="E336" s="140" t="n">
        <v>2.16910817614543</v>
      </c>
      <c r="F336" s="140" t="n">
        <v>93.8492611161397</v>
      </c>
      <c r="G336" s="140" t="n">
        <v>1.06250412335189</v>
      </c>
      <c r="H336" s="140" t="n">
        <v>1643.7893081</v>
      </c>
      <c r="I336" s="140" t="n">
        <v>16.6913393836945</v>
      </c>
      <c r="J336" s="140" t="n">
        <v>6.15073888386033</v>
      </c>
      <c r="K336" s="140" t="n">
        <v>16.2119102748909</v>
      </c>
    </row>
    <row r="337">
      <c r="A337" s="140" t="s">
        <v>197</v>
      </c>
      <c r="B337" s="140" t="s">
        <v>198</v>
      </c>
      <c r="C337" s="140" t="s">
        <v>16</v>
      </c>
      <c r="D337" s="140" t="n">
        <v>257.2596861</v>
      </c>
      <c r="E337" s="140" t="n">
        <v>42.4550957702881</v>
      </c>
      <c r="F337" s="140" t="n">
        <v>63.761021323531</v>
      </c>
      <c r="G337" s="140" t="n">
        <v>22.3901516962788</v>
      </c>
      <c r="H337" s="140" t="n">
        <v>146.2151654</v>
      </c>
      <c r="I337" s="140" t="n">
        <v>45.0823965714811</v>
      </c>
      <c r="J337" s="140" t="n">
        <v>36.238978676469</v>
      </c>
      <c r="K337" s="140" t="n">
        <v>39.3945688284676</v>
      </c>
    </row>
    <row r="338">
      <c r="A338" s="140" t="s">
        <v>197</v>
      </c>
      <c r="B338" s="140" t="s">
        <v>198</v>
      </c>
      <c r="C338" s="140" t="s">
        <v>18</v>
      </c>
      <c r="D338" s="140" t="n">
        <v>116.298854</v>
      </c>
      <c r="E338" s="140" t="n">
        <v>39.8162697436386</v>
      </c>
      <c r="F338" s="140" t="n">
        <v>100</v>
      </c>
      <c r="G338" s="140" t="n">
        <v>0.00000000000000442049394240736</v>
      </c>
      <c r="H338" s="140"/>
      <c r="I338" s="140"/>
      <c r="J338" s="140"/>
      <c r="K338" s="140"/>
    </row>
    <row r="339">
      <c r="A339" s="140" t="s">
        <v>197</v>
      </c>
      <c r="B339" s="140" t="s">
        <v>198</v>
      </c>
      <c r="C339" s="140" t="s">
        <v>19</v>
      </c>
      <c r="D339" s="140" t="n">
        <v>18736.2694321</v>
      </c>
      <c r="E339" s="140" t="n">
        <v>2.27896475049217</v>
      </c>
      <c r="F339" s="140" t="n">
        <v>85.6439670309692</v>
      </c>
      <c r="G339" s="140" t="n">
        <v>1.61176558982698</v>
      </c>
      <c r="H339" s="140" t="n">
        <v>3140.6590681</v>
      </c>
      <c r="I339" s="140" t="n">
        <v>10.2059779035235</v>
      </c>
      <c r="J339" s="140" t="n">
        <v>14.3560329690308</v>
      </c>
      <c r="K339" s="140" t="n">
        <v>9.6153303168481</v>
      </c>
    </row>
    <row r="340">
      <c r="A340" s="140" t="s">
        <v>201</v>
      </c>
      <c r="B340" s="140" t="s">
        <v>202</v>
      </c>
      <c r="C340" s="140" t="s">
        <v>16</v>
      </c>
      <c r="D340" s="140" t="n">
        <v>714.4927368</v>
      </c>
      <c r="E340" s="140" t="n">
        <v>30.5434225077616</v>
      </c>
      <c r="F340" s="140" t="n">
        <v>84.3566621115657</v>
      </c>
      <c r="G340" s="140" t="n">
        <v>11.7450003812326</v>
      </c>
      <c r="H340" s="140" t="n">
        <v>132.4975529</v>
      </c>
      <c r="I340" s="140" t="n">
        <v>73.5793073701921</v>
      </c>
      <c r="J340" s="140" t="n">
        <v>15.6433378884344</v>
      </c>
      <c r="K340" s="140" t="n">
        <v>63.3348864370152</v>
      </c>
    </row>
    <row r="341">
      <c r="A341" s="140" t="s">
        <v>201</v>
      </c>
      <c r="B341" s="140" t="s">
        <v>202</v>
      </c>
      <c r="C341" s="140" t="s">
        <v>18</v>
      </c>
      <c r="D341" s="140" t="n">
        <v>940.6555404</v>
      </c>
      <c r="E341" s="140" t="n">
        <v>31.2405459160647</v>
      </c>
      <c r="F341" s="140" t="n">
        <v>100</v>
      </c>
      <c r="G341" s="140" t="n">
        <v>0</v>
      </c>
      <c r="H341" s="140"/>
      <c r="I341" s="140"/>
      <c r="J341" s="140"/>
      <c r="K341" s="140"/>
    </row>
    <row r="342">
      <c r="A342" s="140" t="s">
        <v>201</v>
      </c>
      <c r="B342" s="140" t="s">
        <v>202</v>
      </c>
      <c r="C342" s="140" t="s">
        <v>19</v>
      </c>
      <c r="D342" s="140" t="n">
        <v>44452.091752</v>
      </c>
      <c r="E342" s="140" t="n">
        <v>2.70841563005914</v>
      </c>
      <c r="F342" s="140" t="n">
        <v>86.7794647133897</v>
      </c>
      <c r="G342" s="140" t="n">
        <v>1.70569378867467</v>
      </c>
      <c r="H342" s="140" t="n">
        <v>6772.1142267</v>
      </c>
      <c r="I342" s="140" t="n">
        <v>12.0055754206835</v>
      </c>
      <c r="J342" s="140" t="n">
        <v>13.2205352866103</v>
      </c>
      <c r="K342" s="140" t="n">
        <v>11.1961573973524</v>
      </c>
    </row>
    <row r="343">
      <c r="A343" s="140" t="s">
        <v>203</v>
      </c>
      <c r="B343" s="140" t="s">
        <v>204</v>
      </c>
      <c r="C343" s="140" t="s">
        <v>16</v>
      </c>
      <c r="D343" s="140" t="n">
        <v>263.9121058</v>
      </c>
      <c r="E343" s="140" t="n">
        <v>39.1754301774648</v>
      </c>
      <c r="F343" s="140" t="n">
        <v>100</v>
      </c>
      <c r="G343" s="140" t="n">
        <v>0</v>
      </c>
      <c r="H343" s="140"/>
      <c r="I343" s="140"/>
      <c r="J343" s="140"/>
      <c r="K343" s="140"/>
    </row>
    <row r="344">
      <c r="A344" s="140" t="s">
        <v>203</v>
      </c>
      <c r="B344" s="140" t="s">
        <v>204</v>
      </c>
      <c r="C344" s="140" t="s">
        <v>18</v>
      </c>
      <c r="D344" s="140" t="n">
        <v>522.2491159</v>
      </c>
      <c r="E344" s="140" t="n">
        <v>28.4488048719878</v>
      </c>
      <c r="F344" s="140" t="n">
        <v>73.7752438100838</v>
      </c>
      <c r="G344" s="140" t="n">
        <v>12.2787321330482</v>
      </c>
      <c r="H344" s="140" t="n">
        <v>185.6429749</v>
      </c>
      <c r="I344" s="140" t="n">
        <v>44.7585353313867</v>
      </c>
      <c r="J344" s="140" t="n">
        <v>26.2247561899162</v>
      </c>
      <c r="K344" s="140" t="n">
        <v>34.5424167238839</v>
      </c>
    </row>
    <row r="345">
      <c r="A345" s="140" t="s">
        <v>203</v>
      </c>
      <c r="B345" s="140" t="s">
        <v>204</v>
      </c>
      <c r="C345" s="140" t="s">
        <v>19</v>
      </c>
      <c r="D345" s="140" t="n">
        <v>24186.8735171</v>
      </c>
      <c r="E345" s="140" t="n">
        <v>2.49258321309971</v>
      </c>
      <c r="F345" s="140" t="n">
        <v>83.1959784870683</v>
      </c>
      <c r="G345" s="140" t="n">
        <v>1.69809866387492</v>
      </c>
      <c r="H345" s="140" t="n">
        <v>4885.2931392</v>
      </c>
      <c r="I345" s="140" t="n">
        <v>8.88274565157889</v>
      </c>
      <c r="J345" s="140" t="n">
        <v>16.8040215129317</v>
      </c>
      <c r="K345" s="140" t="n">
        <v>8.40721251159657</v>
      </c>
    </row>
    <row r="346">
      <c r="A346" s="140" t="s">
        <v>207</v>
      </c>
      <c r="B346" s="140" t="s">
        <v>208</v>
      </c>
      <c r="C346" s="140" t="s">
        <v>16</v>
      </c>
      <c r="D346" s="140" t="n">
        <v>137.0551849</v>
      </c>
      <c r="E346" s="140" t="n">
        <v>49.2734005180758</v>
      </c>
      <c r="F346" s="140" t="n">
        <v>79.3000047272124</v>
      </c>
      <c r="G346" s="140" t="n">
        <v>23.275229475819</v>
      </c>
      <c r="H346" s="140" t="n">
        <v>35.7760594</v>
      </c>
      <c r="I346" s="140" t="n">
        <v>99.9999999999996</v>
      </c>
      <c r="J346" s="140" t="n">
        <v>20.6999952727876</v>
      </c>
      <c r="K346" s="140" t="n">
        <v>89.1655183074272</v>
      </c>
    </row>
    <row r="347">
      <c r="A347" s="140" t="s">
        <v>207</v>
      </c>
      <c r="B347" s="140" t="s">
        <v>208</v>
      </c>
      <c r="C347" s="140" t="s">
        <v>18</v>
      </c>
      <c r="D347" s="140" t="n">
        <v>58.2092974</v>
      </c>
      <c r="E347" s="140" t="n">
        <v>70.3634038469061</v>
      </c>
      <c r="F347" s="140" t="n">
        <v>100</v>
      </c>
      <c r="G347" s="140" t="n">
        <v>0</v>
      </c>
      <c r="H347" s="140"/>
      <c r="I347" s="140"/>
      <c r="J347" s="140"/>
      <c r="K347" s="140"/>
    </row>
    <row r="348">
      <c r="A348" s="140" t="s">
        <v>207</v>
      </c>
      <c r="B348" s="140" t="s">
        <v>208</v>
      </c>
      <c r="C348" s="140" t="s">
        <v>19</v>
      </c>
      <c r="D348" s="140" t="n">
        <v>31058.7521663</v>
      </c>
      <c r="E348" s="140" t="n">
        <v>1.02890534212727</v>
      </c>
      <c r="F348" s="140" t="n">
        <v>98.7719004183986</v>
      </c>
      <c r="G348" s="140" t="n">
        <v>0.37348696106313</v>
      </c>
      <c r="H348" s="140" t="n">
        <v>386.1750192</v>
      </c>
      <c r="I348" s="140" t="n">
        <v>30.316092266149</v>
      </c>
      <c r="J348" s="140" t="n">
        <v>1.22809958160143</v>
      </c>
      <c r="K348" s="140" t="n">
        <v>30.0382945148418</v>
      </c>
    </row>
    <row r="349">
      <c r="A349" s="140" t="s">
        <v>209</v>
      </c>
      <c r="B349" s="140" t="s">
        <v>210</v>
      </c>
      <c r="C349" s="140" t="s">
        <v>16</v>
      </c>
      <c r="D349" s="140" t="n">
        <v>61.8658051</v>
      </c>
      <c r="E349" s="140" t="n">
        <v>100</v>
      </c>
      <c r="F349" s="140" t="n">
        <v>100</v>
      </c>
      <c r="G349" s="140" t="n">
        <v>0</v>
      </c>
      <c r="H349" s="140"/>
      <c r="I349" s="140"/>
      <c r="J349" s="140"/>
      <c r="K349" s="140"/>
    </row>
    <row r="350">
      <c r="A350" s="140" t="s">
        <v>209</v>
      </c>
      <c r="B350" s="140" t="s">
        <v>210</v>
      </c>
      <c r="C350" s="140" t="s">
        <v>18</v>
      </c>
      <c r="D350" s="140" t="n">
        <v>192.2051899</v>
      </c>
      <c r="E350" s="140" t="n">
        <v>57.0964270691591</v>
      </c>
      <c r="F350" s="140" t="n">
        <v>100</v>
      </c>
      <c r="G350" s="140" t="n">
        <v>0</v>
      </c>
      <c r="H350" s="140"/>
      <c r="I350" s="140"/>
      <c r="J350" s="140"/>
      <c r="K350" s="140"/>
    </row>
    <row r="351">
      <c r="A351" s="140" t="s">
        <v>209</v>
      </c>
      <c r="B351" s="140" t="s">
        <v>210</v>
      </c>
      <c r="C351" s="140" t="s">
        <v>19</v>
      </c>
      <c r="D351" s="140" t="n">
        <v>55654.3628355</v>
      </c>
      <c r="E351" s="140" t="n">
        <v>2.38159983145535</v>
      </c>
      <c r="F351" s="140" t="n">
        <v>94.3797204055322</v>
      </c>
      <c r="G351" s="140" t="n">
        <v>1.50744046940731</v>
      </c>
      <c r="H351" s="140" t="n">
        <v>3314.1979913</v>
      </c>
      <c r="I351" s="140" t="n">
        <v>26.3041645296961</v>
      </c>
      <c r="J351" s="140" t="n">
        <v>5.62027959446785</v>
      </c>
      <c r="K351" s="140" t="n">
        <v>25.3140093191604</v>
      </c>
    </row>
    <row r="352">
      <c r="A352" s="140" t="s">
        <v>213</v>
      </c>
      <c r="B352" s="140" t="s">
        <v>214</v>
      </c>
      <c r="C352" s="140" t="s">
        <v>16</v>
      </c>
      <c r="D352" s="140" t="n">
        <v>109.3830906</v>
      </c>
      <c r="E352" s="140" t="n">
        <v>70.4843421389537</v>
      </c>
      <c r="F352" s="140" t="n">
        <v>100</v>
      </c>
      <c r="G352" s="140" t="n">
        <v>0</v>
      </c>
      <c r="H352" s="140"/>
      <c r="I352" s="140"/>
      <c r="J352" s="140"/>
      <c r="K352" s="140"/>
    </row>
    <row r="353">
      <c r="A353" s="140" t="s">
        <v>213</v>
      </c>
      <c r="B353" s="140" t="s">
        <v>214</v>
      </c>
      <c r="C353" s="140" t="s">
        <v>18</v>
      </c>
      <c r="D353" s="140" t="n">
        <v>287.8234331</v>
      </c>
      <c r="E353" s="140" t="n">
        <v>44.4658591785379</v>
      </c>
      <c r="F353" s="140" t="n">
        <v>74.4798059567653</v>
      </c>
      <c r="G353" s="140" t="n">
        <v>28.1873227548402</v>
      </c>
      <c r="H353" s="140" t="n">
        <v>98.6214957</v>
      </c>
      <c r="I353" s="140" t="n">
        <v>100</v>
      </c>
      <c r="J353" s="140" t="n">
        <v>25.5201940432346</v>
      </c>
      <c r="K353" s="140" t="n">
        <v>82.2637290948719</v>
      </c>
    </row>
    <row r="354">
      <c r="A354" s="140" t="s">
        <v>213</v>
      </c>
      <c r="B354" s="140" t="s">
        <v>214</v>
      </c>
      <c r="C354" s="140" t="s">
        <v>19</v>
      </c>
      <c r="D354" s="140" t="n">
        <v>45999.6499142</v>
      </c>
      <c r="E354" s="140" t="n">
        <v>1.55233934340439</v>
      </c>
      <c r="F354" s="140" t="n">
        <v>93.5583940139399</v>
      </c>
      <c r="G354" s="140" t="n">
        <v>1.08347475687697</v>
      </c>
      <c r="H354" s="140" t="n">
        <v>3167.1302545</v>
      </c>
      <c r="I354" s="140" t="n">
        <v>16.1863678938156</v>
      </c>
      <c r="J354" s="140" t="n">
        <v>6.44160598606012</v>
      </c>
      <c r="K354" s="140" t="n">
        <v>15.7364729273131</v>
      </c>
    </row>
    <row r="355">
      <c r="A355" s="140" t="s">
        <v>215</v>
      </c>
      <c r="B355" s="140" t="s">
        <v>216</v>
      </c>
      <c r="C355" s="140" t="s">
        <v>16</v>
      </c>
      <c r="D355" s="140" t="n">
        <v>51.3778478</v>
      </c>
      <c r="E355" s="140" t="n">
        <v>49.5196298610862</v>
      </c>
      <c r="F355" s="140" t="n">
        <v>71.3409944579458</v>
      </c>
      <c r="G355" s="140" t="n">
        <v>25.1410392485943</v>
      </c>
      <c r="H355" s="140" t="n">
        <v>20.6394379</v>
      </c>
      <c r="I355" s="140" t="n">
        <v>70.7875612740536</v>
      </c>
      <c r="J355" s="140" t="n">
        <v>28.6590055420542</v>
      </c>
      <c r="K355" s="140" t="n">
        <v>62.5837047649492</v>
      </c>
    </row>
    <row r="356">
      <c r="A356" s="140" t="s">
        <v>215</v>
      </c>
      <c r="B356" s="140" t="s">
        <v>216</v>
      </c>
      <c r="C356" s="140" t="s">
        <v>18</v>
      </c>
      <c r="D356" s="140" t="n">
        <v>150.5821735</v>
      </c>
      <c r="E356" s="140" t="n">
        <v>49.6595744501306</v>
      </c>
      <c r="F356" s="140" t="n">
        <v>91.110536330126</v>
      </c>
      <c r="G356" s="140" t="n">
        <v>7.3336378086191</v>
      </c>
      <c r="H356" s="140" t="n">
        <v>14.6919864</v>
      </c>
      <c r="I356" s="140" t="n">
        <v>99.9999999999999</v>
      </c>
      <c r="J356" s="140" t="n">
        <v>8.88946366987402</v>
      </c>
      <c r="K356" s="140" t="n">
        <v>75.1644529757829</v>
      </c>
    </row>
    <row r="357">
      <c r="A357" s="140" t="s">
        <v>215</v>
      </c>
      <c r="B357" s="140" t="s">
        <v>216</v>
      </c>
      <c r="C357" s="140" t="s">
        <v>19</v>
      </c>
      <c r="D357" s="140" t="n">
        <v>9996.4776399</v>
      </c>
      <c r="E357" s="140" t="n">
        <v>2.51765475642014</v>
      </c>
      <c r="F357" s="140" t="n">
        <v>88.3105051833524</v>
      </c>
      <c r="G357" s="140" t="n">
        <v>1.48997276194912</v>
      </c>
      <c r="H357" s="140" t="n">
        <v>1323.2148691</v>
      </c>
      <c r="I357" s="140" t="n">
        <v>11.5634473999729</v>
      </c>
      <c r="J357" s="140" t="n">
        <v>11.6894948166476</v>
      </c>
      <c r="K357" s="140" t="n">
        <v>11.2562817624737</v>
      </c>
    </row>
    <row r="358">
      <c r="A358" s="140" t="s">
        <v>217</v>
      </c>
      <c r="B358" s="140" t="s">
        <v>218</v>
      </c>
      <c r="C358" s="140" t="s">
        <v>16</v>
      </c>
      <c r="D358" s="140" t="n">
        <v>95.2150997</v>
      </c>
      <c r="E358" s="140" t="n">
        <v>99.9999999999999</v>
      </c>
      <c r="F358" s="140" t="n">
        <v>67.686309900651</v>
      </c>
      <c r="G358" s="140" t="n">
        <v>45.9696686403953</v>
      </c>
      <c r="H358" s="140" t="n">
        <v>45.4560343</v>
      </c>
      <c r="I358" s="140" t="n">
        <v>100</v>
      </c>
      <c r="J358" s="140" t="n">
        <v>32.313690099349</v>
      </c>
      <c r="K358" s="140" t="n">
        <v>96.2909908480776</v>
      </c>
    </row>
    <row r="359">
      <c r="A359" s="140" t="s">
        <v>217</v>
      </c>
      <c r="B359" s="140" t="s">
        <v>218</v>
      </c>
      <c r="C359" s="140" t="s">
        <v>18</v>
      </c>
      <c r="D359" s="140" t="n">
        <v>77.7339736</v>
      </c>
      <c r="E359" s="140" t="n">
        <v>70.5319822423953</v>
      </c>
      <c r="F359" s="140" t="n">
        <v>100</v>
      </c>
      <c r="G359" s="140" t="n">
        <v>0</v>
      </c>
      <c r="H359" s="140"/>
      <c r="I359" s="140"/>
      <c r="J359" s="140"/>
      <c r="K359" s="140"/>
    </row>
    <row r="360">
      <c r="A360" s="140" t="s">
        <v>217</v>
      </c>
      <c r="B360" s="140" t="s">
        <v>218</v>
      </c>
      <c r="C360" s="140" t="s">
        <v>19</v>
      </c>
      <c r="D360" s="140" t="n">
        <v>20898.5108894</v>
      </c>
      <c r="E360" s="140" t="n">
        <v>1.31625092747749</v>
      </c>
      <c r="F360" s="140" t="n">
        <v>94.6862344504538</v>
      </c>
      <c r="G360" s="140" t="n">
        <v>1.34495677147027</v>
      </c>
      <c r="H360" s="140" t="n">
        <v>1172.8187085</v>
      </c>
      <c r="I360" s="140" t="n">
        <v>24.9942392910806</v>
      </c>
      <c r="J360" s="140" t="n">
        <v>5.31376554954618</v>
      </c>
      <c r="K360" s="140" t="n">
        <v>23.9658470065613</v>
      </c>
    </row>
    <row r="361">
      <c r="A361" s="140" t="s">
        <v>219</v>
      </c>
      <c r="B361" s="140" t="s">
        <v>220</v>
      </c>
      <c r="C361" s="140" t="s">
        <v>16</v>
      </c>
      <c r="D361" s="140" t="n">
        <v>47.0221973</v>
      </c>
      <c r="E361" s="140" t="n">
        <v>56.590909908645</v>
      </c>
      <c r="F361" s="140" t="n">
        <v>100</v>
      </c>
      <c r="G361" s="140" t="n">
        <v>0</v>
      </c>
      <c r="H361" s="140"/>
      <c r="I361" s="140"/>
      <c r="J361" s="140"/>
      <c r="K361" s="140"/>
    </row>
    <row r="362">
      <c r="A362" s="140" t="s">
        <v>219</v>
      </c>
      <c r="B362" s="140" t="s">
        <v>220</v>
      </c>
      <c r="C362" s="140" t="s">
        <v>18</v>
      </c>
      <c r="D362" s="140" t="n">
        <v>134.3945117</v>
      </c>
      <c r="E362" s="140" t="n">
        <v>28.6981747716761</v>
      </c>
      <c r="F362" s="140" t="n">
        <v>100</v>
      </c>
      <c r="G362" s="140" t="n">
        <v>0.00000000000000318613743962316</v>
      </c>
      <c r="H362" s="140"/>
      <c r="I362" s="140"/>
      <c r="J362" s="140"/>
      <c r="K362" s="140"/>
    </row>
    <row r="363">
      <c r="A363" s="140" t="s">
        <v>219</v>
      </c>
      <c r="B363" s="140" t="s">
        <v>220</v>
      </c>
      <c r="C363" s="140" t="s">
        <v>19</v>
      </c>
      <c r="D363" s="140" t="n">
        <v>9559.088683</v>
      </c>
      <c r="E363" s="140" t="n">
        <v>1.30733649827143</v>
      </c>
      <c r="F363" s="140" t="n">
        <v>96.4933261463275</v>
      </c>
      <c r="G363" s="140" t="n">
        <v>0.726294926882884</v>
      </c>
      <c r="H363" s="140" t="n">
        <v>347.3878214</v>
      </c>
      <c r="I363" s="140" t="n">
        <v>20.0912229632379</v>
      </c>
      <c r="J363" s="140" t="n">
        <v>3.50667385367246</v>
      </c>
      <c r="K363" s="140" t="n">
        <v>19.9854951394289</v>
      </c>
    </row>
    <row r="364">
      <c r="A364" s="140" t="s">
        <v>221</v>
      </c>
      <c r="B364" s="140" t="s">
        <v>222</v>
      </c>
      <c r="C364" s="140" t="s">
        <v>16</v>
      </c>
      <c r="D364" s="140" t="n">
        <v>217.6648875</v>
      </c>
      <c r="E364" s="140" t="n">
        <v>57.054006656639</v>
      </c>
      <c r="F364" s="140" t="n">
        <v>77.4043250141027</v>
      </c>
      <c r="G364" s="140" t="n">
        <v>26.2975361251031</v>
      </c>
      <c r="H364" s="140" t="n">
        <v>63.540184</v>
      </c>
      <c r="I364" s="140" t="n">
        <v>100</v>
      </c>
      <c r="J364" s="140" t="n">
        <v>22.5956749858973</v>
      </c>
      <c r="K364" s="140" t="n">
        <v>90.08551568245</v>
      </c>
    </row>
    <row r="365">
      <c r="A365" s="140" t="s">
        <v>221</v>
      </c>
      <c r="B365" s="140" t="s">
        <v>222</v>
      </c>
      <c r="C365" s="140" t="s">
        <v>18</v>
      </c>
      <c r="D365" s="140" t="n">
        <v>406.154463</v>
      </c>
      <c r="E365" s="140" t="n">
        <v>35.6886964975823</v>
      </c>
      <c r="F365" s="140" t="n">
        <v>100</v>
      </c>
      <c r="G365" s="140" t="n">
        <v>0</v>
      </c>
      <c r="H365" s="140"/>
      <c r="I365" s="140"/>
      <c r="J365" s="140"/>
      <c r="K365" s="140"/>
    </row>
    <row r="366">
      <c r="A366" s="140" t="s">
        <v>221</v>
      </c>
      <c r="B366" s="140" t="s">
        <v>222</v>
      </c>
      <c r="C366" s="140" t="s">
        <v>19</v>
      </c>
      <c r="D366" s="140" t="n">
        <v>40371.5388907</v>
      </c>
      <c r="E366" s="140" t="n">
        <v>1.24373406122726</v>
      </c>
      <c r="F366" s="140" t="n">
        <v>96.1661066837378</v>
      </c>
      <c r="G366" s="140" t="n">
        <v>0.791038108973544</v>
      </c>
      <c r="H366" s="140" t="n">
        <v>1609.5085728</v>
      </c>
      <c r="I366" s="140" t="n">
        <v>20.0526538933393</v>
      </c>
      <c r="J366" s="140" t="n">
        <v>3.83389331626223</v>
      </c>
      <c r="K366" s="140" t="n">
        <v>19.8417245612395</v>
      </c>
    </row>
    <row r="367">
      <c r="A367" s="140" t="s">
        <v>223</v>
      </c>
      <c r="B367" s="140" t="s">
        <v>224</v>
      </c>
      <c r="C367" s="140" t="s">
        <v>16</v>
      </c>
      <c r="D367" s="140" t="n">
        <v>44.7054507</v>
      </c>
      <c r="E367" s="140" t="n">
        <v>73.1233413980933</v>
      </c>
      <c r="F367" s="140" t="n">
        <v>100</v>
      </c>
      <c r="G367" s="140" t="n">
        <v>0</v>
      </c>
      <c r="H367" s="140"/>
      <c r="I367" s="140"/>
      <c r="J367" s="140"/>
      <c r="K367" s="140"/>
    </row>
    <row r="368">
      <c r="A368" s="140" t="s">
        <v>223</v>
      </c>
      <c r="B368" s="140" t="s">
        <v>224</v>
      </c>
      <c r="C368" s="140" t="s">
        <v>18</v>
      </c>
      <c r="D368" s="140" t="n">
        <v>196.7999657</v>
      </c>
      <c r="E368" s="140" t="n">
        <v>39.5407111356771</v>
      </c>
      <c r="F368" s="140" t="n">
        <v>100</v>
      </c>
      <c r="G368" s="140" t="n">
        <v>0</v>
      </c>
      <c r="H368" s="140"/>
      <c r="I368" s="140"/>
      <c r="J368" s="140"/>
      <c r="K368" s="140"/>
    </row>
    <row r="369">
      <c r="A369" s="140" t="s">
        <v>223</v>
      </c>
      <c r="B369" s="140" t="s">
        <v>224</v>
      </c>
      <c r="C369" s="140" t="s">
        <v>19</v>
      </c>
      <c r="D369" s="140" t="n">
        <v>16459.0297723</v>
      </c>
      <c r="E369" s="140" t="n">
        <v>1.97295644912193</v>
      </c>
      <c r="F369" s="140" t="n">
        <v>86.834042268207</v>
      </c>
      <c r="G369" s="140" t="n">
        <v>1.54263222737023</v>
      </c>
      <c r="H369" s="140" t="n">
        <v>2495.5522584</v>
      </c>
      <c r="I369" s="140" t="n">
        <v>10.4052965456631</v>
      </c>
      <c r="J369" s="140" t="n">
        <v>13.165957731793</v>
      </c>
      <c r="K369" s="140" t="n">
        <v>10.1741927753798</v>
      </c>
    </row>
    <row r="370">
      <c r="A370" s="140" t="s">
        <v>225</v>
      </c>
      <c r="B370" s="140" t="s">
        <v>226</v>
      </c>
      <c r="C370" s="140" t="s">
        <v>16</v>
      </c>
      <c r="D370" s="140" t="n">
        <v>108.8478171</v>
      </c>
      <c r="E370" s="140" t="n">
        <v>50.7309099793812</v>
      </c>
      <c r="F370" s="140" t="n">
        <v>100</v>
      </c>
      <c r="G370" s="140" t="n">
        <v>0.00000000000000563226243192951</v>
      </c>
      <c r="H370" s="140"/>
      <c r="I370" s="140"/>
      <c r="J370" s="140"/>
      <c r="K370" s="140"/>
    </row>
    <row r="371">
      <c r="A371" s="140" t="s">
        <v>225</v>
      </c>
      <c r="B371" s="140" t="s">
        <v>226</v>
      </c>
      <c r="C371" s="140" t="s">
        <v>18</v>
      </c>
      <c r="D371" s="140" t="n">
        <v>346.3295279</v>
      </c>
      <c r="E371" s="140" t="n">
        <v>31.0884560590903</v>
      </c>
      <c r="F371" s="140" t="n">
        <v>92.0011329450372</v>
      </c>
      <c r="G371" s="140" t="n">
        <v>8.46093914301876</v>
      </c>
      <c r="H371" s="140" t="n">
        <v>30.1109754</v>
      </c>
      <c r="I371" s="140" t="n">
        <v>99.9999999999998</v>
      </c>
      <c r="J371" s="140" t="n">
        <v>7.99886705496284</v>
      </c>
      <c r="K371" s="140" t="n">
        <v>97.3157800458473</v>
      </c>
    </row>
    <row r="372">
      <c r="A372" s="140" t="s">
        <v>225</v>
      </c>
      <c r="B372" s="140" t="s">
        <v>226</v>
      </c>
      <c r="C372" s="140" t="s">
        <v>19</v>
      </c>
      <c r="D372" s="140" t="n">
        <v>18278.4820024</v>
      </c>
      <c r="E372" s="140" t="n">
        <v>2.9567251528271</v>
      </c>
      <c r="F372" s="140" t="n">
        <v>87.5312702666015</v>
      </c>
      <c r="G372" s="140" t="n">
        <v>1.71648384579156</v>
      </c>
      <c r="H372" s="140" t="n">
        <v>2603.7489383</v>
      </c>
      <c r="I372" s="140" t="n">
        <v>12.3482450899386</v>
      </c>
      <c r="J372" s="140" t="n">
        <v>12.4687297333985</v>
      </c>
      <c r="K372" s="140" t="n">
        <v>12.04982501239</v>
      </c>
    </row>
    <row r="373">
      <c r="A373" s="140" t="s">
        <v>227</v>
      </c>
      <c r="B373" s="140" t="s">
        <v>228</v>
      </c>
      <c r="C373" s="140" t="s">
        <v>16</v>
      </c>
      <c r="D373" s="140" t="n">
        <v>177.8308733</v>
      </c>
      <c r="E373" s="140" t="n">
        <v>57.343537479442</v>
      </c>
      <c r="F373" s="140" t="n">
        <v>83.0044559343825</v>
      </c>
      <c r="G373" s="140" t="n">
        <v>19.770561997046</v>
      </c>
      <c r="H373" s="140" t="n">
        <v>36.4116891</v>
      </c>
      <c r="I373" s="140" t="n">
        <v>99.9999999999999</v>
      </c>
      <c r="J373" s="140" t="n">
        <v>16.9955440656175</v>
      </c>
      <c r="K373" s="140" t="n">
        <v>96.5573526652592</v>
      </c>
    </row>
    <row r="374">
      <c r="A374" s="140" t="s">
        <v>227</v>
      </c>
      <c r="B374" s="140" t="s">
        <v>228</v>
      </c>
      <c r="C374" s="140" t="s">
        <v>18</v>
      </c>
      <c r="D374" s="140" t="n">
        <v>1175.3243944</v>
      </c>
      <c r="E374" s="140" t="n">
        <v>22.1358081283617</v>
      </c>
      <c r="F374" s="140" t="n">
        <v>82.2854934645222</v>
      </c>
      <c r="G374" s="140" t="n">
        <v>8.4404709900241</v>
      </c>
      <c r="H374" s="140" t="n">
        <v>253.0250569</v>
      </c>
      <c r="I374" s="140" t="n">
        <v>41.0622264552192</v>
      </c>
      <c r="J374" s="140" t="n">
        <v>17.7145065354778</v>
      </c>
      <c r="K374" s="140" t="n">
        <v>39.2067551583301</v>
      </c>
    </row>
    <row r="375">
      <c r="A375" s="140" t="s">
        <v>227</v>
      </c>
      <c r="B375" s="140" t="s">
        <v>228</v>
      </c>
      <c r="C375" s="140" t="s">
        <v>19</v>
      </c>
      <c r="D375" s="140" t="n">
        <v>36883.5802219</v>
      </c>
      <c r="E375" s="140" t="n">
        <v>2.5424662798137</v>
      </c>
      <c r="F375" s="140" t="n">
        <v>84.7722250347749</v>
      </c>
      <c r="G375" s="140" t="n">
        <v>1.43398557510514</v>
      </c>
      <c r="H375" s="140" t="n">
        <v>6625.4585072</v>
      </c>
      <c r="I375" s="140" t="n">
        <v>8.13153657991726</v>
      </c>
      <c r="J375" s="140" t="n">
        <v>15.2277749652251</v>
      </c>
      <c r="K375" s="140" t="n">
        <v>7.98292253116683</v>
      </c>
    </row>
    <row r="376">
      <c r="A376" s="140" t="s">
        <v>229</v>
      </c>
      <c r="B376" s="140" t="s">
        <v>230</v>
      </c>
      <c r="C376" s="140" t="s">
        <v>16</v>
      </c>
      <c r="D376" s="140" t="n">
        <v>24.8479594</v>
      </c>
      <c r="E376" s="140" t="n">
        <v>71.1989933712033</v>
      </c>
      <c r="F376" s="140" t="n">
        <v>100</v>
      </c>
      <c r="G376" s="140" t="n">
        <v>0</v>
      </c>
      <c r="H376" s="140"/>
      <c r="I376" s="140"/>
      <c r="J376" s="140"/>
      <c r="K376" s="140"/>
    </row>
    <row r="377">
      <c r="A377" s="140" t="s">
        <v>229</v>
      </c>
      <c r="B377" s="140" t="s">
        <v>230</v>
      </c>
      <c r="C377" s="140" t="s">
        <v>18</v>
      </c>
      <c r="D377" s="140" t="n">
        <v>182.1891462</v>
      </c>
      <c r="E377" s="140" t="n">
        <v>39.9427067054523</v>
      </c>
      <c r="F377" s="140" t="n">
        <v>100</v>
      </c>
      <c r="G377" s="140" t="n">
        <v>0</v>
      </c>
      <c r="H377" s="140"/>
      <c r="I377" s="140"/>
      <c r="J377" s="140"/>
      <c r="K377" s="140"/>
    </row>
    <row r="378">
      <c r="A378" s="140" t="s">
        <v>229</v>
      </c>
      <c r="B378" s="140" t="s">
        <v>230</v>
      </c>
      <c r="C378" s="140" t="s">
        <v>19</v>
      </c>
      <c r="D378" s="140" t="n">
        <v>8679.1916563</v>
      </c>
      <c r="E378" s="140" t="n">
        <v>1.74657877849144</v>
      </c>
      <c r="F378" s="140" t="n">
        <v>95.6241767761622</v>
      </c>
      <c r="G378" s="140" t="n">
        <v>0.932810582012507</v>
      </c>
      <c r="H378" s="140" t="n">
        <v>397.1653372</v>
      </c>
      <c r="I378" s="140" t="n">
        <v>20.6192357201759</v>
      </c>
      <c r="J378" s="140" t="n">
        <v>4.37582322383781</v>
      </c>
      <c r="K378" s="140" t="n">
        <v>20.3845629565462</v>
      </c>
    </row>
    <row r="379">
      <c r="A379" s="140" t="s">
        <v>231</v>
      </c>
      <c r="B379" s="140" t="s">
        <v>232</v>
      </c>
      <c r="C379" s="140" t="s">
        <v>16</v>
      </c>
      <c r="D379" s="140" t="n">
        <v>328.2600399</v>
      </c>
      <c r="E379" s="140" t="n">
        <v>50.2338994997732</v>
      </c>
      <c r="F379" s="140" t="n">
        <v>69.0040228571062</v>
      </c>
      <c r="G379" s="140" t="n">
        <v>27.3718879297049</v>
      </c>
      <c r="H379" s="140" t="n">
        <v>147.4514133</v>
      </c>
      <c r="I379" s="140" t="n">
        <v>70.7932042339214</v>
      </c>
      <c r="J379" s="140" t="n">
        <v>30.9959771428938</v>
      </c>
      <c r="K379" s="140" t="n">
        <v>60.9359844226277</v>
      </c>
    </row>
    <row r="380">
      <c r="A380" s="140" t="s">
        <v>231</v>
      </c>
      <c r="B380" s="140" t="s">
        <v>232</v>
      </c>
      <c r="C380" s="140" t="s">
        <v>18</v>
      </c>
      <c r="D380" s="140" t="n">
        <v>714.7442464</v>
      </c>
      <c r="E380" s="140" t="n">
        <v>34.7449912887552</v>
      </c>
      <c r="F380" s="140" t="n">
        <v>87.5577643755778</v>
      </c>
      <c r="G380" s="140" t="n">
        <v>13.325612463299</v>
      </c>
      <c r="H380" s="140" t="n">
        <v>101.5674211</v>
      </c>
      <c r="I380" s="140" t="n">
        <v>100</v>
      </c>
      <c r="J380" s="140" t="n">
        <v>12.4422356244222</v>
      </c>
      <c r="K380" s="140" t="n">
        <v>93.7742116000136</v>
      </c>
    </row>
    <row r="381">
      <c r="A381" s="140" t="s">
        <v>231</v>
      </c>
      <c r="B381" s="140" t="s">
        <v>232</v>
      </c>
      <c r="C381" s="140" t="s">
        <v>19</v>
      </c>
      <c r="D381" s="140" t="n">
        <v>53259.4630652</v>
      </c>
      <c r="E381" s="140" t="n">
        <v>2.7902405318019</v>
      </c>
      <c r="F381" s="140" t="n">
        <v>86.3733776863778</v>
      </c>
      <c r="G381" s="140" t="n">
        <v>1.87413374388754</v>
      </c>
      <c r="H381" s="140" t="n">
        <v>8402.4337968</v>
      </c>
      <c r="I381" s="140" t="n">
        <v>12.4809195763564</v>
      </c>
      <c r="J381" s="140" t="n">
        <v>13.6266223136222</v>
      </c>
      <c r="K381" s="140" t="n">
        <v>11.8793386923009</v>
      </c>
    </row>
    <row r="382">
      <c r="A382" s="140" t="s">
        <v>233</v>
      </c>
      <c r="B382" s="140" t="s">
        <v>234</v>
      </c>
      <c r="C382" s="140" t="s">
        <v>16</v>
      </c>
      <c r="D382" s="140" t="n">
        <v>921.7972045</v>
      </c>
      <c r="E382" s="140" t="n">
        <v>33.7854608086389</v>
      </c>
      <c r="F382" s="140" t="n">
        <v>91.1867977408639</v>
      </c>
      <c r="G382" s="140" t="n">
        <v>8.71645469339652</v>
      </c>
      <c r="H382" s="140" t="n">
        <v>89.0916822</v>
      </c>
      <c r="I382" s="140" t="n">
        <v>100</v>
      </c>
      <c r="J382" s="140" t="n">
        <v>8.81320225913608</v>
      </c>
      <c r="K382" s="140" t="n">
        <v>90.185788068146</v>
      </c>
    </row>
    <row r="383">
      <c r="A383" s="140" t="s">
        <v>233</v>
      </c>
      <c r="B383" s="140" t="s">
        <v>234</v>
      </c>
      <c r="C383" s="140" t="s">
        <v>18</v>
      </c>
      <c r="D383" s="140" t="n">
        <v>791.1592608</v>
      </c>
      <c r="E383" s="140" t="n">
        <v>38.3384936339464</v>
      </c>
      <c r="F383" s="140" t="n">
        <v>89.0253124371611</v>
      </c>
      <c r="G383" s="140" t="n">
        <v>11.8764192561352</v>
      </c>
      <c r="H383" s="140" t="n">
        <v>97.530977</v>
      </c>
      <c r="I383" s="140" t="n">
        <v>100</v>
      </c>
      <c r="J383" s="140" t="n">
        <v>10.9746875628389</v>
      </c>
      <c r="K383" s="140" t="n">
        <v>96.3400487584043</v>
      </c>
    </row>
    <row r="384">
      <c r="A384" s="140" t="s">
        <v>233</v>
      </c>
      <c r="B384" s="140" t="s">
        <v>234</v>
      </c>
      <c r="C384" s="140" t="s">
        <v>19</v>
      </c>
      <c r="D384" s="140" t="n">
        <v>68914.1286164</v>
      </c>
      <c r="E384" s="140" t="n">
        <v>2.17649672430679</v>
      </c>
      <c r="F384" s="140" t="n">
        <v>89.5832694023349</v>
      </c>
      <c r="G384" s="140" t="n">
        <v>1.51149546846269</v>
      </c>
      <c r="H384" s="140" t="n">
        <v>8013.3256685</v>
      </c>
      <c r="I384" s="140" t="n">
        <v>13.2066107218093</v>
      </c>
      <c r="J384" s="140" t="n">
        <v>10.4167305976651</v>
      </c>
      <c r="K384" s="140" t="n">
        <v>12.9987719738142</v>
      </c>
    </row>
    <row r="385">
      <c r="A385" s="140" t="s">
        <v>235</v>
      </c>
      <c r="B385" s="140" t="s">
        <v>236</v>
      </c>
      <c r="C385" s="140" t="s">
        <v>16</v>
      </c>
      <c r="D385" s="140" t="n">
        <v>254.4327356</v>
      </c>
      <c r="E385" s="140" t="n">
        <v>49.1377456808733</v>
      </c>
      <c r="F385" s="140" t="n">
        <v>84.0867759760065</v>
      </c>
      <c r="G385" s="140" t="n">
        <v>17.9175242131171</v>
      </c>
      <c r="H385" s="140" t="n">
        <v>48.1507951</v>
      </c>
      <c r="I385" s="140" t="n">
        <v>99.9999999999999</v>
      </c>
      <c r="J385" s="140" t="n">
        <v>15.9132240239935</v>
      </c>
      <c r="K385" s="140" t="n">
        <v>94.6776619421312</v>
      </c>
    </row>
    <row r="386">
      <c r="A386" s="140" t="s">
        <v>235</v>
      </c>
      <c r="B386" s="140" t="s">
        <v>236</v>
      </c>
      <c r="C386" s="140" t="s">
        <v>18</v>
      </c>
      <c r="D386" s="140" t="n">
        <v>745.356412</v>
      </c>
      <c r="E386" s="140" t="n">
        <v>25.7144984563026</v>
      </c>
      <c r="F386" s="140" t="n">
        <v>100</v>
      </c>
      <c r="G386" s="140" t="n">
        <v>0</v>
      </c>
      <c r="H386" s="140"/>
      <c r="I386" s="140"/>
      <c r="J386" s="140"/>
      <c r="K386" s="140"/>
    </row>
    <row r="387">
      <c r="A387" s="140" t="s">
        <v>235</v>
      </c>
      <c r="B387" s="140" t="s">
        <v>236</v>
      </c>
      <c r="C387" s="140" t="s">
        <v>19</v>
      </c>
      <c r="D387" s="140" t="n">
        <v>39208.8708678</v>
      </c>
      <c r="E387" s="140" t="n">
        <v>2.71327445596525</v>
      </c>
      <c r="F387" s="140" t="n">
        <v>87.6932695525866</v>
      </c>
      <c r="G387" s="140" t="n">
        <v>2.58153979359569</v>
      </c>
      <c r="H387" s="140" t="n">
        <v>5502.5089996</v>
      </c>
      <c r="I387" s="140" t="n">
        <v>19.1518991655857</v>
      </c>
      <c r="J387" s="140" t="n">
        <v>12.3067304474134</v>
      </c>
      <c r="K387" s="140" t="n">
        <v>18.3951103786543</v>
      </c>
    </row>
    <row r="388">
      <c r="A388" s="140" t="s">
        <v>241</v>
      </c>
      <c r="B388" s="140" t="s">
        <v>242</v>
      </c>
      <c r="C388" s="140" t="s">
        <v>16</v>
      </c>
      <c r="D388" s="140" t="n">
        <v>5.093768</v>
      </c>
      <c r="E388" s="140" t="n">
        <v>100</v>
      </c>
      <c r="F388" s="140" t="n">
        <v>100</v>
      </c>
      <c r="G388" s="140" t="n">
        <v>0</v>
      </c>
      <c r="H388" s="140"/>
      <c r="I388" s="140"/>
      <c r="J388" s="140"/>
      <c r="K388" s="140"/>
    </row>
    <row r="389">
      <c r="A389" s="140" t="s">
        <v>241</v>
      </c>
      <c r="B389" s="140" t="s">
        <v>242</v>
      </c>
      <c r="C389" s="140" t="s">
        <v>18</v>
      </c>
      <c r="D389" s="140" t="n">
        <v>28.4923787</v>
      </c>
      <c r="E389" s="140" t="n">
        <v>40.4410186964514</v>
      </c>
      <c r="F389" s="140" t="n">
        <v>76.5515208853696</v>
      </c>
      <c r="G389" s="140" t="n">
        <v>25.5260468429241</v>
      </c>
      <c r="H389" s="140" t="n">
        <v>8.7274941</v>
      </c>
      <c r="I389" s="140" t="n">
        <v>99.9999999999999</v>
      </c>
      <c r="J389" s="140" t="n">
        <v>23.4484791146304</v>
      </c>
      <c r="K389" s="140" t="n">
        <v>83.3340916681379</v>
      </c>
    </row>
    <row r="390">
      <c r="A390" s="140" t="s">
        <v>241</v>
      </c>
      <c r="B390" s="140" t="s">
        <v>242</v>
      </c>
      <c r="C390" s="140" t="s">
        <v>19</v>
      </c>
      <c r="D390" s="140" t="n">
        <v>4491.1114508</v>
      </c>
      <c r="E390" s="140" t="n">
        <v>2.3543620001961</v>
      </c>
      <c r="F390" s="140" t="n">
        <v>92.5341669994592</v>
      </c>
      <c r="G390" s="140" t="n">
        <v>1.45565540223742</v>
      </c>
      <c r="H390" s="140" t="n">
        <v>362.3514337</v>
      </c>
      <c r="I390" s="140" t="n">
        <v>18.7579692462109</v>
      </c>
      <c r="J390" s="140" t="n">
        <v>7.46583300054079</v>
      </c>
      <c r="K390" s="140" t="n">
        <v>18.0419063853351</v>
      </c>
    </row>
    <row r="391">
      <c r="A391" s="140" t="s">
        <v>245</v>
      </c>
      <c r="B391" s="140" t="s">
        <v>246</v>
      </c>
      <c r="C391" s="140" t="s">
        <v>16</v>
      </c>
      <c r="D391" s="140" t="n">
        <v>61.7381335</v>
      </c>
      <c r="E391" s="140" t="n">
        <v>35.0982981780706</v>
      </c>
      <c r="F391" s="140" t="n">
        <v>90.8524335122225</v>
      </c>
      <c r="G391" s="140" t="n">
        <v>9.78603930578653</v>
      </c>
      <c r="H391" s="140" t="n">
        <v>6.2161646</v>
      </c>
      <c r="I391" s="140" t="n">
        <v>100</v>
      </c>
      <c r="J391" s="140" t="n">
        <v>9.14756648777747</v>
      </c>
      <c r="K391" s="140" t="n">
        <v>97.1936620045254</v>
      </c>
    </row>
    <row r="392">
      <c r="A392" s="140" t="s">
        <v>245</v>
      </c>
      <c r="B392" s="140" t="s">
        <v>246</v>
      </c>
      <c r="C392" s="140" t="s">
        <v>18</v>
      </c>
      <c r="D392" s="140" t="n">
        <v>89.2477598</v>
      </c>
      <c r="E392" s="140" t="n">
        <v>41.2103955112364</v>
      </c>
      <c r="F392" s="140" t="n">
        <v>91.5495821553726</v>
      </c>
      <c r="G392" s="140" t="n">
        <v>9.22260139115673</v>
      </c>
      <c r="H392" s="140" t="n">
        <v>8.2379498</v>
      </c>
      <c r="I392" s="140" t="n">
        <v>100</v>
      </c>
      <c r="J392" s="140" t="n">
        <v>8.45041784462735</v>
      </c>
      <c r="K392" s="140" t="n">
        <v>99.9152135752395</v>
      </c>
    </row>
    <row r="393">
      <c r="A393" s="140" t="s">
        <v>245</v>
      </c>
      <c r="B393" s="140" t="s">
        <v>246</v>
      </c>
      <c r="C393" s="140" t="s">
        <v>19</v>
      </c>
      <c r="D393" s="140" t="n">
        <v>6534.1729765</v>
      </c>
      <c r="E393" s="140" t="n">
        <v>2.09740306336757</v>
      </c>
      <c r="F393" s="140" t="n">
        <v>87.79901914655</v>
      </c>
      <c r="G393" s="140" t="n">
        <v>1.62747068701273</v>
      </c>
      <c r="H393" s="140" t="n">
        <v>908.0206152</v>
      </c>
      <c r="I393" s="140" t="n">
        <v>12.1856639696566</v>
      </c>
      <c r="J393" s="140" t="n">
        <v>12.20098085345</v>
      </c>
      <c r="K393" s="140" t="n">
        <v>11.711380562414</v>
      </c>
    </row>
    <row r="394">
      <c r="A394" s="140" t="s">
        <v>247</v>
      </c>
      <c r="B394" s="140" t="s">
        <v>248</v>
      </c>
      <c r="C394" s="140" t="s">
        <v>16</v>
      </c>
      <c r="D394" s="140" t="n">
        <v>15.7723564</v>
      </c>
      <c r="E394" s="140" t="n">
        <v>100</v>
      </c>
      <c r="F394" s="140" t="n">
        <v>51.8342767186382</v>
      </c>
      <c r="G394" s="140" t="n">
        <v>68.5692262054383</v>
      </c>
      <c r="H394" s="140" t="n">
        <v>14.6560732</v>
      </c>
      <c r="I394" s="140" t="n">
        <v>100</v>
      </c>
      <c r="J394" s="140" t="n">
        <v>48.1657232813618</v>
      </c>
      <c r="K394" s="140" t="n">
        <v>73.7918171549792</v>
      </c>
    </row>
    <row r="395">
      <c r="A395" s="140" t="s">
        <v>247</v>
      </c>
      <c r="B395" s="140" t="s">
        <v>248</v>
      </c>
      <c r="C395" s="140" t="s">
        <v>18</v>
      </c>
      <c r="D395" s="140" t="n">
        <v>60.9835482</v>
      </c>
      <c r="E395" s="140" t="n">
        <v>72.9174588336721</v>
      </c>
      <c r="F395" s="140" t="n">
        <v>100</v>
      </c>
      <c r="G395" s="140" t="n">
        <v>0</v>
      </c>
      <c r="H395" s="140"/>
      <c r="I395" s="140"/>
      <c r="J395" s="140"/>
      <c r="K395" s="140"/>
    </row>
    <row r="396">
      <c r="A396" s="140" t="s">
        <v>247</v>
      </c>
      <c r="B396" s="140" t="s">
        <v>248</v>
      </c>
      <c r="C396" s="140" t="s">
        <v>19</v>
      </c>
      <c r="D396" s="140" t="n">
        <v>10955.8583295</v>
      </c>
      <c r="E396" s="140" t="n">
        <v>2.92788910312045</v>
      </c>
      <c r="F396" s="140" t="n">
        <v>80.1802784724236</v>
      </c>
      <c r="G396" s="140" t="n">
        <v>2.2742217967235</v>
      </c>
      <c r="H396" s="140" t="n">
        <v>2708.1729488</v>
      </c>
      <c r="I396" s="140" t="n">
        <v>10.1016666243138</v>
      </c>
      <c r="J396" s="140" t="n">
        <v>19.8197215275764</v>
      </c>
      <c r="K396" s="140" t="n">
        <v>9.2003178105017</v>
      </c>
    </row>
    <row r="397">
      <c r="A397" s="140" t="s">
        <v>249</v>
      </c>
      <c r="B397" s="140" t="s">
        <v>250</v>
      </c>
      <c r="C397" s="140" t="s">
        <v>16</v>
      </c>
      <c r="D397" s="140" t="n">
        <v>1147.8315236</v>
      </c>
      <c r="E397" s="140" t="n">
        <v>30.9269872525052</v>
      </c>
      <c r="F397" s="140" t="n">
        <v>98.2385343815463</v>
      </c>
      <c r="G397" s="140" t="n">
        <v>1.84452766729207</v>
      </c>
      <c r="H397" s="140" t="n">
        <v>20.5811882</v>
      </c>
      <c r="I397" s="140" t="n">
        <v>100</v>
      </c>
      <c r="J397" s="140" t="n">
        <v>1.76146561845374</v>
      </c>
      <c r="K397" s="140" t="n">
        <v>102.870980144393</v>
      </c>
    </row>
    <row r="398">
      <c r="A398" s="140" t="s">
        <v>249</v>
      </c>
      <c r="B398" s="140" t="s">
        <v>250</v>
      </c>
      <c r="C398" s="140" t="s">
        <v>18</v>
      </c>
      <c r="D398" s="140" t="n">
        <v>42.4631078</v>
      </c>
      <c r="E398" s="140" t="n">
        <v>71.7290892678847</v>
      </c>
      <c r="F398" s="140" t="n">
        <v>62.0134867709656</v>
      </c>
      <c r="G398" s="140" t="n">
        <v>47.1277404534966</v>
      </c>
      <c r="H398" s="140" t="n">
        <v>26.0108807</v>
      </c>
      <c r="I398" s="140" t="n">
        <v>99.9999999999999</v>
      </c>
      <c r="J398" s="140" t="n">
        <v>37.9865132290344</v>
      </c>
      <c r="K398" s="140" t="n">
        <v>76.9366614813334</v>
      </c>
    </row>
    <row r="399">
      <c r="A399" s="140" t="s">
        <v>249</v>
      </c>
      <c r="B399" s="140" t="s">
        <v>250</v>
      </c>
      <c r="C399" s="140" t="s">
        <v>19</v>
      </c>
      <c r="D399" s="140" t="n">
        <v>15956.5998203</v>
      </c>
      <c r="E399" s="140" t="n">
        <v>3.09807545930085</v>
      </c>
      <c r="F399" s="140" t="n">
        <v>95.1327858952905</v>
      </c>
      <c r="G399" s="140" t="n">
        <v>1.17628130813462</v>
      </c>
      <c r="H399" s="140" t="n">
        <v>816.3766779</v>
      </c>
      <c r="I399" s="140" t="n">
        <v>23.0844575115698</v>
      </c>
      <c r="J399" s="140" t="n">
        <v>4.8672141047095</v>
      </c>
      <c r="K399" s="140" t="n">
        <v>22.9911640277189</v>
      </c>
    </row>
    <row r="400">
      <c r="A400" s="140" t="s">
        <v>251</v>
      </c>
      <c r="B400" s="140" t="s">
        <v>252</v>
      </c>
      <c r="C400" s="140" t="s">
        <v>16</v>
      </c>
      <c r="D400" s="140" t="n">
        <v>149.8926163</v>
      </c>
      <c r="E400" s="140" t="n">
        <v>33.2685387520664</v>
      </c>
      <c r="F400" s="140" t="n">
        <v>100</v>
      </c>
      <c r="G400" s="140" t="n">
        <v>0.00000000000000369354977181784</v>
      </c>
      <c r="H400" s="140"/>
      <c r="I400" s="140"/>
      <c r="J400" s="140"/>
      <c r="K400" s="140"/>
    </row>
    <row r="401">
      <c r="A401" s="140" t="s">
        <v>251</v>
      </c>
      <c r="B401" s="140" t="s">
        <v>252</v>
      </c>
      <c r="C401" s="140" t="s">
        <v>18</v>
      </c>
      <c r="D401" s="140" t="n">
        <v>115.9382229</v>
      </c>
      <c r="E401" s="140" t="n">
        <v>37.4155861746599</v>
      </c>
      <c r="F401" s="140" t="n">
        <v>100</v>
      </c>
      <c r="G401" s="140" t="n">
        <v>0.00000000000000415396452509538</v>
      </c>
      <c r="H401" s="140"/>
      <c r="I401" s="140"/>
      <c r="J401" s="140"/>
      <c r="K401" s="140"/>
    </row>
    <row r="402">
      <c r="A402" s="140" t="s">
        <v>251</v>
      </c>
      <c r="B402" s="140" t="s">
        <v>252</v>
      </c>
      <c r="C402" s="140" t="s">
        <v>19</v>
      </c>
      <c r="D402" s="140" t="n">
        <v>18818.6285916</v>
      </c>
      <c r="E402" s="140" t="n">
        <v>1.6496368867192</v>
      </c>
      <c r="F402" s="140" t="n">
        <v>96.8207042304394</v>
      </c>
      <c r="G402" s="140" t="n">
        <v>0.664787200350103</v>
      </c>
      <c r="H402" s="140" t="n">
        <v>617.9462001</v>
      </c>
      <c r="I402" s="140" t="n">
        <v>20.3589515808815</v>
      </c>
      <c r="J402" s="140" t="n">
        <v>3.1792957695606</v>
      </c>
      <c r="K402" s="140" t="n">
        <v>20.2451012949245</v>
      </c>
    </row>
    <row r="403">
      <c r="A403" s="140" t="s">
        <v>253</v>
      </c>
      <c r="B403" s="140" t="s">
        <v>254</v>
      </c>
      <c r="C403" s="140" t="s">
        <v>16</v>
      </c>
      <c r="D403" s="140" t="n">
        <v>68.4538663</v>
      </c>
      <c r="E403" s="140" t="n">
        <v>48.125486631405</v>
      </c>
      <c r="F403" s="140" t="n">
        <v>100</v>
      </c>
      <c r="G403" s="140" t="n">
        <v>0</v>
      </c>
      <c r="H403" s="140"/>
      <c r="I403" s="140"/>
      <c r="J403" s="140"/>
      <c r="K403" s="140"/>
    </row>
    <row r="404">
      <c r="A404" s="140" t="s">
        <v>253</v>
      </c>
      <c r="B404" s="140" t="s">
        <v>254</v>
      </c>
      <c r="C404" s="140" t="s">
        <v>18</v>
      </c>
      <c r="D404" s="140" t="n">
        <v>77.2797166</v>
      </c>
      <c r="E404" s="140" t="n">
        <v>49.434598398882</v>
      </c>
      <c r="F404" s="140" t="n">
        <v>100</v>
      </c>
      <c r="G404" s="140" t="n">
        <v>0</v>
      </c>
      <c r="H404" s="140"/>
      <c r="I404" s="140"/>
      <c r="J404" s="140"/>
      <c r="K404" s="140"/>
    </row>
    <row r="405">
      <c r="A405" s="140" t="s">
        <v>253</v>
      </c>
      <c r="B405" s="140" t="s">
        <v>254</v>
      </c>
      <c r="C405" s="140" t="s">
        <v>19</v>
      </c>
      <c r="D405" s="140" t="n">
        <v>15229.4821878</v>
      </c>
      <c r="E405" s="140" t="n">
        <v>1.67851335674333</v>
      </c>
      <c r="F405" s="140" t="n">
        <v>98.6864534227296</v>
      </c>
      <c r="G405" s="140" t="n">
        <v>0.396603000015541</v>
      </c>
      <c r="H405" s="140" t="n">
        <v>202.7090194</v>
      </c>
      <c r="I405" s="140" t="n">
        <v>30.1014520569671</v>
      </c>
      <c r="J405" s="140" t="n">
        <v>1.31354657727041</v>
      </c>
      <c r="K405" s="140" t="n">
        <v>29.7966925312092</v>
      </c>
    </row>
    <row r="406">
      <c r="A406" s="140" t="s">
        <v>255</v>
      </c>
      <c r="B406" s="140" t="s">
        <v>256</v>
      </c>
      <c r="C406" s="140" t="s">
        <v>16</v>
      </c>
      <c r="D406" s="140" t="n">
        <v>358.650118</v>
      </c>
      <c r="E406" s="140" t="n">
        <v>54.3971050992882</v>
      </c>
      <c r="F406" s="140" t="n">
        <v>85.4097115816818</v>
      </c>
      <c r="G406" s="140" t="n">
        <v>6.16700817895036</v>
      </c>
      <c r="H406" s="140" t="n">
        <v>61.2671389</v>
      </c>
      <c r="I406" s="140" t="n">
        <v>62.7988333868349</v>
      </c>
      <c r="J406" s="140" t="n">
        <v>14.5902884183182</v>
      </c>
      <c r="K406" s="140" t="n">
        <v>36.1008894947355</v>
      </c>
    </row>
    <row r="407">
      <c r="A407" s="140" t="s">
        <v>255</v>
      </c>
      <c r="B407" s="140" t="s">
        <v>256</v>
      </c>
      <c r="C407" s="140" t="s">
        <v>18</v>
      </c>
      <c r="D407" s="140" t="n">
        <v>124.3574594</v>
      </c>
      <c r="E407" s="140" t="n">
        <v>39.3829661345247</v>
      </c>
      <c r="F407" s="140" t="n">
        <v>55.9874290076625</v>
      </c>
      <c r="G407" s="140" t="n">
        <v>21.8132396036965</v>
      </c>
      <c r="H407" s="140" t="n">
        <v>97.7592936</v>
      </c>
      <c r="I407" s="140" t="n">
        <v>40.3203391878604</v>
      </c>
      <c r="J407" s="140" t="n">
        <v>44.0125709923375</v>
      </c>
      <c r="K407" s="140" t="n">
        <v>27.7481450459168</v>
      </c>
    </row>
    <row r="408">
      <c r="A408" s="140" t="s">
        <v>255</v>
      </c>
      <c r="B408" s="140" t="s">
        <v>256</v>
      </c>
      <c r="C408" s="140" t="s">
        <v>19</v>
      </c>
      <c r="D408" s="140" t="n">
        <v>12774.0240799</v>
      </c>
      <c r="E408" s="140" t="n">
        <v>3.25365730635097</v>
      </c>
      <c r="F408" s="140" t="n">
        <v>86.452410359488</v>
      </c>
      <c r="G408" s="140" t="n">
        <v>2.19803057285304</v>
      </c>
      <c r="H408" s="140" t="n">
        <v>2001.7629997</v>
      </c>
      <c r="I408" s="140" t="n">
        <v>14.7684785489636</v>
      </c>
      <c r="J408" s="140" t="n">
        <v>13.547589640512</v>
      </c>
      <c r="K408" s="140" t="n">
        <v>14.0264833899862</v>
      </c>
    </row>
    <row r="409">
      <c r="A409" s="140" t="s">
        <v>261</v>
      </c>
      <c r="B409" s="140" t="s">
        <v>262</v>
      </c>
      <c r="C409" s="140" t="s">
        <v>16</v>
      </c>
      <c r="D409" s="140" t="n">
        <v>64.9284357</v>
      </c>
      <c r="E409" s="140" t="n">
        <v>61.4902185883479</v>
      </c>
      <c r="F409" s="140" t="n">
        <v>100</v>
      </c>
      <c r="G409" s="140" t="n">
        <v>0</v>
      </c>
      <c r="H409" s="140"/>
      <c r="I409" s="140"/>
      <c r="J409" s="140"/>
      <c r="K409" s="140"/>
    </row>
    <row r="410">
      <c r="A410" s="140" t="s">
        <v>261</v>
      </c>
      <c r="B410" s="140" t="s">
        <v>262</v>
      </c>
      <c r="C410" s="140" t="s">
        <v>18</v>
      </c>
      <c r="D410" s="140" t="n">
        <v>142.3623731</v>
      </c>
      <c r="E410" s="140" t="n">
        <v>43.9995903591318</v>
      </c>
      <c r="F410" s="140" t="n">
        <v>100</v>
      </c>
      <c r="G410" s="140" t="n">
        <v>0</v>
      </c>
      <c r="H410" s="140"/>
      <c r="I410" s="140"/>
      <c r="J410" s="140"/>
      <c r="K410" s="140"/>
    </row>
    <row r="411">
      <c r="A411" s="140" t="s">
        <v>261</v>
      </c>
      <c r="B411" s="140" t="s">
        <v>262</v>
      </c>
      <c r="C411" s="140" t="s">
        <v>19</v>
      </c>
      <c r="D411" s="140" t="n">
        <v>18808.5427898</v>
      </c>
      <c r="E411" s="140" t="n">
        <v>1.35279103910235</v>
      </c>
      <c r="F411" s="140" t="n">
        <v>99.5642357601195</v>
      </c>
      <c r="G411" s="140" t="n">
        <v>0.229732857897269</v>
      </c>
      <c r="H411" s="140" t="n">
        <v>82.319623</v>
      </c>
      <c r="I411" s="140" t="n">
        <v>52.5118160866284</v>
      </c>
      <c r="J411" s="140" t="n">
        <v>0.435764239880452</v>
      </c>
      <c r="K411" s="140" t="n">
        <v>52.4897968493348</v>
      </c>
    </row>
    <row r="412">
      <c r="A412" s="140" t="s">
        <v>263</v>
      </c>
      <c r="B412" s="140" t="s">
        <v>264</v>
      </c>
      <c r="C412" s="140" t="s">
        <v>18</v>
      </c>
      <c r="D412" s="140" t="n">
        <v>39.5306748</v>
      </c>
      <c r="E412" s="140" t="n">
        <v>70.5789793617637</v>
      </c>
      <c r="F412" s="140" t="n">
        <v>100</v>
      </c>
      <c r="G412" s="140" t="n">
        <v>0</v>
      </c>
      <c r="H412" s="140"/>
      <c r="I412" s="140"/>
      <c r="J412" s="140"/>
      <c r="K412" s="140"/>
    </row>
    <row r="413">
      <c r="A413" s="140" t="s">
        <v>263</v>
      </c>
      <c r="B413" s="140" t="s">
        <v>264</v>
      </c>
      <c r="C413" s="140" t="s">
        <v>19</v>
      </c>
      <c r="D413" s="140" t="n">
        <v>19541.5853455</v>
      </c>
      <c r="E413" s="140" t="n">
        <v>1.4164244694245</v>
      </c>
      <c r="F413" s="140" t="n">
        <v>98.0981825472106</v>
      </c>
      <c r="G413" s="140" t="n">
        <v>0.485993032991249</v>
      </c>
      <c r="H413" s="140" t="n">
        <v>378.8503222</v>
      </c>
      <c r="I413" s="140" t="n">
        <v>24.9366939244551</v>
      </c>
      <c r="J413" s="140" t="n">
        <v>1.90181745278938</v>
      </c>
      <c r="K413" s="140" t="n">
        <v>25.0681437364682</v>
      </c>
    </row>
    <row r="414">
      <c r="A414" s="140" t="s">
        <v>265</v>
      </c>
      <c r="B414" s="140" t="s">
        <v>266</v>
      </c>
      <c r="C414" s="140" t="s">
        <v>16</v>
      </c>
      <c r="D414" s="140" t="n">
        <v>19.4705987</v>
      </c>
      <c r="E414" s="140" t="n">
        <v>99.9999999999999</v>
      </c>
      <c r="F414" s="140" t="n">
        <v>100</v>
      </c>
      <c r="G414" s="140" t="n">
        <v>0</v>
      </c>
      <c r="H414" s="140"/>
      <c r="I414" s="140"/>
      <c r="J414" s="140"/>
      <c r="K414" s="140"/>
    </row>
    <row r="415">
      <c r="A415" s="140" t="s">
        <v>265</v>
      </c>
      <c r="B415" s="140" t="s">
        <v>266</v>
      </c>
      <c r="C415" s="140" t="s">
        <v>18</v>
      </c>
      <c r="D415" s="140" t="n">
        <v>64.9743632</v>
      </c>
      <c r="E415" s="140" t="n">
        <v>49.9548658321983</v>
      </c>
      <c r="F415" s="140" t="n">
        <v>100</v>
      </c>
      <c r="G415" s="140" t="n">
        <v>0</v>
      </c>
      <c r="H415" s="140"/>
      <c r="I415" s="140"/>
      <c r="J415" s="140"/>
      <c r="K415" s="140"/>
    </row>
    <row r="416">
      <c r="A416" s="140" t="s">
        <v>265</v>
      </c>
      <c r="B416" s="140" t="s">
        <v>266</v>
      </c>
      <c r="C416" s="140" t="s">
        <v>19</v>
      </c>
      <c r="D416" s="140" t="n">
        <v>17116.9763823</v>
      </c>
      <c r="E416" s="140" t="n">
        <v>0.84801873408036</v>
      </c>
      <c r="F416" s="140" t="n">
        <v>98.8889367112975</v>
      </c>
      <c r="G416" s="140" t="n">
        <v>0.307678785100236</v>
      </c>
      <c r="H416" s="140" t="n">
        <v>192.3172066</v>
      </c>
      <c r="I416" s="140" t="n">
        <v>27.4072774732906</v>
      </c>
      <c r="J416" s="140" t="n">
        <v>1.11106328870248</v>
      </c>
      <c r="K416" s="140" t="n">
        <v>27.3846037544074</v>
      </c>
    </row>
    <row r="417">
      <c r="A417" s="140" t="s">
        <v>267</v>
      </c>
      <c r="B417" s="140" t="s">
        <v>268</v>
      </c>
      <c r="C417" s="140" t="s">
        <v>16</v>
      </c>
      <c r="D417" s="140" t="n">
        <v>11.2573602</v>
      </c>
      <c r="E417" s="140" t="n">
        <v>100</v>
      </c>
      <c r="F417" s="140" t="n">
        <v>100</v>
      </c>
      <c r="G417" s="140" t="n">
        <v>0</v>
      </c>
      <c r="H417" s="140"/>
      <c r="I417" s="140"/>
      <c r="J417" s="140"/>
      <c r="K417" s="140"/>
    </row>
    <row r="418">
      <c r="A418" s="140" t="s">
        <v>267</v>
      </c>
      <c r="B418" s="140" t="s">
        <v>268</v>
      </c>
      <c r="C418" s="140" t="s">
        <v>18</v>
      </c>
      <c r="D418" s="140" t="n">
        <v>33.3387638</v>
      </c>
      <c r="E418" s="140" t="n">
        <v>50.9002979047888</v>
      </c>
      <c r="F418" s="140" t="n">
        <v>100</v>
      </c>
      <c r="G418" s="140" t="n">
        <v>0</v>
      </c>
      <c r="H418" s="140"/>
      <c r="I418" s="140"/>
      <c r="J418" s="140"/>
      <c r="K418" s="140"/>
    </row>
    <row r="419">
      <c r="A419" s="140" t="s">
        <v>267</v>
      </c>
      <c r="B419" s="140" t="s">
        <v>268</v>
      </c>
      <c r="C419" s="140" t="s">
        <v>19</v>
      </c>
      <c r="D419" s="140" t="n">
        <v>4451.9971444</v>
      </c>
      <c r="E419" s="140" t="n">
        <v>1.77724347495059</v>
      </c>
      <c r="F419" s="140" t="n">
        <v>97.2636898581577</v>
      </c>
      <c r="G419" s="140" t="n">
        <v>0.720217357856064</v>
      </c>
      <c r="H419" s="140" t="n">
        <v>125.2476125</v>
      </c>
      <c r="I419" s="140" t="n">
        <v>25.7694663736584</v>
      </c>
      <c r="J419" s="140" t="n">
        <v>2.73631014184231</v>
      </c>
      <c r="K419" s="140" t="n">
        <v>25.6005328686206</v>
      </c>
    </row>
    <row r="420">
      <c r="A420" s="140" t="s">
        <v>269</v>
      </c>
      <c r="B420" s="140" t="s">
        <v>270</v>
      </c>
      <c r="C420" s="140" t="s">
        <v>16</v>
      </c>
      <c r="D420" s="140" t="n">
        <v>521.9006918</v>
      </c>
      <c r="E420" s="140" t="n">
        <v>34.515535956563</v>
      </c>
      <c r="F420" s="140" t="n">
        <v>100</v>
      </c>
      <c r="G420" s="140" t="n">
        <v>0</v>
      </c>
      <c r="H420" s="140"/>
      <c r="I420" s="140"/>
      <c r="J420" s="140"/>
      <c r="K420" s="140"/>
    </row>
    <row r="421">
      <c r="A421" s="140" t="s">
        <v>269</v>
      </c>
      <c r="B421" s="140" t="s">
        <v>270</v>
      </c>
      <c r="C421" s="140" t="s">
        <v>18</v>
      </c>
      <c r="D421" s="140" t="n">
        <v>558.7647619</v>
      </c>
      <c r="E421" s="140" t="n">
        <v>38.8365477979063</v>
      </c>
      <c r="F421" s="140" t="n">
        <v>86.8650803964951</v>
      </c>
      <c r="G421" s="140" t="n">
        <v>14.2530184109975</v>
      </c>
      <c r="H421" s="140" t="n">
        <v>84.4911464</v>
      </c>
      <c r="I421" s="140" t="n">
        <v>99.9999999999999</v>
      </c>
      <c r="J421" s="140" t="n">
        <v>13.1349196035049</v>
      </c>
      <c r="K421" s="140" t="n">
        <v>94.2593961392544</v>
      </c>
    </row>
    <row r="422">
      <c r="A422" s="140" t="s">
        <v>269</v>
      </c>
      <c r="B422" s="140" t="s">
        <v>270</v>
      </c>
      <c r="C422" s="140" t="s">
        <v>19</v>
      </c>
      <c r="D422" s="140" t="n">
        <v>70274.7276259</v>
      </c>
      <c r="E422" s="140" t="n">
        <v>2.15789944555603</v>
      </c>
      <c r="F422" s="140" t="n">
        <v>97.2699864765784</v>
      </c>
      <c r="G422" s="140" t="n">
        <v>0.634168277070055</v>
      </c>
      <c r="H422" s="140" t="n">
        <v>1972.3551295</v>
      </c>
      <c r="I422" s="140" t="n">
        <v>23.0464245615356</v>
      </c>
      <c r="J422" s="140" t="n">
        <v>2.73001352342158</v>
      </c>
      <c r="K422" s="140" t="n">
        <v>22.5953238712047</v>
      </c>
    </row>
    <row r="423">
      <c r="A423" s="140" t="s">
        <v>273</v>
      </c>
      <c r="B423" s="140" t="s">
        <v>274</v>
      </c>
      <c r="C423" s="140" t="s">
        <v>16</v>
      </c>
      <c r="D423" s="140" t="n">
        <v>33.3241121</v>
      </c>
      <c r="E423" s="140" t="n">
        <v>70.1125704561583</v>
      </c>
      <c r="F423" s="140" t="n">
        <v>100</v>
      </c>
      <c r="G423" s="140" t="n">
        <v>0</v>
      </c>
      <c r="H423" s="140"/>
      <c r="I423" s="140"/>
      <c r="J423" s="140"/>
      <c r="K423" s="140"/>
    </row>
    <row r="424">
      <c r="A424" s="140" t="s">
        <v>273</v>
      </c>
      <c r="B424" s="140" t="s">
        <v>274</v>
      </c>
      <c r="C424" s="140" t="s">
        <v>18</v>
      </c>
      <c r="D424" s="140" t="n">
        <v>32.9830843</v>
      </c>
      <c r="E424" s="140" t="n">
        <v>70.8293513744093</v>
      </c>
      <c r="F424" s="140" t="n">
        <v>100</v>
      </c>
      <c r="G424" s="140" t="n">
        <v>0</v>
      </c>
      <c r="H424" s="140"/>
      <c r="I424" s="140"/>
      <c r="J424" s="140"/>
      <c r="K424" s="140"/>
    </row>
    <row r="425">
      <c r="A425" s="140" t="s">
        <v>273</v>
      </c>
      <c r="B425" s="140" t="s">
        <v>274</v>
      </c>
      <c r="C425" s="140" t="s">
        <v>19</v>
      </c>
      <c r="D425" s="140" t="n">
        <v>13251.1241057</v>
      </c>
      <c r="E425" s="140" t="n">
        <v>2.76477282054531</v>
      </c>
      <c r="F425" s="140" t="n">
        <v>95.9041950836799</v>
      </c>
      <c r="G425" s="140" t="n">
        <v>1.33449868869847</v>
      </c>
      <c r="H425" s="140" t="n">
        <v>565.9191364</v>
      </c>
      <c r="I425" s="140" t="n">
        <v>30.9755830780496</v>
      </c>
      <c r="J425" s="140" t="n">
        <v>4.09580491632006</v>
      </c>
      <c r="K425" s="140" t="n">
        <v>31.2475875181191</v>
      </c>
    </row>
    <row r="426">
      <c r="A426" s="140" t="s">
        <v>275</v>
      </c>
      <c r="B426" s="140" t="s">
        <v>276</v>
      </c>
      <c r="C426" s="140" t="s">
        <v>16</v>
      </c>
      <c r="D426" s="140" t="n">
        <v>74.2518972</v>
      </c>
      <c r="E426" s="140" t="n">
        <v>57.4061484044022</v>
      </c>
      <c r="F426" s="140" t="n">
        <v>100</v>
      </c>
      <c r="G426" s="140" t="n">
        <v>0</v>
      </c>
      <c r="H426" s="140"/>
      <c r="I426" s="140"/>
      <c r="J426" s="140"/>
      <c r="K426" s="140"/>
    </row>
    <row r="427">
      <c r="A427" s="140" t="s">
        <v>275</v>
      </c>
      <c r="B427" s="140" t="s">
        <v>276</v>
      </c>
      <c r="C427" s="140" t="s">
        <v>18</v>
      </c>
      <c r="D427" s="140" t="n">
        <v>77.77924</v>
      </c>
      <c r="E427" s="140" t="n">
        <v>57.0642922702136</v>
      </c>
      <c r="F427" s="140" t="n">
        <v>100</v>
      </c>
      <c r="G427" s="140" t="n">
        <v>0</v>
      </c>
      <c r="H427" s="140"/>
      <c r="I427" s="140"/>
      <c r="J427" s="140"/>
      <c r="K427" s="140"/>
    </row>
    <row r="428">
      <c r="A428" s="140" t="s">
        <v>275</v>
      </c>
      <c r="B428" s="140" t="s">
        <v>276</v>
      </c>
      <c r="C428" s="140" t="s">
        <v>19</v>
      </c>
      <c r="D428" s="140" t="n">
        <v>18761.1122798</v>
      </c>
      <c r="E428" s="140" t="n">
        <v>3.1940467542622</v>
      </c>
      <c r="F428" s="140" t="n">
        <v>90.1802935225546</v>
      </c>
      <c r="G428" s="140" t="n">
        <v>2.6781862273313</v>
      </c>
      <c r="H428" s="140" t="n">
        <v>2042.8921728</v>
      </c>
      <c r="I428" s="140" t="n">
        <v>24.7474142820146</v>
      </c>
      <c r="J428" s="140" t="n">
        <v>9.81970647744544</v>
      </c>
      <c r="K428" s="140" t="n">
        <v>24.5954011602625</v>
      </c>
    </row>
    <row r="429">
      <c r="A429" s="140" t="s">
        <v>279</v>
      </c>
      <c r="B429" s="140" t="s">
        <v>280</v>
      </c>
      <c r="C429" s="140" t="s">
        <v>16</v>
      </c>
      <c r="D429" s="140" t="n">
        <v>20.2240408</v>
      </c>
      <c r="E429" s="140" t="n">
        <v>100</v>
      </c>
      <c r="F429" s="140" t="n">
        <v>100</v>
      </c>
      <c r="G429" s="140" t="n">
        <v>0</v>
      </c>
      <c r="H429" s="140"/>
      <c r="I429" s="140"/>
      <c r="J429" s="140"/>
      <c r="K429" s="140"/>
    </row>
    <row r="430">
      <c r="A430" s="140" t="s">
        <v>279</v>
      </c>
      <c r="B430" s="140" t="s">
        <v>280</v>
      </c>
      <c r="C430" s="140" t="s">
        <v>18</v>
      </c>
      <c r="D430" s="140" t="n">
        <v>78.5496198</v>
      </c>
      <c r="E430" s="140" t="n">
        <v>49.1077971870012</v>
      </c>
      <c r="F430" s="140" t="n">
        <v>100</v>
      </c>
      <c r="G430" s="140" t="n">
        <v>0</v>
      </c>
      <c r="H430" s="140"/>
      <c r="I430" s="140"/>
      <c r="J430" s="140"/>
      <c r="K430" s="140"/>
    </row>
    <row r="431">
      <c r="A431" s="140" t="s">
        <v>279</v>
      </c>
      <c r="B431" s="140" t="s">
        <v>280</v>
      </c>
      <c r="C431" s="140" t="s">
        <v>19</v>
      </c>
      <c r="D431" s="140" t="n">
        <v>17456.4510952</v>
      </c>
      <c r="E431" s="140" t="n">
        <v>2.91659446281592</v>
      </c>
      <c r="F431" s="140" t="n">
        <v>99.0712226132099</v>
      </c>
      <c r="G431" s="140" t="n">
        <v>0.310382944346736</v>
      </c>
      <c r="H431" s="140" t="n">
        <v>163.6515287</v>
      </c>
      <c r="I431" s="140" t="n">
        <v>33.0795312902528</v>
      </c>
      <c r="J431" s="140" t="n">
        <v>0.928777386790144</v>
      </c>
      <c r="K431" s="140" t="n">
        <v>33.1080603512442</v>
      </c>
    </row>
    <row r="432">
      <c r="A432" s="140" t="s">
        <v>281</v>
      </c>
      <c r="B432" s="140" t="s">
        <v>282</v>
      </c>
      <c r="C432" s="140" t="s">
        <v>16</v>
      </c>
      <c r="D432" s="140" t="n">
        <v>26.6937623</v>
      </c>
      <c r="E432" s="140" t="n">
        <v>100</v>
      </c>
      <c r="F432" s="140" t="n">
        <v>100</v>
      </c>
      <c r="G432" s="140" t="n">
        <v>0.0000000000000111022302462516</v>
      </c>
      <c r="H432" s="140"/>
      <c r="I432" s="140"/>
      <c r="J432" s="140"/>
      <c r="K432" s="140"/>
    </row>
    <row r="433">
      <c r="A433" s="140" t="s">
        <v>281</v>
      </c>
      <c r="B433" s="140" t="s">
        <v>282</v>
      </c>
      <c r="C433" s="140" t="s">
        <v>18</v>
      </c>
      <c r="D433" s="140" t="n">
        <v>37.0556012</v>
      </c>
      <c r="E433" s="140" t="n">
        <v>46.4737549184314</v>
      </c>
      <c r="F433" s="140" t="n">
        <v>59.2672864983265</v>
      </c>
      <c r="G433" s="140" t="n">
        <v>21.8092465806454</v>
      </c>
      <c r="H433" s="140" t="n">
        <v>25.4672565</v>
      </c>
      <c r="I433" s="140" t="n">
        <v>62.0526081540078</v>
      </c>
      <c r="J433" s="140" t="n">
        <v>40.7327135016735</v>
      </c>
      <c r="K433" s="140" t="n">
        <v>31.7330900470123</v>
      </c>
    </row>
    <row r="434">
      <c r="A434" s="140" t="s">
        <v>281</v>
      </c>
      <c r="B434" s="140" t="s">
        <v>282</v>
      </c>
      <c r="C434" s="140" t="s">
        <v>19</v>
      </c>
      <c r="D434" s="140" t="n">
        <v>6287.7677053</v>
      </c>
      <c r="E434" s="140" t="n">
        <v>3.11329018882076</v>
      </c>
      <c r="F434" s="140" t="n">
        <v>93.2841655755801</v>
      </c>
      <c r="G434" s="140" t="n">
        <v>1.15986356376351</v>
      </c>
      <c r="H434" s="140" t="n">
        <v>452.6771135</v>
      </c>
      <c r="I434" s="140" t="n">
        <v>15.7138903124238</v>
      </c>
      <c r="J434" s="140" t="n">
        <v>6.71583442441993</v>
      </c>
      <c r="K434" s="140" t="n">
        <v>16.1107165378847</v>
      </c>
    </row>
    <row r="435">
      <c r="A435" s="140" t="s">
        <v>283</v>
      </c>
      <c r="B435" s="140" t="s">
        <v>284</v>
      </c>
      <c r="C435" s="140" t="s">
        <v>16</v>
      </c>
      <c r="D435" s="140" t="n">
        <v>123.1458319</v>
      </c>
      <c r="E435" s="140" t="n">
        <v>50.0465145312603</v>
      </c>
      <c r="F435" s="140" t="n">
        <v>75.795619028536</v>
      </c>
      <c r="G435" s="140" t="n">
        <v>27.3112161091981</v>
      </c>
      <c r="H435" s="140" t="n">
        <v>39.325078</v>
      </c>
      <c r="I435" s="140" t="n">
        <v>100</v>
      </c>
      <c r="J435" s="140" t="n">
        <v>24.204380971464</v>
      </c>
      <c r="K435" s="140" t="n">
        <v>85.5246219211031</v>
      </c>
    </row>
    <row r="436">
      <c r="A436" s="140" t="s">
        <v>283</v>
      </c>
      <c r="B436" s="140" t="s">
        <v>284</v>
      </c>
      <c r="C436" s="140" t="s">
        <v>18</v>
      </c>
      <c r="D436" s="140" t="n">
        <v>27.844067</v>
      </c>
      <c r="E436" s="140" t="n">
        <v>100</v>
      </c>
      <c r="F436" s="140" t="n">
        <v>100</v>
      </c>
      <c r="G436" s="140" t="n">
        <v>0</v>
      </c>
      <c r="H436" s="140"/>
      <c r="I436" s="140"/>
      <c r="J436" s="140"/>
      <c r="K436" s="140"/>
    </row>
    <row r="437">
      <c r="A437" s="140" t="s">
        <v>283</v>
      </c>
      <c r="B437" s="140" t="s">
        <v>284</v>
      </c>
      <c r="C437" s="140" t="s">
        <v>19</v>
      </c>
      <c r="D437" s="140" t="n">
        <v>27681.6312297</v>
      </c>
      <c r="E437" s="140" t="n">
        <v>1.71884558514469</v>
      </c>
      <c r="F437" s="140" t="n">
        <v>97.9259419389199</v>
      </c>
      <c r="G437" s="140" t="n">
        <v>0.546219810611715</v>
      </c>
      <c r="H437" s="140" t="n">
        <v>586.2931646</v>
      </c>
      <c r="I437" s="140" t="n">
        <v>25.7498706093812</v>
      </c>
      <c r="J437" s="140" t="n">
        <v>2.07405806108007</v>
      </c>
      <c r="K437" s="140" t="n">
        <v>25.7895815279134</v>
      </c>
    </row>
    <row r="438">
      <c r="A438" s="140" t="s">
        <v>287</v>
      </c>
      <c r="B438" s="140" t="s">
        <v>288</v>
      </c>
      <c r="C438" s="140" t="s">
        <v>16</v>
      </c>
      <c r="D438" s="140" t="n">
        <v>96.2855979</v>
      </c>
      <c r="E438" s="140" t="n">
        <v>56.9636835925407</v>
      </c>
      <c r="F438" s="140" t="n">
        <v>100</v>
      </c>
      <c r="G438" s="140" t="n">
        <v>0</v>
      </c>
      <c r="H438" s="140"/>
      <c r="I438" s="140"/>
      <c r="J438" s="140"/>
      <c r="K438" s="140"/>
    </row>
    <row r="439">
      <c r="A439" s="140" t="s">
        <v>287</v>
      </c>
      <c r="B439" s="140" t="s">
        <v>288</v>
      </c>
      <c r="C439" s="140" t="s">
        <v>18</v>
      </c>
      <c r="D439" s="140" t="n">
        <v>223.85577</v>
      </c>
      <c r="E439" s="140" t="n">
        <v>45.8181538439849</v>
      </c>
      <c r="F439" s="140" t="n">
        <v>85.180668335221</v>
      </c>
      <c r="G439" s="140" t="n">
        <v>12.7340667426182</v>
      </c>
      <c r="H439" s="140" t="n">
        <v>38.945373</v>
      </c>
      <c r="I439" s="140" t="n">
        <v>70.7578222340003</v>
      </c>
      <c r="J439" s="140" t="n">
        <v>14.8193316647789</v>
      </c>
      <c r="K439" s="140" t="n">
        <v>73.1946851786522</v>
      </c>
    </row>
    <row r="440">
      <c r="A440" s="140" t="s">
        <v>287</v>
      </c>
      <c r="B440" s="140" t="s">
        <v>288</v>
      </c>
      <c r="C440" s="140" t="s">
        <v>19</v>
      </c>
      <c r="D440" s="140" t="n">
        <v>16085.8296567</v>
      </c>
      <c r="E440" s="140" t="n">
        <v>2.58266592747972</v>
      </c>
      <c r="F440" s="140" t="n">
        <v>86.7331372799893</v>
      </c>
      <c r="G440" s="140" t="n">
        <v>1.99008191965912</v>
      </c>
      <c r="H440" s="140" t="n">
        <v>2460.5185571</v>
      </c>
      <c r="I440" s="140" t="n">
        <v>13.3411736679105</v>
      </c>
      <c r="J440" s="140" t="n">
        <v>13.2668627200107</v>
      </c>
      <c r="K440" s="140" t="n">
        <v>13.0103138910056</v>
      </c>
    </row>
    <row r="441">
      <c r="A441" s="140" t="s">
        <v>289</v>
      </c>
      <c r="B441" s="140" t="s">
        <v>290</v>
      </c>
      <c r="C441" s="140" t="s">
        <v>16</v>
      </c>
      <c r="D441" s="140" t="n">
        <v>8.9524786</v>
      </c>
      <c r="E441" s="140" t="n">
        <v>99.9999999999999</v>
      </c>
      <c r="F441" s="140" t="n">
        <v>100</v>
      </c>
      <c r="G441" s="140" t="n">
        <v>0</v>
      </c>
      <c r="H441" s="140"/>
      <c r="I441" s="140"/>
      <c r="J441" s="140"/>
      <c r="K441" s="140"/>
    </row>
    <row r="442">
      <c r="A442" s="140" t="s">
        <v>289</v>
      </c>
      <c r="B442" s="140" t="s">
        <v>290</v>
      </c>
      <c r="C442" s="140" t="s">
        <v>18</v>
      </c>
      <c r="D442" s="140" t="n">
        <v>22.9752014</v>
      </c>
      <c r="E442" s="140" t="n">
        <v>57.6317807548692</v>
      </c>
      <c r="F442" s="140" t="n">
        <v>100</v>
      </c>
      <c r="G442" s="140" t="n">
        <v>0</v>
      </c>
      <c r="H442" s="140"/>
      <c r="I442" s="140"/>
      <c r="J442" s="140"/>
      <c r="K442" s="140"/>
    </row>
    <row r="443">
      <c r="A443" s="140" t="s">
        <v>289</v>
      </c>
      <c r="B443" s="140" t="s">
        <v>290</v>
      </c>
      <c r="C443" s="140" t="s">
        <v>19</v>
      </c>
      <c r="D443" s="140" t="n">
        <v>6558.0019343</v>
      </c>
      <c r="E443" s="140" t="n">
        <v>1.63434394213442</v>
      </c>
      <c r="F443" s="140" t="n">
        <v>96.6716817905288</v>
      </c>
      <c r="G443" s="140" t="n">
        <v>0.935906603896708</v>
      </c>
      <c r="H443" s="140" t="n">
        <v>225.7860508</v>
      </c>
      <c r="I443" s="140" t="n">
        <v>27.3316869994645</v>
      </c>
      <c r="J443" s="140" t="n">
        <v>3.32831820947116</v>
      </c>
      <c r="K443" s="140" t="n">
        <v>27.1835983530952</v>
      </c>
    </row>
    <row r="444">
      <c r="A444" s="140" t="s">
        <v>291</v>
      </c>
      <c r="B444" s="140" t="s">
        <v>292</v>
      </c>
      <c r="C444" s="140" t="s">
        <v>16</v>
      </c>
      <c r="D444" s="140" t="n">
        <v>413.914454</v>
      </c>
      <c r="E444" s="140" t="n">
        <v>39.2369820163679</v>
      </c>
      <c r="F444" s="140" t="n">
        <v>85.8825894546645</v>
      </c>
      <c r="G444" s="140" t="n">
        <v>8.79965448330125</v>
      </c>
      <c r="H444" s="140" t="n">
        <v>68.0394049</v>
      </c>
      <c r="I444" s="140" t="n">
        <v>45.7474983080761</v>
      </c>
      <c r="J444" s="140" t="n">
        <v>14.1174105453355</v>
      </c>
      <c r="K444" s="140" t="n">
        <v>53.5322756893232</v>
      </c>
    </row>
    <row r="445">
      <c r="A445" s="140" t="s">
        <v>291</v>
      </c>
      <c r="B445" s="140" t="s">
        <v>292</v>
      </c>
      <c r="C445" s="140" t="s">
        <v>18</v>
      </c>
      <c r="D445" s="140" t="n">
        <v>86.2720945</v>
      </c>
      <c r="E445" s="140" t="n">
        <v>38.591711778243</v>
      </c>
      <c r="F445" s="140" t="n">
        <v>70.8509270705784</v>
      </c>
      <c r="G445" s="140" t="n">
        <v>20.1034550150142</v>
      </c>
      <c r="H445" s="140" t="n">
        <v>35.4935592</v>
      </c>
      <c r="I445" s="140" t="n">
        <v>72.2741167745107</v>
      </c>
      <c r="J445" s="140" t="n">
        <v>29.1490729294216</v>
      </c>
      <c r="K445" s="140" t="n">
        <v>48.8642787571386</v>
      </c>
    </row>
    <row r="446">
      <c r="A446" s="140" t="s">
        <v>291</v>
      </c>
      <c r="B446" s="140" t="s">
        <v>292</v>
      </c>
      <c r="C446" s="140" t="s">
        <v>19</v>
      </c>
      <c r="D446" s="140" t="n">
        <v>11248.9940882</v>
      </c>
      <c r="E446" s="140" t="n">
        <v>3.49213679107729</v>
      </c>
      <c r="F446" s="140" t="n">
        <v>94.8000373590718</v>
      </c>
      <c r="G446" s="140" t="n">
        <v>0.956950670839476</v>
      </c>
      <c r="H446" s="140" t="n">
        <v>617.0287548</v>
      </c>
      <c r="I446" s="140" t="n">
        <v>16.7647487842313</v>
      </c>
      <c r="J446" s="140" t="n">
        <v>5.19996264092815</v>
      </c>
      <c r="K446" s="140" t="n">
        <v>17.4460790607101</v>
      </c>
    </row>
    <row r="447">
      <c r="A447" s="140" t="s">
        <v>293</v>
      </c>
      <c r="B447" s="140" t="s">
        <v>294</v>
      </c>
      <c r="C447" s="140" t="s">
        <v>16</v>
      </c>
      <c r="D447" s="140" t="n">
        <v>294.0635657</v>
      </c>
      <c r="E447" s="140" t="n">
        <v>36.4075522103937</v>
      </c>
      <c r="F447" s="140" t="n">
        <v>92.8879414842277</v>
      </c>
      <c r="G447" s="140" t="n">
        <v>7.65852804738674</v>
      </c>
      <c r="H447" s="140" t="n">
        <v>22.5152722</v>
      </c>
      <c r="I447" s="140" t="n">
        <v>100</v>
      </c>
      <c r="J447" s="140" t="n">
        <v>7.11205851577232</v>
      </c>
      <c r="K447" s="140" t="n">
        <v>100.025176050414</v>
      </c>
    </row>
    <row r="448">
      <c r="A448" s="140" t="s">
        <v>293</v>
      </c>
      <c r="B448" s="140" t="s">
        <v>294</v>
      </c>
      <c r="C448" s="140" t="s">
        <v>18</v>
      </c>
      <c r="D448" s="140" t="n">
        <v>213.5780902</v>
      </c>
      <c r="E448" s="140" t="n">
        <v>35.6343854107077</v>
      </c>
      <c r="F448" s="140" t="n">
        <v>100</v>
      </c>
      <c r="G448" s="140" t="n">
        <v>0</v>
      </c>
      <c r="H448" s="140"/>
      <c r="I448" s="140"/>
      <c r="J448" s="140"/>
      <c r="K448" s="140"/>
    </row>
    <row r="449">
      <c r="A449" s="140" t="s">
        <v>293</v>
      </c>
      <c r="B449" s="140" t="s">
        <v>294</v>
      </c>
      <c r="C449" s="140" t="s">
        <v>19</v>
      </c>
      <c r="D449" s="140" t="n">
        <v>15794.1720794</v>
      </c>
      <c r="E449" s="140" t="n">
        <v>3.44871204154053</v>
      </c>
      <c r="F449" s="140" t="n">
        <v>86.1679719862689</v>
      </c>
      <c r="G449" s="140" t="n">
        <v>1.88559199395601</v>
      </c>
      <c r="H449" s="140" t="n">
        <v>2535.3437666</v>
      </c>
      <c r="I449" s="140" t="n">
        <v>11.7928583038033</v>
      </c>
      <c r="J449" s="140" t="n">
        <v>13.8320280137311</v>
      </c>
      <c r="K449" s="140" t="n">
        <v>11.7464798329965</v>
      </c>
    </row>
    <row r="450">
      <c r="A450" s="140" t="s">
        <v>295</v>
      </c>
      <c r="B450" s="140" t="s">
        <v>296</v>
      </c>
      <c r="C450" s="140" t="s">
        <v>16</v>
      </c>
      <c r="D450" s="140" t="n">
        <v>152.2309305</v>
      </c>
      <c r="E450" s="140" t="n">
        <v>44.7182130670718</v>
      </c>
      <c r="F450" s="140" t="n">
        <v>77.469904988442</v>
      </c>
      <c r="G450" s="140" t="n">
        <v>24.9603470270927</v>
      </c>
      <c r="H450" s="140" t="n">
        <v>44.2723833</v>
      </c>
      <c r="I450" s="140" t="n">
        <v>100</v>
      </c>
      <c r="J450" s="140" t="n">
        <v>22.530095011558</v>
      </c>
      <c r="K450" s="140" t="n">
        <v>85.8263452362463</v>
      </c>
    </row>
    <row r="451">
      <c r="A451" s="140" t="s">
        <v>295</v>
      </c>
      <c r="B451" s="140" t="s">
        <v>296</v>
      </c>
      <c r="C451" s="140" t="s">
        <v>18</v>
      </c>
      <c r="D451" s="140" t="n">
        <v>248.3093893</v>
      </c>
      <c r="E451" s="140" t="n">
        <v>40.0819617974076</v>
      </c>
      <c r="F451" s="140" t="n">
        <v>100</v>
      </c>
      <c r="G451" s="140" t="n">
        <v>0</v>
      </c>
      <c r="H451" s="140"/>
      <c r="I451" s="140"/>
      <c r="J451" s="140"/>
      <c r="K451" s="140"/>
    </row>
    <row r="452">
      <c r="A452" s="140" t="s">
        <v>295</v>
      </c>
      <c r="B452" s="140" t="s">
        <v>296</v>
      </c>
      <c r="C452" s="140" t="s">
        <v>19</v>
      </c>
      <c r="D452" s="140" t="n">
        <v>36210.2518081</v>
      </c>
      <c r="E452" s="140" t="n">
        <v>2.66094770049124</v>
      </c>
      <c r="F452" s="140" t="n">
        <v>97.2337320662872</v>
      </c>
      <c r="G452" s="140" t="n">
        <v>0.89591121509225</v>
      </c>
      <c r="H452" s="140" t="n">
        <v>1030.1698425</v>
      </c>
      <c r="I452" s="140" t="n">
        <v>31.788725196912</v>
      </c>
      <c r="J452" s="140" t="n">
        <v>2.76626793371284</v>
      </c>
      <c r="K452" s="140" t="n">
        <v>31.491089486238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605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544</v>
      </c>
      <c r="I462" s="5" t="s">
        <v>545</v>
      </c>
      <c r="J462" s="5" t="s">
        <v>546</v>
      </c>
      <c r="K462" s="5" t="s">
        <v>547</v>
      </c>
    </row>
    <row r="463">
      <c r="A463" s="141" t="s">
        <v>76</v>
      </c>
      <c r="B463" s="141" t="s">
        <v>77</v>
      </c>
      <c r="C463" s="141" t="s">
        <v>19</v>
      </c>
      <c r="D463" s="141" t="n">
        <v>73.0351775</v>
      </c>
      <c r="E463" s="141"/>
      <c r="F463" s="141" t="n">
        <v>19.7247706422018</v>
      </c>
      <c r="G463" s="141"/>
      <c r="H463" s="141" t="n">
        <v>297.2361875</v>
      </c>
      <c r="I463" s="141"/>
      <c r="J463" s="141" t="n">
        <v>80.2752293577982</v>
      </c>
      <c r="K463" s="141"/>
    </row>
    <row r="464">
      <c r="A464" s="141" t="s">
        <v>78</v>
      </c>
      <c r="B464" s="141" t="s">
        <v>79</v>
      </c>
      <c r="C464" s="141" t="s">
        <v>19</v>
      </c>
      <c r="D464" s="141" t="n">
        <v>54.2157102</v>
      </c>
      <c r="E464" s="141"/>
      <c r="F464" s="141" t="n">
        <v>16.1472298924779</v>
      </c>
      <c r="G464" s="141"/>
      <c r="H464" s="141" t="n">
        <v>281.5428723</v>
      </c>
      <c r="I464" s="141"/>
      <c r="J464" s="141" t="n">
        <v>83.8527701075221</v>
      </c>
      <c r="K464" s="141"/>
    </row>
    <row r="465">
      <c r="A465" s="141" t="s">
        <v>110</v>
      </c>
      <c r="B465" s="141" t="s">
        <v>111</v>
      </c>
      <c r="C465" s="141" t="s">
        <v>16</v>
      </c>
      <c r="D465" s="141" t="n">
        <v>17.3785011</v>
      </c>
      <c r="E465" s="141"/>
      <c r="F465" s="141" t="n">
        <v>72.3798082101175</v>
      </c>
      <c r="G465" s="141"/>
      <c r="H465" s="141" t="n">
        <v>6.6316497</v>
      </c>
      <c r="I465" s="141"/>
      <c r="J465" s="141" t="n">
        <v>27.6201917898825</v>
      </c>
      <c r="K465" s="141"/>
    </row>
    <row r="466">
      <c r="A466" s="141" t="s">
        <v>110</v>
      </c>
      <c r="B466" s="141" t="s">
        <v>111</v>
      </c>
      <c r="C466" s="141" t="s">
        <v>18</v>
      </c>
      <c r="D466" s="141" t="n">
        <v>14.9517523</v>
      </c>
      <c r="E466" s="141"/>
      <c r="F466" s="141" t="n">
        <v>41.9749101878691</v>
      </c>
      <c r="G466" s="141"/>
      <c r="H466" s="141" t="n">
        <v>20.6689369</v>
      </c>
      <c r="I466" s="141"/>
      <c r="J466" s="141" t="n">
        <v>58.0250898121309</v>
      </c>
      <c r="K466" s="141"/>
    </row>
    <row r="467">
      <c r="A467" s="141" t="s">
        <v>110</v>
      </c>
      <c r="B467" s="141" t="s">
        <v>111</v>
      </c>
      <c r="C467" s="141" t="s">
        <v>19</v>
      </c>
      <c r="D467" s="141" t="n">
        <v>2124.770255</v>
      </c>
      <c r="E467" s="141"/>
      <c r="F467" s="141" t="n">
        <v>71.4990479017257</v>
      </c>
      <c r="G467" s="141"/>
      <c r="H467" s="141" t="n">
        <v>846.9759673</v>
      </c>
      <c r="I467" s="141"/>
      <c r="J467" s="141" t="n">
        <v>28.5009520982743</v>
      </c>
      <c r="K467" s="141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606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544</v>
      </c>
      <c r="I477" s="5" t="s">
        <v>545</v>
      </c>
      <c r="J477" s="5" t="s">
        <v>546</v>
      </c>
      <c r="K477" s="5" t="s">
        <v>547</v>
      </c>
    </row>
    <row r="478">
      <c r="A478" s="142" t="s">
        <v>14</v>
      </c>
      <c r="B478" s="142" t="s">
        <v>15</v>
      </c>
      <c r="C478" s="142" t="s">
        <v>16</v>
      </c>
      <c r="D478" s="142" t="n">
        <v>17.3785011</v>
      </c>
      <c r="E478" s="142"/>
      <c r="F478" s="142" t="n">
        <v>72.3798082101175</v>
      </c>
      <c r="G478" s="142"/>
      <c r="H478" s="142" t="n">
        <v>6.6316497</v>
      </c>
      <c r="I478" s="142"/>
      <c r="J478" s="142" t="n">
        <v>27.6201917898825</v>
      </c>
      <c r="K478" s="142"/>
    </row>
    <row r="479">
      <c r="A479" s="142" t="s">
        <v>14</v>
      </c>
      <c r="B479" s="142" t="s">
        <v>15</v>
      </c>
      <c r="C479" s="142" t="s">
        <v>18</v>
      </c>
      <c r="D479" s="142" t="n">
        <v>14.9517523</v>
      </c>
      <c r="E479" s="142"/>
      <c r="F479" s="142" t="n">
        <v>41.9749101878691</v>
      </c>
      <c r="G479" s="142"/>
      <c r="H479" s="142" t="n">
        <v>20.6689369</v>
      </c>
      <c r="I479" s="142"/>
      <c r="J479" s="142" t="n">
        <v>58.0250898121309</v>
      </c>
      <c r="K479" s="142"/>
    </row>
    <row r="480">
      <c r="A480" s="142" t="s">
        <v>14</v>
      </c>
      <c r="B480" s="142" t="s">
        <v>15</v>
      </c>
      <c r="C480" s="142" t="s">
        <v>19</v>
      </c>
      <c r="D480" s="142" t="n">
        <v>2252.0211427</v>
      </c>
      <c r="E480" s="142"/>
      <c r="F480" s="142" t="n">
        <v>61.233230047887</v>
      </c>
      <c r="G480" s="142"/>
      <c r="H480" s="142" t="n">
        <v>1425.7550271</v>
      </c>
      <c r="I480" s="142"/>
      <c r="J480" s="142" t="n">
        <v>38.766769952113</v>
      </c>
      <c r="K480" s="142"/>
    </row>
    <row r="481">
      <c r="A481" s="142" t="s">
        <v>29</v>
      </c>
      <c r="B481" s="142" t="s">
        <v>30</v>
      </c>
      <c r="C481" s="142" t="s">
        <v>16</v>
      </c>
      <c r="D481" s="142" t="n">
        <v>222.8600404</v>
      </c>
      <c r="E481" s="142" t="n">
        <v>36.1255155017629</v>
      </c>
      <c r="F481" s="142" t="n">
        <v>95.8061338102198</v>
      </c>
      <c r="G481" s="142" t="n">
        <v>3.8962807739851</v>
      </c>
      <c r="H481" s="142" t="n">
        <v>9.7555882</v>
      </c>
      <c r="I481" s="142" t="n">
        <v>99.9999999999997</v>
      </c>
      <c r="J481" s="142" t="n">
        <v>4.19386618978016</v>
      </c>
      <c r="K481" s="142" t="n">
        <v>89.0079893593768</v>
      </c>
    </row>
    <row r="482">
      <c r="A482" s="142" t="s">
        <v>29</v>
      </c>
      <c r="B482" s="142" t="s">
        <v>30</v>
      </c>
      <c r="C482" s="142" t="s">
        <v>18</v>
      </c>
      <c r="D482" s="142" t="n">
        <v>24.7620478</v>
      </c>
      <c r="E482" s="142" t="n">
        <v>71.6263770219135</v>
      </c>
      <c r="F482" s="142" t="n">
        <v>100</v>
      </c>
      <c r="G482" s="142" t="n">
        <v>0</v>
      </c>
      <c r="H482" s="142"/>
      <c r="I482" s="142"/>
      <c r="J482" s="142"/>
      <c r="K482" s="142"/>
    </row>
    <row r="483">
      <c r="A483" s="142" t="s">
        <v>29</v>
      </c>
      <c r="B483" s="142" t="s">
        <v>30</v>
      </c>
      <c r="C483" s="142" t="s">
        <v>19</v>
      </c>
      <c r="D483" s="142" t="n">
        <v>6389.7336938</v>
      </c>
      <c r="E483" s="142" t="n">
        <v>2.93087473287006</v>
      </c>
      <c r="F483" s="142" t="n">
        <v>81.8787487165379</v>
      </c>
      <c r="G483" s="142" t="n">
        <v>2.74301744070736</v>
      </c>
      <c r="H483" s="142" t="n">
        <v>1414.1638913</v>
      </c>
      <c r="I483" s="142" t="n">
        <v>12.6257602432114</v>
      </c>
      <c r="J483" s="142" t="n">
        <v>18.1212512834621</v>
      </c>
      <c r="K483" s="142" t="n">
        <v>12.3940026127075</v>
      </c>
    </row>
    <row r="484">
      <c r="A484" s="142" t="s">
        <v>31</v>
      </c>
      <c r="B484" s="142" t="s">
        <v>32</v>
      </c>
      <c r="C484" s="142" t="s">
        <v>16</v>
      </c>
      <c r="D484" s="142" t="n">
        <v>553.9702012</v>
      </c>
      <c r="E484" s="142" t="n">
        <v>21.9325054282469</v>
      </c>
      <c r="F484" s="142" t="n">
        <v>74.0112915487612</v>
      </c>
      <c r="G484" s="142" t="n">
        <v>5.88336314395392</v>
      </c>
      <c r="H484" s="142" t="n">
        <v>194.5239672</v>
      </c>
      <c r="I484" s="142" t="n">
        <v>24.7120784460998</v>
      </c>
      <c r="J484" s="142" t="n">
        <v>25.9887084512387</v>
      </c>
      <c r="K484" s="142" t="n">
        <v>16.7547881708471</v>
      </c>
    </row>
    <row r="485">
      <c r="A485" s="142" t="s">
        <v>31</v>
      </c>
      <c r="B485" s="142" t="s">
        <v>32</v>
      </c>
      <c r="C485" s="142" t="s">
        <v>18</v>
      </c>
      <c r="D485" s="142" t="n">
        <v>5.7338366</v>
      </c>
      <c r="E485" s="142" t="n">
        <v>99.9999999999999</v>
      </c>
      <c r="F485" s="142" t="n">
        <v>44.2884123829357</v>
      </c>
      <c r="G485" s="142" t="n">
        <v>79.4762013808971</v>
      </c>
      <c r="H485" s="142" t="n">
        <v>7.2127476</v>
      </c>
      <c r="I485" s="142" t="n">
        <v>99.9999999999999</v>
      </c>
      <c r="J485" s="142" t="n">
        <v>55.7115876170643</v>
      </c>
      <c r="K485" s="142" t="n">
        <v>63.1802993226546</v>
      </c>
    </row>
    <row r="486">
      <c r="A486" s="142" t="s">
        <v>31</v>
      </c>
      <c r="B486" s="142" t="s">
        <v>32</v>
      </c>
      <c r="C486" s="142" t="s">
        <v>19</v>
      </c>
      <c r="D486" s="142" t="n">
        <v>2170.7655582</v>
      </c>
      <c r="E486" s="142" t="n">
        <v>6.219791611411</v>
      </c>
      <c r="F486" s="142" t="n">
        <v>72.033940581936</v>
      </c>
      <c r="G486" s="142" t="n">
        <v>3.97646237752894</v>
      </c>
      <c r="H486" s="142" t="n">
        <v>842.7660363</v>
      </c>
      <c r="I486" s="142" t="n">
        <v>11.8607148887428</v>
      </c>
      <c r="J486" s="142" t="n">
        <v>27.9660594180639</v>
      </c>
      <c r="K486" s="142" t="n">
        <v>10.2424245885784</v>
      </c>
    </row>
    <row r="487">
      <c r="A487" s="142" t="s">
        <v>33</v>
      </c>
      <c r="B487" s="142" t="s">
        <v>34</v>
      </c>
      <c r="C487" s="142" t="s">
        <v>16</v>
      </c>
      <c r="D487" s="142"/>
      <c r="E487" s="142"/>
      <c r="F487" s="142"/>
      <c r="G487" s="142"/>
      <c r="H487" s="142" t="n">
        <v>1.131677</v>
      </c>
      <c r="I487" s="142" t="n">
        <v>99.9999999999998</v>
      </c>
      <c r="J487" s="142" t="n">
        <v>100</v>
      </c>
      <c r="K487" s="142" t="n">
        <v>0</v>
      </c>
    </row>
    <row r="488">
      <c r="A488" s="142" t="s">
        <v>33</v>
      </c>
      <c r="B488" s="142" t="s">
        <v>34</v>
      </c>
      <c r="C488" s="142" t="s">
        <v>18</v>
      </c>
      <c r="D488" s="142"/>
      <c r="E488" s="142"/>
      <c r="F488" s="142"/>
      <c r="G488" s="142"/>
      <c r="H488" s="142" t="n">
        <v>1.131677</v>
      </c>
      <c r="I488" s="142" t="n">
        <v>99.9999999999998</v>
      </c>
      <c r="J488" s="142" t="n">
        <v>100</v>
      </c>
      <c r="K488" s="142" t="n">
        <v>0</v>
      </c>
    </row>
    <row r="489">
      <c r="A489" s="142" t="s">
        <v>33</v>
      </c>
      <c r="B489" s="142" t="s">
        <v>34</v>
      </c>
      <c r="C489" s="142" t="s">
        <v>19</v>
      </c>
      <c r="D489" s="142" t="n">
        <v>396.08695</v>
      </c>
      <c r="E489" s="142" t="n">
        <v>7.62380803664362</v>
      </c>
      <c r="F489" s="142" t="n">
        <v>63.6363636363636</v>
      </c>
      <c r="G489" s="142" t="n">
        <v>5.03444971436434</v>
      </c>
      <c r="H489" s="142" t="n">
        <v>226.3354</v>
      </c>
      <c r="I489" s="142" t="n">
        <v>8.68331733843696</v>
      </c>
      <c r="J489" s="142" t="n">
        <v>36.3636363636364</v>
      </c>
      <c r="K489" s="142" t="n">
        <v>8.81028700013759</v>
      </c>
    </row>
    <row r="490">
      <c r="A490" s="142" t="s">
        <v>35</v>
      </c>
      <c r="B490" s="142" t="s">
        <v>36</v>
      </c>
      <c r="C490" s="142" t="s">
        <v>16</v>
      </c>
      <c r="D490" s="142" t="n">
        <v>38.770443</v>
      </c>
      <c r="E490" s="142" t="n">
        <v>49.5739107549772</v>
      </c>
      <c r="F490" s="142" t="n">
        <v>47.7477216755109</v>
      </c>
      <c r="G490" s="142" t="n">
        <v>53.1944834044222</v>
      </c>
      <c r="H490" s="142" t="n">
        <v>42.4280763</v>
      </c>
      <c r="I490" s="142" t="n">
        <v>87.2227511698185</v>
      </c>
      <c r="J490" s="142" t="n">
        <v>52.2522783244891</v>
      </c>
      <c r="K490" s="142" t="n">
        <v>48.6087012798551</v>
      </c>
    </row>
    <row r="491">
      <c r="A491" s="142" t="s">
        <v>35</v>
      </c>
      <c r="B491" s="142" t="s">
        <v>36</v>
      </c>
      <c r="C491" s="142" t="s">
        <v>18</v>
      </c>
      <c r="D491" s="142" t="n">
        <v>16.0273317</v>
      </c>
      <c r="E491" s="142" t="n">
        <v>72.4908033116615</v>
      </c>
      <c r="F491" s="142" t="n">
        <v>100</v>
      </c>
      <c r="G491" s="142" t="n">
        <v>0</v>
      </c>
      <c r="H491" s="142"/>
      <c r="I491" s="142"/>
      <c r="J491" s="142"/>
      <c r="K491" s="142"/>
    </row>
    <row r="492">
      <c r="A492" s="142" t="s">
        <v>35</v>
      </c>
      <c r="B492" s="142" t="s">
        <v>36</v>
      </c>
      <c r="C492" s="142" t="s">
        <v>19</v>
      </c>
      <c r="D492" s="142" t="n">
        <v>5183.2302948</v>
      </c>
      <c r="E492" s="142" t="n">
        <v>4.45403371709917</v>
      </c>
      <c r="F492" s="142" t="n">
        <v>76.0862695575023</v>
      </c>
      <c r="G492" s="142" t="n">
        <v>4.41259558864326</v>
      </c>
      <c r="H492" s="142" t="n">
        <v>1629.0767416</v>
      </c>
      <c r="I492" s="142" t="n">
        <v>14.3303187457874</v>
      </c>
      <c r="J492" s="142" t="n">
        <v>23.9137304424977</v>
      </c>
      <c r="K492" s="142" t="n">
        <v>14.0395467872762</v>
      </c>
    </row>
    <row r="493">
      <c r="A493" s="142" t="s">
        <v>37</v>
      </c>
      <c r="B493" s="142" t="s">
        <v>38</v>
      </c>
      <c r="C493" s="142" t="s">
        <v>16</v>
      </c>
      <c r="D493" s="142" t="n">
        <v>1.4395777</v>
      </c>
      <c r="E493" s="142" t="n">
        <v>100</v>
      </c>
      <c r="F493" s="142" t="n">
        <v>50</v>
      </c>
      <c r="G493" s="142" t="n">
        <v>71.4589601010496</v>
      </c>
      <c r="H493" s="142" t="n">
        <v>1.4395777</v>
      </c>
      <c r="I493" s="142" t="n">
        <v>100</v>
      </c>
      <c r="J493" s="142" t="n">
        <v>50</v>
      </c>
      <c r="K493" s="142" t="n">
        <v>71.4589601010496</v>
      </c>
    </row>
    <row r="494">
      <c r="A494" s="142" t="s">
        <v>37</v>
      </c>
      <c r="B494" s="142" t="s">
        <v>38</v>
      </c>
      <c r="C494" s="142" t="s">
        <v>18</v>
      </c>
      <c r="D494" s="142" t="n">
        <v>7.8148504</v>
      </c>
      <c r="E494" s="142" t="n">
        <v>50.7328273119142</v>
      </c>
      <c r="F494" s="142" t="n">
        <v>58.6118252082263</v>
      </c>
      <c r="G494" s="142" t="n">
        <v>30.2848804214655</v>
      </c>
      <c r="H494" s="142" t="n">
        <v>5.5183812</v>
      </c>
      <c r="I494" s="142" t="n">
        <v>48.5273621438091</v>
      </c>
      <c r="J494" s="142" t="n">
        <v>41.3881747917737</v>
      </c>
      <c r="K494" s="142" t="n">
        <v>42.8879052204009</v>
      </c>
    </row>
    <row r="495">
      <c r="A495" s="142" t="s">
        <v>37</v>
      </c>
      <c r="B495" s="142" t="s">
        <v>38</v>
      </c>
      <c r="C495" s="142" t="s">
        <v>19</v>
      </c>
      <c r="D495" s="142" t="n">
        <v>326.6299005</v>
      </c>
      <c r="E495" s="142" t="n">
        <v>10.3592271490801</v>
      </c>
      <c r="F495" s="142" t="n">
        <v>47.9447576086559</v>
      </c>
      <c r="G495" s="142" t="n">
        <v>10.1533847901414</v>
      </c>
      <c r="H495" s="142" t="n">
        <v>354.633113</v>
      </c>
      <c r="I495" s="142" t="n">
        <v>9.23208701392372</v>
      </c>
      <c r="J495" s="142" t="n">
        <v>52.0552423913441</v>
      </c>
      <c r="K495" s="142" t="n">
        <v>9.35163396245541</v>
      </c>
    </row>
    <row r="496">
      <c r="A496" s="142" t="s">
        <v>39</v>
      </c>
      <c r="B496" s="142" t="s">
        <v>40</v>
      </c>
      <c r="C496" s="142" t="s">
        <v>16</v>
      </c>
      <c r="D496" s="142"/>
      <c r="E496" s="142"/>
      <c r="F496" s="142"/>
      <c r="G496" s="142"/>
      <c r="H496" s="142" t="n">
        <v>4.8680131</v>
      </c>
      <c r="I496" s="142" t="n">
        <v>70.0798860740513</v>
      </c>
      <c r="J496" s="142" t="n">
        <v>100</v>
      </c>
      <c r="K496" s="142" t="n">
        <v>0</v>
      </c>
    </row>
    <row r="497">
      <c r="A497" s="142" t="s">
        <v>39</v>
      </c>
      <c r="B497" s="142" t="s">
        <v>40</v>
      </c>
      <c r="C497" s="142" t="s">
        <v>19</v>
      </c>
      <c r="D497" s="142" t="n">
        <v>755.3309581</v>
      </c>
      <c r="E497" s="142" t="n">
        <v>11.7580850340669</v>
      </c>
      <c r="F497" s="142" t="n">
        <v>45.3311229282556</v>
      </c>
      <c r="G497" s="142" t="n">
        <v>11.9810620723218</v>
      </c>
      <c r="H497" s="142" t="n">
        <v>910.9215177</v>
      </c>
      <c r="I497" s="142" t="n">
        <v>10.3779717190982</v>
      </c>
      <c r="J497" s="142" t="n">
        <v>54.6688770717444</v>
      </c>
      <c r="K497" s="142" t="n">
        <v>9.93462874495709</v>
      </c>
    </row>
    <row r="498">
      <c r="A498" s="142" t="s">
        <v>41</v>
      </c>
      <c r="B498" s="142" t="s">
        <v>42</v>
      </c>
      <c r="C498" s="142" t="s">
        <v>16</v>
      </c>
      <c r="D498" s="142" t="n">
        <v>110.9773912</v>
      </c>
      <c r="E498" s="142" t="n">
        <v>36.0962567580619</v>
      </c>
      <c r="F498" s="142" t="n">
        <v>84.0010674699067</v>
      </c>
      <c r="G498" s="142" t="n">
        <v>10.9159819941969</v>
      </c>
      <c r="H498" s="142" t="n">
        <v>21.1368718</v>
      </c>
      <c r="I498" s="142" t="n">
        <v>57.3122215394635</v>
      </c>
      <c r="J498" s="142" t="n">
        <v>15.9989325300933</v>
      </c>
      <c r="K498" s="142" t="n">
        <v>57.3134575241238</v>
      </c>
    </row>
    <row r="499">
      <c r="A499" s="142" t="s">
        <v>41</v>
      </c>
      <c r="B499" s="142" t="s">
        <v>42</v>
      </c>
      <c r="C499" s="142" t="s">
        <v>19</v>
      </c>
      <c r="D499" s="142" t="n">
        <v>2599.8136733</v>
      </c>
      <c r="E499" s="142" t="n">
        <v>2.60461877959425</v>
      </c>
      <c r="F499" s="142" t="n">
        <v>91.4758187293793</v>
      </c>
      <c r="G499" s="142" t="n">
        <v>1.65961379473813</v>
      </c>
      <c r="H499" s="142" t="n">
        <v>242.263839</v>
      </c>
      <c r="I499" s="142" t="n">
        <v>18.0363884835504</v>
      </c>
      <c r="J499" s="142" t="n">
        <v>8.52418127062072</v>
      </c>
      <c r="K499" s="142" t="n">
        <v>17.809866523074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607</v>
      </c>
    </row>
    <row r="9">
      <c r="A9" t="s">
        <v>3</v>
      </c>
    </row>
    <row r="10">
      <c r="A10" t="s">
        <v>4</v>
      </c>
    </row>
    <row r="11">
      <c r="A11" t="s">
        <v>608</v>
      </c>
    </row>
    <row r="12">
      <c r="A12" s="3" t="s">
        <v>6</v>
      </c>
    </row>
    <row r="13">
      <c r="A13" s="3" t="s">
        <v>327</v>
      </c>
    </row>
    <row r="15">
      <c r="A15" s="4" t="s">
        <v>609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143" t="s">
        <v>14</v>
      </c>
      <c r="B17" s="143" t="s">
        <v>15</v>
      </c>
      <c r="C17" s="143" t="s">
        <v>16</v>
      </c>
      <c r="D17" s="143" t="n">
        <v>14637.1776315</v>
      </c>
      <c r="E17" s="143" t="n">
        <v>7.89734403922965</v>
      </c>
      <c r="F17" s="143" t="n">
        <v>87.8840476525833</v>
      </c>
      <c r="G17" s="143" t="n">
        <v>2.2271455086066</v>
      </c>
      <c r="H17" s="143" t="n">
        <v>2017.9242015</v>
      </c>
      <c r="I17" s="143" t="n">
        <v>16.8172736097266</v>
      </c>
      <c r="J17" s="143" t="n">
        <v>12.1159523474167</v>
      </c>
      <c r="K17" s="143" t="n">
        <v>16.1547814315523</v>
      </c>
    </row>
    <row r="18">
      <c r="A18" s="143" t="s">
        <v>14</v>
      </c>
      <c r="B18" s="143" t="s">
        <v>15</v>
      </c>
      <c r="C18" s="143" t="s">
        <v>18</v>
      </c>
      <c r="D18" s="143" t="n">
        <v>15360.465554</v>
      </c>
      <c r="E18" s="143" t="n">
        <v>6.09364207257971</v>
      </c>
      <c r="F18" s="143" t="n">
        <v>86.3953980784645</v>
      </c>
      <c r="G18" s="143" t="n">
        <v>2.2485885523356</v>
      </c>
      <c r="H18" s="143" t="n">
        <v>2418.798036</v>
      </c>
      <c r="I18" s="143" t="n">
        <v>15.6166071343307</v>
      </c>
      <c r="J18" s="143" t="n">
        <v>13.6046019215355</v>
      </c>
      <c r="K18" s="143" t="n">
        <v>14.2795580652893</v>
      </c>
    </row>
    <row r="19">
      <c r="A19" s="143" t="s">
        <v>14</v>
      </c>
      <c r="B19" s="143" t="s">
        <v>15</v>
      </c>
      <c r="C19" s="143" t="s">
        <v>19</v>
      </c>
      <c r="D19" s="143" t="n">
        <v>1914459.9256534</v>
      </c>
      <c r="E19" s="143" t="n">
        <v>0.301091150087665</v>
      </c>
      <c r="F19" s="143" t="n">
        <v>91.2134735777205</v>
      </c>
      <c r="G19" s="143" t="n">
        <v>0.205714730901204</v>
      </c>
      <c r="H19" s="143" t="n">
        <v>184418.5081584</v>
      </c>
      <c r="I19" s="143" t="n">
        <v>2.20680223887539</v>
      </c>
      <c r="J19" s="143" t="n">
        <v>8.7865264222795</v>
      </c>
      <c r="K19" s="143" t="n">
        <v>2.1355373295215</v>
      </c>
    </row>
    <row r="20">
      <c r="A20" s="143" t="s">
        <v>14</v>
      </c>
      <c r="B20" s="143" t="s">
        <v>20</v>
      </c>
      <c r="C20" s="143" t="s">
        <v>16</v>
      </c>
      <c r="D20" s="143" t="n">
        <v>13.8883628</v>
      </c>
      <c r="E20" s="143"/>
      <c r="F20" s="143" t="n">
        <v>57.8437133347784</v>
      </c>
      <c r="G20" s="143"/>
      <c r="H20" s="143" t="n">
        <v>10.121788</v>
      </c>
      <c r="I20" s="143"/>
      <c r="J20" s="143" t="n">
        <v>42.1562866652216</v>
      </c>
      <c r="K20" s="143"/>
    </row>
    <row r="21">
      <c r="A21" s="143" t="s">
        <v>14</v>
      </c>
      <c r="B21" s="143" t="s">
        <v>20</v>
      </c>
      <c r="C21" s="143" t="s">
        <v>18</v>
      </c>
      <c r="D21" s="143" t="n">
        <v>9.7645587</v>
      </c>
      <c r="E21" s="143"/>
      <c r="F21" s="143" t="n">
        <v>27.4126046387671</v>
      </c>
      <c r="G21" s="143"/>
      <c r="H21" s="143" t="n">
        <v>25.8561305</v>
      </c>
      <c r="I21" s="143"/>
      <c r="J21" s="143" t="n">
        <v>72.5873953612329</v>
      </c>
      <c r="K21" s="143"/>
    </row>
    <row r="22">
      <c r="A22" s="143" t="s">
        <v>14</v>
      </c>
      <c r="B22" s="143" t="s">
        <v>20</v>
      </c>
      <c r="C22" s="143" t="s">
        <v>19</v>
      </c>
      <c r="D22" s="143" t="n">
        <v>1867.7991763</v>
      </c>
      <c r="E22" s="143"/>
      <c r="F22" s="143" t="n">
        <v>50.786102526777</v>
      </c>
      <c r="G22" s="143"/>
      <c r="H22" s="143" t="n">
        <v>1809.9769935</v>
      </c>
      <c r="I22" s="143"/>
      <c r="J22" s="143" t="n">
        <v>49.213897473223</v>
      </c>
      <c r="K22" s="143"/>
    </row>
    <row r="23">
      <c r="A23" s="143" t="s">
        <v>14</v>
      </c>
      <c r="B23" s="143" t="s">
        <v>21</v>
      </c>
      <c r="C23" s="143" t="s">
        <v>16</v>
      </c>
      <c r="D23" s="143" t="n">
        <v>14623.2892687</v>
      </c>
      <c r="E23" s="143" t="n">
        <v>7.90470542903724</v>
      </c>
      <c r="F23" s="143" t="n">
        <v>87.9274166009864</v>
      </c>
      <c r="G23" s="143" t="n">
        <v>2.22835493049143</v>
      </c>
      <c r="H23" s="143" t="n">
        <v>2007.8024135</v>
      </c>
      <c r="I23" s="143" t="n">
        <v>16.8982668901551</v>
      </c>
      <c r="J23" s="143" t="n">
        <v>12.0725833990135</v>
      </c>
      <c r="K23" s="143" t="n">
        <v>16.229624251276</v>
      </c>
    </row>
    <row r="24">
      <c r="A24" s="143" t="s">
        <v>14</v>
      </c>
      <c r="B24" s="143" t="s">
        <v>21</v>
      </c>
      <c r="C24" s="143" t="s">
        <v>18</v>
      </c>
      <c r="D24" s="143" t="n">
        <v>15350.7009953</v>
      </c>
      <c r="E24" s="143" t="n">
        <v>6.09734831009216</v>
      </c>
      <c r="F24" s="143" t="n">
        <v>86.5138071202272</v>
      </c>
      <c r="G24" s="143" t="n">
        <v>2.24950304419234</v>
      </c>
      <c r="H24" s="143" t="n">
        <v>2392.9419055</v>
      </c>
      <c r="I24" s="143" t="n">
        <v>15.7781358776801</v>
      </c>
      <c r="J24" s="143" t="n">
        <v>13.4861928797728</v>
      </c>
      <c r="K24" s="143" t="n">
        <v>14.4305419784934</v>
      </c>
    </row>
    <row r="25">
      <c r="A25" s="143" t="s">
        <v>14</v>
      </c>
      <c r="B25" s="143" t="s">
        <v>21</v>
      </c>
      <c r="C25" s="143" t="s">
        <v>19</v>
      </c>
      <c r="D25" s="143" t="n">
        <v>1912592.1264771</v>
      </c>
      <c r="E25" s="143" t="n">
        <v>0.301324225374803</v>
      </c>
      <c r="F25" s="143" t="n">
        <v>91.2844371015799</v>
      </c>
      <c r="G25" s="143" t="n">
        <v>0.205710863629726</v>
      </c>
      <c r="H25" s="143" t="n">
        <v>182608.5311649</v>
      </c>
      <c r="I25" s="143" t="n">
        <v>2.22583269835984</v>
      </c>
      <c r="J25" s="143" t="n">
        <v>8.7155628984201</v>
      </c>
      <c r="K25" s="143" t="n">
        <v>2.15455967801269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610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544</v>
      </c>
      <c r="I35" s="5" t="s">
        <v>545</v>
      </c>
      <c r="J35" s="5" t="s">
        <v>546</v>
      </c>
      <c r="K35" s="5" t="s">
        <v>547</v>
      </c>
    </row>
    <row r="36">
      <c r="A36" s="144" t="s">
        <v>14</v>
      </c>
      <c r="B36" s="144" t="s">
        <v>15</v>
      </c>
      <c r="C36" s="144" t="s">
        <v>16</v>
      </c>
      <c r="D36" s="144" t="n">
        <v>14637.1776315</v>
      </c>
      <c r="E36" s="144" t="n">
        <v>7.89734403922965</v>
      </c>
      <c r="F36" s="144" t="n">
        <v>87.8840476525833</v>
      </c>
      <c r="G36" s="144" t="n">
        <v>2.2271455086066</v>
      </c>
      <c r="H36" s="144" t="n">
        <v>2017.9242015</v>
      </c>
      <c r="I36" s="144" t="n">
        <v>16.8172736097266</v>
      </c>
      <c r="J36" s="144" t="n">
        <v>12.1159523474167</v>
      </c>
      <c r="K36" s="144" t="n">
        <v>16.1547814315523</v>
      </c>
    </row>
    <row r="37">
      <c r="A37" s="144" t="s">
        <v>14</v>
      </c>
      <c r="B37" s="144" t="s">
        <v>15</v>
      </c>
      <c r="C37" s="144" t="s">
        <v>18</v>
      </c>
      <c r="D37" s="144" t="n">
        <v>15360.465554</v>
      </c>
      <c r="E37" s="144" t="n">
        <v>6.09364207257971</v>
      </c>
      <c r="F37" s="144" t="n">
        <v>86.3953980784645</v>
      </c>
      <c r="G37" s="144" t="n">
        <v>2.2485885523356</v>
      </c>
      <c r="H37" s="144" t="n">
        <v>2418.798036</v>
      </c>
      <c r="I37" s="144" t="n">
        <v>15.6166071343307</v>
      </c>
      <c r="J37" s="144" t="n">
        <v>13.6046019215355</v>
      </c>
      <c r="K37" s="144" t="n">
        <v>14.2795580652893</v>
      </c>
    </row>
    <row r="38">
      <c r="A38" s="144" t="s">
        <v>14</v>
      </c>
      <c r="B38" s="144" t="s">
        <v>15</v>
      </c>
      <c r="C38" s="144" t="s">
        <v>19</v>
      </c>
      <c r="D38" s="144" t="n">
        <v>1914459.9256534</v>
      </c>
      <c r="E38" s="144" t="n">
        <v>0.301091150087665</v>
      </c>
      <c r="F38" s="144" t="n">
        <v>91.2134735777205</v>
      </c>
      <c r="G38" s="144" t="n">
        <v>0.205714730901204</v>
      </c>
      <c r="H38" s="144" t="n">
        <v>184418.5081584</v>
      </c>
      <c r="I38" s="144" t="n">
        <v>2.20680223887539</v>
      </c>
      <c r="J38" s="144" t="n">
        <v>8.7865264222795</v>
      </c>
      <c r="K38" s="144" t="n">
        <v>2.1355373295215</v>
      </c>
    </row>
    <row r="39">
      <c r="A39" s="144" t="s">
        <v>29</v>
      </c>
      <c r="B39" s="144" t="s">
        <v>30</v>
      </c>
      <c r="C39" s="144" t="s">
        <v>16</v>
      </c>
      <c r="D39" s="144" t="n">
        <v>212.8329729</v>
      </c>
      <c r="E39" s="144" t="n">
        <v>36.3484162713239</v>
      </c>
      <c r="F39" s="144" t="n">
        <v>91.4955603718193</v>
      </c>
      <c r="G39" s="144" t="n">
        <v>8.27322187936142</v>
      </c>
      <c r="H39" s="144" t="n">
        <v>19.7826557</v>
      </c>
      <c r="I39" s="144" t="n">
        <v>99.9999999999999</v>
      </c>
      <c r="J39" s="144" t="n">
        <v>8.50443962818068</v>
      </c>
      <c r="K39" s="144" t="n">
        <v>89.0079893593768</v>
      </c>
    </row>
    <row r="40">
      <c r="A40" s="144" t="s">
        <v>29</v>
      </c>
      <c r="B40" s="144" t="s">
        <v>30</v>
      </c>
      <c r="C40" s="144" t="s">
        <v>18</v>
      </c>
      <c r="D40" s="144" t="n">
        <v>9.9288051</v>
      </c>
      <c r="E40" s="144" t="n">
        <v>100</v>
      </c>
      <c r="F40" s="144" t="n">
        <v>40.0968658981427</v>
      </c>
      <c r="G40" s="144" t="n">
        <v>85.2940964034339</v>
      </c>
      <c r="H40" s="144" t="n">
        <v>14.8332427</v>
      </c>
      <c r="I40" s="144" t="n">
        <v>100</v>
      </c>
      <c r="J40" s="144" t="n">
        <v>59.9031341018573</v>
      </c>
      <c r="K40" s="144" t="n">
        <v>57.0926045301144</v>
      </c>
    </row>
    <row r="41">
      <c r="A41" s="144" t="s">
        <v>29</v>
      </c>
      <c r="B41" s="144" t="s">
        <v>30</v>
      </c>
      <c r="C41" s="144" t="s">
        <v>19</v>
      </c>
      <c r="D41" s="144" t="n">
        <v>6016.2993591</v>
      </c>
      <c r="E41" s="144" t="n">
        <v>3.42470214048609</v>
      </c>
      <c r="F41" s="144" t="n">
        <v>77.0935201736493</v>
      </c>
      <c r="G41" s="144" t="n">
        <v>3.29144074888235</v>
      </c>
      <c r="H41" s="144" t="n">
        <v>1787.598226</v>
      </c>
      <c r="I41" s="144" t="n">
        <v>11.3180441814706</v>
      </c>
      <c r="J41" s="144" t="n">
        <v>22.9064798263507</v>
      </c>
      <c r="K41" s="144" t="n">
        <v>11.0775970685129</v>
      </c>
    </row>
    <row r="42">
      <c r="A42" s="144" t="s">
        <v>31</v>
      </c>
      <c r="B42" s="144" t="s">
        <v>32</v>
      </c>
      <c r="C42" s="144" t="s">
        <v>16</v>
      </c>
      <c r="D42" s="144" t="n">
        <v>1041.4171667</v>
      </c>
      <c r="E42" s="144" t="n">
        <v>18.1388986346685</v>
      </c>
      <c r="F42" s="144" t="n">
        <v>79.0080913661929</v>
      </c>
      <c r="G42" s="144" t="n">
        <v>4.70917537628561</v>
      </c>
      <c r="H42" s="144" t="n">
        <v>276.697407</v>
      </c>
      <c r="I42" s="144" t="n">
        <v>21.9118557167748</v>
      </c>
      <c r="J42" s="144" t="n">
        <v>20.9919086338071</v>
      </c>
      <c r="K42" s="144" t="n">
        <v>17.7241128893729</v>
      </c>
    </row>
    <row r="43">
      <c r="A43" s="144" t="s">
        <v>31</v>
      </c>
      <c r="B43" s="144" t="s">
        <v>32</v>
      </c>
      <c r="C43" s="144" t="s">
        <v>18</v>
      </c>
      <c r="D43" s="144" t="n">
        <v>64.3230417</v>
      </c>
      <c r="E43" s="144" t="n">
        <v>46.8022158393591</v>
      </c>
      <c r="F43" s="144" t="n">
        <v>89.9172880168389</v>
      </c>
      <c r="G43" s="144" t="n">
        <v>11.1466307847205</v>
      </c>
      <c r="H43" s="144" t="n">
        <v>7.2127476</v>
      </c>
      <c r="I43" s="144" t="n">
        <v>99.9999999999999</v>
      </c>
      <c r="J43" s="144" t="n">
        <v>10.0827119831611</v>
      </c>
      <c r="K43" s="144" t="n">
        <v>99.4052802818279</v>
      </c>
    </row>
    <row r="44">
      <c r="A44" s="144" t="s">
        <v>31</v>
      </c>
      <c r="B44" s="144" t="s">
        <v>32</v>
      </c>
      <c r="C44" s="144" t="s">
        <v>19</v>
      </c>
      <c r="D44" s="144" t="n">
        <v>8645.7781109</v>
      </c>
      <c r="E44" s="144" t="n">
        <v>2.79701988961365</v>
      </c>
      <c r="F44" s="144" t="n">
        <v>80.9234016375249</v>
      </c>
      <c r="G44" s="144" t="n">
        <v>2.42820985036053</v>
      </c>
      <c r="H44" s="144" t="n">
        <v>2038.1253533</v>
      </c>
      <c r="I44" s="144" t="n">
        <v>11.0573589843806</v>
      </c>
      <c r="J44" s="144" t="n">
        <v>19.0765983624751</v>
      </c>
      <c r="K44" s="144" t="n">
        <v>10.3005261864424</v>
      </c>
    </row>
    <row r="45">
      <c r="A45" s="144" t="s">
        <v>33</v>
      </c>
      <c r="B45" s="144" t="s">
        <v>34</v>
      </c>
      <c r="C45" s="144" t="s">
        <v>16</v>
      </c>
      <c r="D45" s="144" t="n">
        <v>209.0049175</v>
      </c>
      <c r="E45" s="144" t="n">
        <v>49.4817040747041</v>
      </c>
      <c r="F45" s="144" t="n">
        <v>64.1676813520764</v>
      </c>
      <c r="G45" s="144" t="n">
        <v>31.2739168023494</v>
      </c>
      <c r="H45" s="144" t="n">
        <v>116.7118812</v>
      </c>
      <c r="I45" s="144" t="n">
        <v>69.9010502050963</v>
      </c>
      <c r="J45" s="144" t="n">
        <v>35.8323186479236</v>
      </c>
      <c r="K45" s="144" t="n">
        <v>56.004601536462</v>
      </c>
    </row>
    <row r="46">
      <c r="A46" s="144" t="s">
        <v>33</v>
      </c>
      <c r="B46" s="144" t="s">
        <v>34</v>
      </c>
      <c r="C46" s="144" t="s">
        <v>18</v>
      </c>
      <c r="D46" s="144" t="n">
        <v>41.3577935</v>
      </c>
      <c r="E46" s="144" t="n">
        <v>99.9999999999998</v>
      </c>
      <c r="F46" s="144" t="n">
        <v>44.8154066311191</v>
      </c>
      <c r="G46" s="144" t="n">
        <v>77.7394240543033</v>
      </c>
      <c r="H46" s="144" t="n">
        <v>50.9269733</v>
      </c>
      <c r="I46" s="144" t="n">
        <v>97.8030913459452</v>
      </c>
      <c r="J46" s="144" t="n">
        <v>55.1845933688809</v>
      </c>
      <c r="K46" s="144" t="n">
        <v>63.132183958924</v>
      </c>
    </row>
    <row r="47">
      <c r="A47" s="144" t="s">
        <v>33</v>
      </c>
      <c r="B47" s="144" t="s">
        <v>34</v>
      </c>
      <c r="C47" s="144" t="s">
        <v>19</v>
      </c>
      <c r="D47" s="144" t="n">
        <v>36878.8446509</v>
      </c>
      <c r="E47" s="144" t="n">
        <v>1.5622113746512</v>
      </c>
      <c r="F47" s="144" t="n">
        <v>92.3946253294271</v>
      </c>
      <c r="G47" s="144" t="n">
        <v>1.32703738243588</v>
      </c>
      <c r="H47" s="144" t="n">
        <v>3035.6466081</v>
      </c>
      <c r="I47" s="144" t="n">
        <v>16.4953951054551</v>
      </c>
      <c r="J47" s="144" t="n">
        <v>7.60537467057285</v>
      </c>
      <c r="K47" s="144" t="n">
        <v>16.1216412154842</v>
      </c>
    </row>
    <row r="48">
      <c r="A48" s="144" t="s">
        <v>35</v>
      </c>
      <c r="B48" s="144" t="s">
        <v>36</v>
      </c>
      <c r="C48" s="144" t="s">
        <v>16</v>
      </c>
      <c r="D48" s="144" t="n">
        <v>38.770443</v>
      </c>
      <c r="E48" s="144" t="n">
        <v>49.5739107549772</v>
      </c>
      <c r="F48" s="144" t="n">
        <v>47.7477216755109</v>
      </c>
      <c r="G48" s="144" t="n">
        <v>53.1944834044222</v>
      </c>
      <c r="H48" s="144" t="n">
        <v>42.4280763</v>
      </c>
      <c r="I48" s="144" t="n">
        <v>87.2227511698185</v>
      </c>
      <c r="J48" s="144" t="n">
        <v>52.2522783244891</v>
      </c>
      <c r="K48" s="144" t="n">
        <v>48.6087012798551</v>
      </c>
    </row>
    <row r="49">
      <c r="A49" s="144" t="s">
        <v>35</v>
      </c>
      <c r="B49" s="144" t="s">
        <v>36</v>
      </c>
      <c r="C49" s="144" t="s">
        <v>18</v>
      </c>
      <c r="D49" s="144" t="n">
        <v>21.9738519</v>
      </c>
      <c r="E49" s="144" t="n">
        <v>59.3965202847095</v>
      </c>
      <c r="F49" s="144" t="n">
        <v>100</v>
      </c>
      <c r="G49" s="144" t="n">
        <v>0</v>
      </c>
      <c r="H49" s="144"/>
      <c r="I49" s="144"/>
      <c r="J49" s="144"/>
      <c r="K49" s="144"/>
    </row>
    <row r="50">
      <c r="A50" s="144" t="s">
        <v>35</v>
      </c>
      <c r="B50" s="144" t="s">
        <v>36</v>
      </c>
      <c r="C50" s="144" t="s">
        <v>19</v>
      </c>
      <c r="D50" s="144" t="n">
        <v>10840.8436233</v>
      </c>
      <c r="E50" s="144" t="n">
        <v>2.64830601551122</v>
      </c>
      <c r="F50" s="144" t="n">
        <v>82.4969278991711</v>
      </c>
      <c r="G50" s="144" t="n">
        <v>2.41268618844272</v>
      </c>
      <c r="H50" s="144" t="n">
        <v>2300.0622254</v>
      </c>
      <c r="I50" s="144" t="n">
        <v>11.5827908255425</v>
      </c>
      <c r="J50" s="144" t="n">
        <v>17.5030721008289</v>
      </c>
      <c r="K50" s="144" t="n">
        <v>11.3716722061528</v>
      </c>
    </row>
    <row r="51">
      <c r="A51" s="144" t="s">
        <v>37</v>
      </c>
      <c r="B51" s="144" t="s">
        <v>38</v>
      </c>
      <c r="C51" s="144" t="s">
        <v>16</v>
      </c>
      <c r="D51" s="144" t="n">
        <v>1.4395777</v>
      </c>
      <c r="E51" s="144" t="n">
        <v>100</v>
      </c>
      <c r="F51" s="144" t="n">
        <v>50</v>
      </c>
      <c r="G51" s="144" t="n">
        <v>71.4589601010496</v>
      </c>
      <c r="H51" s="144" t="n">
        <v>1.4395777</v>
      </c>
      <c r="I51" s="144" t="n">
        <v>100</v>
      </c>
      <c r="J51" s="144" t="n">
        <v>50</v>
      </c>
      <c r="K51" s="144" t="n">
        <v>71.4589601010496</v>
      </c>
    </row>
    <row r="52">
      <c r="A52" s="144" t="s">
        <v>37</v>
      </c>
      <c r="B52" s="144" t="s">
        <v>38</v>
      </c>
      <c r="C52" s="144" t="s">
        <v>18</v>
      </c>
      <c r="D52" s="144" t="n">
        <v>7.8148504</v>
      </c>
      <c r="E52" s="144" t="n">
        <v>50.7328273119142</v>
      </c>
      <c r="F52" s="144" t="n">
        <v>58.6118252082263</v>
      </c>
      <c r="G52" s="144" t="n">
        <v>30.2848804214655</v>
      </c>
      <c r="H52" s="144" t="n">
        <v>5.5183812</v>
      </c>
      <c r="I52" s="144" t="n">
        <v>48.5273621438091</v>
      </c>
      <c r="J52" s="144" t="n">
        <v>41.3881747917737</v>
      </c>
      <c r="K52" s="144" t="n">
        <v>42.8879052204009</v>
      </c>
    </row>
    <row r="53">
      <c r="A53" s="144" t="s">
        <v>37</v>
      </c>
      <c r="B53" s="144" t="s">
        <v>38</v>
      </c>
      <c r="C53" s="144" t="s">
        <v>19</v>
      </c>
      <c r="D53" s="144" t="n">
        <v>239.7099434</v>
      </c>
      <c r="E53" s="144" t="n">
        <v>14.9218136375635</v>
      </c>
      <c r="F53" s="144" t="n">
        <v>35.1861085439655</v>
      </c>
      <c r="G53" s="144" t="n">
        <v>14.9030862524583</v>
      </c>
      <c r="H53" s="144" t="n">
        <v>441.5530701</v>
      </c>
      <c r="I53" s="144" t="n">
        <v>8.15434133098901</v>
      </c>
      <c r="J53" s="144" t="n">
        <v>64.8138914560346</v>
      </c>
      <c r="K53" s="144" t="n">
        <v>8.09057439291057</v>
      </c>
    </row>
    <row r="54">
      <c r="A54" s="144" t="s">
        <v>39</v>
      </c>
      <c r="B54" s="144" t="s">
        <v>40</v>
      </c>
      <c r="C54" s="144" t="s">
        <v>16</v>
      </c>
      <c r="D54" s="144"/>
      <c r="E54" s="144"/>
      <c r="F54" s="144"/>
      <c r="G54" s="144"/>
      <c r="H54" s="144" t="n">
        <v>4.8680131</v>
      </c>
      <c r="I54" s="144" t="n">
        <v>70.0798860740513</v>
      </c>
      <c r="J54" s="144" t="n">
        <v>100</v>
      </c>
      <c r="K54" s="144" t="n">
        <v>0</v>
      </c>
    </row>
    <row r="55">
      <c r="A55" s="144" t="s">
        <v>39</v>
      </c>
      <c r="B55" s="144" t="s">
        <v>40</v>
      </c>
      <c r="C55" s="144" t="s">
        <v>19</v>
      </c>
      <c r="D55" s="144" t="n">
        <v>695.1529413</v>
      </c>
      <c r="E55" s="144" t="n">
        <v>12.162518627251</v>
      </c>
      <c r="F55" s="144" t="n">
        <v>41.7195443905488</v>
      </c>
      <c r="G55" s="144" t="n">
        <v>12.3813478845313</v>
      </c>
      <c r="H55" s="144" t="n">
        <v>971.0995345</v>
      </c>
      <c r="I55" s="144" t="n">
        <v>9.31284516566975</v>
      </c>
      <c r="J55" s="144" t="n">
        <v>58.2804556094512</v>
      </c>
      <c r="K55" s="144" t="n">
        <v>8.86307746365257</v>
      </c>
    </row>
    <row r="56">
      <c r="A56" s="144" t="s">
        <v>41</v>
      </c>
      <c r="B56" s="144" t="s">
        <v>42</v>
      </c>
      <c r="C56" s="144" t="s">
        <v>16</v>
      </c>
      <c r="D56" s="144" t="n">
        <v>110.9773912</v>
      </c>
      <c r="E56" s="144" t="n">
        <v>36.0962567580619</v>
      </c>
      <c r="F56" s="144" t="n">
        <v>84.0010674699067</v>
      </c>
      <c r="G56" s="144" t="n">
        <v>10.9159819941969</v>
      </c>
      <c r="H56" s="144" t="n">
        <v>21.1368718</v>
      </c>
      <c r="I56" s="144" t="n">
        <v>57.3122215394635</v>
      </c>
      <c r="J56" s="144" t="n">
        <v>15.9989325300933</v>
      </c>
      <c r="K56" s="144" t="n">
        <v>57.3134575241238</v>
      </c>
    </row>
    <row r="57">
      <c r="A57" s="144" t="s">
        <v>41</v>
      </c>
      <c r="B57" s="144" t="s">
        <v>42</v>
      </c>
      <c r="C57" s="144" t="s">
        <v>19</v>
      </c>
      <c r="D57" s="144" t="n">
        <v>2589.2122814</v>
      </c>
      <c r="E57" s="144" t="n">
        <v>2.63600366601551</v>
      </c>
      <c r="F57" s="144" t="n">
        <v>91.1028031499618</v>
      </c>
      <c r="G57" s="144" t="n">
        <v>1.73762943104321</v>
      </c>
      <c r="H57" s="144" t="n">
        <v>252.8652309</v>
      </c>
      <c r="I57" s="144" t="n">
        <v>18.0429871821837</v>
      </c>
      <c r="J57" s="144" t="n">
        <v>8.89719685003821</v>
      </c>
      <c r="K57" s="144" t="n">
        <v>17.7924479667132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611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544</v>
      </c>
      <c r="I67" s="5" t="s">
        <v>545</v>
      </c>
      <c r="J67" s="5" t="s">
        <v>546</v>
      </c>
      <c r="K67" s="5" t="s">
        <v>547</v>
      </c>
    </row>
    <row r="68">
      <c r="A68" s="145" t="s">
        <v>14</v>
      </c>
      <c r="B68" s="145" t="s">
        <v>15</v>
      </c>
      <c r="C68" s="145" t="s">
        <v>16</v>
      </c>
      <c r="D68" s="145" t="n">
        <v>14623.2892687</v>
      </c>
      <c r="E68" s="145" t="n">
        <v>7.90470542903724</v>
      </c>
      <c r="F68" s="145" t="n">
        <v>87.9274166009864</v>
      </c>
      <c r="G68" s="145" t="n">
        <v>2.22835493049143</v>
      </c>
      <c r="H68" s="145" t="n">
        <v>2007.8024135</v>
      </c>
      <c r="I68" s="145" t="n">
        <v>16.8982668901551</v>
      </c>
      <c r="J68" s="145" t="n">
        <v>12.0725833990135</v>
      </c>
      <c r="K68" s="145" t="n">
        <v>16.229624251276</v>
      </c>
    </row>
    <row r="69">
      <c r="A69" s="145" t="s">
        <v>14</v>
      </c>
      <c r="B69" s="145" t="s">
        <v>15</v>
      </c>
      <c r="C69" s="145" t="s">
        <v>18</v>
      </c>
      <c r="D69" s="145" t="n">
        <v>15350.7009953</v>
      </c>
      <c r="E69" s="145" t="n">
        <v>6.09734831009216</v>
      </c>
      <c r="F69" s="145" t="n">
        <v>86.5138071202272</v>
      </c>
      <c r="G69" s="145" t="n">
        <v>2.24950304419234</v>
      </c>
      <c r="H69" s="145" t="n">
        <v>2392.9419055</v>
      </c>
      <c r="I69" s="145" t="n">
        <v>15.7781358776801</v>
      </c>
      <c r="J69" s="145" t="n">
        <v>13.4861928797728</v>
      </c>
      <c r="K69" s="145" t="n">
        <v>14.4305419784934</v>
      </c>
    </row>
    <row r="70">
      <c r="A70" s="145" t="s">
        <v>14</v>
      </c>
      <c r="B70" s="145" t="s">
        <v>15</v>
      </c>
      <c r="C70" s="145" t="s">
        <v>19</v>
      </c>
      <c r="D70" s="145" t="n">
        <v>1912592.1264771</v>
      </c>
      <c r="E70" s="145" t="n">
        <v>0.301324225374803</v>
      </c>
      <c r="F70" s="145" t="n">
        <v>91.2844371015799</v>
      </c>
      <c r="G70" s="145" t="n">
        <v>0.205710863629726</v>
      </c>
      <c r="H70" s="145" t="n">
        <v>182608.5311649</v>
      </c>
      <c r="I70" s="145" t="n">
        <v>2.22583269835984</v>
      </c>
      <c r="J70" s="145" t="n">
        <v>8.7155628984201</v>
      </c>
      <c r="K70" s="145" t="n">
        <v>2.15455967801269</v>
      </c>
    </row>
    <row r="71">
      <c r="A71" s="145" t="s">
        <v>46</v>
      </c>
      <c r="B71" s="145" t="s">
        <v>47</v>
      </c>
      <c r="C71" s="145" t="s">
        <v>18</v>
      </c>
      <c r="D71" s="145" t="n">
        <v>131.2256925</v>
      </c>
      <c r="E71" s="145" t="n">
        <v>70.2251056457666</v>
      </c>
      <c r="F71" s="145" t="n">
        <v>100</v>
      </c>
      <c r="G71" s="145" t="n">
        <v>0</v>
      </c>
      <c r="H71" s="145"/>
      <c r="I71" s="145"/>
      <c r="J71" s="145"/>
      <c r="K71" s="145"/>
    </row>
    <row r="72">
      <c r="A72" s="145" t="s">
        <v>46</v>
      </c>
      <c r="B72" s="145" t="s">
        <v>47</v>
      </c>
      <c r="C72" s="145" t="s">
        <v>19</v>
      </c>
      <c r="D72" s="145" t="n">
        <v>21791.8205029</v>
      </c>
      <c r="E72" s="145" t="n">
        <v>2.41016075171561</v>
      </c>
      <c r="F72" s="145" t="n">
        <v>91.8919941023937</v>
      </c>
      <c r="G72" s="145" t="n">
        <v>1.55202019008005</v>
      </c>
      <c r="H72" s="145" t="n">
        <v>1922.7813139</v>
      </c>
      <c r="I72" s="145" t="n">
        <v>17.5993849521749</v>
      </c>
      <c r="J72" s="145" t="n">
        <v>8.10800589760632</v>
      </c>
      <c r="K72" s="145" t="n">
        <v>17.5898034553399</v>
      </c>
    </row>
    <row r="73">
      <c r="A73" s="145" t="s">
        <v>31</v>
      </c>
      <c r="B73" s="145" t="s">
        <v>32</v>
      </c>
      <c r="C73" s="145" t="s">
        <v>16</v>
      </c>
      <c r="D73" s="145" t="n">
        <v>522.5644436</v>
      </c>
      <c r="E73" s="145" t="n">
        <v>28.6516476052073</v>
      </c>
      <c r="F73" s="145" t="n">
        <v>91.739066707904</v>
      </c>
      <c r="G73" s="145" t="n">
        <v>4.19581788264757</v>
      </c>
      <c r="H73" s="145" t="n">
        <v>47.0559617</v>
      </c>
      <c r="I73" s="145" t="n">
        <v>50.2470459171689</v>
      </c>
      <c r="J73" s="145" t="n">
        <v>8.26093329209602</v>
      </c>
      <c r="K73" s="145" t="n">
        <v>46.5952699313902</v>
      </c>
    </row>
    <row r="74">
      <c r="A74" s="145" t="s">
        <v>31</v>
      </c>
      <c r="B74" s="145" t="s">
        <v>32</v>
      </c>
      <c r="C74" s="145" t="s">
        <v>18</v>
      </c>
      <c r="D74" s="145" t="n">
        <v>58.5892051</v>
      </c>
      <c r="E74" s="145" t="n">
        <v>50.4419213620465</v>
      </c>
      <c r="F74" s="145" t="n">
        <v>100</v>
      </c>
      <c r="G74" s="145" t="n">
        <v>0</v>
      </c>
      <c r="H74" s="145"/>
      <c r="I74" s="145"/>
      <c r="J74" s="145"/>
      <c r="K74" s="145"/>
    </row>
    <row r="75">
      <c r="A75" s="145" t="s">
        <v>31</v>
      </c>
      <c r="B75" s="145" t="s">
        <v>32</v>
      </c>
      <c r="C75" s="145" t="s">
        <v>19</v>
      </c>
      <c r="D75" s="145" t="n">
        <v>6508.9273494</v>
      </c>
      <c r="E75" s="145" t="n">
        <v>3.06431523580643</v>
      </c>
      <c r="F75" s="145" t="n">
        <v>84.8580415652595</v>
      </c>
      <c r="G75" s="145" t="n">
        <v>2.95323135619498</v>
      </c>
      <c r="H75" s="145" t="n">
        <v>1161.4445203</v>
      </c>
      <c r="I75" s="145" t="n">
        <v>17.3973428242577</v>
      </c>
      <c r="J75" s="145" t="n">
        <v>15.1419584347405</v>
      </c>
      <c r="K75" s="145" t="n">
        <v>16.5503973779807</v>
      </c>
    </row>
    <row r="76">
      <c r="A76" s="145" t="s">
        <v>48</v>
      </c>
      <c r="B76" s="145" t="s">
        <v>49</v>
      </c>
      <c r="C76" s="145" t="s">
        <v>16</v>
      </c>
      <c r="D76" s="145" t="n">
        <v>36.1056145</v>
      </c>
      <c r="E76" s="145" t="n">
        <v>67.0960056313967</v>
      </c>
      <c r="F76" s="145" t="n">
        <v>55.7149554485229</v>
      </c>
      <c r="G76" s="145" t="n">
        <v>31.6340801836874</v>
      </c>
      <c r="H76" s="145" t="n">
        <v>28.6985556</v>
      </c>
      <c r="I76" s="145" t="n">
        <v>60.5984784149366</v>
      </c>
      <c r="J76" s="145" t="n">
        <v>44.2850445514771</v>
      </c>
      <c r="K76" s="145" t="n">
        <v>39.7987940610609</v>
      </c>
    </row>
    <row r="77">
      <c r="A77" s="145" t="s">
        <v>48</v>
      </c>
      <c r="B77" s="145" t="s">
        <v>49</v>
      </c>
      <c r="C77" s="145" t="s">
        <v>18</v>
      </c>
      <c r="D77" s="145" t="n">
        <v>5.1857796</v>
      </c>
      <c r="E77" s="145" t="n">
        <v>100</v>
      </c>
      <c r="F77" s="145" t="n">
        <v>100</v>
      </c>
      <c r="G77" s="145" t="n">
        <v>0</v>
      </c>
      <c r="H77" s="145"/>
      <c r="I77" s="145"/>
      <c r="J77" s="145"/>
      <c r="K77" s="145"/>
    </row>
    <row r="78">
      <c r="A78" s="145" t="s">
        <v>48</v>
      </c>
      <c r="B78" s="145" t="s">
        <v>49</v>
      </c>
      <c r="C78" s="145" t="s">
        <v>19</v>
      </c>
      <c r="D78" s="145" t="n">
        <v>5958.0560637</v>
      </c>
      <c r="E78" s="145" t="n">
        <v>3.38320688908898</v>
      </c>
      <c r="F78" s="145" t="n">
        <v>80.2569752247965</v>
      </c>
      <c r="G78" s="145" t="n">
        <v>1.93980733068211</v>
      </c>
      <c r="H78" s="145" t="n">
        <v>1465.6676027</v>
      </c>
      <c r="I78" s="145" t="n">
        <v>8.11229447068906</v>
      </c>
      <c r="J78" s="145" t="n">
        <v>19.7430247752035</v>
      </c>
      <c r="K78" s="145" t="n">
        <v>7.8854719908453</v>
      </c>
    </row>
    <row r="79">
      <c r="A79" s="145" t="s">
        <v>50</v>
      </c>
      <c r="B79" s="145" t="s">
        <v>51</v>
      </c>
      <c r="C79" s="145" t="s">
        <v>16</v>
      </c>
      <c r="D79" s="145" t="n">
        <v>72.9728971</v>
      </c>
      <c r="E79" s="145" t="n">
        <v>99.9999999999997</v>
      </c>
      <c r="F79" s="145" t="n">
        <v>49.3224330915662</v>
      </c>
      <c r="G79" s="145" t="n">
        <v>72.1388674814847</v>
      </c>
      <c r="H79" s="145" t="n">
        <v>74.9778274</v>
      </c>
      <c r="I79" s="145" t="n">
        <v>100</v>
      </c>
      <c r="J79" s="145" t="n">
        <v>50.6775669084338</v>
      </c>
      <c r="K79" s="145" t="n">
        <v>70.2098518479734</v>
      </c>
    </row>
    <row r="80">
      <c r="A80" s="145" t="s">
        <v>50</v>
      </c>
      <c r="B80" s="145" t="s">
        <v>51</v>
      </c>
      <c r="C80" s="145" t="s">
        <v>18</v>
      </c>
      <c r="D80" s="145" t="n">
        <v>163.6407537</v>
      </c>
      <c r="E80" s="145" t="n">
        <v>57.7245670996751</v>
      </c>
      <c r="F80" s="145" t="n">
        <v>58.2083142726941</v>
      </c>
      <c r="G80" s="145" t="n">
        <v>38.7267524833091</v>
      </c>
      <c r="H80" s="145" t="n">
        <v>117.4887649</v>
      </c>
      <c r="I80" s="145" t="n">
        <v>70.6522087974344</v>
      </c>
      <c r="J80" s="145" t="n">
        <v>41.7916857273059</v>
      </c>
      <c r="K80" s="145" t="n">
        <v>53.9394125907782</v>
      </c>
    </row>
    <row r="81">
      <c r="A81" s="145" t="s">
        <v>50</v>
      </c>
      <c r="B81" s="145" t="s">
        <v>51</v>
      </c>
      <c r="C81" s="145" t="s">
        <v>19</v>
      </c>
      <c r="D81" s="145" t="n">
        <v>42476.0484032</v>
      </c>
      <c r="E81" s="145" t="n">
        <v>2.14547136978994</v>
      </c>
      <c r="F81" s="145" t="n">
        <v>87.256221729089</v>
      </c>
      <c r="G81" s="145" t="n">
        <v>2.01394761886015</v>
      </c>
      <c r="H81" s="145" t="n">
        <v>6203.6303194</v>
      </c>
      <c r="I81" s="145" t="n">
        <v>14.2768311641842</v>
      </c>
      <c r="J81" s="145" t="n">
        <v>12.743778270911</v>
      </c>
      <c r="K81" s="145" t="n">
        <v>13.7894316933584</v>
      </c>
    </row>
    <row r="82">
      <c r="A82" s="145" t="s">
        <v>33</v>
      </c>
      <c r="B82" s="145" t="s">
        <v>34</v>
      </c>
      <c r="C82" s="145" t="s">
        <v>16</v>
      </c>
      <c r="D82" s="145" t="n">
        <v>209.0049175</v>
      </c>
      <c r="E82" s="145" t="n">
        <v>49.4817040747041</v>
      </c>
      <c r="F82" s="145" t="n">
        <v>64.3914041424161</v>
      </c>
      <c r="G82" s="145" t="n">
        <v>31.2778561396474</v>
      </c>
      <c r="H82" s="145" t="n">
        <v>115.5802042</v>
      </c>
      <c r="I82" s="145" t="n">
        <v>70.578678957948</v>
      </c>
      <c r="J82" s="145" t="n">
        <v>35.6085958575839</v>
      </c>
      <c r="K82" s="145" t="n">
        <v>56.5600812638457</v>
      </c>
    </row>
    <row r="83">
      <c r="A83" s="145" t="s">
        <v>33</v>
      </c>
      <c r="B83" s="145" t="s">
        <v>34</v>
      </c>
      <c r="C83" s="145" t="s">
        <v>18</v>
      </c>
      <c r="D83" s="145" t="n">
        <v>41.3577935</v>
      </c>
      <c r="E83" s="145" t="n">
        <v>99.9999999999998</v>
      </c>
      <c r="F83" s="145" t="n">
        <v>45.3717955044021</v>
      </c>
      <c r="G83" s="145" t="n">
        <v>77.8058190213327</v>
      </c>
      <c r="H83" s="145" t="n">
        <v>49.7952963</v>
      </c>
      <c r="I83" s="145" t="n">
        <v>100</v>
      </c>
      <c r="J83" s="145" t="n">
        <v>54.6282044955979</v>
      </c>
      <c r="K83" s="145" t="n">
        <v>64.6221076142618</v>
      </c>
    </row>
    <row r="84">
      <c r="A84" s="145" t="s">
        <v>33</v>
      </c>
      <c r="B84" s="145" t="s">
        <v>34</v>
      </c>
      <c r="C84" s="145" t="s">
        <v>19</v>
      </c>
      <c r="D84" s="145" t="n">
        <v>36524.6297499</v>
      </c>
      <c r="E84" s="145" t="n">
        <v>1.57528053036474</v>
      </c>
      <c r="F84" s="145" t="n">
        <v>92.9567486876057</v>
      </c>
      <c r="G84" s="145" t="n">
        <v>1.340750675949</v>
      </c>
      <c r="H84" s="145" t="n">
        <v>2767.4391591</v>
      </c>
      <c r="I84" s="145" t="n">
        <v>18.0777541261621</v>
      </c>
      <c r="J84" s="145" t="n">
        <v>7.04325131239426</v>
      </c>
      <c r="K84" s="145" t="n">
        <v>17.6952117862968</v>
      </c>
    </row>
    <row r="85">
      <c r="A85" s="145" t="s">
        <v>52</v>
      </c>
      <c r="B85" s="145" t="s">
        <v>53</v>
      </c>
      <c r="C85" s="145" t="s">
        <v>16</v>
      </c>
      <c r="D85" s="145" t="n">
        <v>123.2838596</v>
      </c>
      <c r="E85" s="145" t="n">
        <v>73.8160489495521</v>
      </c>
      <c r="F85" s="145" t="n">
        <v>100</v>
      </c>
      <c r="G85" s="145" t="n">
        <v>0</v>
      </c>
      <c r="H85" s="145"/>
      <c r="I85" s="145"/>
      <c r="J85" s="145"/>
      <c r="K85" s="145"/>
    </row>
    <row r="86">
      <c r="A86" s="145" t="s">
        <v>52</v>
      </c>
      <c r="B86" s="145" t="s">
        <v>53</v>
      </c>
      <c r="C86" s="145" t="s">
        <v>18</v>
      </c>
      <c r="D86" s="145" t="n">
        <v>474.2028707</v>
      </c>
      <c r="E86" s="145" t="n">
        <v>45.7281017347492</v>
      </c>
      <c r="F86" s="145" t="n">
        <v>100</v>
      </c>
      <c r="G86" s="145" t="n">
        <v>0</v>
      </c>
      <c r="H86" s="145"/>
      <c r="I86" s="145"/>
      <c r="J86" s="145"/>
      <c r="K86" s="145"/>
    </row>
    <row r="87">
      <c r="A87" s="145" t="s">
        <v>52</v>
      </c>
      <c r="B87" s="145" t="s">
        <v>53</v>
      </c>
      <c r="C87" s="145" t="s">
        <v>19</v>
      </c>
      <c r="D87" s="145" t="n">
        <v>48607.7384142</v>
      </c>
      <c r="E87" s="145" t="n">
        <v>2.59883462257294</v>
      </c>
      <c r="F87" s="145" t="n">
        <v>87.0758968797329</v>
      </c>
      <c r="G87" s="145" t="n">
        <v>2.79150666708156</v>
      </c>
      <c r="H87" s="145" t="n">
        <v>7214.5271679</v>
      </c>
      <c r="I87" s="145" t="n">
        <v>19.8898505875762</v>
      </c>
      <c r="J87" s="145" t="n">
        <v>12.9241031202671</v>
      </c>
      <c r="K87" s="145" t="n">
        <v>18.80772262647</v>
      </c>
    </row>
    <row r="88">
      <c r="A88" s="145" t="s">
        <v>35</v>
      </c>
      <c r="B88" s="145" t="s">
        <v>36</v>
      </c>
      <c r="C88" s="145" t="s">
        <v>18</v>
      </c>
      <c r="D88" s="145" t="n">
        <v>5.9465202</v>
      </c>
      <c r="E88" s="145" t="n">
        <v>100</v>
      </c>
      <c r="F88" s="145" t="n">
        <v>100</v>
      </c>
      <c r="G88" s="145" t="n">
        <v>0</v>
      </c>
      <c r="H88" s="145"/>
      <c r="I88" s="145"/>
      <c r="J88" s="145"/>
      <c r="K88" s="145"/>
    </row>
    <row r="89">
      <c r="A89" s="145" t="s">
        <v>35</v>
      </c>
      <c r="B89" s="145" t="s">
        <v>36</v>
      </c>
      <c r="C89" s="145" t="s">
        <v>19</v>
      </c>
      <c r="D89" s="145" t="n">
        <v>5854.9435382</v>
      </c>
      <c r="E89" s="145" t="n">
        <v>2.75702610168293</v>
      </c>
      <c r="F89" s="145" t="n">
        <v>92.5156375344978</v>
      </c>
      <c r="G89" s="145" t="n">
        <v>1.83972738771546</v>
      </c>
      <c r="H89" s="145" t="n">
        <v>473.6552741</v>
      </c>
      <c r="I89" s="145" t="n">
        <v>23.1453719259096</v>
      </c>
      <c r="J89" s="145" t="n">
        <v>7.48436246550221</v>
      </c>
      <c r="K89" s="145" t="n">
        <v>22.7412225087566</v>
      </c>
    </row>
    <row r="90">
      <c r="A90" s="145" t="s">
        <v>56</v>
      </c>
      <c r="B90" s="145" t="s">
        <v>57</v>
      </c>
      <c r="C90" s="145" t="s">
        <v>16</v>
      </c>
      <c r="D90" s="145" t="n">
        <v>53.6958368</v>
      </c>
      <c r="E90" s="145" t="n">
        <v>100</v>
      </c>
      <c r="F90" s="145" t="n">
        <v>100</v>
      </c>
      <c r="G90" s="145" t="n">
        <v>0</v>
      </c>
      <c r="H90" s="145"/>
      <c r="I90" s="145"/>
      <c r="J90" s="145"/>
      <c r="K90" s="145"/>
    </row>
    <row r="91">
      <c r="A91" s="145" t="s">
        <v>56</v>
      </c>
      <c r="B91" s="145" t="s">
        <v>57</v>
      </c>
      <c r="C91" s="145" t="s">
        <v>18</v>
      </c>
      <c r="D91" s="145" t="n">
        <v>176.2941771</v>
      </c>
      <c r="E91" s="145" t="n">
        <v>59.6352376985624</v>
      </c>
      <c r="F91" s="145" t="n">
        <v>77.421731546068</v>
      </c>
      <c r="G91" s="145" t="n">
        <v>26.5326128805002</v>
      </c>
      <c r="H91" s="145" t="n">
        <v>51.4121446</v>
      </c>
      <c r="I91" s="145" t="n">
        <v>99.9999999999997</v>
      </c>
      <c r="J91" s="145" t="n">
        <v>22.578268453932</v>
      </c>
      <c r="K91" s="145" t="n">
        <v>90.9813272811933</v>
      </c>
    </row>
    <row r="92">
      <c r="A92" s="145" t="s">
        <v>56</v>
      </c>
      <c r="B92" s="145" t="s">
        <v>57</v>
      </c>
      <c r="C92" s="145" t="s">
        <v>19</v>
      </c>
      <c r="D92" s="145" t="n">
        <v>37539.2218307</v>
      </c>
      <c r="E92" s="145" t="n">
        <v>2.10641537119822</v>
      </c>
      <c r="F92" s="145" t="n">
        <v>85.8334268537343</v>
      </c>
      <c r="G92" s="145" t="n">
        <v>2.03619464184154</v>
      </c>
      <c r="H92" s="145" t="n">
        <v>6195.7462426</v>
      </c>
      <c r="I92" s="145" t="n">
        <v>12.8259606616633</v>
      </c>
      <c r="J92" s="145" t="n">
        <v>14.1665731462657</v>
      </c>
      <c r="K92" s="145" t="n">
        <v>12.3370388904914</v>
      </c>
    </row>
    <row r="93">
      <c r="A93" s="145" t="s">
        <v>58</v>
      </c>
      <c r="B93" s="145" t="s">
        <v>59</v>
      </c>
      <c r="C93" s="145" t="s">
        <v>16</v>
      </c>
      <c r="D93" s="145" t="n">
        <v>19.3221185</v>
      </c>
      <c r="E93" s="145" t="n">
        <v>70.3687079415191</v>
      </c>
      <c r="F93" s="145" t="n">
        <v>57.1259717309301</v>
      </c>
      <c r="G93" s="145" t="n">
        <v>52.9788650663074</v>
      </c>
      <c r="H93" s="145" t="n">
        <v>14.5015836</v>
      </c>
      <c r="I93" s="145" t="n">
        <v>99.9999999999999</v>
      </c>
      <c r="J93" s="145" t="n">
        <v>42.8740282690699</v>
      </c>
      <c r="K93" s="145" t="n">
        <v>70.5898015722022</v>
      </c>
    </row>
    <row r="94">
      <c r="A94" s="145" t="s">
        <v>58</v>
      </c>
      <c r="B94" s="145" t="s">
        <v>59</v>
      </c>
      <c r="C94" s="145" t="s">
        <v>18</v>
      </c>
      <c r="D94" s="145" t="n">
        <v>36.7317358</v>
      </c>
      <c r="E94" s="145" t="n">
        <v>70.1975294047602</v>
      </c>
      <c r="F94" s="145" t="n">
        <v>100</v>
      </c>
      <c r="G94" s="145" t="n">
        <v>0</v>
      </c>
      <c r="H94" s="145"/>
      <c r="I94" s="145"/>
      <c r="J94" s="145"/>
      <c r="K94" s="145"/>
    </row>
    <row r="95">
      <c r="A95" s="145" t="s">
        <v>58</v>
      </c>
      <c r="B95" s="145" t="s">
        <v>59</v>
      </c>
      <c r="C95" s="145" t="s">
        <v>19</v>
      </c>
      <c r="D95" s="145" t="n">
        <v>8438.4054838</v>
      </c>
      <c r="E95" s="145" t="n">
        <v>2.86367487548775</v>
      </c>
      <c r="F95" s="145" t="n">
        <v>91.1639742700275</v>
      </c>
      <c r="G95" s="145" t="n">
        <v>1.53024369427017</v>
      </c>
      <c r="H95" s="145" t="n">
        <v>817.8885198</v>
      </c>
      <c r="I95" s="145" t="n">
        <v>15.739327584715</v>
      </c>
      <c r="J95" s="145" t="n">
        <v>8.83602572997253</v>
      </c>
      <c r="K95" s="145" t="n">
        <v>15.7879912343523</v>
      </c>
    </row>
    <row r="96">
      <c r="A96" s="145" t="s">
        <v>60</v>
      </c>
      <c r="B96" s="145" t="s">
        <v>61</v>
      </c>
      <c r="C96" s="145" t="s">
        <v>18</v>
      </c>
      <c r="D96" s="145" t="n">
        <v>5.338945</v>
      </c>
      <c r="E96" s="145" t="n">
        <v>100</v>
      </c>
      <c r="F96" s="145" t="n">
        <v>100</v>
      </c>
      <c r="G96" s="145" t="n">
        <v>0</v>
      </c>
      <c r="H96" s="145"/>
      <c r="I96" s="145"/>
      <c r="J96" s="145"/>
      <c r="K96" s="145"/>
    </row>
    <row r="97">
      <c r="A97" s="145" t="s">
        <v>60</v>
      </c>
      <c r="B97" s="145" t="s">
        <v>61</v>
      </c>
      <c r="C97" s="145" t="s">
        <v>19</v>
      </c>
      <c r="D97" s="145" t="n">
        <v>2805.3548679</v>
      </c>
      <c r="E97" s="145" t="n">
        <v>2.56400972964202</v>
      </c>
      <c r="F97" s="145" t="n">
        <v>90.4337118875873</v>
      </c>
      <c r="G97" s="145" t="n">
        <v>1.64258297438028</v>
      </c>
      <c r="H97" s="145" t="n">
        <v>296.7569545</v>
      </c>
      <c r="I97" s="145" t="n">
        <v>15.5516012559537</v>
      </c>
      <c r="J97" s="145" t="n">
        <v>9.56628811241269</v>
      </c>
      <c r="K97" s="145" t="n">
        <v>15.5279533410476</v>
      </c>
    </row>
    <row r="98">
      <c r="A98" s="145" t="s">
        <v>68</v>
      </c>
      <c r="B98" s="145" t="s">
        <v>69</v>
      </c>
      <c r="C98" s="145" t="s">
        <v>16</v>
      </c>
      <c r="D98" s="145" t="n">
        <v>2.6652925</v>
      </c>
      <c r="E98" s="145" t="n">
        <v>69.5727882823567</v>
      </c>
      <c r="F98" s="145" t="n">
        <v>100</v>
      </c>
      <c r="G98" s="145" t="n">
        <v>0</v>
      </c>
      <c r="H98" s="145"/>
      <c r="I98" s="145"/>
      <c r="J98" s="145"/>
      <c r="K98" s="145"/>
    </row>
    <row r="99">
      <c r="A99" s="145" t="s">
        <v>68</v>
      </c>
      <c r="B99" s="145" t="s">
        <v>69</v>
      </c>
      <c r="C99" s="145" t="s">
        <v>18</v>
      </c>
      <c r="D99" s="145"/>
      <c r="E99" s="145"/>
      <c r="F99" s="145"/>
      <c r="G99" s="145"/>
      <c r="H99" s="145" t="n">
        <v>1.2815832</v>
      </c>
      <c r="I99" s="145" t="n">
        <v>100</v>
      </c>
      <c r="J99" s="145" t="n">
        <v>100</v>
      </c>
      <c r="K99" s="145" t="n">
        <v>0</v>
      </c>
    </row>
    <row r="100">
      <c r="A100" s="145" t="s">
        <v>68</v>
      </c>
      <c r="B100" s="145" t="s">
        <v>69</v>
      </c>
      <c r="C100" s="145" t="s">
        <v>19</v>
      </c>
      <c r="D100" s="145" t="n">
        <v>488.5469595</v>
      </c>
      <c r="E100" s="145" t="n">
        <v>3.81471912936166</v>
      </c>
      <c r="F100" s="145" t="n">
        <v>85.5722381203165</v>
      </c>
      <c r="G100" s="145" t="n">
        <v>2.54516568798636</v>
      </c>
      <c r="H100" s="145" t="n">
        <v>82.3706304</v>
      </c>
      <c r="I100" s="145" t="n">
        <v>15.8749711034503</v>
      </c>
      <c r="J100" s="145" t="n">
        <v>14.4277618796835</v>
      </c>
      <c r="K100" s="145" t="n">
        <v>15.0955862818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612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544</v>
      </c>
      <c r="I110" s="5" t="s">
        <v>545</v>
      </c>
      <c r="J110" s="5" t="s">
        <v>546</v>
      </c>
      <c r="K110" s="5" t="s">
        <v>547</v>
      </c>
    </row>
    <row r="111">
      <c r="A111" s="146" t="s">
        <v>74</v>
      </c>
      <c r="B111" s="146" t="s">
        <v>75</v>
      </c>
      <c r="C111" s="146" t="s">
        <v>16</v>
      </c>
      <c r="D111" s="146" t="n">
        <v>192.0463038</v>
      </c>
      <c r="E111" s="146" t="n">
        <v>48.9486158081222</v>
      </c>
      <c r="F111" s="146" t="n">
        <v>100</v>
      </c>
      <c r="G111" s="146" t="n">
        <v>0</v>
      </c>
      <c r="H111" s="146"/>
      <c r="I111" s="146"/>
      <c r="J111" s="146"/>
      <c r="K111" s="146"/>
    </row>
    <row r="112">
      <c r="A112" s="146" t="s">
        <v>74</v>
      </c>
      <c r="B112" s="146" t="s">
        <v>75</v>
      </c>
      <c r="C112" s="146" t="s">
        <v>18</v>
      </c>
      <c r="D112" s="146" t="n">
        <v>133.8309272</v>
      </c>
      <c r="E112" s="146" t="n">
        <v>47.4933484843744</v>
      </c>
      <c r="F112" s="146" t="n">
        <v>100</v>
      </c>
      <c r="G112" s="146" t="n">
        <v>0</v>
      </c>
      <c r="H112" s="146"/>
      <c r="I112" s="146"/>
      <c r="J112" s="146"/>
      <c r="K112" s="146"/>
    </row>
    <row r="113">
      <c r="A113" s="146" t="s">
        <v>74</v>
      </c>
      <c r="B113" s="146" t="s">
        <v>75</v>
      </c>
      <c r="C113" s="146" t="s">
        <v>19</v>
      </c>
      <c r="D113" s="146" t="n">
        <v>95702.6852688</v>
      </c>
      <c r="E113" s="146" t="n">
        <v>1.02907962063005</v>
      </c>
      <c r="F113" s="146" t="n">
        <v>95.9376554961341</v>
      </c>
      <c r="G113" s="146" t="n">
        <v>0.515112583268162</v>
      </c>
      <c r="H113" s="146" t="n">
        <v>4052.3950215</v>
      </c>
      <c r="I113" s="146" t="n">
        <v>12.3530598175384</v>
      </c>
      <c r="J113" s="146" t="n">
        <v>4.06234450386588</v>
      </c>
      <c r="K113" s="146" t="n">
        <v>12.1650671202986</v>
      </c>
    </row>
    <row r="114">
      <c r="A114" s="146" t="s">
        <v>76</v>
      </c>
      <c r="B114" s="146" t="s">
        <v>77</v>
      </c>
      <c r="C114" s="146" t="s">
        <v>16</v>
      </c>
      <c r="D114" s="146" t="n">
        <v>152.2309305</v>
      </c>
      <c r="E114" s="146" t="n">
        <v>44.7182130670718</v>
      </c>
      <c r="F114" s="146" t="n">
        <v>77.469904988442</v>
      </c>
      <c r="G114" s="146" t="n">
        <v>24.9603470270927</v>
      </c>
      <c r="H114" s="146" t="n">
        <v>44.2723833</v>
      </c>
      <c r="I114" s="146" t="n">
        <v>100</v>
      </c>
      <c r="J114" s="146" t="n">
        <v>22.530095011558</v>
      </c>
      <c r="K114" s="146" t="n">
        <v>85.8263452362463</v>
      </c>
    </row>
    <row r="115">
      <c r="A115" s="146" t="s">
        <v>76</v>
      </c>
      <c r="B115" s="146" t="s">
        <v>77</v>
      </c>
      <c r="C115" s="146" t="s">
        <v>18</v>
      </c>
      <c r="D115" s="146" t="n">
        <v>248.3093893</v>
      </c>
      <c r="E115" s="146" t="n">
        <v>40.0819617974076</v>
      </c>
      <c r="F115" s="146" t="n">
        <v>100</v>
      </c>
      <c r="G115" s="146" t="n">
        <v>0</v>
      </c>
      <c r="H115" s="146"/>
      <c r="I115" s="146"/>
      <c r="J115" s="146"/>
      <c r="K115" s="146"/>
    </row>
    <row r="116">
      <c r="A116" s="146" t="s">
        <v>76</v>
      </c>
      <c r="B116" s="146" t="s">
        <v>77</v>
      </c>
      <c r="C116" s="146" t="s">
        <v>19</v>
      </c>
      <c r="D116" s="146" t="n">
        <v>36153.4425028</v>
      </c>
      <c r="E116" s="146" t="n">
        <v>2.67610900988161</v>
      </c>
      <c r="F116" s="146" t="n">
        <v>96.1254356249283</v>
      </c>
      <c r="G116" s="146" t="n">
        <v>0.942777421064112</v>
      </c>
      <c r="H116" s="146" t="n">
        <v>1457.2505128</v>
      </c>
      <c r="I116" s="146" t="n">
        <v>23.6634078000848</v>
      </c>
      <c r="J116" s="146" t="n">
        <v>3.87456437507165</v>
      </c>
      <c r="K116" s="146" t="n">
        <v>23.3896979180939</v>
      </c>
    </row>
    <row r="117">
      <c r="A117" s="146" t="s">
        <v>78</v>
      </c>
      <c r="B117" s="146" t="s">
        <v>79</v>
      </c>
      <c r="C117" s="146" t="s">
        <v>16</v>
      </c>
      <c r="D117" s="146" t="n">
        <v>496.5187119</v>
      </c>
      <c r="E117" s="146" t="n">
        <v>33.1675187841983</v>
      </c>
      <c r="F117" s="146" t="n">
        <v>84.8126011913493</v>
      </c>
      <c r="G117" s="146" t="n">
        <v>8.05194197463928</v>
      </c>
      <c r="H117" s="146" t="n">
        <v>88.9116427</v>
      </c>
      <c r="I117" s="146" t="n">
        <v>39.3213460361723</v>
      </c>
      <c r="J117" s="146" t="n">
        <v>15.1873988086507</v>
      </c>
      <c r="K117" s="146" t="n">
        <v>44.9653131596166</v>
      </c>
    </row>
    <row r="118">
      <c r="A118" s="146" t="s">
        <v>78</v>
      </c>
      <c r="B118" s="146" t="s">
        <v>79</v>
      </c>
      <c r="C118" s="146" t="s">
        <v>18</v>
      </c>
      <c r="D118" s="146" t="n">
        <v>242.8942309</v>
      </c>
      <c r="E118" s="146" t="n">
        <v>26.3803664218792</v>
      </c>
      <c r="F118" s="146" t="n">
        <v>76.5130163136747</v>
      </c>
      <c r="G118" s="146" t="n">
        <v>12.2287230236941</v>
      </c>
      <c r="H118" s="146" t="n">
        <v>74.5605534</v>
      </c>
      <c r="I118" s="146" t="n">
        <v>48.1816542326964</v>
      </c>
      <c r="J118" s="146" t="n">
        <v>23.4869836863252</v>
      </c>
      <c r="K118" s="146" t="n">
        <v>39.8372348149619</v>
      </c>
    </row>
    <row r="119">
      <c r="A119" s="146" t="s">
        <v>78</v>
      </c>
      <c r="B119" s="146" t="s">
        <v>79</v>
      </c>
      <c r="C119" s="146" t="s">
        <v>19</v>
      </c>
      <c r="D119" s="146" t="n">
        <v>31867.9668936</v>
      </c>
      <c r="E119" s="146" t="n">
        <v>1.93148142169399</v>
      </c>
      <c r="F119" s="146" t="n">
        <v>83.5082285309436</v>
      </c>
      <c r="G119" s="146" t="n">
        <v>1.46855063394131</v>
      </c>
      <c r="H119" s="146" t="n">
        <v>6293.5022864</v>
      </c>
      <c r="I119" s="146" t="n">
        <v>7.72277937224573</v>
      </c>
      <c r="J119" s="146" t="n">
        <v>16.4917714690564</v>
      </c>
      <c r="K119" s="146" t="n">
        <v>7.43619702580377</v>
      </c>
    </row>
    <row r="120">
      <c r="A120" s="146" t="s">
        <v>80</v>
      </c>
      <c r="B120" s="146" t="s">
        <v>81</v>
      </c>
      <c r="C120" s="146" t="s">
        <v>16</v>
      </c>
      <c r="D120" s="146" t="n">
        <v>1016.3270097</v>
      </c>
      <c r="E120" s="146" t="n">
        <v>23.3712716775051</v>
      </c>
      <c r="F120" s="146" t="n">
        <v>85.2527756988742</v>
      </c>
      <c r="G120" s="146" t="n">
        <v>9.37492193812055</v>
      </c>
      <c r="H120" s="146" t="n">
        <v>175.8066204</v>
      </c>
      <c r="I120" s="146" t="n">
        <v>58.500029767645</v>
      </c>
      <c r="J120" s="146" t="n">
        <v>14.7472243011258</v>
      </c>
      <c r="K120" s="146" t="n">
        <v>54.1958337966036</v>
      </c>
    </row>
    <row r="121">
      <c r="A121" s="146" t="s">
        <v>80</v>
      </c>
      <c r="B121" s="146" t="s">
        <v>81</v>
      </c>
      <c r="C121" s="146" t="s">
        <v>18</v>
      </c>
      <c r="D121" s="146" t="n">
        <v>700.1067586</v>
      </c>
      <c r="E121" s="146" t="n">
        <v>23.7711894170385</v>
      </c>
      <c r="F121" s="146" t="n">
        <v>70.6094650095608</v>
      </c>
      <c r="G121" s="146" t="n">
        <v>12.773248364854</v>
      </c>
      <c r="H121" s="146" t="n">
        <v>291.4129456</v>
      </c>
      <c r="I121" s="146" t="n">
        <v>38.2353896092532</v>
      </c>
      <c r="J121" s="146" t="n">
        <v>29.3905349904392</v>
      </c>
      <c r="K121" s="146" t="n">
        <v>30.6871662516515</v>
      </c>
    </row>
    <row r="122">
      <c r="A122" s="146" t="s">
        <v>80</v>
      </c>
      <c r="B122" s="146" t="s">
        <v>81</v>
      </c>
      <c r="C122" s="146" t="s">
        <v>19</v>
      </c>
      <c r="D122" s="146" t="n">
        <v>116480.9300671</v>
      </c>
      <c r="E122" s="146" t="n">
        <v>1.18677217625821</v>
      </c>
      <c r="F122" s="146" t="n">
        <v>87.2712428242482</v>
      </c>
      <c r="G122" s="146" t="n">
        <v>0.801991176088877</v>
      </c>
      <c r="H122" s="146" t="n">
        <v>16989.0725335</v>
      </c>
      <c r="I122" s="146" t="n">
        <v>5.79565189041087</v>
      </c>
      <c r="J122" s="146" t="n">
        <v>12.7287571757518</v>
      </c>
      <c r="K122" s="146" t="n">
        <v>5.49863318978923</v>
      </c>
    </row>
    <row r="123">
      <c r="A123" s="146" t="s">
        <v>82</v>
      </c>
      <c r="B123" s="146" t="s">
        <v>83</v>
      </c>
      <c r="C123" s="146" t="s">
        <v>16</v>
      </c>
      <c r="D123" s="146" t="n">
        <v>691.7326209</v>
      </c>
      <c r="E123" s="146" t="n">
        <v>28.3117319346894</v>
      </c>
      <c r="F123" s="146" t="n">
        <v>86.7242266717217</v>
      </c>
      <c r="G123" s="146" t="n">
        <v>9.07865997018631</v>
      </c>
      <c r="H123" s="146" t="n">
        <v>105.8906586</v>
      </c>
      <c r="I123" s="146" t="n">
        <v>61.9341050340924</v>
      </c>
      <c r="J123" s="146" t="n">
        <v>13.2757733282783</v>
      </c>
      <c r="K123" s="146" t="n">
        <v>59.3065086048761</v>
      </c>
    </row>
    <row r="124">
      <c r="A124" s="146" t="s">
        <v>82</v>
      </c>
      <c r="B124" s="146" t="s">
        <v>83</v>
      </c>
      <c r="C124" s="146" t="s">
        <v>18</v>
      </c>
      <c r="D124" s="146" t="n">
        <v>823.6942729</v>
      </c>
      <c r="E124" s="146" t="n">
        <v>24.7728436120531</v>
      </c>
      <c r="F124" s="146" t="n">
        <v>82.0795573905154</v>
      </c>
      <c r="G124" s="146" t="n">
        <v>8.78802779722676</v>
      </c>
      <c r="H124" s="146" t="n">
        <v>179.8372995</v>
      </c>
      <c r="I124" s="146" t="n">
        <v>41.7882646168269</v>
      </c>
      <c r="J124" s="146" t="n">
        <v>17.9204426094846</v>
      </c>
      <c r="K124" s="146" t="n">
        <v>40.2510946660522</v>
      </c>
    </row>
    <row r="125">
      <c r="A125" s="146" t="s">
        <v>82</v>
      </c>
      <c r="B125" s="146" t="s">
        <v>83</v>
      </c>
      <c r="C125" s="146" t="s">
        <v>19</v>
      </c>
      <c r="D125" s="146" t="n">
        <v>83781.368027</v>
      </c>
      <c r="E125" s="146" t="n">
        <v>1.46509269124099</v>
      </c>
      <c r="F125" s="146" t="n">
        <v>84.7902245716595</v>
      </c>
      <c r="G125" s="146" t="n">
        <v>1.03533057735784</v>
      </c>
      <c r="H125" s="146" t="n">
        <v>15028.8054927</v>
      </c>
      <c r="I125" s="146" t="n">
        <v>5.93454267041703</v>
      </c>
      <c r="J125" s="146" t="n">
        <v>15.2097754283406</v>
      </c>
      <c r="K125" s="146" t="n">
        <v>5.77167707529094</v>
      </c>
    </row>
    <row r="126">
      <c r="A126" s="146" t="s">
        <v>84</v>
      </c>
      <c r="B126" s="146" t="s">
        <v>85</v>
      </c>
      <c r="C126" s="146" t="s">
        <v>16</v>
      </c>
      <c r="D126" s="146" t="n">
        <v>406.1615825</v>
      </c>
      <c r="E126" s="146" t="n">
        <v>36.2789340340856</v>
      </c>
      <c r="F126" s="146" t="n">
        <v>89.9838705847551</v>
      </c>
      <c r="G126" s="146" t="n">
        <v>8.22740450665702</v>
      </c>
      <c r="H126" s="146" t="n">
        <v>45.2099576</v>
      </c>
      <c r="I126" s="146" t="n">
        <v>73.4658587514136</v>
      </c>
      <c r="J126" s="146" t="n">
        <v>10.0161294152449</v>
      </c>
      <c r="K126" s="146" t="n">
        <v>73.9141510340953</v>
      </c>
    </row>
    <row r="127">
      <c r="A127" s="146" t="s">
        <v>84</v>
      </c>
      <c r="B127" s="146" t="s">
        <v>85</v>
      </c>
      <c r="C127" s="146" t="s">
        <v>18</v>
      </c>
      <c r="D127" s="146" t="n">
        <v>271.3131121</v>
      </c>
      <c r="E127" s="146" t="n">
        <v>46.3428281040513</v>
      </c>
      <c r="F127" s="146" t="n">
        <v>70.75367883994</v>
      </c>
      <c r="G127" s="146" t="n">
        <v>24.8518616018243</v>
      </c>
      <c r="H127" s="146" t="n">
        <v>112.1483793</v>
      </c>
      <c r="I127" s="146" t="n">
        <v>70.1995012968326</v>
      </c>
      <c r="J127" s="146" t="n">
        <v>29.24632116006</v>
      </c>
      <c r="K127" s="146" t="n">
        <v>60.1224552218692</v>
      </c>
    </row>
    <row r="128">
      <c r="A128" s="146" t="s">
        <v>84</v>
      </c>
      <c r="B128" s="146" t="s">
        <v>85</v>
      </c>
      <c r="C128" s="146" t="s">
        <v>19</v>
      </c>
      <c r="D128" s="146" t="n">
        <v>61747.6216542</v>
      </c>
      <c r="E128" s="146" t="n">
        <v>1.49006780738845</v>
      </c>
      <c r="F128" s="146" t="n">
        <v>88.7216417520615</v>
      </c>
      <c r="G128" s="146" t="n">
        <v>1.2050913138315</v>
      </c>
      <c r="H128" s="146" t="n">
        <v>7849.4016141</v>
      </c>
      <c r="I128" s="146" t="n">
        <v>9.82505658790253</v>
      </c>
      <c r="J128" s="146" t="n">
        <v>11.2783582479385</v>
      </c>
      <c r="K128" s="146" t="n">
        <v>9.4798974703452</v>
      </c>
    </row>
    <row r="129">
      <c r="A129" s="146" t="s">
        <v>86</v>
      </c>
      <c r="B129" s="146" t="s">
        <v>87</v>
      </c>
      <c r="C129" s="146" t="s">
        <v>16</v>
      </c>
      <c r="D129" s="146" t="n">
        <v>1328.9406227</v>
      </c>
      <c r="E129" s="146" t="n">
        <v>26.7523909623837</v>
      </c>
      <c r="F129" s="146" t="n">
        <v>74.2763583182952</v>
      </c>
      <c r="G129" s="146" t="n">
        <v>12.3914661554845</v>
      </c>
      <c r="H129" s="146" t="n">
        <v>460.2432479</v>
      </c>
      <c r="I129" s="146" t="n">
        <v>41.5693481301797</v>
      </c>
      <c r="J129" s="146" t="n">
        <v>25.7236416817048</v>
      </c>
      <c r="K129" s="146" t="n">
        <v>35.7800420190273</v>
      </c>
    </row>
    <row r="130">
      <c r="A130" s="146" t="s">
        <v>86</v>
      </c>
      <c r="B130" s="146" t="s">
        <v>87</v>
      </c>
      <c r="C130" s="146" t="s">
        <v>18</v>
      </c>
      <c r="D130" s="146" t="n">
        <v>2251.2599192</v>
      </c>
      <c r="E130" s="146" t="n">
        <v>19.3828786247298</v>
      </c>
      <c r="F130" s="146" t="n">
        <v>91.8747231090928</v>
      </c>
      <c r="G130" s="146" t="n">
        <v>6.00493421300481</v>
      </c>
      <c r="H130" s="146" t="n">
        <v>199.0983981</v>
      </c>
      <c r="I130" s="146" t="n">
        <v>70.7252083570812</v>
      </c>
      <c r="J130" s="146" t="n">
        <v>8.12527689090722</v>
      </c>
      <c r="K130" s="146" t="n">
        <v>67.8994298305735</v>
      </c>
    </row>
    <row r="131">
      <c r="A131" s="146" t="s">
        <v>86</v>
      </c>
      <c r="B131" s="146" t="s">
        <v>87</v>
      </c>
      <c r="C131" s="146" t="s">
        <v>19</v>
      </c>
      <c r="D131" s="146" t="n">
        <v>160084.1120471</v>
      </c>
      <c r="E131" s="146" t="n">
        <v>1.47152326986809</v>
      </c>
      <c r="F131" s="146" t="n">
        <v>87.3341372733594</v>
      </c>
      <c r="G131" s="146" t="n">
        <v>1.12892403344796</v>
      </c>
      <c r="H131" s="146" t="n">
        <v>23216.6189672</v>
      </c>
      <c r="I131" s="146" t="n">
        <v>8.08125184721295</v>
      </c>
      <c r="J131" s="146" t="n">
        <v>12.6658627266406</v>
      </c>
      <c r="K131" s="146" t="n">
        <v>7.78419983195956</v>
      </c>
    </row>
    <row r="132">
      <c r="A132" s="146" t="s">
        <v>88</v>
      </c>
      <c r="B132" s="146" t="s">
        <v>89</v>
      </c>
      <c r="C132" s="146" t="s">
        <v>16</v>
      </c>
      <c r="D132" s="146" t="n">
        <v>1732.1915913</v>
      </c>
      <c r="E132" s="146" t="n">
        <v>16.8971656296176</v>
      </c>
      <c r="F132" s="146" t="n">
        <v>91.487245642704</v>
      </c>
      <c r="G132" s="146" t="n">
        <v>4.69254154645339</v>
      </c>
      <c r="H132" s="146" t="n">
        <v>161.1778933</v>
      </c>
      <c r="I132" s="146" t="n">
        <v>53.2290243876294</v>
      </c>
      <c r="J132" s="146" t="n">
        <v>8.51275435729604</v>
      </c>
      <c r="K132" s="146" t="n">
        <v>50.4311158445478</v>
      </c>
    </row>
    <row r="133">
      <c r="A133" s="146" t="s">
        <v>88</v>
      </c>
      <c r="B133" s="146" t="s">
        <v>89</v>
      </c>
      <c r="C133" s="146" t="s">
        <v>18</v>
      </c>
      <c r="D133" s="146" t="n">
        <v>3552.8871072</v>
      </c>
      <c r="E133" s="146" t="n">
        <v>11.9633996846001</v>
      </c>
      <c r="F133" s="146" t="n">
        <v>87.1912830023739</v>
      </c>
      <c r="G133" s="146" t="n">
        <v>4.11042763249216</v>
      </c>
      <c r="H133" s="146" t="n">
        <v>521.9320546</v>
      </c>
      <c r="I133" s="146" t="n">
        <v>30.1003778179798</v>
      </c>
      <c r="J133" s="146" t="n">
        <v>12.8087169976261</v>
      </c>
      <c r="K133" s="146" t="n">
        <v>27.9804338741988</v>
      </c>
    </row>
    <row r="134">
      <c r="A134" s="146" t="s">
        <v>88</v>
      </c>
      <c r="B134" s="146" t="s">
        <v>89</v>
      </c>
      <c r="C134" s="146" t="s">
        <v>19</v>
      </c>
      <c r="D134" s="146" t="n">
        <v>332214.6668852</v>
      </c>
      <c r="E134" s="146" t="n">
        <v>0.730217429373907</v>
      </c>
      <c r="F134" s="146" t="n">
        <v>92.5091011156931</v>
      </c>
      <c r="G134" s="146" t="n">
        <v>0.346707359254819</v>
      </c>
      <c r="H134" s="146" t="n">
        <v>26900.9907945</v>
      </c>
      <c r="I134" s="146" t="n">
        <v>4.3369502579027</v>
      </c>
      <c r="J134" s="146" t="n">
        <v>7.49089888430689</v>
      </c>
      <c r="K134" s="146" t="n">
        <v>4.28167388857054</v>
      </c>
    </row>
    <row r="135">
      <c r="A135" s="146" t="s">
        <v>90</v>
      </c>
      <c r="B135" s="146" t="s">
        <v>91</v>
      </c>
      <c r="C135" s="146" t="s">
        <v>16</v>
      </c>
      <c r="D135" s="146" t="n">
        <v>349.3275511</v>
      </c>
      <c r="E135" s="146" t="n">
        <v>38.0963216570095</v>
      </c>
      <c r="F135" s="146" t="n">
        <v>84.0895981944003</v>
      </c>
      <c r="G135" s="146" t="n">
        <v>13.0475215691209</v>
      </c>
      <c r="H135" s="146" t="n">
        <v>66.0954722</v>
      </c>
      <c r="I135" s="146" t="n">
        <v>72.2383588962016</v>
      </c>
      <c r="J135" s="146" t="n">
        <v>15.9104018055997</v>
      </c>
      <c r="K135" s="146" t="n">
        <v>68.9587139021217</v>
      </c>
    </row>
    <row r="136">
      <c r="A136" s="146" t="s">
        <v>90</v>
      </c>
      <c r="B136" s="146" t="s">
        <v>91</v>
      </c>
      <c r="C136" s="146" t="s">
        <v>18</v>
      </c>
      <c r="D136" s="146" t="n">
        <v>770.8732376</v>
      </c>
      <c r="E136" s="146" t="n">
        <v>22.4120513245235</v>
      </c>
      <c r="F136" s="146" t="n">
        <v>85.719664755581</v>
      </c>
      <c r="G136" s="146" t="n">
        <v>11.8072664294789</v>
      </c>
      <c r="H136" s="146" t="n">
        <v>128.4224372</v>
      </c>
      <c r="I136" s="146" t="n">
        <v>80.2240679181192</v>
      </c>
      <c r="J136" s="146" t="n">
        <v>14.280335244419</v>
      </c>
      <c r="K136" s="146" t="n">
        <v>70.8747310683979</v>
      </c>
    </row>
    <row r="137">
      <c r="A137" s="146" t="s">
        <v>90</v>
      </c>
      <c r="B137" s="146" t="s">
        <v>91</v>
      </c>
      <c r="C137" s="146" t="s">
        <v>19</v>
      </c>
      <c r="D137" s="146" t="n">
        <v>138203.2448966</v>
      </c>
      <c r="E137" s="146" t="n">
        <v>0.689609817320357</v>
      </c>
      <c r="F137" s="146" t="n">
        <v>95.0097427818124</v>
      </c>
      <c r="G137" s="146" t="n">
        <v>0.508398784704945</v>
      </c>
      <c r="H137" s="146" t="n">
        <v>7258.9370335</v>
      </c>
      <c r="I137" s="146" t="n">
        <v>9.87615749513833</v>
      </c>
      <c r="J137" s="146" t="n">
        <v>4.9902572181876</v>
      </c>
      <c r="K137" s="146" t="n">
        <v>9.67942846500122</v>
      </c>
    </row>
    <row r="138">
      <c r="A138" s="146" t="s">
        <v>92</v>
      </c>
      <c r="B138" s="146" t="s">
        <v>93</v>
      </c>
      <c r="C138" s="146" t="s">
        <v>16</v>
      </c>
      <c r="D138" s="146" t="n">
        <v>710.9560592</v>
      </c>
      <c r="E138" s="146" t="n">
        <v>26.0209629594688</v>
      </c>
      <c r="F138" s="146" t="n">
        <v>86.0458199425942</v>
      </c>
      <c r="G138" s="146" t="n">
        <v>8.89897893393286</v>
      </c>
      <c r="H138" s="146" t="n">
        <v>115.2968136</v>
      </c>
      <c r="I138" s="146" t="n">
        <v>57.8063982666425</v>
      </c>
      <c r="J138" s="146" t="n">
        <v>13.9541800574058</v>
      </c>
      <c r="K138" s="146" t="n">
        <v>54.8738754890684</v>
      </c>
    </row>
    <row r="139">
      <c r="A139" s="146" t="s">
        <v>92</v>
      </c>
      <c r="B139" s="146" t="s">
        <v>93</v>
      </c>
      <c r="C139" s="146" t="s">
        <v>18</v>
      </c>
      <c r="D139" s="146" t="n">
        <v>958.3357533</v>
      </c>
      <c r="E139" s="146" t="n">
        <v>23.324837121661</v>
      </c>
      <c r="F139" s="146" t="n">
        <v>83.9960274087122</v>
      </c>
      <c r="G139" s="146" t="n">
        <v>15.4454839089444</v>
      </c>
      <c r="H139" s="146" t="n">
        <v>182.5941012</v>
      </c>
      <c r="I139" s="146" t="n">
        <v>99.9999999999998</v>
      </c>
      <c r="J139" s="146" t="n">
        <v>16.0039725912878</v>
      </c>
      <c r="K139" s="146" t="n">
        <v>81.0648282703739</v>
      </c>
    </row>
    <row r="140">
      <c r="A140" s="146" t="s">
        <v>92</v>
      </c>
      <c r="B140" s="146" t="s">
        <v>93</v>
      </c>
      <c r="C140" s="146" t="s">
        <v>19</v>
      </c>
      <c r="D140" s="146" t="n">
        <v>234458.8055073</v>
      </c>
      <c r="E140" s="146" t="n">
        <v>0.801355396084946</v>
      </c>
      <c r="F140" s="146" t="n">
        <v>94.889567359082</v>
      </c>
      <c r="G140" s="146" t="n">
        <v>0.517438177209956</v>
      </c>
      <c r="H140" s="146" t="n">
        <v>12627.1619311</v>
      </c>
      <c r="I140" s="146" t="n">
        <v>9.89851924883643</v>
      </c>
      <c r="J140" s="146" t="n">
        <v>5.11043264091799</v>
      </c>
      <c r="K140" s="146" t="n">
        <v>9.60769629901725</v>
      </c>
    </row>
    <row r="141">
      <c r="A141" s="146" t="s">
        <v>94</v>
      </c>
      <c r="B141" s="146" t="s">
        <v>95</v>
      </c>
      <c r="C141" s="146" t="s">
        <v>16</v>
      </c>
      <c r="D141" s="146" t="n">
        <v>3437.6077049</v>
      </c>
      <c r="E141" s="146" t="n">
        <v>23.3416510043337</v>
      </c>
      <c r="F141" s="146" t="n">
        <v>92.8154432920516</v>
      </c>
      <c r="G141" s="146" t="n">
        <v>4.76771938269868</v>
      </c>
      <c r="H141" s="146" t="n">
        <v>266.0945918</v>
      </c>
      <c r="I141" s="146" t="n">
        <v>61.8771755023044</v>
      </c>
      <c r="J141" s="146" t="n">
        <v>7.18455670794843</v>
      </c>
      <c r="K141" s="146" t="n">
        <v>61.5929424716931</v>
      </c>
    </row>
    <row r="142">
      <c r="A142" s="146" t="s">
        <v>94</v>
      </c>
      <c r="B142" s="146" t="s">
        <v>95</v>
      </c>
      <c r="C142" s="146" t="s">
        <v>18</v>
      </c>
      <c r="D142" s="146" t="n">
        <v>1894.2338078</v>
      </c>
      <c r="E142" s="146" t="n">
        <v>20.2746018890049</v>
      </c>
      <c r="F142" s="146" t="n">
        <v>97.6191509403882</v>
      </c>
      <c r="G142" s="146" t="n">
        <v>2.43664202162899</v>
      </c>
      <c r="H142" s="146" t="n">
        <v>46.1987708</v>
      </c>
      <c r="I142" s="146" t="n">
        <v>100</v>
      </c>
      <c r="J142" s="146" t="n">
        <v>2.38084905961185</v>
      </c>
      <c r="K142" s="146" t="n">
        <v>99.9067640751118</v>
      </c>
    </row>
    <row r="143">
      <c r="A143" s="146" t="s">
        <v>94</v>
      </c>
      <c r="B143" s="146" t="s">
        <v>95</v>
      </c>
      <c r="C143" s="146" t="s">
        <v>19</v>
      </c>
      <c r="D143" s="146" t="n">
        <v>269169.9635138</v>
      </c>
      <c r="E143" s="146" t="n">
        <v>0.888826469656387</v>
      </c>
      <c r="F143" s="146" t="n">
        <v>93.1651905362476</v>
      </c>
      <c r="G143" s="146" t="n">
        <v>0.714297121455804</v>
      </c>
      <c r="H143" s="146" t="n">
        <v>19746.9183865</v>
      </c>
      <c r="I143" s="146" t="n">
        <v>10.0492715085209</v>
      </c>
      <c r="J143" s="146" t="n">
        <v>6.83480946375238</v>
      </c>
      <c r="K143" s="146" t="n">
        <v>9.73657389761204</v>
      </c>
    </row>
    <row r="144">
      <c r="A144" s="146" t="s">
        <v>96</v>
      </c>
      <c r="B144" s="146" t="s">
        <v>97</v>
      </c>
      <c r="C144" s="146" t="s">
        <v>16</v>
      </c>
      <c r="D144" s="146" t="n">
        <v>1172.4350194</v>
      </c>
      <c r="E144" s="146" t="n">
        <v>30.3181922284327</v>
      </c>
      <c r="F144" s="146" t="n">
        <v>98.2748609726432</v>
      </c>
      <c r="G144" s="146" t="n">
        <v>1.80339881049639</v>
      </c>
      <c r="H144" s="146" t="n">
        <v>20.5811882</v>
      </c>
      <c r="I144" s="146" t="n">
        <v>100</v>
      </c>
      <c r="J144" s="146" t="n">
        <v>1.72513902735683</v>
      </c>
      <c r="K144" s="146" t="n">
        <v>102.733034595654</v>
      </c>
    </row>
    <row r="145">
      <c r="A145" s="146" t="s">
        <v>96</v>
      </c>
      <c r="B145" s="146" t="s">
        <v>97</v>
      </c>
      <c r="C145" s="146" t="s">
        <v>18</v>
      </c>
      <c r="D145" s="146" t="n">
        <v>66.5083195</v>
      </c>
      <c r="E145" s="146" t="n">
        <v>52.571342348112</v>
      </c>
      <c r="F145" s="146" t="n">
        <v>71.8859645957035</v>
      </c>
      <c r="G145" s="146" t="n">
        <v>31.9578699975003</v>
      </c>
      <c r="H145" s="146" t="n">
        <v>26.0108807</v>
      </c>
      <c r="I145" s="146" t="n">
        <v>99.9999999999999</v>
      </c>
      <c r="J145" s="146" t="n">
        <v>28.1140354042965</v>
      </c>
      <c r="K145" s="146" t="n">
        <v>81.7144276215612</v>
      </c>
    </row>
    <row r="146">
      <c r="A146" s="146" t="s">
        <v>96</v>
      </c>
      <c r="B146" s="146" t="s">
        <v>97</v>
      </c>
      <c r="C146" s="146" t="s">
        <v>19</v>
      </c>
      <c r="D146" s="146" t="n">
        <v>27126.7303119</v>
      </c>
      <c r="E146" s="146" t="n">
        <v>1.98087105513933</v>
      </c>
      <c r="F146" s="146" t="n">
        <v>95.5493255517295</v>
      </c>
      <c r="G146" s="146" t="n">
        <v>0.79350663479319</v>
      </c>
      <c r="H146" s="146" t="n">
        <v>1263.5593686</v>
      </c>
      <c r="I146" s="146" t="n">
        <v>17.195407518047</v>
      </c>
      <c r="J146" s="146" t="n">
        <v>4.45067444827054</v>
      </c>
      <c r="K146" s="146" t="n">
        <v>17.0354009614821</v>
      </c>
    </row>
    <row r="147">
      <c r="A147" s="146" t="s">
        <v>98</v>
      </c>
      <c r="B147" s="146" t="s">
        <v>99</v>
      </c>
      <c r="C147" s="146" t="s">
        <v>16</v>
      </c>
      <c r="D147" s="146" t="n">
        <v>238.5705234</v>
      </c>
      <c r="E147" s="146" t="n">
        <v>26.4472719494505</v>
      </c>
      <c r="F147" s="146" t="n">
        <v>100</v>
      </c>
      <c r="G147" s="146" t="n">
        <v>0.00000000000000293623702568031</v>
      </c>
      <c r="H147" s="146"/>
      <c r="I147" s="146"/>
      <c r="J147" s="146"/>
      <c r="K147" s="146"/>
    </row>
    <row r="148">
      <c r="A148" s="146" t="s">
        <v>98</v>
      </c>
      <c r="B148" s="146" t="s">
        <v>99</v>
      </c>
      <c r="C148" s="146" t="s">
        <v>18</v>
      </c>
      <c r="D148" s="146" t="n">
        <v>271.7675593</v>
      </c>
      <c r="E148" s="146" t="n">
        <v>25.5704127982054</v>
      </c>
      <c r="F148" s="146" t="n">
        <v>100</v>
      </c>
      <c r="G148" s="146" t="n">
        <v>0.00000000000000283888610377374</v>
      </c>
      <c r="H148" s="146"/>
      <c r="I148" s="146"/>
      <c r="J148" s="146"/>
      <c r="K148" s="146"/>
    </row>
    <row r="149">
      <c r="A149" s="146" t="s">
        <v>98</v>
      </c>
      <c r="B149" s="146" t="s">
        <v>99</v>
      </c>
      <c r="C149" s="146" t="s">
        <v>19</v>
      </c>
      <c r="D149" s="146" t="n">
        <v>51343.2759656</v>
      </c>
      <c r="E149" s="146" t="n">
        <v>1.23897906259915</v>
      </c>
      <c r="F149" s="146" t="n">
        <v>97.8174559916074</v>
      </c>
      <c r="G149" s="146" t="n">
        <v>0.312967934051143</v>
      </c>
      <c r="H149" s="146" t="n">
        <v>1145.5926572</v>
      </c>
      <c r="I149" s="146" t="n">
        <v>14.1916250235458</v>
      </c>
      <c r="J149" s="146" t="n">
        <v>2.18254400839263</v>
      </c>
      <c r="K149" s="146" t="n">
        <v>14.0266253501014</v>
      </c>
    </row>
    <row r="150">
      <c r="A150" s="146" t="s">
        <v>100</v>
      </c>
      <c r="B150" s="146" t="s">
        <v>101</v>
      </c>
      <c r="C150" s="146" t="s">
        <v>16</v>
      </c>
      <c r="D150" s="146" t="n">
        <v>358.650118</v>
      </c>
      <c r="E150" s="146" t="n">
        <v>54.3971050992882</v>
      </c>
      <c r="F150" s="146" t="n">
        <v>85.4097115816818</v>
      </c>
      <c r="G150" s="146" t="n">
        <v>6.16700817895036</v>
      </c>
      <c r="H150" s="146" t="n">
        <v>61.2671389</v>
      </c>
      <c r="I150" s="146" t="n">
        <v>62.7988333868349</v>
      </c>
      <c r="J150" s="146" t="n">
        <v>14.5902884183182</v>
      </c>
      <c r="K150" s="146" t="n">
        <v>36.1008894947355</v>
      </c>
    </row>
    <row r="151">
      <c r="A151" s="146" t="s">
        <v>100</v>
      </c>
      <c r="B151" s="146" t="s">
        <v>101</v>
      </c>
      <c r="C151" s="146" t="s">
        <v>18</v>
      </c>
      <c r="D151" s="146" t="n">
        <v>108.824073</v>
      </c>
      <c r="E151" s="146" t="n">
        <v>37.2282658200159</v>
      </c>
      <c r="F151" s="146" t="n">
        <v>48.9940860066507</v>
      </c>
      <c r="G151" s="146" t="n">
        <v>25.2755133968327</v>
      </c>
      <c r="H151" s="146" t="n">
        <v>113.29268</v>
      </c>
      <c r="I151" s="146" t="n">
        <v>42.3139664926763</v>
      </c>
      <c r="J151" s="146" t="n">
        <v>51.0059139933493</v>
      </c>
      <c r="K151" s="146" t="n">
        <v>24.2785704690665</v>
      </c>
    </row>
    <row r="152">
      <c r="A152" s="146" t="s">
        <v>100</v>
      </c>
      <c r="B152" s="146" t="s">
        <v>101</v>
      </c>
      <c r="C152" s="146" t="s">
        <v>19</v>
      </c>
      <c r="D152" s="146" t="n">
        <v>12559.4325153</v>
      </c>
      <c r="E152" s="146" t="n">
        <v>3.34392214584135</v>
      </c>
      <c r="F152" s="146" t="n">
        <v>85.0000913497192</v>
      </c>
      <c r="G152" s="146" t="n">
        <v>2.39863602640343</v>
      </c>
      <c r="H152" s="146" t="n">
        <v>2216.3545643</v>
      </c>
      <c r="I152" s="146" t="n">
        <v>14.3686256836873</v>
      </c>
      <c r="J152" s="146" t="n">
        <v>14.9999086502808</v>
      </c>
      <c r="K152" s="146" t="n">
        <v>13.5923682012024</v>
      </c>
    </row>
    <row r="153">
      <c r="A153" s="146" t="s">
        <v>102</v>
      </c>
      <c r="B153" s="146" t="s">
        <v>103</v>
      </c>
      <c r="C153" s="146" t="s">
        <v>16</v>
      </c>
      <c r="D153" s="146" t="n">
        <v>166.8209065</v>
      </c>
      <c r="E153" s="146" t="n">
        <v>29.2913701541409</v>
      </c>
      <c r="F153" s="146" t="n">
        <v>75.4014749537655</v>
      </c>
      <c r="G153" s="146" t="n">
        <v>16.7906729415408</v>
      </c>
      <c r="H153" s="146" t="n">
        <v>54.4226522</v>
      </c>
      <c r="I153" s="146" t="n">
        <v>60.6210853563723</v>
      </c>
      <c r="J153" s="146" t="n">
        <v>24.5985250462345</v>
      </c>
      <c r="K153" s="146" t="n">
        <v>51.4681877421047</v>
      </c>
    </row>
    <row r="154">
      <c r="A154" s="146" t="s">
        <v>102</v>
      </c>
      <c r="B154" s="146" t="s">
        <v>103</v>
      </c>
      <c r="C154" s="146" t="s">
        <v>18</v>
      </c>
      <c r="D154" s="146" t="n">
        <v>159.166689</v>
      </c>
      <c r="E154" s="146" t="n">
        <v>38.73835113944</v>
      </c>
      <c r="F154" s="146" t="n">
        <v>72.2486554368995</v>
      </c>
      <c r="G154" s="146" t="n">
        <v>23.634431543835</v>
      </c>
      <c r="H154" s="146" t="n">
        <v>61.1373264</v>
      </c>
      <c r="I154" s="146" t="n">
        <v>74.8648153774298</v>
      </c>
      <c r="J154" s="146" t="n">
        <v>27.7513445631005</v>
      </c>
      <c r="K154" s="146" t="n">
        <v>61.5305646605668</v>
      </c>
    </row>
    <row r="155">
      <c r="A155" s="146" t="s">
        <v>102</v>
      </c>
      <c r="B155" s="146" t="s">
        <v>103</v>
      </c>
      <c r="C155" s="146" t="s">
        <v>19</v>
      </c>
      <c r="D155" s="146" t="n">
        <v>25606.0464098</v>
      </c>
      <c r="E155" s="146" t="n">
        <v>1.74692250121844</v>
      </c>
      <c r="F155" s="146" t="n">
        <v>92.1873238066791</v>
      </c>
      <c r="G155" s="146" t="n">
        <v>1.03202993188109</v>
      </c>
      <c r="H155" s="146" t="n">
        <v>2170.0570201</v>
      </c>
      <c r="I155" s="146" t="n">
        <v>12.5201090643231</v>
      </c>
      <c r="J155" s="146" t="n">
        <v>7.81267619332095</v>
      </c>
      <c r="K155" s="146" t="n">
        <v>12.1776552815336</v>
      </c>
    </row>
    <row r="156">
      <c r="A156" s="146" t="s">
        <v>104</v>
      </c>
      <c r="B156" s="146" t="s">
        <v>105</v>
      </c>
      <c r="C156" s="146" t="s">
        <v>16</v>
      </c>
      <c r="D156" s="146" t="n">
        <v>43.1073856</v>
      </c>
      <c r="E156" s="146" t="n">
        <v>72.6935860237529</v>
      </c>
      <c r="F156" s="146" t="n">
        <v>100</v>
      </c>
      <c r="G156" s="146" t="n">
        <v>0</v>
      </c>
      <c r="H156" s="146"/>
      <c r="I156" s="146"/>
      <c r="J156" s="146"/>
      <c r="K156" s="146"/>
    </row>
    <row r="157">
      <c r="A157" s="146" t="s">
        <v>104</v>
      </c>
      <c r="B157" s="146" t="s">
        <v>105</v>
      </c>
      <c r="C157" s="146" t="s">
        <v>18</v>
      </c>
      <c r="D157" s="146" t="n">
        <v>79.2598285</v>
      </c>
      <c r="E157" s="146" t="n">
        <v>43.3310098213401</v>
      </c>
      <c r="F157" s="146" t="n">
        <v>75.6822635710714</v>
      </c>
      <c r="G157" s="146" t="n">
        <v>15.8689325116767</v>
      </c>
      <c r="H157" s="146" t="n">
        <v>25.4672565</v>
      </c>
      <c r="I157" s="146" t="n">
        <v>62.0526081540078</v>
      </c>
      <c r="J157" s="146" t="n">
        <v>24.3177364289286</v>
      </c>
      <c r="K157" s="146" t="n">
        <v>49.3876860804999</v>
      </c>
    </row>
    <row r="158">
      <c r="A158" s="146" t="s">
        <v>104</v>
      </c>
      <c r="B158" s="146" t="s">
        <v>105</v>
      </c>
      <c r="C158" s="146" t="s">
        <v>19</v>
      </c>
      <c r="D158" s="146" t="n">
        <v>26034.4632387</v>
      </c>
      <c r="E158" s="146" t="n">
        <v>1.73781044971387</v>
      </c>
      <c r="F158" s="146" t="n">
        <v>94.6969629294894</v>
      </c>
      <c r="G158" s="146" t="n">
        <v>0.695967369552687</v>
      </c>
      <c r="H158" s="146" t="n">
        <v>1457.9319061</v>
      </c>
      <c r="I158" s="146" t="n">
        <v>12.5595695690062</v>
      </c>
      <c r="J158" s="146" t="n">
        <v>5.3030370705106</v>
      </c>
      <c r="K158" s="146" t="n">
        <v>12.4279719938521</v>
      </c>
    </row>
    <row r="159">
      <c r="A159" s="146" t="s">
        <v>108</v>
      </c>
      <c r="B159" s="146" t="s">
        <v>109</v>
      </c>
      <c r="C159" s="146" t="s">
        <v>16</v>
      </c>
      <c r="D159" s="146" t="n">
        <v>535.6817408</v>
      </c>
      <c r="E159" s="146" t="n">
        <v>23.3716232241911</v>
      </c>
      <c r="F159" s="146" t="n">
        <v>97.0838410065937</v>
      </c>
      <c r="G159" s="146" t="n">
        <v>3.00289083399204</v>
      </c>
      <c r="H159" s="146" t="n">
        <v>16.0905575</v>
      </c>
      <c r="I159" s="146" t="n">
        <v>100</v>
      </c>
      <c r="J159" s="146" t="n">
        <v>2.91615899340628</v>
      </c>
      <c r="K159" s="146" t="n">
        <v>99.9712899559397</v>
      </c>
    </row>
    <row r="160">
      <c r="A160" s="146" t="s">
        <v>108</v>
      </c>
      <c r="B160" s="146" t="s">
        <v>109</v>
      </c>
      <c r="C160" s="146" t="s">
        <v>18</v>
      </c>
      <c r="D160" s="146" t="n">
        <v>801.7776898</v>
      </c>
      <c r="E160" s="146" t="n">
        <v>25.6957513164036</v>
      </c>
      <c r="F160" s="146" t="n">
        <v>82.6564110970844</v>
      </c>
      <c r="G160" s="146" t="n">
        <v>9.43103921256776</v>
      </c>
      <c r="H160" s="146" t="n">
        <v>168.235016</v>
      </c>
      <c r="I160" s="146" t="n">
        <v>47.3528463999036</v>
      </c>
      <c r="J160" s="146" t="n">
        <v>17.3435889029156</v>
      </c>
      <c r="K160" s="146" t="n">
        <v>44.9466289007622</v>
      </c>
    </row>
    <row r="161">
      <c r="A161" s="146" t="s">
        <v>108</v>
      </c>
      <c r="B161" s="146" t="s">
        <v>109</v>
      </c>
      <c r="C161" s="146" t="s">
        <v>19</v>
      </c>
      <c r="D161" s="146" t="n">
        <v>85610.0735984</v>
      </c>
      <c r="E161" s="146" t="n">
        <v>1.22431202554605</v>
      </c>
      <c r="F161" s="146" t="n">
        <v>88.743155835474</v>
      </c>
      <c r="G161" s="146" t="n">
        <v>0.827110728896986</v>
      </c>
      <c r="H161" s="146" t="n">
        <v>10859.4206318</v>
      </c>
      <c r="I161" s="146" t="n">
        <v>6.69897291215719</v>
      </c>
      <c r="J161" s="146" t="n">
        <v>11.256844164526</v>
      </c>
      <c r="K161" s="146" t="n">
        <v>6.5205145629542</v>
      </c>
    </row>
    <row r="162">
      <c r="A162" s="146" t="s">
        <v>110</v>
      </c>
      <c r="B162" s="146" t="s">
        <v>111</v>
      </c>
      <c r="C162" s="146" t="s">
        <v>16</v>
      </c>
      <c r="D162" s="146" t="n">
        <v>1607.8712493</v>
      </c>
      <c r="E162" s="146" t="n">
        <v>18.0107937647367</v>
      </c>
      <c r="F162" s="146" t="n">
        <v>82.6909386586082</v>
      </c>
      <c r="G162" s="146" t="n">
        <v>6.75608693124095</v>
      </c>
      <c r="H162" s="146" t="n">
        <v>336.5633833</v>
      </c>
      <c r="I162" s="146" t="n">
        <v>36.3337405807703</v>
      </c>
      <c r="J162" s="146" t="n">
        <v>17.3090613413918</v>
      </c>
      <c r="K162" s="146" t="n">
        <v>32.2759945779098</v>
      </c>
    </row>
    <row r="163">
      <c r="A163" s="146" t="s">
        <v>110</v>
      </c>
      <c r="B163" s="146" t="s">
        <v>111</v>
      </c>
      <c r="C163" s="146" t="s">
        <v>18</v>
      </c>
      <c r="D163" s="146" t="n">
        <v>2025.4228788</v>
      </c>
      <c r="E163" s="146" t="n">
        <v>17.0618925797353</v>
      </c>
      <c r="F163" s="146" t="n">
        <v>87.533889729472</v>
      </c>
      <c r="G163" s="146" t="n">
        <v>5.57022106443399</v>
      </c>
      <c r="H163" s="146" t="n">
        <v>288.4499367</v>
      </c>
      <c r="I163" s="146" t="n">
        <v>42.2710393264689</v>
      </c>
      <c r="J163" s="146" t="n">
        <v>12.466110270528</v>
      </c>
      <c r="K163" s="146" t="n">
        <v>39.1126907946321</v>
      </c>
    </row>
    <row r="164">
      <c r="A164" s="146" t="s">
        <v>110</v>
      </c>
      <c r="B164" s="146" t="s">
        <v>111</v>
      </c>
      <c r="C164" s="146" t="s">
        <v>19</v>
      </c>
      <c r="D164" s="146" t="n">
        <v>126315.0963502</v>
      </c>
      <c r="E164" s="146" t="n">
        <v>1.30282516634119</v>
      </c>
      <c r="F164" s="146" t="n">
        <v>84.0981387009114</v>
      </c>
      <c r="G164" s="146" t="n">
        <v>1.01740750064393</v>
      </c>
      <c r="H164" s="146" t="n">
        <v>23884.5374365</v>
      </c>
      <c r="I164" s="146" t="n">
        <v>5.75655325179696</v>
      </c>
      <c r="J164" s="146" t="n">
        <v>15.9018612990886</v>
      </c>
      <c r="K164" s="146" t="n">
        <v>5.38063283883658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613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544</v>
      </c>
      <c r="I174" s="5" t="s">
        <v>545</v>
      </c>
      <c r="J174" s="5" t="s">
        <v>546</v>
      </c>
      <c r="K174" s="5" t="s">
        <v>547</v>
      </c>
    </row>
    <row r="175">
      <c r="A175" s="147" t="s">
        <v>74</v>
      </c>
      <c r="B175" s="147" t="s">
        <v>75</v>
      </c>
      <c r="C175" s="147" t="s">
        <v>16</v>
      </c>
      <c r="D175" s="147" t="n">
        <v>192.0463038</v>
      </c>
      <c r="E175" s="147" t="n">
        <v>48.9486158081222</v>
      </c>
      <c r="F175" s="147" t="n">
        <v>100</v>
      </c>
      <c r="G175" s="147" t="n">
        <v>0</v>
      </c>
      <c r="H175" s="147"/>
      <c r="I175" s="147"/>
      <c r="J175" s="147"/>
      <c r="K175" s="147"/>
    </row>
    <row r="176">
      <c r="A176" s="147" t="s">
        <v>74</v>
      </c>
      <c r="B176" s="147" t="s">
        <v>75</v>
      </c>
      <c r="C176" s="147" t="s">
        <v>18</v>
      </c>
      <c r="D176" s="147" t="n">
        <v>133.8309272</v>
      </c>
      <c r="E176" s="147" t="n">
        <v>47.4933484843744</v>
      </c>
      <c r="F176" s="147" t="n">
        <v>100</v>
      </c>
      <c r="G176" s="147" t="n">
        <v>0</v>
      </c>
      <c r="H176" s="147"/>
      <c r="I176" s="147"/>
      <c r="J176" s="147"/>
      <c r="K176" s="147"/>
    </row>
    <row r="177">
      <c r="A177" s="147" t="s">
        <v>74</v>
      </c>
      <c r="B177" s="147" t="s">
        <v>75</v>
      </c>
      <c r="C177" s="147" t="s">
        <v>19</v>
      </c>
      <c r="D177" s="147" t="n">
        <v>95702.6852688</v>
      </c>
      <c r="E177" s="147" t="n">
        <v>1.02907962063005</v>
      </c>
      <c r="F177" s="147" t="n">
        <v>95.9376554961341</v>
      </c>
      <c r="G177" s="147" t="n">
        <v>0.515112583268162</v>
      </c>
      <c r="H177" s="147" t="n">
        <v>4052.3950215</v>
      </c>
      <c r="I177" s="147" t="n">
        <v>12.3530598175384</v>
      </c>
      <c r="J177" s="147" t="n">
        <v>4.06234450386588</v>
      </c>
      <c r="K177" s="147" t="n">
        <v>12.1650671202986</v>
      </c>
    </row>
    <row r="178">
      <c r="A178" s="147" t="s">
        <v>76</v>
      </c>
      <c r="B178" s="147" t="s">
        <v>77</v>
      </c>
      <c r="C178" s="147" t="s">
        <v>16</v>
      </c>
      <c r="D178" s="147" t="n">
        <v>152.2309305</v>
      </c>
      <c r="E178" s="147" t="n">
        <v>44.7182130670718</v>
      </c>
      <c r="F178" s="147" t="n">
        <v>77.469904988442</v>
      </c>
      <c r="G178" s="147" t="n">
        <v>24.9603470270927</v>
      </c>
      <c r="H178" s="147" t="n">
        <v>44.2723833</v>
      </c>
      <c r="I178" s="147" t="n">
        <v>100</v>
      </c>
      <c r="J178" s="147" t="n">
        <v>22.530095011558</v>
      </c>
      <c r="K178" s="147" t="n">
        <v>85.8263452362463</v>
      </c>
    </row>
    <row r="179">
      <c r="A179" s="147" t="s">
        <v>76</v>
      </c>
      <c r="B179" s="147" t="s">
        <v>77</v>
      </c>
      <c r="C179" s="147" t="s">
        <v>18</v>
      </c>
      <c r="D179" s="147" t="n">
        <v>248.3093893</v>
      </c>
      <c r="E179" s="147" t="n">
        <v>40.0819617974076</v>
      </c>
      <c r="F179" s="147" t="n">
        <v>100</v>
      </c>
      <c r="G179" s="147" t="n">
        <v>0</v>
      </c>
      <c r="H179" s="147"/>
      <c r="I179" s="147"/>
      <c r="J179" s="147"/>
      <c r="K179" s="147"/>
    </row>
    <row r="180">
      <c r="A180" s="147" t="s">
        <v>76</v>
      </c>
      <c r="B180" s="147" t="s">
        <v>77</v>
      </c>
      <c r="C180" s="147" t="s">
        <v>19</v>
      </c>
      <c r="D180" s="147" t="n">
        <v>36104.1862203</v>
      </c>
      <c r="E180" s="147" t="n">
        <v>2.67872329832298</v>
      </c>
      <c r="F180" s="147" t="n">
        <v>96.9489189973183</v>
      </c>
      <c r="G180" s="147" t="n">
        <v>0.921091685264895</v>
      </c>
      <c r="H180" s="147" t="n">
        <v>1136.2354303</v>
      </c>
      <c r="I180" s="147" t="n">
        <v>29.5417015070632</v>
      </c>
      <c r="J180" s="147" t="n">
        <v>3.05108100268165</v>
      </c>
      <c r="K180" s="147" t="n">
        <v>29.26793589071</v>
      </c>
    </row>
    <row r="181">
      <c r="A181" s="147" t="s">
        <v>78</v>
      </c>
      <c r="B181" s="147" t="s">
        <v>79</v>
      </c>
      <c r="C181" s="147" t="s">
        <v>16</v>
      </c>
      <c r="D181" s="147" t="n">
        <v>496.5187119</v>
      </c>
      <c r="E181" s="147" t="n">
        <v>33.1675187841983</v>
      </c>
      <c r="F181" s="147" t="n">
        <v>84.8126011913493</v>
      </c>
      <c r="G181" s="147" t="n">
        <v>8.05194197463928</v>
      </c>
      <c r="H181" s="147" t="n">
        <v>88.9116427</v>
      </c>
      <c r="I181" s="147" t="n">
        <v>39.3213460361723</v>
      </c>
      <c r="J181" s="147" t="n">
        <v>15.1873988086507</v>
      </c>
      <c r="K181" s="147" t="n">
        <v>44.9653131596166</v>
      </c>
    </row>
    <row r="182">
      <c r="A182" s="147" t="s">
        <v>78</v>
      </c>
      <c r="B182" s="147" t="s">
        <v>79</v>
      </c>
      <c r="C182" s="147" t="s">
        <v>18</v>
      </c>
      <c r="D182" s="147" t="n">
        <v>242.8942309</v>
      </c>
      <c r="E182" s="147" t="n">
        <v>26.3803664218792</v>
      </c>
      <c r="F182" s="147" t="n">
        <v>76.5130163136747</v>
      </c>
      <c r="G182" s="147" t="n">
        <v>12.2287230236941</v>
      </c>
      <c r="H182" s="147" t="n">
        <v>74.5605534</v>
      </c>
      <c r="I182" s="147" t="n">
        <v>48.1816542326964</v>
      </c>
      <c r="J182" s="147" t="n">
        <v>23.4869836863252</v>
      </c>
      <c r="K182" s="147" t="n">
        <v>39.8372348149619</v>
      </c>
    </row>
    <row r="183">
      <c r="A183" s="147" t="s">
        <v>78</v>
      </c>
      <c r="B183" s="147" t="s">
        <v>79</v>
      </c>
      <c r="C183" s="147" t="s">
        <v>19</v>
      </c>
      <c r="D183" s="147" t="n">
        <v>31859.9221868</v>
      </c>
      <c r="E183" s="147" t="n">
        <v>1.93189749933078</v>
      </c>
      <c r="F183" s="147" t="n">
        <v>84.2282185411362</v>
      </c>
      <c r="G183" s="147" t="n">
        <v>1.42885405966057</v>
      </c>
      <c r="H183" s="147" t="n">
        <v>5965.7884107</v>
      </c>
      <c r="I183" s="147" t="n">
        <v>7.84067518624994</v>
      </c>
      <c r="J183" s="147" t="n">
        <v>15.7717814588638</v>
      </c>
      <c r="K183" s="147" t="n">
        <v>7.63070629113001</v>
      </c>
    </row>
    <row r="184">
      <c r="A184" s="147" t="s">
        <v>80</v>
      </c>
      <c r="B184" s="147" t="s">
        <v>81</v>
      </c>
      <c r="C184" s="147" t="s">
        <v>16</v>
      </c>
      <c r="D184" s="147" t="n">
        <v>1016.3270097</v>
      </c>
      <c r="E184" s="147" t="n">
        <v>23.3712716775051</v>
      </c>
      <c r="F184" s="147" t="n">
        <v>85.2527756988742</v>
      </c>
      <c r="G184" s="147" t="n">
        <v>9.37492193812055</v>
      </c>
      <c r="H184" s="147" t="n">
        <v>175.8066204</v>
      </c>
      <c r="I184" s="147" t="n">
        <v>58.500029767645</v>
      </c>
      <c r="J184" s="147" t="n">
        <v>14.7472243011258</v>
      </c>
      <c r="K184" s="147" t="n">
        <v>54.1958337966036</v>
      </c>
    </row>
    <row r="185">
      <c r="A185" s="147" t="s">
        <v>80</v>
      </c>
      <c r="B185" s="147" t="s">
        <v>81</v>
      </c>
      <c r="C185" s="147" t="s">
        <v>18</v>
      </c>
      <c r="D185" s="147" t="n">
        <v>700.1067586</v>
      </c>
      <c r="E185" s="147" t="n">
        <v>23.7711894170385</v>
      </c>
      <c r="F185" s="147" t="n">
        <v>70.6094650095608</v>
      </c>
      <c r="G185" s="147" t="n">
        <v>12.773248364854</v>
      </c>
      <c r="H185" s="147" t="n">
        <v>291.4129456</v>
      </c>
      <c r="I185" s="147" t="n">
        <v>38.2353896092532</v>
      </c>
      <c r="J185" s="147" t="n">
        <v>29.3905349904392</v>
      </c>
      <c r="K185" s="147" t="n">
        <v>30.6871662516515</v>
      </c>
    </row>
    <row r="186">
      <c r="A186" s="147" t="s">
        <v>80</v>
      </c>
      <c r="B186" s="147" t="s">
        <v>81</v>
      </c>
      <c r="C186" s="147" t="s">
        <v>19</v>
      </c>
      <c r="D186" s="147" t="n">
        <v>116480.9300671</v>
      </c>
      <c r="E186" s="147" t="n">
        <v>1.18677217625821</v>
      </c>
      <c r="F186" s="147" t="n">
        <v>87.2712428242482</v>
      </c>
      <c r="G186" s="147" t="n">
        <v>0.801991176088877</v>
      </c>
      <c r="H186" s="147" t="n">
        <v>16989.0725335</v>
      </c>
      <c r="I186" s="147" t="n">
        <v>5.79565189041087</v>
      </c>
      <c r="J186" s="147" t="n">
        <v>12.7287571757518</v>
      </c>
      <c r="K186" s="147" t="n">
        <v>5.49863318978923</v>
      </c>
    </row>
    <row r="187">
      <c r="A187" s="147" t="s">
        <v>82</v>
      </c>
      <c r="B187" s="147" t="s">
        <v>83</v>
      </c>
      <c r="C187" s="147" t="s">
        <v>16</v>
      </c>
      <c r="D187" s="147" t="n">
        <v>691.7326209</v>
      </c>
      <c r="E187" s="147" t="n">
        <v>28.3117319346894</v>
      </c>
      <c r="F187" s="147" t="n">
        <v>86.7242266717217</v>
      </c>
      <c r="G187" s="147" t="n">
        <v>9.07865997018631</v>
      </c>
      <c r="H187" s="147" t="n">
        <v>105.8906586</v>
      </c>
      <c r="I187" s="147" t="n">
        <v>61.9341050340924</v>
      </c>
      <c r="J187" s="147" t="n">
        <v>13.2757733282783</v>
      </c>
      <c r="K187" s="147" t="n">
        <v>59.3065086048761</v>
      </c>
    </row>
    <row r="188">
      <c r="A188" s="147" t="s">
        <v>82</v>
      </c>
      <c r="B188" s="147" t="s">
        <v>83</v>
      </c>
      <c r="C188" s="147" t="s">
        <v>18</v>
      </c>
      <c r="D188" s="147" t="n">
        <v>823.6942729</v>
      </c>
      <c r="E188" s="147" t="n">
        <v>24.7728436120531</v>
      </c>
      <c r="F188" s="147" t="n">
        <v>82.0795573905154</v>
      </c>
      <c r="G188" s="147" t="n">
        <v>8.78802779722676</v>
      </c>
      <c r="H188" s="147" t="n">
        <v>179.8372995</v>
      </c>
      <c r="I188" s="147" t="n">
        <v>41.7882646168269</v>
      </c>
      <c r="J188" s="147" t="n">
        <v>17.9204426094846</v>
      </c>
      <c r="K188" s="147" t="n">
        <v>40.2510946660522</v>
      </c>
    </row>
    <row r="189">
      <c r="A189" s="147" t="s">
        <v>82</v>
      </c>
      <c r="B189" s="147" t="s">
        <v>83</v>
      </c>
      <c r="C189" s="147" t="s">
        <v>19</v>
      </c>
      <c r="D189" s="147" t="n">
        <v>83781.368027</v>
      </c>
      <c r="E189" s="147" t="n">
        <v>1.46509269124099</v>
      </c>
      <c r="F189" s="147" t="n">
        <v>84.7902245716595</v>
      </c>
      <c r="G189" s="147" t="n">
        <v>1.03533057735784</v>
      </c>
      <c r="H189" s="147" t="n">
        <v>15028.8054927</v>
      </c>
      <c r="I189" s="147" t="n">
        <v>5.93454267041703</v>
      </c>
      <c r="J189" s="147" t="n">
        <v>15.2097754283406</v>
      </c>
      <c r="K189" s="147" t="n">
        <v>5.77167707529094</v>
      </c>
    </row>
    <row r="190">
      <c r="A190" s="147" t="s">
        <v>84</v>
      </c>
      <c r="B190" s="147" t="s">
        <v>85</v>
      </c>
      <c r="C190" s="147" t="s">
        <v>16</v>
      </c>
      <c r="D190" s="147" t="n">
        <v>406.1615825</v>
      </c>
      <c r="E190" s="147" t="n">
        <v>36.2789340340856</v>
      </c>
      <c r="F190" s="147" t="n">
        <v>89.9838705847551</v>
      </c>
      <c r="G190" s="147" t="n">
        <v>8.22740450665702</v>
      </c>
      <c r="H190" s="147" t="n">
        <v>45.2099576</v>
      </c>
      <c r="I190" s="147" t="n">
        <v>73.4658587514136</v>
      </c>
      <c r="J190" s="147" t="n">
        <v>10.0161294152449</v>
      </c>
      <c r="K190" s="147" t="n">
        <v>73.9141510340953</v>
      </c>
    </row>
    <row r="191">
      <c r="A191" s="147" t="s">
        <v>84</v>
      </c>
      <c r="B191" s="147" t="s">
        <v>85</v>
      </c>
      <c r="C191" s="147" t="s">
        <v>18</v>
      </c>
      <c r="D191" s="147" t="n">
        <v>271.3131121</v>
      </c>
      <c r="E191" s="147" t="n">
        <v>46.3428281040513</v>
      </c>
      <c r="F191" s="147" t="n">
        <v>70.75367883994</v>
      </c>
      <c r="G191" s="147" t="n">
        <v>24.8518616018243</v>
      </c>
      <c r="H191" s="147" t="n">
        <v>112.1483793</v>
      </c>
      <c r="I191" s="147" t="n">
        <v>70.1995012968326</v>
      </c>
      <c r="J191" s="147" t="n">
        <v>29.24632116006</v>
      </c>
      <c r="K191" s="147" t="n">
        <v>60.1224552218692</v>
      </c>
    </row>
    <row r="192">
      <c r="A192" s="147" t="s">
        <v>84</v>
      </c>
      <c r="B192" s="147" t="s">
        <v>85</v>
      </c>
      <c r="C192" s="147" t="s">
        <v>19</v>
      </c>
      <c r="D192" s="147" t="n">
        <v>61747.6216542</v>
      </c>
      <c r="E192" s="147" t="n">
        <v>1.49006780738845</v>
      </c>
      <c r="F192" s="147" t="n">
        <v>88.7216417520615</v>
      </c>
      <c r="G192" s="147" t="n">
        <v>1.2050913138315</v>
      </c>
      <c r="H192" s="147" t="n">
        <v>7849.4016141</v>
      </c>
      <c r="I192" s="147" t="n">
        <v>9.82505658790253</v>
      </c>
      <c r="J192" s="147" t="n">
        <v>11.2783582479385</v>
      </c>
      <c r="K192" s="147" t="n">
        <v>9.4798974703452</v>
      </c>
    </row>
    <row r="193">
      <c r="A193" s="147" t="s">
        <v>86</v>
      </c>
      <c r="B193" s="147" t="s">
        <v>87</v>
      </c>
      <c r="C193" s="147" t="s">
        <v>16</v>
      </c>
      <c r="D193" s="147" t="n">
        <v>1328.9406227</v>
      </c>
      <c r="E193" s="147" t="n">
        <v>26.7523909623837</v>
      </c>
      <c r="F193" s="147" t="n">
        <v>74.2763583182952</v>
      </c>
      <c r="G193" s="147" t="n">
        <v>12.3914661554845</v>
      </c>
      <c r="H193" s="147" t="n">
        <v>460.2432479</v>
      </c>
      <c r="I193" s="147" t="n">
        <v>41.5693481301797</v>
      </c>
      <c r="J193" s="147" t="n">
        <v>25.7236416817048</v>
      </c>
      <c r="K193" s="147" t="n">
        <v>35.7800420190273</v>
      </c>
    </row>
    <row r="194">
      <c r="A194" s="147" t="s">
        <v>86</v>
      </c>
      <c r="B194" s="147" t="s">
        <v>87</v>
      </c>
      <c r="C194" s="147" t="s">
        <v>18</v>
      </c>
      <c r="D194" s="147" t="n">
        <v>2251.2599192</v>
      </c>
      <c r="E194" s="147" t="n">
        <v>19.3828786247298</v>
      </c>
      <c r="F194" s="147" t="n">
        <v>91.8747231090928</v>
      </c>
      <c r="G194" s="147" t="n">
        <v>6.00493421300481</v>
      </c>
      <c r="H194" s="147" t="n">
        <v>199.0983981</v>
      </c>
      <c r="I194" s="147" t="n">
        <v>70.7252083570812</v>
      </c>
      <c r="J194" s="147" t="n">
        <v>8.12527689090722</v>
      </c>
      <c r="K194" s="147" t="n">
        <v>67.8994298305735</v>
      </c>
    </row>
    <row r="195">
      <c r="A195" s="147" t="s">
        <v>86</v>
      </c>
      <c r="B195" s="147" t="s">
        <v>87</v>
      </c>
      <c r="C195" s="147" t="s">
        <v>19</v>
      </c>
      <c r="D195" s="147" t="n">
        <v>160084.1120471</v>
      </c>
      <c r="E195" s="147" t="n">
        <v>1.47152326986809</v>
      </c>
      <c r="F195" s="147" t="n">
        <v>87.3341372733594</v>
      </c>
      <c r="G195" s="147" t="n">
        <v>1.12892403344796</v>
      </c>
      <c r="H195" s="147" t="n">
        <v>23216.6189672</v>
      </c>
      <c r="I195" s="147" t="n">
        <v>8.08125184721295</v>
      </c>
      <c r="J195" s="147" t="n">
        <v>12.6658627266406</v>
      </c>
      <c r="K195" s="147" t="n">
        <v>7.78419983195956</v>
      </c>
    </row>
    <row r="196">
      <c r="A196" s="147" t="s">
        <v>88</v>
      </c>
      <c r="B196" s="147" t="s">
        <v>89</v>
      </c>
      <c r="C196" s="147" t="s">
        <v>16</v>
      </c>
      <c r="D196" s="147" t="n">
        <v>1732.1915913</v>
      </c>
      <c r="E196" s="147" t="n">
        <v>16.8971656296176</v>
      </c>
      <c r="F196" s="147" t="n">
        <v>91.487245642704</v>
      </c>
      <c r="G196" s="147" t="n">
        <v>4.69254154645339</v>
      </c>
      <c r="H196" s="147" t="n">
        <v>161.1778933</v>
      </c>
      <c r="I196" s="147" t="n">
        <v>53.2290243876294</v>
      </c>
      <c r="J196" s="147" t="n">
        <v>8.51275435729604</v>
      </c>
      <c r="K196" s="147" t="n">
        <v>50.4311158445478</v>
      </c>
    </row>
    <row r="197">
      <c r="A197" s="147" t="s">
        <v>88</v>
      </c>
      <c r="B197" s="147" t="s">
        <v>89</v>
      </c>
      <c r="C197" s="147" t="s">
        <v>18</v>
      </c>
      <c r="D197" s="147" t="n">
        <v>3552.8871072</v>
      </c>
      <c r="E197" s="147" t="n">
        <v>11.9633996846001</v>
      </c>
      <c r="F197" s="147" t="n">
        <v>87.1912830023739</v>
      </c>
      <c r="G197" s="147" t="n">
        <v>4.11042763249216</v>
      </c>
      <c r="H197" s="147" t="n">
        <v>521.9320546</v>
      </c>
      <c r="I197" s="147" t="n">
        <v>30.1003778179798</v>
      </c>
      <c r="J197" s="147" t="n">
        <v>12.8087169976261</v>
      </c>
      <c r="K197" s="147" t="n">
        <v>27.9804338741988</v>
      </c>
    </row>
    <row r="198">
      <c r="A198" s="147" t="s">
        <v>88</v>
      </c>
      <c r="B198" s="147" t="s">
        <v>89</v>
      </c>
      <c r="C198" s="147" t="s">
        <v>19</v>
      </c>
      <c r="D198" s="147" t="n">
        <v>332214.6668852</v>
      </c>
      <c r="E198" s="147" t="n">
        <v>0.730217429373907</v>
      </c>
      <c r="F198" s="147" t="n">
        <v>92.5091011156931</v>
      </c>
      <c r="G198" s="147" t="n">
        <v>0.346707359254819</v>
      </c>
      <c r="H198" s="147" t="n">
        <v>26900.9907945</v>
      </c>
      <c r="I198" s="147" t="n">
        <v>4.3369502579027</v>
      </c>
      <c r="J198" s="147" t="n">
        <v>7.49089888430689</v>
      </c>
      <c r="K198" s="147" t="n">
        <v>4.28167388857054</v>
      </c>
    </row>
    <row r="199">
      <c r="A199" s="147" t="s">
        <v>90</v>
      </c>
      <c r="B199" s="147" t="s">
        <v>91</v>
      </c>
      <c r="C199" s="147" t="s">
        <v>16</v>
      </c>
      <c r="D199" s="147" t="n">
        <v>349.3275511</v>
      </c>
      <c r="E199" s="147" t="n">
        <v>38.0963216570095</v>
      </c>
      <c r="F199" s="147" t="n">
        <v>84.0895981944003</v>
      </c>
      <c r="G199" s="147" t="n">
        <v>13.0475215691209</v>
      </c>
      <c r="H199" s="147" t="n">
        <v>66.0954722</v>
      </c>
      <c r="I199" s="147" t="n">
        <v>72.2383588962016</v>
      </c>
      <c r="J199" s="147" t="n">
        <v>15.9104018055997</v>
      </c>
      <c r="K199" s="147" t="n">
        <v>68.9587139021217</v>
      </c>
    </row>
    <row r="200">
      <c r="A200" s="147" t="s">
        <v>90</v>
      </c>
      <c r="B200" s="147" t="s">
        <v>91</v>
      </c>
      <c r="C200" s="147" t="s">
        <v>18</v>
      </c>
      <c r="D200" s="147" t="n">
        <v>770.8732376</v>
      </c>
      <c r="E200" s="147" t="n">
        <v>22.4120513245235</v>
      </c>
      <c r="F200" s="147" t="n">
        <v>85.719664755581</v>
      </c>
      <c r="G200" s="147" t="n">
        <v>11.8072664294789</v>
      </c>
      <c r="H200" s="147" t="n">
        <v>128.4224372</v>
      </c>
      <c r="I200" s="147" t="n">
        <v>80.2240679181192</v>
      </c>
      <c r="J200" s="147" t="n">
        <v>14.280335244419</v>
      </c>
      <c r="K200" s="147" t="n">
        <v>70.8747310683979</v>
      </c>
    </row>
    <row r="201">
      <c r="A201" s="147" t="s">
        <v>90</v>
      </c>
      <c r="B201" s="147" t="s">
        <v>91</v>
      </c>
      <c r="C201" s="147" t="s">
        <v>19</v>
      </c>
      <c r="D201" s="147" t="n">
        <v>138203.2448966</v>
      </c>
      <c r="E201" s="147" t="n">
        <v>0.689609817320357</v>
      </c>
      <c r="F201" s="147" t="n">
        <v>95.0097427818124</v>
      </c>
      <c r="G201" s="147" t="n">
        <v>0.508398784704945</v>
      </c>
      <c r="H201" s="147" t="n">
        <v>7258.9370335</v>
      </c>
      <c r="I201" s="147" t="n">
        <v>9.87615749513833</v>
      </c>
      <c r="J201" s="147" t="n">
        <v>4.9902572181876</v>
      </c>
      <c r="K201" s="147" t="n">
        <v>9.67942846500122</v>
      </c>
    </row>
    <row r="202">
      <c r="A202" s="147" t="s">
        <v>92</v>
      </c>
      <c r="B202" s="147" t="s">
        <v>93</v>
      </c>
      <c r="C202" s="147" t="s">
        <v>16</v>
      </c>
      <c r="D202" s="147" t="n">
        <v>710.9560592</v>
      </c>
      <c r="E202" s="147" t="n">
        <v>26.0209629594688</v>
      </c>
      <c r="F202" s="147" t="n">
        <v>86.0458199425942</v>
      </c>
      <c r="G202" s="147" t="n">
        <v>8.89897893393286</v>
      </c>
      <c r="H202" s="147" t="n">
        <v>115.2968136</v>
      </c>
      <c r="I202" s="147" t="n">
        <v>57.8063982666425</v>
      </c>
      <c r="J202" s="147" t="n">
        <v>13.9541800574058</v>
      </c>
      <c r="K202" s="147" t="n">
        <v>54.8738754890684</v>
      </c>
    </row>
    <row r="203">
      <c r="A203" s="147" t="s">
        <v>92</v>
      </c>
      <c r="B203" s="147" t="s">
        <v>93</v>
      </c>
      <c r="C203" s="147" t="s">
        <v>18</v>
      </c>
      <c r="D203" s="147" t="n">
        <v>958.3357533</v>
      </c>
      <c r="E203" s="147" t="n">
        <v>23.324837121661</v>
      </c>
      <c r="F203" s="147" t="n">
        <v>83.9960274087122</v>
      </c>
      <c r="G203" s="147" t="n">
        <v>15.4454839089444</v>
      </c>
      <c r="H203" s="147" t="n">
        <v>182.5941012</v>
      </c>
      <c r="I203" s="147" t="n">
        <v>99.9999999999998</v>
      </c>
      <c r="J203" s="147" t="n">
        <v>16.0039725912878</v>
      </c>
      <c r="K203" s="147" t="n">
        <v>81.0648282703739</v>
      </c>
    </row>
    <row r="204">
      <c r="A204" s="147" t="s">
        <v>92</v>
      </c>
      <c r="B204" s="147" t="s">
        <v>93</v>
      </c>
      <c r="C204" s="147" t="s">
        <v>19</v>
      </c>
      <c r="D204" s="147" t="n">
        <v>234458.8055073</v>
      </c>
      <c r="E204" s="147" t="n">
        <v>0.801355396084946</v>
      </c>
      <c r="F204" s="147" t="n">
        <v>94.889567359082</v>
      </c>
      <c r="G204" s="147" t="n">
        <v>0.517438177209956</v>
      </c>
      <c r="H204" s="147" t="n">
        <v>12627.1619311</v>
      </c>
      <c r="I204" s="147" t="n">
        <v>9.89851924883643</v>
      </c>
      <c r="J204" s="147" t="n">
        <v>5.11043264091799</v>
      </c>
      <c r="K204" s="147" t="n">
        <v>9.60769629901725</v>
      </c>
    </row>
    <row r="205">
      <c r="A205" s="147" t="s">
        <v>94</v>
      </c>
      <c r="B205" s="147" t="s">
        <v>95</v>
      </c>
      <c r="C205" s="147" t="s">
        <v>16</v>
      </c>
      <c r="D205" s="147" t="n">
        <v>3437.6077049</v>
      </c>
      <c r="E205" s="147" t="n">
        <v>23.3416510043337</v>
      </c>
      <c r="F205" s="147" t="n">
        <v>92.8154432920516</v>
      </c>
      <c r="G205" s="147" t="n">
        <v>4.76771938269868</v>
      </c>
      <c r="H205" s="147" t="n">
        <v>266.0945918</v>
      </c>
      <c r="I205" s="147" t="n">
        <v>61.8771755023044</v>
      </c>
      <c r="J205" s="147" t="n">
        <v>7.18455670794843</v>
      </c>
      <c r="K205" s="147" t="n">
        <v>61.5929424716931</v>
      </c>
    </row>
    <row r="206">
      <c r="A206" s="147" t="s">
        <v>94</v>
      </c>
      <c r="B206" s="147" t="s">
        <v>95</v>
      </c>
      <c r="C206" s="147" t="s">
        <v>18</v>
      </c>
      <c r="D206" s="147" t="n">
        <v>1894.2338078</v>
      </c>
      <c r="E206" s="147" t="n">
        <v>20.2746018890049</v>
      </c>
      <c r="F206" s="147" t="n">
        <v>97.6191509403882</v>
      </c>
      <c r="G206" s="147" t="n">
        <v>2.43664202162899</v>
      </c>
      <c r="H206" s="147" t="n">
        <v>46.1987708</v>
      </c>
      <c r="I206" s="147" t="n">
        <v>100</v>
      </c>
      <c r="J206" s="147" t="n">
        <v>2.38084905961185</v>
      </c>
      <c r="K206" s="147" t="n">
        <v>99.9067640751118</v>
      </c>
    </row>
    <row r="207">
      <c r="A207" s="147" t="s">
        <v>94</v>
      </c>
      <c r="B207" s="147" t="s">
        <v>95</v>
      </c>
      <c r="C207" s="147" t="s">
        <v>19</v>
      </c>
      <c r="D207" s="147" t="n">
        <v>269169.9635138</v>
      </c>
      <c r="E207" s="147" t="n">
        <v>0.888826469656387</v>
      </c>
      <c r="F207" s="147" t="n">
        <v>93.1651905362476</v>
      </c>
      <c r="G207" s="147" t="n">
        <v>0.714297121455804</v>
      </c>
      <c r="H207" s="147" t="n">
        <v>19746.9183865</v>
      </c>
      <c r="I207" s="147" t="n">
        <v>10.0492715085209</v>
      </c>
      <c r="J207" s="147" t="n">
        <v>6.83480946375238</v>
      </c>
      <c r="K207" s="147" t="n">
        <v>9.73657389761204</v>
      </c>
    </row>
    <row r="208">
      <c r="A208" s="147" t="s">
        <v>96</v>
      </c>
      <c r="B208" s="147" t="s">
        <v>97</v>
      </c>
      <c r="C208" s="147" t="s">
        <v>16</v>
      </c>
      <c r="D208" s="147" t="n">
        <v>1172.4350194</v>
      </c>
      <c r="E208" s="147" t="n">
        <v>30.3181922284327</v>
      </c>
      <c r="F208" s="147" t="n">
        <v>98.2748609726432</v>
      </c>
      <c r="G208" s="147" t="n">
        <v>1.80339881049639</v>
      </c>
      <c r="H208" s="147" t="n">
        <v>20.5811882</v>
      </c>
      <c r="I208" s="147" t="n">
        <v>100</v>
      </c>
      <c r="J208" s="147" t="n">
        <v>1.72513902735683</v>
      </c>
      <c r="K208" s="147" t="n">
        <v>102.733034595654</v>
      </c>
    </row>
    <row r="209">
      <c r="A209" s="147" t="s">
        <v>96</v>
      </c>
      <c r="B209" s="147" t="s">
        <v>97</v>
      </c>
      <c r="C209" s="147" t="s">
        <v>18</v>
      </c>
      <c r="D209" s="147" t="n">
        <v>66.5083195</v>
      </c>
      <c r="E209" s="147" t="n">
        <v>52.571342348112</v>
      </c>
      <c r="F209" s="147" t="n">
        <v>71.8859645957035</v>
      </c>
      <c r="G209" s="147" t="n">
        <v>31.9578699975003</v>
      </c>
      <c r="H209" s="147" t="n">
        <v>26.0108807</v>
      </c>
      <c r="I209" s="147" t="n">
        <v>99.9999999999999</v>
      </c>
      <c r="J209" s="147" t="n">
        <v>28.1140354042965</v>
      </c>
      <c r="K209" s="147" t="n">
        <v>81.7144276215612</v>
      </c>
    </row>
    <row r="210">
      <c r="A210" s="147" t="s">
        <v>96</v>
      </c>
      <c r="B210" s="147" t="s">
        <v>97</v>
      </c>
      <c r="C210" s="147" t="s">
        <v>19</v>
      </c>
      <c r="D210" s="147" t="n">
        <v>27126.7303119</v>
      </c>
      <c r="E210" s="147" t="n">
        <v>1.98087105513933</v>
      </c>
      <c r="F210" s="147" t="n">
        <v>95.5493255517295</v>
      </c>
      <c r="G210" s="147" t="n">
        <v>0.79350663479319</v>
      </c>
      <c r="H210" s="147" t="n">
        <v>1263.5593686</v>
      </c>
      <c r="I210" s="147" t="n">
        <v>17.195407518047</v>
      </c>
      <c r="J210" s="147" t="n">
        <v>4.45067444827054</v>
      </c>
      <c r="K210" s="147" t="n">
        <v>17.0354009614821</v>
      </c>
    </row>
    <row r="211">
      <c r="A211" s="147" t="s">
        <v>98</v>
      </c>
      <c r="B211" s="147" t="s">
        <v>99</v>
      </c>
      <c r="C211" s="147" t="s">
        <v>16</v>
      </c>
      <c r="D211" s="147" t="n">
        <v>238.5705234</v>
      </c>
      <c r="E211" s="147" t="n">
        <v>26.4472719494505</v>
      </c>
      <c r="F211" s="147" t="n">
        <v>100</v>
      </c>
      <c r="G211" s="147" t="n">
        <v>0.00000000000000293623702568031</v>
      </c>
      <c r="H211" s="147"/>
      <c r="I211" s="147"/>
      <c r="J211" s="147"/>
      <c r="K211" s="147"/>
    </row>
    <row r="212">
      <c r="A212" s="147" t="s">
        <v>98</v>
      </c>
      <c r="B212" s="147" t="s">
        <v>99</v>
      </c>
      <c r="C212" s="147" t="s">
        <v>18</v>
      </c>
      <c r="D212" s="147" t="n">
        <v>271.7675593</v>
      </c>
      <c r="E212" s="147" t="n">
        <v>25.5704127982054</v>
      </c>
      <c r="F212" s="147" t="n">
        <v>100</v>
      </c>
      <c r="G212" s="147" t="n">
        <v>0.00000000000000283888610377374</v>
      </c>
      <c r="H212" s="147"/>
      <c r="I212" s="147"/>
      <c r="J212" s="147"/>
      <c r="K212" s="147"/>
    </row>
    <row r="213">
      <c r="A213" s="147" t="s">
        <v>98</v>
      </c>
      <c r="B213" s="147" t="s">
        <v>99</v>
      </c>
      <c r="C213" s="147" t="s">
        <v>19</v>
      </c>
      <c r="D213" s="147" t="n">
        <v>51343.2759656</v>
      </c>
      <c r="E213" s="147" t="n">
        <v>1.23897906259915</v>
      </c>
      <c r="F213" s="147" t="n">
        <v>97.8174559916074</v>
      </c>
      <c r="G213" s="147" t="n">
        <v>0.312967934051143</v>
      </c>
      <c r="H213" s="147" t="n">
        <v>1145.5926572</v>
      </c>
      <c r="I213" s="147" t="n">
        <v>14.1916250235458</v>
      </c>
      <c r="J213" s="147" t="n">
        <v>2.18254400839263</v>
      </c>
      <c r="K213" s="147" t="n">
        <v>14.0266253501014</v>
      </c>
    </row>
    <row r="214">
      <c r="A214" s="147" t="s">
        <v>100</v>
      </c>
      <c r="B214" s="147" t="s">
        <v>101</v>
      </c>
      <c r="C214" s="147" t="s">
        <v>16</v>
      </c>
      <c r="D214" s="147" t="n">
        <v>358.650118</v>
      </c>
      <c r="E214" s="147" t="n">
        <v>54.3971050992882</v>
      </c>
      <c r="F214" s="147" t="n">
        <v>85.4097115816818</v>
      </c>
      <c r="G214" s="147" t="n">
        <v>6.16700817895036</v>
      </c>
      <c r="H214" s="147" t="n">
        <v>61.2671389</v>
      </c>
      <c r="I214" s="147" t="n">
        <v>62.7988333868349</v>
      </c>
      <c r="J214" s="147" t="n">
        <v>14.5902884183182</v>
      </c>
      <c r="K214" s="147" t="n">
        <v>36.1008894947355</v>
      </c>
    </row>
    <row r="215">
      <c r="A215" s="147" t="s">
        <v>100</v>
      </c>
      <c r="B215" s="147" t="s">
        <v>101</v>
      </c>
      <c r="C215" s="147" t="s">
        <v>18</v>
      </c>
      <c r="D215" s="147" t="n">
        <v>108.824073</v>
      </c>
      <c r="E215" s="147" t="n">
        <v>37.2282658200159</v>
      </c>
      <c r="F215" s="147" t="n">
        <v>48.9940860066507</v>
      </c>
      <c r="G215" s="147" t="n">
        <v>25.2755133968327</v>
      </c>
      <c r="H215" s="147" t="n">
        <v>113.29268</v>
      </c>
      <c r="I215" s="147" t="n">
        <v>42.3139664926763</v>
      </c>
      <c r="J215" s="147" t="n">
        <v>51.0059139933493</v>
      </c>
      <c r="K215" s="147" t="n">
        <v>24.2785704690665</v>
      </c>
    </row>
    <row r="216">
      <c r="A216" s="147" t="s">
        <v>100</v>
      </c>
      <c r="B216" s="147" t="s">
        <v>101</v>
      </c>
      <c r="C216" s="147" t="s">
        <v>19</v>
      </c>
      <c r="D216" s="147" t="n">
        <v>12559.4325153</v>
      </c>
      <c r="E216" s="147" t="n">
        <v>3.34392214584135</v>
      </c>
      <c r="F216" s="147" t="n">
        <v>85.0000913497192</v>
      </c>
      <c r="G216" s="147" t="n">
        <v>2.39863602640343</v>
      </c>
      <c r="H216" s="147" t="n">
        <v>2216.3545643</v>
      </c>
      <c r="I216" s="147" t="n">
        <v>14.3686256836873</v>
      </c>
      <c r="J216" s="147" t="n">
        <v>14.9999086502808</v>
      </c>
      <c r="K216" s="147" t="n">
        <v>13.5923682012024</v>
      </c>
    </row>
    <row r="217">
      <c r="A217" s="147" t="s">
        <v>102</v>
      </c>
      <c r="B217" s="147" t="s">
        <v>103</v>
      </c>
      <c r="C217" s="147" t="s">
        <v>16</v>
      </c>
      <c r="D217" s="147" t="n">
        <v>166.8209065</v>
      </c>
      <c r="E217" s="147" t="n">
        <v>29.2913701541409</v>
      </c>
      <c r="F217" s="147" t="n">
        <v>75.4014749537655</v>
      </c>
      <c r="G217" s="147" t="n">
        <v>16.7906729415408</v>
      </c>
      <c r="H217" s="147" t="n">
        <v>54.4226522</v>
      </c>
      <c r="I217" s="147" t="n">
        <v>60.6210853563723</v>
      </c>
      <c r="J217" s="147" t="n">
        <v>24.5985250462345</v>
      </c>
      <c r="K217" s="147" t="n">
        <v>51.4681877421047</v>
      </c>
    </row>
    <row r="218">
      <c r="A218" s="147" t="s">
        <v>102</v>
      </c>
      <c r="B218" s="147" t="s">
        <v>103</v>
      </c>
      <c r="C218" s="147" t="s">
        <v>18</v>
      </c>
      <c r="D218" s="147" t="n">
        <v>159.166689</v>
      </c>
      <c r="E218" s="147" t="n">
        <v>38.73835113944</v>
      </c>
      <c r="F218" s="147" t="n">
        <v>72.2486554368995</v>
      </c>
      <c r="G218" s="147" t="n">
        <v>23.634431543835</v>
      </c>
      <c r="H218" s="147" t="n">
        <v>61.1373264</v>
      </c>
      <c r="I218" s="147" t="n">
        <v>74.8648153774298</v>
      </c>
      <c r="J218" s="147" t="n">
        <v>27.7513445631005</v>
      </c>
      <c r="K218" s="147" t="n">
        <v>61.5305646605668</v>
      </c>
    </row>
    <row r="219">
      <c r="A219" s="147" t="s">
        <v>102</v>
      </c>
      <c r="B219" s="147" t="s">
        <v>103</v>
      </c>
      <c r="C219" s="147" t="s">
        <v>19</v>
      </c>
      <c r="D219" s="147" t="n">
        <v>25606.0464098</v>
      </c>
      <c r="E219" s="147" t="n">
        <v>1.74692250121844</v>
      </c>
      <c r="F219" s="147" t="n">
        <v>92.1873238066791</v>
      </c>
      <c r="G219" s="147" t="n">
        <v>1.03202993188109</v>
      </c>
      <c r="H219" s="147" t="n">
        <v>2170.0570201</v>
      </c>
      <c r="I219" s="147" t="n">
        <v>12.5201090643231</v>
      </c>
      <c r="J219" s="147" t="n">
        <v>7.81267619332095</v>
      </c>
      <c r="K219" s="147" t="n">
        <v>12.1776552815336</v>
      </c>
    </row>
    <row r="220">
      <c r="A220" s="147" t="s">
        <v>104</v>
      </c>
      <c r="B220" s="147" t="s">
        <v>105</v>
      </c>
      <c r="C220" s="147" t="s">
        <v>16</v>
      </c>
      <c r="D220" s="147" t="n">
        <v>43.1073856</v>
      </c>
      <c r="E220" s="147" t="n">
        <v>72.6935860237529</v>
      </c>
      <c r="F220" s="147" t="n">
        <v>100</v>
      </c>
      <c r="G220" s="147" t="n">
        <v>0</v>
      </c>
      <c r="H220" s="147"/>
      <c r="I220" s="147"/>
      <c r="J220" s="147"/>
      <c r="K220" s="147"/>
    </row>
    <row r="221">
      <c r="A221" s="147" t="s">
        <v>104</v>
      </c>
      <c r="B221" s="147" t="s">
        <v>105</v>
      </c>
      <c r="C221" s="147" t="s">
        <v>18</v>
      </c>
      <c r="D221" s="147" t="n">
        <v>79.2598285</v>
      </c>
      <c r="E221" s="147" t="n">
        <v>43.3310098213401</v>
      </c>
      <c r="F221" s="147" t="n">
        <v>75.6822635710714</v>
      </c>
      <c r="G221" s="147" t="n">
        <v>15.8689325116767</v>
      </c>
      <c r="H221" s="147" t="n">
        <v>25.4672565</v>
      </c>
      <c r="I221" s="147" t="n">
        <v>62.0526081540078</v>
      </c>
      <c r="J221" s="147" t="n">
        <v>24.3177364289286</v>
      </c>
      <c r="K221" s="147" t="n">
        <v>49.3876860804999</v>
      </c>
    </row>
    <row r="222">
      <c r="A222" s="147" t="s">
        <v>104</v>
      </c>
      <c r="B222" s="147" t="s">
        <v>105</v>
      </c>
      <c r="C222" s="147" t="s">
        <v>19</v>
      </c>
      <c r="D222" s="147" t="n">
        <v>26034.4632387</v>
      </c>
      <c r="E222" s="147" t="n">
        <v>1.73781044971387</v>
      </c>
      <c r="F222" s="147" t="n">
        <v>94.6969629294894</v>
      </c>
      <c r="G222" s="147" t="n">
        <v>0.695967369552687</v>
      </c>
      <c r="H222" s="147" t="n">
        <v>1457.9319061</v>
      </c>
      <c r="I222" s="147" t="n">
        <v>12.5595695690062</v>
      </c>
      <c r="J222" s="147" t="n">
        <v>5.3030370705106</v>
      </c>
      <c r="K222" s="147" t="n">
        <v>12.4279719938521</v>
      </c>
    </row>
    <row r="223">
      <c r="A223" s="147" t="s">
        <v>108</v>
      </c>
      <c r="B223" s="147" t="s">
        <v>109</v>
      </c>
      <c r="C223" s="147" t="s">
        <v>16</v>
      </c>
      <c r="D223" s="147" t="n">
        <v>535.6817408</v>
      </c>
      <c r="E223" s="147" t="n">
        <v>23.3716232241911</v>
      </c>
      <c r="F223" s="147" t="n">
        <v>97.0838410065937</v>
      </c>
      <c r="G223" s="147" t="n">
        <v>3.00289083399204</v>
      </c>
      <c r="H223" s="147" t="n">
        <v>16.0905575</v>
      </c>
      <c r="I223" s="147" t="n">
        <v>100</v>
      </c>
      <c r="J223" s="147" t="n">
        <v>2.91615899340628</v>
      </c>
      <c r="K223" s="147" t="n">
        <v>99.9712899559397</v>
      </c>
    </row>
    <row r="224">
      <c r="A224" s="147" t="s">
        <v>108</v>
      </c>
      <c r="B224" s="147" t="s">
        <v>109</v>
      </c>
      <c r="C224" s="147" t="s">
        <v>18</v>
      </c>
      <c r="D224" s="147" t="n">
        <v>801.7776898</v>
      </c>
      <c r="E224" s="147" t="n">
        <v>25.6957513164036</v>
      </c>
      <c r="F224" s="147" t="n">
        <v>82.6564110970844</v>
      </c>
      <c r="G224" s="147" t="n">
        <v>9.43103921256776</v>
      </c>
      <c r="H224" s="147" t="n">
        <v>168.235016</v>
      </c>
      <c r="I224" s="147" t="n">
        <v>47.3528463999036</v>
      </c>
      <c r="J224" s="147" t="n">
        <v>17.3435889029156</v>
      </c>
      <c r="K224" s="147" t="n">
        <v>44.9466289007622</v>
      </c>
    </row>
    <row r="225">
      <c r="A225" s="147" t="s">
        <v>108</v>
      </c>
      <c r="B225" s="147" t="s">
        <v>109</v>
      </c>
      <c r="C225" s="147" t="s">
        <v>19</v>
      </c>
      <c r="D225" s="147" t="n">
        <v>85610.0735984</v>
      </c>
      <c r="E225" s="147" t="n">
        <v>1.22431202554605</v>
      </c>
      <c r="F225" s="147" t="n">
        <v>88.743155835474</v>
      </c>
      <c r="G225" s="147" t="n">
        <v>0.827110728896986</v>
      </c>
      <c r="H225" s="147" t="n">
        <v>10859.4206318</v>
      </c>
      <c r="I225" s="147" t="n">
        <v>6.69897291215719</v>
      </c>
      <c r="J225" s="147" t="n">
        <v>11.256844164526</v>
      </c>
      <c r="K225" s="147" t="n">
        <v>6.5205145629542</v>
      </c>
    </row>
    <row r="226">
      <c r="A226" s="147" t="s">
        <v>110</v>
      </c>
      <c r="B226" s="147" t="s">
        <v>111</v>
      </c>
      <c r="C226" s="147" t="s">
        <v>16</v>
      </c>
      <c r="D226" s="147" t="n">
        <v>1593.9828865</v>
      </c>
      <c r="E226" s="147" t="n">
        <v>18.1626288518846</v>
      </c>
      <c r="F226" s="147" t="n">
        <v>83.0015916588384</v>
      </c>
      <c r="G226" s="147" t="n">
        <v>6.80437772339857</v>
      </c>
      <c r="H226" s="147" t="n">
        <v>326.4415953</v>
      </c>
      <c r="I226" s="147" t="n">
        <v>37.3956425484679</v>
      </c>
      <c r="J226" s="147" t="n">
        <v>16.9984083411616</v>
      </c>
      <c r="K226" s="147" t="n">
        <v>33.2251214322477</v>
      </c>
    </row>
    <row r="227">
      <c r="A227" s="147" t="s">
        <v>110</v>
      </c>
      <c r="B227" s="147" t="s">
        <v>111</v>
      </c>
      <c r="C227" s="147" t="s">
        <v>18</v>
      </c>
      <c r="D227" s="147" t="n">
        <v>2015.6583201</v>
      </c>
      <c r="E227" s="147" t="n">
        <v>17.1410410486715</v>
      </c>
      <c r="F227" s="147" t="n">
        <v>88.4738917537425</v>
      </c>
      <c r="G227" s="147" t="n">
        <v>5.57838207701395</v>
      </c>
      <c r="H227" s="147" t="n">
        <v>262.5938062</v>
      </c>
      <c r="I227" s="147" t="n">
        <v>46.2292500240327</v>
      </c>
      <c r="J227" s="147" t="n">
        <v>11.5261082462575</v>
      </c>
      <c r="K227" s="147" t="n">
        <v>42.819411504573</v>
      </c>
    </row>
    <row r="228">
      <c r="A228" s="147" t="s">
        <v>110</v>
      </c>
      <c r="B228" s="147" t="s">
        <v>111</v>
      </c>
      <c r="C228" s="147" t="s">
        <v>19</v>
      </c>
      <c r="D228" s="147" t="n">
        <v>124504.5981632</v>
      </c>
      <c r="E228" s="147" t="n">
        <v>1.3186702915136</v>
      </c>
      <c r="F228" s="147" t="n">
        <v>84.565906787693</v>
      </c>
      <c r="G228" s="147" t="n">
        <v>1.02849280316979</v>
      </c>
      <c r="H228" s="147" t="n">
        <v>22723.2894012</v>
      </c>
      <c r="I228" s="147" t="n">
        <v>6.02096566865496</v>
      </c>
      <c r="J228" s="147" t="n">
        <v>15.434093212307</v>
      </c>
      <c r="K228" s="147" t="n">
        <v>5.63527933440989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614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544</v>
      </c>
      <c r="I238" s="5" t="s">
        <v>545</v>
      </c>
      <c r="J238" s="5" t="s">
        <v>546</v>
      </c>
      <c r="K238" s="5" t="s">
        <v>547</v>
      </c>
    </row>
    <row r="239">
      <c r="A239" s="148" t="s">
        <v>94</v>
      </c>
      <c r="B239" s="148" t="s">
        <v>118</v>
      </c>
      <c r="C239" s="148" t="s">
        <v>18</v>
      </c>
      <c r="D239" s="148" t="n">
        <v>58.1703099</v>
      </c>
      <c r="E239" s="148" t="n">
        <v>70.3112611893836</v>
      </c>
      <c r="F239" s="148" t="n">
        <v>100</v>
      </c>
      <c r="G239" s="148" t="n">
        <v>0</v>
      </c>
      <c r="H239" s="148"/>
      <c r="I239" s="148"/>
      <c r="J239" s="148"/>
      <c r="K239" s="148"/>
    </row>
    <row r="240">
      <c r="A240" s="148" t="s">
        <v>94</v>
      </c>
      <c r="B240" s="148" t="s">
        <v>118</v>
      </c>
      <c r="C240" s="148" t="s">
        <v>19</v>
      </c>
      <c r="D240" s="148" t="n">
        <v>22281.2940819</v>
      </c>
      <c r="E240" s="148" t="n">
        <v>2.02601367454833</v>
      </c>
      <c r="F240" s="148" t="n">
        <v>87.5293023199889</v>
      </c>
      <c r="G240" s="148" t="n">
        <v>1.88466835500079</v>
      </c>
      <c r="H240" s="148" t="n">
        <v>3174.5172765</v>
      </c>
      <c r="I240" s="148" t="n">
        <v>13.9801689088874</v>
      </c>
      <c r="J240" s="148" t="n">
        <v>12.4706976800111</v>
      </c>
      <c r="K240" s="148" t="n">
        <v>13.2281056321488</v>
      </c>
    </row>
    <row r="241">
      <c r="A241" s="148" t="s">
        <v>98</v>
      </c>
      <c r="B241" s="148" t="s">
        <v>120</v>
      </c>
      <c r="C241" s="148" t="s">
        <v>16</v>
      </c>
      <c r="D241" s="148" t="n">
        <v>158.7221917</v>
      </c>
      <c r="E241" s="148" t="n">
        <v>57.366995213694</v>
      </c>
      <c r="F241" s="148" t="n">
        <v>100</v>
      </c>
      <c r="G241" s="148" t="n">
        <v>0</v>
      </c>
      <c r="H241" s="148"/>
      <c r="I241" s="148"/>
      <c r="J241" s="148"/>
      <c r="K241" s="148"/>
    </row>
    <row r="242">
      <c r="A242" s="148" t="s">
        <v>98</v>
      </c>
      <c r="B242" s="148" t="s">
        <v>120</v>
      </c>
      <c r="C242" s="148" t="s">
        <v>18</v>
      </c>
      <c r="D242" s="148" t="n">
        <v>42.677533</v>
      </c>
      <c r="E242" s="148" t="n">
        <v>100</v>
      </c>
      <c r="F242" s="148" t="n">
        <v>100</v>
      </c>
      <c r="G242" s="148" t="n">
        <v>0</v>
      </c>
      <c r="H242" s="148"/>
      <c r="I242" s="148"/>
      <c r="J242" s="148"/>
      <c r="K242" s="148"/>
    </row>
    <row r="243">
      <c r="A243" s="148" t="s">
        <v>98</v>
      </c>
      <c r="B243" s="148" t="s">
        <v>120</v>
      </c>
      <c r="C243" s="148" t="s">
        <v>19</v>
      </c>
      <c r="D243" s="148" t="n">
        <v>60213.6198764</v>
      </c>
      <c r="E243" s="148" t="n">
        <v>1.31477265913836</v>
      </c>
      <c r="F243" s="148" t="n">
        <v>99.5558929746111</v>
      </c>
      <c r="G243" s="148" t="n">
        <v>0.227125382972933</v>
      </c>
      <c r="H243" s="148" t="n">
        <v>268.6058134</v>
      </c>
      <c r="I243" s="148" t="n">
        <v>51.1708626895109</v>
      </c>
      <c r="J243" s="148" t="n">
        <v>0.444107025388947</v>
      </c>
      <c r="K243" s="148" t="n">
        <v>50.9149124566713</v>
      </c>
    </row>
    <row r="244">
      <c r="A244" s="148" t="s">
        <v>108</v>
      </c>
      <c r="B244" s="148" t="s">
        <v>122</v>
      </c>
      <c r="C244" s="148" t="s">
        <v>16</v>
      </c>
      <c r="D244" s="148" t="n">
        <v>235.9848753</v>
      </c>
      <c r="E244" s="148" t="n">
        <v>40.4564950646054</v>
      </c>
      <c r="F244" s="148" t="n">
        <v>100</v>
      </c>
      <c r="G244" s="148" t="n">
        <v>0</v>
      </c>
      <c r="H244" s="148"/>
      <c r="I244" s="148"/>
      <c r="J244" s="148"/>
      <c r="K244" s="148"/>
    </row>
    <row r="245">
      <c r="A245" s="148" t="s">
        <v>108</v>
      </c>
      <c r="B245" s="148" t="s">
        <v>122</v>
      </c>
      <c r="C245" s="148" t="s">
        <v>18</v>
      </c>
      <c r="D245" s="148" t="n">
        <v>555.9136711</v>
      </c>
      <c r="E245" s="148" t="n">
        <v>29.8352047180771</v>
      </c>
      <c r="F245" s="148" t="n">
        <v>92.3272187078186</v>
      </c>
      <c r="G245" s="148" t="n">
        <v>8.08566750304298</v>
      </c>
      <c r="H245" s="148" t="n">
        <v>46.1987708</v>
      </c>
      <c r="I245" s="148" t="n">
        <v>100</v>
      </c>
      <c r="J245" s="148" t="n">
        <v>7.67278129218143</v>
      </c>
      <c r="K245" s="148" t="n">
        <v>97.2955129990297</v>
      </c>
    </row>
    <row r="246">
      <c r="A246" s="148" t="s">
        <v>108</v>
      </c>
      <c r="B246" s="148" t="s">
        <v>122</v>
      </c>
      <c r="C246" s="148" t="s">
        <v>19</v>
      </c>
      <c r="D246" s="148" t="n">
        <v>35046.8799046</v>
      </c>
      <c r="E246" s="148" t="n">
        <v>1.02747632406392</v>
      </c>
      <c r="F246" s="148" t="n">
        <v>96.7514649440744</v>
      </c>
      <c r="G246" s="148" t="n">
        <v>0.850195724209955</v>
      </c>
      <c r="H246" s="148" t="n">
        <v>1176.7368901</v>
      </c>
      <c r="I246" s="148" t="n">
        <v>25.7703217507686</v>
      </c>
      <c r="J246" s="148" t="n">
        <v>3.24853505592565</v>
      </c>
      <c r="K246" s="148" t="n">
        <v>25.3214696441263</v>
      </c>
    </row>
    <row r="247">
      <c r="A247" s="148" t="s">
        <v>110</v>
      </c>
      <c r="B247" s="148" t="s">
        <v>123</v>
      </c>
      <c r="C247" s="148" t="s">
        <v>16</v>
      </c>
      <c r="D247" s="148" t="n">
        <v>85.569299</v>
      </c>
      <c r="E247" s="148" t="n">
        <v>70.3857098662981</v>
      </c>
      <c r="F247" s="148" t="n">
        <v>100</v>
      </c>
      <c r="G247" s="148" t="n">
        <v>0</v>
      </c>
      <c r="H247" s="148"/>
      <c r="I247" s="148"/>
      <c r="J247" s="148"/>
      <c r="K247" s="148"/>
    </row>
    <row r="248">
      <c r="A248" s="148" t="s">
        <v>110</v>
      </c>
      <c r="B248" s="148" t="s">
        <v>123</v>
      </c>
      <c r="C248" s="148" t="s">
        <v>18</v>
      </c>
      <c r="D248" s="148" t="n">
        <v>273.0368098</v>
      </c>
      <c r="E248" s="148" t="n">
        <v>46.9347141781683</v>
      </c>
      <c r="F248" s="148" t="n">
        <v>100</v>
      </c>
      <c r="G248" s="148" t="n">
        <v>0</v>
      </c>
      <c r="H248" s="148"/>
      <c r="I248" s="148"/>
      <c r="J248" s="148"/>
      <c r="K248" s="148"/>
    </row>
    <row r="249">
      <c r="A249" s="148" t="s">
        <v>110</v>
      </c>
      <c r="B249" s="148" t="s">
        <v>123</v>
      </c>
      <c r="C249" s="148" t="s">
        <v>19</v>
      </c>
      <c r="D249" s="148" t="n">
        <v>40050.2724757</v>
      </c>
      <c r="E249" s="148" t="n">
        <v>1.15281777897463</v>
      </c>
      <c r="F249" s="148" t="n">
        <v>97.1665562356063</v>
      </c>
      <c r="G249" s="148" t="n">
        <v>0.789790029067327</v>
      </c>
      <c r="H249" s="148" t="n">
        <v>1167.8935552</v>
      </c>
      <c r="I249" s="148" t="n">
        <v>27.6411858522306</v>
      </c>
      <c r="J249" s="148" t="n">
        <v>2.83344376439375</v>
      </c>
      <c r="K249" s="148" t="n">
        <v>27.0840657711487</v>
      </c>
    </row>
    <row r="250">
      <c r="A250" s="148" t="s">
        <v>125</v>
      </c>
      <c r="B250" s="148" t="s">
        <v>126</v>
      </c>
      <c r="C250" s="148" t="s">
        <v>16</v>
      </c>
      <c r="D250" s="148" t="n">
        <v>24.6034958</v>
      </c>
      <c r="E250" s="148" t="n">
        <v>74.381030638023</v>
      </c>
      <c r="F250" s="148" t="n">
        <v>100</v>
      </c>
      <c r="G250" s="148" t="n">
        <v>0</v>
      </c>
      <c r="H250" s="148"/>
      <c r="I250" s="148"/>
      <c r="J250" s="148"/>
      <c r="K250" s="148"/>
    </row>
    <row r="251">
      <c r="A251" s="148" t="s">
        <v>125</v>
      </c>
      <c r="B251" s="148" t="s">
        <v>126</v>
      </c>
      <c r="C251" s="148" t="s">
        <v>18</v>
      </c>
      <c r="D251" s="148" t="n">
        <v>24.0452117</v>
      </c>
      <c r="E251" s="148" t="n">
        <v>71.4047692834243</v>
      </c>
      <c r="F251" s="148" t="n">
        <v>100</v>
      </c>
      <c r="G251" s="148" t="n">
        <v>0</v>
      </c>
      <c r="H251" s="148"/>
      <c r="I251" s="148"/>
      <c r="J251" s="148"/>
      <c r="K251" s="148"/>
    </row>
    <row r="252">
      <c r="A252" s="148" t="s">
        <v>125</v>
      </c>
      <c r="B252" s="148" t="s">
        <v>126</v>
      </c>
      <c r="C252" s="148" t="s">
        <v>19</v>
      </c>
      <c r="D252" s="148" t="n">
        <v>11269.095527</v>
      </c>
      <c r="E252" s="148" t="n">
        <v>1.94002010228495</v>
      </c>
      <c r="F252" s="148" t="n">
        <v>97.0025973317949</v>
      </c>
      <c r="G252" s="148" t="n">
        <v>0.801290464490909</v>
      </c>
      <c r="H252" s="148" t="n">
        <v>348.2176553</v>
      </c>
      <c r="I252" s="148" t="n">
        <v>26.2509183584968</v>
      </c>
      <c r="J252" s="148" t="n">
        <v>2.99740266820507</v>
      </c>
      <c r="K252" s="148" t="n">
        <v>25.9315363588983</v>
      </c>
    </row>
    <row r="253">
      <c r="A253" s="148" t="s">
        <v>129</v>
      </c>
      <c r="B253" s="148" t="s">
        <v>130</v>
      </c>
      <c r="C253" s="148" t="s">
        <v>16</v>
      </c>
      <c r="D253" s="148" t="n">
        <v>2030.2901786</v>
      </c>
      <c r="E253" s="148" t="n">
        <v>34.3343271619039</v>
      </c>
      <c r="F253" s="148" t="n">
        <v>98.1398208544357</v>
      </c>
      <c r="G253" s="148" t="n">
        <v>1.98580003314447</v>
      </c>
      <c r="H253" s="148" t="n">
        <v>38.4828851</v>
      </c>
      <c r="I253" s="148" t="n">
        <v>99.9999999999998</v>
      </c>
      <c r="J253" s="148" t="n">
        <v>1.86017914556435</v>
      </c>
      <c r="K253" s="148" t="n">
        <v>104.76736069762</v>
      </c>
    </row>
    <row r="254">
      <c r="A254" s="148" t="s">
        <v>129</v>
      </c>
      <c r="B254" s="148" t="s">
        <v>130</v>
      </c>
      <c r="C254" s="148" t="s">
        <v>18</v>
      </c>
      <c r="D254" s="148" t="n">
        <v>73.3540294</v>
      </c>
      <c r="E254" s="148" t="n">
        <v>70.9688327735455</v>
      </c>
      <c r="F254" s="148" t="n">
        <v>100</v>
      </c>
      <c r="G254" s="148" t="n">
        <v>0</v>
      </c>
      <c r="H254" s="148"/>
      <c r="I254" s="148"/>
      <c r="J254" s="148"/>
      <c r="K254" s="148"/>
    </row>
    <row r="255">
      <c r="A255" s="148" t="s">
        <v>129</v>
      </c>
      <c r="B255" s="148" t="s">
        <v>130</v>
      </c>
      <c r="C255" s="148" t="s">
        <v>19</v>
      </c>
      <c r="D255" s="148" t="n">
        <v>27938.2877831</v>
      </c>
      <c r="E255" s="148" t="n">
        <v>2.76917223883263</v>
      </c>
      <c r="F255" s="148" t="n">
        <v>95.8763206674544</v>
      </c>
      <c r="G255" s="148" t="n">
        <v>1.2089496061427</v>
      </c>
      <c r="H255" s="148" t="n">
        <v>1201.6370582</v>
      </c>
      <c r="I255" s="148" t="n">
        <v>29.2309727891161</v>
      </c>
      <c r="J255" s="148" t="n">
        <v>4.12367933254557</v>
      </c>
      <c r="K255" s="148" t="n">
        <v>28.1083058991832</v>
      </c>
    </row>
    <row r="256">
      <c r="A256" s="148" t="s">
        <v>133</v>
      </c>
      <c r="B256" s="148" t="s">
        <v>134</v>
      </c>
      <c r="C256" s="148" t="s">
        <v>16</v>
      </c>
      <c r="D256" s="148" t="n">
        <v>99.2706722</v>
      </c>
      <c r="E256" s="148" t="n">
        <v>72.7583362241749</v>
      </c>
      <c r="F256" s="148" t="n">
        <v>100</v>
      </c>
      <c r="G256" s="148" t="n">
        <v>0</v>
      </c>
      <c r="H256" s="148"/>
      <c r="I256" s="148"/>
      <c r="J256" s="148"/>
      <c r="K256" s="148"/>
    </row>
    <row r="257">
      <c r="A257" s="148" t="s">
        <v>133</v>
      </c>
      <c r="B257" s="148" t="s">
        <v>134</v>
      </c>
      <c r="C257" s="148" t="s">
        <v>18</v>
      </c>
      <c r="D257" s="148" t="n">
        <v>241.645397</v>
      </c>
      <c r="E257" s="148" t="n">
        <v>44.8352203687761</v>
      </c>
      <c r="F257" s="148" t="n">
        <v>100</v>
      </c>
      <c r="G257" s="148" t="n">
        <v>0</v>
      </c>
      <c r="H257" s="148"/>
      <c r="I257" s="148"/>
      <c r="J257" s="148"/>
      <c r="K257" s="148"/>
    </row>
    <row r="258">
      <c r="A258" s="148" t="s">
        <v>133</v>
      </c>
      <c r="B258" s="148" t="s">
        <v>134</v>
      </c>
      <c r="C258" s="148" t="s">
        <v>19</v>
      </c>
      <c r="D258" s="148" t="n">
        <v>34116.6808815</v>
      </c>
      <c r="E258" s="148" t="n">
        <v>1.41723518617269</v>
      </c>
      <c r="F258" s="148" t="n">
        <v>92.5614224217773</v>
      </c>
      <c r="G258" s="148" t="n">
        <v>1.13320363263811</v>
      </c>
      <c r="H258" s="148" t="n">
        <v>2741.7424107</v>
      </c>
      <c r="I258" s="148" t="n">
        <v>14.5854593988153</v>
      </c>
      <c r="J258" s="148" t="n">
        <v>7.43857757822269</v>
      </c>
      <c r="K258" s="148" t="n">
        <v>14.100940539706</v>
      </c>
    </row>
    <row r="259">
      <c r="A259" s="148" t="s">
        <v>135</v>
      </c>
      <c r="B259" s="148" t="s">
        <v>136</v>
      </c>
      <c r="C259" s="148" t="s">
        <v>16</v>
      </c>
      <c r="D259" s="148" t="n">
        <v>809.5704431</v>
      </c>
      <c r="E259" s="148" t="n">
        <v>43.2667148094118</v>
      </c>
      <c r="F259" s="148" t="n">
        <v>100</v>
      </c>
      <c r="G259" s="148" t="n">
        <v>0</v>
      </c>
      <c r="H259" s="148"/>
      <c r="I259" s="148"/>
      <c r="J259" s="148"/>
      <c r="K259" s="148"/>
    </row>
    <row r="260">
      <c r="A260" s="148" t="s">
        <v>135</v>
      </c>
      <c r="B260" s="148" t="s">
        <v>136</v>
      </c>
      <c r="C260" s="148" t="s">
        <v>18</v>
      </c>
      <c r="D260" s="148" t="n">
        <v>269.6245341</v>
      </c>
      <c r="E260" s="148" t="n">
        <v>50.0182939028394</v>
      </c>
      <c r="F260" s="148" t="n">
        <v>100</v>
      </c>
      <c r="G260" s="148" t="n">
        <v>0</v>
      </c>
      <c r="H260" s="148"/>
      <c r="I260" s="148"/>
      <c r="J260" s="148"/>
      <c r="K260" s="148"/>
    </row>
    <row r="261">
      <c r="A261" s="148" t="s">
        <v>135</v>
      </c>
      <c r="B261" s="148" t="s">
        <v>136</v>
      </c>
      <c r="C261" s="148" t="s">
        <v>19</v>
      </c>
      <c r="D261" s="148" t="n">
        <v>59407.1681752</v>
      </c>
      <c r="E261" s="148" t="n">
        <v>1.68870824020485</v>
      </c>
      <c r="F261" s="148" t="n">
        <v>94.5454479873212</v>
      </c>
      <c r="G261" s="148" t="n">
        <v>1.25632801493546</v>
      </c>
      <c r="H261" s="148" t="n">
        <v>3427.340984</v>
      </c>
      <c r="I261" s="148" t="n">
        <v>21.9404092355823</v>
      </c>
      <c r="J261" s="148" t="n">
        <v>5.45455201267882</v>
      </c>
      <c r="K261" s="148" t="n">
        <v>21.77632456616</v>
      </c>
    </row>
    <row r="262">
      <c r="A262" s="148" t="s">
        <v>137</v>
      </c>
      <c r="B262" s="148" t="s">
        <v>138</v>
      </c>
      <c r="C262" s="148" t="s">
        <v>16</v>
      </c>
      <c r="D262" s="148" t="n">
        <v>201.9410117</v>
      </c>
      <c r="E262" s="148" t="n">
        <v>71.1699691960869</v>
      </c>
      <c r="F262" s="148" t="n">
        <v>47.0119273024719</v>
      </c>
      <c r="G262" s="148" t="n">
        <v>53.6256879319069</v>
      </c>
      <c r="H262" s="148" t="n">
        <v>227.6117067</v>
      </c>
      <c r="I262" s="148" t="n">
        <v>70.3353544424542</v>
      </c>
      <c r="J262" s="148" t="n">
        <v>52.9880726975281</v>
      </c>
      <c r="K262" s="148" t="n">
        <v>47.5776304790467</v>
      </c>
    </row>
    <row r="263">
      <c r="A263" s="148" t="s">
        <v>137</v>
      </c>
      <c r="B263" s="148" t="s">
        <v>138</v>
      </c>
      <c r="C263" s="148" t="s">
        <v>18</v>
      </c>
      <c r="D263" s="148" t="n">
        <v>644.5255234</v>
      </c>
      <c r="E263" s="148" t="n">
        <v>44.0739114529167</v>
      </c>
      <c r="F263" s="148" t="n">
        <v>100</v>
      </c>
      <c r="G263" s="148" t="n">
        <v>0</v>
      </c>
      <c r="H263" s="148"/>
      <c r="I263" s="148"/>
      <c r="J263" s="148"/>
      <c r="K263" s="148"/>
    </row>
    <row r="264">
      <c r="A264" s="148" t="s">
        <v>137</v>
      </c>
      <c r="B264" s="148" t="s">
        <v>138</v>
      </c>
      <c r="C264" s="148" t="s">
        <v>19</v>
      </c>
      <c r="D264" s="148" t="n">
        <v>87998.8986764</v>
      </c>
      <c r="E264" s="148" t="n">
        <v>2.09725105212965</v>
      </c>
      <c r="F264" s="148" t="n">
        <v>89.1609686915195</v>
      </c>
      <c r="G264" s="148" t="n">
        <v>1.79298271194567</v>
      </c>
      <c r="H264" s="148" t="n">
        <v>10697.7619452</v>
      </c>
      <c r="I264" s="148" t="n">
        <v>15.6111338679712</v>
      </c>
      <c r="J264" s="148" t="n">
        <v>10.8390313084805</v>
      </c>
      <c r="K264" s="148" t="n">
        <v>14.7489264395006</v>
      </c>
    </row>
    <row r="265">
      <c r="A265" s="148" t="s">
        <v>139</v>
      </c>
      <c r="B265" s="148" t="s">
        <v>140</v>
      </c>
      <c r="C265" s="148" t="s">
        <v>16</v>
      </c>
      <c r="D265" s="148" t="n">
        <v>181.832572</v>
      </c>
      <c r="E265" s="148" t="n">
        <v>60.2954941700321</v>
      </c>
      <c r="F265" s="148" t="n">
        <v>81.8961431593189</v>
      </c>
      <c r="G265" s="148" t="n">
        <v>21.3306615650363</v>
      </c>
      <c r="H265" s="148" t="n">
        <v>40.1956762</v>
      </c>
      <c r="I265" s="148" t="n">
        <v>100</v>
      </c>
      <c r="J265" s="148" t="n">
        <v>18.103856840681</v>
      </c>
      <c r="K265" s="148" t="n">
        <v>96.4931908480268</v>
      </c>
    </row>
    <row r="266">
      <c r="A266" s="148" t="s">
        <v>139</v>
      </c>
      <c r="B266" s="148" t="s">
        <v>140</v>
      </c>
      <c r="C266" s="148" t="s">
        <v>18</v>
      </c>
      <c r="D266" s="148" t="n">
        <v>217.7023612</v>
      </c>
      <c r="E266" s="148" t="n">
        <v>49.4986634911043</v>
      </c>
      <c r="F266" s="148" t="n">
        <v>54.3852823216956</v>
      </c>
      <c r="G266" s="148" t="n">
        <v>38.2632393557787</v>
      </c>
      <c r="H266" s="148" t="n">
        <v>182.5941012</v>
      </c>
      <c r="I266" s="148" t="n">
        <v>99.9999999999998</v>
      </c>
      <c r="J266" s="148" t="n">
        <v>45.6147176783044</v>
      </c>
      <c r="K266" s="148" t="n">
        <v>45.6202993424729</v>
      </c>
    </row>
    <row r="267">
      <c r="A267" s="148" t="s">
        <v>139</v>
      </c>
      <c r="B267" s="148" t="s">
        <v>140</v>
      </c>
      <c r="C267" s="148" t="s">
        <v>19</v>
      </c>
      <c r="D267" s="148" t="n">
        <v>37426.117804</v>
      </c>
      <c r="E267" s="148" t="n">
        <v>1.79243286655953</v>
      </c>
      <c r="F267" s="148" t="n">
        <v>93.1311584871434</v>
      </c>
      <c r="G267" s="148" t="n">
        <v>1.26109791240814</v>
      </c>
      <c r="H267" s="148" t="n">
        <v>2760.3443983</v>
      </c>
      <c r="I267" s="148" t="n">
        <v>17.2826238763098</v>
      </c>
      <c r="J267" s="148" t="n">
        <v>6.86884151285658</v>
      </c>
      <c r="K267" s="148" t="n">
        <v>17.0985906907969</v>
      </c>
    </row>
    <row r="268">
      <c r="A268" s="148" t="s">
        <v>141</v>
      </c>
      <c r="B268" s="148" t="s">
        <v>142</v>
      </c>
      <c r="C268" s="148" t="s">
        <v>16</v>
      </c>
      <c r="D268" s="148" t="n">
        <v>96.5286329</v>
      </c>
      <c r="E268" s="148" t="n">
        <v>70.8261331948639</v>
      </c>
      <c r="F268" s="148" t="n">
        <v>100</v>
      </c>
      <c r="G268" s="148" t="n">
        <v>0</v>
      </c>
      <c r="H268" s="148"/>
      <c r="I268" s="148"/>
      <c r="J268" s="148"/>
      <c r="K268" s="148"/>
    </row>
    <row r="269">
      <c r="A269" s="148" t="s">
        <v>141</v>
      </c>
      <c r="B269" s="148" t="s">
        <v>142</v>
      </c>
      <c r="C269" s="148" t="s">
        <v>18</v>
      </c>
      <c r="D269" s="148" t="n">
        <v>187.390677</v>
      </c>
      <c r="E269" s="148" t="n">
        <v>58.045646786707</v>
      </c>
      <c r="F269" s="148" t="n">
        <v>100</v>
      </c>
      <c r="G269" s="148" t="n">
        <v>0</v>
      </c>
      <c r="H269" s="148"/>
      <c r="I269" s="148"/>
      <c r="J269" s="148"/>
      <c r="K269" s="148"/>
    </row>
    <row r="270">
      <c r="A270" s="148" t="s">
        <v>141</v>
      </c>
      <c r="B270" s="148" t="s">
        <v>142</v>
      </c>
      <c r="C270" s="148" t="s">
        <v>19</v>
      </c>
      <c r="D270" s="148" t="n">
        <v>44706.282653</v>
      </c>
      <c r="E270" s="148" t="n">
        <v>2.18723429102433</v>
      </c>
      <c r="F270" s="148" t="n">
        <v>95.5621322812027</v>
      </c>
      <c r="G270" s="148" t="n">
        <v>0.802657414824825</v>
      </c>
      <c r="H270" s="148" t="n">
        <v>2076.1421274</v>
      </c>
      <c r="I270" s="148" t="n">
        <v>17.5570891956521</v>
      </c>
      <c r="J270" s="148" t="n">
        <v>4.4378677187973</v>
      </c>
      <c r="K270" s="148" t="n">
        <v>17.2838982394828</v>
      </c>
    </row>
    <row r="271">
      <c r="A271" s="148" t="s">
        <v>143</v>
      </c>
      <c r="B271" s="148" t="s">
        <v>144</v>
      </c>
      <c r="C271" s="148" t="s">
        <v>16</v>
      </c>
      <c r="D271" s="148" t="n">
        <v>227.0472095</v>
      </c>
      <c r="E271" s="148" t="n">
        <v>52.6578771154787</v>
      </c>
      <c r="F271" s="148" t="n">
        <v>63.2121035209176</v>
      </c>
      <c r="G271" s="148" t="n">
        <v>32.8745412628803</v>
      </c>
      <c r="H271" s="148" t="n">
        <v>132.1359166</v>
      </c>
      <c r="I271" s="148" t="n">
        <v>70.4689296444698</v>
      </c>
      <c r="J271" s="148" t="n">
        <v>36.7878964790824</v>
      </c>
      <c r="K271" s="148" t="n">
        <v>56.4878425895718</v>
      </c>
    </row>
    <row r="272">
      <c r="A272" s="148" t="s">
        <v>143</v>
      </c>
      <c r="B272" s="148" t="s">
        <v>144</v>
      </c>
      <c r="C272" s="148" t="s">
        <v>18</v>
      </c>
      <c r="D272" s="148" t="n">
        <v>348.3455579</v>
      </c>
      <c r="E272" s="148" t="n">
        <v>34.9352622877528</v>
      </c>
      <c r="F272" s="148" t="n">
        <v>100</v>
      </c>
      <c r="G272" s="148" t="n">
        <v>0</v>
      </c>
      <c r="H272" s="148"/>
      <c r="I272" s="148"/>
      <c r="J272" s="148"/>
      <c r="K272" s="148"/>
    </row>
    <row r="273">
      <c r="A273" s="148" t="s">
        <v>143</v>
      </c>
      <c r="B273" s="148" t="s">
        <v>144</v>
      </c>
      <c r="C273" s="148" t="s">
        <v>19</v>
      </c>
      <c r="D273" s="148" t="n">
        <v>27932.4053703</v>
      </c>
      <c r="E273" s="148" t="n">
        <v>2.93630731088262</v>
      </c>
      <c r="F273" s="148" t="n">
        <v>84.822718792139</v>
      </c>
      <c r="G273" s="148" t="n">
        <v>2.28989021189227</v>
      </c>
      <c r="H273" s="148" t="n">
        <v>4997.9295306</v>
      </c>
      <c r="I273" s="148" t="n">
        <v>13.3164850017714</v>
      </c>
      <c r="J273" s="148" t="n">
        <v>15.177281207861</v>
      </c>
      <c r="K273" s="148" t="n">
        <v>12.7977277911677</v>
      </c>
    </row>
    <row r="274">
      <c r="A274" s="148" t="s">
        <v>145</v>
      </c>
      <c r="B274" s="148" t="s">
        <v>146</v>
      </c>
      <c r="C274" s="148" t="s">
        <v>16</v>
      </c>
      <c r="D274" s="148" t="n">
        <v>102.4127677</v>
      </c>
      <c r="E274" s="148" t="n">
        <v>44.2099571648051</v>
      </c>
      <c r="F274" s="148" t="n">
        <v>100</v>
      </c>
      <c r="G274" s="148" t="n">
        <v>0</v>
      </c>
      <c r="H274" s="148"/>
      <c r="I274" s="148"/>
      <c r="J274" s="148"/>
      <c r="K274" s="148"/>
    </row>
    <row r="275">
      <c r="A275" s="148" t="s">
        <v>145</v>
      </c>
      <c r="B275" s="148" t="s">
        <v>146</v>
      </c>
      <c r="C275" s="148" t="s">
        <v>18</v>
      </c>
      <c r="D275" s="148" t="n">
        <v>94.5008981</v>
      </c>
      <c r="E275" s="148" t="n">
        <v>50.2494697153555</v>
      </c>
      <c r="F275" s="148" t="n">
        <v>68.7282547368639</v>
      </c>
      <c r="G275" s="148" t="n">
        <v>27.4700470664555</v>
      </c>
      <c r="H275" s="148" t="n">
        <v>42.998444</v>
      </c>
      <c r="I275" s="148" t="n">
        <v>70.3169558944696</v>
      </c>
      <c r="J275" s="148" t="n">
        <v>31.2717452631361</v>
      </c>
      <c r="K275" s="148" t="n">
        <v>60.3729781158899</v>
      </c>
    </row>
    <row r="276">
      <c r="A276" s="148" t="s">
        <v>145</v>
      </c>
      <c r="B276" s="148" t="s">
        <v>146</v>
      </c>
      <c r="C276" s="148" t="s">
        <v>19</v>
      </c>
      <c r="D276" s="148" t="n">
        <v>14522.4976943</v>
      </c>
      <c r="E276" s="148" t="n">
        <v>1.78549955411168</v>
      </c>
      <c r="F276" s="148" t="n">
        <v>93.9478116932007</v>
      </c>
      <c r="G276" s="148" t="n">
        <v>1.40568801586347</v>
      </c>
      <c r="H276" s="148" t="n">
        <v>935.550165</v>
      </c>
      <c r="I276" s="148" t="n">
        <v>22.15805963602</v>
      </c>
      <c r="J276" s="148" t="n">
        <v>6.05218830679934</v>
      </c>
      <c r="K276" s="148" t="n">
        <v>21.8204236747502</v>
      </c>
    </row>
    <row r="277">
      <c r="A277" s="148" t="s">
        <v>147</v>
      </c>
      <c r="B277" s="148" t="s">
        <v>148</v>
      </c>
      <c r="C277" s="148" t="s">
        <v>16</v>
      </c>
      <c r="D277" s="148" t="n">
        <v>66.6743085</v>
      </c>
      <c r="E277" s="148" t="n">
        <v>100</v>
      </c>
      <c r="F277" s="148" t="n">
        <v>100</v>
      </c>
      <c r="G277" s="148" t="n">
        <v>0</v>
      </c>
      <c r="H277" s="148"/>
      <c r="I277" s="148"/>
      <c r="J277" s="148"/>
      <c r="K277" s="148"/>
    </row>
    <row r="278">
      <c r="A278" s="148" t="s">
        <v>147</v>
      </c>
      <c r="B278" s="148" t="s">
        <v>148</v>
      </c>
      <c r="C278" s="148" t="s">
        <v>18</v>
      </c>
      <c r="D278" s="148" t="n">
        <v>56.279503</v>
      </c>
      <c r="E278" s="148" t="n">
        <v>70.711863451646</v>
      </c>
      <c r="F278" s="148" t="n">
        <v>64.8945509466931</v>
      </c>
      <c r="G278" s="148" t="n">
        <v>43.3313623214671</v>
      </c>
      <c r="H278" s="148" t="n">
        <v>30.4450404</v>
      </c>
      <c r="I278" s="148" t="n">
        <v>99.9999999999998</v>
      </c>
      <c r="J278" s="148" t="n">
        <v>35.1054490533069</v>
      </c>
      <c r="K278" s="148" t="n">
        <v>80.1006503432031</v>
      </c>
    </row>
    <row r="279">
      <c r="A279" s="148" t="s">
        <v>147</v>
      </c>
      <c r="B279" s="148" t="s">
        <v>148</v>
      </c>
      <c r="C279" s="148" t="s">
        <v>19</v>
      </c>
      <c r="D279" s="148" t="n">
        <v>23843.0086701</v>
      </c>
      <c r="E279" s="148" t="n">
        <v>2.12338057185427</v>
      </c>
      <c r="F279" s="148" t="n">
        <v>89.1181982082292</v>
      </c>
      <c r="G279" s="148" t="n">
        <v>1.49370308459513</v>
      </c>
      <c r="H279" s="148" t="n">
        <v>2911.3570481</v>
      </c>
      <c r="I279" s="148" t="n">
        <v>13.233670224193</v>
      </c>
      <c r="J279" s="148" t="n">
        <v>10.8818017917708</v>
      </c>
      <c r="K279" s="148" t="n">
        <v>12.2329123526087</v>
      </c>
    </row>
    <row r="280">
      <c r="A280" s="148" t="s">
        <v>149</v>
      </c>
      <c r="B280" s="148" t="s">
        <v>150</v>
      </c>
      <c r="C280" s="148" t="s">
        <v>16</v>
      </c>
      <c r="D280" s="148" t="n">
        <v>125.5489424</v>
      </c>
      <c r="E280" s="148" t="n">
        <v>31.2591884791664</v>
      </c>
      <c r="F280" s="148" t="n">
        <v>81.7893012251243</v>
      </c>
      <c r="G280" s="148" t="n">
        <v>14.3211422717749</v>
      </c>
      <c r="H280" s="148" t="n">
        <v>27.9539492</v>
      </c>
      <c r="I280" s="148" t="n">
        <v>70.451580112959</v>
      </c>
      <c r="J280" s="148" t="n">
        <v>18.2106987748757</v>
      </c>
      <c r="K280" s="148" t="n">
        <v>64.3202237121213</v>
      </c>
    </row>
    <row r="281">
      <c r="A281" s="148" t="s">
        <v>149</v>
      </c>
      <c r="B281" s="148" t="s">
        <v>150</v>
      </c>
      <c r="C281" s="148" t="s">
        <v>18</v>
      </c>
      <c r="D281" s="148" t="n">
        <v>50.8933772</v>
      </c>
      <c r="E281" s="148" t="n">
        <v>58.0217276142456</v>
      </c>
      <c r="F281" s="148" t="n">
        <v>71.8518463604287</v>
      </c>
      <c r="G281" s="148" t="n">
        <v>32.8386828457984</v>
      </c>
      <c r="H281" s="148" t="n">
        <v>19.9376171</v>
      </c>
      <c r="I281" s="148" t="n">
        <v>99.9999999999998</v>
      </c>
      <c r="J281" s="148" t="n">
        <v>28.1481536395713</v>
      </c>
      <c r="K281" s="148" t="n">
        <v>83.8250360832933</v>
      </c>
    </row>
    <row r="282">
      <c r="A282" s="148" t="s">
        <v>149</v>
      </c>
      <c r="B282" s="148" t="s">
        <v>150</v>
      </c>
      <c r="C282" s="148" t="s">
        <v>19</v>
      </c>
      <c r="D282" s="148" t="n">
        <v>8526.0019314</v>
      </c>
      <c r="E282" s="148" t="n">
        <v>2.55962854300396</v>
      </c>
      <c r="F282" s="148" t="n">
        <v>93.0647753974234</v>
      </c>
      <c r="G282" s="148" t="n">
        <v>1.23259495483627</v>
      </c>
      <c r="H282" s="148" t="n">
        <v>635.3611031</v>
      </c>
      <c r="I282" s="148" t="n">
        <v>17.1270031654128</v>
      </c>
      <c r="J282" s="148" t="n">
        <v>6.93522460257658</v>
      </c>
      <c r="K282" s="148" t="n">
        <v>16.5403687986136</v>
      </c>
    </row>
    <row r="283">
      <c r="A283" s="148" t="s">
        <v>151</v>
      </c>
      <c r="B283" s="148" t="s">
        <v>152</v>
      </c>
      <c r="C283" s="148" t="s">
        <v>16</v>
      </c>
      <c r="D283" s="148" t="n">
        <v>112.3267565</v>
      </c>
      <c r="E283" s="148" t="n">
        <v>50.5233243862988</v>
      </c>
      <c r="F283" s="148" t="n">
        <v>87.4701027464256</v>
      </c>
      <c r="G283" s="148" t="n">
        <v>14.1906709027122</v>
      </c>
      <c r="H283" s="148" t="n">
        <v>16.0905575</v>
      </c>
      <c r="I283" s="148" t="n">
        <v>100</v>
      </c>
      <c r="J283" s="148" t="n">
        <v>12.5298972535744</v>
      </c>
      <c r="K283" s="148" t="n">
        <v>99.063816468795</v>
      </c>
    </row>
    <row r="284">
      <c r="A284" s="148" t="s">
        <v>151</v>
      </c>
      <c r="B284" s="148" t="s">
        <v>152</v>
      </c>
      <c r="C284" s="148" t="s">
        <v>18</v>
      </c>
      <c r="D284" s="148" t="n">
        <v>302.3656833</v>
      </c>
      <c r="E284" s="148" t="n">
        <v>37.7659054499508</v>
      </c>
      <c r="F284" s="148" t="n">
        <v>92.153814396699</v>
      </c>
      <c r="G284" s="148" t="n">
        <v>8.48703302604822</v>
      </c>
      <c r="H284" s="148" t="n">
        <v>25.7441028</v>
      </c>
      <c r="I284" s="148" t="n">
        <v>100</v>
      </c>
      <c r="J284" s="148" t="n">
        <v>7.84618560330103</v>
      </c>
      <c r="K284" s="148" t="n">
        <v>99.6805971467274</v>
      </c>
    </row>
    <row r="285">
      <c r="A285" s="148" t="s">
        <v>151</v>
      </c>
      <c r="B285" s="148" t="s">
        <v>152</v>
      </c>
      <c r="C285" s="148" t="s">
        <v>19</v>
      </c>
      <c r="D285" s="148" t="n">
        <v>17111.7628843</v>
      </c>
      <c r="E285" s="148" t="n">
        <v>2.03368464820449</v>
      </c>
      <c r="F285" s="148" t="n">
        <v>94.8198298001961</v>
      </c>
      <c r="G285" s="148" t="n">
        <v>0.851573546635785</v>
      </c>
      <c r="H285" s="148" t="n">
        <v>934.8450039</v>
      </c>
      <c r="I285" s="148" t="n">
        <v>16.0835680291065</v>
      </c>
      <c r="J285" s="148" t="n">
        <v>5.18017019980392</v>
      </c>
      <c r="K285" s="148" t="n">
        <v>15.5875300694581</v>
      </c>
    </row>
    <row r="286">
      <c r="A286" s="148" t="s">
        <v>155</v>
      </c>
      <c r="B286" s="148" t="s">
        <v>156</v>
      </c>
      <c r="C286" s="148" t="s">
        <v>16</v>
      </c>
      <c r="D286" s="148" t="n">
        <v>41.2719641</v>
      </c>
      <c r="E286" s="148" t="n">
        <v>70.5361127268223</v>
      </c>
      <c r="F286" s="148" t="n">
        <v>60.9264211098978</v>
      </c>
      <c r="G286" s="148" t="n">
        <v>48.2396680712634</v>
      </c>
      <c r="H286" s="148" t="n">
        <v>26.468703</v>
      </c>
      <c r="I286" s="148" t="n">
        <v>99.9999999999999</v>
      </c>
      <c r="J286" s="148" t="n">
        <v>39.0735788901022</v>
      </c>
      <c r="K286" s="148" t="n">
        <v>75.2188669325088</v>
      </c>
    </row>
    <row r="287">
      <c r="A287" s="148" t="s">
        <v>155</v>
      </c>
      <c r="B287" s="148" t="s">
        <v>156</v>
      </c>
      <c r="C287" s="148" t="s">
        <v>18</v>
      </c>
      <c r="D287" s="148" t="n">
        <v>108.2733118</v>
      </c>
      <c r="E287" s="148" t="n">
        <v>49.9916802383416</v>
      </c>
      <c r="F287" s="148" t="n">
        <v>72.436691921523</v>
      </c>
      <c r="G287" s="148" t="n">
        <v>31.1426775136208</v>
      </c>
      <c r="H287" s="148" t="n">
        <v>41.1997093</v>
      </c>
      <c r="I287" s="148" t="n">
        <v>99.9999999999999</v>
      </c>
      <c r="J287" s="148" t="n">
        <v>27.563308078477</v>
      </c>
      <c r="K287" s="148" t="n">
        <v>81.8433161303669</v>
      </c>
    </row>
    <row r="288">
      <c r="A288" s="148" t="s">
        <v>155</v>
      </c>
      <c r="B288" s="148" t="s">
        <v>156</v>
      </c>
      <c r="C288" s="148" t="s">
        <v>19</v>
      </c>
      <c r="D288" s="148" t="n">
        <v>17080.0444784</v>
      </c>
      <c r="E288" s="148" t="n">
        <v>2.2861205040844</v>
      </c>
      <c r="F288" s="148" t="n">
        <v>91.7554804181999</v>
      </c>
      <c r="G288" s="148" t="n">
        <v>1.41891655102582</v>
      </c>
      <c r="H288" s="148" t="n">
        <v>1534.695917</v>
      </c>
      <c r="I288" s="148" t="n">
        <v>16.221432596696</v>
      </c>
      <c r="J288" s="148" t="n">
        <v>8.24451958180006</v>
      </c>
      <c r="K288" s="148" t="n">
        <v>15.7915047106097</v>
      </c>
    </row>
    <row r="289">
      <c r="A289" s="148" t="s">
        <v>157</v>
      </c>
      <c r="B289" s="148" t="s">
        <v>158</v>
      </c>
      <c r="C289" s="148" t="s">
        <v>16</v>
      </c>
      <c r="D289" s="148" t="n">
        <v>110.1952766</v>
      </c>
      <c r="E289" s="148" t="n">
        <v>59.4264348655929</v>
      </c>
      <c r="F289" s="148" t="n">
        <v>100</v>
      </c>
      <c r="G289" s="148" t="n">
        <v>0</v>
      </c>
      <c r="H289" s="148"/>
      <c r="I289" s="148"/>
      <c r="J289" s="148"/>
      <c r="K289" s="148"/>
    </row>
    <row r="290">
      <c r="A290" s="148" t="s">
        <v>157</v>
      </c>
      <c r="B290" s="148" t="s">
        <v>158</v>
      </c>
      <c r="C290" s="148" t="s">
        <v>18</v>
      </c>
      <c r="D290" s="148" t="n">
        <v>106.1877439</v>
      </c>
      <c r="E290" s="148" t="n">
        <v>57.2430241230474</v>
      </c>
      <c r="F290" s="148" t="n">
        <v>52.609871496378</v>
      </c>
      <c r="G290" s="148" t="n">
        <v>43.6076177611459</v>
      </c>
      <c r="H290" s="148" t="n">
        <v>95.6522167</v>
      </c>
      <c r="I290" s="148" t="n">
        <v>70.3940348879974</v>
      </c>
      <c r="J290" s="148" t="n">
        <v>47.390128503622</v>
      </c>
      <c r="K290" s="148" t="n">
        <v>48.4107395172332</v>
      </c>
    </row>
    <row r="291">
      <c r="A291" s="148" t="s">
        <v>157</v>
      </c>
      <c r="B291" s="148" t="s">
        <v>158</v>
      </c>
      <c r="C291" s="148" t="s">
        <v>19</v>
      </c>
      <c r="D291" s="148" t="n">
        <v>30621.7062995</v>
      </c>
      <c r="E291" s="148" t="n">
        <v>2.49450738480208</v>
      </c>
      <c r="F291" s="148" t="n">
        <v>89.0730809863206</v>
      </c>
      <c r="G291" s="148" t="n">
        <v>1.80596543584762</v>
      </c>
      <c r="H291" s="148" t="n">
        <v>3756.4761552</v>
      </c>
      <c r="I291" s="148" t="n">
        <v>15.0754101601958</v>
      </c>
      <c r="J291" s="148" t="n">
        <v>10.9269190136794</v>
      </c>
      <c r="K291" s="148" t="n">
        <v>14.7217074936098</v>
      </c>
    </row>
    <row r="292">
      <c r="A292" s="148" t="s">
        <v>161</v>
      </c>
      <c r="B292" s="148" t="s">
        <v>162</v>
      </c>
      <c r="C292" s="148" t="s">
        <v>16</v>
      </c>
      <c r="D292" s="148" t="n">
        <v>16.4136233</v>
      </c>
      <c r="E292" s="148" t="n">
        <v>100</v>
      </c>
      <c r="F292" s="148" t="n">
        <v>100</v>
      </c>
      <c r="G292" s="148" t="n">
        <v>0</v>
      </c>
      <c r="H292" s="148"/>
      <c r="I292" s="148"/>
      <c r="J292" s="148"/>
      <c r="K292" s="148"/>
    </row>
    <row r="293">
      <c r="A293" s="148" t="s">
        <v>161</v>
      </c>
      <c r="B293" s="148" t="s">
        <v>162</v>
      </c>
      <c r="C293" s="148" t="s">
        <v>18</v>
      </c>
      <c r="D293" s="148" t="n">
        <v>42.2042273</v>
      </c>
      <c r="E293" s="148" t="n">
        <v>70.4063468991068</v>
      </c>
      <c r="F293" s="148" t="n">
        <v>100</v>
      </c>
      <c r="G293" s="148" t="n">
        <v>0</v>
      </c>
      <c r="H293" s="148"/>
      <c r="I293" s="148"/>
      <c r="J293" s="148"/>
      <c r="K293" s="148"/>
    </row>
    <row r="294">
      <c r="A294" s="148" t="s">
        <v>161</v>
      </c>
      <c r="B294" s="148" t="s">
        <v>162</v>
      </c>
      <c r="C294" s="148" t="s">
        <v>19</v>
      </c>
      <c r="D294" s="148" t="n">
        <v>19771.6285889</v>
      </c>
      <c r="E294" s="148" t="n">
        <v>2.0550743455441</v>
      </c>
      <c r="F294" s="148" t="n">
        <v>95.2760019097012</v>
      </c>
      <c r="G294" s="148" t="n">
        <v>0.837809028904496</v>
      </c>
      <c r="H294" s="148" t="n">
        <v>980.3217371</v>
      </c>
      <c r="I294" s="148" t="n">
        <v>17.1666163559103</v>
      </c>
      <c r="J294" s="148" t="n">
        <v>4.72399809029882</v>
      </c>
      <c r="K294" s="148" t="n">
        <v>16.8973596331027</v>
      </c>
    </row>
    <row r="295">
      <c r="A295" s="148" t="s">
        <v>163</v>
      </c>
      <c r="B295" s="148" t="s">
        <v>164</v>
      </c>
      <c r="C295" s="148" t="s">
        <v>16</v>
      </c>
      <c r="D295" s="148" t="n">
        <v>348.4317663</v>
      </c>
      <c r="E295" s="148" t="n">
        <v>40.5725502477349</v>
      </c>
      <c r="F295" s="148" t="n">
        <v>100</v>
      </c>
      <c r="G295" s="148" t="n">
        <v>0</v>
      </c>
      <c r="H295" s="148"/>
      <c r="I295" s="148"/>
      <c r="J295" s="148"/>
      <c r="K295" s="148"/>
    </row>
    <row r="296">
      <c r="A296" s="148" t="s">
        <v>163</v>
      </c>
      <c r="B296" s="148" t="s">
        <v>164</v>
      </c>
      <c r="C296" s="148" t="s">
        <v>18</v>
      </c>
      <c r="D296" s="148" t="n">
        <v>251.1974579</v>
      </c>
      <c r="E296" s="148" t="n">
        <v>49.4091908947533</v>
      </c>
      <c r="F296" s="148" t="n">
        <v>77.4414808321891</v>
      </c>
      <c r="G296" s="148" t="n">
        <v>25.3932716310642</v>
      </c>
      <c r="H296" s="148" t="n">
        <v>73.173222</v>
      </c>
      <c r="I296" s="148" t="n">
        <v>99.9999999999997</v>
      </c>
      <c r="J296" s="148" t="n">
        <v>22.5585191678109</v>
      </c>
      <c r="K296" s="148" t="n">
        <v>87.1729453363077</v>
      </c>
    </row>
    <row r="297">
      <c r="A297" s="148" t="s">
        <v>163</v>
      </c>
      <c r="B297" s="148" t="s">
        <v>164</v>
      </c>
      <c r="C297" s="148" t="s">
        <v>19</v>
      </c>
      <c r="D297" s="148" t="n">
        <v>49574.2372899</v>
      </c>
      <c r="E297" s="148" t="n">
        <v>1.70219404479437</v>
      </c>
      <c r="F297" s="148" t="n">
        <v>90.4496004845527</v>
      </c>
      <c r="G297" s="148" t="n">
        <v>1.43275748044452</v>
      </c>
      <c r="H297" s="148" t="n">
        <v>5234.4484581</v>
      </c>
      <c r="I297" s="148" t="n">
        <v>13.9943723022082</v>
      </c>
      <c r="J297" s="148" t="n">
        <v>9.55039951544725</v>
      </c>
      <c r="K297" s="148" t="n">
        <v>13.5693110521557</v>
      </c>
    </row>
    <row r="298">
      <c r="A298" s="148" t="s">
        <v>167</v>
      </c>
      <c r="B298" s="148" t="s">
        <v>168</v>
      </c>
      <c r="C298" s="148" t="s">
        <v>16</v>
      </c>
      <c r="D298" s="148" t="n">
        <v>149.325297</v>
      </c>
      <c r="E298" s="148" t="n">
        <v>49.3549680565752</v>
      </c>
      <c r="F298" s="148" t="n">
        <v>100</v>
      </c>
      <c r="G298" s="148" t="n">
        <v>0</v>
      </c>
      <c r="H298" s="148"/>
      <c r="I298" s="148"/>
      <c r="J298" s="148"/>
      <c r="K298" s="148"/>
    </row>
    <row r="299">
      <c r="A299" s="148" t="s">
        <v>167</v>
      </c>
      <c r="B299" s="148" t="s">
        <v>168</v>
      </c>
      <c r="C299" s="148" t="s">
        <v>18</v>
      </c>
      <c r="D299" s="148" t="n">
        <v>146.3258241</v>
      </c>
      <c r="E299" s="148" t="n">
        <v>49.2694102022279</v>
      </c>
      <c r="F299" s="148" t="n">
        <v>81.7460279032658</v>
      </c>
      <c r="G299" s="148" t="n">
        <v>16.2236097633242</v>
      </c>
      <c r="H299" s="148" t="n">
        <v>32.674707</v>
      </c>
      <c r="I299" s="148" t="n">
        <v>99.9999999999998</v>
      </c>
      <c r="J299" s="148" t="n">
        <v>18.2539720967342</v>
      </c>
      <c r="K299" s="148" t="n">
        <v>72.6535380560633</v>
      </c>
    </row>
    <row r="300">
      <c r="A300" s="148" t="s">
        <v>167</v>
      </c>
      <c r="B300" s="148" t="s">
        <v>168</v>
      </c>
      <c r="C300" s="148" t="s">
        <v>19</v>
      </c>
      <c r="D300" s="148" t="n">
        <v>29751.3730753</v>
      </c>
      <c r="E300" s="148" t="n">
        <v>1.45131162143534</v>
      </c>
      <c r="F300" s="148" t="n">
        <v>97.0062096034875</v>
      </c>
      <c r="G300" s="148" t="n">
        <v>0.629020158692484</v>
      </c>
      <c r="H300" s="148" t="n">
        <v>918.1822005</v>
      </c>
      <c r="I300" s="148" t="n">
        <v>20.6962452263018</v>
      </c>
      <c r="J300" s="148" t="n">
        <v>2.99379039651252</v>
      </c>
      <c r="K300" s="148" t="n">
        <v>20.3818081018708</v>
      </c>
    </row>
    <row r="301">
      <c r="A301" s="148" t="s">
        <v>169</v>
      </c>
      <c r="B301" s="148" t="s">
        <v>170</v>
      </c>
      <c r="C301" s="148" t="s">
        <v>16</v>
      </c>
      <c r="D301" s="148" t="n">
        <v>140.5696557</v>
      </c>
      <c r="E301" s="148" t="n">
        <v>51.2646086910602</v>
      </c>
      <c r="F301" s="148" t="n">
        <v>78.2550822291131</v>
      </c>
      <c r="G301" s="148" t="n">
        <v>24.6546835341024</v>
      </c>
      <c r="H301" s="148" t="n">
        <v>39.0604101</v>
      </c>
      <c r="I301" s="148" t="n">
        <v>99.9999999999998</v>
      </c>
      <c r="J301" s="148" t="n">
        <v>21.7449177708869</v>
      </c>
      <c r="K301" s="148" t="n">
        <v>88.7266766249654</v>
      </c>
    </row>
    <row r="302">
      <c r="A302" s="148" t="s">
        <v>169</v>
      </c>
      <c r="B302" s="148" t="s">
        <v>170</v>
      </c>
      <c r="C302" s="148" t="s">
        <v>18</v>
      </c>
      <c r="D302" s="148" t="n">
        <v>74.5591344</v>
      </c>
      <c r="E302" s="148" t="n">
        <v>70.5605377652807</v>
      </c>
      <c r="F302" s="148" t="n">
        <v>100</v>
      </c>
      <c r="G302" s="148" t="n">
        <v>0</v>
      </c>
      <c r="H302" s="148"/>
      <c r="I302" s="148"/>
      <c r="J302" s="148"/>
      <c r="K302" s="148"/>
    </row>
    <row r="303">
      <c r="A303" s="148" t="s">
        <v>169</v>
      </c>
      <c r="B303" s="148" t="s">
        <v>170</v>
      </c>
      <c r="C303" s="148" t="s">
        <v>19</v>
      </c>
      <c r="D303" s="148" t="n">
        <v>27569.335977</v>
      </c>
      <c r="E303" s="148" t="n">
        <v>2.16125821191977</v>
      </c>
      <c r="F303" s="148" t="n">
        <v>89.988754511816</v>
      </c>
      <c r="G303" s="148" t="n">
        <v>1.29981953587637</v>
      </c>
      <c r="H303" s="148" t="n">
        <v>3067.0875701</v>
      </c>
      <c r="I303" s="148" t="n">
        <v>11.7326551309575</v>
      </c>
      <c r="J303" s="148" t="n">
        <v>10.011245488184</v>
      </c>
      <c r="K303" s="148" t="n">
        <v>11.6837751368395</v>
      </c>
    </row>
    <row r="304">
      <c r="A304" s="148" t="s">
        <v>171</v>
      </c>
      <c r="B304" s="148" t="s">
        <v>172</v>
      </c>
      <c r="C304" s="148" t="s">
        <v>16</v>
      </c>
      <c r="D304" s="148" t="n">
        <v>222.4480383</v>
      </c>
      <c r="E304" s="148" t="n">
        <v>44.9522082687206</v>
      </c>
      <c r="F304" s="148" t="n">
        <v>100</v>
      </c>
      <c r="G304" s="148" t="n">
        <v>0</v>
      </c>
      <c r="H304" s="148"/>
      <c r="I304" s="148"/>
      <c r="J304" s="148"/>
      <c r="K304" s="148"/>
    </row>
    <row r="305">
      <c r="A305" s="148" t="s">
        <v>171</v>
      </c>
      <c r="B305" s="148" t="s">
        <v>172</v>
      </c>
      <c r="C305" s="148" t="s">
        <v>18</v>
      </c>
      <c r="D305" s="148" t="n">
        <v>107.2769833</v>
      </c>
      <c r="E305" s="148" t="n">
        <v>57.8847028050809</v>
      </c>
      <c r="F305" s="148" t="n">
        <v>100</v>
      </c>
      <c r="G305" s="148" t="n">
        <v>0</v>
      </c>
      <c r="H305" s="148"/>
      <c r="I305" s="148"/>
      <c r="J305" s="148"/>
      <c r="K305" s="148"/>
    </row>
    <row r="306">
      <c r="A306" s="148" t="s">
        <v>171</v>
      </c>
      <c r="B306" s="148" t="s">
        <v>172</v>
      </c>
      <c r="C306" s="148" t="s">
        <v>19</v>
      </c>
      <c r="D306" s="148" t="n">
        <v>31885.7937135</v>
      </c>
      <c r="E306" s="148" t="n">
        <v>1.85318199645189</v>
      </c>
      <c r="F306" s="148" t="n">
        <v>94.9936912774469</v>
      </c>
      <c r="G306" s="148" t="n">
        <v>0.878565095765093</v>
      </c>
      <c r="H306" s="148" t="n">
        <v>1680.4287216</v>
      </c>
      <c r="I306" s="148" t="n">
        <v>16.4248091324097</v>
      </c>
      <c r="J306" s="148" t="n">
        <v>5.00630872255314</v>
      </c>
      <c r="K306" s="148" t="n">
        <v>16.6705942640484</v>
      </c>
    </row>
    <row r="307">
      <c r="A307" s="148" t="s">
        <v>173</v>
      </c>
      <c r="B307" s="148" t="s">
        <v>174</v>
      </c>
      <c r="C307" s="148" t="s">
        <v>16</v>
      </c>
      <c r="D307" s="148" t="n">
        <v>99.1943333</v>
      </c>
      <c r="E307" s="148" t="n">
        <v>71.5004420166258</v>
      </c>
      <c r="F307" s="148" t="n">
        <v>100</v>
      </c>
      <c r="G307" s="148" t="n">
        <v>0</v>
      </c>
      <c r="H307" s="148"/>
      <c r="I307" s="148"/>
      <c r="J307" s="148"/>
      <c r="K307" s="148"/>
    </row>
    <row r="308">
      <c r="A308" s="148" t="s">
        <v>173</v>
      </c>
      <c r="B308" s="148" t="s">
        <v>174</v>
      </c>
      <c r="C308" s="148" t="s">
        <v>18</v>
      </c>
      <c r="D308" s="148" t="n">
        <v>290.85354</v>
      </c>
      <c r="E308" s="148" t="n">
        <v>44.0207242043174</v>
      </c>
      <c r="F308" s="148" t="n">
        <v>83.9649960038013</v>
      </c>
      <c r="G308" s="148" t="n">
        <v>17.68778634735</v>
      </c>
      <c r="H308" s="148" t="n">
        <v>55.5450235</v>
      </c>
      <c r="I308" s="148" t="n">
        <v>99.9999999999999</v>
      </c>
      <c r="J308" s="148" t="n">
        <v>16.0350039961987</v>
      </c>
      <c r="K308" s="148" t="n">
        <v>92.619553467115</v>
      </c>
    </row>
    <row r="309">
      <c r="A309" s="148" t="s">
        <v>173</v>
      </c>
      <c r="B309" s="148" t="s">
        <v>174</v>
      </c>
      <c r="C309" s="148" t="s">
        <v>19</v>
      </c>
      <c r="D309" s="148" t="n">
        <v>43927.7499619</v>
      </c>
      <c r="E309" s="148" t="n">
        <v>2.33359949419614</v>
      </c>
      <c r="F309" s="148" t="n">
        <v>92.1175176877038</v>
      </c>
      <c r="G309" s="148" t="n">
        <v>1.13645620969155</v>
      </c>
      <c r="H309" s="148" t="n">
        <v>3758.8910425</v>
      </c>
      <c r="I309" s="148" t="n">
        <v>13.3161499655855</v>
      </c>
      <c r="J309" s="148" t="n">
        <v>7.88248231229616</v>
      </c>
      <c r="K309" s="148" t="n">
        <v>13.2810351929691</v>
      </c>
    </row>
    <row r="310">
      <c r="A310" s="148" t="s">
        <v>177</v>
      </c>
      <c r="B310" s="148" t="s">
        <v>178</v>
      </c>
      <c r="C310" s="148" t="s">
        <v>16</v>
      </c>
      <c r="D310" s="148" t="n">
        <v>518.8643683</v>
      </c>
      <c r="E310" s="148" t="n">
        <v>35.0742923244227</v>
      </c>
      <c r="F310" s="148" t="n">
        <v>92.2368033628601</v>
      </c>
      <c r="G310" s="148" t="n">
        <v>8.31681497263696</v>
      </c>
      <c r="H310" s="148" t="n">
        <v>43.6707038</v>
      </c>
      <c r="I310" s="148" t="n">
        <v>100</v>
      </c>
      <c r="J310" s="148" t="n">
        <v>7.76319663713995</v>
      </c>
      <c r="K310" s="148" t="n">
        <v>98.8145042683113</v>
      </c>
    </row>
    <row r="311">
      <c r="A311" s="148" t="s">
        <v>177</v>
      </c>
      <c r="B311" s="148" t="s">
        <v>178</v>
      </c>
      <c r="C311" s="148" t="s">
        <v>18</v>
      </c>
      <c r="D311" s="148" t="n">
        <v>111.1122209</v>
      </c>
      <c r="E311" s="148" t="n">
        <v>71.7431971859034</v>
      </c>
      <c r="F311" s="148" t="n">
        <v>40.8375308040671</v>
      </c>
      <c r="G311" s="148" t="n">
        <v>48.8589059586483</v>
      </c>
      <c r="H311" s="148" t="n">
        <v>160.9713716</v>
      </c>
      <c r="I311" s="148" t="n">
        <v>58.3235890161058</v>
      </c>
      <c r="J311" s="148" t="n">
        <v>59.1624691959329</v>
      </c>
      <c r="K311" s="148" t="n">
        <v>33.7253854387215</v>
      </c>
    </row>
    <row r="312">
      <c r="A312" s="148" t="s">
        <v>177</v>
      </c>
      <c r="B312" s="148" t="s">
        <v>178</v>
      </c>
      <c r="C312" s="148" t="s">
        <v>19</v>
      </c>
      <c r="D312" s="148" t="n">
        <v>27583.8795816</v>
      </c>
      <c r="E312" s="148" t="n">
        <v>2.50052618055252</v>
      </c>
      <c r="F312" s="148" t="n">
        <v>85.7129629488747</v>
      </c>
      <c r="G312" s="148" t="n">
        <v>1.48859930037863</v>
      </c>
      <c r="H312" s="148" t="n">
        <v>4597.8098999</v>
      </c>
      <c r="I312" s="148" t="n">
        <v>9.58365701137558</v>
      </c>
      <c r="J312" s="148" t="n">
        <v>14.2870370511253</v>
      </c>
      <c r="K312" s="148" t="n">
        <v>8.93063104844571</v>
      </c>
    </row>
    <row r="313">
      <c r="A313" s="148" t="s">
        <v>179</v>
      </c>
      <c r="B313" s="148" t="s">
        <v>180</v>
      </c>
      <c r="C313" s="148" t="s">
        <v>16</v>
      </c>
      <c r="D313" s="148" t="n">
        <v>101.3283557</v>
      </c>
      <c r="E313" s="148" t="n">
        <v>49.4486926858262</v>
      </c>
      <c r="F313" s="148" t="n">
        <v>100</v>
      </c>
      <c r="G313" s="148" t="n">
        <v>0</v>
      </c>
      <c r="H313" s="148"/>
      <c r="I313" s="148"/>
      <c r="J313" s="148"/>
      <c r="K313" s="148"/>
    </row>
    <row r="314">
      <c r="A314" s="148" t="s">
        <v>179</v>
      </c>
      <c r="B314" s="148" t="s">
        <v>180</v>
      </c>
      <c r="C314" s="148" t="s">
        <v>18</v>
      </c>
      <c r="D314" s="148" t="n">
        <v>89.8685787</v>
      </c>
      <c r="E314" s="148" t="n">
        <v>57.7533805360071</v>
      </c>
      <c r="F314" s="148" t="n">
        <v>61.1905885387338</v>
      </c>
      <c r="G314" s="148" t="n">
        <v>36.8351212475271</v>
      </c>
      <c r="H314" s="148" t="n">
        <v>56.9980896</v>
      </c>
      <c r="I314" s="148" t="n">
        <v>73.5974675246745</v>
      </c>
      <c r="J314" s="148" t="n">
        <v>38.8094114612662</v>
      </c>
      <c r="K314" s="148" t="n">
        <v>58.07773586779</v>
      </c>
    </row>
    <row r="315">
      <c r="A315" s="148" t="s">
        <v>179</v>
      </c>
      <c r="B315" s="148" t="s">
        <v>180</v>
      </c>
      <c r="C315" s="148" t="s">
        <v>19</v>
      </c>
      <c r="D315" s="148" t="n">
        <v>22599.1387508</v>
      </c>
      <c r="E315" s="148" t="n">
        <v>2.93161842888192</v>
      </c>
      <c r="F315" s="148" t="n">
        <v>86.4358412654841</v>
      </c>
      <c r="G315" s="148" t="n">
        <v>1.55999233782875</v>
      </c>
      <c r="H315" s="148" t="n">
        <v>3546.4258899</v>
      </c>
      <c r="I315" s="148" t="n">
        <v>10.5866482733821</v>
      </c>
      <c r="J315" s="148" t="n">
        <v>13.5641587345159</v>
      </c>
      <c r="K315" s="148" t="n">
        <v>9.94084872693361</v>
      </c>
    </row>
    <row r="316">
      <c r="A316" s="148" t="s">
        <v>181</v>
      </c>
      <c r="B316" s="148" t="s">
        <v>182</v>
      </c>
      <c r="C316" s="148" t="s">
        <v>16</v>
      </c>
      <c r="D316" s="148" t="n">
        <v>124.8736804</v>
      </c>
      <c r="E316" s="148" t="n">
        <v>34.0056808540723</v>
      </c>
      <c r="F316" s="148" t="n">
        <v>82.7675947881728</v>
      </c>
      <c r="G316" s="148" t="n">
        <v>13.0127161289416</v>
      </c>
      <c r="H316" s="148" t="n">
        <v>25.9989899</v>
      </c>
      <c r="I316" s="148" t="n">
        <v>74.5867545212973</v>
      </c>
      <c r="J316" s="148" t="n">
        <v>17.2324052118272</v>
      </c>
      <c r="K316" s="148" t="n">
        <v>62.5003417929471</v>
      </c>
    </row>
    <row r="317">
      <c r="A317" s="148" t="s">
        <v>181</v>
      </c>
      <c r="B317" s="148" t="s">
        <v>182</v>
      </c>
      <c r="C317" s="148" t="s">
        <v>18</v>
      </c>
      <c r="D317" s="148" t="n">
        <v>99.1509816</v>
      </c>
      <c r="E317" s="148" t="n">
        <v>33.2196488520164</v>
      </c>
      <c r="F317" s="148" t="n">
        <v>67.359832678718</v>
      </c>
      <c r="G317" s="148" t="n">
        <v>18.6161816027189</v>
      </c>
      <c r="H317" s="148" t="n">
        <v>48.0450218</v>
      </c>
      <c r="I317" s="148" t="n">
        <v>49.7252183976737</v>
      </c>
      <c r="J317" s="148" t="n">
        <v>32.640167321282</v>
      </c>
      <c r="K317" s="148" t="n">
        <v>38.4183961293039</v>
      </c>
    </row>
    <row r="318">
      <c r="A318" s="148" t="s">
        <v>181</v>
      </c>
      <c r="B318" s="148" t="s">
        <v>182</v>
      </c>
      <c r="C318" s="148" t="s">
        <v>19</v>
      </c>
      <c r="D318" s="148" t="n">
        <v>4250.9232494</v>
      </c>
      <c r="E318" s="148" t="n">
        <v>5.1234391661401</v>
      </c>
      <c r="F318" s="148" t="n">
        <v>65.7613567249398</v>
      </c>
      <c r="G318" s="148" t="n">
        <v>4.85506088243717</v>
      </c>
      <c r="H318" s="148" t="n">
        <v>2213.2427306</v>
      </c>
      <c r="I318" s="148" t="n">
        <v>10.169775204323</v>
      </c>
      <c r="J318" s="148" t="n">
        <v>34.2386432750602</v>
      </c>
      <c r="K318" s="148" t="n">
        <v>9.32500122876702</v>
      </c>
    </row>
    <row r="319">
      <c r="A319" s="148" t="s">
        <v>183</v>
      </c>
      <c r="B319" s="148" t="s">
        <v>184</v>
      </c>
      <c r="C319" s="148" t="s">
        <v>16</v>
      </c>
      <c r="D319" s="148" t="n">
        <v>90.6414326</v>
      </c>
      <c r="E319" s="148" t="n">
        <v>53.3049988294443</v>
      </c>
      <c r="F319" s="148" t="n">
        <v>100</v>
      </c>
      <c r="G319" s="148" t="n">
        <v>0</v>
      </c>
      <c r="H319" s="148"/>
      <c r="I319" s="148"/>
      <c r="J319" s="148"/>
      <c r="K319" s="148"/>
    </row>
    <row r="320">
      <c r="A320" s="148" t="s">
        <v>183</v>
      </c>
      <c r="B320" s="148" t="s">
        <v>184</v>
      </c>
      <c r="C320" s="148" t="s">
        <v>18</v>
      </c>
      <c r="D320" s="148" t="n">
        <v>13.3895784</v>
      </c>
      <c r="E320" s="148" t="n">
        <v>100</v>
      </c>
      <c r="F320" s="148" t="n">
        <v>42.2824546420501</v>
      </c>
      <c r="G320" s="148" t="n">
        <v>82.1601866454407</v>
      </c>
      <c r="H320" s="148" t="n">
        <v>18.2774062</v>
      </c>
      <c r="I320" s="148" t="n">
        <v>99.9999999999998</v>
      </c>
      <c r="J320" s="148" t="n">
        <v>57.7175453579499</v>
      </c>
      <c r="K320" s="148" t="n">
        <v>60.1885326840174</v>
      </c>
    </row>
    <row r="321">
      <c r="A321" s="148" t="s">
        <v>183</v>
      </c>
      <c r="B321" s="148" t="s">
        <v>184</v>
      </c>
      <c r="C321" s="148" t="s">
        <v>19</v>
      </c>
      <c r="D321" s="148" t="n">
        <v>16058.0907097</v>
      </c>
      <c r="E321" s="148" t="n">
        <v>2.35747679747149</v>
      </c>
      <c r="F321" s="148" t="n">
        <v>88.2028131687784</v>
      </c>
      <c r="G321" s="148" t="n">
        <v>1.36137796107304</v>
      </c>
      <c r="H321" s="148" t="n">
        <v>2147.7806597</v>
      </c>
      <c r="I321" s="148" t="n">
        <v>10.0116476970696</v>
      </c>
      <c r="J321" s="148" t="n">
        <v>11.7971868312216</v>
      </c>
      <c r="K321" s="148" t="n">
        <v>10.178474552495</v>
      </c>
    </row>
    <row r="322">
      <c r="A322" s="148" t="s">
        <v>187</v>
      </c>
      <c r="B322" s="148" t="s">
        <v>188</v>
      </c>
      <c r="C322" s="148" t="s">
        <v>16</v>
      </c>
      <c r="D322" s="148" t="n">
        <v>222.5182751</v>
      </c>
      <c r="E322" s="148" t="n">
        <v>34.3165518430097</v>
      </c>
      <c r="F322" s="148" t="n">
        <v>100</v>
      </c>
      <c r="G322" s="148" t="n">
        <v>0</v>
      </c>
      <c r="H322" s="148"/>
      <c r="I322" s="148"/>
      <c r="J322" s="148"/>
      <c r="K322" s="148"/>
    </row>
    <row r="323">
      <c r="A323" s="148" t="s">
        <v>187</v>
      </c>
      <c r="B323" s="148" t="s">
        <v>188</v>
      </c>
      <c r="C323" s="148" t="s">
        <v>18</v>
      </c>
      <c r="D323" s="148" t="n">
        <v>379.8346842</v>
      </c>
      <c r="E323" s="148" t="n">
        <v>42.06733617569</v>
      </c>
      <c r="F323" s="148" t="n">
        <v>93.0064711497297</v>
      </c>
      <c r="G323" s="148" t="n">
        <v>7.66830961548207</v>
      </c>
      <c r="H323" s="148" t="n">
        <v>28.5612903</v>
      </c>
      <c r="I323" s="148" t="n">
        <v>99.9999999999999</v>
      </c>
      <c r="J323" s="148" t="n">
        <v>6.99352885027029</v>
      </c>
      <c r="K323" s="148" t="n">
        <v>101.980335291241</v>
      </c>
    </row>
    <row r="324">
      <c r="A324" s="148" t="s">
        <v>187</v>
      </c>
      <c r="B324" s="148" t="s">
        <v>188</v>
      </c>
      <c r="C324" s="148" t="s">
        <v>19</v>
      </c>
      <c r="D324" s="148" t="n">
        <v>21818.5137049</v>
      </c>
      <c r="E324" s="148" t="n">
        <v>2.29477845144347</v>
      </c>
      <c r="F324" s="148" t="n">
        <v>84.440787677946</v>
      </c>
      <c r="G324" s="148" t="n">
        <v>1.61855629627039</v>
      </c>
      <c r="H324" s="148" t="n">
        <v>4020.318813</v>
      </c>
      <c r="I324" s="148" t="n">
        <v>9.29580739253098</v>
      </c>
      <c r="J324" s="148" t="n">
        <v>15.559212322054</v>
      </c>
      <c r="K324" s="148" t="n">
        <v>8.78400305421942</v>
      </c>
    </row>
    <row r="325">
      <c r="A325" s="148" t="s">
        <v>189</v>
      </c>
      <c r="B325" s="148" t="s">
        <v>190</v>
      </c>
      <c r="C325" s="148" t="s">
        <v>16</v>
      </c>
      <c r="D325" s="148" t="n">
        <v>388.3009186</v>
      </c>
      <c r="E325" s="148" t="n">
        <v>44.7449072187563</v>
      </c>
      <c r="F325" s="148" t="n">
        <v>86.7905995991367</v>
      </c>
      <c r="G325" s="148" t="n">
        <v>14.6213842381562</v>
      </c>
      <c r="H325" s="148" t="n">
        <v>59.0988233</v>
      </c>
      <c r="I325" s="148" t="n">
        <v>100</v>
      </c>
      <c r="J325" s="148" t="n">
        <v>13.2094004008633</v>
      </c>
      <c r="K325" s="148" t="n">
        <v>96.067850658536</v>
      </c>
    </row>
    <row r="326">
      <c r="A326" s="148" t="s">
        <v>189</v>
      </c>
      <c r="B326" s="148" t="s">
        <v>190</v>
      </c>
      <c r="C326" s="148" t="s">
        <v>18</v>
      </c>
      <c r="D326" s="148" t="n">
        <v>325.2739343</v>
      </c>
      <c r="E326" s="148" t="n">
        <v>46.9991663608332</v>
      </c>
      <c r="F326" s="148" t="n">
        <v>87.9607817323962</v>
      </c>
      <c r="G326" s="148" t="n">
        <v>13.4381200114983</v>
      </c>
      <c r="H326" s="148" t="n">
        <v>44.5203398</v>
      </c>
      <c r="I326" s="148" t="n">
        <v>100</v>
      </c>
      <c r="J326" s="148" t="n">
        <v>12.0392182676038</v>
      </c>
      <c r="K326" s="148" t="n">
        <v>98.1814196695686</v>
      </c>
    </row>
    <row r="327">
      <c r="A327" s="148" t="s">
        <v>189</v>
      </c>
      <c r="B327" s="148" t="s">
        <v>190</v>
      </c>
      <c r="C327" s="148" t="s">
        <v>19</v>
      </c>
      <c r="D327" s="148" t="n">
        <v>36398.3611181</v>
      </c>
      <c r="E327" s="148" t="n">
        <v>2.46440051330621</v>
      </c>
      <c r="F327" s="148" t="n">
        <v>86.7132438654778</v>
      </c>
      <c r="G327" s="148" t="n">
        <v>1.57607436525727</v>
      </c>
      <c r="H327" s="148" t="n">
        <v>5577.1889773</v>
      </c>
      <c r="I327" s="148" t="n">
        <v>10.5709377303826</v>
      </c>
      <c r="J327" s="148" t="n">
        <v>13.2867561345222</v>
      </c>
      <c r="K327" s="148" t="n">
        <v>10.2859207620729</v>
      </c>
    </row>
    <row r="328">
      <c r="A328" s="148" t="s">
        <v>191</v>
      </c>
      <c r="B328" s="148" t="s">
        <v>192</v>
      </c>
      <c r="C328" s="148" t="s">
        <v>16</v>
      </c>
      <c r="D328" s="148" t="n">
        <v>82.272424</v>
      </c>
      <c r="E328" s="148" t="n">
        <v>70.4043336715828</v>
      </c>
      <c r="F328" s="148" t="n">
        <v>79.8255556687072</v>
      </c>
      <c r="G328" s="148" t="n">
        <v>24.8808525365287</v>
      </c>
      <c r="H328" s="148" t="n">
        <v>20.7928454</v>
      </c>
      <c r="I328" s="148" t="n">
        <v>99.9999999999999</v>
      </c>
      <c r="J328" s="148" t="n">
        <v>20.1744443312928</v>
      </c>
      <c r="K328" s="148" t="n">
        <v>98.4477117002353</v>
      </c>
    </row>
    <row r="329">
      <c r="A329" s="148" t="s">
        <v>191</v>
      </c>
      <c r="B329" s="148" t="s">
        <v>192</v>
      </c>
      <c r="C329" s="148" t="s">
        <v>18</v>
      </c>
      <c r="D329" s="148" t="n">
        <v>175.413587</v>
      </c>
      <c r="E329" s="148" t="n">
        <v>46.5290674843009</v>
      </c>
      <c r="F329" s="148" t="n">
        <v>78.4005845666899</v>
      </c>
      <c r="G329" s="148" t="n">
        <v>24.0696569488924</v>
      </c>
      <c r="H329" s="148" t="n">
        <v>48.3265649</v>
      </c>
      <c r="I329" s="148" t="n">
        <v>100</v>
      </c>
      <c r="J329" s="148" t="n">
        <v>21.5994154333101</v>
      </c>
      <c r="K329" s="148" t="n">
        <v>87.3669558761601</v>
      </c>
    </row>
    <row r="330">
      <c r="A330" s="148" t="s">
        <v>191</v>
      </c>
      <c r="B330" s="148" t="s">
        <v>192</v>
      </c>
      <c r="C330" s="148" t="s">
        <v>19</v>
      </c>
      <c r="D330" s="148" t="n">
        <v>27531.3538871</v>
      </c>
      <c r="E330" s="148" t="n">
        <v>2.40996767735392</v>
      </c>
      <c r="F330" s="148" t="n">
        <v>86.5109960743666</v>
      </c>
      <c r="G330" s="148" t="n">
        <v>1.64203756324302</v>
      </c>
      <c r="H330" s="148" t="n">
        <v>4292.7553434</v>
      </c>
      <c r="I330" s="148" t="n">
        <v>10.7409823802571</v>
      </c>
      <c r="J330" s="148" t="n">
        <v>13.4890039256334</v>
      </c>
      <c r="K330" s="148" t="n">
        <v>10.5311189744508</v>
      </c>
    </row>
    <row r="331">
      <c r="A331" s="148" t="s">
        <v>193</v>
      </c>
      <c r="B331" s="148" t="s">
        <v>194</v>
      </c>
      <c r="C331" s="148" t="s">
        <v>16</v>
      </c>
      <c r="D331" s="148" t="n">
        <v>57.7298162</v>
      </c>
      <c r="E331" s="148" t="n">
        <v>71.9967272378126</v>
      </c>
      <c r="F331" s="148" t="n">
        <v>56.0811570386412</v>
      </c>
      <c r="G331" s="148" t="n">
        <v>45.6816274645171</v>
      </c>
      <c r="H331" s="148" t="n">
        <v>45.2099576</v>
      </c>
      <c r="I331" s="148" t="n">
        <v>73.4658587514136</v>
      </c>
      <c r="J331" s="148" t="n">
        <v>43.9188429613588</v>
      </c>
      <c r="K331" s="148" t="n">
        <v>58.332104192096</v>
      </c>
    </row>
    <row r="332">
      <c r="A332" s="148" t="s">
        <v>193</v>
      </c>
      <c r="B332" s="148" t="s">
        <v>194</v>
      </c>
      <c r="C332" s="148" t="s">
        <v>18</v>
      </c>
      <c r="D332" s="148" t="n">
        <v>20.1156542</v>
      </c>
      <c r="E332" s="148" t="n">
        <v>99.9999999999999</v>
      </c>
      <c r="F332" s="148" t="n">
        <v>34.0419325600225</v>
      </c>
      <c r="G332" s="148" t="n">
        <v>82.8877386319718</v>
      </c>
      <c r="H332" s="148" t="n">
        <v>38.9751573</v>
      </c>
      <c r="I332" s="148" t="n">
        <v>74.5263792520093</v>
      </c>
      <c r="J332" s="148" t="n">
        <v>65.9580674399775</v>
      </c>
      <c r="K332" s="148" t="n">
        <v>42.7795858502084</v>
      </c>
    </row>
    <row r="333">
      <c r="A333" s="148" t="s">
        <v>193</v>
      </c>
      <c r="B333" s="148" t="s">
        <v>194</v>
      </c>
      <c r="C333" s="148" t="s">
        <v>19</v>
      </c>
      <c r="D333" s="148" t="n">
        <v>12173.3843643</v>
      </c>
      <c r="E333" s="148" t="n">
        <v>3.01229382247973</v>
      </c>
      <c r="F333" s="148" t="n">
        <v>82.3174636607364</v>
      </c>
      <c r="G333" s="148" t="n">
        <v>1.89045203214647</v>
      </c>
      <c r="H333" s="148" t="n">
        <v>2614.953156</v>
      </c>
      <c r="I333" s="148" t="n">
        <v>9.22284397361341</v>
      </c>
      <c r="J333" s="148" t="n">
        <v>17.6825363392636</v>
      </c>
      <c r="K333" s="148" t="n">
        <v>8.80061623925742</v>
      </c>
    </row>
    <row r="334">
      <c r="A334" s="148" t="s">
        <v>195</v>
      </c>
      <c r="B334" s="148" t="s">
        <v>196</v>
      </c>
      <c r="C334" s="148" t="s">
        <v>16</v>
      </c>
      <c r="D334" s="148" t="n">
        <v>89.4683969</v>
      </c>
      <c r="E334" s="148" t="n">
        <v>57.0329771077248</v>
      </c>
      <c r="F334" s="148" t="n">
        <v>100</v>
      </c>
      <c r="G334" s="148" t="n">
        <v>0</v>
      </c>
      <c r="H334" s="148"/>
      <c r="I334" s="148"/>
      <c r="J334" s="148"/>
      <c r="K334" s="148"/>
    </row>
    <row r="335">
      <c r="A335" s="148" t="s">
        <v>195</v>
      </c>
      <c r="B335" s="148" t="s">
        <v>196</v>
      </c>
      <c r="C335" s="148" t="s">
        <v>18</v>
      </c>
      <c r="D335" s="148" t="n">
        <v>299.8275509</v>
      </c>
      <c r="E335" s="148" t="n">
        <v>32.5308200529501</v>
      </c>
      <c r="F335" s="148" t="n">
        <v>100</v>
      </c>
      <c r="G335" s="148" t="n">
        <v>0</v>
      </c>
      <c r="H335" s="148"/>
      <c r="I335" s="148"/>
      <c r="J335" s="148"/>
      <c r="K335" s="148"/>
    </row>
    <row r="336">
      <c r="A336" s="148" t="s">
        <v>195</v>
      </c>
      <c r="B336" s="148" t="s">
        <v>196</v>
      </c>
      <c r="C336" s="148" t="s">
        <v>19</v>
      </c>
      <c r="D336" s="148" t="n">
        <v>24883.4224225</v>
      </c>
      <c r="E336" s="148" t="n">
        <v>2.13009781195751</v>
      </c>
      <c r="F336" s="148" t="n">
        <v>93.1089118924247</v>
      </c>
      <c r="G336" s="148" t="n">
        <v>1.3875404583469</v>
      </c>
      <c r="H336" s="148" t="n">
        <v>1841.6481607</v>
      </c>
      <c r="I336" s="148" t="n">
        <v>19.4671066722231</v>
      </c>
      <c r="J336" s="148" t="n">
        <v>6.8910881075753</v>
      </c>
      <c r="K336" s="148" t="n">
        <v>18.7477478544173</v>
      </c>
    </row>
    <row r="337">
      <c r="A337" s="148" t="s">
        <v>197</v>
      </c>
      <c r="B337" s="148" t="s">
        <v>198</v>
      </c>
      <c r="C337" s="148" t="s">
        <v>16</v>
      </c>
      <c r="D337" s="148" t="n">
        <v>232.0460813</v>
      </c>
      <c r="E337" s="148" t="n">
        <v>46.0852420861709</v>
      </c>
      <c r="F337" s="148" t="n">
        <v>57.5119069843688</v>
      </c>
      <c r="G337" s="148" t="n">
        <v>26.1390716705926</v>
      </c>
      <c r="H337" s="148" t="n">
        <v>171.4287702</v>
      </c>
      <c r="I337" s="148" t="n">
        <v>40.7953477786154</v>
      </c>
      <c r="J337" s="148" t="n">
        <v>42.4880930156312</v>
      </c>
      <c r="K337" s="148" t="n">
        <v>35.381862349619</v>
      </c>
    </row>
    <row r="338">
      <c r="A338" s="148" t="s">
        <v>197</v>
      </c>
      <c r="B338" s="148" t="s">
        <v>198</v>
      </c>
      <c r="C338" s="148" t="s">
        <v>18</v>
      </c>
      <c r="D338" s="148" t="n">
        <v>116.298854</v>
      </c>
      <c r="E338" s="148" t="n">
        <v>39.8162697436386</v>
      </c>
      <c r="F338" s="148" t="n">
        <v>100</v>
      </c>
      <c r="G338" s="148" t="n">
        <v>0.00000000000000442049394240736</v>
      </c>
      <c r="H338" s="148"/>
      <c r="I338" s="148"/>
      <c r="J338" s="148"/>
      <c r="K338" s="148"/>
    </row>
    <row r="339">
      <c r="A339" s="148" t="s">
        <v>197</v>
      </c>
      <c r="B339" s="148" t="s">
        <v>198</v>
      </c>
      <c r="C339" s="148" t="s">
        <v>19</v>
      </c>
      <c r="D339" s="148" t="n">
        <v>18465.2557817</v>
      </c>
      <c r="E339" s="148" t="n">
        <v>2.33840566140311</v>
      </c>
      <c r="F339" s="148" t="n">
        <v>84.4051566998136</v>
      </c>
      <c r="G339" s="148" t="n">
        <v>1.82270358481533</v>
      </c>
      <c r="H339" s="148" t="n">
        <v>3411.6727185</v>
      </c>
      <c r="I339" s="148" t="n">
        <v>10.5233316158509</v>
      </c>
      <c r="J339" s="148" t="n">
        <v>15.5948433001864</v>
      </c>
      <c r="K339" s="148" t="n">
        <v>9.86515726591567</v>
      </c>
    </row>
    <row r="340">
      <c r="A340" s="148" t="s">
        <v>201</v>
      </c>
      <c r="B340" s="148" t="s">
        <v>202</v>
      </c>
      <c r="C340" s="148" t="s">
        <v>16</v>
      </c>
      <c r="D340" s="148" t="n">
        <v>714.4927368</v>
      </c>
      <c r="E340" s="148" t="n">
        <v>30.5434225077616</v>
      </c>
      <c r="F340" s="148" t="n">
        <v>84.3566621115657</v>
      </c>
      <c r="G340" s="148" t="n">
        <v>11.7450003812326</v>
      </c>
      <c r="H340" s="148" t="n">
        <v>132.4975529</v>
      </c>
      <c r="I340" s="148" t="n">
        <v>73.5793073701921</v>
      </c>
      <c r="J340" s="148" t="n">
        <v>15.6433378884344</v>
      </c>
      <c r="K340" s="148" t="n">
        <v>63.3348864370152</v>
      </c>
    </row>
    <row r="341">
      <c r="A341" s="148" t="s">
        <v>201</v>
      </c>
      <c r="B341" s="148" t="s">
        <v>202</v>
      </c>
      <c r="C341" s="148" t="s">
        <v>18</v>
      </c>
      <c r="D341" s="148" t="n">
        <v>940.6555404</v>
      </c>
      <c r="E341" s="148" t="n">
        <v>31.2405459160647</v>
      </c>
      <c r="F341" s="148" t="n">
        <v>100</v>
      </c>
      <c r="G341" s="148" t="n">
        <v>0</v>
      </c>
      <c r="H341" s="148"/>
      <c r="I341" s="148"/>
      <c r="J341" s="148"/>
      <c r="K341" s="148"/>
    </row>
    <row r="342">
      <c r="A342" s="148" t="s">
        <v>201</v>
      </c>
      <c r="B342" s="148" t="s">
        <v>202</v>
      </c>
      <c r="C342" s="148" t="s">
        <v>19</v>
      </c>
      <c r="D342" s="148" t="n">
        <v>43128.9741054</v>
      </c>
      <c r="E342" s="148" t="n">
        <v>2.82385612665724</v>
      </c>
      <c r="F342" s="148" t="n">
        <v>84.1964717292716</v>
      </c>
      <c r="G342" s="148" t="n">
        <v>2.14226614635128</v>
      </c>
      <c r="H342" s="148" t="n">
        <v>8095.2318733</v>
      </c>
      <c r="I342" s="148" t="n">
        <v>12.3388022483622</v>
      </c>
      <c r="J342" s="148" t="n">
        <v>15.8035282707284</v>
      </c>
      <c r="K342" s="148" t="n">
        <v>11.4133532675693</v>
      </c>
    </row>
    <row r="343">
      <c r="A343" s="148" t="s">
        <v>203</v>
      </c>
      <c r="B343" s="148" t="s">
        <v>204</v>
      </c>
      <c r="C343" s="148" t="s">
        <v>16</v>
      </c>
      <c r="D343" s="148" t="n">
        <v>263.9121058</v>
      </c>
      <c r="E343" s="148" t="n">
        <v>39.1754301774648</v>
      </c>
      <c r="F343" s="148" t="n">
        <v>100</v>
      </c>
      <c r="G343" s="148" t="n">
        <v>0</v>
      </c>
      <c r="H343" s="148"/>
      <c r="I343" s="148"/>
      <c r="J343" s="148"/>
      <c r="K343" s="148"/>
    </row>
    <row r="344">
      <c r="A344" s="148" t="s">
        <v>203</v>
      </c>
      <c r="B344" s="148" t="s">
        <v>204</v>
      </c>
      <c r="C344" s="148" t="s">
        <v>18</v>
      </c>
      <c r="D344" s="148" t="n">
        <v>471.679866</v>
      </c>
      <c r="E344" s="148" t="n">
        <v>26.925062554633</v>
      </c>
      <c r="F344" s="148" t="n">
        <v>66.6316055978175</v>
      </c>
      <c r="G344" s="148" t="n">
        <v>17.6835363518124</v>
      </c>
      <c r="H344" s="148" t="n">
        <v>236.2122248</v>
      </c>
      <c r="I344" s="148" t="n">
        <v>50.1641505588506</v>
      </c>
      <c r="J344" s="148" t="n">
        <v>33.3683944021825</v>
      </c>
      <c r="K344" s="148" t="n">
        <v>35.3113310028356</v>
      </c>
    </row>
    <row r="345">
      <c r="A345" s="148" t="s">
        <v>203</v>
      </c>
      <c r="B345" s="148" t="s">
        <v>204</v>
      </c>
      <c r="C345" s="148" t="s">
        <v>19</v>
      </c>
      <c r="D345" s="148" t="n">
        <v>23505.0871125</v>
      </c>
      <c r="E345" s="148" t="n">
        <v>2.50586823428801</v>
      </c>
      <c r="F345" s="148" t="n">
        <v>80.8508268075933</v>
      </c>
      <c r="G345" s="148" t="n">
        <v>1.89579187228246</v>
      </c>
      <c r="H345" s="148" t="n">
        <v>5567.0795438</v>
      </c>
      <c r="I345" s="148" t="n">
        <v>8.6262115604593</v>
      </c>
      <c r="J345" s="148" t="n">
        <v>19.1491731924067</v>
      </c>
      <c r="K345" s="148" t="n">
        <v>8.00433202985139</v>
      </c>
    </row>
    <row r="346">
      <c r="A346" s="148" t="s">
        <v>207</v>
      </c>
      <c r="B346" s="148" t="s">
        <v>208</v>
      </c>
      <c r="C346" s="148" t="s">
        <v>16</v>
      </c>
      <c r="D346" s="148" t="n">
        <v>137.0551849</v>
      </c>
      <c r="E346" s="148" t="n">
        <v>49.2734005180758</v>
      </c>
      <c r="F346" s="148" t="n">
        <v>79.3000047272124</v>
      </c>
      <c r="G346" s="148" t="n">
        <v>23.275229475819</v>
      </c>
      <c r="H346" s="148" t="n">
        <v>35.7760594</v>
      </c>
      <c r="I346" s="148" t="n">
        <v>99.9999999999996</v>
      </c>
      <c r="J346" s="148" t="n">
        <v>20.6999952727876</v>
      </c>
      <c r="K346" s="148" t="n">
        <v>89.1655183074272</v>
      </c>
    </row>
    <row r="347">
      <c r="A347" s="148" t="s">
        <v>207</v>
      </c>
      <c r="B347" s="148" t="s">
        <v>208</v>
      </c>
      <c r="C347" s="148" t="s">
        <v>18</v>
      </c>
      <c r="D347" s="148" t="n">
        <v>58.2092974</v>
      </c>
      <c r="E347" s="148" t="n">
        <v>70.3634038469061</v>
      </c>
      <c r="F347" s="148" t="n">
        <v>100</v>
      </c>
      <c r="G347" s="148" t="n">
        <v>0</v>
      </c>
      <c r="H347" s="148"/>
      <c r="I347" s="148"/>
      <c r="J347" s="148"/>
      <c r="K347" s="148"/>
    </row>
    <row r="348">
      <c r="A348" s="148" t="s">
        <v>207</v>
      </c>
      <c r="B348" s="148" t="s">
        <v>208</v>
      </c>
      <c r="C348" s="148" t="s">
        <v>19</v>
      </c>
      <c r="D348" s="148" t="n">
        <v>30977.3015716</v>
      </c>
      <c r="E348" s="148" t="n">
        <v>0.983607610067799</v>
      </c>
      <c r="F348" s="148" t="n">
        <v>98.5128742351942</v>
      </c>
      <c r="G348" s="148" t="n">
        <v>0.44272120379181</v>
      </c>
      <c r="H348" s="148" t="n">
        <v>467.6256139</v>
      </c>
      <c r="I348" s="148" t="n">
        <v>29.730336930369</v>
      </c>
      <c r="J348" s="148" t="n">
        <v>1.48712576480582</v>
      </c>
      <c r="K348" s="148" t="n">
        <v>29.3275385999994</v>
      </c>
    </row>
    <row r="349">
      <c r="A349" s="148" t="s">
        <v>209</v>
      </c>
      <c r="B349" s="148" t="s">
        <v>210</v>
      </c>
      <c r="C349" s="148" t="s">
        <v>16</v>
      </c>
      <c r="D349" s="148" t="n">
        <v>61.8658051</v>
      </c>
      <c r="E349" s="148" t="n">
        <v>100</v>
      </c>
      <c r="F349" s="148" t="n">
        <v>100</v>
      </c>
      <c r="G349" s="148" t="n">
        <v>0</v>
      </c>
      <c r="H349" s="148"/>
      <c r="I349" s="148"/>
      <c r="J349" s="148"/>
      <c r="K349" s="148"/>
    </row>
    <row r="350">
      <c r="A350" s="148" t="s">
        <v>209</v>
      </c>
      <c r="B350" s="148" t="s">
        <v>210</v>
      </c>
      <c r="C350" s="148" t="s">
        <v>18</v>
      </c>
      <c r="D350" s="148" t="n">
        <v>192.2051899</v>
      </c>
      <c r="E350" s="148" t="n">
        <v>57.0964270691591</v>
      </c>
      <c r="F350" s="148" t="n">
        <v>100</v>
      </c>
      <c r="G350" s="148" t="n">
        <v>0</v>
      </c>
      <c r="H350" s="148"/>
      <c r="I350" s="148"/>
      <c r="J350" s="148"/>
      <c r="K350" s="148"/>
    </row>
    <row r="351">
      <c r="A351" s="148" t="s">
        <v>209</v>
      </c>
      <c r="B351" s="148" t="s">
        <v>210</v>
      </c>
      <c r="C351" s="148" t="s">
        <v>19</v>
      </c>
      <c r="D351" s="148" t="n">
        <v>55189.4748254</v>
      </c>
      <c r="E351" s="148" t="n">
        <v>2.26214161445721</v>
      </c>
      <c r="F351" s="148" t="n">
        <v>93.5913545312734</v>
      </c>
      <c r="G351" s="148" t="n">
        <v>1.71739420234102</v>
      </c>
      <c r="H351" s="148" t="n">
        <v>3779.0860014</v>
      </c>
      <c r="I351" s="148" t="n">
        <v>26.3110427365135</v>
      </c>
      <c r="J351" s="148" t="n">
        <v>6.40864546872659</v>
      </c>
      <c r="K351" s="148" t="n">
        <v>25.0806898970477</v>
      </c>
    </row>
    <row r="352">
      <c r="A352" s="148" t="s">
        <v>213</v>
      </c>
      <c r="B352" s="148" t="s">
        <v>214</v>
      </c>
      <c r="C352" s="148" t="s">
        <v>16</v>
      </c>
      <c r="D352" s="148" t="n">
        <v>109.3830906</v>
      </c>
      <c r="E352" s="148" t="n">
        <v>70.4843421389537</v>
      </c>
      <c r="F352" s="148" t="n">
        <v>100</v>
      </c>
      <c r="G352" s="148" t="n">
        <v>0</v>
      </c>
      <c r="H352" s="148"/>
      <c r="I352" s="148"/>
      <c r="J352" s="148"/>
      <c r="K352" s="148"/>
    </row>
    <row r="353">
      <c r="A353" s="148" t="s">
        <v>213</v>
      </c>
      <c r="B353" s="148" t="s">
        <v>214</v>
      </c>
      <c r="C353" s="148" t="s">
        <v>18</v>
      </c>
      <c r="D353" s="148" t="n">
        <v>287.8234331</v>
      </c>
      <c r="E353" s="148" t="n">
        <v>44.4658591785379</v>
      </c>
      <c r="F353" s="148" t="n">
        <v>74.4798059567653</v>
      </c>
      <c r="G353" s="148" t="n">
        <v>28.1873227548402</v>
      </c>
      <c r="H353" s="148" t="n">
        <v>98.6214957</v>
      </c>
      <c r="I353" s="148" t="n">
        <v>100</v>
      </c>
      <c r="J353" s="148" t="n">
        <v>25.5201940432346</v>
      </c>
      <c r="K353" s="148" t="n">
        <v>82.2637290948719</v>
      </c>
    </row>
    <row r="354">
      <c r="A354" s="148" t="s">
        <v>213</v>
      </c>
      <c r="B354" s="148" t="s">
        <v>214</v>
      </c>
      <c r="C354" s="148" t="s">
        <v>19</v>
      </c>
      <c r="D354" s="148" t="n">
        <v>45498.5436236</v>
      </c>
      <c r="E354" s="148" t="n">
        <v>1.68237722001229</v>
      </c>
      <c r="F354" s="148" t="n">
        <v>92.5391971316535</v>
      </c>
      <c r="G354" s="148" t="n">
        <v>1.26241648140766</v>
      </c>
      <c r="H354" s="148" t="n">
        <v>3668.2365451</v>
      </c>
      <c r="I354" s="148" t="n">
        <v>16.054236445161</v>
      </c>
      <c r="J354" s="148" t="n">
        <v>7.46080286834652</v>
      </c>
      <c r="K354" s="148" t="n">
        <v>15.658235406657</v>
      </c>
    </row>
    <row r="355">
      <c r="A355" s="148" t="s">
        <v>215</v>
      </c>
      <c r="B355" s="148" t="s">
        <v>216</v>
      </c>
      <c r="C355" s="148" t="s">
        <v>16</v>
      </c>
      <c r="D355" s="148" t="n">
        <v>51.3778478</v>
      </c>
      <c r="E355" s="148" t="n">
        <v>49.5196298610862</v>
      </c>
      <c r="F355" s="148" t="n">
        <v>71.3409944579458</v>
      </c>
      <c r="G355" s="148" t="n">
        <v>25.1410392485943</v>
      </c>
      <c r="H355" s="148" t="n">
        <v>20.6394379</v>
      </c>
      <c r="I355" s="148" t="n">
        <v>70.7875612740536</v>
      </c>
      <c r="J355" s="148" t="n">
        <v>28.6590055420542</v>
      </c>
      <c r="K355" s="148" t="n">
        <v>62.5837047649492</v>
      </c>
    </row>
    <row r="356">
      <c r="A356" s="148" t="s">
        <v>215</v>
      </c>
      <c r="B356" s="148" t="s">
        <v>216</v>
      </c>
      <c r="C356" s="148" t="s">
        <v>18</v>
      </c>
      <c r="D356" s="148" t="n">
        <v>135.4732184</v>
      </c>
      <c r="E356" s="148" t="n">
        <v>49.6944350014147</v>
      </c>
      <c r="F356" s="148" t="n">
        <v>81.9687835545307</v>
      </c>
      <c r="G356" s="148" t="n">
        <v>16.5344227624167</v>
      </c>
      <c r="H356" s="148" t="n">
        <v>29.8009415</v>
      </c>
      <c r="I356" s="148" t="n">
        <v>100</v>
      </c>
      <c r="J356" s="148" t="n">
        <v>18.0312164454693</v>
      </c>
      <c r="K356" s="148" t="n">
        <v>75.1644529757829</v>
      </c>
    </row>
    <row r="357">
      <c r="A357" s="148" t="s">
        <v>215</v>
      </c>
      <c r="B357" s="148" t="s">
        <v>216</v>
      </c>
      <c r="C357" s="148" t="s">
        <v>19</v>
      </c>
      <c r="D357" s="148" t="n">
        <v>9905.8534825</v>
      </c>
      <c r="E357" s="148" t="n">
        <v>2.49496027183062</v>
      </c>
      <c r="F357" s="148" t="n">
        <v>87.5099166750696</v>
      </c>
      <c r="G357" s="148" t="n">
        <v>1.52469368727166</v>
      </c>
      <c r="H357" s="148" t="n">
        <v>1413.8390265</v>
      </c>
      <c r="I357" s="148" t="n">
        <v>11.0666709533527</v>
      </c>
      <c r="J357" s="148" t="n">
        <v>12.4900833249304</v>
      </c>
      <c r="K357" s="148" t="n">
        <v>10.6825402246779</v>
      </c>
    </row>
    <row r="358">
      <c r="A358" s="148" t="s">
        <v>217</v>
      </c>
      <c r="B358" s="148" t="s">
        <v>218</v>
      </c>
      <c r="C358" s="148" t="s">
        <v>16</v>
      </c>
      <c r="D358" s="148" t="n">
        <v>95.2150997</v>
      </c>
      <c r="E358" s="148" t="n">
        <v>99.9999999999999</v>
      </c>
      <c r="F358" s="148" t="n">
        <v>67.686309900651</v>
      </c>
      <c r="G358" s="148" t="n">
        <v>45.9696686403953</v>
      </c>
      <c r="H358" s="148" t="n">
        <v>45.4560343</v>
      </c>
      <c r="I358" s="148" t="n">
        <v>100</v>
      </c>
      <c r="J358" s="148" t="n">
        <v>32.313690099349</v>
      </c>
      <c r="K358" s="148" t="n">
        <v>96.2909908480776</v>
      </c>
    </row>
    <row r="359">
      <c r="A359" s="148" t="s">
        <v>217</v>
      </c>
      <c r="B359" s="148" t="s">
        <v>218</v>
      </c>
      <c r="C359" s="148" t="s">
        <v>18</v>
      </c>
      <c r="D359" s="148" t="n">
        <v>77.7339736</v>
      </c>
      <c r="E359" s="148" t="n">
        <v>70.5319822423953</v>
      </c>
      <c r="F359" s="148" t="n">
        <v>100</v>
      </c>
      <c r="G359" s="148" t="n">
        <v>0</v>
      </c>
      <c r="H359" s="148"/>
      <c r="I359" s="148"/>
      <c r="J359" s="148"/>
      <c r="K359" s="148"/>
    </row>
    <row r="360">
      <c r="A360" s="148" t="s">
        <v>217</v>
      </c>
      <c r="B360" s="148" t="s">
        <v>218</v>
      </c>
      <c r="C360" s="148" t="s">
        <v>19</v>
      </c>
      <c r="D360" s="148" t="n">
        <v>20802.339677</v>
      </c>
      <c r="E360" s="148" t="n">
        <v>1.43620305148472</v>
      </c>
      <c r="F360" s="148" t="n">
        <v>94.2505053206186</v>
      </c>
      <c r="G360" s="148" t="n">
        <v>1.63832878254947</v>
      </c>
      <c r="H360" s="148" t="n">
        <v>1268.9899209</v>
      </c>
      <c r="I360" s="148" t="n">
        <v>27.8703043073194</v>
      </c>
      <c r="J360" s="148" t="n">
        <v>5.74949467938143</v>
      </c>
      <c r="K360" s="148" t="n">
        <v>26.8568499054971</v>
      </c>
    </row>
    <row r="361">
      <c r="A361" s="148" t="s">
        <v>219</v>
      </c>
      <c r="B361" s="148" t="s">
        <v>220</v>
      </c>
      <c r="C361" s="148" t="s">
        <v>16</v>
      </c>
      <c r="D361" s="148" t="n">
        <v>47.0221973</v>
      </c>
      <c r="E361" s="148" t="n">
        <v>56.590909908645</v>
      </c>
      <c r="F361" s="148" t="n">
        <v>100</v>
      </c>
      <c r="G361" s="148" t="n">
        <v>0</v>
      </c>
      <c r="H361" s="148"/>
      <c r="I361" s="148"/>
      <c r="J361" s="148"/>
      <c r="K361" s="148"/>
    </row>
    <row r="362">
      <c r="A362" s="148" t="s">
        <v>219</v>
      </c>
      <c r="B362" s="148" t="s">
        <v>220</v>
      </c>
      <c r="C362" s="148" t="s">
        <v>18</v>
      </c>
      <c r="D362" s="148" t="n">
        <v>134.3945117</v>
      </c>
      <c r="E362" s="148" t="n">
        <v>28.6981747716761</v>
      </c>
      <c r="F362" s="148" t="n">
        <v>100</v>
      </c>
      <c r="G362" s="148" t="n">
        <v>0.00000000000000318613743962316</v>
      </c>
      <c r="H362" s="148"/>
      <c r="I362" s="148"/>
      <c r="J362" s="148"/>
      <c r="K362" s="148"/>
    </row>
    <row r="363">
      <c r="A363" s="148" t="s">
        <v>219</v>
      </c>
      <c r="B363" s="148" t="s">
        <v>220</v>
      </c>
      <c r="C363" s="148" t="s">
        <v>19</v>
      </c>
      <c r="D363" s="148" t="n">
        <v>9559.088683</v>
      </c>
      <c r="E363" s="148" t="n">
        <v>1.30733649827143</v>
      </c>
      <c r="F363" s="148" t="n">
        <v>96.4933261463275</v>
      </c>
      <c r="G363" s="148" t="n">
        <v>0.726294926882884</v>
      </c>
      <c r="H363" s="148" t="n">
        <v>347.3878214</v>
      </c>
      <c r="I363" s="148" t="n">
        <v>20.0912229632379</v>
      </c>
      <c r="J363" s="148" t="n">
        <v>3.50667385367246</v>
      </c>
      <c r="K363" s="148" t="n">
        <v>19.9854951394289</v>
      </c>
    </row>
    <row r="364">
      <c r="A364" s="148" t="s">
        <v>221</v>
      </c>
      <c r="B364" s="148" t="s">
        <v>222</v>
      </c>
      <c r="C364" s="148" t="s">
        <v>16</v>
      </c>
      <c r="D364" s="148" t="n">
        <v>217.6648875</v>
      </c>
      <c r="E364" s="148" t="n">
        <v>57.054006656639</v>
      </c>
      <c r="F364" s="148" t="n">
        <v>77.4043250141027</v>
      </c>
      <c r="G364" s="148" t="n">
        <v>26.2975361251031</v>
      </c>
      <c r="H364" s="148" t="n">
        <v>63.540184</v>
      </c>
      <c r="I364" s="148" t="n">
        <v>100</v>
      </c>
      <c r="J364" s="148" t="n">
        <v>22.5956749858973</v>
      </c>
      <c r="K364" s="148" t="n">
        <v>90.08551568245</v>
      </c>
    </row>
    <row r="365">
      <c r="A365" s="148" t="s">
        <v>221</v>
      </c>
      <c r="B365" s="148" t="s">
        <v>222</v>
      </c>
      <c r="C365" s="148" t="s">
        <v>18</v>
      </c>
      <c r="D365" s="148" t="n">
        <v>406.154463</v>
      </c>
      <c r="E365" s="148" t="n">
        <v>35.6886964975823</v>
      </c>
      <c r="F365" s="148" t="n">
        <v>100</v>
      </c>
      <c r="G365" s="148" t="n">
        <v>0</v>
      </c>
      <c r="H365" s="148"/>
      <c r="I365" s="148"/>
      <c r="J365" s="148"/>
      <c r="K365" s="148"/>
    </row>
    <row r="366">
      <c r="A366" s="148" t="s">
        <v>221</v>
      </c>
      <c r="B366" s="148" t="s">
        <v>222</v>
      </c>
      <c r="C366" s="148" t="s">
        <v>19</v>
      </c>
      <c r="D366" s="148" t="n">
        <v>40250.9866887</v>
      </c>
      <c r="E366" s="148" t="n">
        <v>1.27014549568072</v>
      </c>
      <c r="F366" s="148" t="n">
        <v>95.8789480507741</v>
      </c>
      <c r="G366" s="148" t="n">
        <v>0.834702348638169</v>
      </c>
      <c r="H366" s="148" t="n">
        <v>1730.0607748</v>
      </c>
      <c r="I366" s="148" t="n">
        <v>19.6247738110737</v>
      </c>
      <c r="J366" s="148" t="n">
        <v>4.12105194922586</v>
      </c>
      <c r="K366" s="148" t="n">
        <v>19.4198918404734</v>
      </c>
    </row>
    <row r="367">
      <c r="A367" s="148" t="s">
        <v>223</v>
      </c>
      <c r="B367" s="148" t="s">
        <v>224</v>
      </c>
      <c r="C367" s="148" t="s">
        <v>16</v>
      </c>
      <c r="D367" s="148" t="n">
        <v>44.7054507</v>
      </c>
      <c r="E367" s="148" t="n">
        <v>73.1233413980933</v>
      </c>
      <c r="F367" s="148" t="n">
        <v>100</v>
      </c>
      <c r="G367" s="148" t="n">
        <v>0</v>
      </c>
      <c r="H367" s="148"/>
      <c r="I367" s="148"/>
      <c r="J367" s="148"/>
      <c r="K367" s="148"/>
    </row>
    <row r="368">
      <c r="A368" s="148" t="s">
        <v>223</v>
      </c>
      <c r="B368" s="148" t="s">
        <v>224</v>
      </c>
      <c r="C368" s="148" t="s">
        <v>18</v>
      </c>
      <c r="D368" s="148" t="n">
        <v>170.6078803</v>
      </c>
      <c r="E368" s="148" t="n">
        <v>39.6544008162106</v>
      </c>
      <c r="F368" s="148" t="n">
        <v>86.6910111966549</v>
      </c>
      <c r="G368" s="148" t="n">
        <v>8.45411228884626</v>
      </c>
      <c r="H368" s="148" t="n">
        <v>26.1920854</v>
      </c>
      <c r="I368" s="148" t="n">
        <v>70.7306286917214</v>
      </c>
      <c r="J368" s="148" t="n">
        <v>13.3089888033451</v>
      </c>
      <c r="K368" s="148" t="n">
        <v>55.06771054657</v>
      </c>
    </row>
    <row r="369">
      <c r="A369" s="148" t="s">
        <v>223</v>
      </c>
      <c r="B369" s="148" t="s">
        <v>224</v>
      </c>
      <c r="C369" s="148" t="s">
        <v>19</v>
      </c>
      <c r="D369" s="148" t="n">
        <v>16302.0075178</v>
      </c>
      <c r="E369" s="148" t="n">
        <v>2.11762768182089</v>
      </c>
      <c r="F369" s="148" t="n">
        <v>86.0056290948345</v>
      </c>
      <c r="G369" s="148" t="n">
        <v>1.73424058171119</v>
      </c>
      <c r="H369" s="148" t="n">
        <v>2652.5745129</v>
      </c>
      <c r="I369" s="148" t="n">
        <v>10.8803714876832</v>
      </c>
      <c r="J369" s="148" t="n">
        <v>13.9943709051655</v>
      </c>
      <c r="K369" s="148" t="n">
        <v>10.6581748649243</v>
      </c>
    </row>
    <row r="370">
      <c r="A370" s="148" t="s">
        <v>225</v>
      </c>
      <c r="B370" s="148" t="s">
        <v>226</v>
      </c>
      <c r="C370" s="148" t="s">
        <v>16</v>
      </c>
      <c r="D370" s="148" t="n">
        <v>108.8478171</v>
      </c>
      <c r="E370" s="148" t="n">
        <v>50.7309099793812</v>
      </c>
      <c r="F370" s="148" t="n">
        <v>100</v>
      </c>
      <c r="G370" s="148" t="n">
        <v>0.00000000000000563226243192951</v>
      </c>
      <c r="H370" s="148"/>
      <c r="I370" s="148"/>
      <c r="J370" s="148"/>
      <c r="K370" s="148"/>
    </row>
    <row r="371">
      <c r="A371" s="148" t="s">
        <v>225</v>
      </c>
      <c r="B371" s="148" t="s">
        <v>226</v>
      </c>
      <c r="C371" s="148" t="s">
        <v>18</v>
      </c>
      <c r="D371" s="148" t="n">
        <v>346.3295279</v>
      </c>
      <c r="E371" s="148" t="n">
        <v>31.0884560590903</v>
      </c>
      <c r="F371" s="148" t="n">
        <v>92.0011329450372</v>
      </c>
      <c r="G371" s="148" t="n">
        <v>8.46093914301876</v>
      </c>
      <c r="H371" s="148" t="n">
        <v>30.1109754</v>
      </c>
      <c r="I371" s="148" t="n">
        <v>99.9999999999998</v>
      </c>
      <c r="J371" s="148" t="n">
        <v>7.99886705496284</v>
      </c>
      <c r="K371" s="148" t="n">
        <v>97.3157800458473</v>
      </c>
    </row>
    <row r="372">
      <c r="A372" s="148" t="s">
        <v>225</v>
      </c>
      <c r="B372" s="148" t="s">
        <v>226</v>
      </c>
      <c r="C372" s="148" t="s">
        <v>19</v>
      </c>
      <c r="D372" s="148" t="n">
        <v>18151.3405024</v>
      </c>
      <c r="E372" s="148" t="n">
        <v>2.99016197583947</v>
      </c>
      <c r="F372" s="148" t="n">
        <v>86.9224200898122</v>
      </c>
      <c r="G372" s="148" t="n">
        <v>1.75110883904523</v>
      </c>
      <c r="H372" s="148" t="n">
        <v>2730.8904383</v>
      </c>
      <c r="I372" s="148" t="n">
        <v>11.9229032418612</v>
      </c>
      <c r="J372" s="148" t="n">
        <v>13.0775799101878</v>
      </c>
      <c r="K372" s="148" t="n">
        <v>11.6390508928871</v>
      </c>
    </row>
    <row r="373">
      <c r="A373" s="148" t="s">
        <v>227</v>
      </c>
      <c r="B373" s="148" t="s">
        <v>228</v>
      </c>
      <c r="C373" s="148" t="s">
        <v>16</v>
      </c>
      <c r="D373" s="148" t="n">
        <v>155.6652632</v>
      </c>
      <c r="E373" s="148" t="n">
        <v>53.7617486409097</v>
      </c>
      <c r="F373" s="148" t="n">
        <v>72.658421116793</v>
      </c>
      <c r="G373" s="148" t="n">
        <v>19.517808377531</v>
      </c>
      <c r="H373" s="148" t="n">
        <v>58.5772992</v>
      </c>
      <c r="I373" s="148" t="n">
        <v>72.3765529938943</v>
      </c>
      <c r="J373" s="148" t="n">
        <v>27.341578883207</v>
      </c>
      <c r="K373" s="148" t="n">
        <v>51.8672731530704</v>
      </c>
    </row>
    <row r="374">
      <c r="A374" s="148" t="s">
        <v>227</v>
      </c>
      <c r="B374" s="148" t="s">
        <v>228</v>
      </c>
      <c r="C374" s="148" t="s">
        <v>18</v>
      </c>
      <c r="D374" s="148" t="n">
        <v>1135.4313344</v>
      </c>
      <c r="E374" s="148" t="n">
        <v>21.8225525167558</v>
      </c>
      <c r="F374" s="148" t="n">
        <v>79.4925452848109</v>
      </c>
      <c r="G374" s="148" t="n">
        <v>8.76457336236821</v>
      </c>
      <c r="H374" s="148" t="n">
        <v>292.9181169</v>
      </c>
      <c r="I374" s="148" t="n">
        <v>37.6151756029914</v>
      </c>
      <c r="J374" s="148" t="n">
        <v>20.5074547151891</v>
      </c>
      <c r="K374" s="148" t="n">
        <v>33.9739014220067</v>
      </c>
    </row>
    <row r="375">
      <c r="A375" s="148" t="s">
        <v>227</v>
      </c>
      <c r="B375" s="148" t="s">
        <v>228</v>
      </c>
      <c r="C375" s="148" t="s">
        <v>19</v>
      </c>
      <c r="D375" s="148" t="n">
        <v>35879.0814724</v>
      </c>
      <c r="E375" s="148" t="n">
        <v>2.6889879683984</v>
      </c>
      <c r="F375" s="148" t="n">
        <v>82.4635122274101</v>
      </c>
      <c r="G375" s="148" t="n">
        <v>1.61618545812428</v>
      </c>
      <c r="H375" s="148" t="n">
        <v>7629.9572567</v>
      </c>
      <c r="I375" s="148" t="n">
        <v>7.7089445811714</v>
      </c>
      <c r="J375" s="148" t="n">
        <v>17.5364877725898</v>
      </c>
      <c r="K375" s="148" t="n">
        <v>7.59994424288938</v>
      </c>
    </row>
    <row r="376">
      <c r="A376" s="148" t="s">
        <v>229</v>
      </c>
      <c r="B376" s="148" t="s">
        <v>230</v>
      </c>
      <c r="C376" s="148" t="s">
        <v>16</v>
      </c>
      <c r="D376" s="148" t="n">
        <v>24.8479594</v>
      </c>
      <c r="E376" s="148" t="n">
        <v>71.1989933712033</v>
      </c>
      <c r="F376" s="148" t="n">
        <v>100</v>
      </c>
      <c r="G376" s="148" t="n">
        <v>0</v>
      </c>
      <c r="H376" s="148"/>
      <c r="I376" s="148"/>
      <c r="J376" s="148"/>
      <c r="K376" s="148"/>
    </row>
    <row r="377">
      <c r="A377" s="148" t="s">
        <v>229</v>
      </c>
      <c r="B377" s="148" t="s">
        <v>230</v>
      </c>
      <c r="C377" s="148" t="s">
        <v>18</v>
      </c>
      <c r="D377" s="148" t="n">
        <v>182.1891462</v>
      </c>
      <c r="E377" s="148" t="n">
        <v>39.9427067054523</v>
      </c>
      <c r="F377" s="148" t="n">
        <v>100</v>
      </c>
      <c r="G377" s="148" t="n">
        <v>0</v>
      </c>
      <c r="H377" s="148"/>
      <c r="I377" s="148"/>
      <c r="J377" s="148"/>
      <c r="K377" s="148"/>
    </row>
    <row r="378">
      <c r="A378" s="148" t="s">
        <v>229</v>
      </c>
      <c r="B378" s="148" t="s">
        <v>230</v>
      </c>
      <c r="C378" s="148" t="s">
        <v>19</v>
      </c>
      <c r="D378" s="148" t="n">
        <v>8663.1816673</v>
      </c>
      <c r="E378" s="148" t="n">
        <v>1.72299363295745</v>
      </c>
      <c r="F378" s="148" t="n">
        <v>95.447784540693</v>
      </c>
      <c r="G378" s="148" t="n">
        <v>0.936845659572692</v>
      </c>
      <c r="H378" s="148" t="n">
        <v>413.1753262</v>
      </c>
      <c r="I378" s="148" t="n">
        <v>19.926397552849</v>
      </c>
      <c r="J378" s="148" t="n">
        <v>4.55221545930701</v>
      </c>
      <c r="K378" s="148" t="n">
        <v>19.6431481466807</v>
      </c>
    </row>
    <row r="379">
      <c r="A379" s="148" t="s">
        <v>231</v>
      </c>
      <c r="B379" s="148" t="s">
        <v>232</v>
      </c>
      <c r="C379" s="148" t="s">
        <v>16</v>
      </c>
      <c r="D379" s="148" t="n">
        <v>256.9609185</v>
      </c>
      <c r="E379" s="148" t="n">
        <v>58.4910868378345</v>
      </c>
      <c r="F379" s="148" t="n">
        <v>54.016130318386</v>
      </c>
      <c r="G379" s="148" t="n">
        <v>38.3793406464472</v>
      </c>
      <c r="H379" s="148" t="n">
        <v>218.7505347</v>
      </c>
      <c r="I379" s="148" t="n">
        <v>57.2856278794553</v>
      </c>
      <c r="J379" s="148" t="n">
        <v>45.983869681614</v>
      </c>
      <c r="K379" s="148" t="n">
        <v>45.0832755104368</v>
      </c>
    </row>
    <row r="380">
      <c r="A380" s="148" t="s">
        <v>231</v>
      </c>
      <c r="B380" s="148" t="s">
        <v>232</v>
      </c>
      <c r="C380" s="148" t="s">
        <v>18</v>
      </c>
      <c r="D380" s="148" t="n">
        <v>714.7442464</v>
      </c>
      <c r="E380" s="148" t="n">
        <v>34.7449912887552</v>
      </c>
      <c r="F380" s="148" t="n">
        <v>87.5577643755778</v>
      </c>
      <c r="G380" s="148" t="n">
        <v>13.325612463299</v>
      </c>
      <c r="H380" s="148" t="n">
        <v>101.5674211</v>
      </c>
      <c r="I380" s="148" t="n">
        <v>100</v>
      </c>
      <c r="J380" s="148" t="n">
        <v>12.4422356244222</v>
      </c>
      <c r="K380" s="148" t="n">
        <v>93.7742116000136</v>
      </c>
    </row>
    <row r="381">
      <c r="A381" s="148" t="s">
        <v>231</v>
      </c>
      <c r="B381" s="148" t="s">
        <v>232</v>
      </c>
      <c r="C381" s="148" t="s">
        <v>19</v>
      </c>
      <c r="D381" s="148" t="n">
        <v>52564.0809739</v>
      </c>
      <c r="E381" s="148" t="n">
        <v>2.68508496546109</v>
      </c>
      <c r="F381" s="148" t="n">
        <v>85.2456438236712</v>
      </c>
      <c r="G381" s="148" t="n">
        <v>1.92832989253638</v>
      </c>
      <c r="H381" s="148" t="n">
        <v>9097.8158881</v>
      </c>
      <c r="I381" s="148" t="n">
        <v>11.9375642739102</v>
      </c>
      <c r="J381" s="148" t="n">
        <v>14.7543561763288</v>
      </c>
      <c r="K381" s="148" t="n">
        <v>11.1412332215092</v>
      </c>
    </row>
    <row r="382">
      <c r="A382" s="148" t="s">
        <v>233</v>
      </c>
      <c r="B382" s="148" t="s">
        <v>234</v>
      </c>
      <c r="C382" s="148" t="s">
        <v>16</v>
      </c>
      <c r="D382" s="148" t="n">
        <v>817.5469686</v>
      </c>
      <c r="E382" s="148" t="n">
        <v>36.321473085992</v>
      </c>
      <c r="F382" s="148" t="n">
        <v>80.8740682933853</v>
      </c>
      <c r="G382" s="148" t="n">
        <v>14.4389845992181</v>
      </c>
      <c r="H382" s="148" t="n">
        <v>193.3419181</v>
      </c>
      <c r="I382" s="148" t="n">
        <v>70.5043570072503</v>
      </c>
      <c r="J382" s="148" t="n">
        <v>19.1259317066147</v>
      </c>
      <c r="K382" s="148" t="n">
        <v>61.0552962583487</v>
      </c>
    </row>
    <row r="383">
      <c r="A383" s="148" t="s">
        <v>233</v>
      </c>
      <c r="B383" s="148" t="s">
        <v>234</v>
      </c>
      <c r="C383" s="148" t="s">
        <v>18</v>
      </c>
      <c r="D383" s="148" t="n">
        <v>791.1592608</v>
      </c>
      <c r="E383" s="148" t="n">
        <v>38.3384936339464</v>
      </c>
      <c r="F383" s="148" t="n">
        <v>89.0253124371611</v>
      </c>
      <c r="G383" s="148" t="n">
        <v>11.8764192561352</v>
      </c>
      <c r="H383" s="148" t="n">
        <v>97.530977</v>
      </c>
      <c r="I383" s="148" t="n">
        <v>100</v>
      </c>
      <c r="J383" s="148" t="n">
        <v>10.9746875628389</v>
      </c>
      <c r="K383" s="148" t="n">
        <v>96.3400487584043</v>
      </c>
    </row>
    <row r="384">
      <c r="A384" s="148" t="s">
        <v>233</v>
      </c>
      <c r="B384" s="148" t="s">
        <v>234</v>
      </c>
      <c r="C384" s="148" t="s">
        <v>19</v>
      </c>
      <c r="D384" s="148" t="n">
        <v>68416.5522646</v>
      </c>
      <c r="E384" s="148" t="n">
        <v>2.26841435135114</v>
      </c>
      <c r="F384" s="148" t="n">
        <v>88.9364569523126</v>
      </c>
      <c r="G384" s="148" t="n">
        <v>1.59598217603172</v>
      </c>
      <c r="H384" s="148" t="n">
        <v>8510.9020203</v>
      </c>
      <c r="I384" s="148" t="n">
        <v>12.9883267094442</v>
      </c>
      <c r="J384" s="148" t="n">
        <v>11.0635430476875</v>
      </c>
      <c r="K384" s="148" t="n">
        <v>12.8296152040527</v>
      </c>
    </row>
    <row r="385">
      <c r="A385" s="148" t="s">
        <v>235</v>
      </c>
      <c r="B385" s="148" t="s">
        <v>236</v>
      </c>
      <c r="C385" s="148" t="s">
        <v>16</v>
      </c>
      <c r="D385" s="148" t="n">
        <v>254.4327356</v>
      </c>
      <c r="E385" s="148" t="n">
        <v>49.1377456808733</v>
      </c>
      <c r="F385" s="148" t="n">
        <v>84.0867759760065</v>
      </c>
      <c r="G385" s="148" t="n">
        <v>17.9175242131171</v>
      </c>
      <c r="H385" s="148" t="n">
        <v>48.1507951</v>
      </c>
      <c r="I385" s="148" t="n">
        <v>99.9999999999999</v>
      </c>
      <c r="J385" s="148" t="n">
        <v>15.9132240239935</v>
      </c>
      <c r="K385" s="148" t="n">
        <v>94.6776619421312</v>
      </c>
    </row>
    <row r="386">
      <c r="A386" s="148" t="s">
        <v>235</v>
      </c>
      <c r="B386" s="148" t="s">
        <v>236</v>
      </c>
      <c r="C386" s="148" t="s">
        <v>18</v>
      </c>
      <c r="D386" s="148" t="n">
        <v>745.356412</v>
      </c>
      <c r="E386" s="148" t="n">
        <v>25.7144984563026</v>
      </c>
      <c r="F386" s="148" t="n">
        <v>100</v>
      </c>
      <c r="G386" s="148" t="n">
        <v>0</v>
      </c>
      <c r="H386" s="148"/>
      <c r="I386" s="148"/>
      <c r="J386" s="148"/>
      <c r="K386" s="148"/>
    </row>
    <row r="387">
      <c r="A387" s="148" t="s">
        <v>235</v>
      </c>
      <c r="B387" s="148" t="s">
        <v>236</v>
      </c>
      <c r="C387" s="148" t="s">
        <v>19</v>
      </c>
      <c r="D387" s="148" t="n">
        <v>39103.4788086</v>
      </c>
      <c r="E387" s="148" t="n">
        <v>2.7407097863294</v>
      </c>
      <c r="F387" s="148" t="n">
        <v>87.4575531432237</v>
      </c>
      <c r="G387" s="148" t="n">
        <v>2.59826141693374</v>
      </c>
      <c r="H387" s="148" t="n">
        <v>5607.9010588</v>
      </c>
      <c r="I387" s="148" t="n">
        <v>18.8599595243131</v>
      </c>
      <c r="J387" s="148" t="n">
        <v>12.5424468567762</v>
      </c>
      <c r="K387" s="148" t="n">
        <v>18.1174844546941</v>
      </c>
    </row>
    <row r="388">
      <c r="A388" s="148" t="s">
        <v>241</v>
      </c>
      <c r="B388" s="148" t="s">
        <v>242</v>
      </c>
      <c r="C388" s="148" t="s">
        <v>16</v>
      </c>
      <c r="D388" s="148" t="n">
        <v>5.093768</v>
      </c>
      <c r="E388" s="148" t="n">
        <v>100</v>
      </c>
      <c r="F388" s="148" t="n">
        <v>100</v>
      </c>
      <c r="G388" s="148" t="n">
        <v>0</v>
      </c>
      <c r="H388" s="148"/>
      <c r="I388" s="148"/>
      <c r="J388" s="148"/>
      <c r="K388" s="148"/>
    </row>
    <row r="389">
      <c r="A389" s="148" t="s">
        <v>241</v>
      </c>
      <c r="B389" s="148" t="s">
        <v>242</v>
      </c>
      <c r="C389" s="148" t="s">
        <v>18</v>
      </c>
      <c r="D389" s="148" t="n">
        <v>28.4923787</v>
      </c>
      <c r="E389" s="148" t="n">
        <v>40.4410186964514</v>
      </c>
      <c r="F389" s="148" t="n">
        <v>76.5515208853696</v>
      </c>
      <c r="G389" s="148" t="n">
        <v>25.5260468429241</v>
      </c>
      <c r="H389" s="148" t="n">
        <v>8.7274941</v>
      </c>
      <c r="I389" s="148" t="n">
        <v>99.9999999999999</v>
      </c>
      <c r="J389" s="148" t="n">
        <v>23.4484791146304</v>
      </c>
      <c r="K389" s="148" t="n">
        <v>83.3340916681379</v>
      </c>
    </row>
    <row r="390">
      <c r="A390" s="148" t="s">
        <v>241</v>
      </c>
      <c r="B390" s="148" t="s">
        <v>242</v>
      </c>
      <c r="C390" s="148" t="s">
        <v>19</v>
      </c>
      <c r="D390" s="148" t="n">
        <v>4461.2740285</v>
      </c>
      <c r="E390" s="148" t="n">
        <v>2.42202084309341</v>
      </c>
      <c r="F390" s="148" t="n">
        <v>91.9194013566583</v>
      </c>
      <c r="G390" s="148" t="n">
        <v>1.54922298089481</v>
      </c>
      <c r="H390" s="148" t="n">
        <v>392.188856</v>
      </c>
      <c r="I390" s="148" t="n">
        <v>18.294694143471</v>
      </c>
      <c r="J390" s="148" t="n">
        <v>8.0805986433417</v>
      </c>
      <c r="K390" s="148" t="n">
        <v>17.6229083088005</v>
      </c>
    </row>
    <row r="391">
      <c r="A391" s="148" t="s">
        <v>245</v>
      </c>
      <c r="B391" s="148" t="s">
        <v>246</v>
      </c>
      <c r="C391" s="148" t="s">
        <v>16</v>
      </c>
      <c r="D391" s="148" t="n">
        <v>61.7381335</v>
      </c>
      <c r="E391" s="148" t="n">
        <v>35.0982981780706</v>
      </c>
      <c r="F391" s="148" t="n">
        <v>90.8524335122225</v>
      </c>
      <c r="G391" s="148" t="n">
        <v>9.78603930578653</v>
      </c>
      <c r="H391" s="148" t="n">
        <v>6.2161646</v>
      </c>
      <c r="I391" s="148" t="n">
        <v>100</v>
      </c>
      <c r="J391" s="148" t="n">
        <v>9.14756648777747</v>
      </c>
      <c r="K391" s="148" t="n">
        <v>97.1936620045254</v>
      </c>
    </row>
    <row r="392">
      <c r="A392" s="148" t="s">
        <v>245</v>
      </c>
      <c r="B392" s="148" t="s">
        <v>246</v>
      </c>
      <c r="C392" s="148" t="s">
        <v>18</v>
      </c>
      <c r="D392" s="148" t="n">
        <v>89.2477598</v>
      </c>
      <c r="E392" s="148" t="n">
        <v>41.2103955112364</v>
      </c>
      <c r="F392" s="148" t="n">
        <v>91.5495821553726</v>
      </c>
      <c r="G392" s="148" t="n">
        <v>9.22260139115673</v>
      </c>
      <c r="H392" s="148" t="n">
        <v>8.2379498</v>
      </c>
      <c r="I392" s="148" t="n">
        <v>100</v>
      </c>
      <c r="J392" s="148" t="n">
        <v>8.45041784462735</v>
      </c>
      <c r="K392" s="148" t="n">
        <v>99.9152135752395</v>
      </c>
    </row>
    <row r="393">
      <c r="A393" s="148" t="s">
        <v>245</v>
      </c>
      <c r="B393" s="148" t="s">
        <v>246</v>
      </c>
      <c r="C393" s="148" t="s">
        <v>19</v>
      </c>
      <c r="D393" s="148" t="n">
        <v>6334.7195952</v>
      </c>
      <c r="E393" s="148" t="n">
        <v>2.207400564311</v>
      </c>
      <c r="F393" s="148" t="n">
        <v>85.1189843041019</v>
      </c>
      <c r="G393" s="148" t="n">
        <v>1.92478204081864</v>
      </c>
      <c r="H393" s="148" t="n">
        <v>1107.4739965</v>
      </c>
      <c r="I393" s="148" t="n">
        <v>11.5824847863513</v>
      </c>
      <c r="J393" s="148" t="n">
        <v>14.8810156958981</v>
      </c>
      <c r="K393" s="148" t="n">
        <v>11.009698240317</v>
      </c>
    </row>
    <row r="394">
      <c r="A394" s="148" t="s">
        <v>247</v>
      </c>
      <c r="B394" s="148" t="s">
        <v>248</v>
      </c>
      <c r="C394" s="148" t="s">
        <v>16</v>
      </c>
      <c r="D394" s="148" t="n">
        <v>15.7723564</v>
      </c>
      <c r="E394" s="148" t="n">
        <v>100</v>
      </c>
      <c r="F394" s="148" t="n">
        <v>51.8342767186382</v>
      </c>
      <c r="G394" s="148" t="n">
        <v>68.5692262054383</v>
      </c>
      <c r="H394" s="148" t="n">
        <v>14.6560732</v>
      </c>
      <c r="I394" s="148" t="n">
        <v>100</v>
      </c>
      <c r="J394" s="148" t="n">
        <v>48.1657232813618</v>
      </c>
      <c r="K394" s="148" t="n">
        <v>73.7918171549792</v>
      </c>
    </row>
    <row r="395">
      <c r="A395" s="148" t="s">
        <v>247</v>
      </c>
      <c r="B395" s="148" t="s">
        <v>248</v>
      </c>
      <c r="C395" s="148" t="s">
        <v>18</v>
      </c>
      <c r="D395" s="148" t="n">
        <v>38.8819979</v>
      </c>
      <c r="E395" s="148" t="n">
        <v>100</v>
      </c>
      <c r="F395" s="148" t="n">
        <v>63.7581758484824</v>
      </c>
      <c r="G395" s="148" t="n">
        <v>51.5942389949483</v>
      </c>
      <c r="H395" s="148" t="n">
        <v>22.1015503</v>
      </c>
      <c r="I395" s="148" t="n">
        <v>100</v>
      </c>
      <c r="J395" s="148" t="n">
        <v>36.2418241515176</v>
      </c>
      <c r="K395" s="148" t="n">
        <v>90.7668043654692</v>
      </c>
    </row>
    <row r="396">
      <c r="A396" s="148" t="s">
        <v>247</v>
      </c>
      <c r="B396" s="148" t="s">
        <v>248</v>
      </c>
      <c r="C396" s="148" t="s">
        <v>19</v>
      </c>
      <c r="D396" s="148" t="n">
        <v>9911.9385503</v>
      </c>
      <c r="E396" s="148" t="n">
        <v>4.36215534282718</v>
      </c>
      <c r="F396" s="148" t="n">
        <v>72.5403678345003</v>
      </c>
      <c r="G396" s="148" t="n">
        <v>4.03126836366121</v>
      </c>
      <c r="H396" s="148" t="n">
        <v>3752.092728</v>
      </c>
      <c r="I396" s="148" t="n">
        <v>11.3384405333473</v>
      </c>
      <c r="J396" s="148" t="n">
        <v>27.4596321654996</v>
      </c>
      <c r="K396" s="148" t="n">
        <v>10.6494394454044</v>
      </c>
    </row>
    <row r="397">
      <c r="A397" s="148" t="s">
        <v>249</v>
      </c>
      <c r="B397" s="148" t="s">
        <v>250</v>
      </c>
      <c r="C397" s="148" t="s">
        <v>16</v>
      </c>
      <c r="D397" s="148" t="n">
        <v>1147.8315236</v>
      </c>
      <c r="E397" s="148" t="n">
        <v>30.9269872525052</v>
      </c>
      <c r="F397" s="148" t="n">
        <v>98.2385343815463</v>
      </c>
      <c r="G397" s="148" t="n">
        <v>1.84452766729207</v>
      </c>
      <c r="H397" s="148" t="n">
        <v>20.5811882</v>
      </c>
      <c r="I397" s="148" t="n">
        <v>100</v>
      </c>
      <c r="J397" s="148" t="n">
        <v>1.76146561845374</v>
      </c>
      <c r="K397" s="148" t="n">
        <v>102.870980144393</v>
      </c>
    </row>
    <row r="398">
      <c r="A398" s="148" t="s">
        <v>249</v>
      </c>
      <c r="B398" s="148" t="s">
        <v>250</v>
      </c>
      <c r="C398" s="148" t="s">
        <v>18</v>
      </c>
      <c r="D398" s="148" t="n">
        <v>42.4631078</v>
      </c>
      <c r="E398" s="148" t="n">
        <v>71.7290892678847</v>
      </c>
      <c r="F398" s="148" t="n">
        <v>62.0134867709656</v>
      </c>
      <c r="G398" s="148" t="n">
        <v>47.1277404534966</v>
      </c>
      <c r="H398" s="148" t="n">
        <v>26.0108807</v>
      </c>
      <c r="I398" s="148" t="n">
        <v>99.9999999999999</v>
      </c>
      <c r="J398" s="148" t="n">
        <v>37.9865132290344</v>
      </c>
      <c r="K398" s="148" t="n">
        <v>76.9366614813334</v>
      </c>
    </row>
    <row r="399">
      <c r="A399" s="148" t="s">
        <v>249</v>
      </c>
      <c r="B399" s="148" t="s">
        <v>250</v>
      </c>
      <c r="C399" s="148" t="s">
        <v>19</v>
      </c>
      <c r="D399" s="148" t="n">
        <v>15857.6347849</v>
      </c>
      <c r="E399" s="148" t="n">
        <v>3.09542266534321</v>
      </c>
      <c r="F399" s="148" t="n">
        <v>94.5427592210707</v>
      </c>
      <c r="G399" s="148" t="n">
        <v>1.23306876772691</v>
      </c>
      <c r="H399" s="148" t="n">
        <v>915.3417133</v>
      </c>
      <c r="I399" s="148" t="n">
        <v>21.5339982933835</v>
      </c>
      <c r="J399" s="148" t="n">
        <v>5.45724077892931</v>
      </c>
      <c r="K399" s="148" t="n">
        <v>21.362026770074</v>
      </c>
    </row>
    <row r="400">
      <c r="A400" s="148" t="s">
        <v>251</v>
      </c>
      <c r="B400" s="148" t="s">
        <v>252</v>
      </c>
      <c r="C400" s="148" t="s">
        <v>16</v>
      </c>
      <c r="D400" s="148" t="n">
        <v>149.8926163</v>
      </c>
      <c r="E400" s="148" t="n">
        <v>33.2685387520664</v>
      </c>
      <c r="F400" s="148" t="n">
        <v>100</v>
      </c>
      <c r="G400" s="148" t="n">
        <v>0.00000000000000369354977181784</v>
      </c>
      <c r="H400" s="148"/>
      <c r="I400" s="148"/>
      <c r="J400" s="148"/>
      <c r="K400" s="148"/>
    </row>
    <row r="401">
      <c r="A401" s="148" t="s">
        <v>251</v>
      </c>
      <c r="B401" s="148" t="s">
        <v>252</v>
      </c>
      <c r="C401" s="148" t="s">
        <v>18</v>
      </c>
      <c r="D401" s="148" t="n">
        <v>115.9382229</v>
      </c>
      <c r="E401" s="148" t="n">
        <v>37.4155861746599</v>
      </c>
      <c r="F401" s="148" t="n">
        <v>100</v>
      </c>
      <c r="G401" s="148" t="n">
        <v>0.00000000000000415396452509538</v>
      </c>
      <c r="H401" s="148"/>
      <c r="I401" s="148"/>
      <c r="J401" s="148"/>
      <c r="K401" s="148"/>
    </row>
    <row r="402">
      <c r="A402" s="148" t="s">
        <v>251</v>
      </c>
      <c r="B402" s="148" t="s">
        <v>252</v>
      </c>
      <c r="C402" s="148" t="s">
        <v>19</v>
      </c>
      <c r="D402" s="148" t="n">
        <v>18791.9995799</v>
      </c>
      <c r="E402" s="148" t="n">
        <v>1.63398606269333</v>
      </c>
      <c r="F402" s="148" t="n">
        <v>96.6836995782032</v>
      </c>
      <c r="G402" s="148" t="n">
        <v>0.672736566823922</v>
      </c>
      <c r="H402" s="148" t="n">
        <v>644.5752118</v>
      </c>
      <c r="I402" s="148" t="n">
        <v>19.7738387167381</v>
      </c>
      <c r="J402" s="148" t="n">
        <v>3.31630042179681</v>
      </c>
      <c r="K402" s="148" t="n">
        <v>19.6130180771846</v>
      </c>
    </row>
    <row r="403">
      <c r="A403" s="148" t="s">
        <v>253</v>
      </c>
      <c r="B403" s="148" t="s">
        <v>254</v>
      </c>
      <c r="C403" s="148" t="s">
        <v>16</v>
      </c>
      <c r="D403" s="148" t="n">
        <v>68.4538663</v>
      </c>
      <c r="E403" s="148" t="n">
        <v>48.125486631405</v>
      </c>
      <c r="F403" s="148" t="n">
        <v>100</v>
      </c>
      <c r="G403" s="148" t="n">
        <v>0</v>
      </c>
      <c r="H403" s="148"/>
      <c r="I403" s="148"/>
      <c r="J403" s="148"/>
      <c r="K403" s="148"/>
    </row>
    <row r="404">
      <c r="A404" s="148" t="s">
        <v>253</v>
      </c>
      <c r="B404" s="148" t="s">
        <v>254</v>
      </c>
      <c r="C404" s="148" t="s">
        <v>18</v>
      </c>
      <c r="D404" s="148" t="n">
        <v>77.2797166</v>
      </c>
      <c r="E404" s="148" t="n">
        <v>49.434598398882</v>
      </c>
      <c r="F404" s="148" t="n">
        <v>100</v>
      </c>
      <c r="G404" s="148" t="n">
        <v>0</v>
      </c>
      <c r="H404" s="148"/>
      <c r="I404" s="148"/>
      <c r="J404" s="148"/>
      <c r="K404" s="148"/>
    </row>
    <row r="405">
      <c r="A405" s="148" t="s">
        <v>253</v>
      </c>
      <c r="B405" s="148" t="s">
        <v>254</v>
      </c>
      <c r="C405" s="148" t="s">
        <v>19</v>
      </c>
      <c r="D405" s="148" t="n">
        <v>15129.8033936</v>
      </c>
      <c r="E405" s="148" t="n">
        <v>1.75362651805264</v>
      </c>
      <c r="F405" s="148" t="n">
        <v>98.0405387054891</v>
      </c>
      <c r="G405" s="148" t="n">
        <v>0.517844953440978</v>
      </c>
      <c r="H405" s="148" t="n">
        <v>302.3878136</v>
      </c>
      <c r="I405" s="148" t="n">
        <v>26.0210434062935</v>
      </c>
      <c r="J405" s="148" t="n">
        <v>1.95946129451091</v>
      </c>
      <c r="K405" s="148" t="n">
        <v>25.9100796445917</v>
      </c>
    </row>
    <row r="406">
      <c r="A406" s="148" t="s">
        <v>255</v>
      </c>
      <c r="B406" s="148" t="s">
        <v>256</v>
      </c>
      <c r="C406" s="148" t="s">
        <v>16</v>
      </c>
      <c r="D406" s="148" t="n">
        <v>358.650118</v>
      </c>
      <c r="E406" s="148" t="n">
        <v>54.3971050992882</v>
      </c>
      <c r="F406" s="148" t="n">
        <v>85.4097115816818</v>
      </c>
      <c r="G406" s="148" t="n">
        <v>6.16700817895036</v>
      </c>
      <c r="H406" s="148" t="n">
        <v>61.2671389</v>
      </c>
      <c r="I406" s="148" t="n">
        <v>62.7988333868349</v>
      </c>
      <c r="J406" s="148" t="n">
        <v>14.5902884183182</v>
      </c>
      <c r="K406" s="148" t="n">
        <v>36.1008894947355</v>
      </c>
    </row>
    <row r="407">
      <c r="A407" s="148" t="s">
        <v>255</v>
      </c>
      <c r="B407" s="148" t="s">
        <v>256</v>
      </c>
      <c r="C407" s="148" t="s">
        <v>18</v>
      </c>
      <c r="D407" s="148" t="n">
        <v>108.824073</v>
      </c>
      <c r="E407" s="148" t="n">
        <v>37.2282658200159</v>
      </c>
      <c r="F407" s="148" t="n">
        <v>48.9940860066507</v>
      </c>
      <c r="G407" s="148" t="n">
        <v>25.2755133968327</v>
      </c>
      <c r="H407" s="148" t="n">
        <v>113.29268</v>
      </c>
      <c r="I407" s="148" t="n">
        <v>42.3139664926763</v>
      </c>
      <c r="J407" s="148" t="n">
        <v>51.0059139933493</v>
      </c>
      <c r="K407" s="148" t="n">
        <v>24.2785704690665</v>
      </c>
    </row>
    <row r="408">
      <c r="A408" s="148" t="s">
        <v>255</v>
      </c>
      <c r="B408" s="148" t="s">
        <v>256</v>
      </c>
      <c r="C408" s="148" t="s">
        <v>19</v>
      </c>
      <c r="D408" s="148" t="n">
        <v>12559.4325153</v>
      </c>
      <c r="E408" s="148" t="n">
        <v>3.34392214584135</v>
      </c>
      <c r="F408" s="148" t="n">
        <v>85.0000913497192</v>
      </c>
      <c r="G408" s="148" t="n">
        <v>2.39863602640343</v>
      </c>
      <c r="H408" s="148" t="n">
        <v>2216.3545643</v>
      </c>
      <c r="I408" s="148" t="n">
        <v>14.3686256836873</v>
      </c>
      <c r="J408" s="148" t="n">
        <v>14.9999086502808</v>
      </c>
      <c r="K408" s="148" t="n">
        <v>13.5923682012024</v>
      </c>
    </row>
    <row r="409">
      <c r="A409" s="148" t="s">
        <v>261</v>
      </c>
      <c r="B409" s="148" t="s">
        <v>262</v>
      </c>
      <c r="C409" s="148" t="s">
        <v>16</v>
      </c>
      <c r="D409" s="148" t="n">
        <v>64.9284357</v>
      </c>
      <c r="E409" s="148" t="n">
        <v>61.4902185883479</v>
      </c>
      <c r="F409" s="148" t="n">
        <v>100</v>
      </c>
      <c r="G409" s="148" t="n">
        <v>0</v>
      </c>
      <c r="H409" s="148"/>
      <c r="I409" s="148"/>
      <c r="J409" s="148"/>
      <c r="K409" s="148"/>
    </row>
    <row r="410">
      <c r="A410" s="148" t="s">
        <v>261</v>
      </c>
      <c r="B410" s="148" t="s">
        <v>262</v>
      </c>
      <c r="C410" s="148" t="s">
        <v>18</v>
      </c>
      <c r="D410" s="148" t="n">
        <v>142.3623731</v>
      </c>
      <c r="E410" s="148" t="n">
        <v>43.9995903591318</v>
      </c>
      <c r="F410" s="148" t="n">
        <v>100</v>
      </c>
      <c r="G410" s="148" t="n">
        <v>0</v>
      </c>
      <c r="H410" s="148"/>
      <c r="I410" s="148"/>
      <c r="J410" s="148"/>
      <c r="K410" s="148"/>
    </row>
    <row r="411">
      <c r="A411" s="148" t="s">
        <v>261</v>
      </c>
      <c r="B411" s="148" t="s">
        <v>262</v>
      </c>
      <c r="C411" s="148" t="s">
        <v>19</v>
      </c>
      <c r="D411" s="148" t="n">
        <v>18793.7533332</v>
      </c>
      <c r="E411" s="148" t="n">
        <v>1.33614132817184</v>
      </c>
      <c r="F411" s="148" t="n">
        <v>99.4859468166249</v>
      </c>
      <c r="G411" s="148" t="n">
        <v>0.240894066574163</v>
      </c>
      <c r="H411" s="148" t="n">
        <v>97.1090796</v>
      </c>
      <c r="I411" s="148" t="n">
        <v>46.7483826207309</v>
      </c>
      <c r="J411" s="148" t="n">
        <v>0.514053183375054</v>
      </c>
      <c r="K411" s="148" t="n">
        <v>46.6208070890447</v>
      </c>
    </row>
    <row r="412">
      <c r="A412" s="148" t="s">
        <v>263</v>
      </c>
      <c r="B412" s="148" t="s">
        <v>264</v>
      </c>
      <c r="C412" s="148" t="s">
        <v>18</v>
      </c>
      <c r="D412" s="148" t="n">
        <v>39.5306748</v>
      </c>
      <c r="E412" s="148" t="n">
        <v>70.5789793617637</v>
      </c>
      <c r="F412" s="148" t="n">
        <v>100</v>
      </c>
      <c r="G412" s="148" t="n">
        <v>0</v>
      </c>
      <c r="H412" s="148"/>
      <c r="I412" s="148"/>
      <c r="J412" s="148"/>
      <c r="K412" s="148"/>
    </row>
    <row r="413">
      <c r="A413" s="148" t="s">
        <v>263</v>
      </c>
      <c r="B413" s="148" t="s">
        <v>264</v>
      </c>
      <c r="C413" s="148" t="s">
        <v>19</v>
      </c>
      <c r="D413" s="148" t="n">
        <v>19541.5853455</v>
      </c>
      <c r="E413" s="148" t="n">
        <v>1.4164244694245</v>
      </c>
      <c r="F413" s="148" t="n">
        <v>98.0981825472106</v>
      </c>
      <c r="G413" s="148" t="n">
        <v>0.485993032991249</v>
      </c>
      <c r="H413" s="148" t="n">
        <v>378.8503222</v>
      </c>
      <c r="I413" s="148" t="n">
        <v>24.9366939244551</v>
      </c>
      <c r="J413" s="148" t="n">
        <v>1.90181745278938</v>
      </c>
      <c r="K413" s="148" t="n">
        <v>25.0681437364682</v>
      </c>
    </row>
    <row r="414">
      <c r="A414" s="148" t="s">
        <v>265</v>
      </c>
      <c r="B414" s="148" t="s">
        <v>266</v>
      </c>
      <c r="C414" s="148" t="s">
        <v>16</v>
      </c>
      <c r="D414" s="148" t="n">
        <v>19.4705987</v>
      </c>
      <c r="E414" s="148" t="n">
        <v>99.9999999999999</v>
      </c>
      <c r="F414" s="148" t="n">
        <v>100</v>
      </c>
      <c r="G414" s="148" t="n">
        <v>0</v>
      </c>
      <c r="H414" s="148"/>
      <c r="I414" s="148"/>
      <c r="J414" s="148"/>
      <c r="K414" s="148"/>
    </row>
    <row r="415">
      <c r="A415" s="148" t="s">
        <v>265</v>
      </c>
      <c r="B415" s="148" t="s">
        <v>266</v>
      </c>
      <c r="C415" s="148" t="s">
        <v>18</v>
      </c>
      <c r="D415" s="148" t="n">
        <v>64.9743632</v>
      </c>
      <c r="E415" s="148" t="n">
        <v>49.9548658321983</v>
      </c>
      <c r="F415" s="148" t="n">
        <v>100</v>
      </c>
      <c r="G415" s="148" t="n">
        <v>0</v>
      </c>
      <c r="H415" s="148"/>
      <c r="I415" s="148"/>
      <c r="J415" s="148"/>
      <c r="K415" s="148"/>
    </row>
    <row r="416">
      <c r="A416" s="148" t="s">
        <v>265</v>
      </c>
      <c r="B416" s="148" t="s">
        <v>266</v>
      </c>
      <c r="C416" s="148" t="s">
        <v>19</v>
      </c>
      <c r="D416" s="148" t="n">
        <v>17116.9763823</v>
      </c>
      <c r="E416" s="148" t="n">
        <v>0.84801873408036</v>
      </c>
      <c r="F416" s="148" t="n">
        <v>98.8889367112975</v>
      </c>
      <c r="G416" s="148" t="n">
        <v>0.307678785100236</v>
      </c>
      <c r="H416" s="148" t="n">
        <v>192.3172066</v>
      </c>
      <c r="I416" s="148" t="n">
        <v>27.4072774732906</v>
      </c>
      <c r="J416" s="148" t="n">
        <v>1.11106328870248</v>
      </c>
      <c r="K416" s="148" t="n">
        <v>27.3846037544074</v>
      </c>
    </row>
    <row r="417">
      <c r="A417" s="148" t="s">
        <v>267</v>
      </c>
      <c r="B417" s="148" t="s">
        <v>268</v>
      </c>
      <c r="C417" s="148" t="s">
        <v>16</v>
      </c>
      <c r="D417" s="148" t="n">
        <v>11.2573602</v>
      </c>
      <c r="E417" s="148" t="n">
        <v>100</v>
      </c>
      <c r="F417" s="148" t="n">
        <v>100</v>
      </c>
      <c r="G417" s="148" t="n">
        <v>0</v>
      </c>
      <c r="H417" s="148"/>
      <c r="I417" s="148"/>
      <c r="J417" s="148"/>
      <c r="K417" s="148"/>
    </row>
    <row r="418">
      <c r="A418" s="148" t="s">
        <v>267</v>
      </c>
      <c r="B418" s="148" t="s">
        <v>268</v>
      </c>
      <c r="C418" s="148" t="s">
        <v>18</v>
      </c>
      <c r="D418" s="148" t="n">
        <v>33.3387638</v>
      </c>
      <c r="E418" s="148" t="n">
        <v>50.9002979047888</v>
      </c>
      <c r="F418" s="148" t="n">
        <v>100</v>
      </c>
      <c r="G418" s="148" t="n">
        <v>0</v>
      </c>
      <c r="H418" s="148"/>
      <c r="I418" s="148"/>
      <c r="J418" s="148"/>
      <c r="K418" s="148"/>
    </row>
    <row r="419">
      <c r="A419" s="148" t="s">
        <v>267</v>
      </c>
      <c r="B419" s="148" t="s">
        <v>268</v>
      </c>
      <c r="C419" s="148" t="s">
        <v>19</v>
      </c>
      <c r="D419" s="148" t="n">
        <v>4444.3558691</v>
      </c>
      <c r="E419" s="148" t="n">
        <v>1.76880895473558</v>
      </c>
      <c r="F419" s="148" t="n">
        <v>97.0967493577949</v>
      </c>
      <c r="G419" s="148" t="n">
        <v>0.721189603877268</v>
      </c>
      <c r="H419" s="148" t="n">
        <v>132.8888878</v>
      </c>
      <c r="I419" s="148" t="n">
        <v>24.313203712969</v>
      </c>
      <c r="J419" s="148" t="n">
        <v>2.90325064220513</v>
      </c>
      <c r="K419" s="148" t="n">
        <v>24.1195731395522</v>
      </c>
    </row>
    <row r="420">
      <c r="A420" s="148" t="s">
        <v>269</v>
      </c>
      <c r="B420" s="148" t="s">
        <v>270</v>
      </c>
      <c r="C420" s="148" t="s">
        <v>16</v>
      </c>
      <c r="D420" s="148" t="n">
        <v>521.9006918</v>
      </c>
      <c r="E420" s="148" t="n">
        <v>34.515535956563</v>
      </c>
      <c r="F420" s="148" t="n">
        <v>100</v>
      </c>
      <c r="G420" s="148" t="n">
        <v>0</v>
      </c>
      <c r="H420" s="148"/>
      <c r="I420" s="148"/>
      <c r="J420" s="148"/>
      <c r="K420" s="148"/>
    </row>
    <row r="421">
      <c r="A421" s="148" t="s">
        <v>269</v>
      </c>
      <c r="B421" s="148" t="s">
        <v>270</v>
      </c>
      <c r="C421" s="148" t="s">
        <v>18</v>
      </c>
      <c r="D421" s="148" t="n">
        <v>558.7647619</v>
      </c>
      <c r="E421" s="148" t="n">
        <v>38.8365477979063</v>
      </c>
      <c r="F421" s="148" t="n">
        <v>86.8650803964951</v>
      </c>
      <c r="G421" s="148" t="n">
        <v>14.2530184109975</v>
      </c>
      <c r="H421" s="148" t="n">
        <v>84.4911464</v>
      </c>
      <c r="I421" s="148" t="n">
        <v>99.9999999999999</v>
      </c>
      <c r="J421" s="148" t="n">
        <v>13.1349196035049</v>
      </c>
      <c r="K421" s="148" t="n">
        <v>94.2593961392544</v>
      </c>
    </row>
    <row r="422">
      <c r="A422" s="148" t="s">
        <v>269</v>
      </c>
      <c r="B422" s="148" t="s">
        <v>270</v>
      </c>
      <c r="C422" s="148" t="s">
        <v>19</v>
      </c>
      <c r="D422" s="148" t="n">
        <v>70274.7276259</v>
      </c>
      <c r="E422" s="148" t="n">
        <v>2.15789944555603</v>
      </c>
      <c r="F422" s="148" t="n">
        <v>97.2699864765784</v>
      </c>
      <c r="G422" s="148" t="n">
        <v>0.634168277070055</v>
      </c>
      <c r="H422" s="148" t="n">
        <v>1972.3551295</v>
      </c>
      <c r="I422" s="148" t="n">
        <v>23.0464245615356</v>
      </c>
      <c r="J422" s="148" t="n">
        <v>2.73001352342158</v>
      </c>
      <c r="K422" s="148" t="n">
        <v>22.5953238712047</v>
      </c>
    </row>
    <row r="423">
      <c r="A423" s="148" t="s">
        <v>273</v>
      </c>
      <c r="B423" s="148" t="s">
        <v>274</v>
      </c>
      <c r="C423" s="148" t="s">
        <v>16</v>
      </c>
      <c r="D423" s="148" t="n">
        <v>33.3241121</v>
      </c>
      <c r="E423" s="148" t="n">
        <v>70.1125704561583</v>
      </c>
      <c r="F423" s="148" t="n">
        <v>100</v>
      </c>
      <c r="G423" s="148" t="n">
        <v>0</v>
      </c>
      <c r="H423" s="148"/>
      <c r="I423" s="148"/>
      <c r="J423" s="148"/>
      <c r="K423" s="148"/>
    </row>
    <row r="424">
      <c r="A424" s="148" t="s">
        <v>273</v>
      </c>
      <c r="B424" s="148" t="s">
        <v>274</v>
      </c>
      <c r="C424" s="148" t="s">
        <v>18</v>
      </c>
      <c r="D424" s="148" t="n">
        <v>32.9830843</v>
      </c>
      <c r="E424" s="148" t="n">
        <v>70.8293513744093</v>
      </c>
      <c r="F424" s="148" t="n">
        <v>100</v>
      </c>
      <c r="G424" s="148" t="n">
        <v>0</v>
      </c>
      <c r="H424" s="148"/>
      <c r="I424" s="148"/>
      <c r="J424" s="148"/>
      <c r="K424" s="148"/>
    </row>
    <row r="425">
      <c r="A425" s="148" t="s">
        <v>273</v>
      </c>
      <c r="B425" s="148" t="s">
        <v>274</v>
      </c>
      <c r="C425" s="148" t="s">
        <v>19</v>
      </c>
      <c r="D425" s="148" t="n">
        <v>13207.7713105</v>
      </c>
      <c r="E425" s="148" t="n">
        <v>2.82700833587655</v>
      </c>
      <c r="F425" s="148" t="n">
        <v>95.5904318968651</v>
      </c>
      <c r="G425" s="148" t="n">
        <v>1.4243479062001</v>
      </c>
      <c r="H425" s="148" t="n">
        <v>609.2719316</v>
      </c>
      <c r="I425" s="148" t="n">
        <v>30.5926828499595</v>
      </c>
      <c r="J425" s="148" t="n">
        <v>4.40956810313492</v>
      </c>
      <c r="K425" s="148" t="n">
        <v>30.8769540101367</v>
      </c>
    </row>
    <row r="426">
      <c r="A426" s="148" t="s">
        <v>275</v>
      </c>
      <c r="B426" s="148" t="s">
        <v>276</v>
      </c>
      <c r="C426" s="148" t="s">
        <v>16</v>
      </c>
      <c r="D426" s="148" t="n">
        <v>74.2518972</v>
      </c>
      <c r="E426" s="148" t="n">
        <v>57.4061484044022</v>
      </c>
      <c r="F426" s="148" t="n">
        <v>100</v>
      </c>
      <c r="G426" s="148" t="n">
        <v>0</v>
      </c>
      <c r="H426" s="148"/>
      <c r="I426" s="148"/>
      <c r="J426" s="148"/>
      <c r="K426" s="148"/>
    </row>
    <row r="427">
      <c r="A427" s="148" t="s">
        <v>275</v>
      </c>
      <c r="B427" s="148" t="s">
        <v>276</v>
      </c>
      <c r="C427" s="148" t="s">
        <v>18</v>
      </c>
      <c r="D427" s="148" t="n">
        <v>77.77924</v>
      </c>
      <c r="E427" s="148" t="n">
        <v>57.0642922702136</v>
      </c>
      <c r="F427" s="148" t="n">
        <v>100</v>
      </c>
      <c r="G427" s="148" t="n">
        <v>0</v>
      </c>
      <c r="H427" s="148"/>
      <c r="I427" s="148"/>
      <c r="J427" s="148"/>
      <c r="K427" s="148"/>
    </row>
    <row r="428">
      <c r="A428" s="148" t="s">
        <v>275</v>
      </c>
      <c r="B428" s="148" t="s">
        <v>276</v>
      </c>
      <c r="C428" s="148" t="s">
        <v>19</v>
      </c>
      <c r="D428" s="148" t="n">
        <v>18728.4564988</v>
      </c>
      <c r="E428" s="148" t="n">
        <v>3.24752701033724</v>
      </c>
      <c r="F428" s="148" t="n">
        <v>90.0233247953347</v>
      </c>
      <c r="G428" s="148" t="n">
        <v>2.72770089867204</v>
      </c>
      <c r="H428" s="148" t="n">
        <v>2075.5479538</v>
      </c>
      <c r="I428" s="148" t="n">
        <v>24.7495630689649</v>
      </c>
      <c r="J428" s="148" t="n">
        <v>9.97667520466526</v>
      </c>
      <c r="K428" s="148" t="n">
        <v>24.6130798996897</v>
      </c>
    </row>
    <row r="429">
      <c r="A429" s="148" t="s">
        <v>279</v>
      </c>
      <c r="B429" s="148" t="s">
        <v>280</v>
      </c>
      <c r="C429" s="148" t="s">
        <v>16</v>
      </c>
      <c r="D429" s="148" t="n">
        <v>20.2240408</v>
      </c>
      <c r="E429" s="148" t="n">
        <v>100</v>
      </c>
      <c r="F429" s="148" t="n">
        <v>100</v>
      </c>
      <c r="G429" s="148" t="n">
        <v>0</v>
      </c>
      <c r="H429" s="148"/>
      <c r="I429" s="148"/>
      <c r="J429" s="148"/>
      <c r="K429" s="148"/>
    </row>
    <row r="430">
      <c r="A430" s="148" t="s">
        <v>279</v>
      </c>
      <c r="B430" s="148" t="s">
        <v>280</v>
      </c>
      <c r="C430" s="148" t="s">
        <v>18</v>
      </c>
      <c r="D430" s="148" t="n">
        <v>78.5496198</v>
      </c>
      <c r="E430" s="148" t="n">
        <v>49.1077971870012</v>
      </c>
      <c r="F430" s="148" t="n">
        <v>100</v>
      </c>
      <c r="G430" s="148" t="n">
        <v>0</v>
      </c>
      <c r="H430" s="148"/>
      <c r="I430" s="148"/>
      <c r="J430" s="148"/>
      <c r="K430" s="148"/>
    </row>
    <row r="431">
      <c r="A431" s="148" t="s">
        <v>279</v>
      </c>
      <c r="B431" s="148" t="s">
        <v>280</v>
      </c>
      <c r="C431" s="148" t="s">
        <v>19</v>
      </c>
      <c r="D431" s="148" t="n">
        <v>17421.4729921</v>
      </c>
      <c r="E431" s="148" t="n">
        <v>2.81194513672576</v>
      </c>
      <c r="F431" s="148" t="n">
        <v>98.8727101309241</v>
      </c>
      <c r="G431" s="148" t="n">
        <v>0.35282283240334</v>
      </c>
      <c r="H431" s="148" t="n">
        <v>198.6296318</v>
      </c>
      <c r="I431" s="148" t="n">
        <v>31.8213454865913</v>
      </c>
      <c r="J431" s="148" t="n">
        <v>1.12728986907589</v>
      </c>
      <c r="K431" s="148" t="n">
        <v>30.9455008802519</v>
      </c>
    </row>
    <row r="432">
      <c r="A432" s="148" t="s">
        <v>281</v>
      </c>
      <c r="B432" s="148" t="s">
        <v>282</v>
      </c>
      <c r="C432" s="148" t="s">
        <v>16</v>
      </c>
      <c r="D432" s="148" t="n">
        <v>26.6937623</v>
      </c>
      <c r="E432" s="148" t="n">
        <v>100</v>
      </c>
      <c r="F432" s="148" t="n">
        <v>100</v>
      </c>
      <c r="G432" s="148" t="n">
        <v>0.0000000000000111022302462516</v>
      </c>
      <c r="H432" s="148"/>
      <c r="I432" s="148"/>
      <c r="J432" s="148"/>
      <c r="K432" s="148"/>
    </row>
    <row r="433">
      <c r="A433" s="148" t="s">
        <v>281</v>
      </c>
      <c r="B433" s="148" t="s">
        <v>282</v>
      </c>
      <c r="C433" s="148" t="s">
        <v>18</v>
      </c>
      <c r="D433" s="148" t="n">
        <v>37.0556012</v>
      </c>
      <c r="E433" s="148" t="n">
        <v>46.4737549184314</v>
      </c>
      <c r="F433" s="148" t="n">
        <v>59.2672864983265</v>
      </c>
      <c r="G433" s="148" t="n">
        <v>21.8092465806454</v>
      </c>
      <c r="H433" s="148" t="n">
        <v>25.4672565</v>
      </c>
      <c r="I433" s="148" t="n">
        <v>62.0526081540078</v>
      </c>
      <c r="J433" s="148" t="n">
        <v>40.7327135016735</v>
      </c>
      <c r="K433" s="148" t="n">
        <v>31.7330900470123</v>
      </c>
    </row>
    <row r="434">
      <c r="A434" s="148" t="s">
        <v>281</v>
      </c>
      <c r="B434" s="148" t="s">
        <v>282</v>
      </c>
      <c r="C434" s="148" t="s">
        <v>19</v>
      </c>
      <c r="D434" s="148" t="n">
        <v>6262.8346498</v>
      </c>
      <c r="E434" s="148" t="n">
        <v>3.17724488927541</v>
      </c>
      <c r="F434" s="148" t="n">
        <v>92.9142633484977</v>
      </c>
      <c r="G434" s="148" t="n">
        <v>1.19161720857465</v>
      </c>
      <c r="H434" s="148" t="n">
        <v>477.610169</v>
      </c>
      <c r="I434" s="148" t="n">
        <v>15.1104726566008</v>
      </c>
      <c r="J434" s="148" t="n">
        <v>7.08573665150231</v>
      </c>
      <c r="K434" s="148" t="n">
        <v>15.6255080556278</v>
      </c>
    </row>
    <row r="435">
      <c r="A435" s="148" t="s">
        <v>283</v>
      </c>
      <c r="B435" s="148" t="s">
        <v>284</v>
      </c>
      <c r="C435" s="148" t="s">
        <v>16</v>
      </c>
      <c r="D435" s="148" t="n">
        <v>123.1458319</v>
      </c>
      <c r="E435" s="148" t="n">
        <v>50.0465145312603</v>
      </c>
      <c r="F435" s="148" t="n">
        <v>75.795619028536</v>
      </c>
      <c r="G435" s="148" t="n">
        <v>27.3112161091981</v>
      </c>
      <c r="H435" s="148" t="n">
        <v>39.325078</v>
      </c>
      <c r="I435" s="148" t="n">
        <v>100</v>
      </c>
      <c r="J435" s="148" t="n">
        <v>24.204380971464</v>
      </c>
      <c r="K435" s="148" t="n">
        <v>85.5246219211031</v>
      </c>
    </row>
    <row r="436">
      <c r="A436" s="148" t="s">
        <v>283</v>
      </c>
      <c r="B436" s="148" t="s">
        <v>284</v>
      </c>
      <c r="C436" s="148" t="s">
        <v>18</v>
      </c>
      <c r="D436" s="148" t="n">
        <v>27.844067</v>
      </c>
      <c r="E436" s="148" t="n">
        <v>100</v>
      </c>
      <c r="F436" s="148" t="n">
        <v>100</v>
      </c>
      <c r="G436" s="148" t="n">
        <v>0</v>
      </c>
      <c r="H436" s="148"/>
      <c r="I436" s="148"/>
      <c r="J436" s="148"/>
      <c r="K436" s="148"/>
    </row>
    <row r="437">
      <c r="A437" s="148" t="s">
        <v>283</v>
      </c>
      <c r="B437" s="148" t="s">
        <v>284</v>
      </c>
      <c r="C437" s="148" t="s">
        <v>19</v>
      </c>
      <c r="D437" s="148" t="n">
        <v>27598.5919027</v>
      </c>
      <c r="E437" s="148" t="n">
        <v>1.74685130619222</v>
      </c>
      <c r="F437" s="148" t="n">
        <v>97.6321838057025</v>
      </c>
      <c r="G437" s="148" t="n">
        <v>0.656677354050519</v>
      </c>
      <c r="H437" s="148" t="n">
        <v>669.3324916</v>
      </c>
      <c r="I437" s="148" t="n">
        <v>27.0770281291175</v>
      </c>
      <c r="J437" s="148" t="n">
        <v>2.36781619429747</v>
      </c>
      <c r="K437" s="148" t="n">
        <v>27.0767825163578</v>
      </c>
    </row>
    <row r="438">
      <c r="A438" s="148" t="s">
        <v>287</v>
      </c>
      <c r="B438" s="148" t="s">
        <v>288</v>
      </c>
      <c r="C438" s="148" t="s">
        <v>16</v>
      </c>
      <c r="D438" s="148" t="n">
        <v>96.2855979</v>
      </c>
      <c r="E438" s="148" t="n">
        <v>56.9636835925407</v>
      </c>
      <c r="F438" s="148" t="n">
        <v>100</v>
      </c>
      <c r="G438" s="148" t="n">
        <v>0</v>
      </c>
      <c r="H438" s="148"/>
      <c r="I438" s="148"/>
      <c r="J438" s="148"/>
      <c r="K438" s="148"/>
    </row>
    <row r="439">
      <c r="A439" s="148" t="s">
        <v>287</v>
      </c>
      <c r="B439" s="148" t="s">
        <v>288</v>
      </c>
      <c r="C439" s="148" t="s">
        <v>18</v>
      </c>
      <c r="D439" s="148" t="n">
        <v>223.85577</v>
      </c>
      <c r="E439" s="148" t="n">
        <v>45.8181538439849</v>
      </c>
      <c r="F439" s="148" t="n">
        <v>85.180668335221</v>
      </c>
      <c r="G439" s="148" t="n">
        <v>12.7340667426182</v>
      </c>
      <c r="H439" s="148" t="n">
        <v>38.945373</v>
      </c>
      <c r="I439" s="148" t="n">
        <v>70.7578222340003</v>
      </c>
      <c r="J439" s="148" t="n">
        <v>14.8193316647789</v>
      </c>
      <c r="K439" s="148" t="n">
        <v>73.1946851786522</v>
      </c>
    </row>
    <row r="440">
      <c r="A440" s="148" t="s">
        <v>287</v>
      </c>
      <c r="B440" s="148" t="s">
        <v>288</v>
      </c>
      <c r="C440" s="148" t="s">
        <v>19</v>
      </c>
      <c r="D440" s="148" t="n">
        <v>15600.7297724</v>
      </c>
      <c r="E440" s="148" t="n">
        <v>2.96816791274371</v>
      </c>
      <c r="F440" s="148" t="n">
        <v>84.1175286506903</v>
      </c>
      <c r="G440" s="148" t="n">
        <v>2.66798189283802</v>
      </c>
      <c r="H440" s="148" t="n">
        <v>2945.6184414</v>
      </c>
      <c r="I440" s="148" t="n">
        <v>14.587156251252</v>
      </c>
      <c r="J440" s="148" t="n">
        <v>15.8824713493097</v>
      </c>
      <c r="K440" s="148" t="n">
        <v>14.1302973809601</v>
      </c>
    </row>
    <row r="441">
      <c r="A441" s="148" t="s">
        <v>289</v>
      </c>
      <c r="B441" s="148" t="s">
        <v>290</v>
      </c>
      <c r="C441" s="148" t="s">
        <v>16</v>
      </c>
      <c r="D441" s="148" t="n">
        <v>8.9524786</v>
      </c>
      <c r="E441" s="148" t="n">
        <v>99.9999999999999</v>
      </c>
      <c r="F441" s="148" t="n">
        <v>100</v>
      </c>
      <c r="G441" s="148" t="n">
        <v>0</v>
      </c>
      <c r="H441" s="148"/>
      <c r="I441" s="148"/>
      <c r="J441" s="148"/>
      <c r="K441" s="148"/>
    </row>
    <row r="442">
      <c r="A442" s="148" t="s">
        <v>289</v>
      </c>
      <c r="B442" s="148" t="s">
        <v>290</v>
      </c>
      <c r="C442" s="148" t="s">
        <v>18</v>
      </c>
      <c r="D442" s="148" t="n">
        <v>22.9752014</v>
      </c>
      <c r="E442" s="148" t="n">
        <v>57.6317807548692</v>
      </c>
      <c r="F442" s="148" t="n">
        <v>100</v>
      </c>
      <c r="G442" s="148" t="n">
        <v>0</v>
      </c>
      <c r="H442" s="148"/>
      <c r="I442" s="148"/>
      <c r="J442" s="148"/>
      <c r="K442" s="148"/>
    </row>
    <row r="443">
      <c r="A443" s="148" t="s">
        <v>289</v>
      </c>
      <c r="B443" s="148" t="s">
        <v>290</v>
      </c>
      <c r="C443" s="148" t="s">
        <v>19</v>
      </c>
      <c r="D443" s="148" t="n">
        <v>6544.1930525</v>
      </c>
      <c r="E443" s="148" t="n">
        <v>1.62599403115379</v>
      </c>
      <c r="F443" s="148" t="n">
        <v>96.4681246948423</v>
      </c>
      <c r="G443" s="148" t="n">
        <v>0.93720942262472</v>
      </c>
      <c r="H443" s="148" t="n">
        <v>239.5949326</v>
      </c>
      <c r="I443" s="148" t="n">
        <v>25.7644428853482</v>
      </c>
      <c r="J443" s="148" t="n">
        <v>3.53187530515767</v>
      </c>
      <c r="K443" s="148" t="n">
        <v>25.5985355187693</v>
      </c>
    </row>
    <row r="444">
      <c r="A444" s="148" t="s">
        <v>291</v>
      </c>
      <c r="B444" s="148" t="s">
        <v>292</v>
      </c>
      <c r="C444" s="148" t="s">
        <v>16</v>
      </c>
      <c r="D444" s="148" t="n">
        <v>413.914454</v>
      </c>
      <c r="E444" s="148" t="n">
        <v>39.2369820163679</v>
      </c>
      <c r="F444" s="148" t="n">
        <v>85.8825894546645</v>
      </c>
      <c r="G444" s="148" t="n">
        <v>8.79965448330125</v>
      </c>
      <c r="H444" s="148" t="n">
        <v>68.0394049</v>
      </c>
      <c r="I444" s="148" t="n">
        <v>45.7474983080761</v>
      </c>
      <c r="J444" s="148" t="n">
        <v>14.1174105453355</v>
      </c>
      <c r="K444" s="148" t="n">
        <v>53.5322756893232</v>
      </c>
    </row>
    <row r="445">
      <c r="A445" s="148" t="s">
        <v>291</v>
      </c>
      <c r="B445" s="148" t="s">
        <v>292</v>
      </c>
      <c r="C445" s="148" t="s">
        <v>18</v>
      </c>
      <c r="D445" s="148" t="n">
        <v>86.2720945</v>
      </c>
      <c r="E445" s="148" t="n">
        <v>38.591711778243</v>
      </c>
      <c r="F445" s="148" t="n">
        <v>70.8509270705784</v>
      </c>
      <c r="G445" s="148" t="n">
        <v>20.1034550150142</v>
      </c>
      <c r="H445" s="148" t="n">
        <v>35.4935592</v>
      </c>
      <c r="I445" s="148" t="n">
        <v>72.2741167745107</v>
      </c>
      <c r="J445" s="148" t="n">
        <v>29.1490729294216</v>
      </c>
      <c r="K445" s="148" t="n">
        <v>48.8642787571386</v>
      </c>
    </row>
    <row r="446">
      <c r="A446" s="148" t="s">
        <v>291</v>
      </c>
      <c r="B446" s="148" t="s">
        <v>292</v>
      </c>
      <c r="C446" s="148" t="s">
        <v>19</v>
      </c>
      <c r="D446" s="148" t="n">
        <v>11151.9900128</v>
      </c>
      <c r="E446" s="148" t="n">
        <v>3.59425552678102</v>
      </c>
      <c r="F446" s="148" t="n">
        <v>93.982542932477</v>
      </c>
      <c r="G446" s="148" t="n">
        <v>1.18110850429199</v>
      </c>
      <c r="H446" s="148" t="n">
        <v>714.0328302</v>
      </c>
      <c r="I446" s="148" t="n">
        <v>17.8286885981142</v>
      </c>
      <c r="J446" s="148" t="n">
        <v>6.01745706752302</v>
      </c>
      <c r="K446" s="148" t="n">
        <v>18.4469252488124</v>
      </c>
    </row>
    <row r="447">
      <c r="A447" s="148" t="s">
        <v>293</v>
      </c>
      <c r="B447" s="148" t="s">
        <v>294</v>
      </c>
      <c r="C447" s="148" t="s">
        <v>16</v>
      </c>
      <c r="D447" s="148" t="n">
        <v>294.0635657</v>
      </c>
      <c r="E447" s="148" t="n">
        <v>36.4075522103937</v>
      </c>
      <c r="F447" s="148" t="n">
        <v>92.8879414842277</v>
      </c>
      <c r="G447" s="148" t="n">
        <v>7.65852804738674</v>
      </c>
      <c r="H447" s="148" t="n">
        <v>22.5152722</v>
      </c>
      <c r="I447" s="148" t="n">
        <v>100</v>
      </c>
      <c r="J447" s="148" t="n">
        <v>7.11205851577232</v>
      </c>
      <c r="K447" s="148" t="n">
        <v>100.025176050414</v>
      </c>
    </row>
    <row r="448">
      <c r="A448" s="148" t="s">
        <v>293</v>
      </c>
      <c r="B448" s="148" t="s">
        <v>294</v>
      </c>
      <c r="C448" s="148" t="s">
        <v>18</v>
      </c>
      <c r="D448" s="148" t="n">
        <v>187.1965088</v>
      </c>
      <c r="E448" s="148" t="n">
        <v>38.6317800150026</v>
      </c>
      <c r="F448" s="148" t="n">
        <v>87.6478053646347</v>
      </c>
      <c r="G448" s="148" t="n">
        <v>13.3966852581804</v>
      </c>
      <c r="H448" s="148" t="n">
        <v>26.3815814</v>
      </c>
      <c r="I448" s="148" t="n">
        <v>100</v>
      </c>
      <c r="J448" s="148" t="n">
        <v>12.3521946353653</v>
      </c>
      <c r="K448" s="148" t="n">
        <v>95.0592260486628</v>
      </c>
    </row>
    <row r="449">
      <c r="A449" s="148" t="s">
        <v>293</v>
      </c>
      <c r="B449" s="148" t="s">
        <v>294</v>
      </c>
      <c r="C449" s="148" t="s">
        <v>19</v>
      </c>
      <c r="D449" s="148" t="n">
        <v>14521.8587411</v>
      </c>
      <c r="E449" s="148" t="n">
        <v>4.34389174323413</v>
      </c>
      <c r="F449" s="148" t="n">
        <v>79.2266356793547</v>
      </c>
      <c r="G449" s="148" t="n">
        <v>4.06224931122992</v>
      </c>
      <c r="H449" s="148" t="n">
        <v>3807.6571049</v>
      </c>
      <c r="I449" s="148" t="n">
        <v>16.3190752535499</v>
      </c>
      <c r="J449" s="148" t="n">
        <v>20.7733643206454</v>
      </c>
      <c r="K449" s="148" t="n">
        <v>15.4928369450329</v>
      </c>
    </row>
    <row r="450">
      <c r="A450" s="148" t="s">
        <v>295</v>
      </c>
      <c r="B450" s="148" t="s">
        <v>296</v>
      </c>
      <c r="C450" s="148" t="s">
        <v>16</v>
      </c>
      <c r="D450" s="148" t="n">
        <v>152.2309305</v>
      </c>
      <c r="E450" s="148" t="n">
        <v>44.7182130670718</v>
      </c>
      <c r="F450" s="148" t="n">
        <v>77.469904988442</v>
      </c>
      <c r="G450" s="148" t="n">
        <v>24.9603470270927</v>
      </c>
      <c r="H450" s="148" t="n">
        <v>44.2723833</v>
      </c>
      <c r="I450" s="148" t="n">
        <v>100</v>
      </c>
      <c r="J450" s="148" t="n">
        <v>22.530095011558</v>
      </c>
      <c r="K450" s="148" t="n">
        <v>85.8263452362463</v>
      </c>
    </row>
    <row r="451">
      <c r="A451" s="148" t="s">
        <v>295</v>
      </c>
      <c r="B451" s="148" t="s">
        <v>296</v>
      </c>
      <c r="C451" s="148" t="s">
        <v>18</v>
      </c>
      <c r="D451" s="148" t="n">
        <v>248.3093893</v>
      </c>
      <c r="E451" s="148" t="n">
        <v>40.0819617974076</v>
      </c>
      <c r="F451" s="148" t="n">
        <v>100</v>
      </c>
      <c r="G451" s="148" t="n">
        <v>0</v>
      </c>
      <c r="H451" s="148"/>
      <c r="I451" s="148"/>
      <c r="J451" s="148"/>
      <c r="K451" s="148"/>
    </row>
    <row r="452">
      <c r="A452" s="148" t="s">
        <v>295</v>
      </c>
      <c r="B452" s="148" t="s">
        <v>296</v>
      </c>
      <c r="C452" s="148" t="s">
        <v>19</v>
      </c>
      <c r="D452" s="148" t="n">
        <v>36104.1862203</v>
      </c>
      <c r="E452" s="148" t="n">
        <v>2.67872329832298</v>
      </c>
      <c r="F452" s="148" t="n">
        <v>96.9489189973183</v>
      </c>
      <c r="G452" s="148" t="n">
        <v>0.921091685264895</v>
      </c>
      <c r="H452" s="148" t="n">
        <v>1136.2354303</v>
      </c>
      <c r="I452" s="148" t="n">
        <v>29.5417015070632</v>
      </c>
      <c r="J452" s="148" t="n">
        <v>3.05108100268165</v>
      </c>
      <c r="K452" s="148" t="n">
        <v>29.26793589071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615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544</v>
      </c>
      <c r="I462" s="5" t="s">
        <v>545</v>
      </c>
      <c r="J462" s="5" t="s">
        <v>546</v>
      </c>
      <c r="K462" s="5" t="s">
        <v>547</v>
      </c>
    </row>
    <row r="463">
      <c r="A463" s="149" t="s">
        <v>76</v>
      </c>
      <c r="B463" s="149" t="s">
        <v>77</v>
      </c>
      <c r="C463" s="149" t="s">
        <v>19</v>
      </c>
      <c r="D463" s="149" t="n">
        <v>49.2562825</v>
      </c>
      <c r="E463" s="149"/>
      <c r="F463" s="149" t="n">
        <v>13.302752293578</v>
      </c>
      <c r="G463" s="149"/>
      <c r="H463" s="149" t="n">
        <v>321.0150825</v>
      </c>
      <c r="I463" s="149"/>
      <c r="J463" s="149" t="n">
        <v>86.697247706422</v>
      </c>
      <c r="K463" s="149"/>
    </row>
    <row r="464">
      <c r="A464" s="149" t="s">
        <v>78</v>
      </c>
      <c r="B464" s="149" t="s">
        <v>79</v>
      </c>
      <c r="C464" s="149" t="s">
        <v>19</v>
      </c>
      <c r="D464" s="149" t="n">
        <v>8.0447068</v>
      </c>
      <c r="E464" s="149"/>
      <c r="F464" s="149" t="n">
        <v>2.39597949815624</v>
      </c>
      <c r="G464" s="149"/>
      <c r="H464" s="149" t="n">
        <v>327.7138757</v>
      </c>
      <c r="I464" s="149"/>
      <c r="J464" s="149" t="n">
        <v>97.6040205018438</v>
      </c>
      <c r="K464" s="149"/>
    </row>
    <row r="465">
      <c r="A465" s="149" t="s">
        <v>110</v>
      </c>
      <c r="B465" s="149" t="s">
        <v>111</v>
      </c>
      <c r="C465" s="149" t="s">
        <v>16</v>
      </c>
      <c r="D465" s="149" t="n">
        <v>13.8883628</v>
      </c>
      <c r="E465" s="149"/>
      <c r="F465" s="149" t="n">
        <v>57.8437133347784</v>
      </c>
      <c r="G465" s="149"/>
      <c r="H465" s="149" t="n">
        <v>10.121788</v>
      </c>
      <c r="I465" s="149"/>
      <c r="J465" s="149" t="n">
        <v>42.1562866652216</v>
      </c>
      <c r="K465" s="149"/>
    </row>
    <row r="466">
      <c r="A466" s="149" t="s">
        <v>110</v>
      </c>
      <c r="B466" s="149" t="s">
        <v>111</v>
      </c>
      <c r="C466" s="149" t="s">
        <v>18</v>
      </c>
      <c r="D466" s="149" t="n">
        <v>9.7645587</v>
      </c>
      <c r="E466" s="149"/>
      <c r="F466" s="149" t="n">
        <v>27.4126046387671</v>
      </c>
      <c r="G466" s="149"/>
      <c r="H466" s="149" t="n">
        <v>25.8561305</v>
      </c>
      <c r="I466" s="149"/>
      <c r="J466" s="149" t="n">
        <v>72.5873953612329</v>
      </c>
      <c r="K466" s="149"/>
    </row>
    <row r="467">
      <c r="A467" s="149" t="s">
        <v>110</v>
      </c>
      <c r="B467" s="149" t="s">
        <v>111</v>
      </c>
      <c r="C467" s="149" t="s">
        <v>19</v>
      </c>
      <c r="D467" s="149" t="n">
        <v>1810.498187</v>
      </c>
      <c r="E467" s="149"/>
      <c r="F467" s="149" t="n">
        <v>60.9237145962872</v>
      </c>
      <c r="G467" s="149"/>
      <c r="H467" s="149" t="n">
        <v>1161.2480353</v>
      </c>
      <c r="I467" s="149"/>
      <c r="J467" s="149" t="n">
        <v>39.0762854037128</v>
      </c>
      <c r="K467" s="149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616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544</v>
      </c>
      <c r="I477" s="5" t="s">
        <v>545</v>
      </c>
      <c r="J477" s="5" t="s">
        <v>546</v>
      </c>
      <c r="K477" s="5" t="s">
        <v>547</v>
      </c>
    </row>
    <row r="478">
      <c r="A478" s="150" t="s">
        <v>14</v>
      </c>
      <c r="B478" s="150" t="s">
        <v>15</v>
      </c>
      <c r="C478" s="150" t="s">
        <v>16</v>
      </c>
      <c r="D478" s="150" t="n">
        <v>13.8883628</v>
      </c>
      <c r="E478" s="150"/>
      <c r="F478" s="150" t="n">
        <v>57.8437133347784</v>
      </c>
      <c r="G478" s="150"/>
      <c r="H478" s="150" t="n">
        <v>10.121788</v>
      </c>
      <c r="I478" s="150"/>
      <c r="J478" s="150" t="n">
        <v>42.1562866652216</v>
      </c>
      <c r="K478" s="150"/>
    </row>
    <row r="479">
      <c r="A479" s="150" t="s">
        <v>14</v>
      </c>
      <c r="B479" s="150" t="s">
        <v>15</v>
      </c>
      <c r="C479" s="150" t="s">
        <v>18</v>
      </c>
      <c r="D479" s="150" t="n">
        <v>9.7645587</v>
      </c>
      <c r="E479" s="150"/>
      <c r="F479" s="150" t="n">
        <v>27.4126046387671</v>
      </c>
      <c r="G479" s="150"/>
      <c r="H479" s="150" t="n">
        <v>25.8561305</v>
      </c>
      <c r="I479" s="150"/>
      <c r="J479" s="150" t="n">
        <v>72.5873953612329</v>
      </c>
      <c r="K479" s="150"/>
    </row>
    <row r="480">
      <c r="A480" s="150" t="s">
        <v>14</v>
      </c>
      <c r="B480" s="150" t="s">
        <v>15</v>
      </c>
      <c r="C480" s="150" t="s">
        <v>19</v>
      </c>
      <c r="D480" s="150" t="n">
        <v>1867.7991763</v>
      </c>
      <c r="E480" s="150"/>
      <c r="F480" s="150" t="n">
        <v>50.786102526777</v>
      </c>
      <c r="G480" s="150"/>
      <c r="H480" s="150" t="n">
        <v>1809.9769935</v>
      </c>
      <c r="I480" s="150"/>
      <c r="J480" s="150" t="n">
        <v>49.213897473223</v>
      </c>
      <c r="K480" s="150"/>
    </row>
    <row r="481">
      <c r="A481" s="150" t="s">
        <v>29</v>
      </c>
      <c r="B481" s="150" t="s">
        <v>30</v>
      </c>
      <c r="C481" s="150" t="s">
        <v>16</v>
      </c>
      <c r="D481" s="150" t="n">
        <v>212.8329729</v>
      </c>
      <c r="E481" s="150" t="n">
        <v>36.3484162713239</v>
      </c>
      <c r="F481" s="150" t="n">
        <v>91.4955603718193</v>
      </c>
      <c r="G481" s="150" t="n">
        <v>8.27322187936142</v>
      </c>
      <c r="H481" s="150" t="n">
        <v>19.7826557</v>
      </c>
      <c r="I481" s="150" t="n">
        <v>99.9999999999999</v>
      </c>
      <c r="J481" s="150" t="n">
        <v>8.50443962818068</v>
      </c>
      <c r="K481" s="150" t="n">
        <v>89.0079893593768</v>
      </c>
    </row>
    <row r="482">
      <c r="A482" s="150" t="s">
        <v>29</v>
      </c>
      <c r="B482" s="150" t="s">
        <v>30</v>
      </c>
      <c r="C482" s="150" t="s">
        <v>18</v>
      </c>
      <c r="D482" s="150" t="n">
        <v>9.9288051</v>
      </c>
      <c r="E482" s="150" t="n">
        <v>100</v>
      </c>
      <c r="F482" s="150" t="n">
        <v>40.0968658981427</v>
      </c>
      <c r="G482" s="150" t="n">
        <v>85.2940964034339</v>
      </c>
      <c r="H482" s="150" t="n">
        <v>14.8332427</v>
      </c>
      <c r="I482" s="150" t="n">
        <v>100</v>
      </c>
      <c r="J482" s="150" t="n">
        <v>59.9031341018573</v>
      </c>
      <c r="K482" s="150" t="n">
        <v>57.0926045301144</v>
      </c>
    </row>
    <row r="483">
      <c r="A483" s="150" t="s">
        <v>29</v>
      </c>
      <c r="B483" s="150" t="s">
        <v>30</v>
      </c>
      <c r="C483" s="150" t="s">
        <v>19</v>
      </c>
      <c r="D483" s="150" t="n">
        <v>6016.2993591</v>
      </c>
      <c r="E483" s="150" t="n">
        <v>3.42470214048609</v>
      </c>
      <c r="F483" s="150" t="n">
        <v>77.0935201736493</v>
      </c>
      <c r="G483" s="150" t="n">
        <v>3.29144074888235</v>
      </c>
      <c r="H483" s="150" t="n">
        <v>1787.598226</v>
      </c>
      <c r="I483" s="150" t="n">
        <v>11.3180441814706</v>
      </c>
      <c r="J483" s="150" t="n">
        <v>22.9064798263507</v>
      </c>
      <c r="K483" s="150" t="n">
        <v>11.0775970685129</v>
      </c>
    </row>
    <row r="484">
      <c r="A484" s="150" t="s">
        <v>31</v>
      </c>
      <c r="B484" s="150" t="s">
        <v>32</v>
      </c>
      <c r="C484" s="150" t="s">
        <v>16</v>
      </c>
      <c r="D484" s="150" t="n">
        <v>518.8527231</v>
      </c>
      <c r="E484" s="150" t="n">
        <v>22.1992372266414</v>
      </c>
      <c r="F484" s="150" t="n">
        <v>69.3195411540898</v>
      </c>
      <c r="G484" s="150" t="n">
        <v>6.87497380654932</v>
      </c>
      <c r="H484" s="150" t="n">
        <v>229.6414453</v>
      </c>
      <c r="I484" s="150" t="n">
        <v>24.3114319873716</v>
      </c>
      <c r="J484" s="150" t="n">
        <v>30.6804588459102</v>
      </c>
      <c r="K484" s="150" t="n">
        <v>15.5333410138979</v>
      </c>
    </row>
    <row r="485">
      <c r="A485" s="150" t="s">
        <v>31</v>
      </c>
      <c r="B485" s="150" t="s">
        <v>32</v>
      </c>
      <c r="C485" s="150" t="s">
        <v>18</v>
      </c>
      <c r="D485" s="150" t="n">
        <v>5.7338366</v>
      </c>
      <c r="E485" s="150" t="n">
        <v>99.9999999999999</v>
      </c>
      <c r="F485" s="150" t="n">
        <v>44.2884123829357</v>
      </c>
      <c r="G485" s="150" t="n">
        <v>79.4762013808971</v>
      </c>
      <c r="H485" s="150" t="n">
        <v>7.2127476</v>
      </c>
      <c r="I485" s="150" t="n">
        <v>99.9999999999999</v>
      </c>
      <c r="J485" s="150" t="n">
        <v>55.7115876170643</v>
      </c>
      <c r="K485" s="150" t="n">
        <v>63.1802993226546</v>
      </c>
    </row>
    <row r="486">
      <c r="A486" s="150" t="s">
        <v>31</v>
      </c>
      <c r="B486" s="150" t="s">
        <v>32</v>
      </c>
      <c r="C486" s="150" t="s">
        <v>19</v>
      </c>
      <c r="D486" s="150" t="n">
        <v>2136.8507615</v>
      </c>
      <c r="E486" s="150" t="n">
        <v>6.39899372520122</v>
      </c>
      <c r="F486" s="150" t="n">
        <v>70.9085235874072</v>
      </c>
      <c r="G486" s="150" t="n">
        <v>4.06390314094488</v>
      </c>
      <c r="H486" s="150" t="n">
        <v>876.680833</v>
      </c>
      <c r="I486" s="150" t="n">
        <v>11.3838057043136</v>
      </c>
      <c r="J486" s="150" t="n">
        <v>29.0914764125928</v>
      </c>
      <c r="K486" s="150" t="n">
        <v>9.90549147934925</v>
      </c>
    </row>
    <row r="487">
      <c r="A487" s="150" t="s">
        <v>33</v>
      </c>
      <c r="B487" s="150" t="s">
        <v>34</v>
      </c>
      <c r="C487" s="150" t="s">
        <v>16</v>
      </c>
      <c r="D487" s="150"/>
      <c r="E487" s="150"/>
      <c r="F487" s="150"/>
      <c r="G487" s="150"/>
      <c r="H487" s="150" t="n">
        <v>1.131677</v>
      </c>
      <c r="I487" s="150" t="n">
        <v>99.9999999999998</v>
      </c>
      <c r="J487" s="150" t="n">
        <v>100</v>
      </c>
      <c r="K487" s="150" t="n">
        <v>0</v>
      </c>
    </row>
    <row r="488">
      <c r="A488" s="150" t="s">
        <v>33</v>
      </c>
      <c r="B488" s="150" t="s">
        <v>34</v>
      </c>
      <c r="C488" s="150" t="s">
        <v>18</v>
      </c>
      <c r="D488" s="150"/>
      <c r="E488" s="150"/>
      <c r="F488" s="150"/>
      <c r="G488" s="150"/>
      <c r="H488" s="150" t="n">
        <v>1.131677</v>
      </c>
      <c r="I488" s="150" t="n">
        <v>99.9999999999998</v>
      </c>
      <c r="J488" s="150" t="n">
        <v>100</v>
      </c>
      <c r="K488" s="150" t="n">
        <v>0</v>
      </c>
    </row>
    <row r="489">
      <c r="A489" s="150" t="s">
        <v>33</v>
      </c>
      <c r="B489" s="150" t="s">
        <v>34</v>
      </c>
      <c r="C489" s="150" t="s">
        <v>19</v>
      </c>
      <c r="D489" s="150" t="n">
        <v>354.214901</v>
      </c>
      <c r="E489" s="150" t="n">
        <v>8.35229565542031</v>
      </c>
      <c r="F489" s="150" t="n">
        <v>56.9090909090909</v>
      </c>
      <c r="G489" s="150" t="n">
        <v>5.94630795582865</v>
      </c>
      <c r="H489" s="150" t="n">
        <v>268.207449</v>
      </c>
      <c r="I489" s="150" t="n">
        <v>7.92260808373575</v>
      </c>
      <c r="J489" s="150" t="n">
        <v>43.0909090909091</v>
      </c>
      <c r="K489" s="150" t="n">
        <v>7.85314088681167</v>
      </c>
    </row>
    <row r="490">
      <c r="A490" s="150" t="s">
        <v>35</v>
      </c>
      <c r="B490" s="150" t="s">
        <v>36</v>
      </c>
      <c r="C490" s="150" t="s">
        <v>16</v>
      </c>
      <c r="D490" s="150" t="n">
        <v>38.770443</v>
      </c>
      <c r="E490" s="150" t="n">
        <v>49.5739107549772</v>
      </c>
      <c r="F490" s="150" t="n">
        <v>47.7477216755109</v>
      </c>
      <c r="G490" s="150" t="n">
        <v>53.1944834044222</v>
      </c>
      <c r="H490" s="150" t="n">
        <v>42.4280763</v>
      </c>
      <c r="I490" s="150" t="n">
        <v>87.2227511698185</v>
      </c>
      <c r="J490" s="150" t="n">
        <v>52.2522783244891</v>
      </c>
      <c r="K490" s="150" t="n">
        <v>48.6087012798551</v>
      </c>
    </row>
    <row r="491">
      <c r="A491" s="150" t="s">
        <v>35</v>
      </c>
      <c r="B491" s="150" t="s">
        <v>36</v>
      </c>
      <c r="C491" s="150" t="s">
        <v>18</v>
      </c>
      <c r="D491" s="150" t="n">
        <v>16.0273317</v>
      </c>
      <c r="E491" s="150" t="n">
        <v>72.4908033116615</v>
      </c>
      <c r="F491" s="150" t="n">
        <v>100</v>
      </c>
      <c r="G491" s="150" t="n">
        <v>0</v>
      </c>
      <c r="H491" s="150"/>
      <c r="I491" s="150"/>
      <c r="J491" s="150"/>
      <c r="K491" s="150"/>
    </row>
    <row r="492">
      <c r="A492" s="150" t="s">
        <v>35</v>
      </c>
      <c r="B492" s="150" t="s">
        <v>36</v>
      </c>
      <c r="C492" s="150" t="s">
        <v>19</v>
      </c>
      <c r="D492" s="150" t="n">
        <v>4985.9000851</v>
      </c>
      <c r="E492" s="150" t="n">
        <v>4.76183879899285</v>
      </c>
      <c r="F492" s="150" t="n">
        <v>73.1895972753281</v>
      </c>
      <c r="G492" s="150" t="n">
        <v>4.75520949063652</v>
      </c>
      <c r="H492" s="150" t="n">
        <v>1826.4069513</v>
      </c>
      <c r="I492" s="150" t="n">
        <v>13.2943811778199</v>
      </c>
      <c r="J492" s="150" t="n">
        <v>26.8104027246719</v>
      </c>
      <c r="K492" s="150" t="n">
        <v>12.9812249056309</v>
      </c>
    </row>
    <row r="493">
      <c r="A493" s="150" t="s">
        <v>37</v>
      </c>
      <c r="B493" s="150" t="s">
        <v>38</v>
      </c>
      <c r="C493" s="150" t="s">
        <v>16</v>
      </c>
      <c r="D493" s="150" t="n">
        <v>1.4395777</v>
      </c>
      <c r="E493" s="150" t="n">
        <v>100</v>
      </c>
      <c r="F493" s="150" t="n">
        <v>50</v>
      </c>
      <c r="G493" s="150" t="n">
        <v>71.4589601010496</v>
      </c>
      <c r="H493" s="150" t="n">
        <v>1.4395777</v>
      </c>
      <c r="I493" s="150" t="n">
        <v>100</v>
      </c>
      <c r="J493" s="150" t="n">
        <v>50</v>
      </c>
      <c r="K493" s="150" t="n">
        <v>71.4589601010496</v>
      </c>
    </row>
    <row r="494">
      <c r="A494" s="150" t="s">
        <v>37</v>
      </c>
      <c r="B494" s="150" t="s">
        <v>38</v>
      </c>
      <c r="C494" s="150" t="s">
        <v>18</v>
      </c>
      <c r="D494" s="150" t="n">
        <v>7.8148504</v>
      </c>
      <c r="E494" s="150" t="n">
        <v>50.7328273119142</v>
      </c>
      <c r="F494" s="150" t="n">
        <v>58.6118252082263</v>
      </c>
      <c r="G494" s="150" t="n">
        <v>30.2848804214655</v>
      </c>
      <c r="H494" s="150" t="n">
        <v>5.5183812</v>
      </c>
      <c r="I494" s="150" t="n">
        <v>48.5273621438091</v>
      </c>
      <c r="J494" s="150" t="n">
        <v>41.3881747917737</v>
      </c>
      <c r="K494" s="150" t="n">
        <v>42.8879052204009</v>
      </c>
    </row>
    <row r="495">
      <c r="A495" s="150" t="s">
        <v>37</v>
      </c>
      <c r="B495" s="150" t="s">
        <v>38</v>
      </c>
      <c r="C495" s="150" t="s">
        <v>19</v>
      </c>
      <c r="D495" s="150" t="n">
        <v>239.7099434</v>
      </c>
      <c r="E495" s="150" t="n">
        <v>14.9218136375635</v>
      </c>
      <c r="F495" s="150" t="n">
        <v>35.1861085439655</v>
      </c>
      <c r="G495" s="150" t="n">
        <v>14.9030862524583</v>
      </c>
      <c r="H495" s="150" t="n">
        <v>441.5530701</v>
      </c>
      <c r="I495" s="150" t="n">
        <v>8.15434133098901</v>
      </c>
      <c r="J495" s="150" t="n">
        <v>64.8138914560346</v>
      </c>
      <c r="K495" s="150" t="n">
        <v>8.09057439291057</v>
      </c>
    </row>
    <row r="496">
      <c r="A496" s="150" t="s">
        <v>39</v>
      </c>
      <c r="B496" s="150" t="s">
        <v>40</v>
      </c>
      <c r="C496" s="150" t="s">
        <v>16</v>
      </c>
      <c r="D496" s="150"/>
      <c r="E496" s="150"/>
      <c r="F496" s="150"/>
      <c r="G496" s="150"/>
      <c r="H496" s="150" t="n">
        <v>4.8680131</v>
      </c>
      <c r="I496" s="150" t="n">
        <v>70.0798860740513</v>
      </c>
      <c r="J496" s="150" t="n">
        <v>100</v>
      </c>
      <c r="K496" s="150" t="n">
        <v>0</v>
      </c>
    </row>
    <row r="497">
      <c r="A497" s="150" t="s">
        <v>39</v>
      </c>
      <c r="B497" s="150" t="s">
        <v>40</v>
      </c>
      <c r="C497" s="150" t="s">
        <v>19</v>
      </c>
      <c r="D497" s="150" t="n">
        <v>695.1529413</v>
      </c>
      <c r="E497" s="150" t="n">
        <v>12.162518627251</v>
      </c>
      <c r="F497" s="150" t="n">
        <v>41.7195443905488</v>
      </c>
      <c r="G497" s="150" t="n">
        <v>12.3813478845313</v>
      </c>
      <c r="H497" s="150" t="n">
        <v>971.0995345</v>
      </c>
      <c r="I497" s="150" t="n">
        <v>9.31284516566975</v>
      </c>
      <c r="J497" s="150" t="n">
        <v>58.2804556094512</v>
      </c>
      <c r="K497" s="150" t="n">
        <v>8.86307746365257</v>
      </c>
    </row>
    <row r="498">
      <c r="A498" s="150" t="s">
        <v>41</v>
      </c>
      <c r="B498" s="150" t="s">
        <v>42</v>
      </c>
      <c r="C498" s="150" t="s">
        <v>16</v>
      </c>
      <c r="D498" s="150" t="n">
        <v>110.9773912</v>
      </c>
      <c r="E498" s="150" t="n">
        <v>36.0962567580619</v>
      </c>
      <c r="F498" s="150" t="n">
        <v>84.0010674699067</v>
      </c>
      <c r="G498" s="150" t="n">
        <v>10.9159819941969</v>
      </c>
      <c r="H498" s="150" t="n">
        <v>21.1368718</v>
      </c>
      <c r="I498" s="150" t="n">
        <v>57.3122215394635</v>
      </c>
      <c r="J498" s="150" t="n">
        <v>15.9989325300933</v>
      </c>
      <c r="K498" s="150" t="n">
        <v>57.3134575241238</v>
      </c>
    </row>
    <row r="499">
      <c r="A499" s="150" t="s">
        <v>41</v>
      </c>
      <c r="B499" s="150" t="s">
        <v>42</v>
      </c>
      <c r="C499" s="150" t="s">
        <v>19</v>
      </c>
      <c r="D499" s="150" t="n">
        <v>2589.2122814</v>
      </c>
      <c r="E499" s="150" t="n">
        <v>2.63600366601551</v>
      </c>
      <c r="F499" s="150" t="n">
        <v>91.1028031499618</v>
      </c>
      <c r="G499" s="150" t="n">
        <v>1.73762943104321</v>
      </c>
      <c r="H499" s="150" t="n">
        <v>252.8652309</v>
      </c>
      <c r="I499" s="150" t="n">
        <v>18.0429871821837</v>
      </c>
      <c r="J499" s="150" t="n">
        <v>8.89719685003821</v>
      </c>
      <c r="K499" s="150" t="n">
        <v>17.7924479667132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617</v>
      </c>
    </row>
    <row r="9">
      <c r="A9" t="s">
        <v>3</v>
      </c>
    </row>
    <row r="10">
      <c r="A10" t="s">
        <v>4</v>
      </c>
    </row>
    <row r="11">
      <c r="A11" t="s">
        <v>618</v>
      </c>
    </row>
    <row r="12">
      <c r="A12" s="3" t="s">
        <v>6</v>
      </c>
    </row>
    <row r="13">
      <c r="A13" s="3" t="s">
        <v>327</v>
      </c>
    </row>
    <row r="15">
      <c r="A15" s="4" t="s">
        <v>619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151" t="s">
        <v>14</v>
      </c>
      <c r="B17" s="151" t="s">
        <v>15</v>
      </c>
      <c r="C17" s="151" t="s">
        <v>16</v>
      </c>
      <c r="D17" s="151" t="n">
        <v>16655.101833</v>
      </c>
      <c r="E17" s="151" t="n">
        <v>7.28690138825975</v>
      </c>
      <c r="F17" s="151" t="n">
        <v>100</v>
      </c>
      <c r="G17" s="151" t="n">
        <v>0</v>
      </c>
      <c r="H17" s="151"/>
      <c r="I17" s="151"/>
      <c r="J17" s="151"/>
      <c r="K17" s="151"/>
    </row>
    <row r="18">
      <c r="A18" s="151" t="s">
        <v>14</v>
      </c>
      <c r="B18" s="151" t="s">
        <v>15</v>
      </c>
      <c r="C18" s="151" t="s">
        <v>18</v>
      </c>
      <c r="D18" s="151" t="n">
        <v>17757.1620397</v>
      </c>
      <c r="E18" s="151" t="n">
        <v>5.76354007869977</v>
      </c>
      <c r="F18" s="151" t="n">
        <v>99.8756891690811</v>
      </c>
      <c r="G18" s="151" t="n">
        <v>0.124520753280382</v>
      </c>
      <c r="H18" s="151" t="n">
        <v>22.1015503</v>
      </c>
      <c r="I18" s="151" t="n">
        <v>100</v>
      </c>
      <c r="J18" s="151" t="n">
        <v>0.124310830918954</v>
      </c>
      <c r="K18" s="151" t="n">
        <v>100.044348169786</v>
      </c>
    </row>
    <row r="19">
      <c r="A19" s="151" t="s">
        <v>14</v>
      </c>
      <c r="B19" s="151" t="s">
        <v>15</v>
      </c>
      <c r="C19" s="151" t="s">
        <v>19</v>
      </c>
      <c r="D19" s="151" t="n">
        <v>2098383.7275145</v>
      </c>
      <c r="E19" s="151" t="n">
        <v>0.267006903067102</v>
      </c>
      <c r="F19" s="151" t="n">
        <v>99.9764299690096</v>
      </c>
      <c r="G19" s="151" t="n">
        <v>0.00871159886130701</v>
      </c>
      <c r="H19" s="151" t="n">
        <v>494.7062973</v>
      </c>
      <c r="I19" s="151" t="n">
        <v>36.9564060507441</v>
      </c>
      <c r="J19" s="151" t="n">
        <v>0.0235700309903874</v>
      </c>
      <c r="K19" s="151" t="n">
        <v>36.9517780367266</v>
      </c>
    </row>
    <row r="20">
      <c r="A20" s="151" t="s">
        <v>14</v>
      </c>
      <c r="B20" s="151" t="s">
        <v>20</v>
      </c>
      <c r="C20" s="151" t="s">
        <v>16</v>
      </c>
      <c r="D20" s="151" t="n">
        <v>24.0101508</v>
      </c>
      <c r="E20" s="151"/>
      <c r="F20" s="151" t="n">
        <v>100</v>
      </c>
      <c r="G20" s="151"/>
      <c r="H20" s="151"/>
      <c r="I20" s="151"/>
      <c r="J20" s="151"/>
      <c r="K20" s="151"/>
    </row>
    <row r="21">
      <c r="A21" s="151" t="s">
        <v>14</v>
      </c>
      <c r="B21" s="151" t="s">
        <v>20</v>
      </c>
      <c r="C21" s="151" t="s">
        <v>18</v>
      </c>
      <c r="D21" s="151" t="n">
        <v>35.6206892</v>
      </c>
      <c r="E21" s="151"/>
      <c r="F21" s="151" t="n">
        <v>100</v>
      </c>
      <c r="G21" s="151"/>
      <c r="H21" s="151"/>
      <c r="I21" s="151"/>
      <c r="J21" s="151"/>
      <c r="K21" s="151"/>
    </row>
    <row r="22">
      <c r="A22" s="151" t="s">
        <v>14</v>
      </c>
      <c r="B22" s="151" t="s">
        <v>20</v>
      </c>
      <c r="C22" s="151" t="s">
        <v>19</v>
      </c>
      <c r="D22" s="151" t="n">
        <v>3666.3379718</v>
      </c>
      <c r="E22" s="151"/>
      <c r="F22" s="151" t="n">
        <v>99.6889914591887</v>
      </c>
      <c r="G22" s="151"/>
      <c r="H22" s="151" t="n">
        <v>11.438198</v>
      </c>
      <c r="I22" s="151"/>
      <c r="J22" s="151" t="n">
        <v>0.311008540811281</v>
      </c>
      <c r="K22" s="151"/>
    </row>
    <row r="23">
      <c r="A23" s="151" t="s">
        <v>14</v>
      </c>
      <c r="B23" s="151" t="s">
        <v>21</v>
      </c>
      <c r="C23" s="151" t="s">
        <v>16</v>
      </c>
      <c r="D23" s="151" t="n">
        <v>16631.0916822</v>
      </c>
      <c r="E23" s="151" t="n">
        <v>7.29718857282221</v>
      </c>
      <c r="F23" s="151" t="n">
        <v>100</v>
      </c>
      <c r="G23" s="151" t="n">
        <v>0</v>
      </c>
      <c r="H23" s="151"/>
      <c r="I23" s="151"/>
      <c r="J23" s="151"/>
      <c r="K23" s="151"/>
    </row>
    <row r="24">
      <c r="A24" s="151" t="s">
        <v>14</v>
      </c>
      <c r="B24" s="151" t="s">
        <v>21</v>
      </c>
      <c r="C24" s="151" t="s">
        <v>18</v>
      </c>
      <c r="D24" s="151" t="n">
        <v>17721.5413505</v>
      </c>
      <c r="E24" s="151" t="n">
        <v>5.77445284977094</v>
      </c>
      <c r="F24" s="151" t="n">
        <v>99.8754396128035</v>
      </c>
      <c r="G24" s="151" t="n">
        <v>0.124771521132817</v>
      </c>
      <c r="H24" s="151" t="n">
        <v>22.1015503</v>
      </c>
      <c r="I24" s="151" t="n">
        <v>100</v>
      </c>
      <c r="J24" s="151" t="n">
        <v>0.124560387196496</v>
      </c>
      <c r="K24" s="151" t="n">
        <v>100.044731754406</v>
      </c>
    </row>
    <row r="25">
      <c r="A25" s="151" t="s">
        <v>14</v>
      </c>
      <c r="B25" s="151" t="s">
        <v>21</v>
      </c>
      <c r="C25" s="151" t="s">
        <v>19</v>
      </c>
      <c r="D25" s="151" t="n">
        <v>2094717.3895427</v>
      </c>
      <c r="E25" s="151" t="n">
        <v>0.267350216885164</v>
      </c>
      <c r="F25" s="151" t="n">
        <v>99.9769345194916</v>
      </c>
      <c r="G25" s="151" t="n">
        <v>0.00872135613413771</v>
      </c>
      <c r="H25" s="151" t="n">
        <v>483.2680993</v>
      </c>
      <c r="I25" s="151" t="n">
        <v>37.8072031323169</v>
      </c>
      <c r="J25" s="151" t="n">
        <v>0.0230654805083864</v>
      </c>
      <c r="K25" s="151" t="n">
        <v>37.8025704180246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620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544</v>
      </c>
      <c r="I35" s="5" t="s">
        <v>545</v>
      </c>
      <c r="J35" s="5" t="s">
        <v>546</v>
      </c>
      <c r="K35" s="5" t="s">
        <v>547</v>
      </c>
    </row>
    <row r="36">
      <c r="A36" s="152" t="s">
        <v>14</v>
      </c>
      <c r="B36" s="152" t="s">
        <v>15</v>
      </c>
      <c r="C36" s="152" t="s">
        <v>16</v>
      </c>
      <c r="D36" s="152" t="n">
        <v>16655.101833</v>
      </c>
      <c r="E36" s="152" t="n">
        <v>7.28690138825975</v>
      </c>
      <c r="F36" s="152" t="n">
        <v>100</v>
      </c>
      <c r="G36" s="152" t="n">
        <v>0</v>
      </c>
      <c r="H36" s="152"/>
      <c r="I36" s="152"/>
      <c r="J36" s="152"/>
      <c r="K36" s="152"/>
    </row>
    <row r="37">
      <c r="A37" s="152" t="s">
        <v>14</v>
      </c>
      <c r="B37" s="152" t="s">
        <v>15</v>
      </c>
      <c r="C37" s="152" t="s">
        <v>18</v>
      </c>
      <c r="D37" s="152" t="n">
        <v>17757.1620397</v>
      </c>
      <c r="E37" s="152" t="n">
        <v>5.76354007869977</v>
      </c>
      <c r="F37" s="152" t="n">
        <v>99.8756891690811</v>
      </c>
      <c r="G37" s="152" t="n">
        <v>0.124520753280382</v>
      </c>
      <c r="H37" s="152" t="n">
        <v>22.1015503</v>
      </c>
      <c r="I37" s="152" t="n">
        <v>100</v>
      </c>
      <c r="J37" s="152" t="n">
        <v>0.124310830918954</v>
      </c>
      <c r="K37" s="152" t="n">
        <v>100.044348169786</v>
      </c>
    </row>
    <row r="38">
      <c r="A38" s="152" t="s">
        <v>14</v>
      </c>
      <c r="B38" s="152" t="s">
        <v>15</v>
      </c>
      <c r="C38" s="152" t="s">
        <v>19</v>
      </c>
      <c r="D38" s="152" t="n">
        <v>2098383.7275145</v>
      </c>
      <c r="E38" s="152" t="n">
        <v>0.267006903067102</v>
      </c>
      <c r="F38" s="152" t="n">
        <v>99.9764299690096</v>
      </c>
      <c r="G38" s="152" t="n">
        <v>0.00871159886130701</v>
      </c>
      <c r="H38" s="152" t="n">
        <v>494.7062973</v>
      </c>
      <c r="I38" s="152" t="n">
        <v>36.9564060507441</v>
      </c>
      <c r="J38" s="152" t="n">
        <v>0.0235700309903874</v>
      </c>
      <c r="K38" s="152" t="n">
        <v>36.9517780367266</v>
      </c>
    </row>
    <row r="39">
      <c r="A39" s="152" t="s">
        <v>29</v>
      </c>
      <c r="B39" s="152" t="s">
        <v>30</v>
      </c>
      <c r="C39" s="152" t="s">
        <v>16</v>
      </c>
      <c r="D39" s="152" t="n">
        <v>232.6156286</v>
      </c>
      <c r="E39" s="152" t="n">
        <v>36.3717912741342</v>
      </c>
      <c r="F39" s="152" t="n">
        <v>100</v>
      </c>
      <c r="G39" s="152" t="n">
        <v>0</v>
      </c>
      <c r="H39" s="152"/>
      <c r="I39" s="152"/>
      <c r="J39" s="152"/>
      <c r="K39" s="152"/>
    </row>
    <row r="40">
      <c r="A40" s="152" t="s">
        <v>29</v>
      </c>
      <c r="B40" s="152" t="s">
        <v>30</v>
      </c>
      <c r="C40" s="152" t="s">
        <v>18</v>
      </c>
      <c r="D40" s="152" t="n">
        <v>24.7620478</v>
      </c>
      <c r="E40" s="152" t="n">
        <v>71.6263770219135</v>
      </c>
      <c r="F40" s="152" t="n">
        <v>100</v>
      </c>
      <c r="G40" s="152" t="n">
        <v>0</v>
      </c>
      <c r="H40" s="152"/>
      <c r="I40" s="152"/>
      <c r="J40" s="152"/>
      <c r="K40" s="152"/>
    </row>
    <row r="41">
      <c r="A41" s="152" t="s">
        <v>29</v>
      </c>
      <c r="B41" s="152" t="s">
        <v>30</v>
      </c>
      <c r="C41" s="152" t="s">
        <v>19</v>
      </c>
      <c r="D41" s="152" t="n">
        <v>7803.8975851</v>
      </c>
      <c r="E41" s="152" t="n">
        <v>1.38690137125654</v>
      </c>
      <c r="F41" s="152" t="n">
        <v>100</v>
      </c>
      <c r="G41" s="152" t="n">
        <v>0</v>
      </c>
      <c r="H41" s="152"/>
      <c r="I41" s="152"/>
      <c r="J41" s="152"/>
      <c r="K41" s="152"/>
    </row>
    <row r="42">
      <c r="A42" s="152" t="s">
        <v>31</v>
      </c>
      <c r="B42" s="152" t="s">
        <v>32</v>
      </c>
      <c r="C42" s="152" t="s">
        <v>16</v>
      </c>
      <c r="D42" s="152" t="n">
        <v>1318.1145737</v>
      </c>
      <c r="E42" s="152" t="n">
        <v>16.6515619109962</v>
      </c>
      <c r="F42" s="152" t="n">
        <v>100</v>
      </c>
      <c r="G42" s="152" t="n">
        <v>0</v>
      </c>
      <c r="H42" s="152"/>
      <c r="I42" s="152"/>
      <c r="J42" s="152"/>
      <c r="K42" s="152"/>
    </row>
    <row r="43">
      <c r="A43" s="152" t="s">
        <v>31</v>
      </c>
      <c r="B43" s="152" t="s">
        <v>32</v>
      </c>
      <c r="C43" s="152" t="s">
        <v>18</v>
      </c>
      <c r="D43" s="152" t="n">
        <v>71.5357893</v>
      </c>
      <c r="E43" s="152" t="n">
        <v>43.2415095157263</v>
      </c>
      <c r="F43" s="152" t="n">
        <v>100</v>
      </c>
      <c r="G43" s="152" t="n">
        <v>0</v>
      </c>
      <c r="H43" s="152"/>
      <c r="I43" s="152"/>
      <c r="J43" s="152"/>
      <c r="K43" s="152"/>
    </row>
    <row r="44">
      <c r="A44" s="152" t="s">
        <v>31</v>
      </c>
      <c r="B44" s="152" t="s">
        <v>32</v>
      </c>
      <c r="C44" s="152" t="s">
        <v>19</v>
      </c>
      <c r="D44" s="152" t="n">
        <v>10683.9034642</v>
      </c>
      <c r="E44" s="152" t="n">
        <v>2.15478456565294</v>
      </c>
      <c r="F44" s="152" t="n">
        <v>100</v>
      </c>
      <c r="G44" s="152" t="n">
        <v>0.000000000000000239229143789482</v>
      </c>
      <c r="H44" s="152"/>
      <c r="I44" s="152"/>
      <c r="J44" s="152"/>
      <c r="K44" s="152"/>
    </row>
    <row r="45">
      <c r="A45" s="152" t="s">
        <v>33</v>
      </c>
      <c r="B45" s="152" t="s">
        <v>34</v>
      </c>
      <c r="C45" s="152" t="s">
        <v>16</v>
      </c>
      <c r="D45" s="152" t="n">
        <v>325.7167987</v>
      </c>
      <c r="E45" s="152" t="n">
        <v>39.6288605991953</v>
      </c>
      <c r="F45" s="152" t="n">
        <v>100</v>
      </c>
      <c r="G45" s="152" t="n">
        <v>0.00000000000000439968734768873</v>
      </c>
      <c r="H45" s="152"/>
      <c r="I45" s="152"/>
      <c r="J45" s="152"/>
      <c r="K45" s="152"/>
    </row>
    <row r="46">
      <c r="A46" s="152" t="s">
        <v>33</v>
      </c>
      <c r="B46" s="152" t="s">
        <v>34</v>
      </c>
      <c r="C46" s="152" t="s">
        <v>18</v>
      </c>
      <c r="D46" s="152" t="n">
        <v>92.2847668</v>
      </c>
      <c r="E46" s="152" t="n">
        <v>69.6586878406781</v>
      </c>
      <c r="F46" s="152" t="n">
        <v>100</v>
      </c>
      <c r="G46" s="152" t="n">
        <v>0</v>
      </c>
      <c r="H46" s="152"/>
      <c r="I46" s="152"/>
      <c r="J46" s="152"/>
      <c r="K46" s="152"/>
    </row>
    <row r="47">
      <c r="A47" s="152" t="s">
        <v>33</v>
      </c>
      <c r="B47" s="152" t="s">
        <v>34</v>
      </c>
      <c r="C47" s="152" t="s">
        <v>19</v>
      </c>
      <c r="D47" s="152" t="n">
        <v>39909.964551</v>
      </c>
      <c r="E47" s="152" t="n">
        <v>1.24709841373277</v>
      </c>
      <c r="F47" s="152" t="n">
        <v>99.9886589861045</v>
      </c>
      <c r="G47" s="152" t="n">
        <v>0.00549938044875482</v>
      </c>
      <c r="H47" s="152" t="n">
        <v>4.526708</v>
      </c>
      <c r="I47" s="152" t="n">
        <v>48.4767985741632</v>
      </c>
      <c r="J47" s="152" t="n">
        <v>0.0113410138954967</v>
      </c>
      <c r="K47" s="152" t="n">
        <v>48.4855835106367</v>
      </c>
    </row>
    <row r="48">
      <c r="A48" s="152" t="s">
        <v>35</v>
      </c>
      <c r="B48" s="152" t="s">
        <v>36</v>
      </c>
      <c r="C48" s="152" t="s">
        <v>16</v>
      </c>
      <c r="D48" s="152" t="n">
        <v>81.1985193</v>
      </c>
      <c r="E48" s="152" t="n">
        <v>50.6258171612426</v>
      </c>
      <c r="F48" s="152" t="n">
        <v>100</v>
      </c>
      <c r="G48" s="152" t="n">
        <v>0</v>
      </c>
      <c r="H48" s="152"/>
      <c r="I48" s="152"/>
      <c r="J48" s="152"/>
      <c r="K48" s="152"/>
    </row>
    <row r="49">
      <c r="A49" s="152" t="s">
        <v>35</v>
      </c>
      <c r="B49" s="152" t="s">
        <v>36</v>
      </c>
      <c r="C49" s="152" t="s">
        <v>18</v>
      </c>
      <c r="D49" s="152" t="n">
        <v>21.9738519</v>
      </c>
      <c r="E49" s="152" t="n">
        <v>59.3965202847095</v>
      </c>
      <c r="F49" s="152" t="n">
        <v>100</v>
      </c>
      <c r="G49" s="152" t="n">
        <v>0</v>
      </c>
      <c r="H49" s="152"/>
      <c r="I49" s="152"/>
      <c r="J49" s="152"/>
      <c r="K49" s="152"/>
    </row>
    <row r="50">
      <c r="A50" s="152" t="s">
        <v>35</v>
      </c>
      <c r="B50" s="152" t="s">
        <v>36</v>
      </c>
      <c r="C50" s="152" t="s">
        <v>19</v>
      </c>
      <c r="D50" s="152" t="n">
        <v>13132.7749244</v>
      </c>
      <c r="E50" s="152" t="n">
        <v>1.3544873000221</v>
      </c>
      <c r="F50" s="152" t="n">
        <v>99.9381250851835</v>
      </c>
      <c r="G50" s="152" t="n">
        <v>0.0619017208185828</v>
      </c>
      <c r="H50" s="152" t="n">
        <v>8.1309243</v>
      </c>
      <c r="I50" s="152" t="n">
        <v>100</v>
      </c>
      <c r="J50" s="152" t="n">
        <v>0.0618749148165031</v>
      </c>
      <c r="K50" s="152" t="n">
        <v>99.9814211704681</v>
      </c>
    </row>
    <row r="51">
      <c r="A51" s="152" t="s">
        <v>37</v>
      </c>
      <c r="B51" s="152" t="s">
        <v>38</v>
      </c>
      <c r="C51" s="152" t="s">
        <v>16</v>
      </c>
      <c r="D51" s="152" t="n">
        <v>2.8791554</v>
      </c>
      <c r="E51" s="152" t="n">
        <v>69.9543924373344</v>
      </c>
      <c r="F51" s="152" t="n">
        <v>100</v>
      </c>
      <c r="G51" s="152" t="n">
        <v>0</v>
      </c>
      <c r="H51" s="152"/>
      <c r="I51" s="152"/>
      <c r="J51" s="152"/>
      <c r="K51" s="152"/>
    </row>
    <row r="52">
      <c r="A52" s="152" t="s">
        <v>37</v>
      </c>
      <c r="B52" s="152" t="s">
        <v>38</v>
      </c>
      <c r="C52" s="152" t="s">
        <v>18</v>
      </c>
      <c r="D52" s="152" t="n">
        <v>13.3332316</v>
      </c>
      <c r="E52" s="152" t="n">
        <v>34.4145290312038</v>
      </c>
      <c r="F52" s="152" t="n">
        <v>100</v>
      </c>
      <c r="G52" s="152" t="n">
        <v>0</v>
      </c>
      <c r="H52" s="152"/>
      <c r="I52" s="152"/>
      <c r="J52" s="152"/>
      <c r="K52" s="152"/>
    </row>
    <row r="53">
      <c r="A53" s="152" t="s">
        <v>37</v>
      </c>
      <c r="B53" s="152" t="s">
        <v>38</v>
      </c>
      <c r="C53" s="152" t="s">
        <v>19</v>
      </c>
      <c r="D53" s="152" t="n">
        <v>677.18421</v>
      </c>
      <c r="E53" s="152" t="n">
        <v>0.978882357772386</v>
      </c>
      <c r="F53" s="152" t="n">
        <v>99.4012879872863</v>
      </c>
      <c r="G53" s="152" t="n">
        <v>0.341245847375701</v>
      </c>
      <c r="H53" s="152" t="n">
        <v>4.0788035</v>
      </c>
      <c r="I53" s="152" t="n">
        <v>56.7013952083783</v>
      </c>
      <c r="J53" s="152" t="n">
        <v>0.598712012713721</v>
      </c>
      <c r="K53" s="152" t="n">
        <v>56.6554136699389</v>
      </c>
    </row>
    <row r="54">
      <c r="A54" s="152" t="s">
        <v>39</v>
      </c>
      <c r="B54" s="152" t="s">
        <v>40</v>
      </c>
      <c r="C54" s="152" t="s">
        <v>16</v>
      </c>
      <c r="D54" s="152" t="n">
        <v>4.8680131</v>
      </c>
      <c r="E54" s="152" t="n">
        <v>70.0798860740513</v>
      </c>
      <c r="F54" s="152" t="n">
        <v>100</v>
      </c>
      <c r="G54" s="152" t="n">
        <v>0</v>
      </c>
      <c r="H54" s="152"/>
      <c r="I54" s="152"/>
      <c r="J54" s="152"/>
      <c r="K54" s="152"/>
    </row>
    <row r="55">
      <c r="A55" s="152" t="s">
        <v>39</v>
      </c>
      <c r="B55" s="152" t="s">
        <v>40</v>
      </c>
      <c r="C55" s="152" t="s">
        <v>19</v>
      </c>
      <c r="D55" s="152" t="n">
        <v>1666.2524758</v>
      </c>
      <c r="E55" s="152" t="n">
        <v>1.58860702530518</v>
      </c>
      <c r="F55" s="152" t="n">
        <v>100</v>
      </c>
      <c r="G55" s="152" t="n">
        <v>0</v>
      </c>
      <c r="H55" s="152"/>
      <c r="I55" s="152"/>
      <c r="J55" s="152"/>
      <c r="K55" s="152"/>
    </row>
    <row r="56">
      <c r="A56" s="152" t="s">
        <v>41</v>
      </c>
      <c r="B56" s="152" t="s">
        <v>42</v>
      </c>
      <c r="C56" s="152" t="s">
        <v>16</v>
      </c>
      <c r="D56" s="152" t="n">
        <v>132.114263</v>
      </c>
      <c r="E56" s="152" t="n">
        <v>31.5335707576094</v>
      </c>
      <c r="F56" s="152" t="n">
        <v>100</v>
      </c>
      <c r="G56" s="152" t="n">
        <v>0</v>
      </c>
      <c r="H56" s="152"/>
      <c r="I56" s="152"/>
      <c r="J56" s="152"/>
      <c r="K56" s="152"/>
    </row>
    <row r="57">
      <c r="A57" s="152" t="s">
        <v>41</v>
      </c>
      <c r="B57" s="152" t="s">
        <v>42</v>
      </c>
      <c r="C57" s="152" t="s">
        <v>19</v>
      </c>
      <c r="D57" s="152" t="n">
        <v>2837.046261</v>
      </c>
      <c r="E57" s="152" t="n">
        <v>2.07643905724518</v>
      </c>
      <c r="F57" s="152" t="n">
        <v>99.8229727627686</v>
      </c>
      <c r="G57" s="152" t="n">
        <v>0.17681134531258</v>
      </c>
      <c r="H57" s="152" t="n">
        <v>5.0312513</v>
      </c>
      <c r="I57" s="152" t="n">
        <v>100</v>
      </c>
      <c r="J57" s="152" t="n">
        <v>0.177027237231414</v>
      </c>
      <c r="K57" s="152" t="n">
        <v>99.7012345858045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621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544</v>
      </c>
      <c r="I67" s="5" t="s">
        <v>545</v>
      </c>
      <c r="J67" s="5" t="s">
        <v>546</v>
      </c>
      <c r="K67" s="5" t="s">
        <v>547</v>
      </c>
    </row>
    <row r="68">
      <c r="A68" s="153" t="s">
        <v>14</v>
      </c>
      <c r="B68" s="153" t="s">
        <v>15</v>
      </c>
      <c r="C68" s="153" t="s">
        <v>16</v>
      </c>
      <c r="D68" s="153" t="n">
        <v>16631.0916822</v>
      </c>
      <c r="E68" s="153" t="n">
        <v>7.29718857282221</v>
      </c>
      <c r="F68" s="153" t="n">
        <v>100</v>
      </c>
      <c r="G68" s="153" t="n">
        <v>0</v>
      </c>
      <c r="H68" s="153"/>
      <c r="I68" s="153"/>
      <c r="J68" s="153"/>
      <c r="K68" s="153"/>
    </row>
    <row r="69">
      <c r="A69" s="153" t="s">
        <v>14</v>
      </c>
      <c r="B69" s="153" t="s">
        <v>15</v>
      </c>
      <c r="C69" s="153" t="s">
        <v>18</v>
      </c>
      <c r="D69" s="153" t="n">
        <v>17721.5413505</v>
      </c>
      <c r="E69" s="153" t="n">
        <v>5.77445284977094</v>
      </c>
      <c r="F69" s="153" t="n">
        <v>99.8754396128035</v>
      </c>
      <c r="G69" s="153" t="n">
        <v>0.124771521132817</v>
      </c>
      <c r="H69" s="153" t="n">
        <v>22.1015503</v>
      </c>
      <c r="I69" s="153" t="n">
        <v>100</v>
      </c>
      <c r="J69" s="153" t="n">
        <v>0.124560387196496</v>
      </c>
      <c r="K69" s="153" t="n">
        <v>100.044731754406</v>
      </c>
    </row>
    <row r="70">
      <c r="A70" s="153" t="s">
        <v>14</v>
      </c>
      <c r="B70" s="153" t="s">
        <v>15</v>
      </c>
      <c r="C70" s="153" t="s">
        <v>19</v>
      </c>
      <c r="D70" s="153" t="n">
        <v>2094717.3895427</v>
      </c>
      <c r="E70" s="153" t="n">
        <v>0.267350216885164</v>
      </c>
      <c r="F70" s="153" t="n">
        <v>99.9769345194916</v>
      </c>
      <c r="G70" s="153" t="n">
        <v>0.00872135613413771</v>
      </c>
      <c r="H70" s="153" t="n">
        <v>483.2680993</v>
      </c>
      <c r="I70" s="153" t="n">
        <v>37.8072031323169</v>
      </c>
      <c r="J70" s="153" t="n">
        <v>0.0230654805083864</v>
      </c>
      <c r="K70" s="153" t="n">
        <v>37.8025704180246</v>
      </c>
    </row>
    <row r="71">
      <c r="A71" s="153" t="s">
        <v>46</v>
      </c>
      <c r="B71" s="153" t="s">
        <v>47</v>
      </c>
      <c r="C71" s="153" t="s">
        <v>18</v>
      </c>
      <c r="D71" s="153" t="n">
        <v>131.2256925</v>
      </c>
      <c r="E71" s="153" t="n">
        <v>70.2251056457666</v>
      </c>
      <c r="F71" s="153" t="n">
        <v>100</v>
      </c>
      <c r="G71" s="153" t="n">
        <v>0</v>
      </c>
      <c r="H71" s="153"/>
      <c r="I71" s="153"/>
      <c r="J71" s="153"/>
      <c r="K71" s="153"/>
    </row>
    <row r="72">
      <c r="A72" s="153" t="s">
        <v>46</v>
      </c>
      <c r="B72" s="153" t="s">
        <v>47</v>
      </c>
      <c r="C72" s="153" t="s">
        <v>19</v>
      </c>
      <c r="D72" s="153" t="n">
        <v>23714.6018168</v>
      </c>
      <c r="E72" s="153" t="n">
        <v>1.77532097746262</v>
      </c>
      <c r="F72" s="153" t="n">
        <v>100</v>
      </c>
      <c r="G72" s="153" t="n">
        <v>0</v>
      </c>
      <c r="H72" s="153"/>
      <c r="I72" s="153"/>
      <c r="J72" s="153"/>
      <c r="K72" s="153"/>
    </row>
    <row r="73">
      <c r="A73" s="153" t="s">
        <v>31</v>
      </c>
      <c r="B73" s="153" t="s">
        <v>32</v>
      </c>
      <c r="C73" s="153" t="s">
        <v>16</v>
      </c>
      <c r="D73" s="153" t="n">
        <v>569.6204053</v>
      </c>
      <c r="E73" s="153" t="n">
        <v>27.6796938068275</v>
      </c>
      <c r="F73" s="153" t="n">
        <v>100</v>
      </c>
      <c r="G73" s="153" t="n">
        <v>0</v>
      </c>
      <c r="H73" s="153"/>
      <c r="I73" s="153"/>
      <c r="J73" s="153"/>
      <c r="K73" s="153"/>
    </row>
    <row r="74">
      <c r="A74" s="153" t="s">
        <v>31</v>
      </c>
      <c r="B74" s="153" t="s">
        <v>32</v>
      </c>
      <c r="C74" s="153" t="s">
        <v>18</v>
      </c>
      <c r="D74" s="153" t="n">
        <v>58.5892051</v>
      </c>
      <c r="E74" s="153" t="n">
        <v>50.4419213620465</v>
      </c>
      <c r="F74" s="153" t="n">
        <v>100</v>
      </c>
      <c r="G74" s="153" t="n">
        <v>0</v>
      </c>
      <c r="H74" s="153"/>
      <c r="I74" s="153"/>
      <c r="J74" s="153"/>
      <c r="K74" s="153"/>
    </row>
    <row r="75">
      <c r="A75" s="153" t="s">
        <v>31</v>
      </c>
      <c r="B75" s="153" t="s">
        <v>32</v>
      </c>
      <c r="C75" s="153" t="s">
        <v>19</v>
      </c>
      <c r="D75" s="153" t="n">
        <v>7670.3718697</v>
      </c>
      <c r="E75" s="153" t="n">
        <v>2.21829528111406</v>
      </c>
      <c r="F75" s="153" t="n">
        <v>100</v>
      </c>
      <c r="G75" s="153" t="n">
        <v>0</v>
      </c>
      <c r="H75" s="153"/>
      <c r="I75" s="153"/>
      <c r="J75" s="153"/>
      <c r="K75" s="153"/>
    </row>
    <row r="76">
      <c r="A76" s="153" t="s">
        <v>48</v>
      </c>
      <c r="B76" s="153" t="s">
        <v>49</v>
      </c>
      <c r="C76" s="153" t="s">
        <v>16</v>
      </c>
      <c r="D76" s="153" t="n">
        <v>64.8041701</v>
      </c>
      <c r="E76" s="153" t="n">
        <v>53.6231613157298</v>
      </c>
      <c r="F76" s="153" t="n">
        <v>100</v>
      </c>
      <c r="G76" s="153" t="n">
        <v>0</v>
      </c>
      <c r="H76" s="153"/>
      <c r="I76" s="153"/>
      <c r="J76" s="153"/>
      <c r="K76" s="153"/>
    </row>
    <row r="77">
      <c r="A77" s="153" t="s">
        <v>48</v>
      </c>
      <c r="B77" s="153" t="s">
        <v>49</v>
      </c>
      <c r="C77" s="153" t="s">
        <v>18</v>
      </c>
      <c r="D77" s="153" t="n">
        <v>5.1857796</v>
      </c>
      <c r="E77" s="153" t="n">
        <v>100</v>
      </c>
      <c r="F77" s="153" t="n">
        <v>100</v>
      </c>
      <c r="G77" s="153" t="n">
        <v>0</v>
      </c>
      <c r="H77" s="153"/>
      <c r="I77" s="153"/>
      <c r="J77" s="153"/>
      <c r="K77" s="153"/>
    </row>
    <row r="78">
      <c r="A78" s="153" t="s">
        <v>48</v>
      </c>
      <c r="B78" s="153" t="s">
        <v>49</v>
      </c>
      <c r="C78" s="153" t="s">
        <v>19</v>
      </c>
      <c r="D78" s="153" t="n">
        <v>7423.7236664</v>
      </c>
      <c r="E78" s="153" t="n">
        <v>2.62349747209836</v>
      </c>
      <c r="F78" s="153" t="n">
        <v>100</v>
      </c>
      <c r="G78" s="153" t="n">
        <v>0</v>
      </c>
      <c r="H78" s="153"/>
      <c r="I78" s="153"/>
      <c r="J78" s="153"/>
      <c r="K78" s="153"/>
    </row>
    <row r="79">
      <c r="A79" s="153" t="s">
        <v>50</v>
      </c>
      <c r="B79" s="153" t="s">
        <v>51</v>
      </c>
      <c r="C79" s="153" t="s">
        <v>16</v>
      </c>
      <c r="D79" s="153" t="n">
        <v>147.9507245</v>
      </c>
      <c r="E79" s="153" t="n">
        <v>70.250557304867</v>
      </c>
      <c r="F79" s="153" t="n">
        <v>100</v>
      </c>
      <c r="G79" s="153" t="n">
        <v>0</v>
      </c>
      <c r="H79" s="153"/>
      <c r="I79" s="153"/>
      <c r="J79" s="153"/>
      <c r="K79" s="153"/>
    </row>
    <row r="80">
      <c r="A80" s="153" t="s">
        <v>50</v>
      </c>
      <c r="B80" s="153" t="s">
        <v>51</v>
      </c>
      <c r="C80" s="153" t="s">
        <v>18</v>
      </c>
      <c r="D80" s="153" t="n">
        <v>281.1295186</v>
      </c>
      <c r="E80" s="153" t="n">
        <v>44.0091573161383</v>
      </c>
      <c r="F80" s="153" t="n">
        <v>100</v>
      </c>
      <c r="G80" s="153" t="n">
        <v>0.00000000000000488599797467275</v>
      </c>
      <c r="H80" s="153"/>
      <c r="I80" s="153"/>
      <c r="J80" s="153"/>
      <c r="K80" s="153"/>
    </row>
    <row r="81">
      <c r="A81" s="153" t="s">
        <v>50</v>
      </c>
      <c r="B81" s="153" t="s">
        <v>51</v>
      </c>
      <c r="C81" s="153" t="s">
        <v>19</v>
      </c>
      <c r="D81" s="153" t="n">
        <v>48626.5372179</v>
      </c>
      <c r="E81" s="153" t="n">
        <v>1.47788782412946</v>
      </c>
      <c r="F81" s="153" t="n">
        <v>99.8908343150685</v>
      </c>
      <c r="G81" s="153" t="n">
        <v>0.109030736500385</v>
      </c>
      <c r="H81" s="153" t="n">
        <v>53.1415047</v>
      </c>
      <c r="I81" s="153" t="n">
        <v>100</v>
      </c>
      <c r="J81" s="153" t="n">
        <v>0.109165684931541</v>
      </c>
      <c r="K81" s="153" t="n">
        <v>99.7673512683018</v>
      </c>
    </row>
    <row r="82">
      <c r="A82" s="153" t="s">
        <v>33</v>
      </c>
      <c r="B82" s="153" t="s">
        <v>34</v>
      </c>
      <c r="C82" s="153" t="s">
        <v>16</v>
      </c>
      <c r="D82" s="153" t="n">
        <v>324.5851217</v>
      </c>
      <c r="E82" s="153" t="n">
        <v>39.7654995404677</v>
      </c>
      <c r="F82" s="153" t="n">
        <v>100</v>
      </c>
      <c r="G82" s="153" t="n">
        <v>0</v>
      </c>
      <c r="H82" s="153"/>
      <c r="I82" s="153"/>
      <c r="J82" s="153"/>
      <c r="K82" s="153"/>
    </row>
    <row r="83">
      <c r="A83" s="153" t="s">
        <v>33</v>
      </c>
      <c r="B83" s="153" t="s">
        <v>34</v>
      </c>
      <c r="C83" s="153" t="s">
        <v>18</v>
      </c>
      <c r="D83" s="153" t="n">
        <v>91.1530898</v>
      </c>
      <c r="E83" s="153" t="n">
        <v>70.512580368241</v>
      </c>
      <c r="F83" s="153" t="n">
        <v>100</v>
      </c>
      <c r="G83" s="153" t="n">
        <v>0</v>
      </c>
      <c r="H83" s="153"/>
      <c r="I83" s="153"/>
      <c r="J83" s="153"/>
      <c r="K83" s="153"/>
    </row>
    <row r="84">
      <c r="A84" s="153" t="s">
        <v>33</v>
      </c>
      <c r="B84" s="153" t="s">
        <v>34</v>
      </c>
      <c r="C84" s="153" t="s">
        <v>19</v>
      </c>
      <c r="D84" s="153" t="n">
        <v>39292.068909</v>
      </c>
      <c r="E84" s="153" t="n">
        <v>1.26474259078853</v>
      </c>
      <c r="F84" s="153" t="n">
        <v>100</v>
      </c>
      <c r="G84" s="153" t="n">
        <v>0</v>
      </c>
      <c r="H84" s="153"/>
      <c r="I84" s="153"/>
      <c r="J84" s="153"/>
      <c r="K84" s="153"/>
    </row>
    <row r="85">
      <c r="A85" s="153" t="s">
        <v>52</v>
      </c>
      <c r="B85" s="153" t="s">
        <v>53</v>
      </c>
      <c r="C85" s="153" t="s">
        <v>16</v>
      </c>
      <c r="D85" s="153" t="n">
        <v>123.2838596</v>
      </c>
      <c r="E85" s="153" t="n">
        <v>73.8160489495521</v>
      </c>
      <c r="F85" s="153" t="n">
        <v>100</v>
      </c>
      <c r="G85" s="153" t="n">
        <v>0</v>
      </c>
      <c r="H85" s="153"/>
      <c r="I85" s="153"/>
      <c r="J85" s="153"/>
      <c r="K85" s="153"/>
    </row>
    <row r="86">
      <c r="A86" s="153" t="s">
        <v>52</v>
      </c>
      <c r="B86" s="153" t="s">
        <v>53</v>
      </c>
      <c r="C86" s="153" t="s">
        <v>18</v>
      </c>
      <c r="D86" s="153" t="n">
        <v>474.2028707</v>
      </c>
      <c r="E86" s="153" t="n">
        <v>45.7281017347492</v>
      </c>
      <c r="F86" s="153" t="n">
        <v>100</v>
      </c>
      <c r="G86" s="153" t="n">
        <v>0</v>
      </c>
      <c r="H86" s="153"/>
      <c r="I86" s="153"/>
      <c r="J86" s="153"/>
      <c r="K86" s="153"/>
    </row>
    <row r="87">
      <c r="A87" s="153" t="s">
        <v>52</v>
      </c>
      <c r="B87" s="153" t="s">
        <v>53</v>
      </c>
      <c r="C87" s="153" t="s">
        <v>19</v>
      </c>
      <c r="D87" s="153" t="n">
        <v>55822.2655821</v>
      </c>
      <c r="E87" s="153" t="n">
        <v>2.12313907768559</v>
      </c>
      <c r="F87" s="153" t="n">
        <v>100</v>
      </c>
      <c r="G87" s="153" t="n">
        <v>0</v>
      </c>
      <c r="H87" s="153"/>
      <c r="I87" s="153"/>
      <c r="J87" s="153"/>
      <c r="K87" s="153"/>
    </row>
    <row r="88">
      <c r="A88" s="153" t="s">
        <v>35</v>
      </c>
      <c r="B88" s="153" t="s">
        <v>36</v>
      </c>
      <c r="C88" s="153" t="s">
        <v>18</v>
      </c>
      <c r="D88" s="153" t="n">
        <v>5.9465202</v>
      </c>
      <c r="E88" s="153" t="n">
        <v>100</v>
      </c>
      <c r="F88" s="153" t="n">
        <v>100</v>
      </c>
      <c r="G88" s="153" t="n">
        <v>0</v>
      </c>
      <c r="H88" s="153"/>
      <c r="I88" s="153"/>
      <c r="J88" s="153"/>
      <c r="K88" s="153"/>
    </row>
    <row r="89">
      <c r="A89" s="153" t="s">
        <v>35</v>
      </c>
      <c r="B89" s="153" t="s">
        <v>36</v>
      </c>
      <c r="C89" s="153" t="s">
        <v>19</v>
      </c>
      <c r="D89" s="153" t="n">
        <v>6328.5988123</v>
      </c>
      <c r="E89" s="153" t="n">
        <v>2.29978015768883</v>
      </c>
      <c r="F89" s="153" t="n">
        <v>100</v>
      </c>
      <c r="G89" s="153" t="n">
        <v>0</v>
      </c>
      <c r="H89" s="153"/>
      <c r="I89" s="153"/>
      <c r="J89" s="153"/>
      <c r="K89" s="153"/>
    </row>
    <row r="90">
      <c r="A90" s="153" t="s">
        <v>56</v>
      </c>
      <c r="B90" s="153" t="s">
        <v>57</v>
      </c>
      <c r="C90" s="153" t="s">
        <v>16</v>
      </c>
      <c r="D90" s="153" t="n">
        <v>53.6958368</v>
      </c>
      <c r="E90" s="153" t="n">
        <v>100</v>
      </c>
      <c r="F90" s="153" t="n">
        <v>100</v>
      </c>
      <c r="G90" s="153" t="n">
        <v>0</v>
      </c>
      <c r="H90" s="153"/>
      <c r="I90" s="153"/>
      <c r="J90" s="153"/>
      <c r="K90" s="153"/>
    </row>
    <row r="91">
      <c r="A91" s="153" t="s">
        <v>56</v>
      </c>
      <c r="B91" s="153" t="s">
        <v>57</v>
      </c>
      <c r="C91" s="153" t="s">
        <v>18</v>
      </c>
      <c r="D91" s="153" t="n">
        <v>227.7063217</v>
      </c>
      <c r="E91" s="153" t="n">
        <v>50.9632340121098</v>
      </c>
      <c r="F91" s="153" t="n">
        <v>100</v>
      </c>
      <c r="G91" s="153" t="n">
        <v>0</v>
      </c>
      <c r="H91" s="153"/>
      <c r="I91" s="153"/>
      <c r="J91" s="153"/>
      <c r="K91" s="153"/>
    </row>
    <row r="92">
      <c r="A92" s="153" t="s">
        <v>56</v>
      </c>
      <c r="B92" s="153" t="s">
        <v>57</v>
      </c>
      <c r="C92" s="153" t="s">
        <v>19</v>
      </c>
      <c r="D92" s="153" t="n">
        <v>43734.9680733</v>
      </c>
      <c r="E92" s="153" t="n">
        <v>1.411581867316</v>
      </c>
      <c r="F92" s="153" t="n">
        <v>100</v>
      </c>
      <c r="G92" s="153" t="n">
        <v>0</v>
      </c>
      <c r="H92" s="153"/>
      <c r="I92" s="153"/>
      <c r="J92" s="153"/>
      <c r="K92" s="153"/>
    </row>
    <row r="93">
      <c r="A93" s="153" t="s">
        <v>58</v>
      </c>
      <c r="B93" s="153" t="s">
        <v>59</v>
      </c>
      <c r="C93" s="153" t="s">
        <v>16</v>
      </c>
      <c r="D93" s="153" t="n">
        <v>33.8237021</v>
      </c>
      <c r="E93" s="153" t="n">
        <v>58.1065697542675</v>
      </c>
      <c r="F93" s="153" t="n">
        <v>100</v>
      </c>
      <c r="G93" s="153" t="n">
        <v>0</v>
      </c>
      <c r="H93" s="153"/>
      <c r="I93" s="153"/>
      <c r="J93" s="153"/>
      <c r="K93" s="153"/>
    </row>
    <row r="94">
      <c r="A94" s="153" t="s">
        <v>58</v>
      </c>
      <c r="B94" s="153" t="s">
        <v>59</v>
      </c>
      <c r="C94" s="153" t="s">
        <v>18</v>
      </c>
      <c r="D94" s="153" t="n">
        <v>36.7317358</v>
      </c>
      <c r="E94" s="153" t="n">
        <v>70.1975294047602</v>
      </c>
      <c r="F94" s="153" t="n">
        <v>100</v>
      </c>
      <c r="G94" s="153" t="n">
        <v>0</v>
      </c>
      <c r="H94" s="153"/>
      <c r="I94" s="153"/>
      <c r="J94" s="153"/>
      <c r="K94" s="153"/>
    </row>
    <row r="95">
      <c r="A95" s="153" t="s">
        <v>58</v>
      </c>
      <c r="B95" s="153" t="s">
        <v>59</v>
      </c>
      <c r="C95" s="153" t="s">
        <v>19</v>
      </c>
      <c r="D95" s="153" t="n">
        <v>9256.2940036</v>
      </c>
      <c r="E95" s="153" t="n">
        <v>2.28160491602748</v>
      </c>
      <c r="F95" s="153" t="n">
        <v>100</v>
      </c>
      <c r="G95" s="153" t="n">
        <v>0</v>
      </c>
      <c r="H95" s="153"/>
      <c r="I95" s="153"/>
      <c r="J95" s="153"/>
      <c r="K95" s="153"/>
    </row>
    <row r="96">
      <c r="A96" s="153" t="s">
        <v>60</v>
      </c>
      <c r="B96" s="153" t="s">
        <v>61</v>
      </c>
      <c r="C96" s="153" t="s">
        <v>18</v>
      </c>
      <c r="D96" s="153" t="n">
        <v>5.338945</v>
      </c>
      <c r="E96" s="153" t="n">
        <v>100</v>
      </c>
      <c r="F96" s="153" t="n">
        <v>100</v>
      </c>
      <c r="G96" s="153" t="n">
        <v>0</v>
      </c>
      <c r="H96" s="153"/>
      <c r="I96" s="153"/>
      <c r="J96" s="153"/>
      <c r="K96" s="153"/>
    </row>
    <row r="97">
      <c r="A97" s="153" t="s">
        <v>60</v>
      </c>
      <c r="B97" s="153" t="s">
        <v>61</v>
      </c>
      <c r="C97" s="153" t="s">
        <v>19</v>
      </c>
      <c r="D97" s="153" t="n">
        <v>3102.1118224</v>
      </c>
      <c r="E97" s="153" t="n">
        <v>1.89092050374191</v>
      </c>
      <c r="F97" s="153" t="n">
        <v>100</v>
      </c>
      <c r="G97" s="153" t="n">
        <v>0.000000000000000209934348099007</v>
      </c>
      <c r="H97" s="153"/>
      <c r="I97" s="153"/>
      <c r="J97" s="153"/>
      <c r="K97" s="153"/>
    </row>
    <row r="98">
      <c r="A98" s="153" t="s">
        <v>68</v>
      </c>
      <c r="B98" s="153" t="s">
        <v>69</v>
      </c>
      <c r="C98" s="153" t="s">
        <v>16</v>
      </c>
      <c r="D98" s="153" t="n">
        <v>2.6652925</v>
      </c>
      <c r="E98" s="153" t="n">
        <v>69.5727882823567</v>
      </c>
      <c r="F98" s="153" t="n">
        <v>100</v>
      </c>
      <c r="G98" s="153" t="n">
        <v>0</v>
      </c>
      <c r="H98" s="153"/>
      <c r="I98" s="153"/>
      <c r="J98" s="153"/>
      <c r="K98" s="153"/>
    </row>
    <row r="99">
      <c r="A99" s="153" t="s">
        <v>68</v>
      </c>
      <c r="B99" s="153" t="s">
        <v>69</v>
      </c>
      <c r="C99" s="153" t="s">
        <v>18</v>
      </c>
      <c r="D99" s="153" t="n">
        <v>1.2815832</v>
      </c>
      <c r="E99" s="153" t="n">
        <v>100</v>
      </c>
      <c r="F99" s="153" t="n">
        <v>100</v>
      </c>
      <c r="G99" s="153" t="n">
        <v>0</v>
      </c>
      <c r="H99" s="153"/>
      <c r="I99" s="153"/>
      <c r="J99" s="153"/>
      <c r="K99" s="153"/>
    </row>
    <row r="100">
      <c r="A100" s="153" t="s">
        <v>68</v>
      </c>
      <c r="B100" s="153" t="s">
        <v>69</v>
      </c>
      <c r="C100" s="153" t="s">
        <v>19</v>
      </c>
      <c r="D100" s="153" t="n">
        <v>570.9175899</v>
      </c>
      <c r="E100" s="153" t="n">
        <v>3.22364017094807</v>
      </c>
      <c r="F100" s="153" t="n">
        <v>100</v>
      </c>
      <c r="G100" s="153" t="n">
        <v>0.000000000000000357895954089312</v>
      </c>
      <c r="H100" s="153"/>
      <c r="I100" s="153"/>
      <c r="J100" s="153"/>
      <c r="K100" s="153"/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622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544</v>
      </c>
      <c r="I110" s="5" t="s">
        <v>545</v>
      </c>
      <c r="J110" s="5" t="s">
        <v>546</v>
      </c>
      <c r="K110" s="5" t="s">
        <v>547</v>
      </c>
    </row>
    <row r="111">
      <c r="A111" s="154" t="s">
        <v>74</v>
      </c>
      <c r="B111" s="154" t="s">
        <v>75</v>
      </c>
      <c r="C111" s="154" t="s">
        <v>16</v>
      </c>
      <c r="D111" s="154" t="n">
        <v>192.0463038</v>
      </c>
      <c r="E111" s="154" t="n">
        <v>48.9486158081222</v>
      </c>
      <c r="F111" s="154" t="n">
        <v>100</v>
      </c>
      <c r="G111" s="154" t="n">
        <v>0</v>
      </c>
      <c r="H111" s="154"/>
      <c r="I111" s="154"/>
      <c r="J111" s="154"/>
      <c r="K111" s="154"/>
    </row>
    <row r="112">
      <c r="A112" s="154" t="s">
        <v>74</v>
      </c>
      <c r="B112" s="154" t="s">
        <v>75</v>
      </c>
      <c r="C112" s="154" t="s">
        <v>18</v>
      </c>
      <c r="D112" s="154" t="n">
        <v>133.8309272</v>
      </c>
      <c r="E112" s="154" t="n">
        <v>47.4933484843744</v>
      </c>
      <c r="F112" s="154" t="n">
        <v>100</v>
      </c>
      <c r="G112" s="154" t="n">
        <v>0</v>
      </c>
      <c r="H112" s="154"/>
      <c r="I112" s="154"/>
      <c r="J112" s="154"/>
      <c r="K112" s="154"/>
    </row>
    <row r="113">
      <c r="A113" s="154" t="s">
        <v>74</v>
      </c>
      <c r="B113" s="154" t="s">
        <v>75</v>
      </c>
      <c r="C113" s="154" t="s">
        <v>19</v>
      </c>
      <c r="D113" s="154" t="n">
        <v>99755.0802903</v>
      </c>
      <c r="E113" s="154" t="n">
        <v>0.973994498989371</v>
      </c>
      <c r="F113" s="154" t="n">
        <v>100</v>
      </c>
      <c r="G113" s="154" t="n">
        <v>0</v>
      </c>
      <c r="H113" s="154"/>
      <c r="I113" s="154"/>
      <c r="J113" s="154"/>
      <c r="K113" s="154"/>
    </row>
    <row r="114">
      <c r="A114" s="154" t="s">
        <v>76</v>
      </c>
      <c r="B114" s="154" t="s">
        <v>77</v>
      </c>
      <c r="C114" s="154" t="s">
        <v>16</v>
      </c>
      <c r="D114" s="154" t="n">
        <v>196.5033138</v>
      </c>
      <c r="E114" s="154" t="n">
        <v>40.7422903613199</v>
      </c>
      <c r="F114" s="154" t="n">
        <v>100</v>
      </c>
      <c r="G114" s="154" t="n">
        <v>0</v>
      </c>
      <c r="H114" s="154"/>
      <c r="I114" s="154"/>
      <c r="J114" s="154"/>
      <c r="K114" s="154"/>
    </row>
    <row r="115">
      <c r="A115" s="154" t="s">
        <v>76</v>
      </c>
      <c r="B115" s="154" t="s">
        <v>77</v>
      </c>
      <c r="C115" s="154" t="s">
        <v>18</v>
      </c>
      <c r="D115" s="154" t="n">
        <v>248.3093893</v>
      </c>
      <c r="E115" s="154" t="n">
        <v>40.0819617974076</v>
      </c>
      <c r="F115" s="154" t="n">
        <v>100</v>
      </c>
      <c r="G115" s="154" t="n">
        <v>0</v>
      </c>
      <c r="H115" s="154"/>
      <c r="I115" s="154"/>
      <c r="J115" s="154"/>
      <c r="K115" s="154"/>
    </row>
    <row r="116">
      <c r="A116" s="154" t="s">
        <v>76</v>
      </c>
      <c r="B116" s="154" t="s">
        <v>77</v>
      </c>
      <c r="C116" s="154" t="s">
        <v>19</v>
      </c>
      <c r="D116" s="154" t="n">
        <v>37610.6930156</v>
      </c>
      <c r="E116" s="154" t="n">
        <v>2.55513022574655</v>
      </c>
      <c r="F116" s="154" t="n">
        <v>100</v>
      </c>
      <c r="G116" s="154" t="n">
        <v>0</v>
      </c>
      <c r="H116" s="154"/>
      <c r="I116" s="154"/>
      <c r="J116" s="154"/>
      <c r="K116" s="154"/>
    </row>
    <row r="117">
      <c r="A117" s="154" t="s">
        <v>78</v>
      </c>
      <c r="B117" s="154" t="s">
        <v>79</v>
      </c>
      <c r="C117" s="154" t="s">
        <v>16</v>
      </c>
      <c r="D117" s="154" t="n">
        <v>585.4303546</v>
      </c>
      <c r="E117" s="154" t="n">
        <v>28.386171961857</v>
      </c>
      <c r="F117" s="154" t="n">
        <v>100</v>
      </c>
      <c r="G117" s="154" t="n">
        <v>0</v>
      </c>
      <c r="H117" s="154"/>
      <c r="I117" s="154"/>
      <c r="J117" s="154"/>
      <c r="K117" s="154"/>
    </row>
    <row r="118">
      <c r="A118" s="154" t="s">
        <v>78</v>
      </c>
      <c r="B118" s="154" t="s">
        <v>79</v>
      </c>
      <c r="C118" s="154" t="s">
        <v>18</v>
      </c>
      <c r="D118" s="154" t="n">
        <v>295.353234</v>
      </c>
      <c r="E118" s="154" t="n">
        <v>25.0774517281478</v>
      </c>
      <c r="F118" s="154" t="n">
        <v>93.0378903097224</v>
      </c>
      <c r="G118" s="154" t="n">
        <v>7.18953175504618</v>
      </c>
      <c r="H118" s="154" t="n">
        <v>22.1015503</v>
      </c>
      <c r="I118" s="154" t="n">
        <v>100</v>
      </c>
      <c r="J118" s="154" t="n">
        <v>6.96210969027755</v>
      </c>
      <c r="K118" s="154" t="n">
        <v>96.0770364963306</v>
      </c>
    </row>
    <row r="119">
      <c r="A119" s="154" t="s">
        <v>78</v>
      </c>
      <c r="B119" s="154" t="s">
        <v>79</v>
      </c>
      <c r="C119" s="154" t="s">
        <v>19</v>
      </c>
      <c r="D119" s="154" t="n">
        <v>37920.0516461</v>
      </c>
      <c r="E119" s="154" t="n">
        <v>1.46261132961114</v>
      </c>
      <c r="F119" s="154" t="n">
        <v>99.3673788271587</v>
      </c>
      <c r="G119" s="154" t="n">
        <v>0.371352730555254</v>
      </c>
      <c r="H119" s="154" t="n">
        <v>241.4175339</v>
      </c>
      <c r="I119" s="154" t="n">
        <v>58.3864289686584</v>
      </c>
      <c r="J119" s="154" t="n">
        <v>0.632621172841333</v>
      </c>
      <c r="K119" s="154" t="n">
        <v>58.3292956981676</v>
      </c>
    </row>
    <row r="120">
      <c r="A120" s="154" t="s">
        <v>80</v>
      </c>
      <c r="B120" s="154" t="s">
        <v>81</v>
      </c>
      <c r="C120" s="154" t="s">
        <v>16</v>
      </c>
      <c r="D120" s="154" t="n">
        <v>1192.1336301</v>
      </c>
      <c r="E120" s="154" t="n">
        <v>21.5004715545937</v>
      </c>
      <c r="F120" s="154" t="n">
        <v>100</v>
      </c>
      <c r="G120" s="154" t="n">
        <v>0</v>
      </c>
      <c r="H120" s="154"/>
      <c r="I120" s="154"/>
      <c r="J120" s="154"/>
      <c r="K120" s="154"/>
    </row>
    <row r="121">
      <c r="A121" s="154" t="s">
        <v>80</v>
      </c>
      <c r="B121" s="154" t="s">
        <v>81</v>
      </c>
      <c r="C121" s="154" t="s">
        <v>18</v>
      </c>
      <c r="D121" s="154" t="n">
        <v>991.5197042</v>
      </c>
      <c r="E121" s="154" t="n">
        <v>20.897157200053</v>
      </c>
      <c r="F121" s="154" t="n">
        <v>100</v>
      </c>
      <c r="G121" s="154" t="n">
        <v>0</v>
      </c>
      <c r="H121" s="154"/>
      <c r="I121" s="154"/>
      <c r="J121" s="154"/>
      <c r="K121" s="154"/>
    </row>
    <row r="122">
      <c r="A122" s="154" t="s">
        <v>80</v>
      </c>
      <c r="B122" s="154" t="s">
        <v>81</v>
      </c>
      <c r="C122" s="154" t="s">
        <v>19</v>
      </c>
      <c r="D122" s="154" t="n">
        <v>133470.0026006</v>
      </c>
      <c r="E122" s="154" t="n">
        <v>1.04634300066286</v>
      </c>
      <c r="F122" s="154" t="n">
        <v>100</v>
      </c>
      <c r="G122" s="154" t="n">
        <v>0.000000000000000116167409099128</v>
      </c>
      <c r="H122" s="154"/>
      <c r="I122" s="154"/>
      <c r="J122" s="154"/>
      <c r="K122" s="154"/>
    </row>
    <row r="123">
      <c r="A123" s="154" t="s">
        <v>82</v>
      </c>
      <c r="B123" s="154" t="s">
        <v>83</v>
      </c>
      <c r="C123" s="154" t="s">
        <v>16</v>
      </c>
      <c r="D123" s="154" t="n">
        <v>797.6232795</v>
      </c>
      <c r="E123" s="154" t="n">
        <v>25.8060955667804</v>
      </c>
      <c r="F123" s="154" t="n">
        <v>100</v>
      </c>
      <c r="G123" s="154" t="n">
        <v>0</v>
      </c>
      <c r="H123" s="154"/>
      <c r="I123" s="154"/>
      <c r="J123" s="154"/>
      <c r="K123" s="154"/>
    </row>
    <row r="124">
      <c r="A124" s="154" t="s">
        <v>82</v>
      </c>
      <c r="B124" s="154" t="s">
        <v>83</v>
      </c>
      <c r="C124" s="154" t="s">
        <v>18</v>
      </c>
      <c r="D124" s="154" t="n">
        <v>1003.5315724</v>
      </c>
      <c r="E124" s="154" t="n">
        <v>21.515732678248</v>
      </c>
      <c r="F124" s="154" t="n">
        <v>100</v>
      </c>
      <c r="G124" s="154" t="n">
        <v>0</v>
      </c>
      <c r="H124" s="154"/>
      <c r="I124" s="154"/>
      <c r="J124" s="154"/>
      <c r="K124" s="154"/>
    </row>
    <row r="125">
      <c r="A125" s="154" t="s">
        <v>82</v>
      </c>
      <c r="B125" s="154" t="s">
        <v>83</v>
      </c>
      <c r="C125" s="154" t="s">
        <v>19</v>
      </c>
      <c r="D125" s="154" t="n">
        <v>98810.1735197</v>
      </c>
      <c r="E125" s="154" t="n">
        <v>1.09595867231798</v>
      </c>
      <c r="F125" s="154" t="n">
        <v>100</v>
      </c>
      <c r="G125" s="154" t="n">
        <v>0</v>
      </c>
      <c r="H125" s="154"/>
      <c r="I125" s="154"/>
      <c r="J125" s="154"/>
      <c r="K125" s="154"/>
    </row>
    <row r="126">
      <c r="A126" s="154" t="s">
        <v>84</v>
      </c>
      <c r="B126" s="154" t="s">
        <v>85</v>
      </c>
      <c r="C126" s="154" t="s">
        <v>16</v>
      </c>
      <c r="D126" s="154" t="n">
        <v>451.3715401</v>
      </c>
      <c r="E126" s="154" t="n">
        <v>33.4186298793542</v>
      </c>
      <c r="F126" s="154" t="n">
        <v>100</v>
      </c>
      <c r="G126" s="154" t="n">
        <v>0</v>
      </c>
      <c r="H126" s="154"/>
      <c r="I126" s="154"/>
      <c r="J126" s="154"/>
      <c r="K126" s="154"/>
    </row>
    <row r="127">
      <c r="A127" s="154" t="s">
        <v>84</v>
      </c>
      <c r="B127" s="154" t="s">
        <v>85</v>
      </c>
      <c r="C127" s="154" t="s">
        <v>18</v>
      </c>
      <c r="D127" s="154" t="n">
        <v>383.4614914</v>
      </c>
      <c r="E127" s="154" t="n">
        <v>38.2967601085023</v>
      </c>
      <c r="F127" s="154" t="n">
        <v>100</v>
      </c>
      <c r="G127" s="154" t="n">
        <v>0</v>
      </c>
      <c r="H127" s="154"/>
      <c r="I127" s="154"/>
      <c r="J127" s="154"/>
      <c r="K127" s="154"/>
    </row>
    <row r="128">
      <c r="A128" s="154" t="s">
        <v>84</v>
      </c>
      <c r="B128" s="154" t="s">
        <v>85</v>
      </c>
      <c r="C128" s="154" t="s">
        <v>19</v>
      </c>
      <c r="D128" s="154" t="n">
        <v>69597.0232683</v>
      </c>
      <c r="E128" s="154" t="n">
        <v>1.19705533212809</v>
      </c>
      <c r="F128" s="154" t="n">
        <v>100</v>
      </c>
      <c r="G128" s="154" t="n">
        <v>0.000000000000000132899839147892</v>
      </c>
      <c r="H128" s="154"/>
      <c r="I128" s="154"/>
      <c r="J128" s="154"/>
      <c r="K128" s="154"/>
    </row>
    <row r="129">
      <c r="A129" s="154" t="s">
        <v>86</v>
      </c>
      <c r="B129" s="154" t="s">
        <v>87</v>
      </c>
      <c r="C129" s="154" t="s">
        <v>16</v>
      </c>
      <c r="D129" s="154" t="n">
        <v>1789.1838706</v>
      </c>
      <c r="E129" s="154" t="n">
        <v>23.0809203550419</v>
      </c>
      <c r="F129" s="154" t="n">
        <v>100</v>
      </c>
      <c r="G129" s="154" t="n">
        <v>0</v>
      </c>
      <c r="H129" s="154"/>
      <c r="I129" s="154"/>
      <c r="J129" s="154"/>
      <c r="K129" s="154"/>
    </row>
    <row r="130">
      <c r="A130" s="154" t="s">
        <v>86</v>
      </c>
      <c r="B130" s="154" t="s">
        <v>87</v>
      </c>
      <c r="C130" s="154" t="s">
        <v>18</v>
      </c>
      <c r="D130" s="154" t="n">
        <v>2450.3583173</v>
      </c>
      <c r="E130" s="154" t="n">
        <v>18.5437014233144</v>
      </c>
      <c r="F130" s="154" t="n">
        <v>100</v>
      </c>
      <c r="G130" s="154" t="n">
        <v>0.0000000000000020587644281938</v>
      </c>
      <c r="H130" s="154"/>
      <c r="I130" s="154"/>
      <c r="J130" s="154"/>
      <c r="K130" s="154"/>
    </row>
    <row r="131">
      <c r="A131" s="154" t="s">
        <v>86</v>
      </c>
      <c r="B131" s="154" t="s">
        <v>87</v>
      </c>
      <c r="C131" s="154" t="s">
        <v>19</v>
      </c>
      <c r="D131" s="154" t="n">
        <v>183300.7310143</v>
      </c>
      <c r="E131" s="154" t="n">
        <v>1.17260163647442</v>
      </c>
      <c r="F131" s="154" t="n">
        <v>100</v>
      </c>
      <c r="G131" s="154" t="n">
        <v>0</v>
      </c>
      <c r="H131" s="154"/>
      <c r="I131" s="154"/>
      <c r="J131" s="154"/>
      <c r="K131" s="154"/>
    </row>
    <row r="132">
      <c r="A132" s="154" t="s">
        <v>88</v>
      </c>
      <c r="B132" s="154" t="s">
        <v>89</v>
      </c>
      <c r="C132" s="154" t="s">
        <v>16</v>
      </c>
      <c r="D132" s="154" t="n">
        <v>1893.3694846</v>
      </c>
      <c r="E132" s="154" t="n">
        <v>16.3019421547623</v>
      </c>
      <c r="F132" s="154" t="n">
        <v>100</v>
      </c>
      <c r="G132" s="154" t="n">
        <v>0</v>
      </c>
      <c r="H132" s="154"/>
      <c r="I132" s="154"/>
      <c r="J132" s="154"/>
      <c r="K132" s="154"/>
    </row>
    <row r="133">
      <c r="A133" s="154" t="s">
        <v>88</v>
      </c>
      <c r="B133" s="154" t="s">
        <v>89</v>
      </c>
      <c r="C133" s="154" t="s">
        <v>18</v>
      </c>
      <c r="D133" s="154" t="n">
        <v>4074.8191618</v>
      </c>
      <c r="E133" s="154" t="n">
        <v>11.2174124606748</v>
      </c>
      <c r="F133" s="154" t="n">
        <v>100</v>
      </c>
      <c r="G133" s="154" t="n">
        <v>0</v>
      </c>
      <c r="H133" s="154"/>
      <c r="I133" s="154"/>
      <c r="J133" s="154"/>
      <c r="K133" s="154"/>
    </row>
    <row r="134">
      <c r="A134" s="154" t="s">
        <v>88</v>
      </c>
      <c r="B134" s="154" t="s">
        <v>89</v>
      </c>
      <c r="C134" s="154" t="s">
        <v>19</v>
      </c>
      <c r="D134" s="154" t="n">
        <v>359115.6576797</v>
      </c>
      <c r="E134" s="154" t="n">
        <v>0.646343823239294</v>
      </c>
      <c r="F134" s="154" t="n">
        <v>100</v>
      </c>
      <c r="G134" s="154" t="n">
        <v>0</v>
      </c>
      <c r="H134" s="154"/>
      <c r="I134" s="154"/>
      <c r="J134" s="154"/>
      <c r="K134" s="154"/>
    </row>
    <row r="135">
      <c r="A135" s="154" t="s">
        <v>90</v>
      </c>
      <c r="B135" s="154" t="s">
        <v>91</v>
      </c>
      <c r="C135" s="154" t="s">
        <v>16</v>
      </c>
      <c r="D135" s="154" t="n">
        <v>415.4230233</v>
      </c>
      <c r="E135" s="154" t="n">
        <v>33.9255409810816</v>
      </c>
      <c r="F135" s="154" t="n">
        <v>100</v>
      </c>
      <c r="G135" s="154" t="n">
        <v>0</v>
      </c>
      <c r="H135" s="154"/>
      <c r="I135" s="154"/>
      <c r="J135" s="154"/>
      <c r="K135" s="154"/>
    </row>
    <row r="136">
      <c r="A136" s="154" t="s">
        <v>90</v>
      </c>
      <c r="B136" s="154" t="s">
        <v>91</v>
      </c>
      <c r="C136" s="154" t="s">
        <v>18</v>
      </c>
      <c r="D136" s="154" t="n">
        <v>899.2956748</v>
      </c>
      <c r="E136" s="154" t="n">
        <v>22.6451171492611</v>
      </c>
      <c r="F136" s="154" t="n">
        <v>100</v>
      </c>
      <c r="G136" s="154" t="n">
        <v>0</v>
      </c>
      <c r="H136" s="154"/>
      <c r="I136" s="154"/>
      <c r="J136" s="154"/>
      <c r="K136" s="154"/>
    </row>
    <row r="137">
      <c r="A137" s="154" t="s">
        <v>90</v>
      </c>
      <c r="B137" s="154" t="s">
        <v>91</v>
      </c>
      <c r="C137" s="154" t="s">
        <v>19</v>
      </c>
      <c r="D137" s="154" t="n">
        <v>145462.1819301</v>
      </c>
      <c r="E137" s="154" t="n">
        <v>0.631063912223843</v>
      </c>
      <c r="F137" s="154" t="n">
        <v>100</v>
      </c>
      <c r="G137" s="154" t="n">
        <v>0</v>
      </c>
      <c r="H137" s="154"/>
      <c r="I137" s="154"/>
      <c r="J137" s="154"/>
      <c r="K137" s="154"/>
    </row>
    <row r="138">
      <c r="A138" s="154" t="s">
        <v>92</v>
      </c>
      <c r="B138" s="154" t="s">
        <v>93</v>
      </c>
      <c r="C138" s="154" t="s">
        <v>16</v>
      </c>
      <c r="D138" s="154" t="n">
        <v>826.2528728</v>
      </c>
      <c r="E138" s="154" t="n">
        <v>23.6765003187134</v>
      </c>
      <c r="F138" s="154" t="n">
        <v>100</v>
      </c>
      <c r="G138" s="154" t="n">
        <v>0</v>
      </c>
      <c r="H138" s="154"/>
      <c r="I138" s="154"/>
      <c r="J138" s="154"/>
      <c r="K138" s="154"/>
    </row>
    <row r="139">
      <c r="A139" s="154" t="s">
        <v>92</v>
      </c>
      <c r="B139" s="154" t="s">
        <v>93</v>
      </c>
      <c r="C139" s="154" t="s">
        <v>18</v>
      </c>
      <c r="D139" s="154" t="n">
        <v>1140.9298545</v>
      </c>
      <c r="E139" s="154" t="n">
        <v>28.3776406377373</v>
      </c>
      <c r="F139" s="154" t="n">
        <v>100</v>
      </c>
      <c r="G139" s="154" t="n">
        <v>0</v>
      </c>
      <c r="H139" s="154"/>
      <c r="I139" s="154"/>
      <c r="J139" s="154"/>
      <c r="K139" s="154"/>
    </row>
    <row r="140">
      <c r="A140" s="154" t="s">
        <v>92</v>
      </c>
      <c r="B140" s="154" t="s">
        <v>93</v>
      </c>
      <c r="C140" s="154" t="s">
        <v>19</v>
      </c>
      <c r="D140" s="154" t="n">
        <v>247085.9674384</v>
      </c>
      <c r="E140" s="154" t="n">
        <v>0.803243887926235</v>
      </c>
      <c r="F140" s="154" t="n">
        <v>100</v>
      </c>
      <c r="G140" s="154" t="n">
        <v>0</v>
      </c>
      <c r="H140" s="154"/>
      <c r="I140" s="154"/>
      <c r="J140" s="154"/>
      <c r="K140" s="154"/>
    </row>
    <row r="141">
      <c r="A141" s="154" t="s">
        <v>94</v>
      </c>
      <c r="B141" s="154" t="s">
        <v>95</v>
      </c>
      <c r="C141" s="154" t="s">
        <v>16</v>
      </c>
      <c r="D141" s="154" t="n">
        <v>3703.7022967</v>
      </c>
      <c r="E141" s="154" t="n">
        <v>22.0706187573759</v>
      </c>
      <c r="F141" s="154" t="n">
        <v>100</v>
      </c>
      <c r="G141" s="154" t="n">
        <v>0</v>
      </c>
      <c r="H141" s="154"/>
      <c r="I141" s="154"/>
      <c r="J141" s="154"/>
      <c r="K141" s="154"/>
    </row>
    <row r="142">
      <c r="A142" s="154" t="s">
        <v>94</v>
      </c>
      <c r="B142" s="154" t="s">
        <v>95</v>
      </c>
      <c r="C142" s="154" t="s">
        <v>18</v>
      </c>
      <c r="D142" s="154" t="n">
        <v>1940.4325786</v>
      </c>
      <c r="E142" s="154" t="n">
        <v>19.8977552081274</v>
      </c>
      <c r="F142" s="154" t="n">
        <v>100</v>
      </c>
      <c r="G142" s="154" t="n">
        <v>0</v>
      </c>
      <c r="H142" s="154"/>
      <c r="I142" s="154"/>
      <c r="J142" s="154"/>
      <c r="K142" s="154"/>
    </row>
    <row r="143">
      <c r="A143" s="154" t="s">
        <v>94</v>
      </c>
      <c r="B143" s="154" t="s">
        <v>95</v>
      </c>
      <c r="C143" s="154" t="s">
        <v>19</v>
      </c>
      <c r="D143" s="154" t="n">
        <v>288916.8819003</v>
      </c>
      <c r="E143" s="154" t="n">
        <v>0.826763329082514</v>
      </c>
      <c r="F143" s="154" t="n">
        <v>100</v>
      </c>
      <c r="G143" s="154" t="n">
        <v>0</v>
      </c>
      <c r="H143" s="154"/>
      <c r="I143" s="154"/>
      <c r="J143" s="154"/>
      <c r="K143" s="154"/>
    </row>
    <row r="144">
      <c r="A144" s="154" t="s">
        <v>96</v>
      </c>
      <c r="B144" s="154" t="s">
        <v>97</v>
      </c>
      <c r="C144" s="154" t="s">
        <v>16</v>
      </c>
      <c r="D144" s="154" t="n">
        <v>1193.0162076</v>
      </c>
      <c r="E144" s="154" t="n">
        <v>29.8425986965439</v>
      </c>
      <c r="F144" s="154" t="n">
        <v>100</v>
      </c>
      <c r="G144" s="154" t="n">
        <v>0</v>
      </c>
      <c r="H144" s="154"/>
      <c r="I144" s="154"/>
      <c r="J144" s="154"/>
      <c r="K144" s="154"/>
    </row>
    <row r="145">
      <c r="A145" s="154" t="s">
        <v>96</v>
      </c>
      <c r="B145" s="154" t="s">
        <v>97</v>
      </c>
      <c r="C145" s="154" t="s">
        <v>18</v>
      </c>
      <c r="D145" s="154" t="n">
        <v>92.5192002</v>
      </c>
      <c r="E145" s="154" t="n">
        <v>46.7624847793268</v>
      </c>
      <c r="F145" s="154" t="n">
        <v>100</v>
      </c>
      <c r="G145" s="154" t="n">
        <v>0</v>
      </c>
      <c r="H145" s="154"/>
      <c r="I145" s="154"/>
      <c r="J145" s="154"/>
      <c r="K145" s="154"/>
    </row>
    <row r="146">
      <c r="A146" s="154" t="s">
        <v>96</v>
      </c>
      <c r="B146" s="154" t="s">
        <v>97</v>
      </c>
      <c r="C146" s="154" t="s">
        <v>19</v>
      </c>
      <c r="D146" s="154" t="n">
        <v>28390.2896805</v>
      </c>
      <c r="E146" s="154" t="n">
        <v>1.84156282595103</v>
      </c>
      <c r="F146" s="154" t="n">
        <v>100</v>
      </c>
      <c r="G146" s="154" t="n">
        <v>0</v>
      </c>
      <c r="H146" s="154"/>
      <c r="I146" s="154"/>
      <c r="J146" s="154"/>
      <c r="K146" s="154"/>
    </row>
    <row r="147">
      <c r="A147" s="154" t="s">
        <v>98</v>
      </c>
      <c r="B147" s="154" t="s">
        <v>99</v>
      </c>
      <c r="C147" s="154" t="s">
        <v>16</v>
      </c>
      <c r="D147" s="154" t="n">
        <v>238.5705234</v>
      </c>
      <c r="E147" s="154" t="n">
        <v>26.4472719494505</v>
      </c>
      <c r="F147" s="154" t="n">
        <v>100</v>
      </c>
      <c r="G147" s="154" t="n">
        <v>0.00000000000000293623702568031</v>
      </c>
      <c r="H147" s="154"/>
      <c r="I147" s="154"/>
      <c r="J147" s="154"/>
      <c r="K147" s="154"/>
    </row>
    <row r="148">
      <c r="A148" s="154" t="s">
        <v>98</v>
      </c>
      <c r="B148" s="154" t="s">
        <v>99</v>
      </c>
      <c r="C148" s="154" t="s">
        <v>18</v>
      </c>
      <c r="D148" s="154" t="n">
        <v>271.7675593</v>
      </c>
      <c r="E148" s="154" t="n">
        <v>25.5704127982054</v>
      </c>
      <c r="F148" s="154" t="n">
        <v>100</v>
      </c>
      <c r="G148" s="154" t="n">
        <v>0.00000000000000283888610377374</v>
      </c>
      <c r="H148" s="154"/>
      <c r="I148" s="154"/>
      <c r="J148" s="154"/>
      <c r="K148" s="154"/>
    </row>
    <row r="149">
      <c r="A149" s="154" t="s">
        <v>98</v>
      </c>
      <c r="B149" s="154" t="s">
        <v>99</v>
      </c>
      <c r="C149" s="154" t="s">
        <v>19</v>
      </c>
      <c r="D149" s="154" t="n">
        <v>52488.8686228</v>
      </c>
      <c r="E149" s="154" t="n">
        <v>1.22775148300196</v>
      </c>
      <c r="F149" s="154" t="n">
        <v>100</v>
      </c>
      <c r="G149" s="154" t="n">
        <v>0</v>
      </c>
      <c r="H149" s="154"/>
      <c r="I149" s="154"/>
      <c r="J149" s="154"/>
      <c r="K149" s="154"/>
    </row>
    <row r="150">
      <c r="A150" s="154" t="s">
        <v>100</v>
      </c>
      <c r="B150" s="154" t="s">
        <v>101</v>
      </c>
      <c r="C150" s="154" t="s">
        <v>16</v>
      </c>
      <c r="D150" s="154" t="n">
        <v>419.9172569</v>
      </c>
      <c r="E150" s="154" t="n">
        <v>53.6663172620715</v>
      </c>
      <c r="F150" s="154" t="n">
        <v>100</v>
      </c>
      <c r="G150" s="154" t="n">
        <v>0</v>
      </c>
      <c r="H150" s="154"/>
      <c r="I150" s="154"/>
      <c r="J150" s="154"/>
      <c r="K150" s="154"/>
    </row>
    <row r="151">
      <c r="A151" s="154" t="s">
        <v>100</v>
      </c>
      <c r="B151" s="154" t="s">
        <v>101</v>
      </c>
      <c r="C151" s="154" t="s">
        <v>18</v>
      </c>
      <c r="D151" s="154" t="n">
        <v>222.116753</v>
      </c>
      <c r="E151" s="154" t="n">
        <v>31.282960835087</v>
      </c>
      <c r="F151" s="154" t="n">
        <v>100</v>
      </c>
      <c r="G151" s="154" t="n">
        <v>0</v>
      </c>
      <c r="H151" s="154"/>
      <c r="I151" s="154"/>
      <c r="J151" s="154"/>
      <c r="K151" s="154"/>
    </row>
    <row r="152">
      <c r="A152" s="154" t="s">
        <v>100</v>
      </c>
      <c r="B152" s="154" t="s">
        <v>101</v>
      </c>
      <c r="C152" s="154" t="s">
        <v>19</v>
      </c>
      <c r="D152" s="154" t="n">
        <v>14775.7870796</v>
      </c>
      <c r="E152" s="154" t="n">
        <v>2.80532194057513</v>
      </c>
      <c r="F152" s="154" t="n">
        <v>100</v>
      </c>
      <c r="G152" s="154" t="n">
        <v>0</v>
      </c>
      <c r="H152" s="154"/>
      <c r="I152" s="154"/>
      <c r="J152" s="154"/>
      <c r="K152" s="154"/>
    </row>
    <row r="153">
      <c r="A153" s="154" t="s">
        <v>102</v>
      </c>
      <c r="B153" s="154" t="s">
        <v>103</v>
      </c>
      <c r="C153" s="154" t="s">
        <v>16</v>
      </c>
      <c r="D153" s="154" t="n">
        <v>221.2435587</v>
      </c>
      <c r="E153" s="154" t="n">
        <v>26.2053904639605</v>
      </c>
      <c r="F153" s="154" t="n">
        <v>100</v>
      </c>
      <c r="G153" s="154" t="n">
        <v>0</v>
      </c>
      <c r="H153" s="154"/>
      <c r="I153" s="154"/>
      <c r="J153" s="154"/>
      <c r="K153" s="154"/>
    </row>
    <row r="154">
      <c r="A154" s="154" t="s">
        <v>102</v>
      </c>
      <c r="B154" s="154" t="s">
        <v>103</v>
      </c>
      <c r="C154" s="154" t="s">
        <v>18</v>
      </c>
      <c r="D154" s="154" t="n">
        <v>220.3040154</v>
      </c>
      <c r="E154" s="154" t="n">
        <v>34.4290214194526</v>
      </c>
      <c r="F154" s="154" t="n">
        <v>100</v>
      </c>
      <c r="G154" s="154" t="n">
        <v>0</v>
      </c>
      <c r="H154" s="154"/>
      <c r="I154" s="154"/>
      <c r="J154" s="154"/>
      <c r="K154" s="154"/>
    </row>
    <row r="155">
      <c r="A155" s="154" t="s">
        <v>102</v>
      </c>
      <c r="B155" s="154" t="s">
        <v>103</v>
      </c>
      <c r="C155" s="154" t="s">
        <v>19</v>
      </c>
      <c r="D155" s="154" t="n">
        <v>27776.1034299</v>
      </c>
      <c r="E155" s="154" t="n">
        <v>1.57867843316545</v>
      </c>
      <c r="F155" s="154" t="n">
        <v>100</v>
      </c>
      <c r="G155" s="154" t="n">
        <v>0</v>
      </c>
      <c r="H155" s="154"/>
      <c r="I155" s="154"/>
      <c r="J155" s="154"/>
      <c r="K155" s="154"/>
    </row>
    <row r="156">
      <c r="A156" s="154" t="s">
        <v>104</v>
      </c>
      <c r="B156" s="154" t="s">
        <v>105</v>
      </c>
      <c r="C156" s="154" t="s">
        <v>16</v>
      </c>
      <c r="D156" s="154" t="n">
        <v>43.1073856</v>
      </c>
      <c r="E156" s="154" t="n">
        <v>72.6935860237529</v>
      </c>
      <c r="F156" s="154" t="n">
        <v>100</v>
      </c>
      <c r="G156" s="154" t="n">
        <v>0</v>
      </c>
      <c r="H156" s="154"/>
      <c r="I156" s="154"/>
      <c r="J156" s="154"/>
      <c r="K156" s="154"/>
    </row>
    <row r="157">
      <c r="A157" s="154" t="s">
        <v>104</v>
      </c>
      <c r="B157" s="154" t="s">
        <v>105</v>
      </c>
      <c r="C157" s="154" t="s">
        <v>18</v>
      </c>
      <c r="D157" s="154" t="n">
        <v>104.727085</v>
      </c>
      <c r="E157" s="154" t="n">
        <v>39.6689208188134</v>
      </c>
      <c r="F157" s="154" t="n">
        <v>100</v>
      </c>
      <c r="G157" s="154" t="n">
        <v>0</v>
      </c>
      <c r="H157" s="154"/>
      <c r="I157" s="154"/>
      <c r="J157" s="154"/>
      <c r="K157" s="154"/>
    </row>
    <row r="158">
      <c r="A158" s="154" t="s">
        <v>104</v>
      </c>
      <c r="B158" s="154" t="s">
        <v>105</v>
      </c>
      <c r="C158" s="154" t="s">
        <v>19</v>
      </c>
      <c r="D158" s="154" t="n">
        <v>27492.3951448</v>
      </c>
      <c r="E158" s="154" t="n">
        <v>1.60484571223756</v>
      </c>
      <c r="F158" s="154" t="n">
        <v>100</v>
      </c>
      <c r="G158" s="154" t="n">
        <v>0</v>
      </c>
      <c r="H158" s="154"/>
      <c r="I158" s="154"/>
      <c r="J158" s="154"/>
      <c r="K158" s="154"/>
    </row>
    <row r="159">
      <c r="A159" s="154" t="s">
        <v>108</v>
      </c>
      <c r="B159" s="154" t="s">
        <v>109</v>
      </c>
      <c r="C159" s="154" t="s">
        <v>16</v>
      </c>
      <c r="D159" s="154" t="n">
        <v>551.7722983</v>
      </c>
      <c r="E159" s="154" t="n">
        <v>22.8411204868242</v>
      </c>
      <c r="F159" s="154" t="n">
        <v>100</v>
      </c>
      <c r="G159" s="154" t="n">
        <v>0</v>
      </c>
      <c r="H159" s="154"/>
      <c r="I159" s="154"/>
      <c r="J159" s="154"/>
      <c r="K159" s="154"/>
    </row>
    <row r="160">
      <c r="A160" s="154" t="s">
        <v>108</v>
      </c>
      <c r="B160" s="154" t="s">
        <v>109</v>
      </c>
      <c r="C160" s="154" t="s">
        <v>18</v>
      </c>
      <c r="D160" s="154" t="n">
        <v>970.0127058</v>
      </c>
      <c r="E160" s="154" t="n">
        <v>22.5999410442535</v>
      </c>
      <c r="F160" s="154" t="n">
        <v>100</v>
      </c>
      <c r="G160" s="154" t="n">
        <v>0</v>
      </c>
      <c r="H160" s="154"/>
      <c r="I160" s="154"/>
      <c r="J160" s="154"/>
      <c r="K160" s="154"/>
    </row>
    <row r="161">
      <c r="A161" s="154" t="s">
        <v>108</v>
      </c>
      <c r="B161" s="154" t="s">
        <v>109</v>
      </c>
      <c r="C161" s="154" t="s">
        <v>19</v>
      </c>
      <c r="D161" s="154" t="n">
        <v>96469.4942302</v>
      </c>
      <c r="E161" s="154" t="n">
        <v>0.994317473227676</v>
      </c>
      <c r="F161" s="154" t="n">
        <v>100</v>
      </c>
      <c r="G161" s="154" t="n">
        <v>0</v>
      </c>
      <c r="H161" s="154"/>
      <c r="I161" s="154"/>
      <c r="J161" s="154"/>
      <c r="K161" s="154"/>
    </row>
    <row r="162">
      <c r="A162" s="154" t="s">
        <v>110</v>
      </c>
      <c r="B162" s="154" t="s">
        <v>111</v>
      </c>
      <c r="C162" s="154" t="s">
        <v>16</v>
      </c>
      <c r="D162" s="154" t="n">
        <v>1944.4346326</v>
      </c>
      <c r="E162" s="154" t="n">
        <v>16.6938489730953</v>
      </c>
      <c r="F162" s="154" t="n">
        <v>100</v>
      </c>
      <c r="G162" s="154" t="n">
        <v>0</v>
      </c>
      <c r="H162" s="154"/>
      <c r="I162" s="154"/>
      <c r="J162" s="154"/>
      <c r="K162" s="154"/>
    </row>
    <row r="163">
      <c r="A163" s="154" t="s">
        <v>110</v>
      </c>
      <c r="B163" s="154" t="s">
        <v>111</v>
      </c>
      <c r="C163" s="154" t="s">
        <v>18</v>
      </c>
      <c r="D163" s="154" t="n">
        <v>2313.8728155</v>
      </c>
      <c r="E163" s="154" t="n">
        <v>16.1152573029779</v>
      </c>
      <c r="F163" s="154" t="n">
        <v>100</v>
      </c>
      <c r="G163" s="154" t="n">
        <v>0</v>
      </c>
      <c r="H163" s="154"/>
      <c r="I163" s="154"/>
      <c r="J163" s="154"/>
      <c r="K163" s="154"/>
    </row>
    <row r="164">
      <c r="A164" s="154" t="s">
        <v>110</v>
      </c>
      <c r="B164" s="154" t="s">
        <v>111</v>
      </c>
      <c r="C164" s="154" t="s">
        <v>19</v>
      </c>
      <c r="D164" s="154" t="n">
        <v>149946.3450233</v>
      </c>
      <c r="E164" s="154" t="n">
        <v>1.10332705257054</v>
      </c>
      <c r="F164" s="154" t="n">
        <v>99.8313652590128</v>
      </c>
      <c r="G164" s="154" t="n">
        <v>0.0775042497542365</v>
      </c>
      <c r="H164" s="154" t="n">
        <v>253.2887634</v>
      </c>
      <c r="I164" s="154" t="n">
        <v>45.9689020551131</v>
      </c>
      <c r="J164" s="154" t="n">
        <v>0.16863474098725</v>
      </c>
      <c r="K164" s="154" t="n">
        <v>45.8823313692279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623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544</v>
      </c>
      <c r="I174" s="5" t="s">
        <v>545</v>
      </c>
      <c r="J174" s="5" t="s">
        <v>546</v>
      </c>
      <c r="K174" s="5" t="s">
        <v>547</v>
      </c>
    </row>
    <row r="175">
      <c r="A175" s="155" t="s">
        <v>74</v>
      </c>
      <c r="B175" s="155" t="s">
        <v>75</v>
      </c>
      <c r="C175" s="155" t="s">
        <v>16</v>
      </c>
      <c r="D175" s="155" t="n">
        <v>192.0463038</v>
      </c>
      <c r="E175" s="155" t="n">
        <v>48.9486158081222</v>
      </c>
      <c r="F175" s="155" t="n">
        <v>100</v>
      </c>
      <c r="G175" s="155" t="n">
        <v>0</v>
      </c>
      <c r="H175" s="155"/>
      <c r="I175" s="155"/>
      <c r="J175" s="155"/>
      <c r="K175" s="155"/>
    </row>
    <row r="176">
      <c r="A176" s="155" t="s">
        <v>74</v>
      </c>
      <c r="B176" s="155" t="s">
        <v>75</v>
      </c>
      <c r="C176" s="155" t="s">
        <v>18</v>
      </c>
      <c r="D176" s="155" t="n">
        <v>133.8309272</v>
      </c>
      <c r="E176" s="155" t="n">
        <v>47.4933484843744</v>
      </c>
      <c r="F176" s="155" t="n">
        <v>100</v>
      </c>
      <c r="G176" s="155" t="n">
        <v>0</v>
      </c>
      <c r="H176" s="155"/>
      <c r="I176" s="155"/>
      <c r="J176" s="155"/>
      <c r="K176" s="155"/>
    </row>
    <row r="177">
      <c r="A177" s="155" t="s">
        <v>74</v>
      </c>
      <c r="B177" s="155" t="s">
        <v>75</v>
      </c>
      <c r="C177" s="155" t="s">
        <v>19</v>
      </c>
      <c r="D177" s="155" t="n">
        <v>99755.0802903</v>
      </c>
      <c r="E177" s="155" t="n">
        <v>0.973994498989371</v>
      </c>
      <c r="F177" s="155" t="n">
        <v>100</v>
      </c>
      <c r="G177" s="155" t="n">
        <v>0</v>
      </c>
      <c r="H177" s="155"/>
      <c r="I177" s="155"/>
      <c r="J177" s="155"/>
      <c r="K177" s="155"/>
    </row>
    <row r="178">
      <c r="A178" s="155" t="s">
        <v>76</v>
      </c>
      <c r="B178" s="155" t="s">
        <v>77</v>
      </c>
      <c r="C178" s="155" t="s">
        <v>16</v>
      </c>
      <c r="D178" s="155" t="n">
        <v>196.5033138</v>
      </c>
      <c r="E178" s="155" t="n">
        <v>40.7422903613199</v>
      </c>
      <c r="F178" s="155" t="n">
        <v>100</v>
      </c>
      <c r="G178" s="155" t="n">
        <v>0</v>
      </c>
      <c r="H178" s="155"/>
      <c r="I178" s="155"/>
      <c r="J178" s="155"/>
      <c r="K178" s="155"/>
    </row>
    <row r="179">
      <c r="A179" s="155" t="s">
        <v>76</v>
      </c>
      <c r="B179" s="155" t="s">
        <v>77</v>
      </c>
      <c r="C179" s="155" t="s">
        <v>18</v>
      </c>
      <c r="D179" s="155" t="n">
        <v>248.3093893</v>
      </c>
      <c r="E179" s="155" t="n">
        <v>40.0819617974076</v>
      </c>
      <c r="F179" s="155" t="n">
        <v>100</v>
      </c>
      <c r="G179" s="155" t="n">
        <v>0</v>
      </c>
      <c r="H179" s="155"/>
      <c r="I179" s="155"/>
      <c r="J179" s="155"/>
      <c r="K179" s="155"/>
    </row>
    <row r="180">
      <c r="A180" s="155" t="s">
        <v>76</v>
      </c>
      <c r="B180" s="155" t="s">
        <v>77</v>
      </c>
      <c r="C180" s="155" t="s">
        <v>19</v>
      </c>
      <c r="D180" s="155" t="n">
        <v>37240.4216506</v>
      </c>
      <c r="E180" s="155" t="n">
        <v>2.57397124228698</v>
      </c>
      <c r="F180" s="155" t="n">
        <v>100</v>
      </c>
      <c r="G180" s="155" t="n">
        <v>0</v>
      </c>
      <c r="H180" s="155"/>
      <c r="I180" s="155"/>
      <c r="J180" s="155"/>
      <c r="K180" s="155"/>
    </row>
    <row r="181">
      <c r="A181" s="155" t="s">
        <v>78</v>
      </c>
      <c r="B181" s="155" t="s">
        <v>79</v>
      </c>
      <c r="C181" s="155" t="s">
        <v>16</v>
      </c>
      <c r="D181" s="155" t="n">
        <v>585.4303546</v>
      </c>
      <c r="E181" s="155" t="n">
        <v>28.386171961857</v>
      </c>
      <c r="F181" s="155" t="n">
        <v>100</v>
      </c>
      <c r="G181" s="155" t="n">
        <v>0</v>
      </c>
      <c r="H181" s="155"/>
      <c r="I181" s="155"/>
      <c r="J181" s="155"/>
      <c r="K181" s="155"/>
    </row>
    <row r="182">
      <c r="A182" s="155" t="s">
        <v>78</v>
      </c>
      <c r="B182" s="155" t="s">
        <v>79</v>
      </c>
      <c r="C182" s="155" t="s">
        <v>18</v>
      </c>
      <c r="D182" s="155" t="n">
        <v>295.353234</v>
      </c>
      <c r="E182" s="155" t="n">
        <v>25.0774517281478</v>
      </c>
      <c r="F182" s="155" t="n">
        <v>93.0378903097224</v>
      </c>
      <c r="G182" s="155" t="n">
        <v>7.18953175504618</v>
      </c>
      <c r="H182" s="155" t="n">
        <v>22.1015503</v>
      </c>
      <c r="I182" s="155" t="n">
        <v>100</v>
      </c>
      <c r="J182" s="155" t="n">
        <v>6.96210969027755</v>
      </c>
      <c r="K182" s="155" t="n">
        <v>96.0770364963306</v>
      </c>
    </row>
    <row r="183">
      <c r="A183" s="155" t="s">
        <v>78</v>
      </c>
      <c r="B183" s="155" t="s">
        <v>79</v>
      </c>
      <c r="C183" s="155" t="s">
        <v>19</v>
      </c>
      <c r="D183" s="155" t="n">
        <v>37584.2930636</v>
      </c>
      <c r="E183" s="155" t="n">
        <v>1.43009971243386</v>
      </c>
      <c r="F183" s="155" t="n">
        <v>99.3617633876891</v>
      </c>
      <c r="G183" s="155" t="n">
        <v>0.374660745916244</v>
      </c>
      <c r="H183" s="155" t="n">
        <v>241.4175339</v>
      </c>
      <c r="I183" s="155" t="n">
        <v>58.3864289686584</v>
      </c>
      <c r="J183" s="155" t="n">
        <v>0.638236612310876</v>
      </c>
      <c r="K183" s="155" t="n">
        <v>58.3278233625561</v>
      </c>
    </row>
    <row r="184">
      <c r="A184" s="155" t="s">
        <v>80</v>
      </c>
      <c r="B184" s="155" t="s">
        <v>81</v>
      </c>
      <c r="C184" s="155" t="s">
        <v>16</v>
      </c>
      <c r="D184" s="155" t="n">
        <v>1192.1336301</v>
      </c>
      <c r="E184" s="155" t="n">
        <v>21.5004715545937</v>
      </c>
      <c r="F184" s="155" t="n">
        <v>100</v>
      </c>
      <c r="G184" s="155" t="n">
        <v>0</v>
      </c>
      <c r="H184" s="155"/>
      <c r="I184" s="155"/>
      <c r="J184" s="155"/>
      <c r="K184" s="155"/>
    </row>
    <row r="185">
      <c r="A185" s="155" t="s">
        <v>80</v>
      </c>
      <c r="B185" s="155" t="s">
        <v>81</v>
      </c>
      <c r="C185" s="155" t="s">
        <v>18</v>
      </c>
      <c r="D185" s="155" t="n">
        <v>991.5197042</v>
      </c>
      <c r="E185" s="155" t="n">
        <v>20.897157200053</v>
      </c>
      <c r="F185" s="155" t="n">
        <v>100</v>
      </c>
      <c r="G185" s="155" t="n">
        <v>0</v>
      </c>
      <c r="H185" s="155"/>
      <c r="I185" s="155"/>
      <c r="J185" s="155"/>
      <c r="K185" s="155"/>
    </row>
    <row r="186">
      <c r="A186" s="155" t="s">
        <v>80</v>
      </c>
      <c r="B186" s="155" t="s">
        <v>81</v>
      </c>
      <c r="C186" s="155" t="s">
        <v>19</v>
      </c>
      <c r="D186" s="155" t="n">
        <v>133470.0026006</v>
      </c>
      <c r="E186" s="155" t="n">
        <v>1.04634300066286</v>
      </c>
      <c r="F186" s="155" t="n">
        <v>100</v>
      </c>
      <c r="G186" s="155" t="n">
        <v>0.000000000000000116167409099128</v>
      </c>
      <c r="H186" s="155"/>
      <c r="I186" s="155"/>
      <c r="J186" s="155"/>
      <c r="K186" s="155"/>
    </row>
    <row r="187">
      <c r="A187" s="155" t="s">
        <v>82</v>
      </c>
      <c r="B187" s="155" t="s">
        <v>83</v>
      </c>
      <c r="C187" s="155" t="s">
        <v>16</v>
      </c>
      <c r="D187" s="155" t="n">
        <v>797.6232795</v>
      </c>
      <c r="E187" s="155" t="n">
        <v>25.8060955667804</v>
      </c>
      <c r="F187" s="155" t="n">
        <v>100</v>
      </c>
      <c r="G187" s="155" t="n">
        <v>0</v>
      </c>
      <c r="H187" s="155"/>
      <c r="I187" s="155"/>
      <c r="J187" s="155"/>
      <c r="K187" s="155"/>
    </row>
    <row r="188">
      <c r="A188" s="155" t="s">
        <v>82</v>
      </c>
      <c r="B188" s="155" t="s">
        <v>83</v>
      </c>
      <c r="C188" s="155" t="s">
        <v>18</v>
      </c>
      <c r="D188" s="155" t="n">
        <v>1003.5315724</v>
      </c>
      <c r="E188" s="155" t="n">
        <v>21.515732678248</v>
      </c>
      <c r="F188" s="155" t="n">
        <v>100</v>
      </c>
      <c r="G188" s="155" t="n">
        <v>0</v>
      </c>
      <c r="H188" s="155"/>
      <c r="I188" s="155"/>
      <c r="J188" s="155"/>
      <c r="K188" s="155"/>
    </row>
    <row r="189">
      <c r="A189" s="155" t="s">
        <v>82</v>
      </c>
      <c r="B189" s="155" t="s">
        <v>83</v>
      </c>
      <c r="C189" s="155" t="s">
        <v>19</v>
      </c>
      <c r="D189" s="155" t="n">
        <v>98810.1735197</v>
      </c>
      <c r="E189" s="155" t="n">
        <v>1.09595867231798</v>
      </c>
      <c r="F189" s="155" t="n">
        <v>100</v>
      </c>
      <c r="G189" s="155" t="n">
        <v>0</v>
      </c>
      <c r="H189" s="155"/>
      <c r="I189" s="155"/>
      <c r="J189" s="155"/>
      <c r="K189" s="155"/>
    </row>
    <row r="190">
      <c r="A190" s="155" t="s">
        <v>84</v>
      </c>
      <c r="B190" s="155" t="s">
        <v>85</v>
      </c>
      <c r="C190" s="155" t="s">
        <v>16</v>
      </c>
      <c r="D190" s="155" t="n">
        <v>451.3715401</v>
      </c>
      <c r="E190" s="155" t="n">
        <v>33.4186298793542</v>
      </c>
      <c r="F190" s="155" t="n">
        <v>100</v>
      </c>
      <c r="G190" s="155" t="n">
        <v>0</v>
      </c>
      <c r="H190" s="155"/>
      <c r="I190" s="155"/>
      <c r="J190" s="155"/>
      <c r="K190" s="155"/>
    </row>
    <row r="191">
      <c r="A191" s="155" t="s">
        <v>84</v>
      </c>
      <c r="B191" s="155" t="s">
        <v>85</v>
      </c>
      <c r="C191" s="155" t="s">
        <v>18</v>
      </c>
      <c r="D191" s="155" t="n">
        <v>383.4614914</v>
      </c>
      <c r="E191" s="155" t="n">
        <v>38.2967601085023</v>
      </c>
      <c r="F191" s="155" t="n">
        <v>100</v>
      </c>
      <c r="G191" s="155" t="n">
        <v>0</v>
      </c>
      <c r="H191" s="155"/>
      <c r="I191" s="155"/>
      <c r="J191" s="155"/>
      <c r="K191" s="155"/>
    </row>
    <row r="192">
      <c r="A192" s="155" t="s">
        <v>84</v>
      </c>
      <c r="B192" s="155" t="s">
        <v>85</v>
      </c>
      <c r="C192" s="155" t="s">
        <v>19</v>
      </c>
      <c r="D192" s="155" t="n">
        <v>69597.0232683</v>
      </c>
      <c r="E192" s="155" t="n">
        <v>1.19705533212809</v>
      </c>
      <c r="F192" s="155" t="n">
        <v>100</v>
      </c>
      <c r="G192" s="155" t="n">
        <v>0.000000000000000132899839147892</v>
      </c>
      <c r="H192" s="155"/>
      <c r="I192" s="155"/>
      <c r="J192" s="155"/>
      <c r="K192" s="155"/>
    </row>
    <row r="193">
      <c r="A193" s="155" t="s">
        <v>86</v>
      </c>
      <c r="B193" s="155" t="s">
        <v>87</v>
      </c>
      <c r="C193" s="155" t="s">
        <v>16</v>
      </c>
      <c r="D193" s="155" t="n">
        <v>1789.1838706</v>
      </c>
      <c r="E193" s="155" t="n">
        <v>23.0809203550419</v>
      </c>
      <c r="F193" s="155" t="n">
        <v>100</v>
      </c>
      <c r="G193" s="155" t="n">
        <v>0</v>
      </c>
      <c r="H193" s="155"/>
      <c r="I193" s="155"/>
      <c r="J193" s="155"/>
      <c r="K193" s="155"/>
    </row>
    <row r="194">
      <c r="A194" s="155" t="s">
        <v>86</v>
      </c>
      <c r="B194" s="155" t="s">
        <v>87</v>
      </c>
      <c r="C194" s="155" t="s">
        <v>18</v>
      </c>
      <c r="D194" s="155" t="n">
        <v>2450.3583173</v>
      </c>
      <c r="E194" s="155" t="n">
        <v>18.5437014233144</v>
      </c>
      <c r="F194" s="155" t="n">
        <v>100</v>
      </c>
      <c r="G194" s="155" t="n">
        <v>0.0000000000000020587644281938</v>
      </c>
      <c r="H194" s="155"/>
      <c r="I194" s="155"/>
      <c r="J194" s="155"/>
      <c r="K194" s="155"/>
    </row>
    <row r="195">
      <c r="A195" s="155" t="s">
        <v>86</v>
      </c>
      <c r="B195" s="155" t="s">
        <v>87</v>
      </c>
      <c r="C195" s="155" t="s">
        <v>19</v>
      </c>
      <c r="D195" s="155" t="n">
        <v>183300.7310143</v>
      </c>
      <c r="E195" s="155" t="n">
        <v>1.17260163647442</v>
      </c>
      <c r="F195" s="155" t="n">
        <v>100</v>
      </c>
      <c r="G195" s="155" t="n">
        <v>0</v>
      </c>
      <c r="H195" s="155"/>
      <c r="I195" s="155"/>
      <c r="J195" s="155"/>
      <c r="K195" s="155"/>
    </row>
    <row r="196">
      <c r="A196" s="155" t="s">
        <v>88</v>
      </c>
      <c r="B196" s="155" t="s">
        <v>89</v>
      </c>
      <c r="C196" s="155" t="s">
        <v>16</v>
      </c>
      <c r="D196" s="155" t="n">
        <v>1893.3694846</v>
      </c>
      <c r="E196" s="155" t="n">
        <v>16.3019421547623</v>
      </c>
      <c r="F196" s="155" t="n">
        <v>100</v>
      </c>
      <c r="G196" s="155" t="n">
        <v>0</v>
      </c>
      <c r="H196" s="155"/>
      <c r="I196" s="155"/>
      <c r="J196" s="155"/>
      <c r="K196" s="155"/>
    </row>
    <row r="197">
      <c r="A197" s="155" t="s">
        <v>88</v>
      </c>
      <c r="B197" s="155" t="s">
        <v>89</v>
      </c>
      <c r="C197" s="155" t="s">
        <v>18</v>
      </c>
      <c r="D197" s="155" t="n">
        <v>4074.8191618</v>
      </c>
      <c r="E197" s="155" t="n">
        <v>11.2174124606748</v>
      </c>
      <c r="F197" s="155" t="n">
        <v>100</v>
      </c>
      <c r="G197" s="155" t="n">
        <v>0</v>
      </c>
      <c r="H197" s="155"/>
      <c r="I197" s="155"/>
      <c r="J197" s="155"/>
      <c r="K197" s="155"/>
    </row>
    <row r="198">
      <c r="A198" s="155" t="s">
        <v>88</v>
      </c>
      <c r="B198" s="155" t="s">
        <v>89</v>
      </c>
      <c r="C198" s="155" t="s">
        <v>19</v>
      </c>
      <c r="D198" s="155" t="n">
        <v>359115.6576797</v>
      </c>
      <c r="E198" s="155" t="n">
        <v>0.646343823239294</v>
      </c>
      <c r="F198" s="155" t="n">
        <v>100</v>
      </c>
      <c r="G198" s="155" t="n">
        <v>0</v>
      </c>
      <c r="H198" s="155"/>
      <c r="I198" s="155"/>
      <c r="J198" s="155"/>
      <c r="K198" s="155"/>
    </row>
    <row r="199">
      <c r="A199" s="155" t="s">
        <v>90</v>
      </c>
      <c r="B199" s="155" t="s">
        <v>91</v>
      </c>
      <c r="C199" s="155" t="s">
        <v>16</v>
      </c>
      <c r="D199" s="155" t="n">
        <v>415.4230233</v>
      </c>
      <c r="E199" s="155" t="n">
        <v>33.9255409810816</v>
      </c>
      <c r="F199" s="155" t="n">
        <v>100</v>
      </c>
      <c r="G199" s="155" t="n">
        <v>0</v>
      </c>
      <c r="H199" s="155"/>
      <c r="I199" s="155"/>
      <c r="J199" s="155"/>
      <c r="K199" s="155"/>
    </row>
    <row r="200">
      <c r="A200" s="155" t="s">
        <v>90</v>
      </c>
      <c r="B200" s="155" t="s">
        <v>91</v>
      </c>
      <c r="C200" s="155" t="s">
        <v>18</v>
      </c>
      <c r="D200" s="155" t="n">
        <v>899.2956748</v>
      </c>
      <c r="E200" s="155" t="n">
        <v>22.6451171492611</v>
      </c>
      <c r="F200" s="155" t="n">
        <v>100</v>
      </c>
      <c r="G200" s="155" t="n">
        <v>0</v>
      </c>
      <c r="H200" s="155"/>
      <c r="I200" s="155"/>
      <c r="J200" s="155"/>
      <c r="K200" s="155"/>
    </row>
    <row r="201">
      <c r="A201" s="155" t="s">
        <v>90</v>
      </c>
      <c r="B201" s="155" t="s">
        <v>91</v>
      </c>
      <c r="C201" s="155" t="s">
        <v>19</v>
      </c>
      <c r="D201" s="155" t="n">
        <v>145462.1819301</v>
      </c>
      <c r="E201" s="155" t="n">
        <v>0.631063912223843</v>
      </c>
      <c r="F201" s="155" t="n">
        <v>100</v>
      </c>
      <c r="G201" s="155" t="n">
        <v>0</v>
      </c>
      <c r="H201" s="155"/>
      <c r="I201" s="155"/>
      <c r="J201" s="155"/>
      <c r="K201" s="155"/>
    </row>
    <row r="202">
      <c r="A202" s="155" t="s">
        <v>92</v>
      </c>
      <c r="B202" s="155" t="s">
        <v>93</v>
      </c>
      <c r="C202" s="155" t="s">
        <v>16</v>
      </c>
      <c r="D202" s="155" t="n">
        <v>826.2528728</v>
      </c>
      <c r="E202" s="155" t="n">
        <v>23.6765003187134</v>
      </c>
      <c r="F202" s="155" t="n">
        <v>100</v>
      </c>
      <c r="G202" s="155" t="n">
        <v>0</v>
      </c>
      <c r="H202" s="155"/>
      <c r="I202" s="155"/>
      <c r="J202" s="155"/>
      <c r="K202" s="155"/>
    </row>
    <row r="203">
      <c r="A203" s="155" t="s">
        <v>92</v>
      </c>
      <c r="B203" s="155" t="s">
        <v>93</v>
      </c>
      <c r="C203" s="155" t="s">
        <v>18</v>
      </c>
      <c r="D203" s="155" t="n">
        <v>1140.9298545</v>
      </c>
      <c r="E203" s="155" t="n">
        <v>28.3776406377373</v>
      </c>
      <c r="F203" s="155" t="n">
        <v>100</v>
      </c>
      <c r="G203" s="155" t="n">
        <v>0</v>
      </c>
      <c r="H203" s="155"/>
      <c r="I203" s="155"/>
      <c r="J203" s="155"/>
      <c r="K203" s="155"/>
    </row>
    <row r="204">
      <c r="A204" s="155" t="s">
        <v>92</v>
      </c>
      <c r="B204" s="155" t="s">
        <v>93</v>
      </c>
      <c r="C204" s="155" t="s">
        <v>19</v>
      </c>
      <c r="D204" s="155" t="n">
        <v>247085.9674384</v>
      </c>
      <c r="E204" s="155" t="n">
        <v>0.803243887926235</v>
      </c>
      <c r="F204" s="155" t="n">
        <v>100</v>
      </c>
      <c r="G204" s="155" t="n">
        <v>0</v>
      </c>
      <c r="H204" s="155"/>
      <c r="I204" s="155"/>
      <c r="J204" s="155"/>
      <c r="K204" s="155"/>
    </row>
    <row r="205">
      <c r="A205" s="155" t="s">
        <v>94</v>
      </c>
      <c r="B205" s="155" t="s">
        <v>95</v>
      </c>
      <c r="C205" s="155" t="s">
        <v>16</v>
      </c>
      <c r="D205" s="155" t="n">
        <v>3703.7022967</v>
      </c>
      <c r="E205" s="155" t="n">
        <v>22.0706187573759</v>
      </c>
      <c r="F205" s="155" t="n">
        <v>100</v>
      </c>
      <c r="G205" s="155" t="n">
        <v>0</v>
      </c>
      <c r="H205" s="155"/>
      <c r="I205" s="155"/>
      <c r="J205" s="155"/>
      <c r="K205" s="155"/>
    </row>
    <row r="206">
      <c r="A206" s="155" t="s">
        <v>94</v>
      </c>
      <c r="B206" s="155" t="s">
        <v>95</v>
      </c>
      <c r="C206" s="155" t="s">
        <v>18</v>
      </c>
      <c r="D206" s="155" t="n">
        <v>1940.4325786</v>
      </c>
      <c r="E206" s="155" t="n">
        <v>19.8977552081274</v>
      </c>
      <c r="F206" s="155" t="n">
        <v>100</v>
      </c>
      <c r="G206" s="155" t="n">
        <v>0</v>
      </c>
      <c r="H206" s="155"/>
      <c r="I206" s="155"/>
      <c r="J206" s="155"/>
      <c r="K206" s="155"/>
    </row>
    <row r="207">
      <c r="A207" s="155" t="s">
        <v>94</v>
      </c>
      <c r="B207" s="155" t="s">
        <v>95</v>
      </c>
      <c r="C207" s="155" t="s">
        <v>19</v>
      </c>
      <c r="D207" s="155" t="n">
        <v>288916.8819003</v>
      </c>
      <c r="E207" s="155" t="n">
        <v>0.826763329082514</v>
      </c>
      <c r="F207" s="155" t="n">
        <v>100</v>
      </c>
      <c r="G207" s="155" t="n">
        <v>0</v>
      </c>
      <c r="H207" s="155"/>
      <c r="I207" s="155"/>
      <c r="J207" s="155"/>
      <c r="K207" s="155"/>
    </row>
    <row r="208">
      <c r="A208" s="155" t="s">
        <v>96</v>
      </c>
      <c r="B208" s="155" t="s">
        <v>97</v>
      </c>
      <c r="C208" s="155" t="s">
        <v>16</v>
      </c>
      <c r="D208" s="155" t="n">
        <v>1193.0162076</v>
      </c>
      <c r="E208" s="155" t="n">
        <v>29.8425986965439</v>
      </c>
      <c r="F208" s="155" t="n">
        <v>100</v>
      </c>
      <c r="G208" s="155" t="n">
        <v>0</v>
      </c>
      <c r="H208" s="155"/>
      <c r="I208" s="155"/>
      <c r="J208" s="155"/>
      <c r="K208" s="155"/>
    </row>
    <row r="209">
      <c r="A209" s="155" t="s">
        <v>96</v>
      </c>
      <c r="B209" s="155" t="s">
        <v>97</v>
      </c>
      <c r="C209" s="155" t="s">
        <v>18</v>
      </c>
      <c r="D209" s="155" t="n">
        <v>92.5192002</v>
      </c>
      <c r="E209" s="155" t="n">
        <v>46.7624847793268</v>
      </c>
      <c r="F209" s="155" t="n">
        <v>100</v>
      </c>
      <c r="G209" s="155" t="n">
        <v>0</v>
      </c>
      <c r="H209" s="155"/>
      <c r="I209" s="155"/>
      <c r="J209" s="155"/>
      <c r="K209" s="155"/>
    </row>
    <row r="210">
      <c r="A210" s="155" t="s">
        <v>96</v>
      </c>
      <c r="B210" s="155" t="s">
        <v>97</v>
      </c>
      <c r="C210" s="155" t="s">
        <v>19</v>
      </c>
      <c r="D210" s="155" t="n">
        <v>28390.2896805</v>
      </c>
      <c r="E210" s="155" t="n">
        <v>1.84156282595103</v>
      </c>
      <c r="F210" s="155" t="n">
        <v>100</v>
      </c>
      <c r="G210" s="155" t="n">
        <v>0</v>
      </c>
      <c r="H210" s="155"/>
      <c r="I210" s="155"/>
      <c r="J210" s="155"/>
      <c r="K210" s="155"/>
    </row>
    <row r="211">
      <c r="A211" s="155" t="s">
        <v>98</v>
      </c>
      <c r="B211" s="155" t="s">
        <v>99</v>
      </c>
      <c r="C211" s="155" t="s">
        <v>16</v>
      </c>
      <c r="D211" s="155" t="n">
        <v>238.5705234</v>
      </c>
      <c r="E211" s="155" t="n">
        <v>26.4472719494505</v>
      </c>
      <c r="F211" s="155" t="n">
        <v>100</v>
      </c>
      <c r="G211" s="155" t="n">
        <v>0.00000000000000293623702568031</v>
      </c>
      <c r="H211" s="155"/>
      <c r="I211" s="155"/>
      <c r="J211" s="155"/>
      <c r="K211" s="155"/>
    </row>
    <row r="212">
      <c r="A212" s="155" t="s">
        <v>98</v>
      </c>
      <c r="B212" s="155" t="s">
        <v>99</v>
      </c>
      <c r="C212" s="155" t="s">
        <v>18</v>
      </c>
      <c r="D212" s="155" t="n">
        <v>271.7675593</v>
      </c>
      <c r="E212" s="155" t="n">
        <v>25.5704127982054</v>
      </c>
      <c r="F212" s="155" t="n">
        <v>100</v>
      </c>
      <c r="G212" s="155" t="n">
        <v>0.00000000000000283888610377374</v>
      </c>
      <c r="H212" s="155"/>
      <c r="I212" s="155"/>
      <c r="J212" s="155"/>
      <c r="K212" s="155"/>
    </row>
    <row r="213">
      <c r="A213" s="155" t="s">
        <v>98</v>
      </c>
      <c r="B213" s="155" t="s">
        <v>99</v>
      </c>
      <c r="C213" s="155" t="s">
        <v>19</v>
      </c>
      <c r="D213" s="155" t="n">
        <v>52488.8686228</v>
      </c>
      <c r="E213" s="155" t="n">
        <v>1.22775148300196</v>
      </c>
      <c r="F213" s="155" t="n">
        <v>100</v>
      </c>
      <c r="G213" s="155" t="n">
        <v>0</v>
      </c>
      <c r="H213" s="155"/>
      <c r="I213" s="155"/>
      <c r="J213" s="155"/>
      <c r="K213" s="155"/>
    </row>
    <row r="214">
      <c r="A214" s="155" t="s">
        <v>100</v>
      </c>
      <c r="B214" s="155" t="s">
        <v>101</v>
      </c>
      <c r="C214" s="155" t="s">
        <v>16</v>
      </c>
      <c r="D214" s="155" t="n">
        <v>419.9172569</v>
      </c>
      <c r="E214" s="155" t="n">
        <v>53.6663172620715</v>
      </c>
      <c r="F214" s="155" t="n">
        <v>100</v>
      </c>
      <c r="G214" s="155" t="n">
        <v>0</v>
      </c>
      <c r="H214" s="155"/>
      <c r="I214" s="155"/>
      <c r="J214" s="155"/>
      <c r="K214" s="155"/>
    </row>
    <row r="215">
      <c r="A215" s="155" t="s">
        <v>100</v>
      </c>
      <c r="B215" s="155" t="s">
        <v>101</v>
      </c>
      <c r="C215" s="155" t="s">
        <v>18</v>
      </c>
      <c r="D215" s="155" t="n">
        <v>222.116753</v>
      </c>
      <c r="E215" s="155" t="n">
        <v>31.282960835087</v>
      </c>
      <c r="F215" s="155" t="n">
        <v>100</v>
      </c>
      <c r="G215" s="155" t="n">
        <v>0</v>
      </c>
      <c r="H215" s="155"/>
      <c r="I215" s="155"/>
      <c r="J215" s="155"/>
      <c r="K215" s="155"/>
    </row>
    <row r="216">
      <c r="A216" s="155" t="s">
        <v>100</v>
      </c>
      <c r="B216" s="155" t="s">
        <v>101</v>
      </c>
      <c r="C216" s="155" t="s">
        <v>19</v>
      </c>
      <c r="D216" s="155" t="n">
        <v>14775.7870796</v>
      </c>
      <c r="E216" s="155" t="n">
        <v>2.80532194057513</v>
      </c>
      <c r="F216" s="155" t="n">
        <v>100</v>
      </c>
      <c r="G216" s="155" t="n">
        <v>0</v>
      </c>
      <c r="H216" s="155"/>
      <c r="I216" s="155"/>
      <c r="J216" s="155"/>
      <c r="K216" s="155"/>
    </row>
    <row r="217">
      <c r="A217" s="155" t="s">
        <v>102</v>
      </c>
      <c r="B217" s="155" t="s">
        <v>103</v>
      </c>
      <c r="C217" s="155" t="s">
        <v>16</v>
      </c>
      <c r="D217" s="155" t="n">
        <v>221.2435587</v>
      </c>
      <c r="E217" s="155" t="n">
        <v>26.2053904639605</v>
      </c>
      <c r="F217" s="155" t="n">
        <v>100</v>
      </c>
      <c r="G217" s="155" t="n">
        <v>0</v>
      </c>
      <c r="H217" s="155"/>
      <c r="I217" s="155"/>
      <c r="J217" s="155"/>
      <c r="K217" s="155"/>
    </row>
    <row r="218">
      <c r="A218" s="155" t="s">
        <v>102</v>
      </c>
      <c r="B218" s="155" t="s">
        <v>103</v>
      </c>
      <c r="C218" s="155" t="s">
        <v>18</v>
      </c>
      <c r="D218" s="155" t="n">
        <v>220.3040154</v>
      </c>
      <c r="E218" s="155" t="n">
        <v>34.4290214194526</v>
      </c>
      <c r="F218" s="155" t="n">
        <v>100</v>
      </c>
      <c r="G218" s="155" t="n">
        <v>0</v>
      </c>
      <c r="H218" s="155"/>
      <c r="I218" s="155"/>
      <c r="J218" s="155"/>
      <c r="K218" s="155"/>
    </row>
    <row r="219">
      <c r="A219" s="155" t="s">
        <v>102</v>
      </c>
      <c r="B219" s="155" t="s">
        <v>103</v>
      </c>
      <c r="C219" s="155" t="s">
        <v>19</v>
      </c>
      <c r="D219" s="155" t="n">
        <v>27776.1034299</v>
      </c>
      <c r="E219" s="155" t="n">
        <v>1.57867843316545</v>
      </c>
      <c r="F219" s="155" t="n">
        <v>100</v>
      </c>
      <c r="G219" s="155" t="n">
        <v>0</v>
      </c>
      <c r="H219" s="155"/>
      <c r="I219" s="155"/>
      <c r="J219" s="155"/>
      <c r="K219" s="155"/>
    </row>
    <row r="220">
      <c r="A220" s="155" t="s">
        <v>104</v>
      </c>
      <c r="B220" s="155" t="s">
        <v>105</v>
      </c>
      <c r="C220" s="155" t="s">
        <v>16</v>
      </c>
      <c r="D220" s="155" t="n">
        <v>43.1073856</v>
      </c>
      <c r="E220" s="155" t="n">
        <v>72.6935860237529</v>
      </c>
      <c r="F220" s="155" t="n">
        <v>100</v>
      </c>
      <c r="G220" s="155" t="n">
        <v>0</v>
      </c>
      <c r="H220" s="155"/>
      <c r="I220" s="155"/>
      <c r="J220" s="155"/>
      <c r="K220" s="155"/>
    </row>
    <row r="221">
      <c r="A221" s="155" t="s">
        <v>104</v>
      </c>
      <c r="B221" s="155" t="s">
        <v>105</v>
      </c>
      <c r="C221" s="155" t="s">
        <v>18</v>
      </c>
      <c r="D221" s="155" t="n">
        <v>104.727085</v>
      </c>
      <c r="E221" s="155" t="n">
        <v>39.6689208188134</v>
      </c>
      <c r="F221" s="155" t="n">
        <v>100</v>
      </c>
      <c r="G221" s="155" t="n">
        <v>0</v>
      </c>
      <c r="H221" s="155"/>
      <c r="I221" s="155"/>
      <c r="J221" s="155"/>
      <c r="K221" s="155"/>
    </row>
    <row r="222">
      <c r="A222" s="155" t="s">
        <v>104</v>
      </c>
      <c r="B222" s="155" t="s">
        <v>105</v>
      </c>
      <c r="C222" s="155" t="s">
        <v>19</v>
      </c>
      <c r="D222" s="155" t="n">
        <v>27492.3951448</v>
      </c>
      <c r="E222" s="155" t="n">
        <v>1.60484571223756</v>
      </c>
      <c r="F222" s="155" t="n">
        <v>100</v>
      </c>
      <c r="G222" s="155" t="n">
        <v>0</v>
      </c>
      <c r="H222" s="155"/>
      <c r="I222" s="155"/>
      <c r="J222" s="155"/>
      <c r="K222" s="155"/>
    </row>
    <row r="223">
      <c r="A223" s="155" t="s">
        <v>108</v>
      </c>
      <c r="B223" s="155" t="s">
        <v>109</v>
      </c>
      <c r="C223" s="155" t="s">
        <v>16</v>
      </c>
      <c r="D223" s="155" t="n">
        <v>551.7722983</v>
      </c>
      <c r="E223" s="155" t="n">
        <v>22.8411204868242</v>
      </c>
      <c r="F223" s="155" t="n">
        <v>100</v>
      </c>
      <c r="G223" s="155" t="n">
        <v>0</v>
      </c>
      <c r="H223" s="155"/>
      <c r="I223" s="155"/>
      <c r="J223" s="155"/>
      <c r="K223" s="155"/>
    </row>
    <row r="224">
      <c r="A224" s="155" t="s">
        <v>108</v>
      </c>
      <c r="B224" s="155" t="s">
        <v>109</v>
      </c>
      <c r="C224" s="155" t="s">
        <v>18</v>
      </c>
      <c r="D224" s="155" t="n">
        <v>970.0127058</v>
      </c>
      <c r="E224" s="155" t="n">
        <v>22.5999410442535</v>
      </c>
      <c r="F224" s="155" t="n">
        <v>100</v>
      </c>
      <c r="G224" s="155" t="n">
        <v>0</v>
      </c>
      <c r="H224" s="155"/>
      <c r="I224" s="155"/>
      <c r="J224" s="155"/>
      <c r="K224" s="155"/>
    </row>
    <row r="225">
      <c r="A225" s="155" t="s">
        <v>108</v>
      </c>
      <c r="B225" s="155" t="s">
        <v>109</v>
      </c>
      <c r="C225" s="155" t="s">
        <v>19</v>
      </c>
      <c r="D225" s="155" t="n">
        <v>96469.4942302</v>
      </c>
      <c r="E225" s="155" t="n">
        <v>0.994317473227676</v>
      </c>
      <c r="F225" s="155" t="n">
        <v>100</v>
      </c>
      <c r="G225" s="155" t="n">
        <v>0</v>
      </c>
      <c r="H225" s="155"/>
      <c r="I225" s="155"/>
      <c r="J225" s="155"/>
      <c r="K225" s="155"/>
    </row>
    <row r="226">
      <c r="A226" s="155" t="s">
        <v>110</v>
      </c>
      <c r="B226" s="155" t="s">
        <v>111</v>
      </c>
      <c r="C226" s="155" t="s">
        <v>16</v>
      </c>
      <c r="D226" s="155" t="n">
        <v>1920.4244818</v>
      </c>
      <c r="E226" s="155" t="n">
        <v>16.8950232932239</v>
      </c>
      <c r="F226" s="155" t="n">
        <v>100</v>
      </c>
      <c r="G226" s="155" t="n">
        <v>0</v>
      </c>
      <c r="H226" s="155"/>
      <c r="I226" s="155"/>
      <c r="J226" s="155"/>
      <c r="K226" s="155"/>
    </row>
    <row r="227">
      <c r="A227" s="155" t="s">
        <v>110</v>
      </c>
      <c r="B227" s="155" t="s">
        <v>111</v>
      </c>
      <c r="C227" s="155" t="s">
        <v>18</v>
      </c>
      <c r="D227" s="155" t="n">
        <v>2278.2521263</v>
      </c>
      <c r="E227" s="155" t="n">
        <v>16.3528670950787</v>
      </c>
      <c r="F227" s="155" t="n">
        <v>100</v>
      </c>
      <c r="G227" s="155" t="n">
        <v>0</v>
      </c>
      <c r="H227" s="155"/>
      <c r="I227" s="155"/>
      <c r="J227" s="155"/>
      <c r="K227" s="155"/>
    </row>
    <row r="228">
      <c r="A228" s="155" t="s">
        <v>110</v>
      </c>
      <c r="B228" s="155" t="s">
        <v>111</v>
      </c>
      <c r="C228" s="155" t="s">
        <v>19</v>
      </c>
      <c r="D228" s="155" t="n">
        <v>146986.036999</v>
      </c>
      <c r="E228" s="155" t="n">
        <v>1.12437461795969</v>
      </c>
      <c r="F228" s="155" t="n">
        <v>99.8357304656061</v>
      </c>
      <c r="G228" s="155" t="n">
        <v>0.0789457718045404</v>
      </c>
      <c r="H228" s="155" t="n">
        <v>241.8505654</v>
      </c>
      <c r="I228" s="155" t="n">
        <v>48.0679444032577</v>
      </c>
      <c r="J228" s="155" t="n">
        <v>0.16426953439389</v>
      </c>
      <c r="K228" s="155" t="n">
        <v>47.9797354047318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624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544</v>
      </c>
      <c r="I238" s="5" t="s">
        <v>545</v>
      </c>
      <c r="J238" s="5" t="s">
        <v>546</v>
      </c>
      <c r="K238" s="5" t="s">
        <v>547</v>
      </c>
    </row>
    <row r="239">
      <c r="A239" s="156" t="s">
        <v>94</v>
      </c>
      <c r="B239" s="156" t="s">
        <v>118</v>
      </c>
      <c r="C239" s="156" t="s">
        <v>18</v>
      </c>
      <c r="D239" s="156" t="n">
        <v>58.1703099</v>
      </c>
      <c r="E239" s="156" t="n">
        <v>70.3112611893836</v>
      </c>
      <c r="F239" s="156" t="n">
        <v>100</v>
      </c>
      <c r="G239" s="156" t="n">
        <v>0</v>
      </c>
      <c r="H239" s="156"/>
      <c r="I239" s="156"/>
      <c r="J239" s="156"/>
      <c r="K239" s="156"/>
    </row>
    <row r="240">
      <c r="A240" s="156" t="s">
        <v>94</v>
      </c>
      <c r="B240" s="156" t="s">
        <v>118</v>
      </c>
      <c r="C240" s="156" t="s">
        <v>19</v>
      </c>
      <c r="D240" s="156" t="n">
        <v>25455.8113584</v>
      </c>
      <c r="E240" s="156" t="n">
        <v>1.74230338005586</v>
      </c>
      <c r="F240" s="156" t="n">
        <v>100</v>
      </c>
      <c r="G240" s="156" t="n">
        <v>0</v>
      </c>
      <c r="H240" s="156"/>
      <c r="I240" s="156"/>
      <c r="J240" s="156"/>
      <c r="K240" s="156"/>
    </row>
    <row r="241">
      <c r="A241" s="156" t="s">
        <v>98</v>
      </c>
      <c r="B241" s="156" t="s">
        <v>120</v>
      </c>
      <c r="C241" s="156" t="s">
        <v>16</v>
      </c>
      <c r="D241" s="156" t="n">
        <v>158.7221917</v>
      </c>
      <c r="E241" s="156" t="n">
        <v>57.366995213694</v>
      </c>
      <c r="F241" s="156" t="n">
        <v>100</v>
      </c>
      <c r="G241" s="156" t="n">
        <v>0</v>
      </c>
      <c r="H241" s="156"/>
      <c r="I241" s="156"/>
      <c r="J241" s="156"/>
      <c r="K241" s="156"/>
    </row>
    <row r="242">
      <c r="A242" s="156" t="s">
        <v>98</v>
      </c>
      <c r="B242" s="156" t="s">
        <v>120</v>
      </c>
      <c r="C242" s="156" t="s">
        <v>18</v>
      </c>
      <c r="D242" s="156" t="n">
        <v>42.677533</v>
      </c>
      <c r="E242" s="156" t="n">
        <v>100</v>
      </c>
      <c r="F242" s="156" t="n">
        <v>100</v>
      </c>
      <c r="G242" s="156" t="n">
        <v>0</v>
      </c>
      <c r="H242" s="156"/>
      <c r="I242" s="156"/>
      <c r="J242" s="156"/>
      <c r="K242" s="156"/>
    </row>
    <row r="243">
      <c r="A243" s="156" t="s">
        <v>98</v>
      </c>
      <c r="B243" s="156" t="s">
        <v>120</v>
      </c>
      <c r="C243" s="156" t="s">
        <v>19</v>
      </c>
      <c r="D243" s="156" t="n">
        <v>60482.2256898</v>
      </c>
      <c r="E243" s="156" t="n">
        <v>1.336275993313</v>
      </c>
      <c r="F243" s="156" t="n">
        <v>100</v>
      </c>
      <c r="G243" s="156" t="n">
        <v>0</v>
      </c>
      <c r="H243" s="156"/>
      <c r="I243" s="156"/>
      <c r="J243" s="156"/>
      <c r="K243" s="156"/>
    </row>
    <row r="244">
      <c r="A244" s="156" t="s">
        <v>108</v>
      </c>
      <c r="B244" s="156" t="s">
        <v>122</v>
      </c>
      <c r="C244" s="156" t="s">
        <v>16</v>
      </c>
      <c r="D244" s="156" t="n">
        <v>235.9848753</v>
      </c>
      <c r="E244" s="156" t="n">
        <v>40.4564950646054</v>
      </c>
      <c r="F244" s="156" t="n">
        <v>100</v>
      </c>
      <c r="G244" s="156" t="n">
        <v>0</v>
      </c>
      <c r="H244" s="156"/>
      <c r="I244" s="156"/>
      <c r="J244" s="156"/>
      <c r="K244" s="156"/>
    </row>
    <row r="245">
      <c r="A245" s="156" t="s">
        <v>108</v>
      </c>
      <c r="B245" s="156" t="s">
        <v>122</v>
      </c>
      <c r="C245" s="156" t="s">
        <v>18</v>
      </c>
      <c r="D245" s="156" t="n">
        <v>602.1124419</v>
      </c>
      <c r="E245" s="156" t="n">
        <v>28.3270180158309</v>
      </c>
      <c r="F245" s="156" t="n">
        <v>100</v>
      </c>
      <c r="G245" s="156" t="n">
        <v>0</v>
      </c>
      <c r="H245" s="156"/>
      <c r="I245" s="156"/>
      <c r="J245" s="156"/>
      <c r="K245" s="156"/>
    </row>
    <row r="246">
      <c r="A246" s="156" t="s">
        <v>108</v>
      </c>
      <c r="B246" s="156" t="s">
        <v>122</v>
      </c>
      <c r="C246" s="156" t="s">
        <v>19</v>
      </c>
      <c r="D246" s="156" t="n">
        <v>36223.6167947</v>
      </c>
      <c r="E246" s="156" t="n">
        <v>1.03297469110901</v>
      </c>
      <c r="F246" s="156" t="n">
        <v>100</v>
      </c>
      <c r="G246" s="156" t="n">
        <v>0</v>
      </c>
      <c r="H246" s="156"/>
      <c r="I246" s="156"/>
      <c r="J246" s="156"/>
      <c r="K246" s="156"/>
    </row>
    <row r="247">
      <c r="A247" s="156" t="s">
        <v>110</v>
      </c>
      <c r="B247" s="156" t="s">
        <v>123</v>
      </c>
      <c r="C247" s="156" t="s">
        <v>16</v>
      </c>
      <c r="D247" s="156" t="n">
        <v>85.569299</v>
      </c>
      <c r="E247" s="156" t="n">
        <v>70.3857098662981</v>
      </c>
      <c r="F247" s="156" t="n">
        <v>100</v>
      </c>
      <c r="G247" s="156" t="n">
        <v>0</v>
      </c>
      <c r="H247" s="156"/>
      <c r="I247" s="156"/>
      <c r="J247" s="156"/>
      <c r="K247" s="156"/>
    </row>
    <row r="248">
      <c r="A248" s="156" t="s">
        <v>110</v>
      </c>
      <c r="B248" s="156" t="s">
        <v>123</v>
      </c>
      <c r="C248" s="156" t="s">
        <v>18</v>
      </c>
      <c r="D248" s="156" t="n">
        <v>273.0368098</v>
      </c>
      <c r="E248" s="156" t="n">
        <v>46.9347141781683</v>
      </c>
      <c r="F248" s="156" t="n">
        <v>100</v>
      </c>
      <c r="G248" s="156" t="n">
        <v>0</v>
      </c>
      <c r="H248" s="156"/>
      <c r="I248" s="156"/>
      <c r="J248" s="156"/>
      <c r="K248" s="156"/>
    </row>
    <row r="249">
      <c r="A249" s="156" t="s">
        <v>110</v>
      </c>
      <c r="B249" s="156" t="s">
        <v>123</v>
      </c>
      <c r="C249" s="156" t="s">
        <v>19</v>
      </c>
      <c r="D249" s="156" t="n">
        <v>41218.1660309</v>
      </c>
      <c r="E249" s="156" t="n">
        <v>1.24463410438905</v>
      </c>
      <c r="F249" s="156" t="n">
        <v>100</v>
      </c>
      <c r="G249" s="156" t="n">
        <v>0</v>
      </c>
      <c r="H249" s="156"/>
      <c r="I249" s="156"/>
      <c r="J249" s="156"/>
      <c r="K249" s="156"/>
    </row>
    <row r="250">
      <c r="A250" s="156" t="s">
        <v>125</v>
      </c>
      <c r="B250" s="156" t="s">
        <v>126</v>
      </c>
      <c r="C250" s="156" t="s">
        <v>16</v>
      </c>
      <c r="D250" s="156" t="n">
        <v>24.6034958</v>
      </c>
      <c r="E250" s="156" t="n">
        <v>74.381030638023</v>
      </c>
      <c r="F250" s="156" t="n">
        <v>100</v>
      </c>
      <c r="G250" s="156" t="n">
        <v>0</v>
      </c>
      <c r="H250" s="156"/>
      <c r="I250" s="156"/>
      <c r="J250" s="156"/>
      <c r="K250" s="156"/>
    </row>
    <row r="251">
      <c r="A251" s="156" t="s">
        <v>125</v>
      </c>
      <c r="B251" s="156" t="s">
        <v>126</v>
      </c>
      <c r="C251" s="156" t="s">
        <v>18</v>
      </c>
      <c r="D251" s="156" t="n">
        <v>24.0452117</v>
      </c>
      <c r="E251" s="156" t="n">
        <v>71.4047692834243</v>
      </c>
      <c r="F251" s="156" t="n">
        <v>100</v>
      </c>
      <c r="G251" s="156" t="n">
        <v>0</v>
      </c>
      <c r="H251" s="156"/>
      <c r="I251" s="156"/>
      <c r="J251" s="156"/>
      <c r="K251" s="156"/>
    </row>
    <row r="252">
      <c r="A252" s="156" t="s">
        <v>125</v>
      </c>
      <c r="B252" s="156" t="s">
        <v>126</v>
      </c>
      <c r="C252" s="156" t="s">
        <v>19</v>
      </c>
      <c r="D252" s="156" t="n">
        <v>11617.3131823</v>
      </c>
      <c r="E252" s="156" t="n">
        <v>1.87818943315422</v>
      </c>
      <c r="F252" s="156" t="n">
        <v>100</v>
      </c>
      <c r="G252" s="156" t="n">
        <v>0</v>
      </c>
      <c r="H252" s="156"/>
      <c r="I252" s="156"/>
      <c r="J252" s="156"/>
      <c r="K252" s="156"/>
    </row>
    <row r="253">
      <c r="A253" s="156" t="s">
        <v>129</v>
      </c>
      <c r="B253" s="156" t="s">
        <v>130</v>
      </c>
      <c r="C253" s="156" t="s">
        <v>16</v>
      </c>
      <c r="D253" s="156" t="n">
        <v>2068.7730637</v>
      </c>
      <c r="E253" s="156" t="n">
        <v>33.6881026479386</v>
      </c>
      <c r="F253" s="156" t="n">
        <v>100</v>
      </c>
      <c r="G253" s="156" t="n">
        <v>0</v>
      </c>
      <c r="H253" s="156"/>
      <c r="I253" s="156"/>
      <c r="J253" s="156"/>
      <c r="K253" s="156"/>
    </row>
    <row r="254">
      <c r="A254" s="156" t="s">
        <v>129</v>
      </c>
      <c r="B254" s="156" t="s">
        <v>130</v>
      </c>
      <c r="C254" s="156" t="s">
        <v>18</v>
      </c>
      <c r="D254" s="156" t="n">
        <v>73.3540294</v>
      </c>
      <c r="E254" s="156" t="n">
        <v>70.9688327735455</v>
      </c>
      <c r="F254" s="156" t="n">
        <v>100</v>
      </c>
      <c r="G254" s="156" t="n">
        <v>0</v>
      </c>
      <c r="H254" s="156"/>
      <c r="I254" s="156"/>
      <c r="J254" s="156"/>
      <c r="K254" s="156"/>
    </row>
    <row r="255">
      <c r="A255" s="156" t="s">
        <v>129</v>
      </c>
      <c r="B255" s="156" t="s">
        <v>130</v>
      </c>
      <c r="C255" s="156" t="s">
        <v>19</v>
      </c>
      <c r="D255" s="156" t="n">
        <v>29139.9248413</v>
      </c>
      <c r="E255" s="156" t="n">
        <v>2.93348622062575</v>
      </c>
      <c r="F255" s="156" t="n">
        <v>100</v>
      </c>
      <c r="G255" s="156" t="n">
        <v>0</v>
      </c>
      <c r="H255" s="156"/>
      <c r="I255" s="156"/>
      <c r="J255" s="156"/>
      <c r="K255" s="156"/>
    </row>
    <row r="256">
      <c r="A256" s="156" t="s">
        <v>133</v>
      </c>
      <c r="B256" s="156" t="s">
        <v>134</v>
      </c>
      <c r="C256" s="156" t="s">
        <v>16</v>
      </c>
      <c r="D256" s="156" t="n">
        <v>99.2706722</v>
      </c>
      <c r="E256" s="156" t="n">
        <v>72.7583362241749</v>
      </c>
      <c r="F256" s="156" t="n">
        <v>100</v>
      </c>
      <c r="G256" s="156" t="n">
        <v>0</v>
      </c>
      <c r="H256" s="156"/>
      <c r="I256" s="156"/>
      <c r="J256" s="156"/>
      <c r="K256" s="156"/>
    </row>
    <row r="257">
      <c r="A257" s="156" t="s">
        <v>133</v>
      </c>
      <c r="B257" s="156" t="s">
        <v>134</v>
      </c>
      <c r="C257" s="156" t="s">
        <v>18</v>
      </c>
      <c r="D257" s="156" t="n">
        <v>241.645397</v>
      </c>
      <c r="E257" s="156" t="n">
        <v>44.8352203687761</v>
      </c>
      <c r="F257" s="156" t="n">
        <v>100</v>
      </c>
      <c r="G257" s="156" t="n">
        <v>0</v>
      </c>
      <c r="H257" s="156"/>
      <c r="I257" s="156"/>
      <c r="J257" s="156"/>
      <c r="K257" s="156"/>
    </row>
    <row r="258">
      <c r="A258" s="156" t="s">
        <v>133</v>
      </c>
      <c r="B258" s="156" t="s">
        <v>134</v>
      </c>
      <c r="C258" s="156" t="s">
        <v>19</v>
      </c>
      <c r="D258" s="156" t="n">
        <v>36858.4232922</v>
      </c>
      <c r="E258" s="156" t="n">
        <v>1.30553250913747</v>
      </c>
      <c r="F258" s="156" t="n">
        <v>100</v>
      </c>
      <c r="G258" s="156" t="n">
        <v>0</v>
      </c>
      <c r="H258" s="156"/>
      <c r="I258" s="156"/>
      <c r="J258" s="156"/>
      <c r="K258" s="156"/>
    </row>
    <row r="259">
      <c r="A259" s="156" t="s">
        <v>135</v>
      </c>
      <c r="B259" s="156" t="s">
        <v>136</v>
      </c>
      <c r="C259" s="156" t="s">
        <v>16</v>
      </c>
      <c r="D259" s="156" t="n">
        <v>809.5704431</v>
      </c>
      <c r="E259" s="156" t="n">
        <v>43.2667148094118</v>
      </c>
      <c r="F259" s="156" t="n">
        <v>100</v>
      </c>
      <c r="G259" s="156" t="n">
        <v>0</v>
      </c>
      <c r="H259" s="156"/>
      <c r="I259" s="156"/>
      <c r="J259" s="156"/>
      <c r="K259" s="156"/>
    </row>
    <row r="260">
      <c r="A260" s="156" t="s">
        <v>135</v>
      </c>
      <c r="B260" s="156" t="s">
        <v>136</v>
      </c>
      <c r="C260" s="156" t="s">
        <v>18</v>
      </c>
      <c r="D260" s="156" t="n">
        <v>269.6245341</v>
      </c>
      <c r="E260" s="156" t="n">
        <v>50.0182939028394</v>
      </c>
      <c r="F260" s="156" t="n">
        <v>100</v>
      </c>
      <c r="G260" s="156" t="n">
        <v>0</v>
      </c>
      <c r="H260" s="156"/>
      <c r="I260" s="156"/>
      <c r="J260" s="156"/>
      <c r="K260" s="156"/>
    </row>
    <row r="261">
      <c r="A261" s="156" t="s">
        <v>135</v>
      </c>
      <c r="B261" s="156" t="s">
        <v>136</v>
      </c>
      <c r="C261" s="156" t="s">
        <v>19</v>
      </c>
      <c r="D261" s="156" t="n">
        <v>62834.5091592</v>
      </c>
      <c r="E261" s="156" t="n">
        <v>1.26300710120352</v>
      </c>
      <c r="F261" s="156" t="n">
        <v>100</v>
      </c>
      <c r="G261" s="156" t="n">
        <v>0</v>
      </c>
      <c r="H261" s="156"/>
      <c r="I261" s="156"/>
      <c r="J261" s="156"/>
      <c r="K261" s="156"/>
    </row>
    <row r="262">
      <c r="A262" s="156" t="s">
        <v>137</v>
      </c>
      <c r="B262" s="156" t="s">
        <v>138</v>
      </c>
      <c r="C262" s="156" t="s">
        <v>16</v>
      </c>
      <c r="D262" s="156" t="n">
        <v>429.5527184</v>
      </c>
      <c r="E262" s="156" t="n">
        <v>49.5096066320389</v>
      </c>
      <c r="F262" s="156" t="n">
        <v>100</v>
      </c>
      <c r="G262" s="156" t="n">
        <v>0.00000000000000549667052230238</v>
      </c>
      <c r="H262" s="156"/>
      <c r="I262" s="156"/>
      <c r="J262" s="156"/>
      <c r="K262" s="156"/>
    </row>
    <row r="263">
      <c r="A263" s="156" t="s">
        <v>137</v>
      </c>
      <c r="B263" s="156" t="s">
        <v>138</v>
      </c>
      <c r="C263" s="156" t="s">
        <v>18</v>
      </c>
      <c r="D263" s="156" t="n">
        <v>644.5255234</v>
      </c>
      <c r="E263" s="156" t="n">
        <v>44.0739114529167</v>
      </c>
      <c r="F263" s="156" t="n">
        <v>100</v>
      </c>
      <c r="G263" s="156" t="n">
        <v>0</v>
      </c>
      <c r="H263" s="156"/>
      <c r="I263" s="156"/>
      <c r="J263" s="156"/>
      <c r="K263" s="156"/>
    </row>
    <row r="264">
      <c r="A264" s="156" t="s">
        <v>137</v>
      </c>
      <c r="B264" s="156" t="s">
        <v>138</v>
      </c>
      <c r="C264" s="156" t="s">
        <v>19</v>
      </c>
      <c r="D264" s="156" t="n">
        <v>98696.6606216</v>
      </c>
      <c r="E264" s="156" t="n">
        <v>1.97298592877161</v>
      </c>
      <c r="F264" s="156" t="n">
        <v>100</v>
      </c>
      <c r="G264" s="156" t="n">
        <v>0.00000000000000021904544053837</v>
      </c>
      <c r="H264" s="156"/>
      <c r="I264" s="156"/>
      <c r="J264" s="156"/>
      <c r="K264" s="156"/>
    </row>
    <row r="265">
      <c r="A265" s="156" t="s">
        <v>139</v>
      </c>
      <c r="B265" s="156" t="s">
        <v>140</v>
      </c>
      <c r="C265" s="156" t="s">
        <v>16</v>
      </c>
      <c r="D265" s="156" t="n">
        <v>222.0282482</v>
      </c>
      <c r="E265" s="156" t="n">
        <v>52.2445647796124</v>
      </c>
      <c r="F265" s="156" t="n">
        <v>100</v>
      </c>
      <c r="G265" s="156" t="n">
        <v>0</v>
      </c>
      <c r="H265" s="156"/>
      <c r="I265" s="156"/>
      <c r="J265" s="156"/>
      <c r="K265" s="156"/>
    </row>
    <row r="266">
      <c r="A266" s="156" t="s">
        <v>139</v>
      </c>
      <c r="B266" s="156" t="s">
        <v>140</v>
      </c>
      <c r="C266" s="156" t="s">
        <v>18</v>
      </c>
      <c r="D266" s="156" t="n">
        <v>400.2964624</v>
      </c>
      <c r="E266" s="156" t="n">
        <v>64.4080333197379</v>
      </c>
      <c r="F266" s="156" t="n">
        <v>100</v>
      </c>
      <c r="G266" s="156" t="n">
        <v>0</v>
      </c>
      <c r="H266" s="156"/>
      <c r="I266" s="156"/>
      <c r="J266" s="156"/>
      <c r="K266" s="156"/>
    </row>
    <row r="267">
      <c r="A267" s="156" t="s">
        <v>139</v>
      </c>
      <c r="B267" s="156" t="s">
        <v>140</v>
      </c>
      <c r="C267" s="156" t="s">
        <v>19</v>
      </c>
      <c r="D267" s="156" t="n">
        <v>40186.4622023</v>
      </c>
      <c r="E267" s="156" t="n">
        <v>1.39485318934308</v>
      </c>
      <c r="F267" s="156" t="n">
        <v>100</v>
      </c>
      <c r="G267" s="156" t="n">
        <v>0</v>
      </c>
      <c r="H267" s="156"/>
      <c r="I267" s="156"/>
      <c r="J267" s="156"/>
      <c r="K267" s="156"/>
    </row>
    <row r="268">
      <c r="A268" s="156" t="s">
        <v>141</v>
      </c>
      <c r="B268" s="156" t="s">
        <v>142</v>
      </c>
      <c r="C268" s="156" t="s">
        <v>16</v>
      </c>
      <c r="D268" s="156" t="n">
        <v>96.5286329</v>
      </c>
      <c r="E268" s="156" t="n">
        <v>70.8261331948639</v>
      </c>
      <c r="F268" s="156" t="n">
        <v>100</v>
      </c>
      <c r="G268" s="156" t="n">
        <v>0</v>
      </c>
      <c r="H268" s="156"/>
      <c r="I268" s="156"/>
      <c r="J268" s="156"/>
      <c r="K268" s="156"/>
    </row>
    <row r="269">
      <c r="A269" s="156" t="s">
        <v>141</v>
      </c>
      <c r="B269" s="156" t="s">
        <v>142</v>
      </c>
      <c r="C269" s="156" t="s">
        <v>18</v>
      </c>
      <c r="D269" s="156" t="n">
        <v>187.390677</v>
      </c>
      <c r="E269" s="156" t="n">
        <v>58.045646786707</v>
      </c>
      <c r="F269" s="156" t="n">
        <v>100</v>
      </c>
      <c r="G269" s="156" t="n">
        <v>0</v>
      </c>
      <c r="H269" s="156"/>
      <c r="I269" s="156"/>
      <c r="J269" s="156"/>
      <c r="K269" s="156"/>
    </row>
    <row r="270">
      <c r="A270" s="156" t="s">
        <v>141</v>
      </c>
      <c r="B270" s="156" t="s">
        <v>142</v>
      </c>
      <c r="C270" s="156" t="s">
        <v>19</v>
      </c>
      <c r="D270" s="156" t="n">
        <v>46782.4247804</v>
      </c>
      <c r="E270" s="156" t="n">
        <v>2.09246887135364</v>
      </c>
      <c r="F270" s="156" t="n">
        <v>100</v>
      </c>
      <c r="G270" s="156" t="n">
        <v>0</v>
      </c>
      <c r="H270" s="156"/>
      <c r="I270" s="156"/>
      <c r="J270" s="156"/>
      <c r="K270" s="156"/>
    </row>
    <row r="271">
      <c r="A271" s="156" t="s">
        <v>143</v>
      </c>
      <c r="B271" s="156" t="s">
        <v>144</v>
      </c>
      <c r="C271" s="156" t="s">
        <v>16</v>
      </c>
      <c r="D271" s="156" t="n">
        <v>359.1831261</v>
      </c>
      <c r="E271" s="156" t="n">
        <v>41.504280626092</v>
      </c>
      <c r="F271" s="156" t="n">
        <v>100</v>
      </c>
      <c r="G271" s="156" t="n">
        <v>0</v>
      </c>
      <c r="H271" s="156"/>
      <c r="I271" s="156"/>
      <c r="J271" s="156"/>
      <c r="K271" s="156"/>
    </row>
    <row r="272">
      <c r="A272" s="156" t="s">
        <v>143</v>
      </c>
      <c r="B272" s="156" t="s">
        <v>144</v>
      </c>
      <c r="C272" s="156" t="s">
        <v>18</v>
      </c>
      <c r="D272" s="156" t="n">
        <v>348.3455579</v>
      </c>
      <c r="E272" s="156" t="n">
        <v>34.9352622877528</v>
      </c>
      <c r="F272" s="156" t="n">
        <v>100</v>
      </c>
      <c r="G272" s="156" t="n">
        <v>0</v>
      </c>
      <c r="H272" s="156"/>
      <c r="I272" s="156"/>
      <c r="J272" s="156"/>
      <c r="K272" s="156"/>
    </row>
    <row r="273">
      <c r="A273" s="156" t="s">
        <v>143</v>
      </c>
      <c r="B273" s="156" t="s">
        <v>144</v>
      </c>
      <c r="C273" s="156" t="s">
        <v>19</v>
      </c>
      <c r="D273" s="156" t="n">
        <v>32930.3349009</v>
      </c>
      <c r="E273" s="156" t="n">
        <v>2.21847367079208</v>
      </c>
      <c r="F273" s="156" t="n">
        <v>100</v>
      </c>
      <c r="G273" s="156" t="n">
        <v>0</v>
      </c>
      <c r="H273" s="156"/>
      <c r="I273" s="156"/>
      <c r="J273" s="156"/>
      <c r="K273" s="156"/>
    </row>
    <row r="274">
      <c r="A274" s="156" t="s">
        <v>145</v>
      </c>
      <c r="B274" s="156" t="s">
        <v>146</v>
      </c>
      <c r="C274" s="156" t="s">
        <v>16</v>
      </c>
      <c r="D274" s="156" t="n">
        <v>102.4127677</v>
      </c>
      <c r="E274" s="156" t="n">
        <v>44.2099571648051</v>
      </c>
      <c r="F274" s="156" t="n">
        <v>100</v>
      </c>
      <c r="G274" s="156" t="n">
        <v>0</v>
      </c>
      <c r="H274" s="156"/>
      <c r="I274" s="156"/>
      <c r="J274" s="156"/>
      <c r="K274" s="156"/>
    </row>
    <row r="275">
      <c r="A275" s="156" t="s">
        <v>145</v>
      </c>
      <c r="B275" s="156" t="s">
        <v>146</v>
      </c>
      <c r="C275" s="156" t="s">
        <v>18</v>
      </c>
      <c r="D275" s="156" t="n">
        <v>137.4993421</v>
      </c>
      <c r="E275" s="156" t="n">
        <v>40.2885791845393</v>
      </c>
      <c r="F275" s="156" t="n">
        <v>100</v>
      </c>
      <c r="G275" s="156" t="n">
        <v>0</v>
      </c>
      <c r="H275" s="156"/>
      <c r="I275" s="156"/>
      <c r="J275" s="156"/>
      <c r="K275" s="156"/>
    </row>
    <row r="276">
      <c r="A276" s="156" t="s">
        <v>145</v>
      </c>
      <c r="B276" s="156" t="s">
        <v>146</v>
      </c>
      <c r="C276" s="156" t="s">
        <v>19</v>
      </c>
      <c r="D276" s="156" t="n">
        <v>15458.0478593</v>
      </c>
      <c r="E276" s="156" t="n">
        <v>1.42736353582805</v>
      </c>
      <c r="F276" s="156" t="n">
        <v>100</v>
      </c>
      <c r="G276" s="156" t="n">
        <v>0</v>
      </c>
      <c r="H276" s="156"/>
      <c r="I276" s="156"/>
      <c r="J276" s="156"/>
      <c r="K276" s="156"/>
    </row>
    <row r="277">
      <c r="A277" s="156" t="s">
        <v>147</v>
      </c>
      <c r="B277" s="156" t="s">
        <v>148</v>
      </c>
      <c r="C277" s="156" t="s">
        <v>16</v>
      </c>
      <c r="D277" s="156" t="n">
        <v>66.6743085</v>
      </c>
      <c r="E277" s="156" t="n">
        <v>100</v>
      </c>
      <c r="F277" s="156" t="n">
        <v>100</v>
      </c>
      <c r="G277" s="156" t="n">
        <v>0</v>
      </c>
      <c r="H277" s="156"/>
      <c r="I277" s="156"/>
      <c r="J277" s="156"/>
      <c r="K277" s="156"/>
    </row>
    <row r="278">
      <c r="A278" s="156" t="s">
        <v>147</v>
      </c>
      <c r="B278" s="156" t="s">
        <v>148</v>
      </c>
      <c r="C278" s="156" t="s">
        <v>18</v>
      </c>
      <c r="D278" s="156" t="n">
        <v>86.7245434</v>
      </c>
      <c r="E278" s="156" t="n">
        <v>57.3106528929342</v>
      </c>
      <c r="F278" s="156" t="n">
        <v>100</v>
      </c>
      <c r="G278" s="156" t="n">
        <v>0</v>
      </c>
      <c r="H278" s="156"/>
      <c r="I278" s="156"/>
      <c r="J278" s="156"/>
      <c r="K278" s="156"/>
    </row>
    <row r="279">
      <c r="A279" s="156" t="s">
        <v>147</v>
      </c>
      <c r="B279" s="156" t="s">
        <v>148</v>
      </c>
      <c r="C279" s="156" t="s">
        <v>19</v>
      </c>
      <c r="D279" s="156" t="n">
        <v>26754.3657182</v>
      </c>
      <c r="E279" s="156" t="n">
        <v>2.19159209706031</v>
      </c>
      <c r="F279" s="156" t="n">
        <v>100</v>
      </c>
      <c r="G279" s="156" t="n">
        <v>0</v>
      </c>
      <c r="H279" s="156"/>
      <c r="I279" s="156"/>
      <c r="J279" s="156"/>
      <c r="K279" s="156"/>
    </row>
    <row r="280">
      <c r="A280" s="156" t="s">
        <v>149</v>
      </c>
      <c r="B280" s="156" t="s">
        <v>150</v>
      </c>
      <c r="C280" s="156" t="s">
        <v>16</v>
      </c>
      <c r="D280" s="156" t="n">
        <v>153.5028916</v>
      </c>
      <c r="E280" s="156" t="n">
        <v>27.9629887510184</v>
      </c>
      <c r="F280" s="156" t="n">
        <v>100</v>
      </c>
      <c r="G280" s="156" t="n">
        <v>0</v>
      </c>
      <c r="H280" s="156"/>
      <c r="I280" s="156"/>
      <c r="J280" s="156"/>
      <c r="K280" s="156"/>
    </row>
    <row r="281">
      <c r="A281" s="156" t="s">
        <v>149</v>
      </c>
      <c r="B281" s="156" t="s">
        <v>150</v>
      </c>
      <c r="C281" s="156" t="s">
        <v>18</v>
      </c>
      <c r="D281" s="156" t="n">
        <v>70.8309943</v>
      </c>
      <c r="E281" s="156" t="n">
        <v>49.8098283125181</v>
      </c>
      <c r="F281" s="156" t="n">
        <v>100</v>
      </c>
      <c r="G281" s="156" t="n">
        <v>0</v>
      </c>
      <c r="H281" s="156"/>
      <c r="I281" s="156"/>
      <c r="J281" s="156"/>
      <c r="K281" s="156"/>
    </row>
    <row r="282">
      <c r="A282" s="156" t="s">
        <v>149</v>
      </c>
      <c r="B282" s="156" t="s">
        <v>150</v>
      </c>
      <c r="C282" s="156" t="s">
        <v>19</v>
      </c>
      <c r="D282" s="156" t="n">
        <v>9161.3630345</v>
      </c>
      <c r="E282" s="156" t="n">
        <v>2.46031224784089</v>
      </c>
      <c r="F282" s="156" t="n">
        <v>100</v>
      </c>
      <c r="G282" s="156" t="n">
        <v>0</v>
      </c>
      <c r="H282" s="156"/>
      <c r="I282" s="156"/>
      <c r="J282" s="156"/>
      <c r="K282" s="156"/>
    </row>
    <row r="283">
      <c r="A283" s="156" t="s">
        <v>151</v>
      </c>
      <c r="B283" s="156" t="s">
        <v>152</v>
      </c>
      <c r="C283" s="156" t="s">
        <v>16</v>
      </c>
      <c r="D283" s="156" t="n">
        <v>128.417314</v>
      </c>
      <c r="E283" s="156" t="n">
        <v>45.6067436566619</v>
      </c>
      <c r="F283" s="156" t="n">
        <v>100</v>
      </c>
      <c r="G283" s="156" t="n">
        <v>0</v>
      </c>
      <c r="H283" s="156"/>
      <c r="I283" s="156"/>
      <c r="J283" s="156"/>
      <c r="K283" s="156"/>
    </row>
    <row r="284">
      <c r="A284" s="156" t="s">
        <v>151</v>
      </c>
      <c r="B284" s="156" t="s">
        <v>152</v>
      </c>
      <c r="C284" s="156" t="s">
        <v>18</v>
      </c>
      <c r="D284" s="156" t="n">
        <v>328.1097861</v>
      </c>
      <c r="E284" s="156" t="n">
        <v>35.3974909331409</v>
      </c>
      <c r="F284" s="156" t="n">
        <v>100</v>
      </c>
      <c r="G284" s="156" t="n">
        <v>0</v>
      </c>
      <c r="H284" s="156"/>
      <c r="I284" s="156"/>
      <c r="J284" s="156"/>
      <c r="K284" s="156"/>
    </row>
    <row r="285">
      <c r="A285" s="156" t="s">
        <v>151</v>
      </c>
      <c r="B285" s="156" t="s">
        <v>152</v>
      </c>
      <c r="C285" s="156" t="s">
        <v>19</v>
      </c>
      <c r="D285" s="156" t="n">
        <v>18046.6078882</v>
      </c>
      <c r="E285" s="156" t="n">
        <v>2.0119205007771</v>
      </c>
      <c r="F285" s="156" t="n">
        <v>100</v>
      </c>
      <c r="G285" s="156" t="n">
        <v>0</v>
      </c>
      <c r="H285" s="156"/>
      <c r="I285" s="156"/>
      <c r="J285" s="156"/>
      <c r="K285" s="156"/>
    </row>
    <row r="286">
      <c r="A286" s="156" t="s">
        <v>155</v>
      </c>
      <c r="B286" s="156" t="s">
        <v>156</v>
      </c>
      <c r="C286" s="156" t="s">
        <v>16</v>
      </c>
      <c r="D286" s="156" t="n">
        <v>67.7406671</v>
      </c>
      <c r="E286" s="156" t="n">
        <v>57.5336707010585</v>
      </c>
      <c r="F286" s="156" t="n">
        <v>100</v>
      </c>
      <c r="G286" s="156" t="n">
        <v>0</v>
      </c>
      <c r="H286" s="156"/>
      <c r="I286" s="156"/>
      <c r="J286" s="156"/>
      <c r="K286" s="156"/>
    </row>
    <row r="287">
      <c r="A287" s="156" t="s">
        <v>155</v>
      </c>
      <c r="B287" s="156" t="s">
        <v>156</v>
      </c>
      <c r="C287" s="156" t="s">
        <v>18</v>
      </c>
      <c r="D287" s="156" t="n">
        <v>149.4730211</v>
      </c>
      <c r="E287" s="156" t="n">
        <v>44.9202125898782</v>
      </c>
      <c r="F287" s="156" t="n">
        <v>100</v>
      </c>
      <c r="G287" s="156" t="n">
        <v>0.00000000000000498714542883397</v>
      </c>
      <c r="H287" s="156"/>
      <c r="I287" s="156"/>
      <c r="J287" s="156"/>
      <c r="K287" s="156"/>
    </row>
    <row r="288">
      <c r="A288" s="156" t="s">
        <v>155</v>
      </c>
      <c r="B288" s="156" t="s">
        <v>156</v>
      </c>
      <c r="C288" s="156" t="s">
        <v>19</v>
      </c>
      <c r="D288" s="156" t="n">
        <v>18614.7403954</v>
      </c>
      <c r="E288" s="156" t="n">
        <v>2.02060354782763</v>
      </c>
      <c r="F288" s="156" t="n">
        <v>100</v>
      </c>
      <c r="G288" s="156" t="n">
        <v>0</v>
      </c>
      <c r="H288" s="156"/>
      <c r="I288" s="156"/>
      <c r="J288" s="156"/>
      <c r="K288" s="156"/>
    </row>
    <row r="289">
      <c r="A289" s="156" t="s">
        <v>157</v>
      </c>
      <c r="B289" s="156" t="s">
        <v>158</v>
      </c>
      <c r="C289" s="156" t="s">
        <v>16</v>
      </c>
      <c r="D289" s="156" t="n">
        <v>110.1952766</v>
      </c>
      <c r="E289" s="156" t="n">
        <v>59.4264348655929</v>
      </c>
      <c r="F289" s="156" t="n">
        <v>100</v>
      </c>
      <c r="G289" s="156" t="n">
        <v>0</v>
      </c>
      <c r="H289" s="156"/>
      <c r="I289" s="156"/>
      <c r="J289" s="156"/>
      <c r="K289" s="156"/>
    </row>
    <row r="290">
      <c r="A290" s="156" t="s">
        <v>157</v>
      </c>
      <c r="B290" s="156" t="s">
        <v>158</v>
      </c>
      <c r="C290" s="156" t="s">
        <v>18</v>
      </c>
      <c r="D290" s="156" t="n">
        <v>201.8399606</v>
      </c>
      <c r="E290" s="156" t="n">
        <v>44.2849499433914</v>
      </c>
      <c r="F290" s="156" t="n">
        <v>100</v>
      </c>
      <c r="G290" s="156" t="n">
        <v>0</v>
      </c>
      <c r="H290" s="156"/>
      <c r="I290" s="156"/>
      <c r="J290" s="156"/>
      <c r="K290" s="156"/>
    </row>
    <row r="291">
      <c r="A291" s="156" t="s">
        <v>157</v>
      </c>
      <c r="B291" s="156" t="s">
        <v>158</v>
      </c>
      <c r="C291" s="156" t="s">
        <v>19</v>
      </c>
      <c r="D291" s="156" t="n">
        <v>34378.1824547</v>
      </c>
      <c r="E291" s="156" t="n">
        <v>1.94656793123824</v>
      </c>
      <c r="F291" s="156" t="n">
        <v>100</v>
      </c>
      <c r="G291" s="156" t="n">
        <v>0</v>
      </c>
      <c r="H291" s="156"/>
      <c r="I291" s="156"/>
      <c r="J291" s="156"/>
      <c r="K291" s="156"/>
    </row>
    <row r="292">
      <c r="A292" s="156" t="s">
        <v>161</v>
      </c>
      <c r="B292" s="156" t="s">
        <v>162</v>
      </c>
      <c r="C292" s="156" t="s">
        <v>16</v>
      </c>
      <c r="D292" s="156" t="n">
        <v>16.4136233</v>
      </c>
      <c r="E292" s="156" t="n">
        <v>100</v>
      </c>
      <c r="F292" s="156" t="n">
        <v>100</v>
      </c>
      <c r="G292" s="156" t="n">
        <v>0</v>
      </c>
      <c r="H292" s="156"/>
      <c r="I292" s="156"/>
      <c r="J292" s="156"/>
      <c r="K292" s="156"/>
    </row>
    <row r="293">
      <c r="A293" s="156" t="s">
        <v>161</v>
      </c>
      <c r="B293" s="156" t="s">
        <v>162</v>
      </c>
      <c r="C293" s="156" t="s">
        <v>18</v>
      </c>
      <c r="D293" s="156" t="n">
        <v>42.2042273</v>
      </c>
      <c r="E293" s="156" t="n">
        <v>70.4063468991068</v>
      </c>
      <c r="F293" s="156" t="n">
        <v>100</v>
      </c>
      <c r="G293" s="156" t="n">
        <v>0</v>
      </c>
      <c r="H293" s="156"/>
      <c r="I293" s="156"/>
      <c r="J293" s="156"/>
      <c r="K293" s="156"/>
    </row>
    <row r="294">
      <c r="A294" s="156" t="s">
        <v>161</v>
      </c>
      <c r="B294" s="156" t="s">
        <v>162</v>
      </c>
      <c r="C294" s="156" t="s">
        <v>19</v>
      </c>
      <c r="D294" s="156" t="n">
        <v>20751.950326</v>
      </c>
      <c r="E294" s="156" t="n">
        <v>1.9463654265723</v>
      </c>
      <c r="F294" s="156" t="n">
        <v>100</v>
      </c>
      <c r="G294" s="156" t="n">
        <v>0</v>
      </c>
      <c r="H294" s="156"/>
      <c r="I294" s="156"/>
      <c r="J294" s="156"/>
      <c r="K294" s="156"/>
    </row>
    <row r="295">
      <c r="A295" s="156" t="s">
        <v>163</v>
      </c>
      <c r="B295" s="156" t="s">
        <v>164</v>
      </c>
      <c r="C295" s="156" t="s">
        <v>16</v>
      </c>
      <c r="D295" s="156" t="n">
        <v>348.4317663</v>
      </c>
      <c r="E295" s="156" t="n">
        <v>40.5725502477349</v>
      </c>
      <c r="F295" s="156" t="n">
        <v>100</v>
      </c>
      <c r="G295" s="156" t="n">
        <v>0</v>
      </c>
      <c r="H295" s="156"/>
      <c r="I295" s="156"/>
      <c r="J295" s="156"/>
      <c r="K295" s="156"/>
    </row>
    <row r="296">
      <c r="A296" s="156" t="s">
        <v>163</v>
      </c>
      <c r="B296" s="156" t="s">
        <v>164</v>
      </c>
      <c r="C296" s="156" t="s">
        <v>18</v>
      </c>
      <c r="D296" s="156" t="n">
        <v>324.3706799</v>
      </c>
      <c r="E296" s="156" t="n">
        <v>43.9636194989833</v>
      </c>
      <c r="F296" s="156" t="n">
        <v>100</v>
      </c>
      <c r="G296" s="156" t="n">
        <v>0</v>
      </c>
      <c r="H296" s="156"/>
      <c r="I296" s="156"/>
      <c r="J296" s="156"/>
      <c r="K296" s="156"/>
    </row>
    <row r="297">
      <c r="A297" s="156" t="s">
        <v>163</v>
      </c>
      <c r="B297" s="156" t="s">
        <v>164</v>
      </c>
      <c r="C297" s="156" t="s">
        <v>19</v>
      </c>
      <c r="D297" s="156" t="n">
        <v>54808.685748</v>
      </c>
      <c r="E297" s="156" t="n">
        <v>1.37220632243941</v>
      </c>
      <c r="F297" s="156" t="n">
        <v>100</v>
      </c>
      <c r="G297" s="156" t="n">
        <v>0.000000000000000152345505370844</v>
      </c>
      <c r="H297" s="156"/>
      <c r="I297" s="156"/>
      <c r="J297" s="156"/>
      <c r="K297" s="156"/>
    </row>
    <row r="298">
      <c r="A298" s="156" t="s">
        <v>167</v>
      </c>
      <c r="B298" s="156" t="s">
        <v>168</v>
      </c>
      <c r="C298" s="156" t="s">
        <v>16</v>
      </c>
      <c r="D298" s="156" t="n">
        <v>149.325297</v>
      </c>
      <c r="E298" s="156" t="n">
        <v>49.3549680565752</v>
      </c>
      <c r="F298" s="156" t="n">
        <v>100</v>
      </c>
      <c r="G298" s="156" t="n">
        <v>0</v>
      </c>
      <c r="H298" s="156"/>
      <c r="I298" s="156"/>
      <c r="J298" s="156"/>
      <c r="K298" s="156"/>
    </row>
    <row r="299">
      <c r="A299" s="156" t="s">
        <v>167</v>
      </c>
      <c r="B299" s="156" t="s">
        <v>168</v>
      </c>
      <c r="C299" s="156" t="s">
        <v>18</v>
      </c>
      <c r="D299" s="156" t="n">
        <v>179.0005311</v>
      </c>
      <c r="E299" s="156" t="n">
        <v>51.2938473181738</v>
      </c>
      <c r="F299" s="156" t="n">
        <v>100</v>
      </c>
      <c r="G299" s="156" t="n">
        <v>0</v>
      </c>
      <c r="H299" s="156"/>
      <c r="I299" s="156"/>
      <c r="J299" s="156"/>
      <c r="K299" s="156"/>
    </row>
    <row r="300">
      <c r="A300" s="156" t="s">
        <v>167</v>
      </c>
      <c r="B300" s="156" t="s">
        <v>168</v>
      </c>
      <c r="C300" s="156" t="s">
        <v>19</v>
      </c>
      <c r="D300" s="156" t="n">
        <v>30669.5552758</v>
      </c>
      <c r="E300" s="156" t="n">
        <v>1.4304258115028</v>
      </c>
      <c r="F300" s="156" t="n">
        <v>100</v>
      </c>
      <c r="G300" s="156" t="n">
        <v>0</v>
      </c>
      <c r="H300" s="156"/>
      <c r="I300" s="156"/>
      <c r="J300" s="156"/>
      <c r="K300" s="156"/>
    </row>
    <row r="301">
      <c r="A301" s="156" t="s">
        <v>169</v>
      </c>
      <c r="B301" s="156" t="s">
        <v>170</v>
      </c>
      <c r="C301" s="156" t="s">
        <v>16</v>
      </c>
      <c r="D301" s="156" t="n">
        <v>179.6300658</v>
      </c>
      <c r="E301" s="156" t="n">
        <v>45.2056881318815</v>
      </c>
      <c r="F301" s="156" t="n">
        <v>100</v>
      </c>
      <c r="G301" s="156" t="n">
        <v>0</v>
      </c>
      <c r="H301" s="156"/>
      <c r="I301" s="156"/>
      <c r="J301" s="156"/>
      <c r="K301" s="156"/>
    </row>
    <row r="302">
      <c r="A302" s="156" t="s">
        <v>169</v>
      </c>
      <c r="B302" s="156" t="s">
        <v>170</v>
      </c>
      <c r="C302" s="156" t="s">
        <v>18</v>
      </c>
      <c r="D302" s="156" t="n">
        <v>74.5591344</v>
      </c>
      <c r="E302" s="156" t="n">
        <v>70.5605377652807</v>
      </c>
      <c r="F302" s="156" t="n">
        <v>100</v>
      </c>
      <c r="G302" s="156" t="n">
        <v>0</v>
      </c>
      <c r="H302" s="156"/>
      <c r="I302" s="156"/>
      <c r="J302" s="156"/>
      <c r="K302" s="156"/>
    </row>
    <row r="303">
      <c r="A303" s="156" t="s">
        <v>169</v>
      </c>
      <c r="B303" s="156" t="s">
        <v>170</v>
      </c>
      <c r="C303" s="156" t="s">
        <v>19</v>
      </c>
      <c r="D303" s="156" t="n">
        <v>30636.4235471</v>
      </c>
      <c r="E303" s="156" t="n">
        <v>1.672605314235</v>
      </c>
      <c r="F303" s="156" t="n">
        <v>100</v>
      </c>
      <c r="G303" s="156" t="n">
        <v>0</v>
      </c>
      <c r="H303" s="156"/>
      <c r="I303" s="156"/>
      <c r="J303" s="156"/>
      <c r="K303" s="156"/>
    </row>
    <row r="304">
      <c r="A304" s="156" t="s">
        <v>171</v>
      </c>
      <c r="B304" s="156" t="s">
        <v>172</v>
      </c>
      <c r="C304" s="156" t="s">
        <v>16</v>
      </c>
      <c r="D304" s="156" t="n">
        <v>222.4480383</v>
      </c>
      <c r="E304" s="156" t="n">
        <v>44.9522082687206</v>
      </c>
      <c r="F304" s="156" t="n">
        <v>100</v>
      </c>
      <c r="G304" s="156" t="n">
        <v>0</v>
      </c>
      <c r="H304" s="156"/>
      <c r="I304" s="156"/>
      <c r="J304" s="156"/>
      <c r="K304" s="156"/>
    </row>
    <row r="305">
      <c r="A305" s="156" t="s">
        <v>171</v>
      </c>
      <c r="B305" s="156" t="s">
        <v>172</v>
      </c>
      <c r="C305" s="156" t="s">
        <v>18</v>
      </c>
      <c r="D305" s="156" t="n">
        <v>107.2769833</v>
      </c>
      <c r="E305" s="156" t="n">
        <v>57.8847028050809</v>
      </c>
      <c r="F305" s="156" t="n">
        <v>100</v>
      </c>
      <c r="G305" s="156" t="n">
        <v>0</v>
      </c>
      <c r="H305" s="156"/>
      <c r="I305" s="156"/>
      <c r="J305" s="156"/>
      <c r="K305" s="156"/>
    </row>
    <row r="306">
      <c r="A306" s="156" t="s">
        <v>171</v>
      </c>
      <c r="B306" s="156" t="s">
        <v>172</v>
      </c>
      <c r="C306" s="156" t="s">
        <v>19</v>
      </c>
      <c r="D306" s="156" t="n">
        <v>33566.2224351</v>
      </c>
      <c r="E306" s="156" t="n">
        <v>1.45667000322133</v>
      </c>
      <c r="F306" s="156" t="n">
        <v>100</v>
      </c>
      <c r="G306" s="156" t="n">
        <v>0</v>
      </c>
      <c r="H306" s="156"/>
      <c r="I306" s="156"/>
      <c r="J306" s="156"/>
      <c r="K306" s="156"/>
    </row>
    <row r="307">
      <c r="A307" s="156" t="s">
        <v>173</v>
      </c>
      <c r="B307" s="156" t="s">
        <v>174</v>
      </c>
      <c r="C307" s="156" t="s">
        <v>16</v>
      </c>
      <c r="D307" s="156" t="n">
        <v>99.1943333</v>
      </c>
      <c r="E307" s="156" t="n">
        <v>71.5004420166258</v>
      </c>
      <c r="F307" s="156" t="n">
        <v>100</v>
      </c>
      <c r="G307" s="156" t="n">
        <v>0</v>
      </c>
      <c r="H307" s="156"/>
      <c r="I307" s="156"/>
      <c r="J307" s="156"/>
      <c r="K307" s="156"/>
    </row>
    <row r="308">
      <c r="A308" s="156" t="s">
        <v>173</v>
      </c>
      <c r="B308" s="156" t="s">
        <v>174</v>
      </c>
      <c r="C308" s="156" t="s">
        <v>18</v>
      </c>
      <c r="D308" s="156" t="n">
        <v>346.3985635</v>
      </c>
      <c r="E308" s="156" t="n">
        <v>39.9043795136377</v>
      </c>
      <c r="F308" s="156" t="n">
        <v>100</v>
      </c>
      <c r="G308" s="156" t="n">
        <v>0</v>
      </c>
      <c r="H308" s="156"/>
      <c r="I308" s="156"/>
      <c r="J308" s="156"/>
      <c r="K308" s="156"/>
    </row>
    <row r="309">
      <c r="A309" s="156" t="s">
        <v>173</v>
      </c>
      <c r="B309" s="156" t="s">
        <v>174</v>
      </c>
      <c r="C309" s="156" t="s">
        <v>19</v>
      </c>
      <c r="D309" s="156" t="n">
        <v>47686.6410044</v>
      </c>
      <c r="E309" s="156" t="n">
        <v>1.97492334159696</v>
      </c>
      <c r="F309" s="156" t="n">
        <v>100</v>
      </c>
      <c r="G309" s="156" t="n">
        <v>0</v>
      </c>
      <c r="H309" s="156"/>
      <c r="I309" s="156"/>
      <c r="J309" s="156"/>
      <c r="K309" s="156"/>
    </row>
    <row r="310">
      <c r="A310" s="156" t="s">
        <v>177</v>
      </c>
      <c r="B310" s="156" t="s">
        <v>178</v>
      </c>
      <c r="C310" s="156" t="s">
        <v>16</v>
      </c>
      <c r="D310" s="156" t="n">
        <v>562.5350721</v>
      </c>
      <c r="E310" s="156" t="n">
        <v>33.0030360380914</v>
      </c>
      <c r="F310" s="156" t="n">
        <v>100</v>
      </c>
      <c r="G310" s="156" t="n">
        <v>0</v>
      </c>
      <c r="H310" s="156"/>
      <c r="I310" s="156"/>
      <c r="J310" s="156"/>
      <c r="K310" s="156"/>
    </row>
    <row r="311">
      <c r="A311" s="156" t="s">
        <v>177</v>
      </c>
      <c r="B311" s="156" t="s">
        <v>178</v>
      </c>
      <c r="C311" s="156" t="s">
        <v>18</v>
      </c>
      <c r="D311" s="156" t="n">
        <v>272.0835925</v>
      </c>
      <c r="E311" s="156" t="n">
        <v>49.6654041054368</v>
      </c>
      <c r="F311" s="156" t="n">
        <v>100</v>
      </c>
      <c r="G311" s="156" t="n">
        <v>0</v>
      </c>
      <c r="H311" s="156"/>
      <c r="I311" s="156"/>
      <c r="J311" s="156"/>
      <c r="K311" s="156"/>
    </row>
    <row r="312">
      <c r="A312" s="156" t="s">
        <v>177</v>
      </c>
      <c r="B312" s="156" t="s">
        <v>178</v>
      </c>
      <c r="C312" s="156" t="s">
        <v>19</v>
      </c>
      <c r="D312" s="156" t="n">
        <v>32181.6894815</v>
      </c>
      <c r="E312" s="156" t="n">
        <v>2.27757001823716</v>
      </c>
      <c r="F312" s="156" t="n">
        <v>100</v>
      </c>
      <c r="G312" s="156" t="n">
        <v>0</v>
      </c>
      <c r="H312" s="156"/>
      <c r="I312" s="156"/>
      <c r="J312" s="156"/>
      <c r="K312" s="156"/>
    </row>
    <row r="313">
      <c r="A313" s="156" t="s">
        <v>179</v>
      </c>
      <c r="B313" s="156" t="s">
        <v>180</v>
      </c>
      <c r="C313" s="156" t="s">
        <v>16</v>
      </c>
      <c r="D313" s="156" t="n">
        <v>101.3283557</v>
      </c>
      <c r="E313" s="156" t="n">
        <v>49.4486926858262</v>
      </c>
      <c r="F313" s="156" t="n">
        <v>100</v>
      </c>
      <c r="G313" s="156" t="n">
        <v>0</v>
      </c>
      <c r="H313" s="156"/>
      <c r="I313" s="156"/>
      <c r="J313" s="156"/>
      <c r="K313" s="156"/>
    </row>
    <row r="314">
      <c r="A314" s="156" t="s">
        <v>179</v>
      </c>
      <c r="B314" s="156" t="s">
        <v>180</v>
      </c>
      <c r="C314" s="156" t="s">
        <v>18</v>
      </c>
      <c r="D314" s="156" t="n">
        <v>146.8666683</v>
      </c>
      <c r="E314" s="156" t="n">
        <v>44.7641427924286</v>
      </c>
      <c r="F314" s="156" t="n">
        <v>100</v>
      </c>
      <c r="G314" s="156" t="n">
        <v>0</v>
      </c>
      <c r="H314" s="156"/>
      <c r="I314" s="156"/>
      <c r="J314" s="156"/>
      <c r="K314" s="156"/>
    </row>
    <row r="315">
      <c r="A315" s="156" t="s">
        <v>179</v>
      </c>
      <c r="B315" s="156" t="s">
        <v>180</v>
      </c>
      <c r="C315" s="156" t="s">
        <v>19</v>
      </c>
      <c r="D315" s="156" t="n">
        <v>26145.5646407</v>
      </c>
      <c r="E315" s="156" t="n">
        <v>2.66895133194034</v>
      </c>
      <c r="F315" s="156" t="n">
        <v>100</v>
      </c>
      <c r="G315" s="156" t="n">
        <v>0</v>
      </c>
      <c r="H315" s="156"/>
      <c r="I315" s="156"/>
      <c r="J315" s="156"/>
      <c r="K315" s="156"/>
    </row>
    <row r="316">
      <c r="A316" s="156" t="s">
        <v>181</v>
      </c>
      <c r="B316" s="156" t="s">
        <v>182</v>
      </c>
      <c r="C316" s="156" t="s">
        <v>16</v>
      </c>
      <c r="D316" s="156" t="n">
        <v>150.8726703</v>
      </c>
      <c r="E316" s="156" t="n">
        <v>33.203679725634</v>
      </c>
      <c r="F316" s="156" t="n">
        <v>100</v>
      </c>
      <c r="G316" s="156" t="n">
        <v>0.00000000000000368634897336783</v>
      </c>
      <c r="H316" s="156"/>
      <c r="I316" s="156"/>
      <c r="J316" s="156"/>
      <c r="K316" s="156"/>
    </row>
    <row r="317">
      <c r="A317" s="156" t="s">
        <v>181</v>
      </c>
      <c r="B317" s="156" t="s">
        <v>182</v>
      </c>
      <c r="C317" s="156" t="s">
        <v>18</v>
      </c>
      <c r="D317" s="156" t="n">
        <v>147.1960034</v>
      </c>
      <c r="E317" s="156" t="n">
        <v>28.899864772144</v>
      </c>
      <c r="F317" s="156" t="n">
        <v>100</v>
      </c>
      <c r="G317" s="156" t="n">
        <v>0</v>
      </c>
      <c r="H317" s="156"/>
      <c r="I317" s="156"/>
      <c r="J317" s="156"/>
      <c r="K317" s="156"/>
    </row>
    <row r="318">
      <c r="A318" s="156" t="s">
        <v>181</v>
      </c>
      <c r="B318" s="156" t="s">
        <v>182</v>
      </c>
      <c r="C318" s="156" t="s">
        <v>19</v>
      </c>
      <c r="D318" s="156" t="n">
        <v>6464.16598</v>
      </c>
      <c r="E318" s="156" t="n">
        <v>2.72024815436736</v>
      </c>
      <c r="F318" s="156" t="n">
        <v>100</v>
      </c>
      <c r="G318" s="156" t="n">
        <v>0</v>
      </c>
      <c r="H318" s="156"/>
      <c r="I318" s="156"/>
      <c r="J318" s="156"/>
      <c r="K318" s="156"/>
    </row>
    <row r="319">
      <c r="A319" s="156" t="s">
        <v>183</v>
      </c>
      <c r="B319" s="156" t="s">
        <v>184</v>
      </c>
      <c r="C319" s="156" t="s">
        <v>16</v>
      </c>
      <c r="D319" s="156" t="n">
        <v>90.6414326</v>
      </c>
      <c r="E319" s="156" t="n">
        <v>53.3049988294443</v>
      </c>
      <c r="F319" s="156" t="n">
        <v>100</v>
      </c>
      <c r="G319" s="156" t="n">
        <v>0</v>
      </c>
      <c r="H319" s="156"/>
      <c r="I319" s="156"/>
      <c r="J319" s="156"/>
      <c r="K319" s="156"/>
    </row>
    <row r="320">
      <c r="A320" s="156" t="s">
        <v>183</v>
      </c>
      <c r="B320" s="156" t="s">
        <v>184</v>
      </c>
      <c r="C320" s="156" t="s">
        <v>18</v>
      </c>
      <c r="D320" s="156" t="n">
        <v>31.6669846</v>
      </c>
      <c r="E320" s="156" t="n">
        <v>71.0978123486646</v>
      </c>
      <c r="F320" s="156" t="n">
        <v>100</v>
      </c>
      <c r="G320" s="156" t="n">
        <v>0</v>
      </c>
      <c r="H320" s="156"/>
      <c r="I320" s="156"/>
      <c r="J320" s="156"/>
      <c r="K320" s="156"/>
    </row>
    <row r="321">
      <c r="A321" s="156" t="s">
        <v>183</v>
      </c>
      <c r="B321" s="156" t="s">
        <v>184</v>
      </c>
      <c r="C321" s="156" t="s">
        <v>19</v>
      </c>
      <c r="D321" s="156" t="n">
        <v>18205.8713694</v>
      </c>
      <c r="E321" s="156" t="n">
        <v>1.69410120257102</v>
      </c>
      <c r="F321" s="156" t="n">
        <v>100</v>
      </c>
      <c r="G321" s="156" t="n">
        <v>0</v>
      </c>
      <c r="H321" s="156"/>
      <c r="I321" s="156"/>
      <c r="J321" s="156"/>
      <c r="K321" s="156"/>
    </row>
    <row r="322">
      <c r="A322" s="156" t="s">
        <v>187</v>
      </c>
      <c r="B322" s="156" t="s">
        <v>188</v>
      </c>
      <c r="C322" s="156" t="s">
        <v>16</v>
      </c>
      <c r="D322" s="156" t="n">
        <v>222.5182751</v>
      </c>
      <c r="E322" s="156" t="n">
        <v>34.3165518430097</v>
      </c>
      <c r="F322" s="156" t="n">
        <v>100</v>
      </c>
      <c r="G322" s="156" t="n">
        <v>0</v>
      </c>
      <c r="H322" s="156"/>
      <c r="I322" s="156"/>
      <c r="J322" s="156"/>
      <c r="K322" s="156"/>
    </row>
    <row r="323">
      <c r="A323" s="156" t="s">
        <v>187</v>
      </c>
      <c r="B323" s="156" t="s">
        <v>188</v>
      </c>
      <c r="C323" s="156" t="s">
        <v>18</v>
      </c>
      <c r="D323" s="156" t="n">
        <v>408.3959745</v>
      </c>
      <c r="E323" s="156" t="n">
        <v>39.5377684693467</v>
      </c>
      <c r="F323" s="156" t="n">
        <v>100</v>
      </c>
      <c r="G323" s="156" t="n">
        <v>0</v>
      </c>
      <c r="H323" s="156"/>
      <c r="I323" s="156"/>
      <c r="J323" s="156"/>
      <c r="K323" s="156"/>
    </row>
    <row r="324">
      <c r="A324" s="156" t="s">
        <v>187</v>
      </c>
      <c r="B324" s="156" t="s">
        <v>188</v>
      </c>
      <c r="C324" s="156" t="s">
        <v>19</v>
      </c>
      <c r="D324" s="156" t="n">
        <v>25838.8325179</v>
      </c>
      <c r="E324" s="156" t="n">
        <v>1.91684305917603</v>
      </c>
      <c r="F324" s="156" t="n">
        <v>100</v>
      </c>
      <c r="G324" s="156" t="n">
        <v>0</v>
      </c>
      <c r="H324" s="156"/>
      <c r="I324" s="156"/>
      <c r="J324" s="156"/>
      <c r="K324" s="156"/>
    </row>
    <row r="325">
      <c r="A325" s="156" t="s">
        <v>189</v>
      </c>
      <c r="B325" s="156" t="s">
        <v>190</v>
      </c>
      <c r="C325" s="156" t="s">
        <v>16</v>
      </c>
      <c r="D325" s="156" t="n">
        <v>447.3997419</v>
      </c>
      <c r="E325" s="156" t="n">
        <v>40.6686059673257</v>
      </c>
      <c r="F325" s="156" t="n">
        <v>100</v>
      </c>
      <c r="G325" s="156" t="n">
        <v>0</v>
      </c>
      <c r="H325" s="156"/>
      <c r="I325" s="156"/>
      <c r="J325" s="156"/>
      <c r="K325" s="156"/>
    </row>
    <row r="326">
      <c r="A326" s="156" t="s">
        <v>189</v>
      </c>
      <c r="B326" s="156" t="s">
        <v>190</v>
      </c>
      <c r="C326" s="156" t="s">
        <v>18</v>
      </c>
      <c r="D326" s="156" t="n">
        <v>369.7942741</v>
      </c>
      <c r="E326" s="156" t="n">
        <v>42.7496534199018</v>
      </c>
      <c r="F326" s="156" t="n">
        <v>100</v>
      </c>
      <c r="G326" s="156" t="n">
        <v>0</v>
      </c>
      <c r="H326" s="156"/>
      <c r="I326" s="156"/>
      <c r="J326" s="156"/>
      <c r="K326" s="156"/>
    </row>
    <row r="327">
      <c r="A327" s="156" t="s">
        <v>189</v>
      </c>
      <c r="B327" s="156" t="s">
        <v>190</v>
      </c>
      <c r="C327" s="156" t="s">
        <v>19</v>
      </c>
      <c r="D327" s="156" t="n">
        <v>41975.5500954</v>
      </c>
      <c r="E327" s="156" t="n">
        <v>1.97539928409396</v>
      </c>
      <c r="F327" s="156" t="n">
        <v>100</v>
      </c>
      <c r="G327" s="156" t="n">
        <v>0</v>
      </c>
      <c r="H327" s="156"/>
      <c r="I327" s="156"/>
      <c r="J327" s="156"/>
      <c r="K327" s="156"/>
    </row>
    <row r="328">
      <c r="A328" s="156" t="s">
        <v>191</v>
      </c>
      <c r="B328" s="156" t="s">
        <v>192</v>
      </c>
      <c r="C328" s="156" t="s">
        <v>16</v>
      </c>
      <c r="D328" s="156" t="n">
        <v>103.0652694</v>
      </c>
      <c r="E328" s="156" t="n">
        <v>59.3696116790404</v>
      </c>
      <c r="F328" s="156" t="n">
        <v>100</v>
      </c>
      <c r="G328" s="156" t="n">
        <v>0</v>
      </c>
      <c r="H328" s="156"/>
      <c r="I328" s="156"/>
      <c r="J328" s="156"/>
      <c r="K328" s="156"/>
    </row>
    <row r="329">
      <c r="A329" s="156" t="s">
        <v>191</v>
      </c>
      <c r="B329" s="156" t="s">
        <v>192</v>
      </c>
      <c r="C329" s="156" t="s">
        <v>18</v>
      </c>
      <c r="D329" s="156" t="n">
        <v>223.7401519</v>
      </c>
      <c r="E329" s="156" t="n">
        <v>41.8853861526311</v>
      </c>
      <c r="F329" s="156" t="n">
        <v>100</v>
      </c>
      <c r="G329" s="156" t="n">
        <v>0</v>
      </c>
      <c r="H329" s="156"/>
      <c r="I329" s="156"/>
      <c r="J329" s="156"/>
      <c r="K329" s="156"/>
    </row>
    <row r="330">
      <c r="A330" s="156" t="s">
        <v>191</v>
      </c>
      <c r="B330" s="156" t="s">
        <v>192</v>
      </c>
      <c r="C330" s="156" t="s">
        <v>19</v>
      </c>
      <c r="D330" s="156" t="n">
        <v>31824.1092305</v>
      </c>
      <c r="E330" s="156" t="n">
        <v>1.81496728707769</v>
      </c>
      <c r="F330" s="156" t="n">
        <v>100</v>
      </c>
      <c r="G330" s="156" t="n">
        <v>0</v>
      </c>
      <c r="H330" s="156"/>
      <c r="I330" s="156"/>
      <c r="J330" s="156"/>
      <c r="K330" s="156"/>
    </row>
    <row r="331">
      <c r="A331" s="156" t="s">
        <v>193</v>
      </c>
      <c r="B331" s="156" t="s">
        <v>194</v>
      </c>
      <c r="C331" s="156" t="s">
        <v>16</v>
      </c>
      <c r="D331" s="156" t="n">
        <v>102.9397738</v>
      </c>
      <c r="E331" s="156" t="n">
        <v>51.1143762446308</v>
      </c>
      <c r="F331" s="156" t="n">
        <v>100</v>
      </c>
      <c r="G331" s="156" t="n">
        <v>0</v>
      </c>
      <c r="H331" s="156"/>
      <c r="I331" s="156"/>
      <c r="J331" s="156"/>
      <c r="K331" s="156"/>
    </row>
    <row r="332">
      <c r="A332" s="156" t="s">
        <v>193</v>
      </c>
      <c r="B332" s="156" t="s">
        <v>194</v>
      </c>
      <c r="C332" s="156" t="s">
        <v>18</v>
      </c>
      <c r="D332" s="156" t="n">
        <v>59.0908115</v>
      </c>
      <c r="E332" s="156" t="n">
        <v>59.3440874039892</v>
      </c>
      <c r="F332" s="156" t="n">
        <v>100</v>
      </c>
      <c r="G332" s="156" t="n">
        <v>0</v>
      </c>
      <c r="H332" s="156"/>
      <c r="I332" s="156"/>
      <c r="J332" s="156"/>
      <c r="K332" s="156"/>
    </row>
    <row r="333">
      <c r="A333" s="156" t="s">
        <v>193</v>
      </c>
      <c r="B333" s="156" t="s">
        <v>194</v>
      </c>
      <c r="C333" s="156" t="s">
        <v>19</v>
      </c>
      <c r="D333" s="156" t="n">
        <v>14788.3375203</v>
      </c>
      <c r="E333" s="156" t="n">
        <v>2.42346630835589</v>
      </c>
      <c r="F333" s="156" t="n">
        <v>100</v>
      </c>
      <c r="G333" s="156" t="n">
        <v>0</v>
      </c>
      <c r="H333" s="156"/>
      <c r="I333" s="156"/>
      <c r="J333" s="156"/>
      <c r="K333" s="156"/>
    </row>
    <row r="334">
      <c r="A334" s="156" t="s">
        <v>195</v>
      </c>
      <c r="B334" s="156" t="s">
        <v>196</v>
      </c>
      <c r="C334" s="156" t="s">
        <v>16</v>
      </c>
      <c r="D334" s="156" t="n">
        <v>89.4683969</v>
      </c>
      <c r="E334" s="156" t="n">
        <v>57.0329771077248</v>
      </c>
      <c r="F334" s="156" t="n">
        <v>100</v>
      </c>
      <c r="G334" s="156" t="n">
        <v>0</v>
      </c>
      <c r="H334" s="156"/>
      <c r="I334" s="156"/>
      <c r="J334" s="156"/>
      <c r="K334" s="156"/>
    </row>
    <row r="335">
      <c r="A335" s="156" t="s">
        <v>195</v>
      </c>
      <c r="B335" s="156" t="s">
        <v>196</v>
      </c>
      <c r="C335" s="156" t="s">
        <v>18</v>
      </c>
      <c r="D335" s="156" t="n">
        <v>299.8275509</v>
      </c>
      <c r="E335" s="156" t="n">
        <v>32.5308200529501</v>
      </c>
      <c r="F335" s="156" t="n">
        <v>100</v>
      </c>
      <c r="G335" s="156" t="n">
        <v>0</v>
      </c>
      <c r="H335" s="156"/>
      <c r="I335" s="156"/>
      <c r="J335" s="156"/>
      <c r="K335" s="156"/>
    </row>
    <row r="336">
      <c r="A336" s="156" t="s">
        <v>195</v>
      </c>
      <c r="B336" s="156" t="s">
        <v>196</v>
      </c>
      <c r="C336" s="156" t="s">
        <v>19</v>
      </c>
      <c r="D336" s="156" t="n">
        <v>26725.0705832</v>
      </c>
      <c r="E336" s="156" t="n">
        <v>2.0800055326311</v>
      </c>
      <c r="F336" s="156" t="n">
        <v>100</v>
      </c>
      <c r="G336" s="156" t="n">
        <v>0</v>
      </c>
      <c r="H336" s="156"/>
      <c r="I336" s="156"/>
      <c r="J336" s="156"/>
      <c r="K336" s="156"/>
    </row>
    <row r="337">
      <c r="A337" s="156" t="s">
        <v>197</v>
      </c>
      <c r="B337" s="156" t="s">
        <v>198</v>
      </c>
      <c r="C337" s="156" t="s">
        <v>16</v>
      </c>
      <c r="D337" s="156" t="n">
        <v>403.4748515</v>
      </c>
      <c r="E337" s="156" t="n">
        <v>31.6816956932998</v>
      </c>
      <c r="F337" s="156" t="n">
        <v>100</v>
      </c>
      <c r="G337" s="156" t="n">
        <v>0</v>
      </c>
      <c r="H337" s="156"/>
      <c r="I337" s="156"/>
      <c r="J337" s="156"/>
      <c r="K337" s="156"/>
    </row>
    <row r="338">
      <c r="A338" s="156" t="s">
        <v>197</v>
      </c>
      <c r="B338" s="156" t="s">
        <v>198</v>
      </c>
      <c r="C338" s="156" t="s">
        <v>18</v>
      </c>
      <c r="D338" s="156" t="n">
        <v>116.298854</v>
      </c>
      <c r="E338" s="156" t="n">
        <v>39.8162697436386</v>
      </c>
      <c r="F338" s="156" t="n">
        <v>100</v>
      </c>
      <c r="G338" s="156" t="n">
        <v>0.00000000000000442049394240736</v>
      </c>
      <c r="H338" s="156"/>
      <c r="I338" s="156"/>
      <c r="J338" s="156"/>
      <c r="K338" s="156"/>
    </row>
    <row r="339">
      <c r="A339" s="156" t="s">
        <v>197</v>
      </c>
      <c r="B339" s="156" t="s">
        <v>198</v>
      </c>
      <c r="C339" s="156" t="s">
        <v>19</v>
      </c>
      <c r="D339" s="156" t="n">
        <v>21846.0461573</v>
      </c>
      <c r="E339" s="156" t="n">
        <v>1.97082709481375</v>
      </c>
      <c r="F339" s="156" t="n">
        <v>99.858836020332</v>
      </c>
      <c r="G339" s="156" t="n">
        <v>0.14113723656804</v>
      </c>
      <c r="H339" s="156" t="n">
        <v>30.8823429</v>
      </c>
      <c r="I339" s="156" t="n">
        <v>100</v>
      </c>
      <c r="J339" s="156" t="n">
        <v>0.141163979667976</v>
      </c>
      <c r="K339" s="156" t="n">
        <v>99.8399180581333</v>
      </c>
    </row>
    <row r="340">
      <c r="A340" s="156" t="s">
        <v>201</v>
      </c>
      <c r="B340" s="156" t="s">
        <v>202</v>
      </c>
      <c r="C340" s="156" t="s">
        <v>16</v>
      </c>
      <c r="D340" s="156" t="n">
        <v>846.9902897</v>
      </c>
      <c r="E340" s="156" t="n">
        <v>29.83307769881</v>
      </c>
      <c r="F340" s="156" t="n">
        <v>100</v>
      </c>
      <c r="G340" s="156" t="n">
        <v>0</v>
      </c>
      <c r="H340" s="156"/>
      <c r="I340" s="156"/>
      <c r="J340" s="156"/>
      <c r="K340" s="156"/>
    </row>
    <row r="341">
      <c r="A341" s="156" t="s">
        <v>201</v>
      </c>
      <c r="B341" s="156" t="s">
        <v>202</v>
      </c>
      <c r="C341" s="156" t="s">
        <v>18</v>
      </c>
      <c r="D341" s="156" t="n">
        <v>940.6555404</v>
      </c>
      <c r="E341" s="156" t="n">
        <v>31.2405459160647</v>
      </c>
      <c r="F341" s="156" t="n">
        <v>100</v>
      </c>
      <c r="G341" s="156" t="n">
        <v>0</v>
      </c>
      <c r="H341" s="156"/>
      <c r="I341" s="156"/>
      <c r="J341" s="156"/>
      <c r="K341" s="156"/>
    </row>
    <row r="342">
      <c r="A342" s="156" t="s">
        <v>201</v>
      </c>
      <c r="B342" s="156" t="s">
        <v>202</v>
      </c>
      <c r="C342" s="156" t="s">
        <v>19</v>
      </c>
      <c r="D342" s="156" t="n">
        <v>51224.2059787</v>
      </c>
      <c r="E342" s="156" t="n">
        <v>2.51471072889936</v>
      </c>
      <c r="F342" s="156" t="n">
        <v>100</v>
      </c>
      <c r="G342" s="156" t="n">
        <v>0.000000000000000279188975149598</v>
      </c>
      <c r="H342" s="156"/>
      <c r="I342" s="156"/>
      <c r="J342" s="156"/>
      <c r="K342" s="156"/>
    </row>
    <row r="343">
      <c r="A343" s="156" t="s">
        <v>203</v>
      </c>
      <c r="B343" s="156" t="s">
        <v>204</v>
      </c>
      <c r="C343" s="156" t="s">
        <v>16</v>
      </c>
      <c r="D343" s="156" t="n">
        <v>263.9121058</v>
      </c>
      <c r="E343" s="156" t="n">
        <v>39.1754301774648</v>
      </c>
      <c r="F343" s="156" t="n">
        <v>100</v>
      </c>
      <c r="G343" s="156" t="n">
        <v>0</v>
      </c>
      <c r="H343" s="156"/>
      <c r="I343" s="156"/>
      <c r="J343" s="156"/>
      <c r="K343" s="156"/>
    </row>
    <row r="344">
      <c r="A344" s="156" t="s">
        <v>203</v>
      </c>
      <c r="B344" s="156" t="s">
        <v>204</v>
      </c>
      <c r="C344" s="156" t="s">
        <v>18</v>
      </c>
      <c r="D344" s="156" t="n">
        <v>707.8920908</v>
      </c>
      <c r="E344" s="156" t="n">
        <v>26.4257242817584</v>
      </c>
      <c r="F344" s="156" t="n">
        <v>100</v>
      </c>
      <c r="G344" s="156" t="n">
        <v>0</v>
      </c>
      <c r="H344" s="156"/>
      <c r="I344" s="156"/>
      <c r="J344" s="156"/>
      <c r="K344" s="156"/>
    </row>
    <row r="345">
      <c r="A345" s="156" t="s">
        <v>203</v>
      </c>
      <c r="B345" s="156" t="s">
        <v>204</v>
      </c>
      <c r="C345" s="156" t="s">
        <v>19</v>
      </c>
      <c r="D345" s="156" t="n">
        <v>29072.1666563</v>
      </c>
      <c r="E345" s="156" t="n">
        <v>2.03754054164629</v>
      </c>
      <c r="F345" s="156" t="n">
        <v>100</v>
      </c>
      <c r="G345" s="156" t="n">
        <v>0</v>
      </c>
      <c r="H345" s="156"/>
      <c r="I345" s="156"/>
      <c r="J345" s="156"/>
      <c r="K345" s="156"/>
    </row>
    <row r="346">
      <c r="A346" s="156" t="s">
        <v>207</v>
      </c>
      <c r="B346" s="156" t="s">
        <v>208</v>
      </c>
      <c r="C346" s="156" t="s">
        <v>16</v>
      </c>
      <c r="D346" s="156" t="n">
        <v>172.8312443</v>
      </c>
      <c r="E346" s="156" t="n">
        <v>43.8172462052901</v>
      </c>
      <c r="F346" s="156" t="n">
        <v>100</v>
      </c>
      <c r="G346" s="156" t="n">
        <v>0</v>
      </c>
      <c r="H346" s="156"/>
      <c r="I346" s="156"/>
      <c r="J346" s="156"/>
      <c r="K346" s="156"/>
    </row>
    <row r="347">
      <c r="A347" s="156" t="s">
        <v>207</v>
      </c>
      <c r="B347" s="156" t="s">
        <v>208</v>
      </c>
      <c r="C347" s="156" t="s">
        <v>18</v>
      </c>
      <c r="D347" s="156" t="n">
        <v>58.2092974</v>
      </c>
      <c r="E347" s="156" t="n">
        <v>70.3634038469061</v>
      </c>
      <c r="F347" s="156" t="n">
        <v>100</v>
      </c>
      <c r="G347" s="156" t="n">
        <v>0</v>
      </c>
      <c r="H347" s="156"/>
      <c r="I347" s="156"/>
      <c r="J347" s="156"/>
      <c r="K347" s="156"/>
    </row>
    <row r="348">
      <c r="A348" s="156" t="s">
        <v>207</v>
      </c>
      <c r="B348" s="156" t="s">
        <v>208</v>
      </c>
      <c r="C348" s="156" t="s">
        <v>19</v>
      </c>
      <c r="D348" s="156" t="n">
        <v>31444.9271855</v>
      </c>
      <c r="E348" s="156" t="n">
        <v>1.05535424822694</v>
      </c>
      <c r="F348" s="156" t="n">
        <v>100</v>
      </c>
      <c r="G348" s="156" t="n">
        <v>0</v>
      </c>
      <c r="H348" s="156"/>
      <c r="I348" s="156"/>
      <c r="J348" s="156"/>
      <c r="K348" s="156"/>
    </row>
    <row r="349">
      <c r="A349" s="156" t="s">
        <v>209</v>
      </c>
      <c r="B349" s="156" t="s">
        <v>210</v>
      </c>
      <c r="C349" s="156" t="s">
        <v>16</v>
      </c>
      <c r="D349" s="156" t="n">
        <v>61.8658051</v>
      </c>
      <c r="E349" s="156" t="n">
        <v>100</v>
      </c>
      <c r="F349" s="156" t="n">
        <v>100</v>
      </c>
      <c r="G349" s="156" t="n">
        <v>0</v>
      </c>
      <c r="H349" s="156"/>
      <c r="I349" s="156"/>
      <c r="J349" s="156"/>
      <c r="K349" s="156"/>
    </row>
    <row r="350">
      <c r="A350" s="156" t="s">
        <v>209</v>
      </c>
      <c r="B350" s="156" t="s">
        <v>210</v>
      </c>
      <c r="C350" s="156" t="s">
        <v>18</v>
      </c>
      <c r="D350" s="156" t="n">
        <v>192.2051899</v>
      </c>
      <c r="E350" s="156" t="n">
        <v>57.0964270691591</v>
      </c>
      <c r="F350" s="156" t="n">
        <v>100</v>
      </c>
      <c r="G350" s="156" t="n">
        <v>0</v>
      </c>
      <c r="H350" s="156"/>
      <c r="I350" s="156"/>
      <c r="J350" s="156"/>
      <c r="K350" s="156"/>
    </row>
    <row r="351">
      <c r="A351" s="156" t="s">
        <v>209</v>
      </c>
      <c r="B351" s="156" t="s">
        <v>210</v>
      </c>
      <c r="C351" s="156" t="s">
        <v>19</v>
      </c>
      <c r="D351" s="156" t="n">
        <v>58968.5608268</v>
      </c>
      <c r="E351" s="156" t="n">
        <v>2.4659879913811</v>
      </c>
      <c r="F351" s="156" t="n">
        <v>100</v>
      </c>
      <c r="G351" s="156" t="n">
        <v>0</v>
      </c>
      <c r="H351" s="156"/>
      <c r="I351" s="156"/>
      <c r="J351" s="156"/>
      <c r="K351" s="156"/>
    </row>
    <row r="352">
      <c r="A352" s="156" t="s">
        <v>213</v>
      </c>
      <c r="B352" s="156" t="s">
        <v>214</v>
      </c>
      <c r="C352" s="156" t="s">
        <v>16</v>
      </c>
      <c r="D352" s="156" t="n">
        <v>109.3830906</v>
      </c>
      <c r="E352" s="156" t="n">
        <v>70.4843421389537</v>
      </c>
      <c r="F352" s="156" t="n">
        <v>100</v>
      </c>
      <c r="G352" s="156" t="n">
        <v>0</v>
      </c>
      <c r="H352" s="156"/>
      <c r="I352" s="156"/>
      <c r="J352" s="156"/>
      <c r="K352" s="156"/>
    </row>
    <row r="353">
      <c r="A353" s="156" t="s">
        <v>213</v>
      </c>
      <c r="B353" s="156" t="s">
        <v>214</v>
      </c>
      <c r="C353" s="156" t="s">
        <v>18</v>
      </c>
      <c r="D353" s="156" t="n">
        <v>386.4449288</v>
      </c>
      <c r="E353" s="156" t="n">
        <v>41.3019279615066</v>
      </c>
      <c r="F353" s="156" t="n">
        <v>100</v>
      </c>
      <c r="G353" s="156" t="n">
        <v>0</v>
      </c>
      <c r="H353" s="156"/>
      <c r="I353" s="156"/>
      <c r="J353" s="156"/>
      <c r="K353" s="156"/>
    </row>
    <row r="354">
      <c r="A354" s="156" t="s">
        <v>213</v>
      </c>
      <c r="B354" s="156" t="s">
        <v>214</v>
      </c>
      <c r="C354" s="156" t="s">
        <v>19</v>
      </c>
      <c r="D354" s="156" t="n">
        <v>49166.7801687</v>
      </c>
      <c r="E354" s="156" t="n">
        <v>1.44269560145954</v>
      </c>
      <c r="F354" s="156" t="n">
        <v>100</v>
      </c>
      <c r="G354" s="156" t="n">
        <v>0.000000000000000160171387426582</v>
      </c>
      <c r="H354" s="156"/>
      <c r="I354" s="156"/>
      <c r="J354" s="156"/>
      <c r="K354" s="156"/>
    </row>
    <row r="355">
      <c r="A355" s="156" t="s">
        <v>215</v>
      </c>
      <c r="B355" s="156" t="s">
        <v>216</v>
      </c>
      <c r="C355" s="156" t="s">
        <v>16</v>
      </c>
      <c r="D355" s="156" t="n">
        <v>72.0172857</v>
      </c>
      <c r="E355" s="156" t="n">
        <v>40.1505674353239</v>
      </c>
      <c r="F355" s="156" t="n">
        <v>100</v>
      </c>
      <c r="G355" s="156" t="n">
        <v>0</v>
      </c>
      <c r="H355" s="156"/>
      <c r="I355" s="156"/>
      <c r="J355" s="156"/>
      <c r="K355" s="156"/>
    </row>
    <row r="356">
      <c r="A356" s="156" t="s">
        <v>215</v>
      </c>
      <c r="B356" s="156" t="s">
        <v>216</v>
      </c>
      <c r="C356" s="156" t="s">
        <v>18</v>
      </c>
      <c r="D356" s="156" t="n">
        <v>165.2741599</v>
      </c>
      <c r="E356" s="156" t="n">
        <v>50.8386677067683</v>
      </c>
      <c r="F356" s="156" t="n">
        <v>100</v>
      </c>
      <c r="G356" s="156" t="n">
        <v>0.00000000000000564422594293215</v>
      </c>
      <c r="H356" s="156"/>
      <c r="I356" s="156"/>
      <c r="J356" s="156"/>
      <c r="K356" s="156"/>
    </row>
    <row r="357">
      <c r="A357" s="156" t="s">
        <v>215</v>
      </c>
      <c r="B357" s="156" t="s">
        <v>216</v>
      </c>
      <c r="C357" s="156" t="s">
        <v>19</v>
      </c>
      <c r="D357" s="156" t="n">
        <v>11319.692509</v>
      </c>
      <c r="E357" s="156" t="n">
        <v>2.11104115111087</v>
      </c>
      <c r="F357" s="156" t="n">
        <v>100</v>
      </c>
      <c r="G357" s="156" t="n">
        <v>0</v>
      </c>
      <c r="H357" s="156"/>
      <c r="I357" s="156"/>
      <c r="J357" s="156"/>
      <c r="K357" s="156"/>
    </row>
    <row r="358">
      <c r="A358" s="156" t="s">
        <v>217</v>
      </c>
      <c r="B358" s="156" t="s">
        <v>218</v>
      </c>
      <c r="C358" s="156" t="s">
        <v>16</v>
      </c>
      <c r="D358" s="156" t="n">
        <v>140.671134</v>
      </c>
      <c r="E358" s="156" t="n">
        <v>74.6561119913068</v>
      </c>
      <c r="F358" s="156" t="n">
        <v>100</v>
      </c>
      <c r="G358" s="156" t="n">
        <v>0</v>
      </c>
      <c r="H358" s="156"/>
      <c r="I358" s="156"/>
      <c r="J358" s="156"/>
      <c r="K358" s="156"/>
    </row>
    <row r="359">
      <c r="A359" s="156" t="s">
        <v>217</v>
      </c>
      <c r="B359" s="156" t="s">
        <v>218</v>
      </c>
      <c r="C359" s="156" t="s">
        <v>18</v>
      </c>
      <c r="D359" s="156" t="n">
        <v>77.7339736</v>
      </c>
      <c r="E359" s="156" t="n">
        <v>70.5319822423953</v>
      </c>
      <c r="F359" s="156" t="n">
        <v>100</v>
      </c>
      <c r="G359" s="156" t="n">
        <v>0</v>
      </c>
      <c r="H359" s="156"/>
      <c r="I359" s="156"/>
      <c r="J359" s="156"/>
      <c r="K359" s="156"/>
    </row>
    <row r="360">
      <c r="A360" s="156" t="s">
        <v>217</v>
      </c>
      <c r="B360" s="156" t="s">
        <v>218</v>
      </c>
      <c r="C360" s="156" t="s">
        <v>19</v>
      </c>
      <c r="D360" s="156" t="n">
        <v>22071.3295979</v>
      </c>
      <c r="E360" s="156" t="n">
        <v>1.61343030318484</v>
      </c>
      <c r="F360" s="156" t="n">
        <v>100</v>
      </c>
      <c r="G360" s="156" t="n">
        <v>0</v>
      </c>
      <c r="H360" s="156"/>
      <c r="I360" s="156"/>
      <c r="J360" s="156"/>
      <c r="K360" s="156"/>
    </row>
    <row r="361">
      <c r="A361" s="156" t="s">
        <v>219</v>
      </c>
      <c r="B361" s="156" t="s">
        <v>220</v>
      </c>
      <c r="C361" s="156" t="s">
        <v>16</v>
      </c>
      <c r="D361" s="156" t="n">
        <v>47.0221973</v>
      </c>
      <c r="E361" s="156" t="n">
        <v>56.590909908645</v>
      </c>
      <c r="F361" s="156" t="n">
        <v>100</v>
      </c>
      <c r="G361" s="156" t="n">
        <v>0</v>
      </c>
      <c r="H361" s="156"/>
      <c r="I361" s="156"/>
      <c r="J361" s="156"/>
      <c r="K361" s="156"/>
    </row>
    <row r="362">
      <c r="A362" s="156" t="s">
        <v>219</v>
      </c>
      <c r="B362" s="156" t="s">
        <v>220</v>
      </c>
      <c r="C362" s="156" t="s">
        <v>18</v>
      </c>
      <c r="D362" s="156" t="n">
        <v>134.3945117</v>
      </c>
      <c r="E362" s="156" t="n">
        <v>28.6981747716761</v>
      </c>
      <c r="F362" s="156" t="n">
        <v>100</v>
      </c>
      <c r="G362" s="156" t="n">
        <v>0.00000000000000318613743962316</v>
      </c>
      <c r="H362" s="156"/>
      <c r="I362" s="156"/>
      <c r="J362" s="156"/>
      <c r="K362" s="156"/>
    </row>
    <row r="363">
      <c r="A363" s="156" t="s">
        <v>219</v>
      </c>
      <c r="B363" s="156" t="s">
        <v>220</v>
      </c>
      <c r="C363" s="156" t="s">
        <v>19</v>
      </c>
      <c r="D363" s="156" t="n">
        <v>9906.4765044</v>
      </c>
      <c r="E363" s="156" t="n">
        <v>1.13524196445442</v>
      </c>
      <c r="F363" s="156" t="n">
        <v>100</v>
      </c>
      <c r="G363" s="156" t="n">
        <v>0</v>
      </c>
      <c r="H363" s="156"/>
      <c r="I363" s="156"/>
      <c r="J363" s="156"/>
      <c r="K363" s="156"/>
    </row>
    <row r="364">
      <c r="A364" s="156" t="s">
        <v>221</v>
      </c>
      <c r="B364" s="156" t="s">
        <v>222</v>
      </c>
      <c r="C364" s="156" t="s">
        <v>16</v>
      </c>
      <c r="D364" s="156" t="n">
        <v>281.2050715</v>
      </c>
      <c r="E364" s="156" t="n">
        <v>49.0935308425935</v>
      </c>
      <c r="F364" s="156" t="n">
        <v>100</v>
      </c>
      <c r="G364" s="156" t="n">
        <v>0.00000000000000545047683015925</v>
      </c>
      <c r="H364" s="156"/>
      <c r="I364" s="156"/>
      <c r="J364" s="156"/>
      <c r="K364" s="156"/>
    </row>
    <row r="365">
      <c r="A365" s="156" t="s">
        <v>221</v>
      </c>
      <c r="B365" s="156" t="s">
        <v>222</v>
      </c>
      <c r="C365" s="156" t="s">
        <v>18</v>
      </c>
      <c r="D365" s="156" t="n">
        <v>406.154463</v>
      </c>
      <c r="E365" s="156" t="n">
        <v>35.6886964975823</v>
      </c>
      <c r="F365" s="156" t="n">
        <v>100</v>
      </c>
      <c r="G365" s="156" t="n">
        <v>0</v>
      </c>
      <c r="H365" s="156"/>
      <c r="I365" s="156"/>
      <c r="J365" s="156"/>
      <c r="K365" s="156"/>
    </row>
    <row r="366">
      <c r="A366" s="156" t="s">
        <v>221</v>
      </c>
      <c r="B366" s="156" t="s">
        <v>222</v>
      </c>
      <c r="C366" s="156" t="s">
        <v>19</v>
      </c>
      <c r="D366" s="156" t="n">
        <v>41981.0474635</v>
      </c>
      <c r="E366" s="156" t="n">
        <v>1.09928883629482</v>
      </c>
      <c r="F366" s="156" t="n">
        <v>100</v>
      </c>
      <c r="G366" s="156" t="n">
        <v>0</v>
      </c>
      <c r="H366" s="156"/>
      <c r="I366" s="156"/>
      <c r="J366" s="156"/>
      <c r="K366" s="156"/>
    </row>
    <row r="367">
      <c r="A367" s="156" t="s">
        <v>223</v>
      </c>
      <c r="B367" s="156" t="s">
        <v>224</v>
      </c>
      <c r="C367" s="156" t="s">
        <v>16</v>
      </c>
      <c r="D367" s="156" t="n">
        <v>44.7054507</v>
      </c>
      <c r="E367" s="156" t="n">
        <v>73.1233413980933</v>
      </c>
      <c r="F367" s="156" t="n">
        <v>100</v>
      </c>
      <c r="G367" s="156" t="n">
        <v>0</v>
      </c>
      <c r="H367" s="156"/>
      <c r="I367" s="156"/>
      <c r="J367" s="156"/>
      <c r="K367" s="156"/>
    </row>
    <row r="368">
      <c r="A368" s="156" t="s">
        <v>223</v>
      </c>
      <c r="B368" s="156" t="s">
        <v>224</v>
      </c>
      <c r="C368" s="156" t="s">
        <v>18</v>
      </c>
      <c r="D368" s="156" t="n">
        <v>196.7999657</v>
      </c>
      <c r="E368" s="156" t="n">
        <v>39.5407111356771</v>
      </c>
      <c r="F368" s="156" t="n">
        <v>100</v>
      </c>
      <c r="G368" s="156" t="n">
        <v>0</v>
      </c>
      <c r="H368" s="156"/>
      <c r="I368" s="156"/>
      <c r="J368" s="156"/>
      <c r="K368" s="156"/>
    </row>
    <row r="369">
      <c r="A369" s="156" t="s">
        <v>223</v>
      </c>
      <c r="B369" s="156" t="s">
        <v>224</v>
      </c>
      <c r="C369" s="156" t="s">
        <v>19</v>
      </c>
      <c r="D369" s="156" t="n">
        <v>18954.5820307</v>
      </c>
      <c r="E369" s="156" t="n">
        <v>1.39277971213055</v>
      </c>
      <c r="F369" s="156" t="n">
        <v>100</v>
      </c>
      <c r="G369" s="156" t="n">
        <v>0</v>
      </c>
      <c r="H369" s="156"/>
      <c r="I369" s="156"/>
      <c r="J369" s="156"/>
      <c r="K369" s="156"/>
    </row>
    <row r="370">
      <c r="A370" s="156" t="s">
        <v>225</v>
      </c>
      <c r="B370" s="156" t="s">
        <v>226</v>
      </c>
      <c r="C370" s="156" t="s">
        <v>16</v>
      </c>
      <c r="D370" s="156" t="n">
        <v>108.8478171</v>
      </c>
      <c r="E370" s="156" t="n">
        <v>50.7309099793812</v>
      </c>
      <c r="F370" s="156" t="n">
        <v>100</v>
      </c>
      <c r="G370" s="156" t="n">
        <v>0.00000000000000563226243192951</v>
      </c>
      <c r="H370" s="156"/>
      <c r="I370" s="156"/>
      <c r="J370" s="156"/>
      <c r="K370" s="156"/>
    </row>
    <row r="371">
      <c r="A371" s="156" t="s">
        <v>225</v>
      </c>
      <c r="B371" s="156" t="s">
        <v>226</v>
      </c>
      <c r="C371" s="156" t="s">
        <v>18</v>
      </c>
      <c r="D371" s="156" t="n">
        <v>376.4405033</v>
      </c>
      <c r="E371" s="156" t="n">
        <v>29.4225677809434</v>
      </c>
      <c r="F371" s="156" t="n">
        <v>100</v>
      </c>
      <c r="G371" s="156" t="n">
        <v>0</v>
      </c>
      <c r="H371" s="156"/>
      <c r="I371" s="156"/>
      <c r="J371" s="156"/>
      <c r="K371" s="156"/>
    </row>
    <row r="372">
      <c r="A372" s="156" t="s">
        <v>225</v>
      </c>
      <c r="B372" s="156" t="s">
        <v>226</v>
      </c>
      <c r="C372" s="156" t="s">
        <v>19</v>
      </c>
      <c r="D372" s="156" t="n">
        <v>20882.2309407</v>
      </c>
      <c r="E372" s="156" t="n">
        <v>2.44562126570103</v>
      </c>
      <c r="F372" s="156" t="n">
        <v>100</v>
      </c>
      <c r="G372" s="156" t="n">
        <v>0</v>
      </c>
      <c r="H372" s="156"/>
      <c r="I372" s="156"/>
      <c r="J372" s="156"/>
      <c r="K372" s="156"/>
    </row>
    <row r="373">
      <c r="A373" s="156" t="s">
        <v>227</v>
      </c>
      <c r="B373" s="156" t="s">
        <v>228</v>
      </c>
      <c r="C373" s="156" t="s">
        <v>16</v>
      </c>
      <c r="D373" s="156" t="n">
        <v>214.2425624</v>
      </c>
      <c r="E373" s="156" t="n">
        <v>50.1994150794993</v>
      </c>
      <c r="F373" s="156" t="n">
        <v>100</v>
      </c>
      <c r="G373" s="156" t="n">
        <v>0</v>
      </c>
      <c r="H373" s="156"/>
      <c r="I373" s="156"/>
      <c r="J373" s="156"/>
      <c r="K373" s="156"/>
    </row>
    <row r="374">
      <c r="A374" s="156" t="s">
        <v>227</v>
      </c>
      <c r="B374" s="156" t="s">
        <v>228</v>
      </c>
      <c r="C374" s="156" t="s">
        <v>18</v>
      </c>
      <c r="D374" s="156" t="n">
        <v>1428.3494513</v>
      </c>
      <c r="E374" s="156" t="n">
        <v>19.2602164660182</v>
      </c>
      <c r="F374" s="156" t="n">
        <v>100</v>
      </c>
      <c r="G374" s="156" t="n">
        <v>0</v>
      </c>
      <c r="H374" s="156"/>
      <c r="I374" s="156"/>
      <c r="J374" s="156"/>
      <c r="K374" s="156"/>
    </row>
    <row r="375">
      <c r="A375" s="156" t="s">
        <v>227</v>
      </c>
      <c r="B375" s="156" t="s">
        <v>228</v>
      </c>
      <c r="C375" s="156" t="s">
        <v>19</v>
      </c>
      <c r="D375" s="156" t="n">
        <v>43509.0387291</v>
      </c>
      <c r="E375" s="156" t="n">
        <v>2.02516352594132</v>
      </c>
      <c r="F375" s="156" t="n">
        <v>100</v>
      </c>
      <c r="G375" s="156" t="n">
        <v>0</v>
      </c>
      <c r="H375" s="156"/>
      <c r="I375" s="156"/>
      <c r="J375" s="156"/>
      <c r="K375" s="156"/>
    </row>
    <row r="376">
      <c r="A376" s="156" t="s">
        <v>229</v>
      </c>
      <c r="B376" s="156" t="s">
        <v>230</v>
      </c>
      <c r="C376" s="156" t="s">
        <v>16</v>
      </c>
      <c r="D376" s="156" t="n">
        <v>24.8479594</v>
      </c>
      <c r="E376" s="156" t="n">
        <v>71.1989933712033</v>
      </c>
      <c r="F376" s="156" t="n">
        <v>100</v>
      </c>
      <c r="G376" s="156" t="n">
        <v>0</v>
      </c>
      <c r="H376" s="156"/>
      <c r="I376" s="156"/>
      <c r="J376" s="156"/>
      <c r="K376" s="156"/>
    </row>
    <row r="377">
      <c r="A377" s="156" t="s">
        <v>229</v>
      </c>
      <c r="B377" s="156" t="s">
        <v>230</v>
      </c>
      <c r="C377" s="156" t="s">
        <v>18</v>
      </c>
      <c r="D377" s="156" t="n">
        <v>182.1891462</v>
      </c>
      <c r="E377" s="156" t="n">
        <v>39.9427067054523</v>
      </c>
      <c r="F377" s="156" t="n">
        <v>100</v>
      </c>
      <c r="G377" s="156" t="n">
        <v>0</v>
      </c>
      <c r="H377" s="156"/>
      <c r="I377" s="156"/>
      <c r="J377" s="156"/>
      <c r="K377" s="156"/>
    </row>
    <row r="378">
      <c r="A378" s="156" t="s">
        <v>229</v>
      </c>
      <c r="B378" s="156" t="s">
        <v>230</v>
      </c>
      <c r="C378" s="156" t="s">
        <v>19</v>
      </c>
      <c r="D378" s="156" t="n">
        <v>9076.3569935</v>
      </c>
      <c r="E378" s="156" t="n">
        <v>1.58305205289376</v>
      </c>
      <c r="F378" s="156" t="n">
        <v>100</v>
      </c>
      <c r="G378" s="156" t="n">
        <v>0</v>
      </c>
      <c r="H378" s="156"/>
      <c r="I378" s="156"/>
      <c r="J378" s="156"/>
      <c r="K378" s="156"/>
    </row>
    <row r="379">
      <c r="A379" s="156" t="s">
        <v>231</v>
      </c>
      <c r="B379" s="156" t="s">
        <v>232</v>
      </c>
      <c r="C379" s="156" t="s">
        <v>16</v>
      </c>
      <c r="D379" s="156" t="n">
        <v>475.7114532</v>
      </c>
      <c r="E379" s="156" t="n">
        <v>40.3331611392139</v>
      </c>
      <c r="F379" s="156" t="n">
        <v>100</v>
      </c>
      <c r="G379" s="156" t="n">
        <v>0</v>
      </c>
      <c r="H379" s="156"/>
      <c r="I379" s="156"/>
      <c r="J379" s="156"/>
      <c r="K379" s="156"/>
    </row>
    <row r="380">
      <c r="A380" s="156" t="s">
        <v>231</v>
      </c>
      <c r="B380" s="156" t="s">
        <v>232</v>
      </c>
      <c r="C380" s="156" t="s">
        <v>18</v>
      </c>
      <c r="D380" s="156" t="n">
        <v>816.3116675</v>
      </c>
      <c r="E380" s="156" t="n">
        <v>32.4289179079283</v>
      </c>
      <c r="F380" s="156" t="n">
        <v>100</v>
      </c>
      <c r="G380" s="156" t="n">
        <v>0</v>
      </c>
      <c r="H380" s="156"/>
      <c r="I380" s="156"/>
      <c r="J380" s="156"/>
      <c r="K380" s="156"/>
    </row>
    <row r="381">
      <c r="A381" s="156" t="s">
        <v>231</v>
      </c>
      <c r="B381" s="156" t="s">
        <v>232</v>
      </c>
      <c r="C381" s="156" t="s">
        <v>19</v>
      </c>
      <c r="D381" s="156" t="n">
        <v>61661.896862</v>
      </c>
      <c r="E381" s="156" t="n">
        <v>2.38489548247584</v>
      </c>
      <c r="F381" s="156" t="n">
        <v>100</v>
      </c>
      <c r="G381" s="156" t="n">
        <v>0</v>
      </c>
      <c r="H381" s="156"/>
      <c r="I381" s="156"/>
      <c r="J381" s="156"/>
      <c r="K381" s="156"/>
    </row>
    <row r="382">
      <c r="A382" s="156" t="s">
        <v>233</v>
      </c>
      <c r="B382" s="156" t="s">
        <v>234</v>
      </c>
      <c r="C382" s="156" t="s">
        <v>16</v>
      </c>
      <c r="D382" s="156" t="n">
        <v>1010.8888867</v>
      </c>
      <c r="E382" s="156" t="n">
        <v>33.7057607281304</v>
      </c>
      <c r="F382" s="156" t="n">
        <v>100</v>
      </c>
      <c r="G382" s="156" t="n">
        <v>0</v>
      </c>
      <c r="H382" s="156"/>
      <c r="I382" s="156"/>
      <c r="J382" s="156"/>
      <c r="K382" s="156"/>
    </row>
    <row r="383">
      <c r="A383" s="156" t="s">
        <v>233</v>
      </c>
      <c r="B383" s="156" t="s">
        <v>234</v>
      </c>
      <c r="C383" s="156" t="s">
        <v>18</v>
      </c>
      <c r="D383" s="156" t="n">
        <v>888.6902378</v>
      </c>
      <c r="E383" s="156" t="n">
        <v>35.5221576229501</v>
      </c>
      <c r="F383" s="156" t="n">
        <v>100</v>
      </c>
      <c r="G383" s="156" t="n">
        <v>0</v>
      </c>
      <c r="H383" s="156"/>
      <c r="I383" s="156"/>
      <c r="J383" s="156"/>
      <c r="K383" s="156"/>
    </row>
    <row r="384">
      <c r="A384" s="156" t="s">
        <v>233</v>
      </c>
      <c r="B384" s="156" t="s">
        <v>234</v>
      </c>
      <c r="C384" s="156" t="s">
        <v>19</v>
      </c>
      <c r="D384" s="156" t="n">
        <v>76927.4542849</v>
      </c>
      <c r="E384" s="156" t="n">
        <v>1.66264659400867</v>
      </c>
      <c r="F384" s="156" t="n">
        <v>100</v>
      </c>
      <c r="G384" s="156" t="n">
        <v>0</v>
      </c>
      <c r="H384" s="156"/>
      <c r="I384" s="156"/>
      <c r="J384" s="156"/>
      <c r="K384" s="156"/>
    </row>
    <row r="385">
      <c r="A385" s="156" t="s">
        <v>235</v>
      </c>
      <c r="B385" s="156" t="s">
        <v>236</v>
      </c>
      <c r="C385" s="156" t="s">
        <v>16</v>
      </c>
      <c r="D385" s="156" t="n">
        <v>302.5835307</v>
      </c>
      <c r="E385" s="156" t="n">
        <v>43.8773687248518</v>
      </c>
      <c r="F385" s="156" t="n">
        <v>100</v>
      </c>
      <c r="G385" s="156" t="n">
        <v>0</v>
      </c>
      <c r="H385" s="156"/>
      <c r="I385" s="156"/>
      <c r="J385" s="156"/>
      <c r="K385" s="156"/>
    </row>
    <row r="386">
      <c r="A386" s="156" t="s">
        <v>235</v>
      </c>
      <c r="B386" s="156" t="s">
        <v>236</v>
      </c>
      <c r="C386" s="156" t="s">
        <v>18</v>
      </c>
      <c r="D386" s="156" t="n">
        <v>745.356412</v>
      </c>
      <c r="E386" s="156" t="n">
        <v>25.7144984563026</v>
      </c>
      <c r="F386" s="156" t="n">
        <v>100</v>
      </c>
      <c r="G386" s="156" t="n">
        <v>0</v>
      </c>
      <c r="H386" s="156"/>
      <c r="I386" s="156"/>
      <c r="J386" s="156"/>
      <c r="K386" s="156"/>
    </row>
    <row r="387">
      <c r="A387" s="156" t="s">
        <v>235</v>
      </c>
      <c r="B387" s="156" t="s">
        <v>236</v>
      </c>
      <c r="C387" s="156" t="s">
        <v>19</v>
      </c>
      <c r="D387" s="156" t="n">
        <v>44711.3798674</v>
      </c>
      <c r="E387" s="156" t="n">
        <v>2.02697963811616</v>
      </c>
      <c r="F387" s="156" t="n">
        <v>100</v>
      </c>
      <c r="G387" s="156" t="n">
        <v>0</v>
      </c>
      <c r="H387" s="156"/>
      <c r="I387" s="156"/>
      <c r="J387" s="156"/>
      <c r="K387" s="156"/>
    </row>
    <row r="388">
      <c r="A388" s="156" t="s">
        <v>241</v>
      </c>
      <c r="B388" s="156" t="s">
        <v>242</v>
      </c>
      <c r="C388" s="156" t="s">
        <v>16</v>
      </c>
      <c r="D388" s="156" t="n">
        <v>5.093768</v>
      </c>
      <c r="E388" s="156" t="n">
        <v>100</v>
      </c>
      <c r="F388" s="156" t="n">
        <v>100</v>
      </c>
      <c r="G388" s="156" t="n">
        <v>0</v>
      </c>
      <c r="H388" s="156"/>
      <c r="I388" s="156"/>
      <c r="J388" s="156"/>
      <c r="K388" s="156"/>
    </row>
    <row r="389">
      <c r="A389" s="156" t="s">
        <v>241</v>
      </c>
      <c r="B389" s="156" t="s">
        <v>242</v>
      </c>
      <c r="C389" s="156" t="s">
        <v>18</v>
      </c>
      <c r="D389" s="156" t="n">
        <v>37.2198728</v>
      </c>
      <c r="E389" s="156" t="n">
        <v>38.3358804574054</v>
      </c>
      <c r="F389" s="156" t="n">
        <v>100</v>
      </c>
      <c r="G389" s="156" t="n">
        <v>0</v>
      </c>
      <c r="H389" s="156"/>
      <c r="I389" s="156"/>
      <c r="J389" s="156"/>
      <c r="K389" s="156"/>
    </row>
    <row r="390">
      <c r="A390" s="156" t="s">
        <v>241</v>
      </c>
      <c r="B390" s="156" t="s">
        <v>242</v>
      </c>
      <c r="C390" s="156" t="s">
        <v>19</v>
      </c>
      <c r="D390" s="156" t="n">
        <v>4853.4628845</v>
      </c>
      <c r="E390" s="156" t="n">
        <v>2.26622473844819</v>
      </c>
      <c r="F390" s="156" t="n">
        <v>100</v>
      </c>
      <c r="G390" s="156" t="n">
        <v>0</v>
      </c>
      <c r="H390" s="156"/>
      <c r="I390" s="156"/>
      <c r="J390" s="156"/>
      <c r="K390" s="156"/>
    </row>
    <row r="391">
      <c r="A391" s="156" t="s">
        <v>245</v>
      </c>
      <c r="B391" s="156" t="s">
        <v>246</v>
      </c>
      <c r="C391" s="156" t="s">
        <v>16</v>
      </c>
      <c r="D391" s="156" t="n">
        <v>67.9542981</v>
      </c>
      <c r="E391" s="156" t="n">
        <v>32.9062027797105</v>
      </c>
      <c r="F391" s="156" t="n">
        <v>100</v>
      </c>
      <c r="G391" s="156" t="n">
        <v>0</v>
      </c>
      <c r="H391" s="156"/>
      <c r="I391" s="156"/>
      <c r="J391" s="156"/>
      <c r="K391" s="156"/>
    </row>
    <row r="392">
      <c r="A392" s="156" t="s">
        <v>245</v>
      </c>
      <c r="B392" s="156" t="s">
        <v>246</v>
      </c>
      <c r="C392" s="156" t="s">
        <v>18</v>
      </c>
      <c r="D392" s="156" t="n">
        <v>97.4857096</v>
      </c>
      <c r="E392" s="156" t="n">
        <v>38.4492799373379</v>
      </c>
      <c r="F392" s="156" t="n">
        <v>100</v>
      </c>
      <c r="G392" s="156" t="n">
        <v>0</v>
      </c>
      <c r="H392" s="156"/>
      <c r="I392" s="156"/>
      <c r="J392" s="156"/>
      <c r="K392" s="156"/>
    </row>
    <row r="393">
      <c r="A393" s="156" t="s">
        <v>245</v>
      </c>
      <c r="B393" s="156" t="s">
        <v>246</v>
      </c>
      <c r="C393" s="156" t="s">
        <v>19</v>
      </c>
      <c r="D393" s="156" t="n">
        <v>7442.1935917</v>
      </c>
      <c r="E393" s="156" t="n">
        <v>1.70871992762988</v>
      </c>
      <c r="F393" s="156" t="n">
        <v>100</v>
      </c>
      <c r="G393" s="156" t="n">
        <v>0</v>
      </c>
      <c r="H393" s="156"/>
      <c r="I393" s="156"/>
      <c r="J393" s="156"/>
      <c r="K393" s="156"/>
    </row>
    <row r="394">
      <c r="A394" s="156" t="s">
        <v>247</v>
      </c>
      <c r="B394" s="156" t="s">
        <v>248</v>
      </c>
      <c r="C394" s="156" t="s">
        <v>16</v>
      </c>
      <c r="D394" s="156" t="n">
        <v>30.4284296</v>
      </c>
      <c r="E394" s="156" t="n">
        <v>70.2862162688382</v>
      </c>
      <c r="F394" s="156" t="n">
        <v>100</v>
      </c>
      <c r="G394" s="156" t="n">
        <v>0</v>
      </c>
      <c r="H394" s="156"/>
      <c r="I394" s="156"/>
      <c r="J394" s="156"/>
      <c r="K394" s="156"/>
    </row>
    <row r="395">
      <c r="A395" s="156" t="s">
        <v>247</v>
      </c>
      <c r="B395" s="156" t="s">
        <v>248</v>
      </c>
      <c r="C395" s="156" t="s">
        <v>18</v>
      </c>
      <c r="D395" s="156" t="n">
        <v>38.8819979</v>
      </c>
      <c r="E395" s="156" t="n">
        <v>100</v>
      </c>
      <c r="F395" s="156" t="n">
        <v>63.7581758484824</v>
      </c>
      <c r="G395" s="156" t="n">
        <v>51.5942389949483</v>
      </c>
      <c r="H395" s="156" t="n">
        <v>22.1015503</v>
      </c>
      <c r="I395" s="156" t="n">
        <v>100</v>
      </c>
      <c r="J395" s="156" t="n">
        <v>36.2418241515176</v>
      </c>
      <c r="K395" s="156" t="n">
        <v>90.7668043654692</v>
      </c>
    </row>
    <row r="396">
      <c r="A396" s="156" t="s">
        <v>247</v>
      </c>
      <c r="B396" s="156" t="s">
        <v>248</v>
      </c>
      <c r="C396" s="156" t="s">
        <v>19</v>
      </c>
      <c r="D396" s="156" t="n">
        <v>13422.6137444</v>
      </c>
      <c r="E396" s="156" t="n">
        <v>2.6564529479711</v>
      </c>
      <c r="F396" s="156" t="n">
        <v>98.2331895398732</v>
      </c>
      <c r="G396" s="156" t="n">
        <v>1.04733659791244</v>
      </c>
      <c r="H396" s="156" t="n">
        <v>241.4175339</v>
      </c>
      <c r="I396" s="156" t="n">
        <v>58.3864289686584</v>
      </c>
      <c r="J396" s="156" t="n">
        <v>1.76681046012678</v>
      </c>
      <c r="K396" s="156" t="n">
        <v>58.2310422406013</v>
      </c>
    </row>
    <row r="397">
      <c r="A397" s="156" t="s">
        <v>249</v>
      </c>
      <c r="B397" s="156" t="s">
        <v>250</v>
      </c>
      <c r="C397" s="156" t="s">
        <v>16</v>
      </c>
      <c r="D397" s="156" t="n">
        <v>1168.4127118</v>
      </c>
      <c r="E397" s="156" t="n">
        <v>30.4307195558225</v>
      </c>
      <c r="F397" s="156" t="n">
        <v>100</v>
      </c>
      <c r="G397" s="156" t="n">
        <v>0</v>
      </c>
      <c r="H397" s="156"/>
      <c r="I397" s="156"/>
      <c r="J397" s="156"/>
      <c r="K397" s="156"/>
    </row>
    <row r="398">
      <c r="A398" s="156" t="s">
        <v>249</v>
      </c>
      <c r="B398" s="156" t="s">
        <v>250</v>
      </c>
      <c r="C398" s="156" t="s">
        <v>18</v>
      </c>
      <c r="D398" s="156" t="n">
        <v>68.4739885</v>
      </c>
      <c r="E398" s="156" t="n">
        <v>57.9951101842045</v>
      </c>
      <c r="F398" s="156" t="n">
        <v>100</v>
      </c>
      <c r="G398" s="156" t="n">
        <v>0</v>
      </c>
      <c r="H398" s="156"/>
      <c r="I398" s="156"/>
      <c r="J398" s="156"/>
      <c r="K398" s="156"/>
    </row>
    <row r="399">
      <c r="A399" s="156" t="s">
        <v>249</v>
      </c>
      <c r="B399" s="156" t="s">
        <v>250</v>
      </c>
      <c r="C399" s="156" t="s">
        <v>19</v>
      </c>
      <c r="D399" s="156" t="n">
        <v>16772.9764982</v>
      </c>
      <c r="E399" s="156" t="n">
        <v>2.83263828276847</v>
      </c>
      <c r="F399" s="156" t="n">
        <v>100</v>
      </c>
      <c r="G399" s="156" t="n">
        <v>0.000000000000000314486024196422</v>
      </c>
      <c r="H399" s="156"/>
      <c r="I399" s="156"/>
      <c r="J399" s="156"/>
      <c r="K399" s="156"/>
    </row>
    <row r="400">
      <c r="A400" s="156" t="s">
        <v>251</v>
      </c>
      <c r="B400" s="156" t="s">
        <v>252</v>
      </c>
      <c r="C400" s="156" t="s">
        <v>16</v>
      </c>
      <c r="D400" s="156" t="n">
        <v>149.8926163</v>
      </c>
      <c r="E400" s="156" t="n">
        <v>33.2685387520664</v>
      </c>
      <c r="F400" s="156" t="n">
        <v>100</v>
      </c>
      <c r="G400" s="156" t="n">
        <v>0.00000000000000369354977181784</v>
      </c>
      <c r="H400" s="156"/>
      <c r="I400" s="156"/>
      <c r="J400" s="156"/>
      <c r="K400" s="156"/>
    </row>
    <row r="401">
      <c r="A401" s="156" t="s">
        <v>251</v>
      </c>
      <c r="B401" s="156" t="s">
        <v>252</v>
      </c>
      <c r="C401" s="156" t="s">
        <v>18</v>
      </c>
      <c r="D401" s="156" t="n">
        <v>115.9382229</v>
      </c>
      <c r="E401" s="156" t="n">
        <v>37.4155861746599</v>
      </c>
      <c r="F401" s="156" t="n">
        <v>100</v>
      </c>
      <c r="G401" s="156" t="n">
        <v>0.00000000000000415396452509538</v>
      </c>
      <c r="H401" s="156"/>
      <c r="I401" s="156"/>
      <c r="J401" s="156"/>
      <c r="K401" s="156"/>
    </row>
    <row r="402">
      <c r="A402" s="156" t="s">
        <v>251</v>
      </c>
      <c r="B402" s="156" t="s">
        <v>252</v>
      </c>
      <c r="C402" s="156" t="s">
        <v>19</v>
      </c>
      <c r="D402" s="156" t="n">
        <v>19436.5747917</v>
      </c>
      <c r="E402" s="156" t="n">
        <v>1.53423081404516</v>
      </c>
      <c r="F402" s="156" t="n">
        <v>100</v>
      </c>
      <c r="G402" s="156" t="n">
        <v>0</v>
      </c>
      <c r="H402" s="156"/>
      <c r="I402" s="156"/>
      <c r="J402" s="156"/>
      <c r="K402" s="156"/>
    </row>
    <row r="403">
      <c r="A403" s="156" t="s">
        <v>253</v>
      </c>
      <c r="B403" s="156" t="s">
        <v>254</v>
      </c>
      <c r="C403" s="156" t="s">
        <v>16</v>
      </c>
      <c r="D403" s="156" t="n">
        <v>68.4538663</v>
      </c>
      <c r="E403" s="156" t="n">
        <v>48.125486631405</v>
      </c>
      <c r="F403" s="156" t="n">
        <v>100</v>
      </c>
      <c r="G403" s="156" t="n">
        <v>0</v>
      </c>
      <c r="H403" s="156"/>
      <c r="I403" s="156"/>
      <c r="J403" s="156"/>
      <c r="K403" s="156"/>
    </row>
    <row r="404">
      <c r="A404" s="156" t="s">
        <v>253</v>
      </c>
      <c r="B404" s="156" t="s">
        <v>254</v>
      </c>
      <c r="C404" s="156" t="s">
        <v>18</v>
      </c>
      <c r="D404" s="156" t="n">
        <v>77.2797166</v>
      </c>
      <c r="E404" s="156" t="n">
        <v>49.434598398882</v>
      </c>
      <c r="F404" s="156" t="n">
        <v>100</v>
      </c>
      <c r="G404" s="156" t="n">
        <v>0</v>
      </c>
      <c r="H404" s="156"/>
      <c r="I404" s="156"/>
      <c r="J404" s="156"/>
      <c r="K404" s="156"/>
    </row>
    <row r="405">
      <c r="A405" s="156" t="s">
        <v>253</v>
      </c>
      <c r="B405" s="156" t="s">
        <v>254</v>
      </c>
      <c r="C405" s="156" t="s">
        <v>19</v>
      </c>
      <c r="D405" s="156" t="n">
        <v>15432.1912072</v>
      </c>
      <c r="E405" s="156" t="n">
        <v>1.69261722777273</v>
      </c>
      <c r="F405" s="156" t="n">
        <v>100</v>
      </c>
      <c r="G405" s="156" t="n">
        <v>0</v>
      </c>
      <c r="H405" s="156"/>
      <c r="I405" s="156"/>
      <c r="J405" s="156"/>
      <c r="K405" s="156"/>
    </row>
    <row r="406">
      <c r="A406" s="156" t="s">
        <v>255</v>
      </c>
      <c r="B406" s="156" t="s">
        <v>256</v>
      </c>
      <c r="C406" s="156" t="s">
        <v>16</v>
      </c>
      <c r="D406" s="156" t="n">
        <v>419.9172569</v>
      </c>
      <c r="E406" s="156" t="n">
        <v>53.6663172620715</v>
      </c>
      <c r="F406" s="156" t="n">
        <v>100</v>
      </c>
      <c r="G406" s="156" t="n">
        <v>0</v>
      </c>
      <c r="H406" s="156"/>
      <c r="I406" s="156"/>
      <c r="J406" s="156"/>
      <c r="K406" s="156"/>
    </row>
    <row r="407">
      <c r="A407" s="156" t="s">
        <v>255</v>
      </c>
      <c r="B407" s="156" t="s">
        <v>256</v>
      </c>
      <c r="C407" s="156" t="s">
        <v>18</v>
      </c>
      <c r="D407" s="156" t="n">
        <v>222.116753</v>
      </c>
      <c r="E407" s="156" t="n">
        <v>31.282960835087</v>
      </c>
      <c r="F407" s="156" t="n">
        <v>100</v>
      </c>
      <c r="G407" s="156" t="n">
        <v>0</v>
      </c>
      <c r="H407" s="156"/>
      <c r="I407" s="156"/>
      <c r="J407" s="156"/>
      <c r="K407" s="156"/>
    </row>
    <row r="408">
      <c r="A408" s="156" t="s">
        <v>255</v>
      </c>
      <c r="B408" s="156" t="s">
        <v>256</v>
      </c>
      <c r="C408" s="156" t="s">
        <v>19</v>
      </c>
      <c r="D408" s="156" t="n">
        <v>14775.7870796</v>
      </c>
      <c r="E408" s="156" t="n">
        <v>2.80532194057513</v>
      </c>
      <c r="F408" s="156" t="n">
        <v>100</v>
      </c>
      <c r="G408" s="156" t="n">
        <v>0</v>
      </c>
      <c r="H408" s="156"/>
      <c r="I408" s="156"/>
      <c r="J408" s="156"/>
      <c r="K408" s="156"/>
    </row>
    <row r="409">
      <c r="A409" s="156" t="s">
        <v>261</v>
      </c>
      <c r="B409" s="156" t="s">
        <v>262</v>
      </c>
      <c r="C409" s="156" t="s">
        <v>16</v>
      </c>
      <c r="D409" s="156" t="n">
        <v>64.9284357</v>
      </c>
      <c r="E409" s="156" t="n">
        <v>61.4902185883479</v>
      </c>
      <c r="F409" s="156" t="n">
        <v>100</v>
      </c>
      <c r="G409" s="156" t="n">
        <v>0</v>
      </c>
      <c r="H409" s="156"/>
      <c r="I409" s="156"/>
      <c r="J409" s="156"/>
      <c r="K409" s="156"/>
    </row>
    <row r="410">
      <c r="A410" s="156" t="s">
        <v>261</v>
      </c>
      <c r="B410" s="156" t="s">
        <v>262</v>
      </c>
      <c r="C410" s="156" t="s">
        <v>18</v>
      </c>
      <c r="D410" s="156" t="n">
        <v>142.3623731</v>
      </c>
      <c r="E410" s="156" t="n">
        <v>43.9995903591318</v>
      </c>
      <c r="F410" s="156" t="n">
        <v>100</v>
      </c>
      <c r="G410" s="156" t="n">
        <v>0</v>
      </c>
      <c r="H410" s="156"/>
      <c r="I410" s="156"/>
      <c r="J410" s="156"/>
      <c r="K410" s="156"/>
    </row>
    <row r="411">
      <c r="A411" s="156" t="s">
        <v>261</v>
      </c>
      <c r="B411" s="156" t="s">
        <v>262</v>
      </c>
      <c r="C411" s="156" t="s">
        <v>19</v>
      </c>
      <c r="D411" s="156" t="n">
        <v>18890.8624128</v>
      </c>
      <c r="E411" s="156" t="n">
        <v>1.33401530305861</v>
      </c>
      <c r="F411" s="156" t="n">
        <v>100</v>
      </c>
      <c r="G411" s="156" t="n">
        <v>0.000000000000000148105450465797</v>
      </c>
      <c r="H411" s="156"/>
      <c r="I411" s="156"/>
      <c r="J411" s="156"/>
      <c r="K411" s="156"/>
    </row>
    <row r="412">
      <c r="A412" s="156" t="s">
        <v>263</v>
      </c>
      <c r="B412" s="156" t="s">
        <v>264</v>
      </c>
      <c r="C412" s="156" t="s">
        <v>18</v>
      </c>
      <c r="D412" s="156" t="n">
        <v>39.5306748</v>
      </c>
      <c r="E412" s="156" t="n">
        <v>70.5789793617637</v>
      </c>
      <c r="F412" s="156" t="n">
        <v>100</v>
      </c>
      <c r="G412" s="156" t="n">
        <v>0</v>
      </c>
      <c r="H412" s="156"/>
      <c r="I412" s="156"/>
      <c r="J412" s="156"/>
      <c r="K412" s="156"/>
    </row>
    <row r="413">
      <c r="A413" s="156" t="s">
        <v>263</v>
      </c>
      <c r="B413" s="156" t="s">
        <v>264</v>
      </c>
      <c r="C413" s="156" t="s">
        <v>19</v>
      </c>
      <c r="D413" s="156" t="n">
        <v>19920.4356677</v>
      </c>
      <c r="E413" s="156" t="n">
        <v>1.26940801170975</v>
      </c>
      <c r="F413" s="156" t="n">
        <v>100</v>
      </c>
      <c r="G413" s="156" t="n">
        <v>0</v>
      </c>
      <c r="H413" s="156"/>
      <c r="I413" s="156"/>
      <c r="J413" s="156"/>
      <c r="K413" s="156"/>
    </row>
    <row r="414">
      <c r="A414" s="156" t="s">
        <v>265</v>
      </c>
      <c r="B414" s="156" t="s">
        <v>266</v>
      </c>
      <c r="C414" s="156" t="s">
        <v>16</v>
      </c>
      <c r="D414" s="156" t="n">
        <v>19.4705987</v>
      </c>
      <c r="E414" s="156" t="n">
        <v>99.9999999999999</v>
      </c>
      <c r="F414" s="156" t="n">
        <v>100</v>
      </c>
      <c r="G414" s="156" t="n">
        <v>0</v>
      </c>
      <c r="H414" s="156"/>
      <c r="I414" s="156"/>
      <c r="J414" s="156"/>
      <c r="K414" s="156"/>
    </row>
    <row r="415">
      <c r="A415" s="156" t="s">
        <v>265</v>
      </c>
      <c r="B415" s="156" t="s">
        <v>266</v>
      </c>
      <c r="C415" s="156" t="s">
        <v>18</v>
      </c>
      <c r="D415" s="156" t="n">
        <v>64.9743632</v>
      </c>
      <c r="E415" s="156" t="n">
        <v>49.9548658321983</v>
      </c>
      <c r="F415" s="156" t="n">
        <v>100</v>
      </c>
      <c r="G415" s="156" t="n">
        <v>0</v>
      </c>
      <c r="H415" s="156"/>
      <c r="I415" s="156"/>
      <c r="J415" s="156"/>
      <c r="K415" s="156"/>
    </row>
    <row r="416">
      <c r="A416" s="156" t="s">
        <v>265</v>
      </c>
      <c r="B416" s="156" t="s">
        <v>266</v>
      </c>
      <c r="C416" s="156" t="s">
        <v>19</v>
      </c>
      <c r="D416" s="156" t="n">
        <v>17309.2935889</v>
      </c>
      <c r="E416" s="156" t="n">
        <v>0.794565555997406</v>
      </c>
      <c r="F416" s="156" t="n">
        <v>100</v>
      </c>
      <c r="G416" s="156" t="n">
        <v>0</v>
      </c>
      <c r="H416" s="156"/>
      <c r="I416" s="156"/>
      <c r="J416" s="156"/>
      <c r="K416" s="156"/>
    </row>
    <row r="417">
      <c r="A417" s="156" t="s">
        <v>267</v>
      </c>
      <c r="B417" s="156" t="s">
        <v>268</v>
      </c>
      <c r="C417" s="156" t="s">
        <v>16</v>
      </c>
      <c r="D417" s="156" t="n">
        <v>11.2573602</v>
      </c>
      <c r="E417" s="156" t="n">
        <v>100</v>
      </c>
      <c r="F417" s="156" t="n">
        <v>100</v>
      </c>
      <c r="G417" s="156" t="n">
        <v>0</v>
      </c>
      <c r="H417" s="156"/>
      <c r="I417" s="156"/>
      <c r="J417" s="156"/>
      <c r="K417" s="156"/>
    </row>
    <row r="418">
      <c r="A418" s="156" t="s">
        <v>267</v>
      </c>
      <c r="B418" s="156" t="s">
        <v>268</v>
      </c>
      <c r="C418" s="156" t="s">
        <v>18</v>
      </c>
      <c r="D418" s="156" t="n">
        <v>33.3387638</v>
      </c>
      <c r="E418" s="156" t="n">
        <v>50.9002979047888</v>
      </c>
      <c r="F418" s="156" t="n">
        <v>100</v>
      </c>
      <c r="G418" s="156" t="n">
        <v>0</v>
      </c>
      <c r="H418" s="156"/>
      <c r="I418" s="156"/>
      <c r="J418" s="156"/>
      <c r="K418" s="156"/>
    </row>
    <row r="419">
      <c r="A419" s="156" t="s">
        <v>267</v>
      </c>
      <c r="B419" s="156" t="s">
        <v>268</v>
      </c>
      <c r="C419" s="156" t="s">
        <v>19</v>
      </c>
      <c r="D419" s="156" t="n">
        <v>4577.2447569</v>
      </c>
      <c r="E419" s="156" t="n">
        <v>1.6748450974435</v>
      </c>
      <c r="F419" s="156" t="n">
        <v>100</v>
      </c>
      <c r="G419" s="156" t="n">
        <v>0</v>
      </c>
      <c r="H419" s="156"/>
      <c r="I419" s="156"/>
      <c r="J419" s="156"/>
      <c r="K419" s="156"/>
    </row>
    <row r="420">
      <c r="A420" s="156" t="s">
        <v>269</v>
      </c>
      <c r="B420" s="156" t="s">
        <v>270</v>
      </c>
      <c r="C420" s="156" t="s">
        <v>16</v>
      </c>
      <c r="D420" s="156" t="n">
        <v>521.9006918</v>
      </c>
      <c r="E420" s="156" t="n">
        <v>34.515535956563</v>
      </c>
      <c r="F420" s="156" t="n">
        <v>100</v>
      </c>
      <c r="G420" s="156" t="n">
        <v>0</v>
      </c>
      <c r="H420" s="156"/>
      <c r="I420" s="156"/>
      <c r="J420" s="156"/>
      <c r="K420" s="156"/>
    </row>
    <row r="421">
      <c r="A421" s="156" t="s">
        <v>269</v>
      </c>
      <c r="B421" s="156" t="s">
        <v>270</v>
      </c>
      <c r="C421" s="156" t="s">
        <v>18</v>
      </c>
      <c r="D421" s="156" t="n">
        <v>643.2559083</v>
      </c>
      <c r="E421" s="156" t="n">
        <v>35.7795677286241</v>
      </c>
      <c r="F421" s="156" t="n">
        <v>100</v>
      </c>
      <c r="G421" s="156" t="n">
        <v>0</v>
      </c>
      <c r="H421" s="156"/>
      <c r="I421" s="156"/>
      <c r="J421" s="156"/>
      <c r="K421" s="156"/>
    </row>
    <row r="422">
      <c r="A422" s="156" t="s">
        <v>269</v>
      </c>
      <c r="B422" s="156" t="s">
        <v>270</v>
      </c>
      <c r="C422" s="156" t="s">
        <v>19</v>
      </c>
      <c r="D422" s="156" t="n">
        <v>72247.0827554</v>
      </c>
      <c r="E422" s="156" t="n">
        <v>2.16801732906216</v>
      </c>
      <c r="F422" s="156" t="n">
        <v>100</v>
      </c>
      <c r="G422" s="156" t="n">
        <v>0</v>
      </c>
      <c r="H422" s="156"/>
      <c r="I422" s="156"/>
      <c r="J422" s="156"/>
      <c r="K422" s="156"/>
    </row>
    <row r="423">
      <c r="A423" s="156" t="s">
        <v>273</v>
      </c>
      <c r="B423" s="156" t="s">
        <v>274</v>
      </c>
      <c r="C423" s="156" t="s">
        <v>16</v>
      </c>
      <c r="D423" s="156" t="n">
        <v>33.3241121</v>
      </c>
      <c r="E423" s="156" t="n">
        <v>70.1125704561583</v>
      </c>
      <c r="F423" s="156" t="n">
        <v>100</v>
      </c>
      <c r="G423" s="156" t="n">
        <v>0</v>
      </c>
      <c r="H423" s="156"/>
      <c r="I423" s="156"/>
      <c r="J423" s="156"/>
      <c r="K423" s="156"/>
    </row>
    <row r="424">
      <c r="A424" s="156" t="s">
        <v>273</v>
      </c>
      <c r="B424" s="156" t="s">
        <v>274</v>
      </c>
      <c r="C424" s="156" t="s">
        <v>18</v>
      </c>
      <c r="D424" s="156" t="n">
        <v>32.9830843</v>
      </c>
      <c r="E424" s="156" t="n">
        <v>70.8293513744093</v>
      </c>
      <c r="F424" s="156" t="n">
        <v>100</v>
      </c>
      <c r="G424" s="156" t="n">
        <v>0</v>
      </c>
      <c r="H424" s="156"/>
      <c r="I424" s="156"/>
      <c r="J424" s="156"/>
      <c r="K424" s="156"/>
    </row>
    <row r="425">
      <c r="A425" s="156" t="s">
        <v>273</v>
      </c>
      <c r="B425" s="156" t="s">
        <v>274</v>
      </c>
      <c r="C425" s="156" t="s">
        <v>19</v>
      </c>
      <c r="D425" s="156" t="n">
        <v>13817.0432421</v>
      </c>
      <c r="E425" s="156" t="n">
        <v>2.22029896400641</v>
      </c>
      <c r="F425" s="156" t="n">
        <v>100</v>
      </c>
      <c r="G425" s="156" t="n">
        <v>0</v>
      </c>
      <c r="H425" s="156"/>
      <c r="I425" s="156"/>
      <c r="J425" s="156"/>
      <c r="K425" s="156"/>
    </row>
    <row r="426">
      <c r="A426" s="156" t="s">
        <v>275</v>
      </c>
      <c r="B426" s="156" t="s">
        <v>276</v>
      </c>
      <c r="C426" s="156" t="s">
        <v>16</v>
      </c>
      <c r="D426" s="156" t="n">
        <v>74.2518972</v>
      </c>
      <c r="E426" s="156" t="n">
        <v>57.4061484044022</v>
      </c>
      <c r="F426" s="156" t="n">
        <v>100</v>
      </c>
      <c r="G426" s="156" t="n">
        <v>0</v>
      </c>
      <c r="H426" s="156"/>
      <c r="I426" s="156"/>
      <c r="J426" s="156"/>
      <c r="K426" s="156"/>
    </row>
    <row r="427">
      <c r="A427" s="156" t="s">
        <v>275</v>
      </c>
      <c r="B427" s="156" t="s">
        <v>276</v>
      </c>
      <c r="C427" s="156" t="s">
        <v>18</v>
      </c>
      <c r="D427" s="156" t="n">
        <v>77.77924</v>
      </c>
      <c r="E427" s="156" t="n">
        <v>57.0642922702136</v>
      </c>
      <c r="F427" s="156" t="n">
        <v>100</v>
      </c>
      <c r="G427" s="156" t="n">
        <v>0</v>
      </c>
      <c r="H427" s="156"/>
      <c r="I427" s="156"/>
      <c r="J427" s="156"/>
      <c r="K427" s="156"/>
    </row>
    <row r="428">
      <c r="A428" s="156" t="s">
        <v>275</v>
      </c>
      <c r="B428" s="156" t="s">
        <v>276</v>
      </c>
      <c r="C428" s="156" t="s">
        <v>19</v>
      </c>
      <c r="D428" s="156" t="n">
        <v>20804.0044526</v>
      </c>
      <c r="E428" s="156" t="n">
        <v>1.86234840790468</v>
      </c>
      <c r="F428" s="156" t="n">
        <v>100</v>
      </c>
      <c r="G428" s="156" t="n">
        <v>0</v>
      </c>
      <c r="H428" s="156"/>
      <c r="I428" s="156"/>
      <c r="J428" s="156"/>
      <c r="K428" s="156"/>
    </row>
    <row r="429">
      <c r="A429" s="156" t="s">
        <v>279</v>
      </c>
      <c r="B429" s="156" t="s">
        <v>280</v>
      </c>
      <c r="C429" s="156" t="s">
        <v>16</v>
      </c>
      <c r="D429" s="156" t="n">
        <v>20.2240408</v>
      </c>
      <c r="E429" s="156" t="n">
        <v>100</v>
      </c>
      <c r="F429" s="156" t="n">
        <v>100</v>
      </c>
      <c r="G429" s="156" t="n">
        <v>0</v>
      </c>
      <c r="H429" s="156"/>
      <c r="I429" s="156"/>
      <c r="J429" s="156"/>
      <c r="K429" s="156"/>
    </row>
    <row r="430">
      <c r="A430" s="156" t="s">
        <v>279</v>
      </c>
      <c r="B430" s="156" t="s">
        <v>280</v>
      </c>
      <c r="C430" s="156" t="s">
        <v>18</v>
      </c>
      <c r="D430" s="156" t="n">
        <v>78.5496198</v>
      </c>
      <c r="E430" s="156" t="n">
        <v>49.1077971870012</v>
      </c>
      <c r="F430" s="156" t="n">
        <v>100</v>
      </c>
      <c r="G430" s="156" t="n">
        <v>0</v>
      </c>
      <c r="H430" s="156"/>
      <c r="I430" s="156"/>
      <c r="J430" s="156"/>
      <c r="K430" s="156"/>
    </row>
    <row r="431">
      <c r="A431" s="156" t="s">
        <v>279</v>
      </c>
      <c r="B431" s="156" t="s">
        <v>280</v>
      </c>
      <c r="C431" s="156" t="s">
        <v>19</v>
      </c>
      <c r="D431" s="156" t="n">
        <v>17620.1026239</v>
      </c>
      <c r="E431" s="156" t="n">
        <v>2.88349370768548</v>
      </c>
      <c r="F431" s="156" t="n">
        <v>100</v>
      </c>
      <c r="G431" s="156" t="n">
        <v>0</v>
      </c>
      <c r="H431" s="156"/>
      <c r="I431" s="156"/>
      <c r="J431" s="156"/>
      <c r="K431" s="156"/>
    </row>
    <row r="432">
      <c r="A432" s="156" t="s">
        <v>281</v>
      </c>
      <c r="B432" s="156" t="s">
        <v>282</v>
      </c>
      <c r="C432" s="156" t="s">
        <v>16</v>
      </c>
      <c r="D432" s="156" t="n">
        <v>26.6937623</v>
      </c>
      <c r="E432" s="156" t="n">
        <v>100</v>
      </c>
      <c r="F432" s="156" t="n">
        <v>100</v>
      </c>
      <c r="G432" s="156" t="n">
        <v>0.0000000000000111022302462516</v>
      </c>
      <c r="H432" s="156"/>
      <c r="I432" s="156"/>
      <c r="J432" s="156"/>
      <c r="K432" s="156"/>
    </row>
    <row r="433">
      <c r="A433" s="156" t="s">
        <v>281</v>
      </c>
      <c r="B433" s="156" t="s">
        <v>282</v>
      </c>
      <c r="C433" s="156" t="s">
        <v>18</v>
      </c>
      <c r="D433" s="156" t="n">
        <v>62.5228577</v>
      </c>
      <c r="E433" s="156" t="n">
        <v>46.4371589364888</v>
      </c>
      <c r="F433" s="156" t="n">
        <v>100</v>
      </c>
      <c r="G433" s="156" t="n">
        <v>0</v>
      </c>
      <c r="H433" s="156"/>
      <c r="I433" s="156"/>
      <c r="J433" s="156"/>
      <c r="K433" s="156"/>
    </row>
    <row r="434">
      <c r="A434" s="156" t="s">
        <v>281</v>
      </c>
      <c r="B434" s="156" t="s">
        <v>282</v>
      </c>
      <c r="C434" s="156" t="s">
        <v>19</v>
      </c>
      <c r="D434" s="156" t="n">
        <v>6740.4448188</v>
      </c>
      <c r="E434" s="156" t="n">
        <v>2.63411656757853</v>
      </c>
      <c r="F434" s="156" t="n">
        <v>100</v>
      </c>
      <c r="G434" s="156" t="n">
        <v>0</v>
      </c>
      <c r="H434" s="156"/>
      <c r="I434" s="156"/>
      <c r="J434" s="156"/>
      <c r="K434" s="156"/>
    </row>
    <row r="435">
      <c r="A435" s="156" t="s">
        <v>283</v>
      </c>
      <c r="B435" s="156" t="s">
        <v>284</v>
      </c>
      <c r="C435" s="156" t="s">
        <v>16</v>
      </c>
      <c r="D435" s="156" t="n">
        <v>162.4709099</v>
      </c>
      <c r="E435" s="156" t="n">
        <v>44.5317232826332</v>
      </c>
      <c r="F435" s="156" t="n">
        <v>100</v>
      </c>
      <c r="G435" s="156" t="n">
        <v>0</v>
      </c>
      <c r="H435" s="156"/>
      <c r="I435" s="156"/>
      <c r="J435" s="156"/>
      <c r="K435" s="156"/>
    </row>
    <row r="436">
      <c r="A436" s="156" t="s">
        <v>283</v>
      </c>
      <c r="B436" s="156" t="s">
        <v>284</v>
      </c>
      <c r="C436" s="156" t="s">
        <v>18</v>
      </c>
      <c r="D436" s="156" t="n">
        <v>27.844067</v>
      </c>
      <c r="E436" s="156" t="n">
        <v>100</v>
      </c>
      <c r="F436" s="156" t="n">
        <v>100</v>
      </c>
      <c r="G436" s="156" t="n">
        <v>0</v>
      </c>
      <c r="H436" s="156"/>
      <c r="I436" s="156"/>
      <c r="J436" s="156"/>
      <c r="K436" s="156"/>
    </row>
    <row r="437">
      <c r="A437" s="156" t="s">
        <v>283</v>
      </c>
      <c r="B437" s="156" t="s">
        <v>284</v>
      </c>
      <c r="C437" s="156" t="s">
        <v>19</v>
      </c>
      <c r="D437" s="156" t="n">
        <v>28267.9243943</v>
      </c>
      <c r="E437" s="156" t="n">
        <v>1.59954250814394</v>
      </c>
      <c r="F437" s="156" t="n">
        <v>100</v>
      </c>
      <c r="G437" s="156" t="n">
        <v>0</v>
      </c>
      <c r="H437" s="156"/>
      <c r="I437" s="156"/>
      <c r="J437" s="156"/>
      <c r="K437" s="156"/>
    </row>
    <row r="438">
      <c r="A438" s="156" t="s">
        <v>287</v>
      </c>
      <c r="B438" s="156" t="s">
        <v>288</v>
      </c>
      <c r="C438" s="156" t="s">
        <v>16</v>
      </c>
      <c r="D438" s="156" t="n">
        <v>96.2855979</v>
      </c>
      <c r="E438" s="156" t="n">
        <v>56.9636835925407</v>
      </c>
      <c r="F438" s="156" t="n">
        <v>100</v>
      </c>
      <c r="G438" s="156" t="n">
        <v>0</v>
      </c>
      <c r="H438" s="156"/>
      <c r="I438" s="156"/>
      <c r="J438" s="156"/>
      <c r="K438" s="156"/>
    </row>
    <row r="439">
      <c r="A439" s="156" t="s">
        <v>287</v>
      </c>
      <c r="B439" s="156" t="s">
        <v>288</v>
      </c>
      <c r="C439" s="156" t="s">
        <v>18</v>
      </c>
      <c r="D439" s="156" t="n">
        <v>262.801143</v>
      </c>
      <c r="E439" s="156" t="n">
        <v>39.976111030951</v>
      </c>
      <c r="F439" s="156" t="n">
        <v>100</v>
      </c>
      <c r="G439" s="156" t="n">
        <v>0.00000000000000443823989015337</v>
      </c>
      <c r="H439" s="156"/>
      <c r="I439" s="156"/>
      <c r="J439" s="156"/>
      <c r="K439" s="156"/>
    </row>
    <row r="440">
      <c r="A440" s="156" t="s">
        <v>287</v>
      </c>
      <c r="B440" s="156" t="s">
        <v>288</v>
      </c>
      <c r="C440" s="156" t="s">
        <v>19</v>
      </c>
      <c r="D440" s="156" t="n">
        <v>18546.3482138</v>
      </c>
      <c r="E440" s="156" t="n">
        <v>1.87268018977067</v>
      </c>
      <c r="F440" s="156" t="n">
        <v>100</v>
      </c>
      <c r="G440" s="156" t="n">
        <v>0</v>
      </c>
      <c r="H440" s="156"/>
      <c r="I440" s="156"/>
      <c r="J440" s="156"/>
      <c r="K440" s="156"/>
    </row>
    <row r="441">
      <c r="A441" s="156" t="s">
        <v>289</v>
      </c>
      <c r="B441" s="156" t="s">
        <v>290</v>
      </c>
      <c r="C441" s="156" t="s">
        <v>16</v>
      </c>
      <c r="D441" s="156" t="n">
        <v>8.9524786</v>
      </c>
      <c r="E441" s="156" t="n">
        <v>99.9999999999999</v>
      </c>
      <c r="F441" s="156" t="n">
        <v>100</v>
      </c>
      <c r="G441" s="156" t="n">
        <v>0</v>
      </c>
      <c r="H441" s="156"/>
      <c r="I441" s="156"/>
      <c r="J441" s="156"/>
      <c r="K441" s="156"/>
    </row>
    <row r="442">
      <c r="A442" s="156" t="s">
        <v>289</v>
      </c>
      <c r="B442" s="156" t="s">
        <v>290</v>
      </c>
      <c r="C442" s="156" t="s">
        <v>18</v>
      </c>
      <c r="D442" s="156" t="n">
        <v>22.9752014</v>
      </c>
      <c r="E442" s="156" t="n">
        <v>57.6317807548692</v>
      </c>
      <c r="F442" s="156" t="n">
        <v>100</v>
      </c>
      <c r="G442" s="156" t="n">
        <v>0</v>
      </c>
      <c r="H442" s="156"/>
      <c r="I442" s="156"/>
      <c r="J442" s="156"/>
      <c r="K442" s="156"/>
    </row>
    <row r="443">
      <c r="A443" s="156" t="s">
        <v>289</v>
      </c>
      <c r="B443" s="156" t="s">
        <v>290</v>
      </c>
      <c r="C443" s="156" t="s">
        <v>19</v>
      </c>
      <c r="D443" s="156" t="n">
        <v>6783.7879851</v>
      </c>
      <c r="E443" s="156" t="n">
        <v>1.41566543806268</v>
      </c>
      <c r="F443" s="156" t="n">
        <v>100</v>
      </c>
      <c r="G443" s="156" t="n">
        <v>0</v>
      </c>
      <c r="H443" s="156"/>
      <c r="I443" s="156"/>
      <c r="J443" s="156"/>
      <c r="K443" s="156"/>
    </row>
    <row r="444">
      <c r="A444" s="156" t="s">
        <v>291</v>
      </c>
      <c r="B444" s="156" t="s">
        <v>292</v>
      </c>
      <c r="C444" s="156" t="s">
        <v>16</v>
      </c>
      <c r="D444" s="156" t="n">
        <v>481.9538589</v>
      </c>
      <c r="E444" s="156" t="n">
        <v>33.8612736063523</v>
      </c>
      <c r="F444" s="156" t="n">
        <v>100</v>
      </c>
      <c r="G444" s="156" t="n">
        <v>0</v>
      </c>
      <c r="H444" s="156"/>
      <c r="I444" s="156"/>
      <c r="J444" s="156"/>
      <c r="K444" s="156"/>
    </row>
    <row r="445">
      <c r="A445" s="156" t="s">
        <v>291</v>
      </c>
      <c r="B445" s="156" t="s">
        <v>292</v>
      </c>
      <c r="C445" s="156" t="s">
        <v>18</v>
      </c>
      <c r="D445" s="156" t="n">
        <v>121.7656537</v>
      </c>
      <c r="E445" s="156" t="n">
        <v>39.9433618353784</v>
      </c>
      <c r="F445" s="156" t="n">
        <v>100</v>
      </c>
      <c r="G445" s="156" t="n">
        <v>0</v>
      </c>
      <c r="H445" s="156"/>
      <c r="I445" s="156"/>
      <c r="J445" s="156"/>
      <c r="K445" s="156"/>
    </row>
    <row r="446">
      <c r="A446" s="156" t="s">
        <v>291</v>
      </c>
      <c r="B446" s="156" t="s">
        <v>292</v>
      </c>
      <c r="C446" s="156" t="s">
        <v>19</v>
      </c>
      <c r="D446" s="156" t="n">
        <v>11866.022843</v>
      </c>
      <c r="E446" s="156" t="n">
        <v>3.0790736511271</v>
      </c>
      <c r="F446" s="156" t="n">
        <v>100</v>
      </c>
      <c r="G446" s="156" t="n">
        <v>0.000000000000000341845846199795</v>
      </c>
      <c r="H446" s="156"/>
      <c r="I446" s="156"/>
      <c r="J446" s="156"/>
      <c r="K446" s="156"/>
    </row>
    <row r="447">
      <c r="A447" s="156" t="s">
        <v>293</v>
      </c>
      <c r="B447" s="156" t="s">
        <v>294</v>
      </c>
      <c r="C447" s="156" t="s">
        <v>16</v>
      </c>
      <c r="D447" s="156" t="n">
        <v>316.5788379</v>
      </c>
      <c r="E447" s="156" t="n">
        <v>34.298674268446</v>
      </c>
      <c r="F447" s="156" t="n">
        <v>100</v>
      </c>
      <c r="G447" s="156" t="n">
        <v>0</v>
      </c>
      <c r="H447" s="156"/>
      <c r="I447" s="156"/>
      <c r="J447" s="156"/>
      <c r="K447" s="156"/>
    </row>
    <row r="448">
      <c r="A448" s="156" t="s">
        <v>293</v>
      </c>
      <c r="B448" s="156" t="s">
        <v>294</v>
      </c>
      <c r="C448" s="156" t="s">
        <v>18</v>
      </c>
      <c r="D448" s="156" t="n">
        <v>213.5780902</v>
      </c>
      <c r="E448" s="156" t="n">
        <v>35.6343854107077</v>
      </c>
      <c r="F448" s="156" t="n">
        <v>100</v>
      </c>
      <c r="G448" s="156" t="n">
        <v>0</v>
      </c>
      <c r="H448" s="156"/>
      <c r="I448" s="156"/>
      <c r="J448" s="156"/>
      <c r="K448" s="156"/>
    </row>
    <row r="449">
      <c r="A449" s="156" t="s">
        <v>293</v>
      </c>
      <c r="B449" s="156" t="s">
        <v>294</v>
      </c>
      <c r="C449" s="156" t="s">
        <v>19</v>
      </c>
      <c r="D449" s="156" t="n">
        <v>18118.5476235</v>
      </c>
      <c r="E449" s="156" t="n">
        <v>2.62820768151141</v>
      </c>
      <c r="F449" s="156" t="n">
        <v>98.8490245772311</v>
      </c>
      <c r="G449" s="156" t="n">
        <v>0.610171861508354</v>
      </c>
      <c r="H449" s="156" t="n">
        <v>210.9682225</v>
      </c>
      <c r="I449" s="156" t="n">
        <v>53.1244130319488</v>
      </c>
      <c r="J449" s="156" t="n">
        <v>1.15097542276895</v>
      </c>
      <c r="K449" s="156" t="n">
        <v>52.4032851974128</v>
      </c>
    </row>
    <row r="450">
      <c r="A450" s="156" t="s">
        <v>295</v>
      </c>
      <c r="B450" s="156" t="s">
        <v>296</v>
      </c>
      <c r="C450" s="156" t="s">
        <v>16</v>
      </c>
      <c r="D450" s="156" t="n">
        <v>196.5033138</v>
      </c>
      <c r="E450" s="156" t="n">
        <v>40.7422903613199</v>
      </c>
      <c r="F450" s="156" t="n">
        <v>100</v>
      </c>
      <c r="G450" s="156" t="n">
        <v>0</v>
      </c>
      <c r="H450" s="156"/>
      <c r="I450" s="156"/>
      <c r="J450" s="156"/>
      <c r="K450" s="156"/>
    </row>
    <row r="451">
      <c r="A451" s="156" t="s">
        <v>295</v>
      </c>
      <c r="B451" s="156" t="s">
        <v>296</v>
      </c>
      <c r="C451" s="156" t="s">
        <v>18</v>
      </c>
      <c r="D451" s="156" t="n">
        <v>248.3093893</v>
      </c>
      <c r="E451" s="156" t="n">
        <v>40.0819617974076</v>
      </c>
      <c r="F451" s="156" t="n">
        <v>100</v>
      </c>
      <c r="G451" s="156" t="n">
        <v>0</v>
      </c>
      <c r="H451" s="156"/>
      <c r="I451" s="156"/>
      <c r="J451" s="156"/>
      <c r="K451" s="156"/>
    </row>
    <row r="452">
      <c r="A452" s="156" t="s">
        <v>295</v>
      </c>
      <c r="B452" s="156" t="s">
        <v>296</v>
      </c>
      <c r="C452" s="156" t="s">
        <v>19</v>
      </c>
      <c r="D452" s="156" t="n">
        <v>37240.4216506</v>
      </c>
      <c r="E452" s="156" t="n">
        <v>2.57397124228698</v>
      </c>
      <c r="F452" s="156" t="n">
        <v>100</v>
      </c>
      <c r="G452" s="156" t="n">
        <v>0</v>
      </c>
      <c r="H452" s="156"/>
      <c r="I452" s="156"/>
      <c r="J452" s="156"/>
      <c r="K452" s="156"/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625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544</v>
      </c>
      <c r="I462" s="5" t="s">
        <v>545</v>
      </c>
      <c r="J462" s="5" t="s">
        <v>546</v>
      </c>
      <c r="K462" s="5" t="s">
        <v>547</v>
      </c>
    </row>
    <row r="463">
      <c r="A463" s="157" t="s">
        <v>76</v>
      </c>
      <c r="B463" s="157" t="s">
        <v>77</v>
      </c>
      <c r="C463" s="157" t="s">
        <v>19</v>
      </c>
      <c r="D463" s="157" t="n">
        <v>370.271365</v>
      </c>
      <c r="E463" s="157"/>
      <c r="F463" s="157" t="n">
        <v>100</v>
      </c>
      <c r="G463" s="157"/>
      <c r="H463" s="157"/>
      <c r="I463" s="157"/>
      <c r="J463" s="157"/>
      <c r="K463" s="157"/>
    </row>
    <row r="464">
      <c r="A464" s="157" t="s">
        <v>78</v>
      </c>
      <c r="B464" s="157" t="s">
        <v>79</v>
      </c>
      <c r="C464" s="157" t="s">
        <v>19</v>
      </c>
      <c r="D464" s="157" t="n">
        <v>335.7585825</v>
      </c>
      <c r="E464" s="157"/>
      <c r="F464" s="157" t="n">
        <v>100</v>
      </c>
      <c r="G464" s="157"/>
      <c r="H464" s="157"/>
      <c r="I464" s="157"/>
      <c r="J464" s="157"/>
      <c r="K464" s="157"/>
    </row>
    <row r="465">
      <c r="A465" s="157" t="s">
        <v>110</v>
      </c>
      <c r="B465" s="157" t="s">
        <v>111</v>
      </c>
      <c r="C465" s="157" t="s">
        <v>16</v>
      </c>
      <c r="D465" s="157" t="n">
        <v>24.0101508</v>
      </c>
      <c r="E465" s="157"/>
      <c r="F465" s="157" t="n">
        <v>100</v>
      </c>
      <c r="G465" s="157"/>
      <c r="H465" s="157"/>
      <c r="I465" s="157"/>
      <c r="J465" s="157"/>
      <c r="K465" s="157"/>
    </row>
    <row r="466">
      <c r="A466" s="157" t="s">
        <v>110</v>
      </c>
      <c r="B466" s="157" t="s">
        <v>111</v>
      </c>
      <c r="C466" s="157" t="s">
        <v>18</v>
      </c>
      <c r="D466" s="157" t="n">
        <v>35.6206892</v>
      </c>
      <c r="E466" s="157"/>
      <c r="F466" s="157" t="n">
        <v>100</v>
      </c>
      <c r="G466" s="157"/>
      <c r="H466" s="157"/>
      <c r="I466" s="157"/>
      <c r="J466" s="157"/>
      <c r="K466" s="157"/>
    </row>
    <row r="467">
      <c r="A467" s="157" t="s">
        <v>110</v>
      </c>
      <c r="B467" s="157" t="s">
        <v>111</v>
      </c>
      <c r="C467" s="157" t="s">
        <v>19</v>
      </c>
      <c r="D467" s="157" t="n">
        <v>2960.3080243</v>
      </c>
      <c r="E467" s="157"/>
      <c r="F467" s="157" t="n">
        <v>99.6151017905174</v>
      </c>
      <c r="G467" s="157"/>
      <c r="H467" s="157" t="n">
        <v>11.438198</v>
      </c>
      <c r="I467" s="157"/>
      <c r="J467" s="157" t="n">
        <v>0.384898209482617</v>
      </c>
      <c r="K467" s="157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626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544</v>
      </c>
      <c r="I477" s="5" t="s">
        <v>545</v>
      </c>
      <c r="J477" s="5" t="s">
        <v>546</v>
      </c>
      <c r="K477" s="5" t="s">
        <v>547</v>
      </c>
    </row>
    <row r="478">
      <c r="A478" s="158" t="s">
        <v>14</v>
      </c>
      <c r="B478" s="158" t="s">
        <v>15</v>
      </c>
      <c r="C478" s="158" t="s">
        <v>16</v>
      </c>
      <c r="D478" s="158" t="n">
        <v>24.0101508</v>
      </c>
      <c r="E478" s="158"/>
      <c r="F478" s="158" t="n">
        <v>100</v>
      </c>
      <c r="G478" s="158"/>
      <c r="H478" s="158"/>
      <c r="I478" s="158"/>
      <c r="J478" s="158"/>
      <c r="K478" s="158"/>
    </row>
    <row r="479">
      <c r="A479" s="158" t="s">
        <v>14</v>
      </c>
      <c r="B479" s="158" t="s">
        <v>15</v>
      </c>
      <c r="C479" s="158" t="s">
        <v>18</v>
      </c>
      <c r="D479" s="158" t="n">
        <v>35.6206892</v>
      </c>
      <c r="E479" s="158"/>
      <c r="F479" s="158" t="n">
        <v>100</v>
      </c>
      <c r="G479" s="158"/>
      <c r="H479" s="158"/>
      <c r="I479" s="158"/>
      <c r="J479" s="158"/>
      <c r="K479" s="158"/>
    </row>
    <row r="480">
      <c r="A480" s="158" t="s">
        <v>14</v>
      </c>
      <c r="B480" s="158" t="s">
        <v>15</v>
      </c>
      <c r="C480" s="158" t="s">
        <v>19</v>
      </c>
      <c r="D480" s="158" t="n">
        <v>3666.3379718</v>
      </c>
      <c r="E480" s="158"/>
      <c r="F480" s="158" t="n">
        <v>99.6889914591887</v>
      </c>
      <c r="G480" s="158"/>
      <c r="H480" s="158" t="n">
        <v>11.438198</v>
      </c>
      <c r="I480" s="158"/>
      <c r="J480" s="158" t="n">
        <v>0.311008540811281</v>
      </c>
      <c r="K480" s="158"/>
    </row>
    <row r="481">
      <c r="A481" s="158" t="s">
        <v>29</v>
      </c>
      <c r="B481" s="158" t="s">
        <v>30</v>
      </c>
      <c r="C481" s="158" t="s">
        <v>16</v>
      </c>
      <c r="D481" s="158" t="n">
        <v>232.6156286</v>
      </c>
      <c r="E481" s="158" t="n">
        <v>36.3717912741342</v>
      </c>
      <c r="F481" s="158" t="n">
        <v>100</v>
      </c>
      <c r="G481" s="158" t="n">
        <v>0</v>
      </c>
      <c r="H481" s="158"/>
      <c r="I481" s="158"/>
      <c r="J481" s="158"/>
      <c r="K481" s="158"/>
    </row>
    <row r="482">
      <c r="A482" s="158" t="s">
        <v>29</v>
      </c>
      <c r="B482" s="158" t="s">
        <v>30</v>
      </c>
      <c r="C482" s="158" t="s">
        <v>18</v>
      </c>
      <c r="D482" s="158" t="n">
        <v>24.7620478</v>
      </c>
      <c r="E482" s="158" t="n">
        <v>71.6263770219135</v>
      </c>
      <c r="F482" s="158" t="n">
        <v>100</v>
      </c>
      <c r="G482" s="158" t="n">
        <v>0</v>
      </c>
      <c r="H482" s="158"/>
      <c r="I482" s="158"/>
      <c r="J482" s="158"/>
      <c r="K482" s="158"/>
    </row>
    <row r="483">
      <c r="A483" s="158" t="s">
        <v>29</v>
      </c>
      <c r="B483" s="158" t="s">
        <v>30</v>
      </c>
      <c r="C483" s="158" t="s">
        <v>19</v>
      </c>
      <c r="D483" s="158" t="n">
        <v>7803.8975851</v>
      </c>
      <c r="E483" s="158" t="n">
        <v>1.38690137125654</v>
      </c>
      <c r="F483" s="158" t="n">
        <v>100</v>
      </c>
      <c r="G483" s="158" t="n">
        <v>0</v>
      </c>
      <c r="H483" s="158"/>
      <c r="I483" s="158"/>
      <c r="J483" s="158"/>
      <c r="K483" s="158"/>
    </row>
    <row r="484">
      <c r="A484" s="158" t="s">
        <v>31</v>
      </c>
      <c r="B484" s="158" t="s">
        <v>32</v>
      </c>
      <c r="C484" s="158" t="s">
        <v>16</v>
      </c>
      <c r="D484" s="158" t="n">
        <v>748.4941684</v>
      </c>
      <c r="E484" s="158" t="n">
        <v>20.3998818229011</v>
      </c>
      <c r="F484" s="158" t="n">
        <v>100</v>
      </c>
      <c r="G484" s="158" t="n">
        <v>0</v>
      </c>
      <c r="H484" s="158"/>
      <c r="I484" s="158"/>
      <c r="J484" s="158"/>
      <c r="K484" s="158"/>
    </row>
    <row r="485">
      <c r="A485" s="158" t="s">
        <v>31</v>
      </c>
      <c r="B485" s="158" t="s">
        <v>32</v>
      </c>
      <c r="C485" s="158" t="s">
        <v>18</v>
      </c>
      <c r="D485" s="158" t="n">
        <v>12.9465842</v>
      </c>
      <c r="E485" s="158" t="n">
        <v>70.5596896799252</v>
      </c>
      <c r="F485" s="158" t="n">
        <v>100</v>
      </c>
      <c r="G485" s="158" t="n">
        <v>0</v>
      </c>
      <c r="H485" s="158"/>
      <c r="I485" s="158"/>
      <c r="J485" s="158"/>
      <c r="K485" s="158"/>
    </row>
    <row r="486">
      <c r="A486" s="158" t="s">
        <v>31</v>
      </c>
      <c r="B486" s="158" t="s">
        <v>32</v>
      </c>
      <c r="C486" s="158" t="s">
        <v>19</v>
      </c>
      <c r="D486" s="158" t="n">
        <v>3013.5315945</v>
      </c>
      <c r="E486" s="158" t="n">
        <v>5.14587071342651</v>
      </c>
      <c r="F486" s="158" t="n">
        <v>100</v>
      </c>
      <c r="G486" s="158" t="n">
        <v>0.00000000000000057130641477904</v>
      </c>
      <c r="H486" s="158"/>
      <c r="I486" s="158"/>
      <c r="J486" s="158"/>
      <c r="K486" s="158"/>
    </row>
    <row r="487">
      <c r="A487" s="158" t="s">
        <v>33</v>
      </c>
      <c r="B487" s="158" t="s">
        <v>34</v>
      </c>
      <c r="C487" s="158" t="s">
        <v>16</v>
      </c>
      <c r="D487" s="158" t="n">
        <v>1.131677</v>
      </c>
      <c r="E487" s="158" t="n">
        <v>99.9999999999998</v>
      </c>
      <c r="F487" s="158" t="n">
        <v>100</v>
      </c>
      <c r="G487" s="158" t="n">
        <v>0</v>
      </c>
      <c r="H487" s="158"/>
      <c r="I487" s="158"/>
      <c r="J487" s="158"/>
      <c r="K487" s="158"/>
    </row>
    <row r="488">
      <c r="A488" s="158" t="s">
        <v>33</v>
      </c>
      <c r="B488" s="158" t="s">
        <v>34</v>
      </c>
      <c r="C488" s="158" t="s">
        <v>18</v>
      </c>
      <c r="D488" s="158" t="n">
        <v>1.131677</v>
      </c>
      <c r="E488" s="158" t="n">
        <v>99.9999999999998</v>
      </c>
      <c r="F488" s="158" t="n">
        <v>100</v>
      </c>
      <c r="G488" s="158" t="n">
        <v>0</v>
      </c>
      <c r="H488" s="158"/>
      <c r="I488" s="158"/>
      <c r="J488" s="158"/>
      <c r="K488" s="158"/>
    </row>
    <row r="489">
      <c r="A489" s="158" t="s">
        <v>33</v>
      </c>
      <c r="B489" s="158" t="s">
        <v>34</v>
      </c>
      <c r="C489" s="158" t="s">
        <v>19</v>
      </c>
      <c r="D489" s="158" t="n">
        <v>617.895642</v>
      </c>
      <c r="E489" s="158" t="n">
        <v>4.48759062181691</v>
      </c>
      <c r="F489" s="158" t="n">
        <v>99.2727272727273</v>
      </c>
      <c r="G489" s="158" t="n">
        <v>0.353244191696443</v>
      </c>
      <c r="H489" s="158" t="n">
        <v>4.526708</v>
      </c>
      <c r="I489" s="158" t="n">
        <v>48.4767985741632</v>
      </c>
      <c r="J489" s="158" t="n">
        <v>0.727272727272727</v>
      </c>
      <c r="K489" s="158" t="n">
        <v>48.2178321665644</v>
      </c>
    </row>
    <row r="490">
      <c r="A490" s="158" t="s">
        <v>35</v>
      </c>
      <c r="B490" s="158" t="s">
        <v>36</v>
      </c>
      <c r="C490" s="158" t="s">
        <v>16</v>
      </c>
      <c r="D490" s="158" t="n">
        <v>81.1985193</v>
      </c>
      <c r="E490" s="158" t="n">
        <v>50.6258171612426</v>
      </c>
      <c r="F490" s="158" t="n">
        <v>100</v>
      </c>
      <c r="G490" s="158" t="n">
        <v>0</v>
      </c>
      <c r="H490" s="158"/>
      <c r="I490" s="158"/>
      <c r="J490" s="158"/>
      <c r="K490" s="158"/>
    </row>
    <row r="491">
      <c r="A491" s="158" t="s">
        <v>35</v>
      </c>
      <c r="B491" s="158" t="s">
        <v>36</v>
      </c>
      <c r="C491" s="158" t="s">
        <v>18</v>
      </c>
      <c r="D491" s="158" t="n">
        <v>16.0273317</v>
      </c>
      <c r="E491" s="158" t="n">
        <v>72.4908033116615</v>
      </c>
      <c r="F491" s="158" t="n">
        <v>100</v>
      </c>
      <c r="G491" s="158" t="n">
        <v>0</v>
      </c>
      <c r="H491" s="158"/>
      <c r="I491" s="158"/>
      <c r="J491" s="158"/>
      <c r="K491" s="158"/>
    </row>
    <row r="492">
      <c r="A492" s="158" t="s">
        <v>35</v>
      </c>
      <c r="B492" s="158" t="s">
        <v>36</v>
      </c>
      <c r="C492" s="158" t="s">
        <v>19</v>
      </c>
      <c r="D492" s="158" t="n">
        <v>6804.1761121</v>
      </c>
      <c r="E492" s="158" t="n">
        <v>1.50302995098951</v>
      </c>
      <c r="F492" s="158" t="n">
        <v>99.8806436019904</v>
      </c>
      <c r="G492" s="158" t="n">
        <v>0.119448536785825</v>
      </c>
      <c r="H492" s="158" t="n">
        <v>8.1309243</v>
      </c>
      <c r="I492" s="158" t="n">
        <v>100</v>
      </c>
      <c r="J492" s="158" t="n">
        <v>0.119356398009577</v>
      </c>
      <c r="K492" s="158" t="n">
        <v>99.9577478077625</v>
      </c>
    </row>
    <row r="493">
      <c r="A493" s="158" t="s">
        <v>37</v>
      </c>
      <c r="B493" s="158" t="s">
        <v>38</v>
      </c>
      <c r="C493" s="158" t="s">
        <v>16</v>
      </c>
      <c r="D493" s="158" t="n">
        <v>2.8791554</v>
      </c>
      <c r="E493" s="158" t="n">
        <v>69.9543924373344</v>
      </c>
      <c r="F493" s="158" t="n">
        <v>100</v>
      </c>
      <c r="G493" s="158" t="n">
        <v>0</v>
      </c>
      <c r="H493" s="158"/>
      <c r="I493" s="158"/>
      <c r="J493" s="158"/>
      <c r="K493" s="158"/>
    </row>
    <row r="494">
      <c r="A494" s="158" t="s">
        <v>37</v>
      </c>
      <c r="B494" s="158" t="s">
        <v>38</v>
      </c>
      <c r="C494" s="158" t="s">
        <v>18</v>
      </c>
      <c r="D494" s="158" t="n">
        <v>13.3332316</v>
      </c>
      <c r="E494" s="158" t="n">
        <v>34.4145290312038</v>
      </c>
      <c r="F494" s="158" t="n">
        <v>100</v>
      </c>
      <c r="G494" s="158" t="n">
        <v>0</v>
      </c>
      <c r="H494" s="158"/>
      <c r="I494" s="158"/>
      <c r="J494" s="158"/>
      <c r="K494" s="158"/>
    </row>
    <row r="495">
      <c r="A495" s="158" t="s">
        <v>37</v>
      </c>
      <c r="B495" s="158" t="s">
        <v>38</v>
      </c>
      <c r="C495" s="158" t="s">
        <v>19</v>
      </c>
      <c r="D495" s="158" t="n">
        <v>677.18421</v>
      </c>
      <c r="E495" s="158" t="n">
        <v>0.978882357772386</v>
      </c>
      <c r="F495" s="158" t="n">
        <v>99.4012879872863</v>
      </c>
      <c r="G495" s="158" t="n">
        <v>0.341245847375701</v>
      </c>
      <c r="H495" s="158" t="n">
        <v>4.0788035</v>
      </c>
      <c r="I495" s="158" t="n">
        <v>56.7013952083783</v>
      </c>
      <c r="J495" s="158" t="n">
        <v>0.598712012713721</v>
      </c>
      <c r="K495" s="158" t="n">
        <v>56.6554136699389</v>
      </c>
    </row>
    <row r="496">
      <c r="A496" s="158" t="s">
        <v>39</v>
      </c>
      <c r="B496" s="158" t="s">
        <v>40</v>
      </c>
      <c r="C496" s="158" t="s">
        <v>16</v>
      </c>
      <c r="D496" s="158" t="n">
        <v>4.8680131</v>
      </c>
      <c r="E496" s="158" t="n">
        <v>70.0798860740513</v>
      </c>
      <c r="F496" s="158" t="n">
        <v>100</v>
      </c>
      <c r="G496" s="158" t="n">
        <v>0</v>
      </c>
      <c r="H496" s="158"/>
      <c r="I496" s="158"/>
      <c r="J496" s="158"/>
      <c r="K496" s="158"/>
    </row>
    <row r="497">
      <c r="A497" s="158" t="s">
        <v>39</v>
      </c>
      <c r="B497" s="158" t="s">
        <v>40</v>
      </c>
      <c r="C497" s="158" t="s">
        <v>19</v>
      </c>
      <c r="D497" s="158" t="n">
        <v>1666.2524758</v>
      </c>
      <c r="E497" s="158" t="n">
        <v>1.58860702530518</v>
      </c>
      <c r="F497" s="158" t="n">
        <v>100</v>
      </c>
      <c r="G497" s="158" t="n">
        <v>0</v>
      </c>
      <c r="H497" s="158"/>
      <c r="I497" s="158"/>
      <c r="J497" s="158"/>
      <c r="K497" s="158"/>
    </row>
    <row r="498">
      <c r="A498" s="158" t="s">
        <v>41</v>
      </c>
      <c r="B498" s="158" t="s">
        <v>42</v>
      </c>
      <c r="C498" s="158" t="s">
        <v>16</v>
      </c>
      <c r="D498" s="158" t="n">
        <v>132.114263</v>
      </c>
      <c r="E498" s="158" t="n">
        <v>31.5335707576094</v>
      </c>
      <c r="F498" s="158" t="n">
        <v>100</v>
      </c>
      <c r="G498" s="158" t="n">
        <v>0</v>
      </c>
      <c r="H498" s="158"/>
      <c r="I498" s="158"/>
      <c r="J498" s="158"/>
      <c r="K498" s="158"/>
    </row>
    <row r="499">
      <c r="A499" s="158" t="s">
        <v>41</v>
      </c>
      <c r="B499" s="158" t="s">
        <v>42</v>
      </c>
      <c r="C499" s="158" t="s">
        <v>19</v>
      </c>
      <c r="D499" s="158" t="n">
        <v>2837.046261</v>
      </c>
      <c r="E499" s="158" t="n">
        <v>2.07643905724518</v>
      </c>
      <c r="F499" s="158" t="n">
        <v>99.8229727627686</v>
      </c>
      <c r="G499" s="158" t="n">
        <v>0.17681134531258</v>
      </c>
      <c r="H499" s="158" t="n">
        <v>5.0312513</v>
      </c>
      <c r="I499" s="158" t="n">
        <v>100</v>
      </c>
      <c r="J499" s="158" t="n">
        <v>0.177027237231414</v>
      </c>
      <c r="K499" s="158" t="n">
        <v>99.7012345858045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627</v>
      </c>
    </row>
    <row r="9">
      <c r="A9" t="s">
        <v>3</v>
      </c>
    </row>
    <row r="10">
      <c r="A10" t="s">
        <v>4</v>
      </c>
    </row>
    <row r="11">
      <c r="A11" t="s">
        <v>628</v>
      </c>
    </row>
    <row r="12">
      <c r="A12" s="3" t="s">
        <v>6</v>
      </c>
    </row>
    <row r="13">
      <c r="A13" s="3" t="s">
        <v>327</v>
      </c>
    </row>
    <row r="15">
      <c r="A15" s="4" t="s">
        <v>629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159" t="s">
        <v>14</v>
      </c>
      <c r="B17" s="159" t="s">
        <v>15</v>
      </c>
      <c r="C17" s="159" t="s">
        <v>16</v>
      </c>
      <c r="D17" s="159" t="n">
        <v>16547.3614588</v>
      </c>
      <c r="E17" s="159" t="n">
        <v>7.31286113144218</v>
      </c>
      <c r="F17" s="159" t="n">
        <v>99.3531088835102</v>
      </c>
      <c r="G17" s="159" t="n">
        <v>0.628493282115162</v>
      </c>
      <c r="H17" s="159" t="n">
        <v>107.7403742</v>
      </c>
      <c r="I17" s="159" t="n">
        <v>96.814812977264</v>
      </c>
      <c r="J17" s="159" t="n">
        <v>0.646891116489759</v>
      </c>
      <c r="K17" s="159" t="n">
        <v>96.5274679135758</v>
      </c>
    </row>
    <row r="18">
      <c r="A18" s="159" t="s">
        <v>14</v>
      </c>
      <c r="B18" s="159" t="s">
        <v>15</v>
      </c>
      <c r="C18" s="159" t="s">
        <v>18</v>
      </c>
      <c r="D18" s="159" t="n">
        <v>17751.9748461</v>
      </c>
      <c r="E18" s="159" t="n">
        <v>5.76516440077965</v>
      </c>
      <c r="F18" s="159" t="n">
        <v>99.8465136434821</v>
      </c>
      <c r="G18" s="159" t="n">
        <v>0.128000235619282</v>
      </c>
      <c r="H18" s="159" t="n">
        <v>27.2887439</v>
      </c>
      <c r="I18" s="159" t="n">
        <v>83.1921893451897</v>
      </c>
      <c r="J18" s="159" t="n">
        <v>0.153486356517874</v>
      </c>
      <c r="K18" s="159" t="n">
        <v>83.2671877949053</v>
      </c>
    </row>
    <row r="19">
      <c r="A19" s="159" t="s">
        <v>14</v>
      </c>
      <c r="B19" s="159" t="s">
        <v>15</v>
      </c>
      <c r="C19" s="159" t="s">
        <v>19</v>
      </c>
      <c r="D19" s="159" t="n">
        <v>2092772.29201</v>
      </c>
      <c r="E19" s="159" t="n">
        <v>0.268250319216485</v>
      </c>
      <c r="F19" s="159" t="n">
        <v>99.7090759663145</v>
      </c>
      <c r="G19" s="159" t="n">
        <v>0.0378101772551463</v>
      </c>
      <c r="H19" s="159" t="n">
        <v>6106.1418018</v>
      </c>
      <c r="I19" s="159" t="n">
        <v>12.9714592276512</v>
      </c>
      <c r="J19" s="159" t="n">
        <v>0.290924033685484</v>
      </c>
      <c r="K19" s="159" t="n">
        <v>12.9587706745086</v>
      </c>
    </row>
    <row r="20">
      <c r="A20" s="159" t="s">
        <v>14</v>
      </c>
      <c r="B20" s="159" t="s">
        <v>20</v>
      </c>
      <c r="C20" s="159" t="s">
        <v>16</v>
      </c>
      <c r="D20" s="159" t="n">
        <v>20.5200125</v>
      </c>
      <c r="E20" s="159"/>
      <c r="F20" s="159" t="n">
        <v>85.4639051246609</v>
      </c>
      <c r="G20" s="159"/>
      <c r="H20" s="159" t="n">
        <v>3.4901383</v>
      </c>
      <c r="I20" s="159"/>
      <c r="J20" s="159" t="n">
        <v>14.5360948753391</v>
      </c>
      <c r="K20" s="159"/>
    </row>
    <row r="21">
      <c r="A21" s="159" t="s">
        <v>14</v>
      </c>
      <c r="B21" s="159" t="s">
        <v>20</v>
      </c>
      <c r="C21" s="159" t="s">
        <v>18</v>
      </c>
      <c r="D21" s="159" t="n">
        <v>30.4334956</v>
      </c>
      <c r="E21" s="159"/>
      <c r="F21" s="159" t="n">
        <v>85.4376944508979</v>
      </c>
      <c r="G21" s="159"/>
      <c r="H21" s="159" t="n">
        <v>5.1871936</v>
      </c>
      <c r="I21" s="159"/>
      <c r="J21" s="159" t="n">
        <v>14.5623055491021</v>
      </c>
      <c r="K21" s="159"/>
    </row>
    <row r="22">
      <c r="A22" s="159" t="s">
        <v>14</v>
      </c>
      <c r="B22" s="159" t="s">
        <v>20</v>
      </c>
      <c r="C22" s="159" t="s">
        <v>19</v>
      </c>
      <c r="D22" s="159" t="n">
        <v>3323.6186051</v>
      </c>
      <c r="E22" s="159"/>
      <c r="F22" s="159" t="n">
        <v>90.3703339097099</v>
      </c>
      <c r="G22" s="159"/>
      <c r="H22" s="159" t="n">
        <v>354.1575647</v>
      </c>
      <c r="I22" s="159"/>
      <c r="J22" s="159" t="n">
        <v>9.62966609029008</v>
      </c>
      <c r="K22" s="159"/>
    </row>
    <row r="23">
      <c r="A23" s="159" t="s">
        <v>14</v>
      </c>
      <c r="B23" s="159" t="s">
        <v>21</v>
      </c>
      <c r="C23" s="159" t="s">
        <v>16</v>
      </c>
      <c r="D23" s="159" t="n">
        <v>16526.8414463</v>
      </c>
      <c r="E23" s="159" t="n">
        <v>7.3217720207582</v>
      </c>
      <c r="F23" s="159" t="n">
        <v>99.3731605964774</v>
      </c>
      <c r="G23" s="159" t="n">
        <v>0.628930414372827</v>
      </c>
      <c r="H23" s="159" t="n">
        <v>104.2502359</v>
      </c>
      <c r="I23" s="159" t="n">
        <v>100</v>
      </c>
      <c r="J23" s="159" t="n">
        <v>0.626839403522605</v>
      </c>
      <c r="K23" s="159" t="n">
        <v>99.7046495805145</v>
      </c>
    </row>
    <row r="24">
      <c r="A24" s="159" t="s">
        <v>14</v>
      </c>
      <c r="B24" s="159" t="s">
        <v>21</v>
      </c>
      <c r="C24" s="159" t="s">
        <v>18</v>
      </c>
      <c r="D24" s="159" t="n">
        <v>17721.5413505</v>
      </c>
      <c r="E24" s="159" t="n">
        <v>5.77445284977094</v>
      </c>
      <c r="F24" s="159" t="n">
        <v>99.8754396128035</v>
      </c>
      <c r="G24" s="159" t="n">
        <v>0.124771521132817</v>
      </c>
      <c r="H24" s="159" t="n">
        <v>22.1015503</v>
      </c>
      <c r="I24" s="159" t="n">
        <v>100</v>
      </c>
      <c r="J24" s="159" t="n">
        <v>0.124560387196496</v>
      </c>
      <c r="K24" s="159" t="n">
        <v>100.044731754406</v>
      </c>
    </row>
    <row r="25">
      <c r="A25" s="159" t="s">
        <v>14</v>
      </c>
      <c r="B25" s="159" t="s">
        <v>21</v>
      </c>
      <c r="C25" s="159" t="s">
        <v>19</v>
      </c>
      <c r="D25" s="159" t="n">
        <v>2089448.6734049</v>
      </c>
      <c r="E25" s="159" t="n">
        <v>0.268560797811473</v>
      </c>
      <c r="F25" s="159" t="n">
        <v>99.7254685742809</v>
      </c>
      <c r="G25" s="159" t="n">
        <v>0.0376532898032086</v>
      </c>
      <c r="H25" s="159" t="n">
        <v>5751.9842371</v>
      </c>
      <c r="I25" s="159" t="n">
        <v>13.6904843548872</v>
      </c>
      <c r="J25" s="159" t="n">
        <v>0.274531425719074</v>
      </c>
      <c r="K25" s="159" t="n">
        <v>13.6778219803172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630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544</v>
      </c>
      <c r="I35" s="5" t="s">
        <v>545</v>
      </c>
      <c r="J35" s="5" t="s">
        <v>546</v>
      </c>
      <c r="K35" s="5" t="s">
        <v>547</v>
      </c>
    </row>
    <row r="36">
      <c r="A36" s="160" t="s">
        <v>14</v>
      </c>
      <c r="B36" s="160" t="s">
        <v>15</v>
      </c>
      <c r="C36" s="160" t="s">
        <v>16</v>
      </c>
      <c r="D36" s="160" t="n">
        <v>16547.3614588</v>
      </c>
      <c r="E36" s="160" t="n">
        <v>7.31286113144218</v>
      </c>
      <c r="F36" s="160" t="n">
        <v>99.3531088835102</v>
      </c>
      <c r="G36" s="160" t="n">
        <v>0.628493282115162</v>
      </c>
      <c r="H36" s="160" t="n">
        <v>107.7403742</v>
      </c>
      <c r="I36" s="160" t="n">
        <v>96.814812977264</v>
      </c>
      <c r="J36" s="160" t="n">
        <v>0.646891116489759</v>
      </c>
      <c r="K36" s="160" t="n">
        <v>96.5274679135758</v>
      </c>
    </row>
    <row r="37">
      <c r="A37" s="160" t="s">
        <v>14</v>
      </c>
      <c r="B37" s="160" t="s">
        <v>15</v>
      </c>
      <c r="C37" s="160" t="s">
        <v>18</v>
      </c>
      <c r="D37" s="160" t="n">
        <v>17751.9748461</v>
      </c>
      <c r="E37" s="160" t="n">
        <v>5.76516440077965</v>
      </c>
      <c r="F37" s="160" t="n">
        <v>99.8465136434821</v>
      </c>
      <c r="G37" s="160" t="n">
        <v>0.128000235619282</v>
      </c>
      <c r="H37" s="160" t="n">
        <v>27.2887439</v>
      </c>
      <c r="I37" s="160" t="n">
        <v>83.1921893451897</v>
      </c>
      <c r="J37" s="160" t="n">
        <v>0.153486356517874</v>
      </c>
      <c r="K37" s="160" t="n">
        <v>83.2671877949053</v>
      </c>
    </row>
    <row r="38">
      <c r="A38" s="160" t="s">
        <v>14</v>
      </c>
      <c r="B38" s="160" t="s">
        <v>15</v>
      </c>
      <c r="C38" s="160" t="s">
        <v>19</v>
      </c>
      <c r="D38" s="160" t="n">
        <v>2092772.29201</v>
      </c>
      <c r="E38" s="160" t="n">
        <v>0.268250319216485</v>
      </c>
      <c r="F38" s="160" t="n">
        <v>99.7090759663145</v>
      </c>
      <c r="G38" s="160" t="n">
        <v>0.0378101772551463</v>
      </c>
      <c r="H38" s="160" t="n">
        <v>6106.1418018</v>
      </c>
      <c r="I38" s="160" t="n">
        <v>12.9714592276512</v>
      </c>
      <c r="J38" s="160" t="n">
        <v>0.290924033685484</v>
      </c>
      <c r="K38" s="160" t="n">
        <v>12.9587706745086</v>
      </c>
    </row>
    <row r="39">
      <c r="A39" s="160" t="s">
        <v>29</v>
      </c>
      <c r="B39" s="160" t="s">
        <v>30</v>
      </c>
      <c r="C39" s="160" t="s">
        <v>16</v>
      </c>
      <c r="D39" s="160" t="n">
        <v>222.5885611</v>
      </c>
      <c r="E39" s="160" t="n">
        <v>36.1246171566306</v>
      </c>
      <c r="F39" s="160" t="n">
        <v>95.6894265615995</v>
      </c>
      <c r="G39" s="160" t="n">
        <v>4.00959111706012</v>
      </c>
      <c r="H39" s="160" t="n">
        <v>10.0270675</v>
      </c>
      <c r="I39" s="160" t="n">
        <v>100</v>
      </c>
      <c r="J39" s="160" t="n">
        <v>4.31057343840052</v>
      </c>
      <c r="K39" s="160" t="n">
        <v>89.0079893593768</v>
      </c>
    </row>
    <row r="40">
      <c r="A40" s="160" t="s">
        <v>29</v>
      </c>
      <c r="B40" s="160" t="s">
        <v>30</v>
      </c>
      <c r="C40" s="160" t="s">
        <v>18</v>
      </c>
      <c r="D40" s="160" t="n">
        <v>24.7620478</v>
      </c>
      <c r="E40" s="160" t="n">
        <v>71.6263770219135</v>
      </c>
      <c r="F40" s="160" t="n">
        <v>100</v>
      </c>
      <c r="G40" s="160" t="n">
        <v>0</v>
      </c>
      <c r="H40" s="160"/>
      <c r="I40" s="160"/>
      <c r="J40" s="160"/>
      <c r="K40" s="160"/>
    </row>
    <row r="41">
      <c r="A41" s="160" t="s">
        <v>29</v>
      </c>
      <c r="B41" s="160" t="s">
        <v>30</v>
      </c>
      <c r="C41" s="160" t="s">
        <v>19</v>
      </c>
      <c r="D41" s="160" t="n">
        <v>7521.0357477</v>
      </c>
      <c r="E41" s="160" t="n">
        <v>1.94012221282943</v>
      </c>
      <c r="F41" s="160" t="n">
        <v>96.3753773762989</v>
      </c>
      <c r="G41" s="160" t="n">
        <v>1.2518435902946</v>
      </c>
      <c r="H41" s="160" t="n">
        <v>282.8618374</v>
      </c>
      <c r="I41" s="160" t="n">
        <v>33.2049395145906</v>
      </c>
      <c r="J41" s="160" t="n">
        <v>3.62462262370112</v>
      </c>
      <c r="K41" s="160" t="n">
        <v>33.2853681489054</v>
      </c>
    </row>
    <row r="42">
      <c r="A42" s="160" t="s">
        <v>31</v>
      </c>
      <c r="B42" s="160" t="s">
        <v>32</v>
      </c>
      <c r="C42" s="160" t="s">
        <v>16</v>
      </c>
      <c r="D42" s="160" t="n">
        <v>1268.0871811</v>
      </c>
      <c r="E42" s="160" t="n">
        <v>16.9652539138656</v>
      </c>
      <c r="F42" s="160" t="n">
        <v>96.2046248787333</v>
      </c>
      <c r="G42" s="160" t="n">
        <v>1.84134674404837</v>
      </c>
      <c r="H42" s="160" t="n">
        <v>50.0273926</v>
      </c>
      <c r="I42" s="160" t="n">
        <v>47.6906364636896</v>
      </c>
      <c r="J42" s="160" t="n">
        <v>3.79537512126667</v>
      </c>
      <c r="K42" s="160" t="n">
        <v>46.6741934915065</v>
      </c>
    </row>
    <row r="43">
      <c r="A43" s="160" t="s">
        <v>31</v>
      </c>
      <c r="B43" s="160" t="s">
        <v>32</v>
      </c>
      <c r="C43" s="160" t="s">
        <v>18</v>
      </c>
      <c r="D43" s="160" t="n">
        <v>71.5357893</v>
      </c>
      <c r="E43" s="160" t="n">
        <v>43.2415095157263</v>
      </c>
      <c r="F43" s="160" t="n">
        <v>100</v>
      </c>
      <c r="G43" s="160" t="n">
        <v>0</v>
      </c>
      <c r="H43" s="160"/>
      <c r="I43" s="160"/>
      <c r="J43" s="160"/>
      <c r="K43" s="160"/>
    </row>
    <row r="44">
      <c r="A44" s="160" t="s">
        <v>31</v>
      </c>
      <c r="B44" s="160" t="s">
        <v>32</v>
      </c>
      <c r="C44" s="160" t="s">
        <v>19</v>
      </c>
      <c r="D44" s="160" t="n">
        <v>10534.9022423</v>
      </c>
      <c r="E44" s="160" t="n">
        <v>2.17013848486042</v>
      </c>
      <c r="F44" s="160" t="n">
        <v>98.6053672012361</v>
      </c>
      <c r="G44" s="160" t="n">
        <v>0.578190075720085</v>
      </c>
      <c r="H44" s="160" t="n">
        <v>149.0012219</v>
      </c>
      <c r="I44" s="160" t="n">
        <v>41.1674893406112</v>
      </c>
      <c r="J44" s="160" t="n">
        <v>1.39463279876385</v>
      </c>
      <c r="K44" s="160" t="n">
        <v>40.8800400930077</v>
      </c>
    </row>
    <row r="45">
      <c r="A45" s="160" t="s">
        <v>33</v>
      </c>
      <c r="B45" s="160" t="s">
        <v>34</v>
      </c>
      <c r="C45" s="160" t="s">
        <v>16</v>
      </c>
      <c r="D45" s="160" t="n">
        <v>325.7167987</v>
      </c>
      <c r="E45" s="160" t="n">
        <v>39.6288605991953</v>
      </c>
      <c r="F45" s="160" t="n">
        <v>100</v>
      </c>
      <c r="G45" s="160" t="n">
        <v>0.00000000000000439968734768873</v>
      </c>
      <c r="H45" s="160"/>
      <c r="I45" s="160"/>
      <c r="J45" s="160"/>
      <c r="K45" s="160"/>
    </row>
    <row r="46">
      <c r="A46" s="160" t="s">
        <v>33</v>
      </c>
      <c r="B46" s="160" t="s">
        <v>34</v>
      </c>
      <c r="C46" s="160" t="s">
        <v>18</v>
      </c>
      <c r="D46" s="160" t="n">
        <v>92.2847668</v>
      </c>
      <c r="E46" s="160" t="n">
        <v>69.6586878406781</v>
      </c>
      <c r="F46" s="160" t="n">
        <v>100</v>
      </c>
      <c r="G46" s="160" t="n">
        <v>0</v>
      </c>
      <c r="H46" s="160"/>
      <c r="I46" s="160"/>
      <c r="J46" s="160"/>
      <c r="K46" s="160"/>
    </row>
    <row r="47">
      <c r="A47" s="160" t="s">
        <v>33</v>
      </c>
      <c r="B47" s="160" t="s">
        <v>34</v>
      </c>
      <c r="C47" s="160" t="s">
        <v>19</v>
      </c>
      <c r="D47" s="160" t="n">
        <v>39877.145918</v>
      </c>
      <c r="E47" s="160" t="n">
        <v>1.24812954261581</v>
      </c>
      <c r="F47" s="160" t="n">
        <v>99.9064366353622</v>
      </c>
      <c r="G47" s="160" t="n">
        <v>0.0217817471743733</v>
      </c>
      <c r="H47" s="160" t="n">
        <v>37.345341</v>
      </c>
      <c r="I47" s="160" t="n">
        <v>23.2367145608252</v>
      </c>
      <c r="J47" s="160" t="n">
        <v>0.0935633646378476</v>
      </c>
      <c r="K47" s="160" t="n">
        <v>23.2584276154144</v>
      </c>
    </row>
    <row r="48">
      <c r="A48" s="160" t="s">
        <v>35</v>
      </c>
      <c r="B48" s="160" t="s">
        <v>36</v>
      </c>
      <c r="C48" s="160" t="s">
        <v>16</v>
      </c>
      <c r="D48" s="160" t="n">
        <v>81.1985193</v>
      </c>
      <c r="E48" s="160" t="n">
        <v>50.6258171612426</v>
      </c>
      <c r="F48" s="160" t="n">
        <v>100</v>
      </c>
      <c r="G48" s="160" t="n">
        <v>0</v>
      </c>
      <c r="H48" s="160"/>
      <c r="I48" s="160"/>
      <c r="J48" s="160"/>
      <c r="K48" s="160"/>
    </row>
    <row r="49">
      <c r="A49" s="160" t="s">
        <v>35</v>
      </c>
      <c r="B49" s="160" t="s">
        <v>36</v>
      </c>
      <c r="C49" s="160" t="s">
        <v>18</v>
      </c>
      <c r="D49" s="160" t="n">
        <v>21.9738519</v>
      </c>
      <c r="E49" s="160" t="n">
        <v>59.3965202847095</v>
      </c>
      <c r="F49" s="160" t="n">
        <v>100</v>
      </c>
      <c r="G49" s="160" t="n">
        <v>0</v>
      </c>
      <c r="H49" s="160"/>
      <c r="I49" s="160"/>
      <c r="J49" s="160"/>
      <c r="K49" s="160"/>
    </row>
    <row r="50">
      <c r="A50" s="160" t="s">
        <v>35</v>
      </c>
      <c r="B50" s="160" t="s">
        <v>36</v>
      </c>
      <c r="C50" s="160" t="s">
        <v>19</v>
      </c>
      <c r="D50" s="160" t="n">
        <v>12940.6365002</v>
      </c>
      <c r="E50" s="160" t="n">
        <v>1.40403816608395</v>
      </c>
      <c r="F50" s="160" t="n">
        <v>98.4759852113254</v>
      </c>
      <c r="G50" s="160" t="n">
        <v>0.389530427932959</v>
      </c>
      <c r="H50" s="160" t="n">
        <v>200.2693485</v>
      </c>
      <c r="I50" s="160" t="n">
        <v>25.2221908117561</v>
      </c>
      <c r="J50" s="160" t="n">
        <v>1.52401478867465</v>
      </c>
      <c r="K50" s="160" t="n">
        <v>25.1699609121551</v>
      </c>
    </row>
    <row r="51">
      <c r="A51" s="160" t="s">
        <v>37</v>
      </c>
      <c r="B51" s="160" t="s">
        <v>38</v>
      </c>
      <c r="C51" s="160" t="s">
        <v>16</v>
      </c>
      <c r="D51" s="160" t="n">
        <v>2.8791554</v>
      </c>
      <c r="E51" s="160" t="n">
        <v>69.9543924373344</v>
      </c>
      <c r="F51" s="160" t="n">
        <v>100</v>
      </c>
      <c r="G51" s="160" t="n">
        <v>0</v>
      </c>
      <c r="H51" s="160"/>
      <c r="I51" s="160"/>
      <c r="J51" s="160"/>
      <c r="K51" s="160"/>
    </row>
    <row r="52">
      <c r="A52" s="160" t="s">
        <v>37</v>
      </c>
      <c r="B52" s="160" t="s">
        <v>38</v>
      </c>
      <c r="C52" s="160" t="s">
        <v>18</v>
      </c>
      <c r="D52" s="160" t="n">
        <v>13.3332316</v>
      </c>
      <c r="E52" s="160" t="n">
        <v>34.4145290312038</v>
      </c>
      <c r="F52" s="160" t="n">
        <v>100</v>
      </c>
      <c r="G52" s="160" t="n">
        <v>0</v>
      </c>
      <c r="H52" s="160"/>
      <c r="I52" s="160"/>
      <c r="J52" s="160"/>
      <c r="K52" s="160"/>
    </row>
    <row r="53">
      <c r="A53" s="160" t="s">
        <v>37</v>
      </c>
      <c r="B53" s="160" t="s">
        <v>38</v>
      </c>
      <c r="C53" s="160" t="s">
        <v>19</v>
      </c>
      <c r="D53" s="160" t="n">
        <v>603.8093704</v>
      </c>
      <c r="E53" s="160" t="n">
        <v>2.5846888859721</v>
      </c>
      <c r="F53" s="160" t="n">
        <v>88.6308750709831</v>
      </c>
      <c r="G53" s="160" t="n">
        <v>2.67400709645131</v>
      </c>
      <c r="H53" s="160" t="n">
        <v>77.4536431</v>
      </c>
      <c r="I53" s="160" t="n">
        <v>21.1150914298603</v>
      </c>
      <c r="J53" s="160" t="n">
        <v>11.3691249290169</v>
      </c>
      <c r="K53" s="160" t="n">
        <v>20.8458953863385</v>
      </c>
    </row>
    <row r="54">
      <c r="A54" s="160" t="s">
        <v>39</v>
      </c>
      <c r="B54" s="160" t="s">
        <v>40</v>
      </c>
      <c r="C54" s="160" t="s">
        <v>16</v>
      </c>
      <c r="D54" s="160" t="n">
        <v>4.8680131</v>
      </c>
      <c r="E54" s="160" t="n">
        <v>70.0798860740513</v>
      </c>
      <c r="F54" s="160" t="n">
        <v>100</v>
      </c>
      <c r="G54" s="160" t="n">
        <v>0</v>
      </c>
      <c r="H54" s="160"/>
      <c r="I54" s="160"/>
      <c r="J54" s="160"/>
      <c r="K54" s="160"/>
    </row>
    <row r="55">
      <c r="A55" s="160" t="s">
        <v>39</v>
      </c>
      <c r="B55" s="160" t="s">
        <v>40</v>
      </c>
      <c r="C55" s="160" t="s">
        <v>19</v>
      </c>
      <c r="D55" s="160" t="n">
        <v>1606.074459</v>
      </c>
      <c r="E55" s="160" t="n">
        <v>1.98305904473637</v>
      </c>
      <c r="F55" s="160" t="n">
        <v>96.3884214622933</v>
      </c>
      <c r="G55" s="160" t="n">
        <v>1.07217454180136</v>
      </c>
      <c r="H55" s="160" t="n">
        <v>60.1780168</v>
      </c>
      <c r="I55" s="160" t="n">
        <v>28.5380446476655</v>
      </c>
      <c r="J55" s="160" t="n">
        <v>3.61157853770674</v>
      </c>
      <c r="K55" s="160" t="n">
        <v>28.6149700296735</v>
      </c>
    </row>
    <row r="56">
      <c r="A56" s="160" t="s">
        <v>41</v>
      </c>
      <c r="B56" s="160" t="s">
        <v>42</v>
      </c>
      <c r="C56" s="160" t="s">
        <v>16</v>
      </c>
      <c r="D56" s="160" t="n">
        <v>132.114263</v>
      </c>
      <c r="E56" s="160" t="n">
        <v>31.5335707576094</v>
      </c>
      <c r="F56" s="160" t="n">
        <v>100</v>
      </c>
      <c r="G56" s="160" t="n">
        <v>0</v>
      </c>
      <c r="H56" s="160"/>
      <c r="I56" s="160"/>
      <c r="J56" s="160"/>
      <c r="K56" s="160"/>
    </row>
    <row r="57">
      <c r="A57" s="160" t="s">
        <v>41</v>
      </c>
      <c r="B57" s="160" t="s">
        <v>42</v>
      </c>
      <c r="C57" s="160" t="s">
        <v>19</v>
      </c>
      <c r="D57" s="160" t="n">
        <v>2836.5073717</v>
      </c>
      <c r="E57" s="160" t="n">
        <v>2.09920501793213</v>
      </c>
      <c r="F57" s="160" t="n">
        <v>99.8040116578139</v>
      </c>
      <c r="G57" s="160" t="n">
        <v>0.143909133936301</v>
      </c>
      <c r="H57" s="160" t="n">
        <v>5.5701406</v>
      </c>
      <c r="I57" s="160" t="n">
        <v>73.2870533923331</v>
      </c>
      <c r="J57" s="160" t="n">
        <v>0.195988342186075</v>
      </c>
      <c r="K57" s="160" t="n">
        <v>73.2834857463525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631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544</v>
      </c>
      <c r="I67" s="5" t="s">
        <v>545</v>
      </c>
      <c r="J67" s="5" t="s">
        <v>546</v>
      </c>
      <c r="K67" s="5" t="s">
        <v>547</v>
      </c>
    </row>
    <row r="68">
      <c r="A68" s="161" t="s">
        <v>14</v>
      </c>
      <c r="B68" s="161" t="s">
        <v>15</v>
      </c>
      <c r="C68" s="161" t="s">
        <v>16</v>
      </c>
      <c r="D68" s="161" t="n">
        <v>16526.8414463</v>
      </c>
      <c r="E68" s="161" t="n">
        <v>7.3217720207582</v>
      </c>
      <c r="F68" s="161" t="n">
        <v>99.3731605964774</v>
      </c>
      <c r="G68" s="161" t="n">
        <v>0.628930414372827</v>
      </c>
      <c r="H68" s="161" t="n">
        <v>104.2502359</v>
      </c>
      <c r="I68" s="161" t="n">
        <v>100</v>
      </c>
      <c r="J68" s="161" t="n">
        <v>0.626839403522605</v>
      </c>
      <c r="K68" s="161" t="n">
        <v>99.7046495805145</v>
      </c>
    </row>
    <row r="69">
      <c r="A69" s="161" t="s">
        <v>14</v>
      </c>
      <c r="B69" s="161" t="s">
        <v>15</v>
      </c>
      <c r="C69" s="161" t="s">
        <v>18</v>
      </c>
      <c r="D69" s="161" t="n">
        <v>17721.5413505</v>
      </c>
      <c r="E69" s="161" t="n">
        <v>5.77445284977094</v>
      </c>
      <c r="F69" s="161" t="n">
        <v>99.8754396128035</v>
      </c>
      <c r="G69" s="161" t="n">
        <v>0.124771521132817</v>
      </c>
      <c r="H69" s="161" t="n">
        <v>22.1015503</v>
      </c>
      <c r="I69" s="161" t="n">
        <v>100</v>
      </c>
      <c r="J69" s="161" t="n">
        <v>0.124560387196496</v>
      </c>
      <c r="K69" s="161" t="n">
        <v>100.044731754406</v>
      </c>
    </row>
    <row r="70">
      <c r="A70" s="161" t="s">
        <v>14</v>
      </c>
      <c r="B70" s="161" t="s">
        <v>15</v>
      </c>
      <c r="C70" s="161" t="s">
        <v>19</v>
      </c>
      <c r="D70" s="161" t="n">
        <v>2089448.6734049</v>
      </c>
      <c r="E70" s="161" t="n">
        <v>0.268560797811473</v>
      </c>
      <c r="F70" s="161" t="n">
        <v>99.7254685742809</v>
      </c>
      <c r="G70" s="161" t="n">
        <v>0.0376532898032086</v>
      </c>
      <c r="H70" s="161" t="n">
        <v>5751.9842371</v>
      </c>
      <c r="I70" s="161" t="n">
        <v>13.6904843548872</v>
      </c>
      <c r="J70" s="161" t="n">
        <v>0.274531425719074</v>
      </c>
      <c r="K70" s="161" t="n">
        <v>13.6778219803172</v>
      </c>
    </row>
    <row r="71">
      <c r="A71" s="161" t="s">
        <v>46</v>
      </c>
      <c r="B71" s="161" t="s">
        <v>47</v>
      </c>
      <c r="C71" s="161" t="s">
        <v>18</v>
      </c>
      <c r="D71" s="161" t="n">
        <v>131.2256925</v>
      </c>
      <c r="E71" s="161" t="n">
        <v>70.2251056457666</v>
      </c>
      <c r="F71" s="161" t="n">
        <v>100</v>
      </c>
      <c r="G71" s="161" t="n">
        <v>0</v>
      </c>
      <c r="H71" s="161"/>
      <c r="I71" s="161"/>
      <c r="J71" s="161"/>
      <c r="K71" s="161"/>
    </row>
    <row r="72">
      <c r="A72" s="161" t="s">
        <v>46</v>
      </c>
      <c r="B72" s="161" t="s">
        <v>47</v>
      </c>
      <c r="C72" s="161" t="s">
        <v>19</v>
      </c>
      <c r="D72" s="161" t="n">
        <v>23714.6018168</v>
      </c>
      <c r="E72" s="161" t="n">
        <v>1.77532097746262</v>
      </c>
      <c r="F72" s="161" t="n">
        <v>100</v>
      </c>
      <c r="G72" s="161" t="n">
        <v>0</v>
      </c>
      <c r="H72" s="161"/>
      <c r="I72" s="161"/>
      <c r="J72" s="161"/>
      <c r="K72" s="161"/>
    </row>
    <row r="73">
      <c r="A73" s="161" t="s">
        <v>31</v>
      </c>
      <c r="B73" s="161" t="s">
        <v>32</v>
      </c>
      <c r="C73" s="161" t="s">
        <v>16</v>
      </c>
      <c r="D73" s="161" t="n">
        <v>554.7104908</v>
      </c>
      <c r="E73" s="161" t="n">
        <v>28.4596197286669</v>
      </c>
      <c r="F73" s="161" t="n">
        <v>97.3824823757591</v>
      </c>
      <c r="G73" s="161" t="n">
        <v>2.76452213342054</v>
      </c>
      <c r="H73" s="161" t="n">
        <v>14.9099145</v>
      </c>
      <c r="I73" s="161" t="n">
        <v>99.9999999999999</v>
      </c>
      <c r="J73" s="161" t="n">
        <v>2.61751762424091</v>
      </c>
      <c r="K73" s="161" t="n">
        <v>102.851658167266</v>
      </c>
    </row>
    <row r="74">
      <c r="A74" s="161" t="s">
        <v>31</v>
      </c>
      <c r="B74" s="161" t="s">
        <v>32</v>
      </c>
      <c r="C74" s="161" t="s">
        <v>18</v>
      </c>
      <c r="D74" s="161" t="n">
        <v>58.5892051</v>
      </c>
      <c r="E74" s="161" t="n">
        <v>50.4419213620465</v>
      </c>
      <c r="F74" s="161" t="n">
        <v>100</v>
      </c>
      <c r="G74" s="161" t="n">
        <v>0</v>
      </c>
      <c r="H74" s="161"/>
      <c r="I74" s="161"/>
      <c r="J74" s="161"/>
      <c r="K74" s="161"/>
    </row>
    <row r="75">
      <c r="A75" s="161" t="s">
        <v>31</v>
      </c>
      <c r="B75" s="161" t="s">
        <v>32</v>
      </c>
      <c r="C75" s="161" t="s">
        <v>19</v>
      </c>
      <c r="D75" s="161" t="n">
        <v>7555.2854445</v>
      </c>
      <c r="E75" s="161" t="n">
        <v>2.19168922987549</v>
      </c>
      <c r="F75" s="161" t="n">
        <v>98.4995978401696</v>
      </c>
      <c r="G75" s="161" t="n">
        <v>0.770885985685787</v>
      </c>
      <c r="H75" s="161" t="n">
        <v>115.0864252</v>
      </c>
      <c r="I75" s="161" t="n">
        <v>51.1153549315452</v>
      </c>
      <c r="J75" s="161" t="n">
        <v>1.50040215983037</v>
      </c>
      <c r="K75" s="161" t="n">
        <v>50.6077381141982</v>
      </c>
    </row>
    <row r="76">
      <c r="A76" s="161" t="s">
        <v>48</v>
      </c>
      <c r="B76" s="161" t="s">
        <v>49</v>
      </c>
      <c r="C76" s="161" t="s">
        <v>16</v>
      </c>
      <c r="D76" s="161" t="n">
        <v>64.8041701</v>
      </c>
      <c r="E76" s="161" t="n">
        <v>53.6231613157298</v>
      </c>
      <c r="F76" s="161" t="n">
        <v>100</v>
      </c>
      <c r="G76" s="161" t="n">
        <v>0</v>
      </c>
      <c r="H76" s="161"/>
      <c r="I76" s="161"/>
      <c r="J76" s="161"/>
      <c r="K76" s="161"/>
    </row>
    <row r="77">
      <c r="A77" s="161" t="s">
        <v>48</v>
      </c>
      <c r="B77" s="161" t="s">
        <v>49</v>
      </c>
      <c r="C77" s="161" t="s">
        <v>18</v>
      </c>
      <c r="D77" s="161" t="n">
        <v>5.1857796</v>
      </c>
      <c r="E77" s="161" t="n">
        <v>100</v>
      </c>
      <c r="F77" s="161" t="n">
        <v>100</v>
      </c>
      <c r="G77" s="161" t="n">
        <v>0</v>
      </c>
      <c r="H77" s="161"/>
      <c r="I77" s="161"/>
      <c r="J77" s="161"/>
      <c r="K77" s="161"/>
    </row>
    <row r="78">
      <c r="A78" s="161" t="s">
        <v>48</v>
      </c>
      <c r="B78" s="161" t="s">
        <v>49</v>
      </c>
      <c r="C78" s="161" t="s">
        <v>19</v>
      </c>
      <c r="D78" s="161" t="n">
        <v>7409.7902441</v>
      </c>
      <c r="E78" s="161" t="n">
        <v>2.60476546786345</v>
      </c>
      <c r="F78" s="161" t="n">
        <v>99.8123122178825</v>
      </c>
      <c r="G78" s="161" t="n">
        <v>0.187309474601174</v>
      </c>
      <c r="H78" s="161" t="n">
        <v>13.9334223</v>
      </c>
      <c r="I78" s="161" t="n">
        <v>100</v>
      </c>
      <c r="J78" s="161" t="n">
        <v>0.187687782117525</v>
      </c>
      <c r="K78" s="161" t="n">
        <v>99.611128382097</v>
      </c>
    </row>
    <row r="79">
      <c r="A79" s="161" t="s">
        <v>50</v>
      </c>
      <c r="B79" s="161" t="s">
        <v>51</v>
      </c>
      <c r="C79" s="161" t="s">
        <v>16</v>
      </c>
      <c r="D79" s="161" t="n">
        <v>147.9507245</v>
      </c>
      <c r="E79" s="161" t="n">
        <v>70.250557304867</v>
      </c>
      <c r="F79" s="161" t="n">
        <v>100</v>
      </c>
      <c r="G79" s="161" t="n">
        <v>0</v>
      </c>
      <c r="H79" s="161"/>
      <c r="I79" s="161"/>
      <c r="J79" s="161"/>
      <c r="K79" s="161"/>
    </row>
    <row r="80">
      <c r="A80" s="161" t="s">
        <v>50</v>
      </c>
      <c r="B80" s="161" t="s">
        <v>51</v>
      </c>
      <c r="C80" s="161" t="s">
        <v>18</v>
      </c>
      <c r="D80" s="161" t="n">
        <v>281.1295186</v>
      </c>
      <c r="E80" s="161" t="n">
        <v>44.0091573161383</v>
      </c>
      <c r="F80" s="161" t="n">
        <v>100</v>
      </c>
      <c r="G80" s="161" t="n">
        <v>0.00000000000000488599797467275</v>
      </c>
      <c r="H80" s="161"/>
      <c r="I80" s="161"/>
      <c r="J80" s="161"/>
      <c r="K80" s="161"/>
    </row>
    <row r="81">
      <c r="A81" s="161" t="s">
        <v>50</v>
      </c>
      <c r="B81" s="161" t="s">
        <v>51</v>
      </c>
      <c r="C81" s="161" t="s">
        <v>19</v>
      </c>
      <c r="D81" s="161" t="n">
        <v>48245.3906054</v>
      </c>
      <c r="E81" s="161" t="n">
        <v>1.55468395038939</v>
      </c>
      <c r="F81" s="161" t="n">
        <v>99.1078656872927</v>
      </c>
      <c r="G81" s="161" t="n">
        <v>0.63228273583665</v>
      </c>
      <c r="H81" s="161" t="n">
        <v>434.2881172</v>
      </c>
      <c r="I81" s="161" t="n">
        <v>70.4171666010894</v>
      </c>
      <c r="J81" s="161" t="n">
        <v>0.892134312707322</v>
      </c>
      <c r="K81" s="161" t="n">
        <v>70.2407603509032</v>
      </c>
    </row>
    <row r="82">
      <c r="A82" s="161" t="s">
        <v>33</v>
      </c>
      <c r="B82" s="161" t="s">
        <v>34</v>
      </c>
      <c r="C82" s="161" t="s">
        <v>16</v>
      </c>
      <c r="D82" s="161" t="n">
        <v>324.5851217</v>
      </c>
      <c r="E82" s="161" t="n">
        <v>39.7654995404677</v>
      </c>
      <c r="F82" s="161" t="n">
        <v>100</v>
      </c>
      <c r="G82" s="161" t="n">
        <v>0</v>
      </c>
      <c r="H82" s="161"/>
      <c r="I82" s="161"/>
      <c r="J82" s="161"/>
      <c r="K82" s="161"/>
    </row>
    <row r="83">
      <c r="A83" s="161" t="s">
        <v>33</v>
      </c>
      <c r="B83" s="161" t="s">
        <v>34</v>
      </c>
      <c r="C83" s="161" t="s">
        <v>18</v>
      </c>
      <c r="D83" s="161" t="n">
        <v>91.1530898</v>
      </c>
      <c r="E83" s="161" t="n">
        <v>70.512580368241</v>
      </c>
      <c r="F83" s="161" t="n">
        <v>100</v>
      </c>
      <c r="G83" s="161" t="n">
        <v>0</v>
      </c>
      <c r="H83" s="161"/>
      <c r="I83" s="161"/>
      <c r="J83" s="161"/>
      <c r="K83" s="161"/>
    </row>
    <row r="84">
      <c r="A84" s="161" t="s">
        <v>33</v>
      </c>
      <c r="B84" s="161" t="s">
        <v>34</v>
      </c>
      <c r="C84" s="161" t="s">
        <v>19</v>
      </c>
      <c r="D84" s="161" t="n">
        <v>39292.068909</v>
      </c>
      <c r="E84" s="161" t="n">
        <v>1.26474259078853</v>
      </c>
      <c r="F84" s="161" t="n">
        <v>100</v>
      </c>
      <c r="G84" s="161" t="n">
        <v>0</v>
      </c>
      <c r="H84" s="161"/>
      <c r="I84" s="161"/>
      <c r="J84" s="161"/>
      <c r="K84" s="161"/>
    </row>
    <row r="85">
      <c r="A85" s="161" t="s">
        <v>52</v>
      </c>
      <c r="B85" s="161" t="s">
        <v>53</v>
      </c>
      <c r="C85" s="161" t="s">
        <v>16</v>
      </c>
      <c r="D85" s="161" t="n">
        <v>123.2838596</v>
      </c>
      <c r="E85" s="161" t="n">
        <v>73.8160489495521</v>
      </c>
      <c r="F85" s="161" t="n">
        <v>100</v>
      </c>
      <c r="G85" s="161" t="n">
        <v>0</v>
      </c>
      <c r="H85" s="161"/>
      <c r="I85" s="161"/>
      <c r="J85" s="161"/>
      <c r="K85" s="161"/>
    </row>
    <row r="86">
      <c r="A86" s="161" t="s">
        <v>52</v>
      </c>
      <c r="B86" s="161" t="s">
        <v>53</v>
      </c>
      <c r="C86" s="161" t="s">
        <v>18</v>
      </c>
      <c r="D86" s="161" t="n">
        <v>474.2028707</v>
      </c>
      <c r="E86" s="161" t="n">
        <v>45.7281017347492</v>
      </c>
      <c r="F86" s="161" t="n">
        <v>100</v>
      </c>
      <c r="G86" s="161" t="n">
        <v>0</v>
      </c>
      <c r="H86" s="161"/>
      <c r="I86" s="161"/>
      <c r="J86" s="161"/>
      <c r="K86" s="161"/>
    </row>
    <row r="87">
      <c r="A87" s="161" t="s">
        <v>52</v>
      </c>
      <c r="B87" s="161" t="s">
        <v>53</v>
      </c>
      <c r="C87" s="161" t="s">
        <v>19</v>
      </c>
      <c r="D87" s="161" t="n">
        <v>55258.4137646</v>
      </c>
      <c r="E87" s="161" t="n">
        <v>2.18870986056617</v>
      </c>
      <c r="F87" s="161" t="n">
        <v>98.9899159204301</v>
      </c>
      <c r="G87" s="161" t="n">
        <v>0.509419761081761</v>
      </c>
      <c r="H87" s="161" t="n">
        <v>563.8518175</v>
      </c>
      <c r="I87" s="161" t="n">
        <v>49.9463293426136</v>
      </c>
      <c r="J87" s="161" t="n">
        <v>1.01008407956986</v>
      </c>
      <c r="K87" s="161" t="n">
        <v>49.9239819116476</v>
      </c>
    </row>
    <row r="88">
      <c r="A88" s="161" t="s">
        <v>35</v>
      </c>
      <c r="B88" s="161" t="s">
        <v>36</v>
      </c>
      <c r="C88" s="161" t="s">
        <v>18</v>
      </c>
      <c r="D88" s="161" t="n">
        <v>5.9465202</v>
      </c>
      <c r="E88" s="161" t="n">
        <v>100</v>
      </c>
      <c r="F88" s="161" t="n">
        <v>100</v>
      </c>
      <c r="G88" s="161" t="n">
        <v>0</v>
      </c>
      <c r="H88" s="161"/>
      <c r="I88" s="161"/>
      <c r="J88" s="161"/>
      <c r="K88" s="161"/>
    </row>
    <row r="89">
      <c r="A89" s="161" t="s">
        <v>35</v>
      </c>
      <c r="B89" s="161" t="s">
        <v>36</v>
      </c>
      <c r="C89" s="161" t="s">
        <v>19</v>
      </c>
      <c r="D89" s="161" t="n">
        <v>6319.2178424</v>
      </c>
      <c r="E89" s="161" t="n">
        <v>2.31012909654254</v>
      </c>
      <c r="F89" s="161" t="n">
        <v>99.8517686113747</v>
      </c>
      <c r="G89" s="161" t="n">
        <v>0.148540372851403</v>
      </c>
      <c r="H89" s="161" t="n">
        <v>9.3809699</v>
      </c>
      <c r="I89" s="161" t="n">
        <v>99.9999999999999</v>
      </c>
      <c r="J89" s="161" t="n">
        <v>0.148231388625355</v>
      </c>
      <c r="K89" s="161" t="n">
        <v>100.059906858814</v>
      </c>
    </row>
    <row r="90">
      <c r="A90" s="161" t="s">
        <v>56</v>
      </c>
      <c r="B90" s="161" t="s">
        <v>57</v>
      </c>
      <c r="C90" s="161" t="s">
        <v>16</v>
      </c>
      <c r="D90" s="161" t="n">
        <v>53.6958368</v>
      </c>
      <c r="E90" s="161" t="n">
        <v>100</v>
      </c>
      <c r="F90" s="161" t="n">
        <v>100</v>
      </c>
      <c r="G90" s="161" t="n">
        <v>0</v>
      </c>
      <c r="H90" s="161"/>
      <c r="I90" s="161"/>
      <c r="J90" s="161"/>
      <c r="K90" s="161"/>
    </row>
    <row r="91">
      <c r="A91" s="161" t="s">
        <v>56</v>
      </c>
      <c r="B91" s="161" t="s">
        <v>57</v>
      </c>
      <c r="C91" s="161" t="s">
        <v>18</v>
      </c>
      <c r="D91" s="161" t="n">
        <v>227.7063217</v>
      </c>
      <c r="E91" s="161" t="n">
        <v>50.9632340121098</v>
      </c>
      <c r="F91" s="161" t="n">
        <v>100</v>
      </c>
      <c r="G91" s="161" t="n">
        <v>0</v>
      </c>
      <c r="H91" s="161"/>
      <c r="I91" s="161"/>
      <c r="J91" s="161"/>
      <c r="K91" s="161"/>
    </row>
    <row r="92">
      <c r="A92" s="161" t="s">
        <v>56</v>
      </c>
      <c r="B92" s="161" t="s">
        <v>57</v>
      </c>
      <c r="C92" s="161" t="s">
        <v>19</v>
      </c>
      <c r="D92" s="161" t="n">
        <v>43615.6799393</v>
      </c>
      <c r="E92" s="161" t="n">
        <v>1.43786079098049</v>
      </c>
      <c r="F92" s="161" t="n">
        <v>99.7272476938818</v>
      </c>
      <c r="G92" s="161" t="n">
        <v>0.158645413300602</v>
      </c>
      <c r="H92" s="161" t="n">
        <v>119.288134</v>
      </c>
      <c r="I92" s="161" t="n">
        <v>57.8663317333025</v>
      </c>
      <c r="J92" s="161" t="n">
        <v>0.272752306118236</v>
      </c>
      <c r="K92" s="161" t="n">
        <v>58.0060005830673</v>
      </c>
    </row>
    <row r="93">
      <c r="A93" s="161" t="s">
        <v>58</v>
      </c>
      <c r="B93" s="161" t="s">
        <v>59</v>
      </c>
      <c r="C93" s="161" t="s">
        <v>16</v>
      </c>
      <c r="D93" s="161" t="n">
        <v>33.8237021</v>
      </c>
      <c r="E93" s="161" t="n">
        <v>58.1065697542675</v>
      </c>
      <c r="F93" s="161" t="n">
        <v>100</v>
      </c>
      <c r="G93" s="161" t="n">
        <v>0</v>
      </c>
      <c r="H93" s="161"/>
      <c r="I93" s="161"/>
      <c r="J93" s="161"/>
      <c r="K93" s="161"/>
    </row>
    <row r="94">
      <c r="A94" s="161" t="s">
        <v>58</v>
      </c>
      <c r="B94" s="161" t="s">
        <v>59</v>
      </c>
      <c r="C94" s="161" t="s">
        <v>18</v>
      </c>
      <c r="D94" s="161" t="n">
        <v>36.7317358</v>
      </c>
      <c r="E94" s="161" t="n">
        <v>70.1975294047602</v>
      </c>
      <c r="F94" s="161" t="n">
        <v>100</v>
      </c>
      <c r="G94" s="161" t="n">
        <v>0</v>
      </c>
      <c r="H94" s="161"/>
      <c r="I94" s="161"/>
      <c r="J94" s="161"/>
      <c r="K94" s="161"/>
    </row>
    <row r="95">
      <c r="A95" s="161" t="s">
        <v>58</v>
      </c>
      <c r="B95" s="161" t="s">
        <v>59</v>
      </c>
      <c r="C95" s="161" t="s">
        <v>19</v>
      </c>
      <c r="D95" s="161" t="n">
        <v>9229.4874435</v>
      </c>
      <c r="E95" s="161" t="n">
        <v>2.30589579950441</v>
      </c>
      <c r="F95" s="161" t="n">
        <v>99.7103964060608</v>
      </c>
      <c r="G95" s="161" t="n">
        <v>0.208491668312026</v>
      </c>
      <c r="H95" s="161" t="n">
        <v>26.8065601</v>
      </c>
      <c r="I95" s="161" t="n">
        <v>71.6567483199031</v>
      </c>
      <c r="J95" s="161" t="n">
        <v>0.289603593939154</v>
      </c>
      <c r="K95" s="161" t="n">
        <v>71.783594298629</v>
      </c>
    </row>
    <row r="96">
      <c r="A96" s="161" t="s">
        <v>60</v>
      </c>
      <c r="B96" s="161" t="s">
        <v>61</v>
      </c>
      <c r="C96" s="161" t="s">
        <v>18</v>
      </c>
      <c r="D96" s="161" t="n">
        <v>5.338945</v>
      </c>
      <c r="E96" s="161" t="n">
        <v>100</v>
      </c>
      <c r="F96" s="161" t="n">
        <v>100</v>
      </c>
      <c r="G96" s="161" t="n">
        <v>0</v>
      </c>
      <c r="H96" s="161"/>
      <c r="I96" s="161"/>
      <c r="J96" s="161"/>
      <c r="K96" s="161"/>
    </row>
    <row r="97">
      <c r="A97" s="161" t="s">
        <v>60</v>
      </c>
      <c r="B97" s="161" t="s">
        <v>61</v>
      </c>
      <c r="C97" s="161" t="s">
        <v>19</v>
      </c>
      <c r="D97" s="161" t="n">
        <v>3102.1118224</v>
      </c>
      <c r="E97" s="161" t="n">
        <v>1.89092050374191</v>
      </c>
      <c r="F97" s="161" t="n">
        <v>100</v>
      </c>
      <c r="G97" s="161" t="n">
        <v>0.000000000000000209934348099007</v>
      </c>
      <c r="H97" s="161"/>
      <c r="I97" s="161"/>
      <c r="J97" s="161"/>
      <c r="K97" s="161"/>
    </row>
    <row r="98">
      <c r="A98" s="161" t="s">
        <v>68</v>
      </c>
      <c r="B98" s="161" t="s">
        <v>69</v>
      </c>
      <c r="C98" s="161" t="s">
        <v>16</v>
      </c>
      <c r="D98" s="161" t="n">
        <v>2.6652925</v>
      </c>
      <c r="E98" s="161" t="n">
        <v>69.5727882823567</v>
      </c>
      <c r="F98" s="161" t="n">
        <v>100</v>
      </c>
      <c r="G98" s="161" t="n">
        <v>0</v>
      </c>
      <c r="H98" s="161"/>
      <c r="I98" s="161"/>
      <c r="J98" s="161"/>
      <c r="K98" s="161"/>
    </row>
    <row r="99">
      <c r="A99" s="161" t="s">
        <v>68</v>
      </c>
      <c r="B99" s="161" t="s">
        <v>69</v>
      </c>
      <c r="C99" s="161" t="s">
        <v>18</v>
      </c>
      <c r="D99" s="161" t="n">
        <v>1.2815832</v>
      </c>
      <c r="E99" s="161" t="n">
        <v>100</v>
      </c>
      <c r="F99" s="161" t="n">
        <v>100</v>
      </c>
      <c r="G99" s="161" t="n">
        <v>0</v>
      </c>
      <c r="H99" s="161"/>
      <c r="I99" s="161"/>
      <c r="J99" s="161"/>
      <c r="K99" s="161"/>
    </row>
    <row r="100">
      <c r="A100" s="161" t="s">
        <v>68</v>
      </c>
      <c r="B100" s="161" t="s">
        <v>69</v>
      </c>
      <c r="C100" s="161" t="s">
        <v>19</v>
      </c>
      <c r="D100" s="161" t="n">
        <v>565.5030869</v>
      </c>
      <c r="E100" s="161" t="n">
        <v>3.39789517856071</v>
      </c>
      <c r="F100" s="161" t="n">
        <v>99.0516139113968</v>
      </c>
      <c r="G100" s="161" t="n">
        <v>0.761142260633953</v>
      </c>
      <c r="H100" s="161" t="n">
        <v>5.414503</v>
      </c>
      <c r="I100" s="161" t="n">
        <v>79.1827943608517</v>
      </c>
      <c r="J100" s="161" t="n">
        <v>0.948386088603153</v>
      </c>
      <c r="K100" s="161" t="n">
        <v>79.4954399246883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632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544</v>
      </c>
      <c r="I110" s="5" t="s">
        <v>545</v>
      </c>
      <c r="J110" s="5" t="s">
        <v>546</v>
      </c>
      <c r="K110" s="5" t="s">
        <v>547</v>
      </c>
    </row>
    <row r="111">
      <c r="A111" s="162" t="s">
        <v>74</v>
      </c>
      <c r="B111" s="162" t="s">
        <v>75</v>
      </c>
      <c r="C111" s="162" t="s">
        <v>16</v>
      </c>
      <c r="D111" s="162" t="n">
        <v>192.0463038</v>
      </c>
      <c r="E111" s="162" t="n">
        <v>48.9486158081222</v>
      </c>
      <c r="F111" s="162" t="n">
        <v>100</v>
      </c>
      <c r="G111" s="162" t="n">
        <v>0</v>
      </c>
      <c r="H111" s="162"/>
      <c r="I111" s="162"/>
      <c r="J111" s="162"/>
      <c r="K111" s="162"/>
    </row>
    <row r="112">
      <c r="A112" s="162" t="s">
        <v>74</v>
      </c>
      <c r="B112" s="162" t="s">
        <v>75</v>
      </c>
      <c r="C112" s="162" t="s">
        <v>18</v>
      </c>
      <c r="D112" s="162" t="n">
        <v>133.8309272</v>
      </c>
      <c r="E112" s="162" t="n">
        <v>47.4933484843744</v>
      </c>
      <c r="F112" s="162" t="n">
        <v>100</v>
      </c>
      <c r="G112" s="162" t="n">
        <v>0</v>
      </c>
      <c r="H112" s="162"/>
      <c r="I112" s="162"/>
      <c r="J112" s="162"/>
      <c r="K112" s="162"/>
    </row>
    <row r="113">
      <c r="A113" s="162" t="s">
        <v>74</v>
      </c>
      <c r="B113" s="162" t="s">
        <v>75</v>
      </c>
      <c r="C113" s="162" t="s">
        <v>19</v>
      </c>
      <c r="D113" s="162" t="n">
        <v>99636.4922832</v>
      </c>
      <c r="E113" s="162" t="n">
        <v>0.984682945766573</v>
      </c>
      <c r="F113" s="162" t="n">
        <v>99.8811208343927</v>
      </c>
      <c r="G113" s="162" t="n">
        <v>0.0717664955625034</v>
      </c>
      <c r="H113" s="162" t="n">
        <v>118.5880071</v>
      </c>
      <c r="I113" s="162" t="n">
        <v>60.1953195307763</v>
      </c>
      <c r="J113" s="162" t="n">
        <v>0.118879165607299</v>
      </c>
      <c r="K113" s="162" t="n">
        <v>60.2975128444137</v>
      </c>
    </row>
    <row r="114">
      <c r="A114" s="162" t="s">
        <v>76</v>
      </c>
      <c r="B114" s="162" t="s">
        <v>77</v>
      </c>
      <c r="C114" s="162" t="s">
        <v>16</v>
      </c>
      <c r="D114" s="162" t="n">
        <v>196.5033138</v>
      </c>
      <c r="E114" s="162" t="n">
        <v>40.7422903613199</v>
      </c>
      <c r="F114" s="162" t="n">
        <v>100</v>
      </c>
      <c r="G114" s="162" t="n">
        <v>0</v>
      </c>
      <c r="H114" s="162"/>
      <c r="I114" s="162"/>
      <c r="J114" s="162"/>
      <c r="K114" s="162"/>
    </row>
    <row r="115">
      <c r="A115" s="162" t="s">
        <v>76</v>
      </c>
      <c r="B115" s="162" t="s">
        <v>77</v>
      </c>
      <c r="C115" s="162" t="s">
        <v>18</v>
      </c>
      <c r="D115" s="162" t="n">
        <v>248.3093893</v>
      </c>
      <c r="E115" s="162" t="n">
        <v>40.0819617974076</v>
      </c>
      <c r="F115" s="162" t="n">
        <v>100</v>
      </c>
      <c r="G115" s="162" t="n">
        <v>0</v>
      </c>
      <c r="H115" s="162"/>
      <c r="I115" s="162"/>
      <c r="J115" s="162"/>
      <c r="K115" s="162"/>
    </row>
    <row r="116">
      <c r="A116" s="162" t="s">
        <v>76</v>
      </c>
      <c r="B116" s="162" t="s">
        <v>77</v>
      </c>
      <c r="C116" s="162" t="s">
        <v>19</v>
      </c>
      <c r="D116" s="162" t="n">
        <v>37480.8485328</v>
      </c>
      <c r="E116" s="162" t="n">
        <v>2.56997572258557</v>
      </c>
      <c r="F116" s="162" t="n">
        <v>99.6547671090609</v>
      </c>
      <c r="G116" s="162" t="n">
        <v>0.164630276614269</v>
      </c>
      <c r="H116" s="162" t="n">
        <v>129.8444828</v>
      </c>
      <c r="I116" s="162" t="n">
        <v>47.4419607834319</v>
      </c>
      <c r="J116" s="162" t="n">
        <v>0.345232890939137</v>
      </c>
      <c r="K116" s="162" t="n">
        <v>47.522099735241</v>
      </c>
    </row>
    <row r="117">
      <c r="A117" s="162" t="s">
        <v>78</v>
      </c>
      <c r="B117" s="162" t="s">
        <v>79</v>
      </c>
      <c r="C117" s="162" t="s">
        <v>16</v>
      </c>
      <c r="D117" s="162" t="n">
        <v>585.4303546</v>
      </c>
      <c r="E117" s="162" t="n">
        <v>28.386171961857</v>
      </c>
      <c r="F117" s="162" t="n">
        <v>100</v>
      </c>
      <c r="G117" s="162" t="n">
        <v>0</v>
      </c>
      <c r="H117" s="162"/>
      <c r="I117" s="162"/>
      <c r="J117" s="162"/>
      <c r="K117" s="162"/>
    </row>
    <row r="118">
      <c r="A118" s="162" t="s">
        <v>78</v>
      </c>
      <c r="B118" s="162" t="s">
        <v>79</v>
      </c>
      <c r="C118" s="162" t="s">
        <v>18</v>
      </c>
      <c r="D118" s="162" t="n">
        <v>295.353234</v>
      </c>
      <c r="E118" s="162" t="n">
        <v>25.0774517281478</v>
      </c>
      <c r="F118" s="162" t="n">
        <v>93.0378903097224</v>
      </c>
      <c r="G118" s="162" t="n">
        <v>7.18953175504618</v>
      </c>
      <c r="H118" s="162" t="n">
        <v>22.1015503</v>
      </c>
      <c r="I118" s="162" t="n">
        <v>100</v>
      </c>
      <c r="J118" s="162" t="n">
        <v>6.96210969027755</v>
      </c>
      <c r="K118" s="162" t="n">
        <v>96.0770364963306</v>
      </c>
    </row>
    <row r="119">
      <c r="A119" s="162" t="s">
        <v>78</v>
      </c>
      <c r="B119" s="162" t="s">
        <v>79</v>
      </c>
      <c r="C119" s="162" t="s">
        <v>19</v>
      </c>
      <c r="D119" s="162" t="n">
        <v>37311.3556608</v>
      </c>
      <c r="E119" s="162" t="n">
        <v>1.58337107446467</v>
      </c>
      <c r="F119" s="162" t="n">
        <v>97.7723249721068</v>
      </c>
      <c r="G119" s="162" t="n">
        <v>0.779870657435246</v>
      </c>
      <c r="H119" s="162" t="n">
        <v>850.1135192</v>
      </c>
      <c r="I119" s="162" t="n">
        <v>34.3425046226897</v>
      </c>
      <c r="J119" s="162" t="n">
        <v>2.22767502789315</v>
      </c>
      <c r="K119" s="162" t="n">
        <v>34.228406926608</v>
      </c>
    </row>
    <row r="120">
      <c r="A120" s="162" t="s">
        <v>80</v>
      </c>
      <c r="B120" s="162" t="s">
        <v>81</v>
      </c>
      <c r="C120" s="162" t="s">
        <v>16</v>
      </c>
      <c r="D120" s="162" t="n">
        <v>1192.1336301</v>
      </c>
      <c r="E120" s="162" t="n">
        <v>21.5004715545937</v>
      </c>
      <c r="F120" s="162" t="n">
        <v>100</v>
      </c>
      <c r="G120" s="162" t="n">
        <v>0</v>
      </c>
      <c r="H120" s="162"/>
      <c r="I120" s="162"/>
      <c r="J120" s="162"/>
      <c r="K120" s="162"/>
    </row>
    <row r="121">
      <c r="A121" s="162" t="s">
        <v>80</v>
      </c>
      <c r="B121" s="162" t="s">
        <v>81</v>
      </c>
      <c r="C121" s="162" t="s">
        <v>18</v>
      </c>
      <c r="D121" s="162" t="n">
        <v>991.5197042</v>
      </c>
      <c r="E121" s="162" t="n">
        <v>20.897157200053</v>
      </c>
      <c r="F121" s="162" t="n">
        <v>100</v>
      </c>
      <c r="G121" s="162" t="n">
        <v>0</v>
      </c>
      <c r="H121" s="162"/>
      <c r="I121" s="162"/>
      <c r="J121" s="162"/>
      <c r="K121" s="162"/>
    </row>
    <row r="122">
      <c r="A122" s="162" t="s">
        <v>80</v>
      </c>
      <c r="B122" s="162" t="s">
        <v>81</v>
      </c>
      <c r="C122" s="162" t="s">
        <v>19</v>
      </c>
      <c r="D122" s="162" t="n">
        <v>132850.5255945</v>
      </c>
      <c r="E122" s="162" t="n">
        <v>1.0569167309036</v>
      </c>
      <c r="F122" s="162" t="n">
        <v>99.5358679897881</v>
      </c>
      <c r="G122" s="162" t="n">
        <v>0.224976700688692</v>
      </c>
      <c r="H122" s="162" t="n">
        <v>619.4770061</v>
      </c>
      <c r="I122" s="162" t="n">
        <v>48.3219417974296</v>
      </c>
      <c r="J122" s="162" t="n">
        <v>0.46413201021187</v>
      </c>
      <c r="K122" s="162" t="n">
        <v>48.247590529913</v>
      </c>
    </row>
    <row r="123">
      <c r="A123" s="162" t="s">
        <v>82</v>
      </c>
      <c r="B123" s="162" t="s">
        <v>83</v>
      </c>
      <c r="C123" s="162" t="s">
        <v>16</v>
      </c>
      <c r="D123" s="162" t="n">
        <v>797.6232795</v>
      </c>
      <c r="E123" s="162" t="n">
        <v>25.8060955667804</v>
      </c>
      <c r="F123" s="162" t="n">
        <v>100</v>
      </c>
      <c r="G123" s="162" t="n">
        <v>0</v>
      </c>
      <c r="H123" s="162"/>
      <c r="I123" s="162"/>
      <c r="J123" s="162"/>
      <c r="K123" s="162"/>
    </row>
    <row r="124">
      <c r="A124" s="162" t="s">
        <v>82</v>
      </c>
      <c r="B124" s="162" t="s">
        <v>83</v>
      </c>
      <c r="C124" s="162" t="s">
        <v>18</v>
      </c>
      <c r="D124" s="162" t="n">
        <v>1003.5315724</v>
      </c>
      <c r="E124" s="162" t="n">
        <v>21.515732678248</v>
      </c>
      <c r="F124" s="162" t="n">
        <v>100</v>
      </c>
      <c r="G124" s="162" t="n">
        <v>0</v>
      </c>
      <c r="H124" s="162"/>
      <c r="I124" s="162"/>
      <c r="J124" s="162"/>
      <c r="K124" s="162"/>
    </row>
    <row r="125">
      <c r="A125" s="162" t="s">
        <v>82</v>
      </c>
      <c r="B125" s="162" t="s">
        <v>83</v>
      </c>
      <c r="C125" s="162" t="s">
        <v>19</v>
      </c>
      <c r="D125" s="162" t="n">
        <v>97804.0227089</v>
      </c>
      <c r="E125" s="162" t="n">
        <v>1.13138492958933</v>
      </c>
      <c r="F125" s="162" t="n">
        <v>98.9817335857634</v>
      </c>
      <c r="G125" s="162" t="n">
        <v>0.238928470430879</v>
      </c>
      <c r="H125" s="162" t="n">
        <v>1006.1508108</v>
      </c>
      <c r="I125" s="162" t="n">
        <v>23.2054992815995</v>
      </c>
      <c r="J125" s="162" t="n">
        <v>1.01826641423659</v>
      </c>
      <c r="K125" s="162" t="n">
        <v>23.2253110537616</v>
      </c>
    </row>
    <row r="126">
      <c r="A126" s="162" t="s">
        <v>84</v>
      </c>
      <c r="B126" s="162" t="s">
        <v>85</v>
      </c>
      <c r="C126" s="162" t="s">
        <v>16</v>
      </c>
      <c r="D126" s="162" t="n">
        <v>451.3715401</v>
      </c>
      <c r="E126" s="162" t="n">
        <v>33.4186298793542</v>
      </c>
      <c r="F126" s="162" t="n">
        <v>100</v>
      </c>
      <c r="G126" s="162" t="n">
        <v>0</v>
      </c>
      <c r="H126" s="162"/>
      <c r="I126" s="162"/>
      <c r="J126" s="162"/>
      <c r="K126" s="162"/>
    </row>
    <row r="127">
      <c r="A127" s="162" t="s">
        <v>84</v>
      </c>
      <c r="B127" s="162" t="s">
        <v>85</v>
      </c>
      <c r="C127" s="162" t="s">
        <v>18</v>
      </c>
      <c r="D127" s="162" t="n">
        <v>383.4614914</v>
      </c>
      <c r="E127" s="162" t="n">
        <v>38.2967601085023</v>
      </c>
      <c r="F127" s="162" t="n">
        <v>100</v>
      </c>
      <c r="G127" s="162" t="n">
        <v>0</v>
      </c>
      <c r="H127" s="162"/>
      <c r="I127" s="162"/>
      <c r="J127" s="162"/>
      <c r="K127" s="162"/>
    </row>
    <row r="128">
      <c r="A128" s="162" t="s">
        <v>84</v>
      </c>
      <c r="B128" s="162" t="s">
        <v>85</v>
      </c>
      <c r="C128" s="162" t="s">
        <v>19</v>
      </c>
      <c r="D128" s="162" t="n">
        <v>69493.2934523</v>
      </c>
      <c r="E128" s="162" t="n">
        <v>1.19833399919136</v>
      </c>
      <c r="F128" s="162" t="n">
        <v>99.850956533586</v>
      </c>
      <c r="G128" s="162" t="n">
        <v>0.0991224229421979</v>
      </c>
      <c r="H128" s="162" t="n">
        <v>103.729816</v>
      </c>
      <c r="I128" s="162" t="n">
        <v>66.4514776177883</v>
      </c>
      <c r="J128" s="162" t="n">
        <v>0.149043466413953</v>
      </c>
      <c r="K128" s="162" t="n">
        <v>66.4065925386887</v>
      </c>
    </row>
    <row r="129">
      <c r="A129" s="162" t="s">
        <v>86</v>
      </c>
      <c r="B129" s="162" t="s">
        <v>87</v>
      </c>
      <c r="C129" s="162" t="s">
        <v>16</v>
      </c>
      <c r="D129" s="162" t="n">
        <v>1684.9336347</v>
      </c>
      <c r="E129" s="162" t="n">
        <v>23.8836990644934</v>
      </c>
      <c r="F129" s="162" t="n">
        <v>94.1733078632639</v>
      </c>
      <c r="G129" s="162" t="n">
        <v>6.02720263858619</v>
      </c>
      <c r="H129" s="162" t="n">
        <v>104.2502359</v>
      </c>
      <c r="I129" s="162" t="n">
        <v>100</v>
      </c>
      <c r="J129" s="162" t="n">
        <v>5.82669213673606</v>
      </c>
      <c r="K129" s="162" t="n">
        <v>97.4140380713177</v>
      </c>
    </row>
    <row r="130">
      <c r="A130" s="162" t="s">
        <v>86</v>
      </c>
      <c r="B130" s="162" t="s">
        <v>87</v>
      </c>
      <c r="C130" s="162" t="s">
        <v>18</v>
      </c>
      <c r="D130" s="162" t="n">
        <v>2450.3583173</v>
      </c>
      <c r="E130" s="162" t="n">
        <v>18.5437014233144</v>
      </c>
      <c r="F130" s="162" t="n">
        <v>100</v>
      </c>
      <c r="G130" s="162" t="n">
        <v>0.0000000000000020587644281938</v>
      </c>
      <c r="H130" s="162"/>
      <c r="I130" s="162"/>
      <c r="J130" s="162"/>
      <c r="K130" s="162"/>
    </row>
    <row r="131">
      <c r="A131" s="162" t="s">
        <v>86</v>
      </c>
      <c r="B131" s="162" t="s">
        <v>87</v>
      </c>
      <c r="C131" s="162" t="s">
        <v>19</v>
      </c>
      <c r="D131" s="162" t="n">
        <v>183198.5879458</v>
      </c>
      <c r="E131" s="162" t="n">
        <v>1.17590756607173</v>
      </c>
      <c r="F131" s="162" t="n">
        <v>99.9442756894995</v>
      </c>
      <c r="G131" s="162" t="n">
        <v>0.0398209764470065</v>
      </c>
      <c r="H131" s="162" t="n">
        <v>102.1430685</v>
      </c>
      <c r="I131" s="162" t="n">
        <v>71.3528861724329</v>
      </c>
      <c r="J131" s="162" t="n">
        <v>0.0557243105004483</v>
      </c>
      <c r="K131" s="162" t="n">
        <v>71.4208684235343</v>
      </c>
    </row>
    <row r="132">
      <c r="A132" s="162" t="s">
        <v>88</v>
      </c>
      <c r="B132" s="162" t="s">
        <v>89</v>
      </c>
      <c r="C132" s="162" t="s">
        <v>16</v>
      </c>
      <c r="D132" s="162" t="n">
        <v>1893.3694846</v>
      </c>
      <c r="E132" s="162" t="n">
        <v>16.3019421547623</v>
      </c>
      <c r="F132" s="162" t="n">
        <v>100</v>
      </c>
      <c r="G132" s="162" t="n">
        <v>0</v>
      </c>
      <c r="H132" s="162"/>
      <c r="I132" s="162"/>
      <c r="J132" s="162"/>
      <c r="K132" s="162"/>
    </row>
    <row r="133">
      <c r="A133" s="162" t="s">
        <v>88</v>
      </c>
      <c r="B133" s="162" t="s">
        <v>89</v>
      </c>
      <c r="C133" s="162" t="s">
        <v>18</v>
      </c>
      <c r="D133" s="162" t="n">
        <v>4074.8191618</v>
      </c>
      <c r="E133" s="162" t="n">
        <v>11.2174124606748</v>
      </c>
      <c r="F133" s="162" t="n">
        <v>100</v>
      </c>
      <c r="G133" s="162" t="n">
        <v>0</v>
      </c>
      <c r="H133" s="162"/>
      <c r="I133" s="162"/>
      <c r="J133" s="162"/>
      <c r="K133" s="162"/>
    </row>
    <row r="134">
      <c r="A134" s="162" t="s">
        <v>88</v>
      </c>
      <c r="B134" s="162" t="s">
        <v>89</v>
      </c>
      <c r="C134" s="162" t="s">
        <v>19</v>
      </c>
      <c r="D134" s="162" t="n">
        <v>358880.5080524</v>
      </c>
      <c r="E134" s="162" t="n">
        <v>0.647136491518609</v>
      </c>
      <c r="F134" s="162" t="n">
        <v>99.9345198065661</v>
      </c>
      <c r="G134" s="162" t="n">
        <v>0.0312434011527837</v>
      </c>
      <c r="H134" s="162" t="n">
        <v>235.1496273</v>
      </c>
      <c r="I134" s="162" t="n">
        <v>47.6866279073515</v>
      </c>
      <c r="J134" s="162" t="n">
        <v>0.065480193433875</v>
      </c>
      <c r="K134" s="162" t="n">
        <v>47.6830340228056</v>
      </c>
    </row>
    <row r="135">
      <c r="A135" s="162" t="s">
        <v>90</v>
      </c>
      <c r="B135" s="162" t="s">
        <v>91</v>
      </c>
      <c r="C135" s="162" t="s">
        <v>16</v>
      </c>
      <c r="D135" s="162" t="n">
        <v>415.4230233</v>
      </c>
      <c r="E135" s="162" t="n">
        <v>33.9255409810816</v>
      </c>
      <c r="F135" s="162" t="n">
        <v>100</v>
      </c>
      <c r="G135" s="162" t="n">
        <v>0</v>
      </c>
      <c r="H135" s="162"/>
      <c r="I135" s="162"/>
      <c r="J135" s="162"/>
      <c r="K135" s="162"/>
    </row>
    <row r="136">
      <c r="A136" s="162" t="s">
        <v>90</v>
      </c>
      <c r="B136" s="162" t="s">
        <v>91</v>
      </c>
      <c r="C136" s="162" t="s">
        <v>18</v>
      </c>
      <c r="D136" s="162" t="n">
        <v>899.2956748</v>
      </c>
      <c r="E136" s="162" t="n">
        <v>22.6451171492611</v>
      </c>
      <c r="F136" s="162" t="n">
        <v>100</v>
      </c>
      <c r="G136" s="162" t="n">
        <v>0</v>
      </c>
      <c r="H136" s="162"/>
      <c r="I136" s="162"/>
      <c r="J136" s="162"/>
      <c r="K136" s="162"/>
    </row>
    <row r="137">
      <c r="A137" s="162" t="s">
        <v>90</v>
      </c>
      <c r="B137" s="162" t="s">
        <v>91</v>
      </c>
      <c r="C137" s="162" t="s">
        <v>19</v>
      </c>
      <c r="D137" s="162" t="n">
        <v>145231.8308963</v>
      </c>
      <c r="E137" s="162" t="n">
        <v>0.646744939319462</v>
      </c>
      <c r="F137" s="162" t="n">
        <v>99.8416419781805</v>
      </c>
      <c r="G137" s="162" t="n">
        <v>0.108109921736596</v>
      </c>
      <c r="H137" s="162" t="n">
        <v>230.3510338</v>
      </c>
      <c r="I137" s="162" t="n">
        <v>68.1254913202829</v>
      </c>
      <c r="J137" s="162" t="n">
        <v>0.158358021819508</v>
      </c>
      <c r="K137" s="162" t="n">
        <v>68.1611956015519</v>
      </c>
    </row>
    <row r="138">
      <c r="A138" s="162" t="s">
        <v>92</v>
      </c>
      <c r="B138" s="162" t="s">
        <v>93</v>
      </c>
      <c r="C138" s="162" t="s">
        <v>16</v>
      </c>
      <c r="D138" s="162" t="n">
        <v>826.2528728</v>
      </c>
      <c r="E138" s="162" t="n">
        <v>23.6765003187134</v>
      </c>
      <c r="F138" s="162" t="n">
        <v>100</v>
      </c>
      <c r="G138" s="162" t="n">
        <v>0</v>
      </c>
      <c r="H138" s="162"/>
      <c r="I138" s="162"/>
      <c r="J138" s="162"/>
      <c r="K138" s="162"/>
    </row>
    <row r="139">
      <c r="A139" s="162" t="s">
        <v>92</v>
      </c>
      <c r="B139" s="162" t="s">
        <v>93</v>
      </c>
      <c r="C139" s="162" t="s">
        <v>18</v>
      </c>
      <c r="D139" s="162" t="n">
        <v>1140.9298545</v>
      </c>
      <c r="E139" s="162" t="n">
        <v>28.3776406377373</v>
      </c>
      <c r="F139" s="162" t="n">
        <v>100</v>
      </c>
      <c r="G139" s="162" t="n">
        <v>0</v>
      </c>
      <c r="H139" s="162"/>
      <c r="I139" s="162"/>
      <c r="J139" s="162"/>
      <c r="K139" s="162"/>
    </row>
    <row r="140">
      <c r="A140" s="162" t="s">
        <v>92</v>
      </c>
      <c r="B140" s="162" t="s">
        <v>93</v>
      </c>
      <c r="C140" s="162" t="s">
        <v>19</v>
      </c>
      <c r="D140" s="162" t="n">
        <v>246996.1126248</v>
      </c>
      <c r="E140" s="162" t="n">
        <v>0.796699714948994</v>
      </c>
      <c r="F140" s="162" t="n">
        <v>99.9636341899414</v>
      </c>
      <c r="G140" s="162" t="n">
        <v>0.0349690920895481</v>
      </c>
      <c r="H140" s="162" t="n">
        <v>89.8548136</v>
      </c>
      <c r="I140" s="162" t="n">
        <v>96.2946837000422</v>
      </c>
      <c r="J140" s="162" t="n">
        <v>0.0363658100585584</v>
      </c>
      <c r="K140" s="162" t="n">
        <v>96.1242860798391</v>
      </c>
    </row>
    <row r="141">
      <c r="A141" s="162" t="s">
        <v>94</v>
      </c>
      <c r="B141" s="162" t="s">
        <v>95</v>
      </c>
      <c r="C141" s="162" t="s">
        <v>16</v>
      </c>
      <c r="D141" s="162" t="n">
        <v>3703.7022967</v>
      </c>
      <c r="E141" s="162" t="n">
        <v>22.0706187573759</v>
      </c>
      <c r="F141" s="162" t="n">
        <v>100</v>
      </c>
      <c r="G141" s="162" t="n">
        <v>0</v>
      </c>
      <c r="H141" s="162"/>
      <c r="I141" s="162"/>
      <c r="J141" s="162"/>
      <c r="K141" s="162"/>
    </row>
    <row r="142">
      <c r="A142" s="162" t="s">
        <v>94</v>
      </c>
      <c r="B142" s="162" t="s">
        <v>95</v>
      </c>
      <c r="C142" s="162" t="s">
        <v>18</v>
      </c>
      <c r="D142" s="162" t="n">
        <v>1940.4325786</v>
      </c>
      <c r="E142" s="162" t="n">
        <v>19.8977552081274</v>
      </c>
      <c r="F142" s="162" t="n">
        <v>100</v>
      </c>
      <c r="G142" s="162" t="n">
        <v>0</v>
      </c>
      <c r="H142" s="162"/>
      <c r="I142" s="162"/>
      <c r="J142" s="162"/>
      <c r="K142" s="162"/>
    </row>
    <row r="143">
      <c r="A143" s="162" t="s">
        <v>94</v>
      </c>
      <c r="B143" s="162" t="s">
        <v>95</v>
      </c>
      <c r="C143" s="162" t="s">
        <v>19</v>
      </c>
      <c r="D143" s="162" t="n">
        <v>288787.6701562</v>
      </c>
      <c r="E143" s="162" t="n">
        <v>0.827424964061318</v>
      </c>
      <c r="F143" s="162" t="n">
        <v>99.9552771914019</v>
      </c>
      <c r="G143" s="162" t="n">
        <v>0.0316295801931695</v>
      </c>
      <c r="H143" s="162" t="n">
        <v>129.2117441</v>
      </c>
      <c r="I143" s="162" t="n">
        <v>70.6953182477831</v>
      </c>
      <c r="J143" s="162" t="n">
        <v>0.0447228085981451</v>
      </c>
      <c r="K143" s="162" t="n">
        <v>70.6919702665332</v>
      </c>
    </row>
    <row r="144">
      <c r="A144" s="162" t="s">
        <v>96</v>
      </c>
      <c r="B144" s="162" t="s">
        <v>97</v>
      </c>
      <c r="C144" s="162" t="s">
        <v>16</v>
      </c>
      <c r="D144" s="162" t="n">
        <v>1193.0162076</v>
      </c>
      <c r="E144" s="162" t="n">
        <v>29.8425986965439</v>
      </c>
      <c r="F144" s="162" t="n">
        <v>100</v>
      </c>
      <c r="G144" s="162" t="n">
        <v>0</v>
      </c>
      <c r="H144" s="162"/>
      <c r="I144" s="162"/>
      <c r="J144" s="162"/>
      <c r="K144" s="162"/>
    </row>
    <row r="145">
      <c r="A145" s="162" t="s">
        <v>96</v>
      </c>
      <c r="B145" s="162" t="s">
        <v>97</v>
      </c>
      <c r="C145" s="162" t="s">
        <v>18</v>
      </c>
      <c r="D145" s="162" t="n">
        <v>92.5192002</v>
      </c>
      <c r="E145" s="162" t="n">
        <v>46.7624847793268</v>
      </c>
      <c r="F145" s="162" t="n">
        <v>100</v>
      </c>
      <c r="G145" s="162" t="n">
        <v>0</v>
      </c>
      <c r="H145" s="162"/>
      <c r="I145" s="162"/>
      <c r="J145" s="162"/>
      <c r="K145" s="162"/>
    </row>
    <row r="146">
      <c r="A146" s="162" t="s">
        <v>96</v>
      </c>
      <c r="B146" s="162" t="s">
        <v>97</v>
      </c>
      <c r="C146" s="162" t="s">
        <v>19</v>
      </c>
      <c r="D146" s="162" t="n">
        <v>28381.659358</v>
      </c>
      <c r="E146" s="162" t="n">
        <v>1.84318667175632</v>
      </c>
      <c r="F146" s="162" t="n">
        <v>99.9696011467402</v>
      </c>
      <c r="G146" s="162" t="n">
        <v>0.0304282220239292</v>
      </c>
      <c r="H146" s="162" t="n">
        <v>8.6303225</v>
      </c>
      <c r="I146" s="162" t="n">
        <v>99.9999999999998</v>
      </c>
      <c r="J146" s="162" t="n">
        <v>0.0303988532597742</v>
      </c>
      <c r="K146" s="162" t="n">
        <v>100.066183199151</v>
      </c>
    </row>
    <row r="147">
      <c r="A147" s="162" t="s">
        <v>98</v>
      </c>
      <c r="B147" s="162" t="s">
        <v>99</v>
      </c>
      <c r="C147" s="162" t="s">
        <v>16</v>
      </c>
      <c r="D147" s="162" t="n">
        <v>238.5705234</v>
      </c>
      <c r="E147" s="162" t="n">
        <v>26.4472719494505</v>
      </c>
      <c r="F147" s="162" t="n">
        <v>100</v>
      </c>
      <c r="G147" s="162" t="n">
        <v>0.00000000000000293623702568031</v>
      </c>
      <c r="H147" s="162"/>
      <c r="I147" s="162"/>
      <c r="J147" s="162"/>
      <c r="K147" s="162"/>
    </row>
    <row r="148">
      <c r="A148" s="162" t="s">
        <v>98</v>
      </c>
      <c r="B148" s="162" t="s">
        <v>99</v>
      </c>
      <c r="C148" s="162" t="s">
        <v>18</v>
      </c>
      <c r="D148" s="162" t="n">
        <v>271.7675593</v>
      </c>
      <c r="E148" s="162" t="n">
        <v>25.5704127982054</v>
      </c>
      <c r="F148" s="162" t="n">
        <v>100</v>
      </c>
      <c r="G148" s="162" t="n">
        <v>0.00000000000000283888610377374</v>
      </c>
      <c r="H148" s="162"/>
      <c r="I148" s="162"/>
      <c r="J148" s="162"/>
      <c r="K148" s="162"/>
    </row>
    <row r="149">
      <c r="A149" s="162" t="s">
        <v>98</v>
      </c>
      <c r="B149" s="162" t="s">
        <v>99</v>
      </c>
      <c r="C149" s="162" t="s">
        <v>19</v>
      </c>
      <c r="D149" s="162" t="n">
        <v>52360.4631667</v>
      </c>
      <c r="E149" s="162" t="n">
        <v>1.21007088162252</v>
      </c>
      <c r="F149" s="162" t="n">
        <v>99.7553663100976</v>
      </c>
      <c r="G149" s="162" t="n">
        <v>0.120424504683067</v>
      </c>
      <c r="H149" s="162" t="n">
        <v>128.4054561</v>
      </c>
      <c r="I149" s="162" t="n">
        <v>49.3598986438997</v>
      </c>
      <c r="J149" s="162" t="n">
        <v>0.244633689902441</v>
      </c>
      <c r="K149" s="162" t="n">
        <v>49.1060351587803</v>
      </c>
    </row>
    <row r="150">
      <c r="A150" s="162" t="s">
        <v>100</v>
      </c>
      <c r="B150" s="162" t="s">
        <v>101</v>
      </c>
      <c r="C150" s="162" t="s">
        <v>16</v>
      </c>
      <c r="D150" s="162" t="n">
        <v>419.9172569</v>
      </c>
      <c r="E150" s="162" t="n">
        <v>53.6663172620715</v>
      </c>
      <c r="F150" s="162" t="n">
        <v>100</v>
      </c>
      <c r="G150" s="162" t="n">
        <v>0</v>
      </c>
      <c r="H150" s="162"/>
      <c r="I150" s="162"/>
      <c r="J150" s="162"/>
      <c r="K150" s="162"/>
    </row>
    <row r="151">
      <c r="A151" s="162" t="s">
        <v>100</v>
      </c>
      <c r="B151" s="162" t="s">
        <v>101</v>
      </c>
      <c r="C151" s="162" t="s">
        <v>18</v>
      </c>
      <c r="D151" s="162" t="n">
        <v>222.116753</v>
      </c>
      <c r="E151" s="162" t="n">
        <v>31.282960835087</v>
      </c>
      <c r="F151" s="162" t="n">
        <v>100</v>
      </c>
      <c r="G151" s="162" t="n">
        <v>0</v>
      </c>
      <c r="H151" s="162"/>
      <c r="I151" s="162"/>
      <c r="J151" s="162"/>
      <c r="K151" s="162"/>
    </row>
    <row r="152">
      <c r="A152" s="162" t="s">
        <v>100</v>
      </c>
      <c r="B152" s="162" t="s">
        <v>101</v>
      </c>
      <c r="C152" s="162" t="s">
        <v>19</v>
      </c>
      <c r="D152" s="162" t="n">
        <v>14775.7870796</v>
      </c>
      <c r="E152" s="162" t="n">
        <v>2.80532194057513</v>
      </c>
      <c r="F152" s="162" t="n">
        <v>100</v>
      </c>
      <c r="G152" s="162" t="n">
        <v>0</v>
      </c>
      <c r="H152" s="162"/>
      <c r="I152" s="162"/>
      <c r="J152" s="162"/>
      <c r="K152" s="162"/>
    </row>
    <row r="153">
      <c r="A153" s="162" t="s">
        <v>102</v>
      </c>
      <c r="B153" s="162" t="s">
        <v>103</v>
      </c>
      <c r="C153" s="162" t="s">
        <v>16</v>
      </c>
      <c r="D153" s="162" t="n">
        <v>221.2435587</v>
      </c>
      <c r="E153" s="162" t="n">
        <v>26.2053904639605</v>
      </c>
      <c r="F153" s="162" t="n">
        <v>100</v>
      </c>
      <c r="G153" s="162" t="n">
        <v>0</v>
      </c>
      <c r="H153" s="162"/>
      <c r="I153" s="162"/>
      <c r="J153" s="162"/>
      <c r="K153" s="162"/>
    </row>
    <row r="154">
      <c r="A154" s="162" t="s">
        <v>102</v>
      </c>
      <c r="B154" s="162" t="s">
        <v>103</v>
      </c>
      <c r="C154" s="162" t="s">
        <v>18</v>
      </c>
      <c r="D154" s="162" t="n">
        <v>220.3040154</v>
      </c>
      <c r="E154" s="162" t="n">
        <v>34.4290214194526</v>
      </c>
      <c r="F154" s="162" t="n">
        <v>100</v>
      </c>
      <c r="G154" s="162" t="n">
        <v>0</v>
      </c>
      <c r="H154" s="162"/>
      <c r="I154" s="162"/>
      <c r="J154" s="162"/>
      <c r="K154" s="162"/>
    </row>
    <row r="155">
      <c r="A155" s="162" t="s">
        <v>102</v>
      </c>
      <c r="B155" s="162" t="s">
        <v>103</v>
      </c>
      <c r="C155" s="162" t="s">
        <v>19</v>
      </c>
      <c r="D155" s="162" t="n">
        <v>27763.7854467</v>
      </c>
      <c r="E155" s="162" t="n">
        <v>1.58003585167747</v>
      </c>
      <c r="F155" s="162" t="n">
        <v>99.9556525873721</v>
      </c>
      <c r="G155" s="162" t="n">
        <v>0.0443731528322038</v>
      </c>
      <c r="H155" s="162" t="n">
        <v>12.3179832</v>
      </c>
      <c r="I155" s="162" t="n">
        <v>99.9999999999998</v>
      </c>
      <c r="J155" s="162" t="n">
        <v>0.0443474126278639</v>
      </c>
      <c r="K155" s="162" t="n">
        <v>100.013669025538</v>
      </c>
    </row>
    <row r="156">
      <c r="A156" s="162" t="s">
        <v>104</v>
      </c>
      <c r="B156" s="162" t="s">
        <v>105</v>
      </c>
      <c r="C156" s="162" t="s">
        <v>16</v>
      </c>
      <c r="D156" s="162" t="n">
        <v>43.1073856</v>
      </c>
      <c r="E156" s="162" t="n">
        <v>72.6935860237529</v>
      </c>
      <c r="F156" s="162" t="n">
        <v>100</v>
      </c>
      <c r="G156" s="162" t="n">
        <v>0</v>
      </c>
      <c r="H156" s="162"/>
      <c r="I156" s="162"/>
      <c r="J156" s="162"/>
      <c r="K156" s="162"/>
    </row>
    <row r="157">
      <c r="A157" s="162" t="s">
        <v>104</v>
      </c>
      <c r="B157" s="162" t="s">
        <v>105</v>
      </c>
      <c r="C157" s="162" t="s">
        <v>18</v>
      </c>
      <c r="D157" s="162" t="n">
        <v>104.727085</v>
      </c>
      <c r="E157" s="162" t="n">
        <v>39.6689208188134</v>
      </c>
      <c r="F157" s="162" t="n">
        <v>100</v>
      </c>
      <c r="G157" s="162" t="n">
        <v>0</v>
      </c>
      <c r="H157" s="162"/>
      <c r="I157" s="162"/>
      <c r="J157" s="162"/>
      <c r="K157" s="162"/>
    </row>
    <row r="158">
      <c r="A158" s="162" t="s">
        <v>104</v>
      </c>
      <c r="B158" s="162" t="s">
        <v>105</v>
      </c>
      <c r="C158" s="162" t="s">
        <v>19</v>
      </c>
      <c r="D158" s="162" t="n">
        <v>27492.3951448</v>
      </c>
      <c r="E158" s="162" t="n">
        <v>1.60484571223756</v>
      </c>
      <c r="F158" s="162" t="n">
        <v>100</v>
      </c>
      <c r="G158" s="162" t="n">
        <v>0</v>
      </c>
      <c r="H158" s="162"/>
      <c r="I158" s="162"/>
      <c r="J158" s="162"/>
      <c r="K158" s="162"/>
    </row>
    <row r="159">
      <c r="A159" s="162" t="s">
        <v>108</v>
      </c>
      <c r="B159" s="162" t="s">
        <v>109</v>
      </c>
      <c r="C159" s="162" t="s">
        <v>16</v>
      </c>
      <c r="D159" s="162" t="n">
        <v>551.7722983</v>
      </c>
      <c r="E159" s="162" t="n">
        <v>22.8411204868242</v>
      </c>
      <c r="F159" s="162" t="n">
        <v>100</v>
      </c>
      <c r="G159" s="162" t="n">
        <v>0</v>
      </c>
      <c r="H159" s="162"/>
      <c r="I159" s="162"/>
      <c r="J159" s="162"/>
      <c r="K159" s="162"/>
    </row>
    <row r="160">
      <c r="A160" s="162" t="s">
        <v>108</v>
      </c>
      <c r="B160" s="162" t="s">
        <v>109</v>
      </c>
      <c r="C160" s="162" t="s">
        <v>18</v>
      </c>
      <c r="D160" s="162" t="n">
        <v>970.0127058</v>
      </c>
      <c r="E160" s="162" t="n">
        <v>22.5999410442535</v>
      </c>
      <c r="F160" s="162" t="n">
        <v>100</v>
      </c>
      <c r="G160" s="162" t="n">
        <v>0</v>
      </c>
      <c r="H160" s="162"/>
      <c r="I160" s="162"/>
      <c r="J160" s="162"/>
      <c r="K160" s="162"/>
    </row>
    <row r="161">
      <c r="A161" s="162" t="s">
        <v>108</v>
      </c>
      <c r="B161" s="162" t="s">
        <v>109</v>
      </c>
      <c r="C161" s="162" t="s">
        <v>19</v>
      </c>
      <c r="D161" s="162" t="n">
        <v>96155.768056</v>
      </c>
      <c r="E161" s="162" t="n">
        <v>0.994341429485518</v>
      </c>
      <c r="F161" s="162" t="n">
        <v>99.6747923509878</v>
      </c>
      <c r="G161" s="162" t="n">
        <v>0.120744059214011</v>
      </c>
      <c r="H161" s="162" t="n">
        <v>313.7261742</v>
      </c>
      <c r="I161" s="162" t="n">
        <v>37.0810116310628</v>
      </c>
      <c r="J161" s="162" t="n">
        <v>0.325207649012207</v>
      </c>
      <c r="K161" s="162" t="n">
        <v>37.0075521480743</v>
      </c>
    </row>
    <row r="162">
      <c r="A162" s="162" t="s">
        <v>110</v>
      </c>
      <c r="B162" s="162" t="s">
        <v>111</v>
      </c>
      <c r="C162" s="162" t="s">
        <v>16</v>
      </c>
      <c r="D162" s="162" t="n">
        <v>1940.9444943</v>
      </c>
      <c r="E162" s="162" t="n">
        <v>16.7217684316219</v>
      </c>
      <c r="F162" s="162" t="n">
        <v>99.8205062674011</v>
      </c>
      <c r="G162" s="162" t="n">
        <v>0.181799428718633</v>
      </c>
      <c r="H162" s="162" t="n">
        <v>3.4901383</v>
      </c>
      <c r="I162" s="162" t="n">
        <v>99.9999999999998</v>
      </c>
      <c r="J162" s="162" t="n">
        <v>0.179493732598928</v>
      </c>
      <c r="K162" s="162" t="n">
        <v>101.102755795756</v>
      </c>
    </row>
    <row r="163">
      <c r="A163" s="162" t="s">
        <v>110</v>
      </c>
      <c r="B163" s="162" t="s">
        <v>111</v>
      </c>
      <c r="C163" s="162" t="s">
        <v>18</v>
      </c>
      <c r="D163" s="162" t="n">
        <v>2308.6856219</v>
      </c>
      <c r="E163" s="162" t="n">
        <v>16.1502031368187</v>
      </c>
      <c r="F163" s="162" t="n">
        <v>99.7758220086579</v>
      </c>
      <c r="G163" s="162" t="n">
        <v>0.227130599099798</v>
      </c>
      <c r="H163" s="162" t="n">
        <v>5.1871936</v>
      </c>
      <c r="I163" s="162" t="n">
        <v>100</v>
      </c>
      <c r="J163" s="162" t="n">
        <v>0.224177991342152</v>
      </c>
      <c r="K163" s="162" t="n">
        <v>101.089951305314</v>
      </c>
    </row>
    <row r="164">
      <c r="A164" s="162" t="s">
        <v>110</v>
      </c>
      <c r="B164" s="162" t="s">
        <v>111</v>
      </c>
      <c r="C164" s="162" t="s">
        <v>19</v>
      </c>
      <c r="D164" s="162" t="n">
        <v>148171.1858502</v>
      </c>
      <c r="E164" s="162" t="n">
        <v>1.11707284997608</v>
      </c>
      <c r="F164" s="162" t="n">
        <v>98.6494987468607</v>
      </c>
      <c r="G164" s="162" t="n">
        <v>0.372308621127033</v>
      </c>
      <c r="H164" s="162" t="n">
        <v>2028.4479365</v>
      </c>
      <c r="I164" s="162" t="n">
        <v>27.3701556254838</v>
      </c>
      <c r="J164" s="162" t="n">
        <v>1.35050125313928</v>
      </c>
      <c r="K164" s="162" t="n">
        <v>27.1958717312857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633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544</v>
      </c>
      <c r="I174" s="5" t="s">
        <v>545</v>
      </c>
      <c r="J174" s="5" t="s">
        <v>546</v>
      </c>
      <c r="K174" s="5" t="s">
        <v>547</v>
      </c>
    </row>
    <row r="175">
      <c r="A175" s="163" t="s">
        <v>74</v>
      </c>
      <c r="B175" s="163" t="s">
        <v>75</v>
      </c>
      <c r="C175" s="163" t="s">
        <v>16</v>
      </c>
      <c r="D175" s="163" t="n">
        <v>192.0463038</v>
      </c>
      <c r="E175" s="163" t="n">
        <v>48.9486158081222</v>
      </c>
      <c r="F175" s="163" t="n">
        <v>100</v>
      </c>
      <c r="G175" s="163" t="n">
        <v>0</v>
      </c>
      <c r="H175" s="163"/>
      <c r="I175" s="163"/>
      <c r="J175" s="163"/>
      <c r="K175" s="163"/>
    </row>
    <row r="176">
      <c r="A176" s="163" t="s">
        <v>74</v>
      </c>
      <c r="B176" s="163" t="s">
        <v>75</v>
      </c>
      <c r="C176" s="163" t="s">
        <v>18</v>
      </c>
      <c r="D176" s="163" t="n">
        <v>133.8309272</v>
      </c>
      <c r="E176" s="163" t="n">
        <v>47.4933484843744</v>
      </c>
      <c r="F176" s="163" t="n">
        <v>100</v>
      </c>
      <c r="G176" s="163" t="n">
        <v>0</v>
      </c>
      <c r="H176" s="163"/>
      <c r="I176" s="163"/>
      <c r="J176" s="163"/>
      <c r="K176" s="163"/>
    </row>
    <row r="177">
      <c r="A177" s="163" t="s">
        <v>74</v>
      </c>
      <c r="B177" s="163" t="s">
        <v>75</v>
      </c>
      <c r="C177" s="163" t="s">
        <v>19</v>
      </c>
      <c r="D177" s="163" t="n">
        <v>99636.4922832</v>
      </c>
      <c r="E177" s="163" t="n">
        <v>0.984682945766573</v>
      </c>
      <c r="F177" s="163" t="n">
        <v>99.8811208343927</v>
      </c>
      <c r="G177" s="163" t="n">
        <v>0.0717664955625034</v>
      </c>
      <c r="H177" s="163" t="n">
        <v>118.5880071</v>
      </c>
      <c r="I177" s="163" t="n">
        <v>60.1953195307763</v>
      </c>
      <c r="J177" s="163" t="n">
        <v>0.118879165607299</v>
      </c>
      <c r="K177" s="163" t="n">
        <v>60.2975128444137</v>
      </c>
    </row>
    <row r="178">
      <c r="A178" s="163" t="s">
        <v>76</v>
      </c>
      <c r="B178" s="163" t="s">
        <v>77</v>
      </c>
      <c r="C178" s="163" t="s">
        <v>16</v>
      </c>
      <c r="D178" s="163" t="n">
        <v>196.5033138</v>
      </c>
      <c r="E178" s="163" t="n">
        <v>40.7422903613199</v>
      </c>
      <c r="F178" s="163" t="n">
        <v>100</v>
      </c>
      <c r="G178" s="163" t="n">
        <v>0</v>
      </c>
      <c r="H178" s="163"/>
      <c r="I178" s="163"/>
      <c r="J178" s="163"/>
      <c r="K178" s="163"/>
    </row>
    <row r="179">
      <c r="A179" s="163" t="s">
        <v>76</v>
      </c>
      <c r="B179" s="163" t="s">
        <v>77</v>
      </c>
      <c r="C179" s="163" t="s">
        <v>18</v>
      </c>
      <c r="D179" s="163" t="n">
        <v>248.3093893</v>
      </c>
      <c r="E179" s="163" t="n">
        <v>40.0819617974076</v>
      </c>
      <c r="F179" s="163" t="n">
        <v>100</v>
      </c>
      <c r="G179" s="163" t="n">
        <v>0</v>
      </c>
      <c r="H179" s="163"/>
      <c r="I179" s="163"/>
      <c r="J179" s="163"/>
      <c r="K179" s="163"/>
    </row>
    <row r="180">
      <c r="A180" s="163" t="s">
        <v>76</v>
      </c>
      <c r="B180" s="163" t="s">
        <v>77</v>
      </c>
      <c r="C180" s="163" t="s">
        <v>19</v>
      </c>
      <c r="D180" s="163" t="n">
        <v>37134.3560628</v>
      </c>
      <c r="E180" s="163" t="n">
        <v>2.58864328377385</v>
      </c>
      <c r="F180" s="163" t="n">
        <v>99.7151869310312</v>
      </c>
      <c r="G180" s="163" t="n">
        <v>0.164179769790381</v>
      </c>
      <c r="H180" s="163" t="n">
        <v>106.0655878</v>
      </c>
      <c r="I180" s="163" t="n">
        <v>57.3895345673068</v>
      </c>
      <c r="J180" s="163" t="n">
        <v>0.284813068968813</v>
      </c>
      <c r="K180" s="163" t="n">
        <v>57.4805660927523</v>
      </c>
    </row>
    <row r="181">
      <c r="A181" s="163" t="s">
        <v>78</v>
      </c>
      <c r="B181" s="163" t="s">
        <v>79</v>
      </c>
      <c r="C181" s="163" t="s">
        <v>16</v>
      </c>
      <c r="D181" s="163" t="n">
        <v>585.4303546</v>
      </c>
      <c r="E181" s="163" t="n">
        <v>28.386171961857</v>
      </c>
      <c r="F181" s="163" t="n">
        <v>100</v>
      </c>
      <c r="G181" s="163" t="n">
        <v>0</v>
      </c>
      <c r="H181" s="163"/>
      <c r="I181" s="163"/>
      <c r="J181" s="163"/>
      <c r="K181" s="163"/>
    </row>
    <row r="182">
      <c r="A182" s="163" t="s">
        <v>78</v>
      </c>
      <c r="B182" s="163" t="s">
        <v>79</v>
      </c>
      <c r="C182" s="163" t="s">
        <v>18</v>
      </c>
      <c r="D182" s="163" t="n">
        <v>295.353234</v>
      </c>
      <c r="E182" s="163" t="n">
        <v>25.0774517281478</v>
      </c>
      <c r="F182" s="163" t="n">
        <v>93.0378903097224</v>
      </c>
      <c r="G182" s="163" t="n">
        <v>7.18953175504618</v>
      </c>
      <c r="H182" s="163" t="n">
        <v>22.1015503</v>
      </c>
      <c r="I182" s="163" t="n">
        <v>100</v>
      </c>
      <c r="J182" s="163" t="n">
        <v>6.96210969027755</v>
      </c>
      <c r="K182" s="163" t="n">
        <v>96.0770364963306</v>
      </c>
    </row>
    <row r="183">
      <c r="A183" s="163" t="s">
        <v>78</v>
      </c>
      <c r="B183" s="163" t="s">
        <v>79</v>
      </c>
      <c r="C183" s="163" t="s">
        <v>19</v>
      </c>
      <c r="D183" s="163" t="n">
        <v>37021.7680817</v>
      </c>
      <c r="E183" s="163" t="n">
        <v>1.55843350190868</v>
      </c>
      <c r="F183" s="163" t="n">
        <v>97.8746135813424</v>
      </c>
      <c r="G183" s="163" t="n">
        <v>0.781696855840409</v>
      </c>
      <c r="H183" s="163" t="n">
        <v>803.9425158</v>
      </c>
      <c r="I183" s="163" t="n">
        <v>36.0999899222452</v>
      </c>
      <c r="J183" s="163" t="n">
        <v>2.12538641865762</v>
      </c>
      <c r="K183" s="163" t="n">
        <v>35.9973494850186</v>
      </c>
    </row>
    <row r="184">
      <c r="A184" s="163" t="s">
        <v>80</v>
      </c>
      <c r="B184" s="163" t="s">
        <v>81</v>
      </c>
      <c r="C184" s="163" t="s">
        <v>16</v>
      </c>
      <c r="D184" s="163" t="n">
        <v>1192.1336301</v>
      </c>
      <c r="E184" s="163" t="n">
        <v>21.5004715545937</v>
      </c>
      <c r="F184" s="163" t="n">
        <v>100</v>
      </c>
      <c r="G184" s="163" t="n">
        <v>0</v>
      </c>
      <c r="H184" s="163"/>
      <c r="I184" s="163"/>
      <c r="J184" s="163"/>
      <c r="K184" s="163"/>
    </row>
    <row r="185">
      <c r="A185" s="163" t="s">
        <v>80</v>
      </c>
      <c r="B185" s="163" t="s">
        <v>81</v>
      </c>
      <c r="C185" s="163" t="s">
        <v>18</v>
      </c>
      <c r="D185" s="163" t="n">
        <v>991.5197042</v>
      </c>
      <c r="E185" s="163" t="n">
        <v>20.897157200053</v>
      </c>
      <c r="F185" s="163" t="n">
        <v>100</v>
      </c>
      <c r="G185" s="163" t="n">
        <v>0</v>
      </c>
      <c r="H185" s="163"/>
      <c r="I185" s="163"/>
      <c r="J185" s="163"/>
      <c r="K185" s="163"/>
    </row>
    <row r="186">
      <c r="A186" s="163" t="s">
        <v>80</v>
      </c>
      <c r="B186" s="163" t="s">
        <v>81</v>
      </c>
      <c r="C186" s="163" t="s">
        <v>19</v>
      </c>
      <c r="D186" s="163" t="n">
        <v>132850.5255945</v>
      </c>
      <c r="E186" s="163" t="n">
        <v>1.0569167309036</v>
      </c>
      <c r="F186" s="163" t="n">
        <v>99.5358679897881</v>
      </c>
      <c r="G186" s="163" t="n">
        <v>0.224976700688692</v>
      </c>
      <c r="H186" s="163" t="n">
        <v>619.4770061</v>
      </c>
      <c r="I186" s="163" t="n">
        <v>48.3219417974296</v>
      </c>
      <c r="J186" s="163" t="n">
        <v>0.46413201021187</v>
      </c>
      <c r="K186" s="163" t="n">
        <v>48.247590529913</v>
      </c>
    </row>
    <row r="187">
      <c r="A187" s="163" t="s">
        <v>82</v>
      </c>
      <c r="B187" s="163" t="s">
        <v>83</v>
      </c>
      <c r="C187" s="163" t="s">
        <v>16</v>
      </c>
      <c r="D187" s="163" t="n">
        <v>797.6232795</v>
      </c>
      <c r="E187" s="163" t="n">
        <v>25.8060955667804</v>
      </c>
      <c r="F187" s="163" t="n">
        <v>100</v>
      </c>
      <c r="G187" s="163" t="n">
        <v>0</v>
      </c>
      <c r="H187" s="163"/>
      <c r="I187" s="163"/>
      <c r="J187" s="163"/>
      <c r="K187" s="163"/>
    </row>
    <row r="188">
      <c r="A188" s="163" t="s">
        <v>82</v>
      </c>
      <c r="B188" s="163" t="s">
        <v>83</v>
      </c>
      <c r="C188" s="163" t="s">
        <v>18</v>
      </c>
      <c r="D188" s="163" t="n">
        <v>1003.5315724</v>
      </c>
      <c r="E188" s="163" t="n">
        <v>21.515732678248</v>
      </c>
      <c r="F188" s="163" t="n">
        <v>100</v>
      </c>
      <c r="G188" s="163" t="n">
        <v>0</v>
      </c>
      <c r="H188" s="163"/>
      <c r="I188" s="163"/>
      <c r="J188" s="163"/>
      <c r="K188" s="163"/>
    </row>
    <row r="189">
      <c r="A189" s="163" t="s">
        <v>82</v>
      </c>
      <c r="B189" s="163" t="s">
        <v>83</v>
      </c>
      <c r="C189" s="163" t="s">
        <v>19</v>
      </c>
      <c r="D189" s="163" t="n">
        <v>97804.0227089</v>
      </c>
      <c r="E189" s="163" t="n">
        <v>1.13138492958933</v>
      </c>
      <c r="F189" s="163" t="n">
        <v>98.9817335857634</v>
      </c>
      <c r="G189" s="163" t="n">
        <v>0.238928470430879</v>
      </c>
      <c r="H189" s="163" t="n">
        <v>1006.1508108</v>
      </c>
      <c r="I189" s="163" t="n">
        <v>23.2054992815995</v>
      </c>
      <c r="J189" s="163" t="n">
        <v>1.01826641423659</v>
      </c>
      <c r="K189" s="163" t="n">
        <v>23.2253110537616</v>
      </c>
    </row>
    <row r="190">
      <c r="A190" s="163" t="s">
        <v>84</v>
      </c>
      <c r="B190" s="163" t="s">
        <v>85</v>
      </c>
      <c r="C190" s="163" t="s">
        <v>16</v>
      </c>
      <c r="D190" s="163" t="n">
        <v>451.3715401</v>
      </c>
      <c r="E190" s="163" t="n">
        <v>33.4186298793542</v>
      </c>
      <c r="F190" s="163" t="n">
        <v>100</v>
      </c>
      <c r="G190" s="163" t="n">
        <v>0</v>
      </c>
      <c r="H190" s="163"/>
      <c r="I190" s="163"/>
      <c r="J190" s="163"/>
      <c r="K190" s="163"/>
    </row>
    <row r="191">
      <c r="A191" s="163" t="s">
        <v>84</v>
      </c>
      <c r="B191" s="163" t="s">
        <v>85</v>
      </c>
      <c r="C191" s="163" t="s">
        <v>18</v>
      </c>
      <c r="D191" s="163" t="n">
        <v>383.4614914</v>
      </c>
      <c r="E191" s="163" t="n">
        <v>38.2967601085023</v>
      </c>
      <c r="F191" s="163" t="n">
        <v>100</v>
      </c>
      <c r="G191" s="163" t="n">
        <v>0</v>
      </c>
      <c r="H191" s="163"/>
      <c r="I191" s="163"/>
      <c r="J191" s="163"/>
      <c r="K191" s="163"/>
    </row>
    <row r="192">
      <c r="A192" s="163" t="s">
        <v>84</v>
      </c>
      <c r="B192" s="163" t="s">
        <v>85</v>
      </c>
      <c r="C192" s="163" t="s">
        <v>19</v>
      </c>
      <c r="D192" s="163" t="n">
        <v>69493.2934523</v>
      </c>
      <c r="E192" s="163" t="n">
        <v>1.19833399919136</v>
      </c>
      <c r="F192" s="163" t="n">
        <v>99.850956533586</v>
      </c>
      <c r="G192" s="163" t="n">
        <v>0.0991224229421979</v>
      </c>
      <c r="H192" s="163" t="n">
        <v>103.729816</v>
      </c>
      <c r="I192" s="163" t="n">
        <v>66.4514776177883</v>
      </c>
      <c r="J192" s="163" t="n">
        <v>0.149043466413953</v>
      </c>
      <c r="K192" s="163" t="n">
        <v>66.4065925386887</v>
      </c>
    </row>
    <row r="193">
      <c r="A193" s="163" t="s">
        <v>86</v>
      </c>
      <c r="B193" s="163" t="s">
        <v>87</v>
      </c>
      <c r="C193" s="163" t="s">
        <v>16</v>
      </c>
      <c r="D193" s="163" t="n">
        <v>1684.9336347</v>
      </c>
      <c r="E193" s="163" t="n">
        <v>23.8836990644934</v>
      </c>
      <c r="F193" s="163" t="n">
        <v>94.1733078632639</v>
      </c>
      <c r="G193" s="163" t="n">
        <v>6.02720263858619</v>
      </c>
      <c r="H193" s="163" t="n">
        <v>104.2502359</v>
      </c>
      <c r="I193" s="163" t="n">
        <v>100</v>
      </c>
      <c r="J193" s="163" t="n">
        <v>5.82669213673606</v>
      </c>
      <c r="K193" s="163" t="n">
        <v>97.4140380713177</v>
      </c>
    </row>
    <row r="194">
      <c r="A194" s="163" t="s">
        <v>86</v>
      </c>
      <c r="B194" s="163" t="s">
        <v>87</v>
      </c>
      <c r="C194" s="163" t="s">
        <v>18</v>
      </c>
      <c r="D194" s="163" t="n">
        <v>2450.3583173</v>
      </c>
      <c r="E194" s="163" t="n">
        <v>18.5437014233144</v>
      </c>
      <c r="F194" s="163" t="n">
        <v>100</v>
      </c>
      <c r="G194" s="163" t="n">
        <v>0.0000000000000020587644281938</v>
      </c>
      <c r="H194" s="163"/>
      <c r="I194" s="163"/>
      <c r="J194" s="163"/>
      <c r="K194" s="163"/>
    </row>
    <row r="195">
      <c r="A195" s="163" t="s">
        <v>86</v>
      </c>
      <c r="B195" s="163" t="s">
        <v>87</v>
      </c>
      <c r="C195" s="163" t="s">
        <v>19</v>
      </c>
      <c r="D195" s="163" t="n">
        <v>183198.5879458</v>
      </c>
      <c r="E195" s="163" t="n">
        <v>1.17590756607173</v>
      </c>
      <c r="F195" s="163" t="n">
        <v>99.9442756894995</v>
      </c>
      <c r="G195" s="163" t="n">
        <v>0.0398209764470065</v>
      </c>
      <c r="H195" s="163" t="n">
        <v>102.1430685</v>
      </c>
      <c r="I195" s="163" t="n">
        <v>71.3528861724329</v>
      </c>
      <c r="J195" s="163" t="n">
        <v>0.0557243105004483</v>
      </c>
      <c r="K195" s="163" t="n">
        <v>71.4208684235343</v>
      </c>
    </row>
    <row r="196">
      <c r="A196" s="163" t="s">
        <v>88</v>
      </c>
      <c r="B196" s="163" t="s">
        <v>89</v>
      </c>
      <c r="C196" s="163" t="s">
        <v>16</v>
      </c>
      <c r="D196" s="163" t="n">
        <v>1893.3694846</v>
      </c>
      <c r="E196" s="163" t="n">
        <v>16.3019421547623</v>
      </c>
      <c r="F196" s="163" t="n">
        <v>100</v>
      </c>
      <c r="G196" s="163" t="n">
        <v>0</v>
      </c>
      <c r="H196" s="163"/>
      <c r="I196" s="163"/>
      <c r="J196" s="163"/>
      <c r="K196" s="163"/>
    </row>
    <row r="197">
      <c r="A197" s="163" t="s">
        <v>88</v>
      </c>
      <c r="B197" s="163" t="s">
        <v>89</v>
      </c>
      <c r="C197" s="163" t="s">
        <v>18</v>
      </c>
      <c r="D197" s="163" t="n">
        <v>4074.8191618</v>
      </c>
      <c r="E197" s="163" t="n">
        <v>11.2174124606748</v>
      </c>
      <c r="F197" s="163" t="n">
        <v>100</v>
      </c>
      <c r="G197" s="163" t="n">
        <v>0</v>
      </c>
      <c r="H197" s="163"/>
      <c r="I197" s="163"/>
      <c r="J197" s="163"/>
      <c r="K197" s="163"/>
    </row>
    <row r="198">
      <c r="A198" s="163" t="s">
        <v>88</v>
      </c>
      <c r="B198" s="163" t="s">
        <v>89</v>
      </c>
      <c r="C198" s="163" t="s">
        <v>19</v>
      </c>
      <c r="D198" s="163" t="n">
        <v>358880.5080524</v>
      </c>
      <c r="E198" s="163" t="n">
        <v>0.647136491518609</v>
      </c>
      <c r="F198" s="163" t="n">
        <v>99.9345198065661</v>
      </c>
      <c r="G198" s="163" t="n">
        <v>0.0312434011527837</v>
      </c>
      <c r="H198" s="163" t="n">
        <v>235.1496273</v>
      </c>
      <c r="I198" s="163" t="n">
        <v>47.6866279073515</v>
      </c>
      <c r="J198" s="163" t="n">
        <v>0.065480193433875</v>
      </c>
      <c r="K198" s="163" t="n">
        <v>47.6830340228056</v>
      </c>
    </row>
    <row r="199">
      <c r="A199" s="163" t="s">
        <v>90</v>
      </c>
      <c r="B199" s="163" t="s">
        <v>91</v>
      </c>
      <c r="C199" s="163" t="s">
        <v>16</v>
      </c>
      <c r="D199" s="163" t="n">
        <v>415.4230233</v>
      </c>
      <c r="E199" s="163" t="n">
        <v>33.9255409810816</v>
      </c>
      <c r="F199" s="163" t="n">
        <v>100</v>
      </c>
      <c r="G199" s="163" t="n">
        <v>0</v>
      </c>
      <c r="H199" s="163"/>
      <c r="I199" s="163"/>
      <c r="J199" s="163"/>
      <c r="K199" s="163"/>
    </row>
    <row r="200">
      <c r="A200" s="163" t="s">
        <v>90</v>
      </c>
      <c r="B200" s="163" t="s">
        <v>91</v>
      </c>
      <c r="C200" s="163" t="s">
        <v>18</v>
      </c>
      <c r="D200" s="163" t="n">
        <v>899.2956748</v>
      </c>
      <c r="E200" s="163" t="n">
        <v>22.6451171492611</v>
      </c>
      <c r="F200" s="163" t="n">
        <v>100</v>
      </c>
      <c r="G200" s="163" t="n">
        <v>0</v>
      </c>
      <c r="H200" s="163"/>
      <c r="I200" s="163"/>
      <c r="J200" s="163"/>
      <c r="K200" s="163"/>
    </row>
    <row r="201">
      <c r="A201" s="163" t="s">
        <v>90</v>
      </c>
      <c r="B201" s="163" t="s">
        <v>91</v>
      </c>
      <c r="C201" s="163" t="s">
        <v>19</v>
      </c>
      <c r="D201" s="163" t="n">
        <v>145231.8308963</v>
      </c>
      <c r="E201" s="163" t="n">
        <v>0.646744939319462</v>
      </c>
      <c r="F201" s="163" t="n">
        <v>99.8416419781805</v>
      </c>
      <c r="G201" s="163" t="n">
        <v>0.108109921736596</v>
      </c>
      <c r="H201" s="163" t="n">
        <v>230.3510338</v>
      </c>
      <c r="I201" s="163" t="n">
        <v>68.1254913202829</v>
      </c>
      <c r="J201" s="163" t="n">
        <v>0.158358021819508</v>
      </c>
      <c r="K201" s="163" t="n">
        <v>68.1611956015519</v>
      </c>
    </row>
    <row r="202">
      <c r="A202" s="163" t="s">
        <v>92</v>
      </c>
      <c r="B202" s="163" t="s">
        <v>93</v>
      </c>
      <c r="C202" s="163" t="s">
        <v>16</v>
      </c>
      <c r="D202" s="163" t="n">
        <v>826.2528728</v>
      </c>
      <c r="E202" s="163" t="n">
        <v>23.6765003187134</v>
      </c>
      <c r="F202" s="163" t="n">
        <v>100</v>
      </c>
      <c r="G202" s="163" t="n">
        <v>0</v>
      </c>
      <c r="H202" s="163"/>
      <c r="I202" s="163"/>
      <c r="J202" s="163"/>
      <c r="K202" s="163"/>
    </row>
    <row r="203">
      <c r="A203" s="163" t="s">
        <v>92</v>
      </c>
      <c r="B203" s="163" t="s">
        <v>93</v>
      </c>
      <c r="C203" s="163" t="s">
        <v>18</v>
      </c>
      <c r="D203" s="163" t="n">
        <v>1140.9298545</v>
      </c>
      <c r="E203" s="163" t="n">
        <v>28.3776406377373</v>
      </c>
      <c r="F203" s="163" t="n">
        <v>100</v>
      </c>
      <c r="G203" s="163" t="n">
        <v>0</v>
      </c>
      <c r="H203" s="163"/>
      <c r="I203" s="163"/>
      <c r="J203" s="163"/>
      <c r="K203" s="163"/>
    </row>
    <row r="204">
      <c r="A204" s="163" t="s">
        <v>92</v>
      </c>
      <c r="B204" s="163" t="s">
        <v>93</v>
      </c>
      <c r="C204" s="163" t="s">
        <v>19</v>
      </c>
      <c r="D204" s="163" t="n">
        <v>246996.1126248</v>
      </c>
      <c r="E204" s="163" t="n">
        <v>0.796699714948994</v>
      </c>
      <c r="F204" s="163" t="n">
        <v>99.9636341899414</v>
      </c>
      <c r="G204" s="163" t="n">
        <v>0.0349690920895481</v>
      </c>
      <c r="H204" s="163" t="n">
        <v>89.8548136</v>
      </c>
      <c r="I204" s="163" t="n">
        <v>96.2946837000422</v>
      </c>
      <c r="J204" s="163" t="n">
        <v>0.0363658100585584</v>
      </c>
      <c r="K204" s="163" t="n">
        <v>96.1242860798391</v>
      </c>
    </row>
    <row r="205">
      <c r="A205" s="163" t="s">
        <v>94</v>
      </c>
      <c r="B205" s="163" t="s">
        <v>95</v>
      </c>
      <c r="C205" s="163" t="s">
        <v>16</v>
      </c>
      <c r="D205" s="163" t="n">
        <v>3703.7022967</v>
      </c>
      <c r="E205" s="163" t="n">
        <v>22.0706187573759</v>
      </c>
      <c r="F205" s="163" t="n">
        <v>100</v>
      </c>
      <c r="G205" s="163" t="n">
        <v>0</v>
      </c>
      <c r="H205" s="163"/>
      <c r="I205" s="163"/>
      <c r="J205" s="163"/>
      <c r="K205" s="163"/>
    </row>
    <row r="206">
      <c r="A206" s="163" t="s">
        <v>94</v>
      </c>
      <c r="B206" s="163" t="s">
        <v>95</v>
      </c>
      <c r="C206" s="163" t="s">
        <v>18</v>
      </c>
      <c r="D206" s="163" t="n">
        <v>1940.4325786</v>
      </c>
      <c r="E206" s="163" t="n">
        <v>19.8977552081274</v>
      </c>
      <c r="F206" s="163" t="n">
        <v>100</v>
      </c>
      <c r="G206" s="163" t="n">
        <v>0</v>
      </c>
      <c r="H206" s="163"/>
      <c r="I206" s="163"/>
      <c r="J206" s="163"/>
      <c r="K206" s="163"/>
    </row>
    <row r="207">
      <c r="A207" s="163" t="s">
        <v>94</v>
      </c>
      <c r="B207" s="163" t="s">
        <v>95</v>
      </c>
      <c r="C207" s="163" t="s">
        <v>19</v>
      </c>
      <c r="D207" s="163" t="n">
        <v>288787.6701562</v>
      </c>
      <c r="E207" s="163" t="n">
        <v>0.827424964061318</v>
      </c>
      <c r="F207" s="163" t="n">
        <v>99.9552771914019</v>
      </c>
      <c r="G207" s="163" t="n">
        <v>0.0316295801931695</v>
      </c>
      <c r="H207" s="163" t="n">
        <v>129.2117441</v>
      </c>
      <c r="I207" s="163" t="n">
        <v>70.6953182477831</v>
      </c>
      <c r="J207" s="163" t="n">
        <v>0.0447228085981451</v>
      </c>
      <c r="K207" s="163" t="n">
        <v>70.6919702665332</v>
      </c>
    </row>
    <row r="208">
      <c r="A208" s="163" t="s">
        <v>96</v>
      </c>
      <c r="B208" s="163" t="s">
        <v>97</v>
      </c>
      <c r="C208" s="163" t="s">
        <v>16</v>
      </c>
      <c r="D208" s="163" t="n">
        <v>1193.0162076</v>
      </c>
      <c r="E208" s="163" t="n">
        <v>29.8425986965439</v>
      </c>
      <c r="F208" s="163" t="n">
        <v>100</v>
      </c>
      <c r="G208" s="163" t="n">
        <v>0</v>
      </c>
      <c r="H208" s="163"/>
      <c r="I208" s="163"/>
      <c r="J208" s="163"/>
      <c r="K208" s="163"/>
    </row>
    <row r="209">
      <c r="A209" s="163" t="s">
        <v>96</v>
      </c>
      <c r="B209" s="163" t="s">
        <v>97</v>
      </c>
      <c r="C209" s="163" t="s">
        <v>18</v>
      </c>
      <c r="D209" s="163" t="n">
        <v>92.5192002</v>
      </c>
      <c r="E209" s="163" t="n">
        <v>46.7624847793268</v>
      </c>
      <c r="F209" s="163" t="n">
        <v>100</v>
      </c>
      <c r="G209" s="163" t="n">
        <v>0</v>
      </c>
      <c r="H209" s="163"/>
      <c r="I209" s="163"/>
      <c r="J209" s="163"/>
      <c r="K209" s="163"/>
    </row>
    <row r="210">
      <c r="A210" s="163" t="s">
        <v>96</v>
      </c>
      <c r="B210" s="163" t="s">
        <v>97</v>
      </c>
      <c r="C210" s="163" t="s">
        <v>19</v>
      </c>
      <c r="D210" s="163" t="n">
        <v>28381.659358</v>
      </c>
      <c r="E210" s="163" t="n">
        <v>1.84318667175632</v>
      </c>
      <c r="F210" s="163" t="n">
        <v>99.9696011467402</v>
      </c>
      <c r="G210" s="163" t="n">
        <v>0.0304282220239292</v>
      </c>
      <c r="H210" s="163" t="n">
        <v>8.6303225</v>
      </c>
      <c r="I210" s="163" t="n">
        <v>99.9999999999998</v>
      </c>
      <c r="J210" s="163" t="n">
        <v>0.0303988532597742</v>
      </c>
      <c r="K210" s="163" t="n">
        <v>100.066183199151</v>
      </c>
    </row>
    <row r="211">
      <c r="A211" s="163" t="s">
        <v>98</v>
      </c>
      <c r="B211" s="163" t="s">
        <v>99</v>
      </c>
      <c r="C211" s="163" t="s">
        <v>16</v>
      </c>
      <c r="D211" s="163" t="n">
        <v>238.5705234</v>
      </c>
      <c r="E211" s="163" t="n">
        <v>26.4472719494505</v>
      </c>
      <c r="F211" s="163" t="n">
        <v>100</v>
      </c>
      <c r="G211" s="163" t="n">
        <v>0.00000000000000293623702568031</v>
      </c>
      <c r="H211" s="163"/>
      <c r="I211" s="163"/>
      <c r="J211" s="163"/>
      <c r="K211" s="163"/>
    </row>
    <row r="212">
      <c r="A212" s="163" t="s">
        <v>98</v>
      </c>
      <c r="B212" s="163" t="s">
        <v>99</v>
      </c>
      <c r="C212" s="163" t="s">
        <v>18</v>
      </c>
      <c r="D212" s="163" t="n">
        <v>271.7675593</v>
      </c>
      <c r="E212" s="163" t="n">
        <v>25.5704127982054</v>
      </c>
      <c r="F212" s="163" t="n">
        <v>100</v>
      </c>
      <c r="G212" s="163" t="n">
        <v>0.00000000000000283888610377374</v>
      </c>
      <c r="H212" s="163"/>
      <c r="I212" s="163"/>
      <c r="J212" s="163"/>
      <c r="K212" s="163"/>
    </row>
    <row r="213">
      <c r="A213" s="163" t="s">
        <v>98</v>
      </c>
      <c r="B213" s="163" t="s">
        <v>99</v>
      </c>
      <c r="C213" s="163" t="s">
        <v>19</v>
      </c>
      <c r="D213" s="163" t="n">
        <v>52360.4631667</v>
      </c>
      <c r="E213" s="163" t="n">
        <v>1.21007088162252</v>
      </c>
      <c r="F213" s="163" t="n">
        <v>99.7553663100976</v>
      </c>
      <c r="G213" s="163" t="n">
        <v>0.120424504683067</v>
      </c>
      <c r="H213" s="163" t="n">
        <v>128.4054561</v>
      </c>
      <c r="I213" s="163" t="n">
        <v>49.3598986438997</v>
      </c>
      <c r="J213" s="163" t="n">
        <v>0.244633689902441</v>
      </c>
      <c r="K213" s="163" t="n">
        <v>49.1060351587803</v>
      </c>
    </row>
    <row r="214">
      <c r="A214" s="163" t="s">
        <v>100</v>
      </c>
      <c r="B214" s="163" t="s">
        <v>101</v>
      </c>
      <c r="C214" s="163" t="s">
        <v>16</v>
      </c>
      <c r="D214" s="163" t="n">
        <v>419.9172569</v>
      </c>
      <c r="E214" s="163" t="n">
        <v>53.6663172620715</v>
      </c>
      <c r="F214" s="163" t="n">
        <v>100</v>
      </c>
      <c r="G214" s="163" t="n">
        <v>0</v>
      </c>
      <c r="H214" s="163"/>
      <c r="I214" s="163"/>
      <c r="J214" s="163"/>
      <c r="K214" s="163"/>
    </row>
    <row r="215">
      <c r="A215" s="163" t="s">
        <v>100</v>
      </c>
      <c r="B215" s="163" t="s">
        <v>101</v>
      </c>
      <c r="C215" s="163" t="s">
        <v>18</v>
      </c>
      <c r="D215" s="163" t="n">
        <v>222.116753</v>
      </c>
      <c r="E215" s="163" t="n">
        <v>31.282960835087</v>
      </c>
      <c r="F215" s="163" t="n">
        <v>100</v>
      </c>
      <c r="G215" s="163" t="n">
        <v>0</v>
      </c>
      <c r="H215" s="163"/>
      <c r="I215" s="163"/>
      <c r="J215" s="163"/>
      <c r="K215" s="163"/>
    </row>
    <row r="216">
      <c r="A216" s="163" t="s">
        <v>100</v>
      </c>
      <c r="B216" s="163" t="s">
        <v>101</v>
      </c>
      <c r="C216" s="163" t="s">
        <v>19</v>
      </c>
      <c r="D216" s="163" t="n">
        <v>14775.7870796</v>
      </c>
      <c r="E216" s="163" t="n">
        <v>2.80532194057513</v>
      </c>
      <c r="F216" s="163" t="n">
        <v>100</v>
      </c>
      <c r="G216" s="163" t="n">
        <v>0</v>
      </c>
      <c r="H216" s="163"/>
      <c r="I216" s="163"/>
      <c r="J216" s="163"/>
      <c r="K216" s="163"/>
    </row>
    <row r="217">
      <c r="A217" s="163" t="s">
        <v>102</v>
      </c>
      <c r="B217" s="163" t="s">
        <v>103</v>
      </c>
      <c r="C217" s="163" t="s">
        <v>16</v>
      </c>
      <c r="D217" s="163" t="n">
        <v>221.2435587</v>
      </c>
      <c r="E217" s="163" t="n">
        <v>26.2053904639605</v>
      </c>
      <c r="F217" s="163" t="n">
        <v>100</v>
      </c>
      <c r="G217" s="163" t="n">
        <v>0</v>
      </c>
      <c r="H217" s="163"/>
      <c r="I217" s="163"/>
      <c r="J217" s="163"/>
      <c r="K217" s="163"/>
    </row>
    <row r="218">
      <c r="A218" s="163" t="s">
        <v>102</v>
      </c>
      <c r="B218" s="163" t="s">
        <v>103</v>
      </c>
      <c r="C218" s="163" t="s">
        <v>18</v>
      </c>
      <c r="D218" s="163" t="n">
        <v>220.3040154</v>
      </c>
      <c r="E218" s="163" t="n">
        <v>34.4290214194526</v>
      </c>
      <c r="F218" s="163" t="n">
        <v>100</v>
      </c>
      <c r="G218" s="163" t="n">
        <v>0</v>
      </c>
      <c r="H218" s="163"/>
      <c r="I218" s="163"/>
      <c r="J218" s="163"/>
      <c r="K218" s="163"/>
    </row>
    <row r="219">
      <c r="A219" s="163" t="s">
        <v>102</v>
      </c>
      <c r="B219" s="163" t="s">
        <v>103</v>
      </c>
      <c r="C219" s="163" t="s">
        <v>19</v>
      </c>
      <c r="D219" s="163" t="n">
        <v>27763.7854467</v>
      </c>
      <c r="E219" s="163" t="n">
        <v>1.58003585167747</v>
      </c>
      <c r="F219" s="163" t="n">
        <v>99.9556525873721</v>
      </c>
      <c r="G219" s="163" t="n">
        <v>0.0443731528322038</v>
      </c>
      <c r="H219" s="163" t="n">
        <v>12.3179832</v>
      </c>
      <c r="I219" s="163" t="n">
        <v>99.9999999999998</v>
      </c>
      <c r="J219" s="163" t="n">
        <v>0.0443474126278639</v>
      </c>
      <c r="K219" s="163" t="n">
        <v>100.013669025538</v>
      </c>
    </row>
    <row r="220">
      <c r="A220" s="163" t="s">
        <v>104</v>
      </c>
      <c r="B220" s="163" t="s">
        <v>105</v>
      </c>
      <c r="C220" s="163" t="s">
        <v>16</v>
      </c>
      <c r="D220" s="163" t="n">
        <v>43.1073856</v>
      </c>
      <c r="E220" s="163" t="n">
        <v>72.6935860237529</v>
      </c>
      <c r="F220" s="163" t="n">
        <v>100</v>
      </c>
      <c r="G220" s="163" t="n">
        <v>0</v>
      </c>
      <c r="H220" s="163"/>
      <c r="I220" s="163"/>
      <c r="J220" s="163"/>
      <c r="K220" s="163"/>
    </row>
    <row r="221">
      <c r="A221" s="163" t="s">
        <v>104</v>
      </c>
      <c r="B221" s="163" t="s">
        <v>105</v>
      </c>
      <c r="C221" s="163" t="s">
        <v>18</v>
      </c>
      <c r="D221" s="163" t="n">
        <v>104.727085</v>
      </c>
      <c r="E221" s="163" t="n">
        <v>39.6689208188134</v>
      </c>
      <c r="F221" s="163" t="n">
        <v>100</v>
      </c>
      <c r="G221" s="163" t="n">
        <v>0</v>
      </c>
      <c r="H221" s="163"/>
      <c r="I221" s="163"/>
      <c r="J221" s="163"/>
      <c r="K221" s="163"/>
    </row>
    <row r="222">
      <c r="A222" s="163" t="s">
        <v>104</v>
      </c>
      <c r="B222" s="163" t="s">
        <v>105</v>
      </c>
      <c r="C222" s="163" t="s">
        <v>19</v>
      </c>
      <c r="D222" s="163" t="n">
        <v>27492.3951448</v>
      </c>
      <c r="E222" s="163" t="n">
        <v>1.60484571223756</v>
      </c>
      <c r="F222" s="163" t="n">
        <v>100</v>
      </c>
      <c r="G222" s="163" t="n">
        <v>0</v>
      </c>
      <c r="H222" s="163"/>
      <c r="I222" s="163"/>
      <c r="J222" s="163"/>
      <c r="K222" s="163"/>
    </row>
    <row r="223">
      <c r="A223" s="163" t="s">
        <v>108</v>
      </c>
      <c r="B223" s="163" t="s">
        <v>109</v>
      </c>
      <c r="C223" s="163" t="s">
        <v>16</v>
      </c>
      <c r="D223" s="163" t="n">
        <v>551.7722983</v>
      </c>
      <c r="E223" s="163" t="n">
        <v>22.8411204868242</v>
      </c>
      <c r="F223" s="163" t="n">
        <v>100</v>
      </c>
      <c r="G223" s="163" t="n">
        <v>0</v>
      </c>
      <c r="H223" s="163"/>
      <c r="I223" s="163"/>
      <c r="J223" s="163"/>
      <c r="K223" s="163"/>
    </row>
    <row r="224">
      <c r="A224" s="163" t="s">
        <v>108</v>
      </c>
      <c r="B224" s="163" t="s">
        <v>109</v>
      </c>
      <c r="C224" s="163" t="s">
        <v>18</v>
      </c>
      <c r="D224" s="163" t="n">
        <v>970.0127058</v>
      </c>
      <c r="E224" s="163" t="n">
        <v>22.5999410442535</v>
      </c>
      <c r="F224" s="163" t="n">
        <v>100</v>
      </c>
      <c r="G224" s="163" t="n">
        <v>0</v>
      </c>
      <c r="H224" s="163"/>
      <c r="I224" s="163"/>
      <c r="J224" s="163"/>
      <c r="K224" s="163"/>
    </row>
    <row r="225">
      <c r="A225" s="163" t="s">
        <v>108</v>
      </c>
      <c r="B225" s="163" t="s">
        <v>109</v>
      </c>
      <c r="C225" s="163" t="s">
        <v>19</v>
      </c>
      <c r="D225" s="163" t="n">
        <v>96155.768056</v>
      </c>
      <c r="E225" s="163" t="n">
        <v>0.994341429485518</v>
      </c>
      <c r="F225" s="163" t="n">
        <v>99.6747923509878</v>
      </c>
      <c r="G225" s="163" t="n">
        <v>0.120744059214011</v>
      </c>
      <c r="H225" s="163" t="n">
        <v>313.7261742</v>
      </c>
      <c r="I225" s="163" t="n">
        <v>37.0810116310628</v>
      </c>
      <c r="J225" s="163" t="n">
        <v>0.325207649012207</v>
      </c>
      <c r="K225" s="163" t="n">
        <v>37.0075521480743</v>
      </c>
    </row>
    <row r="226">
      <c r="A226" s="163" t="s">
        <v>110</v>
      </c>
      <c r="B226" s="163" t="s">
        <v>111</v>
      </c>
      <c r="C226" s="163" t="s">
        <v>16</v>
      </c>
      <c r="D226" s="163" t="n">
        <v>1920.4244818</v>
      </c>
      <c r="E226" s="163" t="n">
        <v>16.8950232932239</v>
      </c>
      <c r="F226" s="163" t="n">
        <v>100</v>
      </c>
      <c r="G226" s="163" t="n">
        <v>0</v>
      </c>
      <c r="H226" s="163"/>
      <c r="I226" s="163"/>
      <c r="J226" s="163"/>
      <c r="K226" s="163"/>
    </row>
    <row r="227">
      <c r="A227" s="163" t="s">
        <v>110</v>
      </c>
      <c r="B227" s="163" t="s">
        <v>111</v>
      </c>
      <c r="C227" s="163" t="s">
        <v>18</v>
      </c>
      <c r="D227" s="163" t="n">
        <v>2278.2521263</v>
      </c>
      <c r="E227" s="163" t="n">
        <v>16.3528670950787</v>
      </c>
      <c r="F227" s="163" t="n">
        <v>100</v>
      </c>
      <c r="G227" s="163" t="n">
        <v>0</v>
      </c>
      <c r="H227" s="163"/>
      <c r="I227" s="163"/>
      <c r="J227" s="163"/>
      <c r="K227" s="163"/>
    </row>
    <row r="228">
      <c r="A228" s="163" t="s">
        <v>110</v>
      </c>
      <c r="B228" s="163" t="s">
        <v>111</v>
      </c>
      <c r="C228" s="163" t="s">
        <v>19</v>
      </c>
      <c r="D228" s="163" t="n">
        <v>145483.6472942</v>
      </c>
      <c r="E228" s="163" t="n">
        <v>1.13618630410306</v>
      </c>
      <c r="F228" s="163" t="n">
        <v>98.8152786139535</v>
      </c>
      <c r="G228" s="163" t="n">
        <v>0.375643386568014</v>
      </c>
      <c r="H228" s="163" t="n">
        <v>1744.2402702</v>
      </c>
      <c r="I228" s="163" t="n">
        <v>31.511185289105</v>
      </c>
      <c r="J228" s="163" t="n">
        <v>1.18472138604654</v>
      </c>
      <c r="K228" s="163" t="n">
        <v>31.3316753967579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634</v>
      </c>
    </row>
    <row r="238">
      <c r="A238" s="5" t="s">
        <v>28</v>
      </c>
      <c r="B238" s="5" t="s">
        <v>116</v>
      </c>
      <c r="C238" s="5" t="s">
        <v>11</v>
      </c>
      <c r="D238" s="5" t="s">
        <v>544</v>
      </c>
      <c r="E238" s="5" t="s">
        <v>545</v>
      </c>
      <c r="F238" s="5" t="s">
        <v>546</v>
      </c>
      <c r="G238" s="5" t="s">
        <v>547</v>
      </c>
      <c r="H238" s="5" t="s">
        <v>496</v>
      </c>
      <c r="I238" s="5" t="s">
        <v>497</v>
      </c>
      <c r="J238" s="5" t="s">
        <v>498</v>
      </c>
      <c r="K238" s="5" t="s">
        <v>499</v>
      </c>
    </row>
    <row r="239">
      <c r="A239" s="164" t="s">
        <v>94</v>
      </c>
      <c r="B239" s="164" t="s">
        <v>118</v>
      </c>
      <c r="C239" s="164" t="s">
        <v>18</v>
      </c>
      <c r="D239" s="164"/>
      <c r="E239" s="164"/>
      <c r="F239" s="164"/>
      <c r="G239" s="164"/>
      <c r="H239" s="164" t="n">
        <v>58.1703099</v>
      </c>
      <c r="I239" s="164" t="n">
        <v>70.3112611893836</v>
      </c>
      <c r="J239" s="164" t="n">
        <v>100</v>
      </c>
      <c r="K239" s="164" t="n">
        <v>0</v>
      </c>
    </row>
    <row r="240">
      <c r="A240" s="164" t="s">
        <v>94</v>
      </c>
      <c r="B240" s="164" t="s">
        <v>118</v>
      </c>
      <c r="C240" s="164" t="s">
        <v>19</v>
      </c>
      <c r="D240" s="164" t="n">
        <v>50.8803273</v>
      </c>
      <c r="E240" s="164" t="n">
        <v>99.9999999999996</v>
      </c>
      <c r="F240" s="164" t="n">
        <v>0.199877059833767</v>
      </c>
      <c r="G240" s="164" t="n">
        <v>100.149318778688</v>
      </c>
      <c r="H240" s="164" t="n">
        <v>25404.9310311</v>
      </c>
      <c r="I240" s="164" t="n">
        <v>1.77250856938676</v>
      </c>
      <c r="J240" s="164" t="n">
        <v>99.8001229401662</v>
      </c>
      <c r="K240" s="164" t="n">
        <v>0.200576420069543</v>
      </c>
    </row>
    <row r="241">
      <c r="A241" s="164" t="s">
        <v>98</v>
      </c>
      <c r="B241" s="164" t="s">
        <v>120</v>
      </c>
      <c r="C241" s="164" t="s">
        <v>16</v>
      </c>
      <c r="D241" s="164"/>
      <c r="E241" s="164"/>
      <c r="F241" s="164"/>
      <c r="G241" s="164"/>
      <c r="H241" s="164" t="n">
        <v>158.7221917</v>
      </c>
      <c r="I241" s="164" t="n">
        <v>57.366995213694</v>
      </c>
      <c r="J241" s="164" t="n">
        <v>100</v>
      </c>
      <c r="K241" s="164" t="n">
        <v>0</v>
      </c>
    </row>
    <row r="242">
      <c r="A242" s="164" t="s">
        <v>98</v>
      </c>
      <c r="B242" s="164" t="s">
        <v>120</v>
      </c>
      <c r="C242" s="164" t="s">
        <v>18</v>
      </c>
      <c r="D242" s="164"/>
      <c r="E242" s="164"/>
      <c r="F242" s="164"/>
      <c r="G242" s="164"/>
      <c r="H242" s="164" t="n">
        <v>42.677533</v>
      </c>
      <c r="I242" s="164" t="n">
        <v>100</v>
      </c>
      <c r="J242" s="164" t="n">
        <v>100</v>
      </c>
      <c r="K242" s="164" t="n">
        <v>0</v>
      </c>
    </row>
    <row r="243">
      <c r="A243" s="164" t="s">
        <v>98</v>
      </c>
      <c r="B243" s="164" t="s">
        <v>120</v>
      </c>
      <c r="C243" s="164" t="s">
        <v>19</v>
      </c>
      <c r="D243" s="164" t="n">
        <v>44.2163724</v>
      </c>
      <c r="E243" s="164" t="n">
        <v>99.9999999999999</v>
      </c>
      <c r="F243" s="164" t="n">
        <v>0.0731063910028312</v>
      </c>
      <c r="G243" s="164" t="n">
        <v>100.197213525032</v>
      </c>
      <c r="H243" s="164" t="n">
        <v>60438.0093174</v>
      </c>
      <c r="I243" s="164" t="n">
        <v>1.34951772313607</v>
      </c>
      <c r="J243" s="164" t="n">
        <v>99.9268936089972</v>
      </c>
      <c r="K243" s="164" t="n">
        <v>0.0733041567169821</v>
      </c>
    </row>
    <row r="244">
      <c r="A244" s="164" t="s">
        <v>108</v>
      </c>
      <c r="B244" s="164" t="s">
        <v>122</v>
      </c>
      <c r="C244" s="164" t="s">
        <v>16</v>
      </c>
      <c r="D244" s="164"/>
      <c r="E244" s="164"/>
      <c r="F244" s="164"/>
      <c r="G244" s="164"/>
      <c r="H244" s="164" t="n">
        <v>235.9848753</v>
      </c>
      <c r="I244" s="164" t="n">
        <v>40.4564950646054</v>
      </c>
      <c r="J244" s="164" t="n">
        <v>100</v>
      </c>
      <c r="K244" s="164" t="n">
        <v>0</v>
      </c>
    </row>
    <row r="245">
      <c r="A245" s="164" t="s">
        <v>108</v>
      </c>
      <c r="B245" s="164" t="s">
        <v>122</v>
      </c>
      <c r="C245" s="164" t="s">
        <v>18</v>
      </c>
      <c r="D245" s="164"/>
      <c r="E245" s="164"/>
      <c r="F245" s="164"/>
      <c r="G245" s="164"/>
      <c r="H245" s="164" t="n">
        <v>602.1124419</v>
      </c>
      <c r="I245" s="164" t="n">
        <v>28.3270180158309</v>
      </c>
      <c r="J245" s="164" t="n">
        <v>100</v>
      </c>
      <c r="K245" s="164" t="n">
        <v>0</v>
      </c>
    </row>
    <row r="246">
      <c r="A246" s="164" t="s">
        <v>108</v>
      </c>
      <c r="B246" s="164" t="s">
        <v>122</v>
      </c>
      <c r="C246" s="164" t="s">
        <v>19</v>
      </c>
      <c r="D246" s="164"/>
      <c r="E246" s="164"/>
      <c r="F246" s="164"/>
      <c r="G246" s="164"/>
      <c r="H246" s="164" t="n">
        <v>36223.6167947</v>
      </c>
      <c r="I246" s="164" t="n">
        <v>1.03297469110901</v>
      </c>
      <c r="J246" s="164" t="n">
        <v>100</v>
      </c>
      <c r="K246" s="164" t="n">
        <v>0</v>
      </c>
    </row>
    <row r="247">
      <c r="A247" s="164" t="s">
        <v>110</v>
      </c>
      <c r="B247" s="164" t="s">
        <v>123</v>
      </c>
      <c r="C247" s="164" t="s">
        <v>16</v>
      </c>
      <c r="D247" s="164"/>
      <c r="E247" s="164"/>
      <c r="F247" s="164"/>
      <c r="G247" s="164"/>
      <c r="H247" s="164" t="n">
        <v>85.569299</v>
      </c>
      <c r="I247" s="164" t="n">
        <v>70.3857098662981</v>
      </c>
      <c r="J247" s="164" t="n">
        <v>100</v>
      </c>
      <c r="K247" s="164" t="n">
        <v>0</v>
      </c>
    </row>
    <row r="248">
      <c r="A248" s="164" t="s">
        <v>110</v>
      </c>
      <c r="B248" s="164" t="s">
        <v>123</v>
      </c>
      <c r="C248" s="164" t="s">
        <v>18</v>
      </c>
      <c r="D248" s="164"/>
      <c r="E248" s="164"/>
      <c r="F248" s="164"/>
      <c r="G248" s="164"/>
      <c r="H248" s="164" t="n">
        <v>273.0368098</v>
      </c>
      <c r="I248" s="164" t="n">
        <v>46.9347141781683</v>
      </c>
      <c r="J248" s="164" t="n">
        <v>100</v>
      </c>
      <c r="K248" s="164" t="n">
        <v>0</v>
      </c>
    </row>
    <row r="249">
      <c r="A249" s="164" t="s">
        <v>110</v>
      </c>
      <c r="B249" s="164" t="s">
        <v>123</v>
      </c>
      <c r="C249" s="164" t="s">
        <v>19</v>
      </c>
      <c r="D249" s="164"/>
      <c r="E249" s="164"/>
      <c r="F249" s="164"/>
      <c r="G249" s="164"/>
      <c r="H249" s="164" t="n">
        <v>41218.1660309</v>
      </c>
      <c r="I249" s="164" t="n">
        <v>1.24463410438905</v>
      </c>
      <c r="J249" s="164" t="n">
        <v>100</v>
      </c>
      <c r="K249" s="164" t="n">
        <v>0</v>
      </c>
    </row>
    <row r="250">
      <c r="A250" s="164" t="s">
        <v>125</v>
      </c>
      <c r="B250" s="164" t="s">
        <v>126</v>
      </c>
      <c r="C250" s="164" t="s">
        <v>16</v>
      </c>
      <c r="D250" s="164"/>
      <c r="E250" s="164"/>
      <c r="F250" s="164"/>
      <c r="G250" s="164"/>
      <c r="H250" s="164" t="n">
        <v>24.6034958</v>
      </c>
      <c r="I250" s="164" t="n">
        <v>74.381030638023</v>
      </c>
      <c r="J250" s="164" t="n">
        <v>100</v>
      </c>
      <c r="K250" s="164" t="n">
        <v>0</v>
      </c>
    </row>
    <row r="251">
      <c r="A251" s="164" t="s">
        <v>125</v>
      </c>
      <c r="B251" s="164" t="s">
        <v>126</v>
      </c>
      <c r="C251" s="164" t="s">
        <v>18</v>
      </c>
      <c r="D251" s="164"/>
      <c r="E251" s="164"/>
      <c r="F251" s="164"/>
      <c r="G251" s="164"/>
      <c r="H251" s="164" t="n">
        <v>24.0452117</v>
      </c>
      <c r="I251" s="164" t="n">
        <v>71.4047692834243</v>
      </c>
      <c r="J251" s="164" t="n">
        <v>100</v>
      </c>
      <c r="K251" s="164" t="n">
        <v>0</v>
      </c>
    </row>
    <row r="252">
      <c r="A252" s="164" t="s">
        <v>125</v>
      </c>
      <c r="B252" s="164" t="s">
        <v>126</v>
      </c>
      <c r="C252" s="164" t="s">
        <v>19</v>
      </c>
      <c r="D252" s="164" t="n">
        <v>8.6303225</v>
      </c>
      <c r="E252" s="164" t="n">
        <v>99.9999999999998</v>
      </c>
      <c r="F252" s="164" t="n">
        <v>0.0742884552096698</v>
      </c>
      <c r="G252" s="164" t="n">
        <v>100.137895550526</v>
      </c>
      <c r="H252" s="164" t="n">
        <v>11608.6828598</v>
      </c>
      <c r="I252" s="164" t="n">
        <v>1.8858095850678</v>
      </c>
      <c r="J252" s="164" t="n">
        <v>99.9257115447903</v>
      </c>
      <c r="K252" s="164" t="n">
        <v>0.0744462006163585</v>
      </c>
    </row>
    <row r="253">
      <c r="A253" s="164" t="s">
        <v>129</v>
      </c>
      <c r="B253" s="164" t="s">
        <v>130</v>
      </c>
      <c r="C253" s="164" t="s">
        <v>16</v>
      </c>
      <c r="D253" s="164"/>
      <c r="E253" s="164"/>
      <c r="F253" s="164"/>
      <c r="G253" s="164"/>
      <c r="H253" s="164" t="n">
        <v>2068.7730637</v>
      </c>
      <c r="I253" s="164" t="n">
        <v>33.6881026479386</v>
      </c>
      <c r="J253" s="164" t="n">
        <v>100</v>
      </c>
      <c r="K253" s="164" t="n">
        <v>0</v>
      </c>
    </row>
    <row r="254">
      <c r="A254" s="164" t="s">
        <v>129</v>
      </c>
      <c r="B254" s="164" t="s">
        <v>130</v>
      </c>
      <c r="C254" s="164" t="s">
        <v>18</v>
      </c>
      <c r="D254" s="164"/>
      <c r="E254" s="164"/>
      <c r="F254" s="164"/>
      <c r="G254" s="164"/>
      <c r="H254" s="164" t="n">
        <v>73.3540294</v>
      </c>
      <c r="I254" s="164" t="n">
        <v>70.9688327735455</v>
      </c>
      <c r="J254" s="164" t="n">
        <v>100</v>
      </c>
      <c r="K254" s="164" t="n">
        <v>0</v>
      </c>
    </row>
    <row r="255">
      <c r="A255" s="164" t="s">
        <v>129</v>
      </c>
      <c r="B255" s="164" t="s">
        <v>130</v>
      </c>
      <c r="C255" s="164" t="s">
        <v>19</v>
      </c>
      <c r="D255" s="164"/>
      <c r="E255" s="164"/>
      <c r="F255" s="164"/>
      <c r="G255" s="164"/>
      <c r="H255" s="164" t="n">
        <v>29139.9248413</v>
      </c>
      <c r="I255" s="164" t="n">
        <v>2.93348622062575</v>
      </c>
      <c r="J255" s="164" t="n">
        <v>100</v>
      </c>
      <c r="K255" s="164" t="n">
        <v>0</v>
      </c>
    </row>
    <row r="256">
      <c r="A256" s="164" t="s">
        <v>133</v>
      </c>
      <c r="B256" s="164" t="s">
        <v>134</v>
      </c>
      <c r="C256" s="164" t="s">
        <v>16</v>
      </c>
      <c r="D256" s="164"/>
      <c r="E256" s="164"/>
      <c r="F256" s="164"/>
      <c r="G256" s="164"/>
      <c r="H256" s="164" t="n">
        <v>99.2706722</v>
      </c>
      <c r="I256" s="164" t="n">
        <v>72.7583362241749</v>
      </c>
      <c r="J256" s="164" t="n">
        <v>100</v>
      </c>
      <c r="K256" s="164" t="n">
        <v>0</v>
      </c>
    </row>
    <row r="257">
      <c r="A257" s="164" t="s">
        <v>133</v>
      </c>
      <c r="B257" s="164" t="s">
        <v>134</v>
      </c>
      <c r="C257" s="164" t="s">
        <v>18</v>
      </c>
      <c r="D257" s="164"/>
      <c r="E257" s="164"/>
      <c r="F257" s="164"/>
      <c r="G257" s="164"/>
      <c r="H257" s="164" t="n">
        <v>241.645397</v>
      </c>
      <c r="I257" s="164" t="n">
        <v>44.8352203687761</v>
      </c>
      <c r="J257" s="164" t="n">
        <v>100</v>
      </c>
      <c r="K257" s="164" t="n">
        <v>0</v>
      </c>
    </row>
    <row r="258">
      <c r="A258" s="164" t="s">
        <v>133</v>
      </c>
      <c r="B258" s="164" t="s">
        <v>134</v>
      </c>
      <c r="C258" s="164" t="s">
        <v>19</v>
      </c>
      <c r="D258" s="164"/>
      <c r="E258" s="164"/>
      <c r="F258" s="164"/>
      <c r="G258" s="164"/>
      <c r="H258" s="164" t="n">
        <v>36858.4232922</v>
      </c>
      <c r="I258" s="164" t="n">
        <v>1.30553250913747</v>
      </c>
      <c r="J258" s="164" t="n">
        <v>100</v>
      </c>
      <c r="K258" s="164" t="n">
        <v>0</v>
      </c>
    </row>
    <row r="259">
      <c r="A259" s="164" t="s">
        <v>135</v>
      </c>
      <c r="B259" s="164" t="s">
        <v>136</v>
      </c>
      <c r="C259" s="164" t="s">
        <v>16</v>
      </c>
      <c r="D259" s="164"/>
      <c r="E259" s="164"/>
      <c r="F259" s="164"/>
      <c r="G259" s="164"/>
      <c r="H259" s="164" t="n">
        <v>809.5704431</v>
      </c>
      <c r="I259" s="164" t="n">
        <v>43.2667148094118</v>
      </c>
      <c r="J259" s="164" t="n">
        <v>100</v>
      </c>
      <c r="K259" s="164" t="n">
        <v>0</v>
      </c>
    </row>
    <row r="260">
      <c r="A260" s="164" t="s">
        <v>135</v>
      </c>
      <c r="B260" s="164" t="s">
        <v>136</v>
      </c>
      <c r="C260" s="164" t="s">
        <v>18</v>
      </c>
      <c r="D260" s="164"/>
      <c r="E260" s="164"/>
      <c r="F260" s="164"/>
      <c r="G260" s="164"/>
      <c r="H260" s="164" t="n">
        <v>269.6245341</v>
      </c>
      <c r="I260" s="164" t="n">
        <v>50.0182939028394</v>
      </c>
      <c r="J260" s="164" t="n">
        <v>100</v>
      </c>
      <c r="K260" s="164" t="n">
        <v>0</v>
      </c>
    </row>
    <row r="261">
      <c r="A261" s="164" t="s">
        <v>135</v>
      </c>
      <c r="B261" s="164" t="s">
        <v>136</v>
      </c>
      <c r="C261" s="164" t="s">
        <v>19</v>
      </c>
      <c r="D261" s="164" t="n">
        <v>129.2117441</v>
      </c>
      <c r="E261" s="164" t="n">
        <v>70.6953182477831</v>
      </c>
      <c r="F261" s="164" t="n">
        <v>0.205638184858935</v>
      </c>
      <c r="G261" s="164" t="n">
        <v>70.6689727860584</v>
      </c>
      <c r="H261" s="164" t="n">
        <v>62705.2974151</v>
      </c>
      <c r="I261" s="164" t="n">
        <v>1.26964772796444</v>
      </c>
      <c r="J261" s="164" t="n">
        <v>99.7943618151411</v>
      </c>
      <c r="K261" s="164" t="n">
        <v>0.145621847018672</v>
      </c>
    </row>
    <row r="262">
      <c r="A262" s="164" t="s">
        <v>137</v>
      </c>
      <c r="B262" s="164" t="s">
        <v>138</v>
      </c>
      <c r="C262" s="164" t="s">
        <v>16</v>
      </c>
      <c r="D262" s="164"/>
      <c r="E262" s="164"/>
      <c r="F262" s="164"/>
      <c r="G262" s="164"/>
      <c r="H262" s="164" t="n">
        <v>429.5527184</v>
      </c>
      <c r="I262" s="164" t="n">
        <v>49.5096066320389</v>
      </c>
      <c r="J262" s="164" t="n">
        <v>100</v>
      </c>
      <c r="K262" s="164" t="n">
        <v>0.00000000000000549667052230238</v>
      </c>
    </row>
    <row r="263">
      <c r="A263" s="164" t="s">
        <v>137</v>
      </c>
      <c r="B263" s="164" t="s">
        <v>138</v>
      </c>
      <c r="C263" s="164" t="s">
        <v>18</v>
      </c>
      <c r="D263" s="164"/>
      <c r="E263" s="164"/>
      <c r="F263" s="164"/>
      <c r="G263" s="164"/>
      <c r="H263" s="164" t="n">
        <v>644.5255234</v>
      </c>
      <c r="I263" s="164" t="n">
        <v>44.0739114529167</v>
      </c>
      <c r="J263" s="164" t="n">
        <v>100</v>
      </c>
      <c r="K263" s="164" t="n">
        <v>0</v>
      </c>
    </row>
    <row r="264">
      <c r="A264" s="164" t="s">
        <v>137</v>
      </c>
      <c r="B264" s="164" t="s">
        <v>138</v>
      </c>
      <c r="C264" s="164" t="s">
        <v>19</v>
      </c>
      <c r="D264" s="164"/>
      <c r="E264" s="164"/>
      <c r="F264" s="164"/>
      <c r="G264" s="164"/>
      <c r="H264" s="164" t="n">
        <v>98696.6606216</v>
      </c>
      <c r="I264" s="164" t="n">
        <v>1.97298592877161</v>
      </c>
      <c r="J264" s="164" t="n">
        <v>100</v>
      </c>
      <c r="K264" s="164" t="n">
        <v>0.00000000000000021904544053837</v>
      </c>
    </row>
    <row r="265">
      <c r="A265" s="164" t="s">
        <v>139</v>
      </c>
      <c r="B265" s="164" t="s">
        <v>140</v>
      </c>
      <c r="C265" s="164" t="s">
        <v>16</v>
      </c>
      <c r="D265" s="164"/>
      <c r="E265" s="164"/>
      <c r="F265" s="164"/>
      <c r="G265" s="164"/>
      <c r="H265" s="164" t="n">
        <v>222.0282482</v>
      </c>
      <c r="I265" s="164" t="n">
        <v>52.2445647796124</v>
      </c>
      <c r="J265" s="164" t="n">
        <v>100</v>
      </c>
      <c r="K265" s="164" t="n">
        <v>0</v>
      </c>
    </row>
    <row r="266">
      <c r="A266" s="164" t="s">
        <v>139</v>
      </c>
      <c r="B266" s="164" t="s">
        <v>140</v>
      </c>
      <c r="C266" s="164" t="s">
        <v>18</v>
      </c>
      <c r="D266" s="164"/>
      <c r="E266" s="164"/>
      <c r="F266" s="164"/>
      <c r="G266" s="164"/>
      <c r="H266" s="164" t="n">
        <v>400.2964624</v>
      </c>
      <c r="I266" s="164" t="n">
        <v>64.4080333197379</v>
      </c>
      <c r="J266" s="164" t="n">
        <v>100</v>
      </c>
      <c r="K266" s="164" t="n">
        <v>0</v>
      </c>
    </row>
    <row r="267">
      <c r="A267" s="164" t="s">
        <v>139</v>
      </c>
      <c r="B267" s="164" t="s">
        <v>140</v>
      </c>
      <c r="C267" s="164" t="s">
        <v>19</v>
      </c>
      <c r="D267" s="164"/>
      <c r="E267" s="164"/>
      <c r="F267" s="164"/>
      <c r="G267" s="164"/>
      <c r="H267" s="164" t="n">
        <v>40186.4622023</v>
      </c>
      <c r="I267" s="164" t="n">
        <v>1.39485318934308</v>
      </c>
      <c r="J267" s="164" t="n">
        <v>100</v>
      </c>
      <c r="K267" s="164" t="n">
        <v>0</v>
      </c>
    </row>
    <row r="268">
      <c r="A268" s="164" t="s">
        <v>141</v>
      </c>
      <c r="B268" s="164" t="s">
        <v>142</v>
      </c>
      <c r="C268" s="164" t="s">
        <v>16</v>
      </c>
      <c r="D268" s="164"/>
      <c r="E268" s="164"/>
      <c r="F268" s="164"/>
      <c r="G268" s="164"/>
      <c r="H268" s="164" t="n">
        <v>96.5286329</v>
      </c>
      <c r="I268" s="164" t="n">
        <v>70.8261331948639</v>
      </c>
      <c r="J268" s="164" t="n">
        <v>100</v>
      </c>
      <c r="K268" s="164" t="n">
        <v>0</v>
      </c>
    </row>
    <row r="269">
      <c r="A269" s="164" t="s">
        <v>141</v>
      </c>
      <c r="B269" s="164" t="s">
        <v>142</v>
      </c>
      <c r="C269" s="164" t="s">
        <v>18</v>
      </c>
      <c r="D269" s="164"/>
      <c r="E269" s="164"/>
      <c r="F269" s="164"/>
      <c r="G269" s="164"/>
      <c r="H269" s="164" t="n">
        <v>187.390677</v>
      </c>
      <c r="I269" s="164" t="n">
        <v>58.045646786707</v>
      </c>
      <c r="J269" s="164" t="n">
        <v>100</v>
      </c>
      <c r="K269" s="164" t="n">
        <v>0</v>
      </c>
    </row>
    <row r="270">
      <c r="A270" s="164" t="s">
        <v>141</v>
      </c>
      <c r="B270" s="164" t="s">
        <v>142</v>
      </c>
      <c r="C270" s="164" t="s">
        <v>19</v>
      </c>
      <c r="D270" s="164"/>
      <c r="E270" s="164"/>
      <c r="F270" s="164"/>
      <c r="G270" s="164"/>
      <c r="H270" s="164" t="n">
        <v>46782.4247804</v>
      </c>
      <c r="I270" s="164" t="n">
        <v>2.09246887135364</v>
      </c>
      <c r="J270" s="164" t="n">
        <v>100</v>
      </c>
      <c r="K270" s="164" t="n">
        <v>0</v>
      </c>
    </row>
    <row r="271">
      <c r="A271" s="164" t="s">
        <v>143</v>
      </c>
      <c r="B271" s="164" t="s">
        <v>144</v>
      </c>
      <c r="C271" s="164" t="s">
        <v>16</v>
      </c>
      <c r="D271" s="164"/>
      <c r="E271" s="164"/>
      <c r="F271" s="164"/>
      <c r="G271" s="164"/>
      <c r="H271" s="164" t="n">
        <v>359.1831261</v>
      </c>
      <c r="I271" s="164" t="n">
        <v>41.504280626092</v>
      </c>
      <c r="J271" s="164" t="n">
        <v>100</v>
      </c>
      <c r="K271" s="164" t="n">
        <v>0</v>
      </c>
    </row>
    <row r="272">
      <c r="A272" s="164" t="s">
        <v>143</v>
      </c>
      <c r="B272" s="164" t="s">
        <v>144</v>
      </c>
      <c r="C272" s="164" t="s">
        <v>18</v>
      </c>
      <c r="D272" s="164"/>
      <c r="E272" s="164"/>
      <c r="F272" s="164"/>
      <c r="G272" s="164"/>
      <c r="H272" s="164" t="n">
        <v>348.3455579</v>
      </c>
      <c r="I272" s="164" t="n">
        <v>34.9352622877528</v>
      </c>
      <c r="J272" s="164" t="n">
        <v>100</v>
      </c>
      <c r="K272" s="164" t="n">
        <v>0</v>
      </c>
    </row>
    <row r="273">
      <c r="A273" s="164" t="s">
        <v>143</v>
      </c>
      <c r="B273" s="164" t="s">
        <v>144</v>
      </c>
      <c r="C273" s="164" t="s">
        <v>19</v>
      </c>
      <c r="D273" s="164" t="n">
        <v>513.1939989</v>
      </c>
      <c r="E273" s="164" t="n">
        <v>56.3338419292278</v>
      </c>
      <c r="F273" s="164" t="n">
        <v>1.55842326063308</v>
      </c>
      <c r="G273" s="164" t="n">
        <v>56.1436588834856</v>
      </c>
      <c r="H273" s="164" t="n">
        <v>32417.140902</v>
      </c>
      <c r="I273" s="164" t="n">
        <v>2.33471046540056</v>
      </c>
      <c r="J273" s="164" t="n">
        <v>98.4415767393669</v>
      </c>
      <c r="K273" s="164" t="n">
        <v>0.888807217835668</v>
      </c>
    </row>
    <row r="274">
      <c r="A274" s="164" t="s">
        <v>145</v>
      </c>
      <c r="B274" s="164" t="s">
        <v>146</v>
      </c>
      <c r="C274" s="164" t="s">
        <v>16</v>
      </c>
      <c r="D274" s="164"/>
      <c r="E274" s="164"/>
      <c r="F274" s="164"/>
      <c r="G274" s="164"/>
      <c r="H274" s="164" t="n">
        <v>102.4127677</v>
      </c>
      <c r="I274" s="164" t="n">
        <v>44.2099571648051</v>
      </c>
      <c r="J274" s="164" t="n">
        <v>100</v>
      </c>
      <c r="K274" s="164" t="n">
        <v>0</v>
      </c>
    </row>
    <row r="275">
      <c r="A275" s="164" t="s">
        <v>145</v>
      </c>
      <c r="B275" s="164" t="s">
        <v>146</v>
      </c>
      <c r="C275" s="164" t="s">
        <v>18</v>
      </c>
      <c r="D275" s="164"/>
      <c r="E275" s="164"/>
      <c r="F275" s="164"/>
      <c r="G275" s="164"/>
      <c r="H275" s="164" t="n">
        <v>137.4993421</v>
      </c>
      <c r="I275" s="164" t="n">
        <v>40.2885791845393</v>
      </c>
      <c r="J275" s="164" t="n">
        <v>100</v>
      </c>
      <c r="K275" s="164" t="n">
        <v>0</v>
      </c>
    </row>
    <row r="276">
      <c r="A276" s="164" t="s">
        <v>145</v>
      </c>
      <c r="B276" s="164" t="s">
        <v>146</v>
      </c>
      <c r="C276" s="164" t="s">
        <v>19</v>
      </c>
      <c r="D276" s="164"/>
      <c r="E276" s="164"/>
      <c r="F276" s="164"/>
      <c r="G276" s="164"/>
      <c r="H276" s="164" t="n">
        <v>15458.0478593</v>
      </c>
      <c r="I276" s="164" t="n">
        <v>1.42736353582805</v>
      </c>
      <c r="J276" s="164" t="n">
        <v>100</v>
      </c>
      <c r="K276" s="164" t="n">
        <v>0</v>
      </c>
    </row>
    <row r="277">
      <c r="A277" s="164" t="s">
        <v>147</v>
      </c>
      <c r="B277" s="164" t="s">
        <v>148</v>
      </c>
      <c r="C277" s="164" t="s">
        <v>16</v>
      </c>
      <c r="D277" s="164"/>
      <c r="E277" s="164"/>
      <c r="F277" s="164"/>
      <c r="G277" s="164"/>
      <c r="H277" s="164" t="n">
        <v>66.6743085</v>
      </c>
      <c r="I277" s="164" t="n">
        <v>100</v>
      </c>
      <c r="J277" s="164" t="n">
        <v>100</v>
      </c>
      <c r="K277" s="164" t="n">
        <v>0</v>
      </c>
    </row>
    <row r="278">
      <c r="A278" s="164" t="s">
        <v>147</v>
      </c>
      <c r="B278" s="164" t="s">
        <v>148</v>
      </c>
      <c r="C278" s="164" t="s">
        <v>18</v>
      </c>
      <c r="D278" s="164"/>
      <c r="E278" s="164"/>
      <c r="F278" s="164"/>
      <c r="G278" s="164"/>
      <c r="H278" s="164" t="n">
        <v>86.7245434</v>
      </c>
      <c r="I278" s="164" t="n">
        <v>57.3106528929342</v>
      </c>
      <c r="J278" s="164" t="n">
        <v>100</v>
      </c>
      <c r="K278" s="164" t="n">
        <v>0</v>
      </c>
    </row>
    <row r="279">
      <c r="A279" s="164" t="s">
        <v>147</v>
      </c>
      <c r="B279" s="164" t="s">
        <v>148</v>
      </c>
      <c r="C279" s="164" t="s">
        <v>19</v>
      </c>
      <c r="D279" s="164"/>
      <c r="E279" s="164"/>
      <c r="F279" s="164"/>
      <c r="G279" s="164"/>
      <c r="H279" s="164" t="n">
        <v>26754.3657182</v>
      </c>
      <c r="I279" s="164" t="n">
        <v>2.19159209706031</v>
      </c>
      <c r="J279" s="164" t="n">
        <v>100</v>
      </c>
      <c r="K279" s="164" t="n">
        <v>0</v>
      </c>
    </row>
    <row r="280">
      <c r="A280" s="164" t="s">
        <v>149</v>
      </c>
      <c r="B280" s="164" t="s">
        <v>150</v>
      </c>
      <c r="C280" s="164" t="s">
        <v>16</v>
      </c>
      <c r="D280" s="164"/>
      <c r="E280" s="164"/>
      <c r="F280" s="164"/>
      <c r="G280" s="164"/>
      <c r="H280" s="164" t="n">
        <v>153.5028916</v>
      </c>
      <c r="I280" s="164" t="n">
        <v>27.9629887510184</v>
      </c>
      <c r="J280" s="164" t="n">
        <v>100</v>
      </c>
      <c r="K280" s="164" t="n">
        <v>0</v>
      </c>
    </row>
    <row r="281">
      <c r="A281" s="164" t="s">
        <v>149</v>
      </c>
      <c r="B281" s="164" t="s">
        <v>150</v>
      </c>
      <c r="C281" s="164" t="s">
        <v>18</v>
      </c>
      <c r="D281" s="164"/>
      <c r="E281" s="164"/>
      <c r="F281" s="164"/>
      <c r="G281" s="164"/>
      <c r="H281" s="164" t="n">
        <v>70.8309943</v>
      </c>
      <c r="I281" s="164" t="n">
        <v>49.8098283125181</v>
      </c>
      <c r="J281" s="164" t="n">
        <v>100</v>
      </c>
      <c r="K281" s="164" t="n">
        <v>0</v>
      </c>
    </row>
    <row r="282">
      <c r="A282" s="164" t="s">
        <v>149</v>
      </c>
      <c r="B282" s="164" t="s">
        <v>150</v>
      </c>
      <c r="C282" s="164" t="s">
        <v>19</v>
      </c>
      <c r="D282" s="164" t="n">
        <v>12.3179832</v>
      </c>
      <c r="E282" s="164" t="n">
        <v>99.9999999999998</v>
      </c>
      <c r="F282" s="164" t="n">
        <v>0.134455791715848</v>
      </c>
      <c r="G282" s="164" t="n">
        <v>100.033924953559</v>
      </c>
      <c r="H282" s="164" t="n">
        <v>9149.0450513</v>
      </c>
      <c r="I282" s="164" t="n">
        <v>2.46750119078487</v>
      </c>
      <c r="J282" s="164" t="n">
        <v>99.8655442082841</v>
      </c>
      <c r="K282" s="164" t="n">
        <v>0.134682494194616</v>
      </c>
    </row>
    <row r="283">
      <c r="A283" s="164" t="s">
        <v>151</v>
      </c>
      <c r="B283" s="164" t="s">
        <v>152</v>
      </c>
      <c r="C283" s="164" t="s">
        <v>16</v>
      </c>
      <c r="D283" s="164"/>
      <c r="E283" s="164"/>
      <c r="F283" s="164"/>
      <c r="G283" s="164"/>
      <c r="H283" s="164" t="n">
        <v>128.417314</v>
      </c>
      <c r="I283" s="164" t="n">
        <v>45.6067436566619</v>
      </c>
      <c r="J283" s="164" t="n">
        <v>100</v>
      </c>
      <c r="K283" s="164" t="n">
        <v>0</v>
      </c>
    </row>
    <row r="284">
      <c r="A284" s="164" t="s">
        <v>151</v>
      </c>
      <c r="B284" s="164" t="s">
        <v>152</v>
      </c>
      <c r="C284" s="164" t="s">
        <v>18</v>
      </c>
      <c r="D284" s="164"/>
      <c r="E284" s="164"/>
      <c r="F284" s="164"/>
      <c r="G284" s="164"/>
      <c r="H284" s="164" t="n">
        <v>328.1097861</v>
      </c>
      <c r="I284" s="164" t="n">
        <v>35.3974909331409</v>
      </c>
      <c r="J284" s="164" t="n">
        <v>100</v>
      </c>
      <c r="K284" s="164" t="n">
        <v>0</v>
      </c>
    </row>
    <row r="285">
      <c r="A285" s="164" t="s">
        <v>151</v>
      </c>
      <c r="B285" s="164" t="s">
        <v>152</v>
      </c>
      <c r="C285" s="164" t="s">
        <v>19</v>
      </c>
      <c r="D285" s="164"/>
      <c r="E285" s="164"/>
      <c r="F285" s="164"/>
      <c r="G285" s="164"/>
      <c r="H285" s="164" t="n">
        <v>18046.6078882</v>
      </c>
      <c r="I285" s="164" t="n">
        <v>2.0119205007771</v>
      </c>
      <c r="J285" s="164" t="n">
        <v>100</v>
      </c>
      <c r="K285" s="164" t="n">
        <v>0</v>
      </c>
    </row>
    <row r="286">
      <c r="A286" s="164" t="s">
        <v>155</v>
      </c>
      <c r="B286" s="164" t="s">
        <v>156</v>
      </c>
      <c r="C286" s="164" t="s">
        <v>16</v>
      </c>
      <c r="D286" s="164"/>
      <c r="E286" s="164"/>
      <c r="F286" s="164"/>
      <c r="G286" s="164"/>
      <c r="H286" s="164" t="n">
        <v>67.7406671</v>
      </c>
      <c r="I286" s="164" t="n">
        <v>57.5336707010585</v>
      </c>
      <c r="J286" s="164" t="n">
        <v>100</v>
      </c>
      <c r="K286" s="164" t="n">
        <v>0</v>
      </c>
    </row>
    <row r="287">
      <c r="A287" s="164" t="s">
        <v>155</v>
      </c>
      <c r="B287" s="164" t="s">
        <v>156</v>
      </c>
      <c r="C287" s="164" t="s">
        <v>18</v>
      </c>
      <c r="D287" s="164"/>
      <c r="E287" s="164"/>
      <c r="F287" s="164"/>
      <c r="G287" s="164"/>
      <c r="H287" s="164" t="n">
        <v>149.4730211</v>
      </c>
      <c r="I287" s="164" t="n">
        <v>44.9202125898782</v>
      </c>
      <c r="J287" s="164" t="n">
        <v>100</v>
      </c>
      <c r="K287" s="164" t="n">
        <v>0.00000000000000498714542883397</v>
      </c>
    </row>
    <row r="288">
      <c r="A288" s="164" t="s">
        <v>155</v>
      </c>
      <c r="B288" s="164" t="s">
        <v>156</v>
      </c>
      <c r="C288" s="164" t="s">
        <v>19</v>
      </c>
      <c r="D288" s="164"/>
      <c r="E288" s="164"/>
      <c r="F288" s="164"/>
      <c r="G288" s="164"/>
      <c r="H288" s="164" t="n">
        <v>18614.7403954</v>
      </c>
      <c r="I288" s="164" t="n">
        <v>2.02060354782763</v>
      </c>
      <c r="J288" s="164" t="n">
        <v>100</v>
      </c>
      <c r="K288" s="164" t="n">
        <v>0</v>
      </c>
    </row>
    <row r="289">
      <c r="A289" s="164" t="s">
        <v>157</v>
      </c>
      <c r="B289" s="164" t="s">
        <v>158</v>
      </c>
      <c r="C289" s="164" t="s">
        <v>16</v>
      </c>
      <c r="D289" s="164"/>
      <c r="E289" s="164"/>
      <c r="F289" s="164"/>
      <c r="G289" s="164"/>
      <c r="H289" s="164" t="n">
        <v>110.1952766</v>
      </c>
      <c r="I289" s="164" t="n">
        <v>59.4264348655929</v>
      </c>
      <c r="J289" s="164" t="n">
        <v>100</v>
      </c>
      <c r="K289" s="164" t="n">
        <v>0</v>
      </c>
    </row>
    <row r="290">
      <c r="A290" s="164" t="s">
        <v>157</v>
      </c>
      <c r="B290" s="164" t="s">
        <v>158</v>
      </c>
      <c r="C290" s="164" t="s">
        <v>18</v>
      </c>
      <c r="D290" s="164"/>
      <c r="E290" s="164"/>
      <c r="F290" s="164"/>
      <c r="G290" s="164"/>
      <c r="H290" s="164" t="n">
        <v>201.8399606</v>
      </c>
      <c r="I290" s="164" t="n">
        <v>44.2849499433914</v>
      </c>
      <c r="J290" s="164" t="n">
        <v>100</v>
      </c>
      <c r="K290" s="164" t="n">
        <v>0</v>
      </c>
    </row>
    <row r="291">
      <c r="A291" s="164" t="s">
        <v>157</v>
      </c>
      <c r="B291" s="164" t="s">
        <v>158</v>
      </c>
      <c r="C291" s="164" t="s">
        <v>19</v>
      </c>
      <c r="D291" s="164" t="n">
        <v>76.8562889</v>
      </c>
      <c r="E291" s="164" t="n">
        <v>71.7417678195723</v>
      </c>
      <c r="F291" s="164" t="n">
        <v>0.223561233934555</v>
      </c>
      <c r="G291" s="164" t="n">
        <v>71.3364000824465</v>
      </c>
      <c r="H291" s="164" t="n">
        <v>34301.3261658</v>
      </c>
      <c r="I291" s="164" t="n">
        <v>1.9217727327965</v>
      </c>
      <c r="J291" s="164" t="n">
        <v>99.7764387660654</v>
      </c>
      <c r="K291" s="164" t="n">
        <v>0.159837871787271</v>
      </c>
    </row>
    <row r="292">
      <c r="A292" s="164" t="s">
        <v>161</v>
      </c>
      <c r="B292" s="164" t="s">
        <v>162</v>
      </c>
      <c r="C292" s="164" t="s">
        <v>16</v>
      </c>
      <c r="D292" s="164"/>
      <c r="E292" s="164"/>
      <c r="F292" s="164"/>
      <c r="G292" s="164"/>
      <c r="H292" s="164" t="n">
        <v>16.4136233</v>
      </c>
      <c r="I292" s="164" t="n">
        <v>100</v>
      </c>
      <c r="J292" s="164" t="n">
        <v>100</v>
      </c>
      <c r="K292" s="164" t="n">
        <v>0</v>
      </c>
    </row>
    <row r="293">
      <c r="A293" s="164" t="s">
        <v>161</v>
      </c>
      <c r="B293" s="164" t="s">
        <v>162</v>
      </c>
      <c r="C293" s="164" t="s">
        <v>18</v>
      </c>
      <c r="D293" s="164"/>
      <c r="E293" s="164"/>
      <c r="F293" s="164"/>
      <c r="G293" s="164"/>
      <c r="H293" s="164" t="n">
        <v>42.2042273</v>
      </c>
      <c r="I293" s="164" t="n">
        <v>70.4063468991068</v>
      </c>
      <c r="J293" s="164" t="n">
        <v>100</v>
      </c>
      <c r="K293" s="164" t="n">
        <v>0</v>
      </c>
    </row>
    <row r="294">
      <c r="A294" s="164" t="s">
        <v>161</v>
      </c>
      <c r="B294" s="164" t="s">
        <v>162</v>
      </c>
      <c r="C294" s="164" t="s">
        <v>19</v>
      </c>
      <c r="D294" s="164"/>
      <c r="E294" s="164"/>
      <c r="F294" s="164"/>
      <c r="G294" s="164"/>
      <c r="H294" s="164" t="n">
        <v>20751.950326</v>
      </c>
      <c r="I294" s="164" t="n">
        <v>1.9463654265723</v>
      </c>
      <c r="J294" s="164" t="n">
        <v>100</v>
      </c>
      <c r="K294" s="164" t="n">
        <v>0</v>
      </c>
    </row>
    <row r="295">
      <c r="A295" s="164" t="s">
        <v>163</v>
      </c>
      <c r="B295" s="164" t="s">
        <v>164</v>
      </c>
      <c r="C295" s="164" t="s">
        <v>16</v>
      </c>
      <c r="D295" s="164"/>
      <c r="E295" s="164"/>
      <c r="F295" s="164"/>
      <c r="G295" s="164"/>
      <c r="H295" s="164" t="n">
        <v>348.4317663</v>
      </c>
      <c r="I295" s="164" t="n">
        <v>40.5725502477349</v>
      </c>
      <c r="J295" s="164" t="n">
        <v>100</v>
      </c>
      <c r="K295" s="164" t="n">
        <v>0</v>
      </c>
    </row>
    <row r="296">
      <c r="A296" s="164" t="s">
        <v>163</v>
      </c>
      <c r="B296" s="164" t="s">
        <v>164</v>
      </c>
      <c r="C296" s="164" t="s">
        <v>18</v>
      </c>
      <c r="D296" s="164"/>
      <c r="E296" s="164"/>
      <c r="F296" s="164"/>
      <c r="G296" s="164"/>
      <c r="H296" s="164" t="n">
        <v>324.3706799</v>
      </c>
      <c r="I296" s="164" t="n">
        <v>43.9636194989833</v>
      </c>
      <c r="J296" s="164" t="n">
        <v>100</v>
      </c>
      <c r="K296" s="164" t="n">
        <v>0</v>
      </c>
    </row>
    <row r="297">
      <c r="A297" s="164" t="s">
        <v>163</v>
      </c>
      <c r="B297" s="164" t="s">
        <v>164</v>
      </c>
      <c r="C297" s="164" t="s">
        <v>19</v>
      </c>
      <c r="D297" s="164" t="n">
        <v>61.1907243</v>
      </c>
      <c r="E297" s="164" t="n">
        <v>100</v>
      </c>
      <c r="F297" s="164" t="n">
        <v>0.111644210155564</v>
      </c>
      <c r="G297" s="164" t="n">
        <v>99.9828695384227</v>
      </c>
      <c r="H297" s="164" t="n">
        <v>54747.4950237</v>
      </c>
      <c r="I297" s="164" t="n">
        <v>1.3761227391702</v>
      </c>
      <c r="J297" s="164" t="n">
        <v>99.8883557898444</v>
      </c>
      <c r="K297" s="164" t="n">
        <v>0.111749847221321</v>
      </c>
    </row>
    <row r="298">
      <c r="A298" s="164" t="s">
        <v>167</v>
      </c>
      <c r="B298" s="164" t="s">
        <v>168</v>
      </c>
      <c r="C298" s="164" t="s">
        <v>16</v>
      </c>
      <c r="D298" s="164"/>
      <c r="E298" s="164"/>
      <c r="F298" s="164"/>
      <c r="G298" s="164"/>
      <c r="H298" s="164" t="n">
        <v>149.325297</v>
      </c>
      <c r="I298" s="164" t="n">
        <v>49.3549680565752</v>
      </c>
      <c r="J298" s="164" t="n">
        <v>100</v>
      </c>
      <c r="K298" s="164" t="n">
        <v>0</v>
      </c>
    </row>
    <row r="299">
      <c r="A299" s="164" t="s">
        <v>167</v>
      </c>
      <c r="B299" s="164" t="s">
        <v>168</v>
      </c>
      <c r="C299" s="164" t="s">
        <v>18</v>
      </c>
      <c r="D299" s="164"/>
      <c r="E299" s="164"/>
      <c r="F299" s="164"/>
      <c r="G299" s="164"/>
      <c r="H299" s="164" t="n">
        <v>179.0005311</v>
      </c>
      <c r="I299" s="164" t="n">
        <v>51.2938473181738</v>
      </c>
      <c r="J299" s="164" t="n">
        <v>100</v>
      </c>
      <c r="K299" s="164" t="n">
        <v>0</v>
      </c>
    </row>
    <row r="300">
      <c r="A300" s="164" t="s">
        <v>167</v>
      </c>
      <c r="B300" s="164" t="s">
        <v>168</v>
      </c>
      <c r="C300" s="164" t="s">
        <v>19</v>
      </c>
      <c r="D300" s="164"/>
      <c r="E300" s="164"/>
      <c r="F300" s="164"/>
      <c r="G300" s="164"/>
      <c r="H300" s="164" t="n">
        <v>30669.5552758</v>
      </c>
      <c r="I300" s="164" t="n">
        <v>1.4304258115028</v>
      </c>
      <c r="J300" s="164" t="n">
        <v>100</v>
      </c>
      <c r="K300" s="164" t="n">
        <v>0</v>
      </c>
    </row>
    <row r="301">
      <c r="A301" s="164" t="s">
        <v>169</v>
      </c>
      <c r="B301" s="164" t="s">
        <v>170</v>
      </c>
      <c r="C301" s="164" t="s">
        <v>16</v>
      </c>
      <c r="D301" s="164"/>
      <c r="E301" s="164"/>
      <c r="F301" s="164"/>
      <c r="G301" s="164"/>
      <c r="H301" s="164" t="n">
        <v>179.6300658</v>
      </c>
      <c r="I301" s="164" t="n">
        <v>45.2056881318815</v>
      </c>
      <c r="J301" s="164" t="n">
        <v>100</v>
      </c>
      <c r="K301" s="164" t="n">
        <v>0</v>
      </c>
    </row>
    <row r="302">
      <c r="A302" s="164" t="s">
        <v>169</v>
      </c>
      <c r="B302" s="164" t="s">
        <v>170</v>
      </c>
      <c r="C302" s="164" t="s">
        <v>18</v>
      </c>
      <c r="D302" s="164"/>
      <c r="E302" s="164"/>
      <c r="F302" s="164"/>
      <c r="G302" s="164"/>
      <c r="H302" s="164" t="n">
        <v>74.5591344</v>
      </c>
      <c r="I302" s="164" t="n">
        <v>70.5605377652807</v>
      </c>
      <c r="J302" s="164" t="n">
        <v>100</v>
      </c>
      <c r="K302" s="164" t="n">
        <v>0</v>
      </c>
    </row>
    <row r="303">
      <c r="A303" s="164" t="s">
        <v>169</v>
      </c>
      <c r="B303" s="164" t="s">
        <v>170</v>
      </c>
      <c r="C303" s="164" t="s">
        <v>19</v>
      </c>
      <c r="D303" s="164" t="n">
        <v>112.8604204</v>
      </c>
      <c r="E303" s="164" t="n">
        <v>77.9873070310262</v>
      </c>
      <c r="F303" s="164" t="n">
        <v>0.368386408506496</v>
      </c>
      <c r="G303" s="164" t="n">
        <v>77.8518778261371</v>
      </c>
      <c r="H303" s="164" t="n">
        <v>30523.5631267</v>
      </c>
      <c r="I303" s="164" t="n">
        <v>1.67713378843395</v>
      </c>
      <c r="J303" s="164" t="n">
        <v>99.6316135914935</v>
      </c>
      <c r="K303" s="164" t="n">
        <v>0.287856159646759</v>
      </c>
    </row>
    <row r="304">
      <c r="A304" s="164" t="s">
        <v>171</v>
      </c>
      <c r="B304" s="164" t="s">
        <v>172</v>
      </c>
      <c r="C304" s="164" t="s">
        <v>16</v>
      </c>
      <c r="D304" s="164"/>
      <c r="E304" s="164"/>
      <c r="F304" s="164"/>
      <c r="G304" s="164"/>
      <c r="H304" s="164" t="n">
        <v>222.4480383</v>
      </c>
      <c r="I304" s="164" t="n">
        <v>44.9522082687206</v>
      </c>
      <c r="J304" s="164" t="n">
        <v>100</v>
      </c>
      <c r="K304" s="164" t="n">
        <v>0</v>
      </c>
    </row>
    <row r="305">
      <c r="A305" s="164" t="s">
        <v>171</v>
      </c>
      <c r="B305" s="164" t="s">
        <v>172</v>
      </c>
      <c r="C305" s="164" t="s">
        <v>18</v>
      </c>
      <c r="D305" s="164"/>
      <c r="E305" s="164"/>
      <c r="F305" s="164"/>
      <c r="G305" s="164"/>
      <c r="H305" s="164" t="n">
        <v>107.2769833</v>
      </c>
      <c r="I305" s="164" t="n">
        <v>57.8847028050809</v>
      </c>
      <c r="J305" s="164" t="n">
        <v>100</v>
      </c>
      <c r="K305" s="164" t="n">
        <v>0</v>
      </c>
    </row>
    <row r="306">
      <c r="A306" s="164" t="s">
        <v>171</v>
      </c>
      <c r="B306" s="164" t="s">
        <v>172</v>
      </c>
      <c r="C306" s="164" t="s">
        <v>19</v>
      </c>
      <c r="D306" s="164"/>
      <c r="E306" s="164"/>
      <c r="F306" s="164"/>
      <c r="G306" s="164"/>
      <c r="H306" s="164" t="n">
        <v>33566.2224351</v>
      </c>
      <c r="I306" s="164" t="n">
        <v>1.45667000322133</v>
      </c>
      <c r="J306" s="164" t="n">
        <v>100</v>
      </c>
      <c r="K306" s="164" t="n">
        <v>0</v>
      </c>
    </row>
    <row r="307">
      <c r="A307" s="164" t="s">
        <v>173</v>
      </c>
      <c r="B307" s="164" t="s">
        <v>174</v>
      </c>
      <c r="C307" s="164" t="s">
        <v>16</v>
      </c>
      <c r="D307" s="164"/>
      <c r="E307" s="164"/>
      <c r="F307" s="164"/>
      <c r="G307" s="164"/>
      <c r="H307" s="164" t="n">
        <v>99.1943333</v>
      </c>
      <c r="I307" s="164" t="n">
        <v>71.5004420166258</v>
      </c>
      <c r="J307" s="164" t="n">
        <v>100</v>
      </c>
      <c r="K307" s="164" t="n">
        <v>0</v>
      </c>
    </row>
    <row r="308">
      <c r="A308" s="164" t="s">
        <v>173</v>
      </c>
      <c r="B308" s="164" t="s">
        <v>174</v>
      </c>
      <c r="C308" s="164" t="s">
        <v>18</v>
      </c>
      <c r="D308" s="164"/>
      <c r="E308" s="164"/>
      <c r="F308" s="164"/>
      <c r="G308" s="164"/>
      <c r="H308" s="164" t="n">
        <v>346.3985635</v>
      </c>
      <c r="I308" s="164" t="n">
        <v>39.9043795136377</v>
      </c>
      <c r="J308" s="164" t="n">
        <v>100</v>
      </c>
      <c r="K308" s="164" t="n">
        <v>0</v>
      </c>
    </row>
    <row r="309">
      <c r="A309" s="164" t="s">
        <v>173</v>
      </c>
      <c r="B309" s="164" t="s">
        <v>174</v>
      </c>
      <c r="C309" s="164" t="s">
        <v>19</v>
      </c>
      <c r="D309" s="164"/>
      <c r="E309" s="164"/>
      <c r="F309" s="164"/>
      <c r="G309" s="164"/>
      <c r="H309" s="164" t="n">
        <v>47686.6410044</v>
      </c>
      <c r="I309" s="164" t="n">
        <v>1.97492334159696</v>
      </c>
      <c r="J309" s="164" t="n">
        <v>100</v>
      </c>
      <c r="K309" s="164" t="n">
        <v>0</v>
      </c>
    </row>
    <row r="310">
      <c r="A310" s="164" t="s">
        <v>177</v>
      </c>
      <c r="B310" s="164" t="s">
        <v>178</v>
      </c>
      <c r="C310" s="164" t="s">
        <v>16</v>
      </c>
      <c r="D310" s="164"/>
      <c r="E310" s="164"/>
      <c r="F310" s="164"/>
      <c r="G310" s="164"/>
      <c r="H310" s="164" t="n">
        <v>562.5350721</v>
      </c>
      <c r="I310" s="164" t="n">
        <v>33.0030360380914</v>
      </c>
      <c r="J310" s="164" t="n">
        <v>100</v>
      </c>
      <c r="K310" s="164" t="n">
        <v>0</v>
      </c>
    </row>
    <row r="311">
      <c r="A311" s="164" t="s">
        <v>177</v>
      </c>
      <c r="B311" s="164" t="s">
        <v>178</v>
      </c>
      <c r="C311" s="164" t="s">
        <v>18</v>
      </c>
      <c r="D311" s="164"/>
      <c r="E311" s="164"/>
      <c r="F311" s="164"/>
      <c r="G311" s="164"/>
      <c r="H311" s="164" t="n">
        <v>272.0835925</v>
      </c>
      <c r="I311" s="164" t="n">
        <v>49.6654041054368</v>
      </c>
      <c r="J311" s="164" t="n">
        <v>100</v>
      </c>
      <c r="K311" s="164" t="n">
        <v>0</v>
      </c>
    </row>
    <row r="312">
      <c r="A312" s="164" t="s">
        <v>177</v>
      </c>
      <c r="B312" s="164" t="s">
        <v>178</v>
      </c>
      <c r="C312" s="164" t="s">
        <v>19</v>
      </c>
      <c r="D312" s="164" t="n">
        <v>39.3851037</v>
      </c>
      <c r="E312" s="164" t="n">
        <v>100</v>
      </c>
      <c r="F312" s="164" t="n">
        <v>0.122383580025036</v>
      </c>
      <c r="G312" s="164" t="n">
        <v>100.166746770979</v>
      </c>
      <c r="H312" s="164" t="n">
        <v>32142.3043778</v>
      </c>
      <c r="I312" s="164" t="n">
        <v>2.2912102038663</v>
      </c>
      <c r="J312" s="164" t="n">
        <v>99.877616419975</v>
      </c>
      <c r="K312" s="164" t="n">
        <v>0.122737861682109</v>
      </c>
    </row>
    <row r="313">
      <c r="A313" s="164" t="s">
        <v>179</v>
      </c>
      <c r="B313" s="164" t="s">
        <v>180</v>
      </c>
      <c r="C313" s="164" t="s">
        <v>16</v>
      </c>
      <c r="D313" s="164"/>
      <c r="E313" s="164"/>
      <c r="F313" s="164"/>
      <c r="G313" s="164"/>
      <c r="H313" s="164" t="n">
        <v>101.3283557</v>
      </c>
      <c r="I313" s="164" t="n">
        <v>49.4486926858262</v>
      </c>
      <c r="J313" s="164" t="n">
        <v>100</v>
      </c>
      <c r="K313" s="164" t="n">
        <v>0</v>
      </c>
    </row>
    <row r="314">
      <c r="A314" s="164" t="s">
        <v>179</v>
      </c>
      <c r="B314" s="164" t="s">
        <v>180</v>
      </c>
      <c r="C314" s="164" t="s">
        <v>18</v>
      </c>
      <c r="D314" s="164"/>
      <c r="E314" s="164"/>
      <c r="F314" s="164"/>
      <c r="G314" s="164"/>
      <c r="H314" s="164" t="n">
        <v>146.8666683</v>
      </c>
      <c r="I314" s="164" t="n">
        <v>44.7641427924286</v>
      </c>
      <c r="J314" s="164" t="n">
        <v>100</v>
      </c>
      <c r="K314" s="164" t="n">
        <v>0</v>
      </c>
    </row>
    <row r="315">
      <c r="A315" s="164" t="s">
        <v>179</v>
      </c>
      <c r="B315" s="164" t="s">
        <v>180</v>
      </c>
      <c r="C315" s="164" t="s">
        <v>19</v>
      </c>
      <c r="D315" s="164" t="n">
        <v>66.8979035</v>
      </c>
      <c r="E315" s="164" t="n">
        <v>100</v>
      </c>
      <c r="F315" s="164" t="n">
        <v>0.255867120941278</v>
      </c>
      <c r="G315" s="164" t="n">
        <v>99.2459829324176</v>
      </c>
      <c r="H315" s="164" t="n">
        <v>26078.6667372</v>
      </c>
      <c r="I315" s="164" t="n">
        <v>2.61170482956897</v>
      </c>
      <c r="J315" s="164" t="n">
        <v>99.7441328790587</v>
      </c>
      <c r="K315" s="164" t="n">
        <v>0.254589249361617</v>
      </c>
    </row>
    <row r="316">
      <c r="A316" s="164" t="s">
        <v>181</v>
      </c>
      <c r="B316" s="164" t="s">
        <v>182</v>
      </c>
      <c r="C316" s="164" t="s">
        <v>16</v>
      </c>
      <c r="D316" s="164"/>
      <c r="E316" s="164"/>
      <c r="F316" s="164"/>
      <c r="G316" s="164"/>
      <c r="H316" s="164" t="n">
        <v>150.8726703</v>
      </c>
      <c r="I316" s="164" t="n">
        <v>33.203679725634</v>
      </c>
      <c r="J316" s="164" t="n">
        <v>100</v>
      </c>
      <c r="K316" s="164" t="n">
        <v>0.00000000000000368634897336783</v>
      </c>
    </row>
    <row r="317">
      <c r="A317" s="164" t="s">
        <v>181</v>
      </c>
      <c r="B317" s="164" t="s">
        <v>182</v>
      </c>
      <c r="C317" s="164" t="s">
        <v>18</v>
      </c>
      <c r="D317" s="164"/>
      <c r="E317" s="164"/>
      <c r="F317" s="164"/>
      <c r="G317" s="164"/>
      <c r="H317" s="164" t="n">
        <v>147.1960034</v>
      </c>
      <c r="I317" s="164" t="n">
        <v>28.899864772144</v>
      </c>
      <c r="J317" s="164" t="n">
        <v>100</v>
      </c>
      <c r="K317" s="164" t="n">
        <v>0</v>
      </c>
    </row>
    <row r="318">
      <c r="A318" s="164" t="s">
        <v>181</v>
      </c>
      <c r="B318" s="164" t="s">
        <v>182</v>
      </c>
      <c r="C318" s="164" t="s">
        <v>19</v>
      </c>
      <c r="D318" s="164" t="n">
        <v>629.87233</v>
      </c>
      <c r="E318" s="164" t="n">
        <v>23.2322845013113</v>
      </c>
      <c r="F318" s="164" t="n">
        <v>9.74406183177865</v>
      </c>
      <c r="G318" s="164" t="n">
        <v>22.7557348849113</v>
      </c>
      <c r="H318" s="164" t="n">
        <v>5834.29365</v>
      </c>
      <c r="I318" s="164" t="n">
        <v>3.44500721432948</v>
      </c>
      <c r="J318" s="164" t="n">
        <v>90.2559381682214</v>
      </c>
      <c r="K318" s="164" t="n">
        <v>2.45671689028223</v>
      </c>
    </row>
    <row r="319">
      <c r="A319" s="164" t="s">
        <v>183</v>
      </c>
      <c r="B319" s="164" t="s">
        <v>184</v>
      </c>
      <c r="C319" s="164" t="s">
        <v>16</v>
      </c>
      <c r="D319" s="164"/>
      <c r="E319" s="164"/>
      <c r="F319" s="164"/>
      <c r="G319" s="164"/>
      <c r="H319" s="164" t="n">
        <v>90.6414326</v>
      </c>
      <c r="I319" s="164" t="n">
        <v>53.3049988294443</v>
      </c>
      <c r="J319" s="164" t="n">
        <v>100</v>
      </c>
      <c r="K319" s="164" t="n">
        <v>0</v>
      </c>
    </row>
    <row r="320">
      <c r="A320" s="164" t="s">
        <v>183</v>
      </c>
      <c r="B320" s="164" t="s">
        <v>184</v>
      </c>
      <c r="C320" s="164" t="s">
        <v>18</v>
      </c>
      <c r="D320" s="164"/>
      <c r="E320" s="164"/>
      <c r="F320" s="164"/>
      <c r="G320" s="164"/>
      <c r="H320" s="164" t="n">
        <v>31.6669846</v>
      </c>
      <c r="I320" s="164" t="n">
        <v>71.0978123486646</v>
      </c>
      <c r="J320" s="164" t="n">
        <v>100</v>
      </c>
      <c r="K320" s="164" t="n">
        <v>0</v>
      </c>
    </row>
    <row r="321">
      <c r="A321" s="164" t="s">
        <v>183</v>
      </c>
      <c r="B321" s="164" t="s">
        <v>184</v>
      </c>
      <c r="C321" s="164" t="s">
        <v>19</v>
      </c>
      <c r="D321" s="164" t="n">
        <v>139.4723314</v>
      </c>
      <c r="E321" s="164" t="n">
        <v>52.3640590751799</v>
      </c>
      <c r="F321" s="164" t="n">
        <v>0.766084350318007</v>
      </c>
      <c r="G321" s="164" t="n">
        <v>52.4114952286912</v>
      </c>
      <c r="H321" s="164" t="n">
        <v>18066.399038</v>
      </c>
      <c r="I321" s="164" t="n">
        <v>1.75903912238765</v>
      </c>
      <c r="J321" s="164" t="n">
        <v>99.233915649682</v>
      </c>
      <c r="K321" s="164" t="n">
        <v>0.404615962280592</v>
      </c>
    </row>
    <row r="322">
      <c r="A322" s="164" t="s">
        <v>187</v>
      </c>
      <c r="B322" s="164" t="s">
        <v>188</v>
      </c>
      <c r="C322" s="164" t="s">
        <v>16</v>
      </c>
      <c r="D322" s="164"/>
      <c r="E322" s="164"/>
      <c r="F322" s="164"/>
      <c r="G322" s="164"/>
      <c r="H322" s="164" t="n">
        <v>222.5182751</v>
      </c>
      <c r="I322" s="164" t="n">
        <v>34.3165518430097</v>
      </c>
      <c r="J322" s="164" t="n">
        <v>100</v>
      </c>
      <c r="K322" s="164" t="n">
        <v>0</v>
      </c>
    </row>
    <row r="323">
      <c r="A323" s="164" t="s">
        <v>187</v>
      </c>
      <c r="B323" s="164" t="s">
        <v>188</v>
      </c>
      <c r="C323" s="164" t="s">
        <v>18</v>
      </c>
      <c r="D323" s="164"/>
      <c r="E323" s="164"/>
      <c r="F323" s="164"/>
      <c r="G323" s="164"/>
      <c r="H323" s="164" t="n">
        <v>408.3959745</v>
      </c>
      <c r="I323" s="164" t="n">
        <v>39.5377684693467</v>
      </c>
      <c r="J323" s="164" t="n">
        <v>100</v>
      </c>
      <c r="K323" s="164" t="n">
        <v>0</v>
      </c>
    </row>
    <row r="324">
      <c r="A324" s="164" t="s">
        <v>187</v>
      </c>
      <c r="B324" s="164" t="s">
        <v>188</v>
      </c>
      <c r="C324" s="164" t="s">
        <v>19</v>
      </c>
      <c r="D324" s="164" t="n">
        <v>97.3975539</v>
      </c>
      <c r="E324" s="164" t="n">
        <v>73.7471495044636</v>
      </c>
      <c r="F324" s="164" t="n">
        <v>0.37694254890397</v>
      </c>
      <c r="G324" s="164" t="n">
        <v>73.6731086413364</v>
      </c>
      <c r="H324" s="164" t="n">
        <v>25741.434964</v>
      </c>
      <c r="I324" s="164" t="n">
        <v>1.92992103026097</v>
      </c>
      <c r="J324" s="164" t="n">
        <v>99.623057451096</v>
      </c>
      <c r="K324" s="164" t="n">
        <v>0.278756043705813</v>
      </c>
    </row>
    <row r="325">
      <c r="A325" s="164" t="s">
        <v>189</v>
      </c>
      <c r="B325" s="164" t="s">
        <v>190</v>
      </c>
      <c r="C325" s="164" t="s">
        <v>16</v>
      </c>
      <c r="D325" s="164"/>
      <c r="E325" s="164"/>
      <c r="F325" s="164"/>
      <c r="G325" s="164"/>
      <c r="H325" s="164" t="n">
        <v>447.3997419</v>
      </c>
      <c r="I325" s="164" t="n">
        <v>40.6686059673257</v>
      </c>
      <c r="J325" s="164" t="n">
        <v>100</v>
      </c>
      <c r="K325" s="164" t="n">
        <v>0</v>
      </c>
    </row>
    <row r="326">
      <c r="A326" s="164" t="s">
        <v>189</v>
      </c>
      <c r="B326" s="164" t="s">
        <v>190</v>
      </c>
      <c r="C326" s="164" t="s">
        <v>18</v>
      </c>
      <c r="D326" s="164"/>
      <c r="E326" s="164"/>
      <c r="F326" s="164"/>
      <c r="G326" s="164"/>
      <c r="H326" s="164" t="n">
        <v>369.7942741</v>
      </c>
      <c r="I326" s="164" t="n">
        <v>42.7496534199018</v>
      </c>
      <c r="J326" s="164" t="n">
        <v>100</v>
      </c>
      <c r="K326" s="164" t="n">
        <v>0</v>
      </c>
    </row>
    <row r="327">
      <c r="A327" s="164" t="s">
        <v>189</v>
      </c>
      <c r="B327" s="164" t="s">
        <v>190</v>
      </c>
      <c r="C327" s="164" t="s">
        <v>19</v>
      </c>
      <c r="D327" s="164" t="n">
        <v>67.2213211</v>
      </c>
      <c r="E327" s="164" t="n">
        <v>99.9999999999997</v>
      </c>
      <c r="F327" s="164" t="n">
        <v>0.160143990840436</v>
      </c>
      <c r="G327" s="164" t="n">
        <v>100.185575581074</v>
      </c>
      <c r="H327" s="164" t="n">
        <v>41908.3287743</v>
      </c>
      <c r="I327" s="164" t="n">
        <v>1.99846784333248</v>
      </c>
      <c r="J327" s="164" t="n">
        <v>99.8398560091596</v>
      </c>
      <c r="K327" s="164" t="n">
        <v>0.160698528017983</v>
      </c>
    </row>
    <row r="328">
      <c r="A328" s="164" t="s">
        <v>191</v>
      </c>
      <c r="B328" s="164" t="s">
        <v>192</v>
      </c>
      <c r="C328" s="164" t="s">
        <v>16</v>
      </c>
      <c r="D328" s="164"/>
      <c r="E328" s="164"/>
      <c r="F328" s="164"/>
      <c r="G328" s="164"/>
      <c r="H328" s="164" t="n">
        <v>103.0652694</v>
      </c>
      <c r="I328" s="164" t="n">
        <v>59.3696116790404</v>
      </c>
      <c r="J328" s="164" t="n">
        <v>100</v>
      </c>
      <c r="K328" s="164" t="n">
        <v>0</v>
      </c>
    </row>
    <row r="329">
      <c r="A329" s="164" t="s">
        <v>191</v>
      </c>
      <c r="B329" s="164" t="s">
        <v>192</v>
      </c>
      <c r="C329" s="164" t="s">
        <v>18</v>
      </c>
      <c r="D329" s="164"/>
      <c r="E329" s="164"/>
      <c r="F329" s="164"/>
      <c r="G329" s="164"/>
      <c r="H329" s="164" t="n">
        <v>223.7401519</v>
      </c>
      <c r="I329" s="164" t="n">
        <v>41.8853861526311</v>
      </c>
      <c r="J329" s="164" t="n">
        <v>100</v>
      </c>
      <c r="K329" s="164" t="n">
        <v>0</v>
      </c>
    </row>
    <row r="330">
      <c r="A330" s="164" t="s">
        <v>191</v>
      </c>
      <c r="B330" s="164" t="s">
        <v>192</v>
      </c>
      <c r="C330" s="164" t="s">
        <v>19</v>
      </c>
      <c r="D330" s="164" t="n">
        <v>90.0133728</v>
      </c>
      <c r="E330" s="164" t="n">
        <v>70.5439252161211</v>
      </c>
      <c r="F330" s="164" t="n">
        <v>0.282846480157666</v>
      </c>
      <c r="G330" s="164" t="n">
        <v>70.5345873322393</v>
      </c>
      <c r="H330" s="164" t="n">
        <v>31734.0958577</v>
      </c>
      <c r="I330" s="164" t="n">
        <v>1.8274959449062</v>
      </c>
      <c r="J330" s="164" t="n">
        <v>99.7171535198423</v>
      </c>
      <c r="K330" s="164" t="n">
        <v>0.200070489901494</v>
      </c>
    </row>
    <row r="331">
      <c r="A331" s="164" t="s">
        <v>193</v>
      </c>
      <c r="B331" s="164" t="s">
        <v>194</v>
      </c>
      <c r="C331" s="164" t="s">
        <v>16</v>
      </c>
      <c r="D331" s="164"/>
      <c r="E331" s="164"/>
      <c r="F331" s="164"/>
      <c r="G331" s="164"/>
      <c r="H331" s="164" t="n">
        <v>102.9397738</v>
      </c>
      <c r="I331" s="164" t="n">
        <v>51.1143762446308</v>
      </c>
      <c r="J331" s="164" t="n">
        <v>100</v>
      </c>
      <c r="K331" s="164" t="n">
        <v>0</v>
      </c>
    </row>
    <row r="332">
      <c r="A332" s="164" t="s">
        <v>193</v>
      </c>
      <c r="B332" s="164" t="s">
        <v>194</v>
      </c>
      <c r="C332" s="164" t="s">
        <v>18</v>
      </c>
      <c r="D332" s="164"/>
      <c r="E332" s="164"/>
      <c r="F332" s="164"/>
      <c r="G332" s="164"/>
      <c r="H332" s="164" t="n">
        <v>59.0908115</v>
      </c>
      <c r="I332" s="164" t="n">
        <v>59.3440874039892</v>
      </c>
      <c r="J332" s="164" t="n">
        <v>100</v>
      </c>
      <c r="K332" s="164" t="n">
        <v>0</v>
      </c>
    </row>
    <row r="333">
      <c r="A333" s="164" t="s">
        <v>193</v>
      </c>
      <c r="B333" s="164" t="s">
        <v>194</v>
      </c>
      <c r="C333" s="164" t="s">
        <v>19</v>
      </c>
      <c r="D333" s="164" t="n">
        <v>42.5390917</v>
      </c>
      <c r="E333" s="164" t="n">
        <v>74.5993507217921</v>
      </c>
      <c r="F333" s="164" t="n">
        <v>0.287652967357598</v>
      </c>
      <c r="G333" s="164" t="n">
        <v>74.2587331225523</v>
      </c>
      <c r="H333" s="164" t="n">
        <v>14745.7984286</v>
      </c>
      <c r="I333" s="164" t="n">
        <v>2.4061904465634</v>
      </c>
      <c r="J333" s="164" t="n">
        <v>99.7123470326424</v>
      </c>
      <c r="K333" s="164" t="n">
        <v>0.214223670092986</v>
      </c>
    </row>
    <row r="334">
      <c r="A334" s="164" t="s">
        <v>195</v>
      </c>
      <c r="B334" s="164" t="s">
        <v>196</v>
      </c>
      <c r="C334" s="164" t="s">
        <v>16</v>
      </c>
      <c r="D334" s="164"/>
      <c r="E334" s="164"/>
      <c r="F334" s="164"/>
      <c r="G334" s="164"/>
      <c r="H334" s="164" t="n">
        <v>89.4683969</v>
      </c>
      <c r="I334" s="164" t="n">
        <v>57.0329771077248</v>
      </c>
      <c r="J334" s="164" t="n">
        <v>100</v>
      </c>
      <c r="K334" s="164" t="n">
        <v>0</v>
      </c>
    </row>
    <row r="335">
      <c r="A335" s="164" t="s">
        <v>195</v>
      </c>
      <c r="B335" s="164" t="s">
        <v>196</v>
      </c>
      <c r="C335" s="164" t="s">
        <v>18</v>
      </c>
      <c r="D335" s="164"/>
      <c r="E335" s="164"/>
      <c r="F335" s="164"/>
      <c r="G335" s="164"/>
      <c r="H335" s="164" t="n">
        <v>299.8275509</v>
      </c>
      <c r="I335" s="164" t="n">
        <v>32.5308200529501</v>
      </c>
      <c r="J335" s="164" t="n">
        <v>100</v>
      </c>
      <c r="K335" s="164" t="n">
        <v>0</v>
      </c>
    </row>
    <row r="336">
      <c r="A336" s="164" t="s">
        <v>195</v>
      </c>
      <c r="B336" s="164" t="s">
        <v>196</v>
      </c>
      <c r="C336" s="164" t="s">
        <v>19</v>
      </c>
      <c r="D336" s="164"/>
      <c r="E336" s="164"/>
      <c r="F336" s="164"/>
      <c r="G336" s="164"/>
      <c r="H336" s="164" t="n">
        <v>26725.0705832</v>
      </c>
      <c r="I336" s="164" t="n">
        <v>2.0800055326311</v>
      </c>
      <c r="J336" s="164" t="n">
        <v>100</v>
      </c>
      <c r="K336" s="164" t="n">
        <v>0</v>
      </c>
    </row>
    <row r="337">
      <c r="A337" s="164" t="s">
        <v>197</v>
      </c>
      <c r="B337" s="164" t="s">
        <v>198</v>
      </c>
      <c r="C337" s="164" t="s">
        <v>16</v>
      </c>
      <c r="D337" s="164"/>
      <c r="E337" s="164"/>
      <c r="F337" s="164"/>
      <c r="G337" s="164"/>
      <c r="H337" s="164" t="n">
        <v>403.4748515</v>
      </c>
      <c r="I337" s="164" t="n">
        <v>31.6816956932998</v>
      </c>
      <c r="J337" s="164" t="n">
        <v>100</v>
      </c>
      <c r="K337" s="164" t="n">
        <v>0</v>
      </c>
    </row>
    <row r="338">
      <c r="A338" s="164" t="s">
        <v>197</v>
      </c>
      <c r="B338" s="164" t="s">
        <v>198</v>
      </c>
      <c r="C338" s="164" t="s">
        <v>18</v>
      </c>
      <c r="D338" s="164"/>
      <c r="E338" s="164"/>
      <c r="F338" s="164"/>
      <c r="G338" s="164"/>
      <c r="H338" s="164" t="n">
        <v>116.298854</v>
      </c>
      <c r="I338" s="164" t="n">
        <v>39.8162697436386</v>
      </c>
      <c r="J338" s="164" t="n">
        <v>100</v>
      </c>
      <c r="K338" s="164" t="n">
        <v>0.00000000000000442049394240736</v>
      </c>
    </row>
    <row r="339">
      <c r="A339" s="164" t="s">
        <v>197</v>
      </c>
      <c r="B339" s="164" t="s">
        <v>198</v>
      </c>
      <c r="C339" s="164" t="s">
        <v>19</v>
      </c>
      <c r="D339" s="164" t="n">
        <v>51.4501542</v>
      </c>
      <c r="E339" s="164" t="n">
        <v>71.7107285186847</v>
      </c>
      <c r="F339" s="164" t="n">
        <v>0.235179971445853</v>
      </c>
      <c r="G339" s="164" t="n">
        <v>71.6680460045535</v>
      </c>
      <c r="H339" s="164" t="n">
        <v>21825.478346</v>
      </c>
      <c r="I339" s="164" t="n">
        <v>1.98173247593203</v>
      </c>
      <c r="J339" s="164" t="n">
        <v>99.7648200285541</v>
      </c>
      <c r="K339" s="164" t="n">
        <v>0.168946217796081</v>
      </c>
    </row>
    <row r="340">
      <c r="A340" s="164" t="s">
        <v>201</v>
      </c>
      <c r="B340" s="164" t="s">
        <v>202</v>
      </c>
      <c r="C340" s="164" t="s">
        <v>16</v>
      </c>
      <c r="D340" s="164"/>
      <c r="E340" s="164"/>
      <c r="F340" s="164"/>
      <c r="G340" s="164"/>
      <c r="H340" s="164" t="n">
        <v>846.9902897</v>
      </c>
      <c r="I340" s="164" t="n">
        <v>29.83307769881</v>
      </c>
      <c r="J340" s="164" t="n">
        <v>100</v>
      </c>
      <c r="K340" s="164" t="n">
        <v>0</v>
      </c>
    </row>
    <row r="341">
      <c r="A341" s="164" t="s">
        <v>201</v>
      </c>
      <c r="B341" s="164" t="s">
        <v>202</v>
      </c>
      <c r="C341" s="164" t="s">
        <v>18</v>
      </c>
      <c r="D341" s="164"/>
      <c r="E341" s="164"/>
      <c r="F341" s="164"/>
      <c r="G341" s="164"/>
      <c r="H341" s="164" t="n">
        <v>940.6555404</v>
      </c>
      <c r="I341" s="164" t="n">
        <v>31.2405459160647</v>
      </c>
      <c r="J341" s="164" t="n">
        <v>100</v>
      </c>
      <c r="K341" s="164" t="n">
        <v>0</v>
      </c>
    </row>
    <row r="342">
      <c r="A342" s="164" t="s">
        <v>201</v>
      </c>
      <c r="B342" s="164" t="s">
        <v>202</v>
      </c>
      <c r="C342" s="164" t="s">
        <v>19</v>
      </c>
      <c r="D342" s="164" t="n">
        <v>477.6828988</v>
      </c>
      <c r="E342" s="164" t="n">
        <v>51.9638837305452</v>
      </c>
      <c r="F342" s="164" t="n">
        <v>0.932533535021762</v>
      </c>
      <c r="G342" s="164" t="n">
        <v>51.5747709383061</v>
      </c>
      <c r="H342" s="164" t="n">
        <v>50746.5230799</v>
      </c>
      <c r="I342" s="164" t="n">
        <v>2.4979489463969</v>
      </c>
      <c r="J342" s="164" t="n">
        <v>99.0674664649782</v>
      </c>
      <c r="K342" s="164" t="n">
        <v>0.485479291812097</v>
      </c>
    </row>
    <row r="343">
      <c r="A343" s="164" t="s">
        <v>203</v>
      </c>
      <c r="B343" s="164" t="s">
        <v>204</v>
      </c>
      <c r="C343" s="164" t="s">
        <v>16</v>
      </c>
      <c r="D343" s="164"/>
      <c r="E343" s="164"/>
      <c r="F343" s="164"/>
      <c r="G343" s="164"/>
      <c r="H343" s="164" t="n">
        <v>263.9121058</v>
      </c>
      <c r="I343" s="164" t="n">
        <v>39.1754301774648</v>
      </c>
      <c r="J343" s="164" t="n">
        <v>100</v>
      </c>
      <c r="K343" s="164" t="n">
        <v>0</v>
      </c>
    </row>
    <row r="344">
      <c r="A344" s="164" t="s">
        <v>203</v>
      </c>
      <c r="B344" s="164" t="s">
        <v>204</v>
      </c>
      <c r="C344" s="164" t="s">
        <v>18</v>
      </c>
      <c r="D344" s="164"/>
      <c r="E344" s="164"/>
      <c r="F344" s="164"/>
      <c r="G344" s="164"/>
      <c r="H344" s="164" t="n">
        <v>707.8920908</v>
      </c>
      <c r="I344" s="164" t="n">
        <v>26.4257242817584</v>
      </c>
      <c r="J344" s="164" t="n">
        <v>100</v>
      </c>
      <c r="K344" s="164" t="n">
        <v>0</v>
      </c>
    </row>
    <row r="345">
      <c r="A345" s="164" t="s">
        <v>203</v>
      </c>
      <c r="B345" s="164" t="s">
        <v>204</v>
      </c>
      <c r="C345" s="164" t="s">
        <v>19</v>
      </c>
      <c r="D345" s="164" t="n">
        <v>152.1703696</v>
      </c>
      <c r="E345" s="164" t="n">
        <v>81.6970730267707</v>
      </c>
      <c r="F345" s="164" t="n">
        <v>0.523422871776309</v>
      </c>
      <c r="G345" s="164" t="n">
        <v>81.4053783789678</v>
      </c>
      <c r="H345" s="164" t="n">
        <v>28919.9962867</v>
      </c>
      <c r="I345" s="164" t="n">
        <v>2.02646331493022</v>
      </c>
      <c r="J345" s="164" t="n">
        <v>99.4765771282237</v>
      </c>
      <c r="K345" s="164" t="n">
        <v>0.428336379871952</v>
      </c>
    </row>
    <row r="346">
      <c r="A346" s="164" t="s">
        <v>207</v>
      </c>
      <c r="B346" s="164" t="s">
        <v>208</v>
      </c>
      <c r="C346" s="164" t="s">
        <v>16</v>
      </c>
      <c r="D346" s="164"/>
      <c r="E346" s="164"/>
      <c r="F346" s="164"/>
      <c r="G346" s="164"/>
      <c r="H346" s="164" t="n">
        <v>172.8312443</v>
      </c>
      <c r="I346" s="164" t="n">
        <v>43.8172462052901</v>
      </c>
      <c r="J346" s="164" t="n">
        <v>100</v>
      </c>
      <c r="K346" s="164" t="n">
        <v>0</v>
      </c>
    </row>
    <row r="347">
      <c r="A347" s="164" t="s">
        <v>207</v>
      </c>
      <c r="B347" s="164" t="s">
        <v>208</v>
      </c>
      <c r="C347" s="164" t="s">
        <v>18</v>
      </c>
      <c r="D347" s="164"/>
      <c r="E347" s="164"/>
      <c r="F347" s="164"/>
      <c r="G347" s="164"/>
      <c r="H347" s="164" t="n">
        <v>58.2092974</v>
      </c>
      <c r="I347" s="164" t="n">
        <v>70.3634038469061</v>
      </c>
      <c r="J347" s="164" t="n">
        <v>100</v>
      </c>
      <c r="K347" s="164" t="n">
        <v>0</v>
      </c>
    </row>
    <row r="348">
      <c r="A348" s="164" t="s">
        <v>207</v>
      </c>
      <c r="B348" s="164" t="s">
        <v>208</v>
      </c>
      <c r="C348" s="164" t="s">
        <v>19</v>
      </c>
      <c r="D348" s="164"/>
      <c r="E348" s="164"/>
      <c r="F348" s="164"/>
      <c r="G348" s="164"/>
      <c r="H348" s="164" t="n">
        <v>31444.9271855</v>
      </c>
      <c r="I348" s="164" t="n">
        <v>1.05535424822694</v>
      </c>
      <c r="J348" s="164" t="n">
        <v>100</v>
      </c>
      <c r="K348" s="164" t="n">
        <v>0</v>
      </c>
    </row>
    <row r="349">
      <c r="A349" s="164" t="s">
        <v>209</v>
      </c>
      <c r="B349" s="164" t="s">
        <v>210</v>
      </c>
      <c r="C349" s="164" t="s">
        <v>16</v>
      </c>
      <c r="D349" s="164"/>
      <c r="E349" s="164"/>
      <c r="F349" s="164"/>
      <c r="G349" s="164"/>
      <c r="H349" s="164" t="n">
        <v>61.8658051</v>
      </c>
      <c r="I349" s="164" t="n">
        <v>100</v>
      </c>
      <c r="J349" s="164" t="n">
        <v>100</v>
      </c>
      <c r="K349" s="164" t="n">
        <v>0</v>
      </c>
    </row>
    <row r="350">
      <c r="A350" s="164" t="s">
        <v>209</v>
      </c>
      <c r="B350" s="164" t="s">
        <v>210</v>
      </c>
      <c r="C350" s="164" t="s">
        <v>18</v>
      </c>
      <c r="D350" s="164"/>
      <c r="E350" s="164"/>
      <c r="F350" s="164"/>
      <c r="G350" s="164"/>
      <c r="H350" s="164" t="n">
        <v>192.2051899</v>
      </c>
      <c r="I350" s="164" t="n">
        <v>57.0964270691591</v>
      </c>
      <c r="J350" s="164" t="n">
        <v>100</v>
      </c>
      <c r="K350" s="164" t="n">
        <v>0</v>
      </c>
    </row>
    <row r="351">
      <c r="A351" s="164" t="s">
        <v>209</v>
      </c>
      <c r="B351" s="164" t="s">
        <v>210</v>
      </c>
      <c r="C351" s="164" t="s">
        <v>19</v>
      </c>
      <c r="D351" s="164" t="n">
        <v>86.4587357</v>
      </c>
      <c r="E351" s="164" t="n">
        <v>100</v>
      </c>
      <c r="F351" s="164" t="n">
        <v>0.146618358134842</v>
      </c>
      <c r="G351" s="164" t="n">
        <v>99.2992154238606</v>
      </c>
      <c r="H351" s="164" t="n">
        <v>58882.1020911</v>
      </c>
      <c r="I351" s="164" t="n">
        <v>2.43026921573304</v>
      </c>
      <c r="J351" s="164" t="n">
        <v>99.8533816418652</v>
      </c>
      <c r="K351" s="164" t="n">
        <v>0.145804655687498</v>
      </c>
    </row>
    <row r="352">
      <c r="A352" s="164" t="s">
        <v>213</v>
      </c>
      <c r="B352" s="164" t="s">
        <v>214</v>
      </c>
      <c r="C352" s="164" t="s">
        <v>16</v>
      </c>
      <c r="D352" s="164"/>
      <c r="E352" s="164"/>
      <c r="F352" s="164"/>
      <c r="G352" s="164"/>
      <c r="H352" s="164" t="n">
        <v>109.3830906</v>
      </c>
      <c r="I352" s="164" t="n">
        <v>70.4843421389537</v>
      </c>
      <c r="J352" s="164" t="n">
        <v>100</v>
      </c>
      <c r="K352" s="164" t="n">
        <v>0</v>
      </c>
    </row>
    <row r="353">
      <c r="A353" s="164" t="s">
        <v>213</v>
      </c>
      <c r="B353" s="164" t="s">
        <v>214</v>
      </c>
      <c r="C353" s="164" t="s">
        <v>18</v>
      </c>
      <c r="D353" s="164"/>
      <c r="E353" s="164"/>
      <c r="F353" s="164"/>
      <c r="G353" s="164"/>
      <c r="H353" s="164" t="n">
        <v>386.4449288</v>
      </c>
      <c r="I353" s="164" t="n">
        <v>41.3019279615066</v>
      </c>
      <c r="J353" s="164" t="n">
        <v>100</v>
      </c>
      <c r="K353" s="164" t="n">
        <v>0</v>
      </c>
    </row>
    <row r="354">
      <c r="A354" s="164" t="s">
        <v>213</v>
      </c>
      <c r="B354" s="164" t="s">
        <v>214</v>
      </c>
      <c r="C354" s="164" t="s">
        <v>19</v>
      </c>
      <c r="D354" s="164" t="n">
        <v>199.2798563</v>
      </c>
      <c r="E354" s="164" t="n">
        <v>77.9700390028347</v>
      </c>
      <c r="F354" s="164" t="n">
        <v>0.405314026292214</v>
      </c>
      <c r="G354" s="164" t="n">
        <v>78.107535178109</v>
      </c>
      <c r="H354" s="164" t="n">
        <v>48967.5003124</v>
      </c>
      <c r="I354" s="164" t="n">
        <v>1.50937618702488</v>
      </c>
      <c r="J354" s="164" t="n">
        <v>99.5946859737078</v>
      </c>
      <c r="K354" s="164" t="n">
        <v>0.317869163974849</v>
      </c>
    </row>
    <row r="355">
      <c r="A355" s="164" t="s">
        <v>215</v>
      </c>
      <c r="B355" s="164" t="s">
        <v>216</v>
      </c>
      <c r="C355" s="164" t="s">
        <v>16</v>
      </c>
      <c r="D355" s="164"/>
      <c r="E355" s="164"/>
      <c r="F355" s="164"/>
      <c r="G355" s="164"/>
      <c r="H355" s="164" t="n">
        <v>72.0172857</v>
      </c>
      <c r="I355" s="164" t="n">
        <v>40.1505674353239</v>
      </c>
      <c r="J355" s="164" t="n">
        <v>100</v>
      </c>
      <c r="K355" s="164" t="n">
        <v>0</v>
      </c>
    </row>
    <row r="356">
      <c r="A356" s="164" t="s">
        <v>215</v>
      </c>
      <c r="B356" s="164" t="s">
        <v>216</v>
      </c>
      <c r="C356" s="164" t="s">
        <v>18</v>
      </c>
      <c r="D356" s="164"/>
      <c r="E356" s="164"/>
      <c r="F356" s="164"/>
      <c r="G356" s="164"/>
      <c r="H356" s="164" t="n">
        <v>165.2741599</v>
      </c>
      <c r="I356" s="164" t="n">
        <v>50.8386677067683</v>
      </c>
      <c r="J356" s="164" t="n">
        <v>100</v>
      </c>
      <c r="K356" s="164" t="n">
        <v>0.00000000000000564422594293215</v>
      </c>
    </row>
    <row r="357">
      <c r="A357" s="164" t="s">
        <v>215</v>
      </c>
      <c r="B357" s="164" t="s">
        <v>216</v>
      </c>
      <c r="C357" s="164" t="s">
        <v>19</v>
      </c>
      <c r="D357" s="164" t="n">
        <v>16.2817209</v>
      </c>
      <c r="E357" s="164" t="n">
        <v>100</v>
      </c>
      <c r="F357" s="164" t="n">
        <v>0.143835363787972</v>
      </c>
      <c r="G357" s="164" t="n">
        <v>99.4397498895743</v>
      </c>
      <c r="H357" s="164" t="n">
        <v>11303.4107881</v>
      </c>
      <c r="I357" s="164" t="n">
        <v>2.07905815867039</v>
      </c>
      <c r="J357" s="164" t="n">
        <v>99.856164636212</v>
      </c>
      <c r="K357" s="164" t="n">
        <v>0.143235549377039</v>
      </c>
    </row>
    <row r="358">
      <c r="A358" s="164" t="s">
        <v>217</v>
      </c>
      <c r="B358" s="164" t="s">
        <v>218</v>
      </c>
      <c r="C358" s="164" t="s">
        <v>16</v>
      </c>
      <c r="D358" s="164"/>
      <c r="E358" s="164"/>
      <c r="F358" s="164"/>
      <c r="G358" s="164"/>
      <c r="H358" s="164" t="n">
        <v>140.671134</v>
      </c>
      <c r="I358" s="164" t="n">
        <v>74.6561119913068</v>
      </c>
      <c r="J358" s="164" t="n">
        <v>100</v>
      </c>
      <c r="K358" s="164" t="n">
        <v>0</v>
      </c>
    </row>
    <row r="359">
      <c r="A359" s="164" t="s">
        <v>217</v>
      </c>
      <c r="B359" s="164" t="s">
        <v>218</v>
      </c>
      <c r="C359" s="164" t="s">
        <v>18</v>
      </c>
      <c r="D359" s="164"/>
      <c r="E359" s="164"/>
      <c r="F359" s="164"/>
      <c r="G359" s="164"/>
      <c r="H359" s="164" t="n">
        <v>77.7339736</v>
      </c>
      <c r="I359" s="164" t="n">
        <v>70.5319822423953</v>
      </c>
      <c r="J359" s="164" t="n">
        <v>100</v>
      </c>
      <c r="K359" s="164" t="n">
        <v>0</v>
      </c>
    </row>
    <row r="360">
      <c r="A360" s="164" t="s">
        <v>217</v>
      </c>
      <c r="B360" s="164" t="s">
        <v>218</v>
      </c>
      <c r="C360" s="164" t="s">
        <v>19</v>
      </c>
      <c r="D360" s="164"/>
      <c r="E360" s="164"/>
      <c r="F360" s="164"/>
      <c r="G360" s="164"/>
      <c r="H360" s="164" t="n">
        <v>22071.3295979</v>
      </c>
      <c r="I360" s="164" t="n">
        <v>1.61343030318484</v>
      </c>
      <c r="J360" s="164" t="n">
        <v>100</v>
      </c>
      <c r="K360" s="164" t="n">
        <v>0</v>
      </c>
    </row>
    <row r="361">
      <c r="A361" s="164" t="s">
        <v>219</v>
      </c>
      <c r="B361" s="164" t="s">
        <v>220</v>
      </c>
      <c r="C361" s="164" t="s">
        <v>16</v>
      </c>
      <c r="D361" s="164"/>
      <c r="E361" s="164"/>
      <c r="F361" s="164"/>
      <c r="G361" s="164"/>
      <c r="H361" s="164" t="n">
        <v>47.0221973</v>
      </c>
      <c r="I361" s="164" t="n">
        <v>56.590909908645</v>
      </c>
      <c r="J361" s="164" t="n">
        <v>100</v>
      </c>
      <c r="K361" s="164" t="n">
        <v>0</v>
      </c>
    </row>
    <row r="362">
      <c r="A362" s="164" t="s">
        <v>219</v>
      </c>
      <c r="B362" s="164" t="s">
        <v>220</v>
      </c>
      <c r="C362" s="164" t="s">
        <v>18</v>
      </c>
      <c r="D362" s="164"/>
      <c r="E362" s="164"/>
      <c r="F362" s="164"/>
      <c r="G362" s="164"/>
      <c r="H362" s="164" t="n">
        <v>134.3945117</v>
      </c>
      <c r="I362" s="164" t="n">
        <v>28.6981747716761</v>
      </c>
      <c r="J362" s="164" t="n">
        <v>100</v>
      </c>
      <c r="K362" s="164" t="n">
        <v>0.00000000000000318613743962316</v>
      </c>
    </row>
    <row r="363">
      <c r="A363" s="164" t="s">
        <v>219</v>
      </c>
      <c r="B363" s="164" t="s">
        <v>220</v>
      </c>
      <c r="C363" s="164" t="s">
        <v>19</v>
      </c>
      <c r="D363" s="164"/>
      <c r="E363" s="164"/>
      <c r="F363" s="164"/>
      <c r="G363" s="164"/>
      <c r="H363" s="164" t="n">
        <v>9906.4765044</v>
      </c>
      <c r="I363" s="164" t="n">
        <v>1.13524196445442</v>
      </c>
      <c r="J363" s="164" t="n">
        <v>100</v>
      </c>
      <c r="K363" s="164" t="n">
        <v>0</v>
      </c>
    </row>
    <row r="364">
      <c r="A364" s="164" t="s">
        <v>221</v>
      </c>
      <c r="B364" s="164" t="s">
        <v>222</v>
      </c>
      <c r="C364" s="164" t="s">
        <v>16</v>
      </c>
      <c r="D364" s="164"/>
      <c r="E364" s="164"/>
      <c r="F364" s="164"/>
      <c r="G364" s="164"/>
      <c r="H364" s="164" t="n">
        <v>281.2050715</v>
      </c>
      <c r="I364" s="164" t="n">
        <v>49.0935308425935</v>
      </c>
      <c r="J364" s="164" t="n">
        <v>100</v>
      </c>
      <c r="K364" s="164" t="n">
        <v>0.00000000000000545047683015925</v>
      </c>
    </row>
    <row r="365">
      <c r="A365" s="164" t="s">
        <v>221</v>
      </c>
      <c r="B365" s="164" t="s">
        <v>222</v>
      </c>
      <c r="C365" s="164" t="s">
        <v>18</v>
      </c>
      <c r="D365" s="164"/>
      <c r="E365" s="164"/>
      <c r="F365" s="164"/>
      <c r="G365" s="164"/>
      <c r="H365" s="164" t="n">
        <v>406.154463</v>
      </c>
      <c r="I365" s="164" t="n">
        <v>35.6886964975823</v>
      </c>
      <c r="J365" s="164" t="n">
        <v>100</v>
      </c>
      <c r="K365" s="164" t="n">
        <v>0</v>
      </c>
    </row>
    <row r="366">
      <c r="A366" s="164" t="s">
        <v>221</v>
      </c>
      <c r="B366" s="164" t="s">
        <v>222</v>
      </c>
      <c r="C366" s="164" t="s">
        <v>19</v>
      </c>
      <c r="D366" s="164" t="n">
        <v>52.3347414</v>
      </c>
      <c r="E366" s="164" t="n">
        <v>100</v>
      </c>
      <c r="F366" s="164" t="n">
        <v>0.124662781331271</v>
      </c>
      <c r="G366" s="164" t="n">
        <v>99.9634450624796</v>
      </c>
      <c r="H366" s="164" t="n">
        <v>41928.7127221</v>
      </c>
      <c r="I366" s="164" t="n">
        <v>1.10290015321995</v>
      </c>
      <c r="J366" s="164" t="n">
        <v>99.8753372186687</v>
      </c>
      <c r="K366" s="164" t="n">
        <v>0.124772756117564</v>
      </c>
    </row>
    <row r="367">
      <c r="A367" s="164" t="s">
        <v>223</v>
      </c>
      <c r="B367" s="164" t="s">
        <v>224</v>
      </c>
      <c r="C367" s="164" t="s">
        <v>16</v>
      </c>
      <c r="D367" s="164"/>
      <c r="E367" s="164"/>
      <c r="F367" s="164"/>
      <c r="G367" s="164"/>
      <c r="H367" s="164" t="n">
        <v>44.7054507</v>
      </c>
      <c r="I367" s="164" t="n">
        <v>73.1233413980933</v>
      </c>
      <c r="J367" s="164" t="n">
        <v>100</v>
      </c>
      <c r="K367" s="164" t="n">
        <v>0</v>
      </c>
    </row>
    <row r="368">
      <c r="A368" s="164" t="s">
        <v>223</v>
      </c>
      <c r="B368" s="164" t="s">
        <v>224</v>
      </c>
      <c r="C368" s="164" t="s">
        <v>18</v>
      </c>
      <c r="D368" s="164"/>
      <c r="E368" s="164"/>
      <c r="F368" s="164"/>
      <c r="G368" s="164"/>
      <c r="H368" s="164" t="n">
        <v>196.7999657</v>
      </c>
      <c r="I368" s="164" t="n">
        <v>39.5407111356771</v>
      </c>
      <c r="J368" s="164" t="n">
        <v>100</v>
      </c>
      <c r="K368" s="164" t="n">
        <v>0</v>
      </c>
    </row>
    <row r="369">
      <c r="A369" s="164" t="s">
        <v>223</v>
      </c>
      <c r="B369" s="164" t="s">
        <v>224</v>
      </c>
      <c r="C369" s="164" t="s">
        <v>19</v>
      </c>
      <c r="D369" s="164" t="n">
        <v>15.563929</v>
      </c>
      <c r="E369" s="164" t="n">
        <v>100</v>
      </c>
      <c r="F369" s="164" t="n">
        <v>0.0821116971864202</v>
      </c>
      <c r="G369" s="164" t="n">
        <v>100.089423383814</v>
      </c>
      <c r="H369" s="164" t="n">
        <v>18939.0181017</v>
      </c>
      <c r="I369" s="164" t="n">
        <v>1.40103498146777</v>
      </c>
      <c r="J369" s="164" t="n">
        <v>99.9178883028136</v>
      </c>
      <c r="K369" s="164" t="n">
        <v>0.0822526633023697</v>
      </c>
    </row>
    <row r="370">
      <c r="A370" s="164" t="s">
        <v>225</v>
      </c>
      <c r="B370" s="164" t="s">
        <v>226</v>
      </c>
      <c r="C370" s="164" t="s">
        <v>16</v>
      </c>
      <c r="D370" s="164"/>
      <c r="E370" s="164"/>
      <c r="F370" s="164"/>
      <c r="G370" s="164"/>
      <c r="H370" s="164" t="n">
        <v>108.8478171</v>
      </c>
      <c r="I370" s="164" t="n">
        <v>50.7309099793812</v>
      </c>
      <c r="J370" s="164" t="n">
        <v>100</v>
      </c>
      <c r="K370" s="164" t="n">
        <v>0.00000000000000563226243192951</v>
      </c>
    </row>
    <row r="371">
      <c r="A371" s="164" t="s">
        <v>225</v>
      </c>
      <c r="B371" s="164" t="s">
        <v>226</v>
      </c>
      <c r="C371" s="164" t="s">
        <v>18</v>
      </c>
      <c r="D371" s="164"/>
      <c r="E371" s="164"/>
      <c r="F371" s="164"/>
      <c r="G371" s="164"/>
      <c r="H371" s="164" t="n">
        <v>376.4405033</v>
      </c>
      <c r="I371" s="164" t="n">
        <v>29.4225677809434</v>
      </c>
      <c r="J371" s="164" t="n">
        <v>100</v>
      </c>
      <c r="K371" s="164" t="n">
        <v>0</v>
      </c>
    </row>
    <row r="372">
      <c r="A372" s="164" t="s">
        <v>225</v>
      </c>
      <c r="B372" s="164" t="s">
        <v>226</v>
      </c>
      <c r="C372" s="164" t="s">
        <v>19</v>
      </c>
      <c r="D372" s="164" t="n">
        <v>13.6498221</v>
      </c>
      <c r="E372" s="164" t="n">
        <v>99.9999999999998</v>
      </c>
      <c r="F372" s="164" t="n">
        <v>0.0653657271522467</v>
      </c>
      <c r="G372" s="164" t="n">
        <v>100.120835480536</v>
      </c>
      <c r="H372" s="164" t="n">
        <v>20868.5811186</v>
      </c>
      <c r="I372" s="164" t="n">
        <v>2.45052667689985</v>
      </c>
      <c r="J372" s="164" t="n">
        <v>99.9346342728478</v>
      </c>
      <c r="K372" s="164" t="n">
        <v>0.0654875185354413</v>
      </c>
    </row>
    <row r="373">
      <c r="A373" s="164" t="s">
        <v>227</v>
      </c>
      <c r="B373" s="164" t="s">
        <v>228</v>
      </c>
      <c r="C373" s="164" t="s">
        <v>16</v>
      </c>
      <c r="D373" s="164"/>
      <c r="E373" s="164"/>
      <c r="F373" s="164"/>
      <c r="G373" s="164"/>
      <c r="H373" s="164" t="n">
        <v>214.2425624</v>
      </c>
      <c r="I373" s="164" t="n">
        <v>50.1994150794993</v>
      </c>
      <c r="J373" s="164" t="n">
        <v>100</v>
      </c>
      <c r="K373" s="164" t="n">
        <v>0</v>
      </c>
    </row>
    <row r="374">
      <c r="A374" s="164" t="s">
        <v>227</v>
      </c>
      <c r="B374" s="164" t="s">
        <v>228</v>
      </c>
      <c r="C374" s="164" t="s">
        <v>18</v>
      </c>
      <c r="D374" s="164"/>
      <c r="E374" s="164"/>
      <c r="F374" s="164"/>
      <c r="G374" s="164"/>
      <c r="H374" s="164" t="n">
        <v>1428.3494513</v>
      </c>
      <c r="I374" s="164" t="n">
        <v>19.2602164660182</v>
      </c>
      <c r="J374" s="164" t="n">
        <v>100</v>
      </c>
      <c r="K374" s="164" t="n">
        <v>0</v>
      </c>
    </row>
    <row r="375">
      <c r="A375" s="164" t="s">
        <v>227</v>
      </c>
      <c r="B375" s="164" t="s">
        <v>228</v>
      </c>
      <c r="C375" s="164" t="s">
        <v>19</v>
      </c>
      <c r="D375" s="164" t="n">
        <v>40.7407144</v>
      </c>
      <c r="E375" s="164" t="n">
        <v>100</v>
      </c>
      <c r="F375" s="164" t="n">
        <v>0.0936373580985404</v>
      </c>
      <c r="G375" s="164" t="n">
        <v>100.097313179846</v>
      </c>
      <c r="H375" s="164" t="n">
        <v>43468.2980147</v>
      </c>
      <c r="I375" s="164" t="n">
        <v>2.03277716460041</v>
      </c>
      <c r="J375" s="164" t="n">
        <v>99.9063626419015</v>
      </c>
      <c r="K375" s="164" t="n">
        <v>0.0938163267190347</v>
      </c>
    </row>
    <row r="376">
      <c r="A376" s="164" t="s">
        <v>229</v>
      </c>
      <c r="B376" s="164" t="s">
        <v>230</v>
      </c>
      <c r="C376" s="164" t="s">
        <v>16</v>
      </c>
      <c r="D376" s="164"/>
      <c r="E376" s="164"/>
      <c r="F376" s="164"/>
      <c r="G376" s="164"/>
      <c r="H376" s="164" t="n">
        <v>24.8479594</v>
      </c>
      <c r="I376" s="164" t="n">
        <v>71.1989933712033</v>
      </c>
      <c r="J376" s="164" t="n">
        <v>100</v>
      </c>
      <c r="K376" s="164" t="n">
        <v>0</v>
      </c>
    </row>
    <row r="377">
      <c r="A377" s="164" t="s">
        <v>229</v>
      </c>
      <c r="B377" s="164" t="s">
        <v>230</v>
      </c>
      <c r="C377" s="164" t="s">
        <v>18</v>
      </c>
      <c r="D377" s="164"/>
      <c r="E377" s="164"/>
      <c r="F377" s="164"/>
      <c r="G377" s="164"/>
      <c r="H377" s="164" t="n">
        <v>182.1891462</v>
      </c>
      <c r="I377" s="164" t="n">
        <v>39.9427067054523</v>
      </c>
      <c r="J377" s="164" t="n">
        <v>100</v>
      </c>
      <c r="K377" s="164" t="n">
        <v>0</v>
      </c>
    </row>
    <row r="378">
      <c r="A378" s="164" t="s">
        <v>229</v>
      </c>
      <c r="B378" s="164" t="s">
        <v>230</v>
      </c>
      <c r="C378" s="164" t="s">
        <v>19</v>
      </c>
      <c r="D378" s="164"/>
      <c r="E378" s="164"/>
      <c r="F378" s="164"/>
      <c r="G378" s="164"/>
      <c r="H378" s="164" t="n">
        <v>9076.3569935</v>
      </c>
      <c r="I378" s="164" t="n">
        <v>1.58305205289376</v>
      </c>
      <c r="J378" s="164" t="n">
        <v>100</v>
      </c>
      <c r="K378" s="164" t="n">
        <v>0</v>
      </c>
    </row>
    <row r="379">
      <c r="A379" s="164" t="s">
        <v>231</v>
      </c>
      <c r="B379" s="164" t="s">
        <v>232</v>
      </c>
      <c r="C379" s="164" t="s">
        <v>16</v>
      </c>
      <c r="D379" s="164"/>
      <c r="E379" s="164"/>
      <c r="F379" s="164"/>
      <c r="G379" s="164"/>
      <c r="H379" s="164" t="n">
        <v>475.7114532</v>
      </c>
      <c r="I379" s="164" t="n">
        <v>40.3331611392139</v>
      </c>
      <c r="J379" s="164" t="n">
        <v>100</v>
      </c>
      <c r="K379" s="164" t="n">
        <v>0</v>
      </c>
    </row>
    <row r="380">
      <c r="A380" s="164" t="s">
        <v>231</v>
      </c>
      <c r="B380" s="164" t="s">
        <v>232</v>
      </c>
      <c r="C380" s="164" t="s">
        <v>18</v>
      </c>
      <c r="D380" s="164"/>
      <c r="E380" s="164"/>
      <c r="F380" s="164"/>
      <c r="G380" s="164"/>
      <c r="H380" s="164" t="n">
        <v>816.3116675</v>
      </c>
      <c r="I380" s="164" t="n">
        <v>32.4289179079283</v>
      </c>
      <c r="J380" s="164" t="n">
        <v>100</v>
      </c>
      <c r="K380" s="164" t="n">
        <v>0</v>
      </c>
    </row>
    <row r="381">
      <c r="A381" s="164" t="s">
        <v>231</v>
      </c>
      <c r="B381" s="164" t="s">
        <v>232</v>
      </c>
      <c r="C381" s="164" t="s">
        <v>19</v>
      </c>
      <c r="D381" s="164" t="n">
        <v>57.9703275</v>
      </c>
      <c r="E381" s="164" t="n">
        <v>99.9999999999999</v>
      </c>
      <c r="F381" s="164" t="n">
        <v>0.0940132082373953</v>
      </c>
      <c r="G381" s="164" t="n">
        <v>100.260186193934</v>
      </c>
      <c r="H381" s="164" t="n">
        <v>61603.9265345</v>
      </c>
      <c r="I381" s="164" t="n">
        <v>2.398126683719</v>
      </c>
      <c r="J381" s="164" t="n">
        <v>99.9059867917626</v>
      </c>
      <c r="K381" s="164" t="n">
        <v>0.0943465158120787</v>
      </c>
    </row>
    <row r="382">
      <c r="A382" s="164" t="s">
        <v>233</v>
      </c>
      <c r="B382" s="164" t="s">
        <v>234</v>
      </c>
      <c r="C382" s="164" t="s">
        <v>16</v>
      </c>
      <c r="D382" s="164" t="n">
        <v>104.2502359</v>
      </c>
      <c r="E382" s="164" t="n">
        <v>100</v>
      </c>
      <c r="F382" s="164" t="n">
        <v>10.3127294474787</v>
      </c>
      <c r="G382" s="164" t="n">
        <v>96.3828113395334</v>
      </c>
      <c r="H382" s="164" t="n">
        <v>906.6386508</v>
      </c>
      <c r="I382" s="164" t="n">
        <v>36.1642763224589</v>
      </c>
      <c r="J382" s="164" t="n">
        <v>89.6872705525213</v>
      </c>
      <c r="K382" s="164" t="n">
        <v>11.0826190897393</v>
      </c>
    </row>
    <row r="383">
      <c r="A383" s="164" t="s">
        <v>233</v>
      </c>
      <c r="B383" s="164" t="s">
        <v>234</v>
      </c>
      <c r="C383" s="164" t="s">
        <v>18</v>
      </c>
      <c r="D383" s="164"/>
      <c r="E383" s="164"/>
      <c r="F383" s="164"/>
      <c r="G383" s="164"/>
      <c r="H383" s="164" t="n">
        <v>888.6902378</v>
      </c>
      <c r="I383" s="164" t="n">
        <v>35.5221576229501</v>
      </c>
      <c r="J383" s="164" t="n">
        <v>100</v>
      </c>
      <c r="K383" s="164" t="n">
        <v>0</v>
      </c>
    </row>
    <row r="384">
      <c r="A384" s="164" t="s">
        <v>233</v>
      </c>
      <c r="B384" s="164" t="s">
        <v>234</v>
      </c>
      <c r="C384" s="164" t="s">
        <v>19</v>
      </c>
      <c r="D384" s="164"/>
      <c r="E384" s="164"/>
      <c r="F384" s="164"/>
      <c r="G384" s="164"/>
      <c r="H384" s="164" t="n">
        <v>76927.4542849</v>
      </c>
      <c r="I384" s="164" t="n">
        <v>1.66264659400867</v>
      </c>
      <c r="J384" s="164" t="n">
        <v>100</v>
      </c>
      <c r="K384" s="164" t="n">
        <v>0</v>
      </c>
    </row>
    <row r="385">
      <c r="A385" s="164" t="s">
        <v>235</v>
      </c>
      <c r="B385" s="164" t="s">
        <v>236</v>
      </c>
      <c r="C385" s="164" t="s">
        <v>16</v>
      </c>
      <c r="D385" s="164"/>
      <c r="E385" s="164"/>
      <c r="F385" s="164"/>
      <c r="G385" s="164"/>
      <c r="H385" s="164" t="n">
        <v>302.5835307</v>
      </c>
      <c r="I385" s="164" t="n">
        <v>43.8773687248518</v>
      </c>
      <c r="J385" s="164" t="n">
        <v>100</v>
      </c>
      <c r="K385" s="164" t="n">
        <v>0</v>
      </c>
    </row>
    <row r="386">
      <c r="A386" s="164" t="s">
        <v>235</v>
      </c>
      <c r="B386" s="164" t="s">
        <v>236</v>
      </c>
      <c r="C386" s="164" t="s">
        <v>18</v>
      </c>
      <c r="D386" s="164"/>
      <c r="E386" s="164"/>
      <c r="F386" s="164"/>
      <c r="G386" s="164"/>
      <c r="H386" s="164" t="n">
        <v>745.356412</v>
      </c>
      <c r="I386" s="164" t="n">
        <v>25.7144984563026</v>
      </c>
      <c r="J386" s="164" t="n">
        <v>100</v>
      </c>
      <c r="K386" s="164" t="n">
        <v>0</v>
      </c>
    </row>
    <row r="387">
      <c r="A387" s="164" t="s">
        <v>235</v>
      </c>
      <c r="B387" s="164" t="s">
        <v>236</v>
      </c>
      <c r="C387" s="164" t="s">
        <v>19</v>
      </c>
      <c r="D387" s="164" t="n">
        <v>44.172741</v>
      </c>
      <c r="E387" s="164" t="n">
        <v>99.9999999999999</v>
      </c>
      <c r="F387" s="164" t="n">
        <v>0.098795298044933</v>
      </c>
      <c r="G387" s="164" t="n">
        <v>99.995381355399</v>
      </c>
      <c r="H387" s="164" t="n">
        <v>44667.2071264</v>
      </c>
      <c r="I387" s="164" t="n">
        <v>2.0301662633722</v>
      </c>
      <c r="J387" s="164" t="n">
        <v>99.9012047019551</v>
      </c>
      <c r="K387" s="164" t="n">
        <v>0.0988884321625207</v>
      </c>
    </row>
    <row r="388">
      <c r="A388" s="164" t="s">
        <v>241</v>
      </c>
      <c r="B388" s="164" t="s">
        <v>242</v>
      </c>
      <c r="C388" s="164" t="s">
        <v>16</v>
      </c>
      <c r="D388" s="164"/>
      <c r="E388" s="164"/>
      <c r="F388" s="164"/>
      <c r="G388" s="164"/>
      <c r="H388" s="164" t="n">
        <v>5.093768</v>
      </c>
      <c r="I388" s="164" t="n">
        <v>100</v>
      </c>
      <c r="J388" s="164" t="n">
        <v>100</v>
      </c>
      <c r="K388" s="164" t="n">
        <v>0</v>
      </c>
    </row>
    <row r="389">
      <c r="A389" s="164" t="s">
        <v>241</v>
      </c>
      <c r="B389" s="164" t="s">
        <v>242</v>
      </c>
      <c r="C389" s="164" t="s">
        <v>18</v>
      </c>
      <c r="D389" s="164"/>
      <c r="E389" s="164"/>
      <c r="F389" s="164"/>
      <c r="G389" s="164"/>
      <c r="H389" s="164" t="n">
        <v>37.2198728</v>
      </c>
      <c r="I389" s="164" t="n">
        <v>38.3358804574054</v>
      </c>
      <c r="J389" s="164" t="n">
        <v>100</v>
      </c>
      <c r="K389" s="164" t="n">
        <v>0</v>
      </c>
    </row>
    <row r="390">
      <c r="A390" s="164" t="s">
        <v>241</v>
      </c>
      <c r="B390" s="164" t="s">
        <v>242</v>
      </c>
      <c r="C390" s="164" t="s">
        <v>19</v>
      </c>
      <c r="D390" s="164"/>
      <c r="E390" s="164"/>
      <c r="F390" s="164"/>
      <c r="G390" s="164"/>
      <c r="H390" s="164" t="n">
        <v>4853.4628845</v>
      </c>
      <c r="I390" s="164" t="n">
        <v>2.26622473844819</v>
      </c>
      <c r="J390" s="164" t="n">
        <v>100</v>
      </c>
      <c r="K390" s="164" t="n">
        <v>0</v>
      </c>
    </row>
    <row r="391">
      <c r="A391" s="164" t="s">
        <v>245</v>
      </c>
      <c r="B391" s="164" t="s">
        <v>246</v>
      </c>
      <c r="C391" s="164" t="s">
        <v>16</v>
      </c>
      <c r="D391" s="164"/>
      <c r="E391" s="164"/>
      <c r="F391" s="164"/>
      <c r="G391" s="164"/>
      <c r="H391" s="164" t="n">
        <v>67.9542981</v>
      </c>
      <c r="I391" s="164" t="n">
        <v>32.9062027797105</v>
      </c>
      <c r="J391" s="164" t="n">
        <v>100</v>
      </c>
      <c r="K391" s="164" t="n">
        <v>0</v>
      </c>
    </row>
    <row r="392">
      <c r="A392" s="164" t="s">
        <v>245</v>
      </c>
      <c r="B392" s="164" t="s">
        <v>246</v>
      </c>
      <c r="C392" s="164" t="s">
        <v>18</v>
      </c>
      <c r="D392" s="164"/>
      <c r="E392" s="164"/>
      <c r="F392" s="164"/>
      <c r="G392" s="164"/>
      <c r="H392" s="164" t="n">
        <v>97.4857096</v>
      </c>
      <c r="I392" s="164" t="n">
        <v>38.4492799373379</v>
      </c>
      <c r="J392" s="164" t="n">
        <v>100</v>
      </c>
      <c r="K392" s="164" t="n">
        <v>0</v>
      </c>
    </row>
    <row r="393">
      <c r="A393" s="164" t="s">
        <v>245</v>
      </c>
      <c r="B393" s="164" t="s">
        <v>246</v>
      </c>
      <c r="C393" s="164" t="s">
        <v>19</v>
      </c>
      <c r="D393" s="164" t="n">
        <v>24.1763626</v>
      </c>
      <c r="E393" s="164" t="n">
        <v>57.3898086062319</v>
      </c>
      <c r="F393" s="164" t="n">
        <v>0.324855330650939</v>
      </c>
      <c r="G393" s="164" t="n">
        <v>57.3391698382993</v>
      </c>
      <c r="H393" s="164" t="n">
        <v>7418.0172291</v>
      </c>
      <c r="I393" s="164" t="n">
        <v>1.71616655362894</v>
      </c>
      <c r="J393" s="164" t="n">
        <v>99.6751446693491</v>
      </c>
      <c r="K393" s="164" t="n">
        <v>0.186876427808175</v>
      </c>
    </row>
    <row r="394">
      <c r="A394" s="164" t="s">
        <v>247</v>
      </c>
      <c r="B394" s="164" t="s">
        <v>248</v>
      </c>
      <c r="C394" s="164" t="s">
        <v>16</v>
      </c>
      <c r="D394" s="164"/>
      <c r="E394" s="164"/>
      <c r="F394" s="164"/>
      <c r="G394" s="164"/>
      <c r="H394" s="164" t="n">
        <v>30.4284296</v>
      </c>
      <c r="I394" s="164" t="n">
        <v>70.2862162688382</v>
      </c>
      <c r="J394" s="164" t="n">
        <v>100</v>
      </c>
      <c r="K394" s="164" t="n">
        <v>0</v>
      </c>
    </row>
    <row r="395">
      <c r="A395" s="164" t="s">
        <v>247</v>
      </c>
      <c r="B395" s="164" t="s">
        <v>248</v>
      </c>
      <c r="C395" s="164" t="s">
        <v>18</v>
      </c>
      <c r="D395" s="164" t="n">
        <v>22.1015503</v>
      </c>
      <c r="E395" s="164" t="n">
        <v>100</v>
      </c>
      <c r="F395" s="164" t="n">
        <v>36.2418241515176</v>
      </c>
      <c r="G395" s="164" t="n">
        <v>90.7668043654692</v>
      </c>
      <c r="H395" s="164" t="n">
        <v>38.8819979</v>
      </c>
      <c r="I395" s="164" t="n">
        <v>100</v>
      </c>
      <c r="J395" s="164" t="n">
        <v>63.7581758484824</v>
      </c>
      <c r="K395" s="164" t="n">
        <v>51.5942389949483</v>
      </c>
    </row>
    <row r="396">
      <c r="A396" s="164" t="s">
        <v>247</v>
      </c>
      <c r="B396" s="164" t="s">
        <v>248</v>
      </c>
      <c r="C396" s="164" t="s">
        <v>19</v>
      </c>
      <c r="D396" s="164" t="n">
        <v>714.0769514</v>
      </c>
      <c r="E396" s="164" t="n">
        <v>40.0282824776349</v>
      </c>
      <c r="F396" s="164" t="n">
        <v>5.22596104221478</v>
      </c>
      <c r="G396" s="164" t="n">
        <v>39.7924527861399</v>
      </c>
      <c r="H396" s="164" t="n">
        <v>12949.9543269</v>
      </c>
      <c r="I396" s="164" t="n">
        <v>3.20807219325503</v>
      </c>
      <c r="J396" s="164" t="n">
        <v>94.7740389577852</v>
      </c>
      <c r="K396" s="164" t="n">
        <v>2.19420645486225</v>
      </c>
    </row>
    <row r="397">
      <c r="A397" s="164" t="s">
        <v>249</v>
      </c>
      <c r="B397" s="164" t="s">
        <v>250</v>
      </c>
      <c r="C397" s="164" t="s">
        <v>16</v>
      </c>
      <c r="D397" s="164"/>
      <c r="E397" s="164"/>
      <c r="F397" s="164"/>
      <c r="G397" s="164"/>
      <c r="H397" s="164" t="n">
        <v>1168.4127118</v>
      </c>
      <c r="I397" s="164" t="n">
        <v>30.4307195558225</v>
      </c>
      <c r="J397" s="164" t="n">
        <v>100</v>
      </c>
      <c r="K397" s="164" t="n">
        <v>0</v>
      </c>
    </row>
    <row r="398">
      <c r="A398" s="164" t="s">
        <v>249</v>
      </c>
      <c r="B398" s="164" t="s">
        <v>250</v>
      </c>
      <c r="C398" s="164" t="s">
        <v>18</v>
      </c>
      <c r="D398" s="164"/>
      <c r="E398" s="164"/>
      <c r="F398" s="164"/>
      <c r="G398" s="164"/>
      <c r="H398" s="164" t="n">
        <v>68.4739885</v>
      </c>
      <c r="I398" s="164" t="n">
        <v>57.9951101842045</v>
      </c>
      <c r="J398" s="164" t="n">
        <v>100</v>
      </c>
      <c r="K398" s="164" t="n">
        <v>0</v>
      </c>
    </row>
    <row r="399">
      <c r="A399" s="164" t="s">
        <v>249</v>
      </c>
      <c r="B399" s="164" t="s">
        <v>250</v>
      </c>
      <c r="C399" s="164" t="s">
        <v>19</v>
      </c>
      <c r="D399" s="164"/>
      <c r="E399" s="164"/>
      <c r="F399" s="164"/>
      <c r="G399" s="164"/>
      <c r="H399" s="164" t="n">
        <v>16772.9764982</v>
      </c>
      <c r="I399" s="164" t="n">
        <v>2.83263828276847</v>
      </c>
      <c r="J399" s="164" t="n">
        <v>100</v>
      </c>
      <c r="K399" s="164" t="n">
        <v>0.000000000000000314486024196422</v>
      </c>
    </row>
    <row r="400">
      <c r="A400" s="164" t="s">
        <v>251</v>
      </c>
      <c r="B400" s="164" t="s">
        <v>252</v>
      </c>
      <c r="C400" s="164" t="s">
        <v>16</v>
      </c>
      <c r="D400" s="164"/>
      <c r="E400" s="164"/>
      <c r="F400" s="164"/>
      <c r="G400" s="164"/>
      <c r="H400" s="164" t="n">
        <v>149.8926163</v>
      </c>
      <c r="I400" s="164" t="n">
        <v>33.2685387520664</v>
      </c>
      <c r="J400" s="164" t="n">
        <v>100</v>
      </c>
      <c r="K400" s="164" t="n">
        <v>0.00000000000000369354977181784</v>
      </c>
    </row>
    <row r="401">
      <c r="A401" s="164" t="s">
        <v>251</v>
      </c>
      <c r="B401" s="164" t="s">
        <v>252</v>
      </c>
      <c r="C401" s="164" t="s">
        <v>18</v>
      </c>
      <c r="D401" s="164"/>
      <c r="E401" s="164"/>
      <c r="F401" s="164"/>
      <c r="G401" s="164"/>
      <c r="H401" s="164" t="n">
        <v>115.9382229</v>
      </c>
      <c r="I401" s="164" t="n">
        <v>37.4155861746599</v>
      </c>
      <c r="J401" s="164" t="n">
        <v>100</v>
      </c>
      <c r="K401" s="164" t="n">
        <v>0.00000000000000415396452509538</v>
      </c>
    </row>
    <row r="402">
      <c r="A402" s="164" t="s">
        <v>251</v>
      </c>
      <c r="B402" s="164" t="s">
        <v>252</v>
      </c>
      <c r="C402" s="164" t="s">
        <v>19</v>
      </c>
      <c r="D402" s="164"/>
      <c r="E402" s="164"/>
      <c r="F402" s="164"/>
      <c r="G402" s="164"/>
      <c r="H402" s="164" t="n">
        <v>19436.5747917</v>
      </c>
      <c r="I402" s="164" t="n">
        <v>1.53423081404516</v>
      </c>
      <c r="J402" s="164" t="n">
        <v>100</v>
      </c>
      <c r="K402" s="164" t="n">
        <v>0</v>
      </c>
    </row>
    <row r="403">
      <c r="A403" s="164" t="s">
        <v>253</v>
      </c>
      <c r="B403" s="164" t="s">
        <v>254</v>
      </c>
      <c r="C403" s="164" t="s">
        <v>16</v>
      </c>
      <c r="D403" s="164"/>
      <c r="E403" s="164"/>
      <c r="F403" s="164"/>
      <c r="G403" s="164"/>
      <c r="H403" s="164" t="n">
        <v>68.4538663</v>
      </c>
      <c r="I403" s="164" t="n">
        <v>48.125486631405</v>
      </c>
      <c r="J403" s="164" t="n">
        <v>100</v>
      </c>
      <c r="K403" s="164" t="n">
        <v>0</v>
      </c>
    </row>
    <row r="404">
      <c r="A404" s="164" t="s">
        <v>253</v>
      </c>
      <c r="B404" s="164" t="s">
        <v>254</v>
      </c>
      <c r="C404" s="164" t="s">
        <v>18</v>
      </c>
      <c r="D404" s="164"/>
      <c r="E404" s="164"/>
      <c r="F404" s="164"/>
      <c r="G404" s="164"/>
      <c r="H404" s="164" t="n">
        <v>77.2797166</v>
      </c>
      <c r="I404" s="164" t="n">
        <v>49.434598398882</v>
      </c>
      <c r="J404" s="164" t="n">
        <v>100</v>
      </c>
      <c r="K404" s="164" t="n">
        <v>0</v>
      </c>
    </row>
    <row r="405">
      <c r="A405" s="164" t="s">
        <v>253</v>
      </c>
      <c r="B405" s="164" t="s">
        <v>254</v>
      </c>
      <c r="C405" s="164" t="s">
        <v>19</v>
      </c>
      <c r="D405" s="164" t="n">
        <v>93.427353</v>
      </c>
      <c r="E405" s="164" t="n">
        <v>56.5734433489866</v>
      </c>
      <c r="F405" s="164" t="n">
        <v>0.60540562092317</v>
      </c>
      <c r="G405" s="164" t="n">
        <v>56.7476761601055</v>
      </c>
      <c r="H405" s="164" t="n">
        <v>15338.7638542</v>
      </c>
      <c r="I405" s="164" t="n">
        <v>1.76695656547029</v>
      </c>
      <c r="J405" s="164" t="n">
        <v>99.3945943790768</v>
      </c>
      <c r="K405" s="164" t="n">
        <v>0.345646182634733</v>
      </c>
    </row>
    <row r="406">
      <c r="A406" s="164" t="s">
        <v>255</v>
      </c>
      <c r="B406" s="164" t="s">
        <v>256</v>
      </c>
      <c r="C406" s="164" t="s">
        <v>16</v>
      </c>
      <c r="D406" s="164"/>
      <c r="E406" s="164"/>
      <c r="F406" s="164"/>
      <c r="G406" s="164"/>
      <c r="H406" s="164" t="n">
        <v>419.9172569</v>
      </c>
      <c r="I406" s="164" t="n">
        <v>53.6663172620715</v>
      </c>
      <c r="J406" s="164" t="n">
        <v>100</v>
      </c>
      <c r="K406" s="164" t="n">
        <v>0</v>
      </c>
    </row>
    <row r="407">
      <c r="A407" s="164" t="s">
        <v>255</v>
      </c>
      <c r="B407" s="164" t="s">
        <v>256</v>
      </c>
      <c r="C407" s="164" t="s">
        <v>18</v>
      </c>
      <c r="D407" s="164"/>
      <c r="E407" s="164"/>
      <c r="F407" s="164"/>
      <c r="G407" s="164"/>
      <c r="H407" s="164" t="n">
        <v>222.116753</v>
      </c>
      <c r="I407" s="164" t="n">
        <v>31.282960835087</v>
      </c>
      <c r="J407" s="164" t="n">
        <v>100</v>
      </c>
      <c r="K407" s="164" t="n">
        <v>0</v>
      </c>
    </row>
    <row r="408">
      <c r="A408" s="164" t="s">
        <v>255</v>
      </c>
      <c r="B408" s="164" t="s">
        <v>256</v>
      </c>
      <c r="C408" s="164" t="s">
        <v>19</v>
      </c>
      <c r="D408" s="164"/>
      <c r="E408" s="164"/>
      <c r="F408" s="164"/>
      <c r="G408" s="164"/>
      <c r="H408" s="164" t="n">
        <v>14775.7870796</v>
      </c>
      <c r="I408" s="164" t="n">
        <v>2.80532194057513</v>
      </c>
      <c r="J408" s="164" t="n">
        <v>100</v>
      </c>
      <c r="K408" s="164" t="n">
        <v>0</v>
      </c>
    </row>
    <row r="409">
      <c r="A409" s="164" t="s">
        <v>261</v>
      </c>
      <c r="B409" s="164" t="s">
        <v>262</v>
      </c>
      <c r="C409" s="164" t="s">
        <v>16</v>
      </c>
      <c r="D409" s="164"/>
      <c r="E409" s="164"/>
      <c r="F409" s="164"/>
      <c r="G409" s="164"/>
      <c r="H409" s="164" t="n">
        <v>64.9284357</v>
      </c>
      <c r="I409" s="164" t="n">
        <v>61.4902185883479</v>
      </c>
      <c r="J409" s="164" t="n">
        <v>100</v>
      </c>
      <c r="K409" s="164" t="n">
        <v>0</v>
      </c>
    </row>
    <row r="410">
      <c r="A410" s="164" t="s">
        <v>261</v>
      </c>
      <c r="B410" s="164" t="s">
        <v>262</v>
      </c>
      <c r="C410" s="164" t="s">
        <v>18</v>
      </c>
      <c r="D410" s="164"/>
      <c r="E410" s="164"/>
      <c r="F410" s="164"/>
      <c r="G410" s="164"/>
      <c r="H410" s="164" t="n">
        <v>142.3623731</v>
      </c>
      <c r="I410" s="164" t="n">
        <v>43.9995903591318</v>
      </c>
      <c r="J410" s="164" t="n">
        <v>100</v>
      </c>
      <c r="K410" s="164" t="n">
        <v>0</v>
      </c>
    </row>
    <row r="411">
      <c r="A411" s="164" t="s">
        <v>261</v>
      </c>
      <c r="B411" s="164" t="s">
        <v>262</v>
      </c>
      <c r="C411" s="164" t="s">
        <v>19</v>
      </c>
      <c r="D411" s="164" t="n">
        <v>14.7894566</v>
      </c>
      <c r="E411" s="164" t="n">
        <v>99.9999999999999</v>
      </c>
      <c r="F411" s="164" t="n">
        <v>0.078288943494602</v>
      </c>
      <c r="G411" s="164" t="n">
        <v>99.6727455159189</v>
      </c>
      <c r="H411" s="164" t="n">
        <v>18876.0729562</v>
      </c>
      <c r="I411" s="164" t="n">
        <v>1.31753282632741</v>
      </c>
      <c r="J411" s="164" t="n">
        <v>99.9217110565054</v>
      </c>
      <c r="K411" s="164" t="n">
        <v>0.0780938782887224</v>
      </c>
    </row>
    <row r="412">
      <c r="A412" s="164" t="s">
        <v>263</v>
      </c>
      <c r="B412" s="164" t="s">
        <v>264</v>
      </c>
      <c r="C412" s="164" t="s">
        <v>18</v>
      </c>
      <c r="D412" s="164"/>
      <c r="E412" s="164"/>
      <c r="F412" s="164"/>
      <c r="G412" s="164"/>
      <c r="H412" s="164" t="n">
        <v>39.5306748</v>
      </c>
      <c r="I412" s="164" t="n">
        <v>70.5789793617637</v>
      </c>
      <c r="J412" s="164" t="n">
        <v>100</v>
      </c>
      <c r="K412" s="164" t="n">
        <v>0</v>
      </c>
    </row>
    <row r="413">
      <c r="A413" s="164" t="s">
        <v>263</v>
      </c>
      <c r="B413" s="164" t="s">
        <v>264</v>
      </c>
      <c r="C413" s="164" t="s">
        <v>19</v>
      </c>
      <c r="D413" s="164"/>
      <c r="E413" s="164"/>
      <c r="F413" s="164"/>
      <c r="G413" s="164"/>
      <c r="H413" s="164" t="n">
        <v>19920.4356677</v>
      </c>
      <c r="I413" s="164" t="n">
        <v>1.26940801170975</v>
      </c>
      <c r="J413" s="164" t="n">
        <v>100</v>
      </c>
      <c r="K413" s="164" t="n">
        <v>0</v>
      </c>
    </row>
    <row r="414">
      <c r="A414" s="164" t="s">
        <v>265</v>
      </c>
      <c r="B414" s="164" t="s">
        <v>266</v>
      </c>
      <c r="C414" s="164" t="s">
        <v>16</v>
      </c>
      <c r="D414" s="164"/>
      <c r="E414" s="164"/>
      <c r="F414" s="164"/>
      <c r="G414" s="164"/>
      <c r="H414" s="164" t="n">
        <v>19.4705987</v>
      </c>
      <c r="I414" s="164" t="n">
        <v>99.9999999999999</v>
      </c>
      <c r="J414" s="164" t="n">
        <v>100</v>
      </c>
      <c r="K414" s="164" t="n">
        <v>0</v>
      </c>
    </row>
    <row r="415">
      <c r="A415" s="164" t="s">
        <v>265</v>
      </c>
      <c r="B415" s="164" t="s">
        <v>266</v>
      </c>
      <c r="C415" s="164" t="s">
        <v>18</v>
      </c>
      <c r="D415" s="164"/>
      <c r="E415" s="164"/>
      <c r="F415" s="164"/>
      <c r="G415" s="164"/>
      <c r="H415" s="164" t="n">
        <v>64.9743632</v>
      </c>
      <c r="I415" s="164" t="n">
        <v>49.9548658321983</v>
      </c>
      <c r="J415" s="164" t="n">
        <v>100</v>
      </c>
      <c r="K415" s="164" t="n">
        <v>0</v>
      </c>
    </row>
    <row r="416">
      <c r="A416" s="164" t="s">
        <v>265</v>
      </c>
      <c r="B416" s="164" t="s">
        <v>266</v>
      </c>
      <c r="C416" s="164" t="s">
        <v>19</v>
      </c>
      <c r="D416" s="164"/>
      <c r="E416" s="164"/>
      <c r="F416" s="164"/>
      <c r="G416" s="164"/>
      <c r="H416" s="164" t="n">
        <v>17309.2935889</v>
      </c>
      <c r="I416" s="164" t="n">
        <v>0.794565555997406</v>
      </c>
      <c r="J416" s="164" t="n">
        <v>100</v>
      </c>
      <c r="K416" s="164" t="n">
        <v>0</v>
      </c>
    </row>
    <row r="417">
      <c r="A417" s="164" t="s">
        <v>267</v>
      </c>
      <c r="B417" s="164" t="s">
        <v>268</v>
      </c>
      <c r="C417" s="164" t="s">
        <v>16</v>
      </c>
      <c r="D417" s="164"/>
      <c r="E417" s="164"/>
      <c r="F417" s="164"/>
      <c r="G417" s="164"/>
      <c r="H417" s="164" t="n">
        <v>11.2573602</v>
      </c>
      <c r="I417" s="164" t="n">
        <v>100</v>
      </c>
      <c r="J417" s="164" t="n">
        <v>100</v>
      </c>
      <c r="K417" s="164" t="n">
        <v>0</v>
      </c>
    </row>
    <row r="418">
      <c r="A418" s="164" t="s">
        <v>267</v>
      </c>
      <c r="B418" s="164" t="s">
        <v>268</v>
      </c>
      <c r="C418" s="164" t="s">
        <v>18</v>
      </c>
      <c r="D418" s="164"/>
      <c r="E418" s="164"/>
      <c r="F418" s="164"/>
      <c r="G418" s="164"/>
      <c r="H418" s="164" t="n">
        <v>33.3387638</v>
      </c>
      <c r="I418" s="164" t="n">
        <v>50.9002979047888</v>
      </c>
      <c r="J418" s="164" t="n">
        <v>100</v>
      </c>
      <c r="K418" s="164" t="n">
        <v>0</v>
      </c>
    </row>
    <row r="419">
      <c r="A419" s="164" t="s">
        <v>267</v>
      </c>
      <c r="B419" s="164" t="s">
        <v>268</v>
      </c>
      <c r="C419" s="164" t="s">
        <v>19</v>
      </c>
      <c r="D419" s="164" t="n">
        <v>3.3960779</v>
      </c>
      <c r="E419" s="164" t="n">
        <v>100</v>
      </c>
      <c r="F419" s="164" t="n">
        <v>0.0741948067094415</v>
      </c>
      <c r="G419" s="164" t="n">
        <v>100.269345425467</v>
      </c>
      <c r="H419" s="164" t="n">
        <v>4573.848679</v>
      </c>
      <c r="I419" s="164" t="n">
        <v>1.68901843685068</v>
      </c>
      <c r="J419" s="164" t="n">
        <v>99.9258051932906</v>
      </c>
      <c r="K419" s="164" t="n">
        <v>0.0744498849755001</v>
      </c>
    </row>
    <row r="420">
      <c r="A420" s="164" t="s">
        <v>269</v>
      </c>
      <c r="B420" s="164" t="s">
        <v>270</v>
      </c>
      <c r="C420" s="164" t="s">
        <v>16</v>
      </c>
      <c r="D420" s="164"/>
      <c r="E420" s="164"/>
      <c r="F420" s="164"/>
      <c r="G420" s="164"/>
      <c r="H420" s="164" t="n">
        <v>521.9006918</v>
      </c>
      <c r="I420" s="164" t="n">
        <v>34.515535956563</v>
      </c>
      <c r="J420" s="164" t="n">
        <v>100</v>
      </c>
      <c r="K420" s="164" t="n">
        <v>0</v>
      </c>
    </row>
    <row r="421">
      <c r="A421" s="164" t="s">
        <v>269</v>
      </c>
      <c r="B421" s="164" t="s">
        <v>270</v>
      </c>
      <c r="C421" s="164" t="s">
        <v>18</v>
      </c>
      <c r="D421" s="164"/>
      <c r="E421" s="164"/>
      <c r="F421" s="164"/>
      <c r="G421" s="164"/>
      <c r="H421" s="164" t="n">
        <v>643.2559083</v>
      </c>
      <c r="I421" s="164" t="n">
        <v>35.7795677286241</v>
      </c>
      <c r="J421" s="164" t="n">
        <v>100</v>
      </c>
      <c r="K421" s="164" t="n">
        <v>0</v>
      </c>
    </row>
    <row r="422">
      <c r="A422" s="164" t="s">
        <v>269</v>
      </c>
      <c r="B422" s="164" t="s">
        <v>270</v>
      </c>
      <c r="C422" s="164" t="s">
        <v>19</v>
      </c>
      <c r="D422" s="164"/>
      <c r="E422" s="164"/>
      <c r="F422" s="164"/>
      <c r="G422" s="164"/>
      <c r="H422" s="164" t="n">
        <v>72247.0827554</v>
      </c>
      <c r="I422" s="164" t="n">
        <v>2.16801732906216</v>
      </c>
      <c r="J422" s="164" t="n">
        <v>100</v>
      </c>
      <c r="K422" s="164" t="n">
        <v>0</v>
      </c>
    </row>
    <row r="423">
      <c r="A423" s="164" t="s">
        <v>273</v>
      </c>
      <c r="B423" s="164" t="s">
        <v>274</v>
      </c>
      <c r="C423" s="164" t="s">
        <v>16</v>
      </c>
      <c r="D423" s="164"/>
      <c r="E423" s="164"/>
      <c r="F423" s="164"/>
      <c r="G423" s="164"/>
      <c r="H423" s="164" t="n">
        <v>33.3241121</v>
      </c>
      <c r="I423" s="164" t="n">
        <v>70.1125704561583</v>
      </c>
      <c r="J423" s="164" t="n">
        <v>100</v>
      </c>
      <c r="K423" s="164" t="n">
        <v>0</v>
      </c>
    </row>
    <row r="424">
      <c r="A424" s="164" t="s">
        <v>273</v>
      </c>
      <c r="B424" s="164" t="s">
        <v>274</v>
      </c>
      <c r="C424" s="164" t="s">
        <v>18</v>
      </c>
      <c r="D424" s="164"/>
      <c r="E424" s="164"/>
      <c r="F424" s="164"/>
      <c r="G424" s="164"/>
      <c r="H424" s="164" t="n">
        <v>32.9830843</v>
      </c>
      <c r="I424" s="164" t="n">
        <v>70.8293513744093</v>
      </c>
      <c r="J424" s="164" t="n">
        <v>100</v>
      </c>
      <c r="K424" s="164" t="n">
        <v>0</v>
      </c>
    </row>
    <row r="425">
      <c r="A425" s="164" t="s">
        <v>273</v>
      </c>
      <c r="B425" s="164" t="s">
        <v>274</v>
      </c>
      <c r="C425" s="164" t="s">
        <v>19</v>
      </c>
      <c r="D425" s="164" t="n">
        <v>23.4913074</v>
      </c>
      <c r="E425" s="164" t="n">
        <v>100</v>
      </c>
      <c r="F425" s="164" t="n">
        <v>0.170016891373857</v>
      </c>
      <c r="G425" s="164" t="n">
        <v>100.007037719485</v>
      </c>
      <c r="H425" s="164" t="n">
        <v>13793.5519347</v>
      </c>
      <c r="I425" s="164" t="n">
        <v>2.22924397986886</v>
      </c>
      <c r="J425" s="164" t="n">
        <v>99.8299831086261</v>
      </c>
      <c r="K425" s="164" t="n">
        <v>0.170318426780398</v>
      </c>
    </row>
    <row r="426">
      <c r="A426" s="164" t="s">
        <v>275</v>
      </c>
      <c r="B426" s="164" t="s">
        <v>276</v>
      </c>
      <c r="C426" s="164" t="s">
        <v>16</v>
      </c>
      <c r="D426" s="164"/>
      <c r="E426" s="164"/>
      <c r="F426" s="164"/>
      <c r="G426" s="164"/>
      <c r="H426" s="164" t="n">
        <v>74.2518972</v>
      </c>
      <c r="I426" s="164" t="n">
        <v>57.4061484044022</v>
      </c>
      <c r="J426" s="164" t="n">
        <v>100</v>
      </c>
      <c r="K426" s="164" t="n">
        <v>0</v>
      </c>
    </row>
    <row r="427">
      <c r="A427" s="164" t="s">
        <v>275</v>
      </c>
      <c r="B427" s="164" t="s">
        <v>276</v>
      </c>
      <c r="C427" s="164" t="s">
        <v>18</v>
      </c>
      <c r="D427" s="164"/>
      <c r="E427" s="164"/>
      <c r="F427" s="164"/>
      <c r="G427" s="164"/>
      <c r="H427" s="164" t="n">
        <v>77.77924</v>
      </c>
      <c r="I427" s="164" t="n">
        <v>57.0642922702136</v>
      </c>
      <c r="J427" s="164" t="n">
        <v>100</v>
      </c>
      <c r="K427" s="164" t="n">
        <v>0</v>
      </c>
    </row>
    <row r="428">
      <c r="A428" s="164" t="s">
        <v>275</v>
      </c>
      <c r="B428" s="164" t="s">
        <v>276</v>
      </c>
      <c r="C428" s="164" t="s">
        <v>19</v>
      </c>
      <c r="D428" s="164"/>
      <c r="E428" s="164"/>
      <c r="F428" s="164"/>
      <c r="G428" s="164"/>
      <c r="H428" s="164" t="n">
        <v>20804.0044526</v>
      </c>
      <c r="I428" s="164" t="n">
        <v>1.86234840790468</v>
      </c>
      <c r="J428" s="164" t="n">
        <v>100</v>
      </c>
      <c r="K428" s="164" t="n">
        <v>0</v>
      </c>
    </row>
    <row r="429">
      <c r="A429" s="164" t="s">
        <v>279</v>
      </c>
      <c r="B429" s="164" t="s">
        <v>280</v>
      </c>
      <c r="C429" s="164" t="s">
        <v>16</v>
      </c>
      <c r="D429" s="164"/>
      <c r="E429" s="164"/>
      <c r="F429" s="164"/>
      <c r="G429" s="164"/>
      <c r="H429" s="164" t="n">
        <v>20.2240408</v>
      </c>
      <c r="I429" s="164" t="n">
        <v>100</v>
      </c>
      <c r="J429" s="164" t="n">
        <v>100</v>
      </c>
      <c r="K429" s="164" t="n">
        <v>0</v>
      </c>
    </row>
    <row r="430">
      <c r="A430" s="164" t="s">
        <v>279</v>
      </c>
      <c r="B430" s="164" t="s">
        <v>280</v>
      </c>
      <c r="C430" s="164" t="s">
        <v>18</v>
      </c>
      <c r="D430" s="164"/>
      <c r="E430" s="164"/>
      <c r="F430" s="164"/>
      <c r="G430" s="164"/>
      <c r="H430" s="164" t="n">
        <v>78.5496198</v>
      </c>
      <c r="I430" s="164" t="n">
        <v>49.1077971870012</v>
      </c>
      <c r="J430" s="164" t="n">
        <v>100</v>
      </c>
      <c r="K430" s="164" t="n">
        <v>0</v>
      </c>
    </row>
    <row r="431">
      <c r="A431" s="164" t="s">
        <v>279</v>
      </c>
      <c r="B431" s="164" t="s">
        <v>280</v>
      </c>
      <c r="C431" s="164" t="s">
        <v>19</v>
      </c>
      <c r="D431" s="164" t="n">
        <v>34.9781031</v>
      </c>
      <c r="E431" s="164" t="n">
        <v>100</v>
      </c>
      <c r="F431" s="164" t="n">
        <v>0.198512482285747</v>
      </c>
      <c r="G431" s="164" t="n">
        <v>98.3818343257215</v>
      </c>
      <c r="H431" s="164" t="n">
        <v>17585.1245208</v>
      </c>
      <c r="I431" s="164" t="n">
        <v>2.78043998359543</v>
      </c>
      <c r="J431" s="164" t="n">
        <v>99.8014875177143</v>
      </c>
      <c r="K431" s="164" t="n">
        <v>0.195688687910164</v>
      </c>
    </row>
    <row r="432">
      <c r="A432" s="164" t="s">
        <v>281</v>
      </c>
      <c r="B432" s="164" t="s">
        <v>282</v>
      </c>
      <c r="C432" s="164" t="s">
        <v>16</v>
      </c>
      <c r="D432" s="164"/>
      <c r="E432" s="164"/>
      <c r="F432" s="164"/>
      <c r="G432" s="164"/>
      <c r="H432" s="164" t="n">
        <v>26.6937623</v>
      </c>
      <c r="I432" s="164" t="n">
        <v>100</v>
      </c>
      <c r="J432" s="164" t="n">
        <v>100</v>
      </c>
      <c r="K432" s="164" t="n">
        <v>0.0000000000000111022302462516</v>
      </c>
    </row>
    <row r="433">
      <c r="A433" s="164" t="s">
        <v>281</v>
      </c>
      <c r="B433" s="164" t="s">
        <v>282</v>
      </c>
      <c r="C433" s="164" t="s">
        <v>18</v>
      </c>
      <c r="D433" s="164"/>
      <c r="E433" s="164"/>
      <c r="F433" s="164"/>
      <c r="G433" s="164"/>
      <c r="H433" s="164" t="n">
        <v>62.5228577</v>
      </c>
      <c r="I433" s="164" t="n">
        <v>46.4371589364888</v>
      </c>
      <c r="J433" s="164" t="n">
        <v>100</v>
      </c>
      <c r="K433" s="164" t="n">
        <v>0</v>
      </c>
    </row>
    <row r="434">
      <c r="A434" s="164" t="s">
        <v>281</v>
      </c>
      <c r="B434" s="164" t="s">
        <v>282</v>
      </c>
      <c r="C434" s="164" t="s">
        <v>19</v>
      </c>
      <c r="D434" s="164"/>
      <c r="E434" s="164"/>
      <c r="F434" s="164"/>
      <c r="G434" s="164"/>
      <c r="H434" s="164" t="n">
        <v>6740.4448188</v>
      </c>
      <c r="I434" s="164" t="n">
        <v>2.63411656757853</v>
      </c>
      <c r="J434" s="164" t="n">
        <v>100</v>
      </c>
      <c r="K434" s="164" t="n">
        <v>0</v>
      </c>
    </row>
    <row r="435">
      <c r="A435" s="164" t="s">
        <v>283</v>
      </c>
      <c r="B435" s="164" t="s">
        <v>284</v>
      </c>
      <c r="C435" s="164" t="s">
        <v>16</v>
      </c>
      <c r="D435" s="164"/>
      <c r="E435" s="164"/>
      <c r="F435" s="164"/>
      <c r="G435" s="164"/>
      <c r="H435" s="164" t="n">
        <v>162.4709099</v>
      </c>
      <c r="I435" s="164" t="n">
        <v>44.5317232826332</v>
      </c>
      <c r="J435" s="164" t="n">
        <v>100</v>
      </c>
      <c r="K435" s="164" t="n">
        <v>0</v>
      </c>
    </row>
    <row r="436">
      <c r="A436" s="164" t="s">
        <v>283</v>
      </c>
      <c r="B436" s="164" t="s">
        <v>284</v>
      </c>
      <c r="C436" s="164" t="s">
        <v>18</v>
      </c>
      <c r="D436" s="164"/>
      <c r="E436" s="164"/>
      <c r="F436" s="164"/>
      <c r="G436" s="164"/>
      <c r="H436" s="164" t="n">
        <v>27.844067</v>
      </c>
      <c r="I436" s="164" t="n">
        <v>100</v>
      </c>
      <c r="J436" s="164" t="n">
        <v>100</v>
      </c>
      <c r="K436" s="164" t="n">
        <v>0</v>
      </c>
    </row>
    <row r="437">
      <c r="A437" s="164" t="s">
        <v>283</v>
      </c>
      <c r="B437" s="164" t="s">
        <v>284</v>
      </c>
      <c r="C437" s="164" t="s">
        <v>19</v>
      </c>
      <c r="D437" s="164"/>
      <c r="E437" s="164"/>
      <c r="F437" s="164"/>
      <c r="G437" s="164"/>
      <c r="H437" s="164" t="n">
        <v>28267.9243943</v>
      </c>
      <c r="I437" s="164" t="n">
        <v>1.59954250814394</v>
      </c>
      <c r="J437" s="164" t="n">
        <v>100</v>
      </c>
      <c r="K437" s="164" t="n">
        <v>0</v>
      </c>
    </row>
    <row r="438">
      <c r="A438" s="164" t="s">
        <v>287</v>
      </c>
      <c r="B438" s="164" t="s">
        <v>288</v>
      </c>
      <c r="C438" s="164" t="s">
        <v>16</v>
      </c>
      <c r="D438" s="164"/>
      <c r="E438" s="164"/>
      <c r="F438" s="164"/>
      <c r="G438" s="164"/>
      <c r="H438" s="164" t="n">
        <v>96.2855979</v>
      </c>
      <c r="I438" s="164" t="n">
        <v>56.9636835925407</v>
      </c>
      <c r="J438" s="164" t="n">
        <v>100</v>
      </c>
      <c r="K438" s="164" t="n">
        <v>0</v>
      </c>
    </row>
    <row r="439">
      <c r="A439" s="164" t="s">
        <v>287</v>
      </c>
      <c r="B439" s="164" t="s">
        <v>288</v>
      </c>
      <c r="C439" s="164" t="s">
        <v>18</v>
      </c>
      <c r="D439" s="164"/>
      <c r="E439" s="164"/>
      <c r="F439" s="164"/>
      <c r="G439" s="164"/>
      <c r="H439" s="164" t="n">
        <v>262.801143</v>
      </c>
      <c r="I439" s="164" t="n">
        <v>39.976111030951</v>
      </c>
      <c r="J439" s="164" t="n">
        <v>100</v>
      </c>
      <c r="K439" s="164" t="n">
        <v>0.00000000000000443823989015337</v>
      </c>
    </row>
    <row r="440">
      <c r="A440" s="164" t="s">
        <v>287</v>
      </c>
      <c r="B440" s="164" t="s">
        <v>288</v>
      </c>
      <c r="C440" s="164" t="s">
        <v>19</v>
      </c>
      <c r="D440" s="164" t="n">
        <v>219.0437869</v>
      </c>
      <c r="E440" s="164" t="n">
        <v>71.5305127522807</v>
      </c>
      <c r="F440" s="164" t="n">
        <v>1.1810615457819</v>
      </c>
      <c r="G440" s="164" t="n">
        <v>71.573590426902</v>
      </c>
      <c r="H440" s="164" t="n">
        <v>18327.3044269</v>
      </c>
      <c r="I440" s="164" t="n">
        <v>2.08669252502977</v>
      </c>
      <c r="J440" s="164" t="n">
        <v>98.8189384542181</v>
      </c>
      <c r="K440" s="164" t="n">
        <v>0.855431323884549</v>
      </c>
    </row>
    <row r="441">
      <c r="A441" s="164" t="s">
        <v>289</v>
      </c>
      <c r="B441" s="164" t="s">
        <v>290</v>
      </c>
      <c r="C441" s="164" t="s">
        <v>16</v>
      </c>
      <c r="D441" s="164"/>
      <c r="E441" s="164"/>
      <c r="F441" s="164"/>
      <c r="G441" s="164"/>
      <c r="H441" s="164" t="n">
        <v>8.9524786</v>
      </c>
      <c r="I441" s="164" t="n">
        <v>99.9999999999999</v>
      </c>
      <c r="J441" s="164" t="n">
        <v>100</v>
      </c>
      <c r="K441" s="164" t="n">
        <v>0</v>
      </c>
    </row>
    <row r="442">
      <c r="A442" s="164" t="s">
        <v>289</v>
      </c>
      <c r="B442" s="164" t="s">
        <v>290</v>
      </c>
      <c r="C442" s="164" t="s">
        <v>18</v>
      </c>
      <c r="D442" s="164"/>
      <c r="E442" s="164"/>
      <c r="F442" s="164"/>
      <c r="G442" s="164"/>
      <c r="H442" s="164" t="n">
        <v>22.9752014</v>
      </c>
      <c r="I442" s="164" t="n">
        <v>57.6317807548692</v>
      </c>
      <c r="J442" s="164" t="n">
        <v>100</v>
      </c>
      <c r="K442" s="164" t="n">
        <v>0</v>
      </c>
    </row>
    <row r="443">
      <c r="A443" s="164" t="s">
        <v>289</v>
      </c>
      <c r="B443" s="164" t="s">
        <v>290</v>
      </c>
      <c r="C443" s="164" t="s">
        <v>19</v>
      </c>
      <c r="D443" s="164"/>
      <c r="E443" s="164"/>
      <c r="F443" s="164"/>
      <c r="G443" s="164"/>
      <c r="H443" s="164" t="n">
        <v>6783.7879851</v>
      </c>
      <c r="I443" s="164" t="n">
        <v>1.41566543806268</v>
      </c>
      <c r="J443" s="164" t="n">
        <v>100</v>
      </c>
      <c r="K443" s="164" t="n">
        <v>0</v>
      </c>
    </row>
    <row r="444">
      <c r="A444" s="164" t="s">
        <v>291</v>
      </c>
      <c r="B444" s="164" t="s">
        <v>292</v>
      </c>
      <c r="C444" s="164" t="s">
        <v>16</v>
      </c>
      <c r="D444" s="164"/>
      <c r="E444" s="164"/>
      <c r="F444" s="164"/>
      <c r="G444" s="164"/>
      <c r="H444" s="164" t="n">
        <v>481.9538589</v>
      </c>
      <c r="I444" s="164" t="n">
        <v>33.8612736063523</v>
      </c>
      <c r="J444" s="164" t="n">
        <v>100</v>
      </c>
      <c r="K444" s="164" t="n">
        <v>0</v>
      </c>
    </row>
    <row r="445">
      <c r="A445" s="164" t="s">
        <v>291</v>
      </c>
      <c r="B445" s="164" t="s">
        <v>292</v>
      </c>
      <c r="C445" s="164" t="s">
        <v>18</v>
      </c>
      <c r="D445" s="164"/>
      <c r="E445" s="164"/>
      <c r="F445" s="164"/>
      <c r="G445" s="164"/>
      <c r="H445" s="164" t="n">
        <v>121.7656537</v>
      </c>
      <c r="I445" s="164" t="n">
        <v>39.9433618353784</v>
      </c>
      <c r="J445" s="164" t="n">
        <v>100</v>
      </c>
      <c r="K445" s="164" t="n">
        <v>0</v>
      </c>
    </row>
    <row r="446">
      <c r="A446" s="164" t="s">
        <v>291</v>
      </c>
      <c r="B446" s="164" t="s">
        <v>292</v>
      </c>
      <c r="C446" s="164" t="s">
        <v>19</v>
      </c>
      <c r="D446" s="164" t="n">
        <v>65.6892018</v>
      </c>
      <c r="E446" s="164" t="n">
        <v>73.586867778815</v>
      </c>
      <c r="F446" s="164" t="n">
        <v>0.553590724281737</v>
      </c>
      <c r="G446" s="164" t="n">
        <v>73.3157942897131</v>
      </c>
      <c r="H446" s="164" t="n">
        <v>11800.3336412</v>
      </c>
      <c r="I446" s="164" t="n">
        <v>3.07869537859048</v>
      </c>
      <c r="J446" s="164" t="n">
        <v>99.4464092757183</v>
      </c>
      <c r="K446" s="164" t="n">
        <v>0.408128799800147</v>
      </c>
    </row>
    <row r="447">
      <c r="A447" s="164" t="s">
        <v>293</v>
      </c>
      <c r="B447" s="164" t="s">
        <v>294</v>
      </c>
      <c r="C447" s="164" t="s">
        <v>16</v>
      </c>
      <c r="D447" s="164"/>
      <c r="E447" s="164"/>
      <c r="F447" s="164"/>
      <c r="G447" s="164"/>
      <c r="H447" s="164" t="n">
        <v>316.5788379</v>
      </c>
      <c r="I447" s="164" t="n">
        <v>34.298674268446</v>
      </c>
      <c r="J447" s="164" t="n">
        <v>100</v>
      </c>
      <c r="K447" s="164" t="n">
        <v>0</v>
      </c>
    </row>
    <row r="448">
      <c r="A448" s="164" t="s">
        <v>293</v>
      </c>
      <c r="B448" s="164" t="s">
        <v>294</v>
      </c>
      <c r="C448" s="164" t="s">
        <v>18</v>
      </c>
      <c r="D448" s="164"/>
      <c r="E448" s="164"/>
      <c r="F448" s="164"/>
      <c r="G448" s="164"/>
      <c r="H448" s="164" t="n">
        <v>213.5780902</v>
      </c>
      <c r="I448" s="164" t="n">
        <v>35.6343854107077</v>
      </c>
      <c r="J448" s="164" t="n">
        <v>100</v>
      </c>
      <c r="K448" s="164" t="n">
        <v>0</v>
      </c>
    </row>
    <row r="449">
      <c r="A449" s="164" t="s">
        <v>293</v>
      </c>
      <c r="B449" s="164" t="s">
        <v>294</v>
      </c>
      <c r="C449" s="164" t="s">
        <v>19</v>
      </c>
      <c r="D449" s="164" t="n">
        <v>1062.9368476</v>
      </c>
      <c r="E449" s="164" t="n">
        <v>44.4928004645472</v>
      </c>
      <c r="F449" s="164" t="n">
        <v>5.79904486583568</v>
      </c>
      <c r="G449" s="164" t="n">
        <v>43.5015219962167</v>
      </c>
      <c r="H449" s="164" t="n">
        <v>17266.5789984</v>
      </c>
      <c r="I449" s="164" t="n">
        <v>3.09664761788793</v>
      </c>
      <c r="J449" s="164" t="n">
        <v>94.2009551341643</v>
      </c>
      <c r="K449" s="164" t="n">
        <v>2.67796942641304</v>
      </c>
    </row>
    <row r="450">
      <c r="A450" s="164" t="s">
        <v>295</v>
      </c>
      <c r="B450" s="164" t="s">
        <v>296</v>
      </c>
      <c r="C450" s="164" t="s">
        <v>16</v>
      </c>
      <c r="D450" s="164"/>
      <c r="E450" s="164"/>
      <c r="F450" s="164"/>
      <c r="G450" s="164"/>
      <c r="H450" s="164" t="n">
        <v>196.5033138</v>
      </c>
      <c r="I450" s="164" t="n">
        <v>40.7422903613199</v>
      </c>
      <c r="J450" s="164" t="n">
        <v>100</v>
      </c>
      <c r="K450" s="164" t="n">
        <v>0</v>
      </c>
    </row>
    <row r="451">
      <c r="A451" s="164" t="s">
        <v>295</v>
      </c>
      <c r="B451" s="164" t="s">
        <v>296</v>
      </c>
      <c r="C451" s="164" t="s">
        <v>18</v>
      </c>
      <c r="D451" s="164"/>
      <c r="E451" s="164"/>
      <c r="F451" s="164"/>
      <c r="G451" s="164"/>
      <c r="H451" s="164" t="n">
        <v>248.3093893</v>
      </c>
      <c r="I451" s="164" t="n">
        <v>40.0819617974076</v>
      </c>
      <c r="J451" s="164" t="n">
        <v>100</v>
      </c>
      <c r="K451" s="164" t="n">
        <v>0</v>
      </c>
    </row>
    <row r="452">
      <c r="A452" s="164" t="s">
        <v>295</v>
      </c>
      <c r="B452" s="164" t="s">
        <v>296</v>
      </c>
      <c r="C452" s="164" t="s">
        <v>19</v>
      </c>
      <c r="D452" s="164" t="n">
        <v>106.0655878</v>
      </c>
      <c r="E452" s="164" t="n">
        <v>57.3895345673068</v>
      </c>
      <c r="F452" s="164" t="n">
        <v>0.284813068968813</v>
      </c>
      <c r="G452" s="164" t="n">
        <v>57.4805660927523</v>
      </c>
      <c r="H452" s="164" t="n">
        <v>37134.3560628</v>
      </c>
      <c r="I452" s="164" t="n">
        <v>2.58864328377385</v>
      </c>
      <c r="J452" s="164" t="n">
        <v>99.7151869310312</v>
      </c>
      <c r="K452" s="164" t="n">
        <v>0.164179769790381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635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544</v>
      </c>
      <c r="I462" s="5" t="s">
        <v>545</v>
      </c>
      <c r="J462" s="5" t="s">
        <v>546</v>
      </c>
      <c r="K462" s="5" t="s">
        <v>547</v>
      </c>
    </row>
    <row r="463">
      <c r="A463" s="165" t="s">
        <v>76</v>
      </c>
      <c r="B463" s="165" t="s">
        <v>77</v>
      </c>
      <c r="C463" s="165" t="s">
        <v>19</v>
      </c>
      <c r="D463" s="165" t="n">
        <v>346.49247</v>
      </c>
      <c r="E463" s="165"/>
      <c r="F463" s="165" t="n">
        <v>93.5779816513761</v>
      </c>
      <c r="G463" s="165"/>
      <c r="H463" s="165" t="n">
        <v>23.778895</v>
      </c>
      <c r="I463" s="165"/>
      <c r="J463" s="165" t="n">
        <v>6.42201834862385</v>
      </c>
      <c r="K463" s="165"/>
    </row>
    <row r="464">
      <c r="A464" s="165" t="s">
        <v>78</v>
      </c>
      <c r="B464" s="165" t="s">
        <v>79</v>
      </c>
      <c r="C464" s="165" t="s">
        <v>19</v>
      </c>
      <c r="D464" s="165" t="n">
        <v>289.5875791</v>
      </c>
      <c r="E464" s="165"/>
      <c r="F464" s="165" t="n">
        <v>86.2487496056784</v>
      </c>
      <c r="G464" s="165"/>
      <c r="H464" s="165" t="n">
        <v>46.1710034</v>
      </c>
      <c r="I464" s="165"/>
      <c r="J464" s="165" t="n">
        <v>13.7512503943216</v>
      </c>
      <c r="K464" s="165"/>
    </row>
    <row r="465">
      <c r="A465" s="165" t="s">
        <v>110</v>
      </c>
      <c r="B465" s="165" t="s">
        <v>111</v>
      </c>
      <c r="C465" s="165" t="s">
        <v>16</v>
      </c>
      <c r="D465" s="165" t="n">
        <v>20.5200125</v>
      </c>
      <c r="E465" s="165"/>
      <c r="F465" s="165" t="n">
        <v>85.4639051246609</v>
      </c>
      <c r="G465" s="165"/>
      <c r="H465" s="165" t="n">
        <v>3.4901383</v>
      </c>
      <c r="I465" s="165"/>
      <c r="J465" s="165" t="n">
        <v>14.5360948753391</v>
      </c>
      <c r="K465" s="165"/>
    </row>
    <row r="466">
      <c r="A466" s="165" t="s">
        <v>110</v>
      </c>
      <c r="B466" s="165" t="s">
        <v>111</v>
      </c>
      <c r="C466" s="165" t="s">
        <v>18</v>
      </c>
      <c r="D466" s="165" t="n">
        <v>30.4334956</v>
      </c>
      <c r="E466" s="165"/>
      <c r="F466" s="165" t="n">
        <v>85.4376944508979</v>
      </c>
      <c r="G466" s="165"/>
      <c r="H466" s="165" t="n">
        <v>5.1871936</v>
      </c>
      <c r="I466" s="165"/>
      <c r="J466" s="165" t="n">
        <v>14.5623055491021</v>
      </c>
      <c r="K466" s="165"/>
    </row>
    <row r="467">
      <c r="A467" s="165" t="s">
        <v>110</v>
      </c>
      <c r="B467" s="165" t="s">
        <v>111</v>
      </c>
      <c r="C467" s="165" t="s">
        <v>19</v>
      </c>
      <c r="D467" s="165" t="n">
        <v>2687.538556</v>
      </c>
      <c r="E467" s="165"/>
      <c r="F467" s="165" t="n">
        <v>90.4363412943103</v>
      </c>
      <c r="G467" s="165"/>
      <c r="H467" s="165" t="n">
        <v>284.2076663</v>
      </c>
      <c r="I467" s="165"/>
      <c r="J467" s="165" t="n">
        <v>9.56365870568974</v>
      </c>
      <c r="K467" s="165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636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544</v>
      </c>
      <c r="I477" s="5" t="s">
        <v>545</v>
      </c>
      <c r="J477" s="5" t="s">
        <v>546</v>
      </c>
      <c r="K477" s="5" t="s">
        <v>547</v>
      </c>
    </row>
    <row r="478">
      <c r="A478" s="166" t="s">
        <v>14</v>
      </c>
      <c r="B478" s="166" t="s">
        <v>15</v>
      </c>
      <c r="C478" s="166" t="s">
        <v>16</v>
      </c>
      <c r="D478" s="166" t="n">
        <v>20.5200125</v>
      </c>
      <c r="E478" s="166"/>
      <c r="F478" s="166" t="n">
        <v>85.4639051246609</v>
      </c>
      <c r="G478" s="166"/>
      <c r="H478" s="166" t="n">
        <v>3.4901383</v>
      </c>
      <c r="I478" s="166"/>
      <c r="J478" s="166" t="n">
        <v>14.5360948753391</v>
      </c>
      <c r="K478" s="166"/>
    </row>
    <row r="479">
      <c r="A479" s="166" t="s">
        <v>14</v>
      </c>
      <c r="B479" s="166" t="s">
        <v>15</v>
      </c>
      <c r="C479" s="166" t="s">
        <v>18</v>
      </c>
      <c r="D479" s="166" t="n">
        <v>30.4334956</v>
      </c>
      <c r="E479" s="166"/>
      <c r="F479" s="166" t="n">
        <v>85.4376944508979</v>
      </c>
      <c r="G479" s="166"/>
      <c r="H479" s="166" t="n">
        <v>5.1871936</v>
      </c>
      <c r="I479" s="166"/>
      <c r="J479" s="166" t="n">
        <v>14.5623055491021</v>
      </c>
      <c r="K479" s="166"/>
    </row>
    <row r="480">
      <c r="A480" s="166" t="s">
        <v>14</v>
      </c>
      <c r="B480" s="166" t="s">
        <v>15</v>
      </c>
      <c r="C480" s="166" t="s">
        <v>19</v>
      </c>
      <c r="D480" s="166" t="n">
        <v>3323.6186051</v>
      </c>
      <c r="E480" s="166"/>
      <c r="F480" s="166" t="n">
        <v>90.3703339097099</v>
      </c>
      <c r="G480" s="166"/>
      <c r="H480" s="166" t="n">
        <v>354.1575647</v>
      </c>
      <c r="I480" s="166"/>
      <c r="J480" s="166" t="n">
        <v>9.62966609029008</v>
      </c>
      <c r="K480" s="166"/>
    </row>
    <row r="481">
      <c r="A481" s="166" t="s">
        <v>29</v>
      </c>
      <c r="B481" s="166" t="s">
        <v>30</v>
      </c>
      <c r="C481" s="166" t="s">
        <v>16</v>
      </c>
      <c r="D481" s="166" t="n">
        <v>222.5885611</v>
      </c>
      <c r="E481" s="166" t="n">
        <v>36.1246171566306</v>
      </c>
      <c r="F481" s="166" t="n">
        <v>95.6894265615995</v>
      </c>
      <c r="G481" s="166" t="n">
        <v>4.00959111706012</v>
      </c>
      <c r="H481" s="166" t="n">
        <v>10.0270675</v>
      </c>
      <c r="I481" s="166" t="n">
        <v>100</v>
      </c>
      <c r="J481" s="166" t="n">
        <v>4.31057343840052</v>
      </c>
      <c r="K481" s="166" t="n">
        <v>89.0079893593768</v>
      </c>
    </row>
    <row r="482">
      <c r="A482" s="166" t="s">
        <v>29</v>
      </c>
      <c r="B482" s="166" t="s">
        <v>30</v>
      </c>
      <c r="C482" s="166" t="s">
        <v>18</v>
      </c>
      <c r="D482" s="166" t="n">
        <v>24.7620478</v>
      </c>
      <c r="E482" s="166" t="n">
        <v>71.6263770219135</v>
      </c>
      <c r="F482" s="166" t="n">
        <v>100</v>
      </c>
      <c r="G482" s="166" t="n">
        <v>0</v>
      </c>
      <c r="H482" s="166"/>
      <c r="I482" s="166"/>
      <c r="J482" s="166"/>
      <c r="K482" s="166"/>
    </row>
    <row r="483">
      <c r="A483" s="166" t="s">
        <v>29</v>
      </c>
      <c r="B483" s="166" t="s">
        <v>30</v>
      </c>
      <c r="C483" s="166" t="s">
        <v>19</v>
      </c>
      <c r="D483" s="166" t="n">
        <v>7521.0357477</v>
      </c>
      <c r="E483" s="166" t="n">
        <v>1.94012221282943</v>
      </c>
      <c r="F483" s="166" t="n">
        <v>96.3753773762989</v>
      </c>
      <c r="G483" s="166" t="n">
        <v>1.2518435902946</v>
      </c>
      <c r="H483" s="166" t="n">
        <v>282.8618374</v>
      </c>
      <c r="I483" s="166" t="n">
        <v>33.2049395145906</v>
      </c>
      <c r="J483" s="166" t="n">
        <v>3.62462262370112</v>
      </c>
      <c r="K483" s="166" t="n">
        <v>33.2853681489054</v>
      </c>
    </row>
    <row r="484">
      <c r="A484" s="166" t="s">
        <v>31</v>
      </c>
      <c r="B484" s="166" t="s">
        <v>32</v>
      </c>
      <c r="C484" s="166" t="s">
        <v>16</v>
      </c>
      <c r="D484" s="166" t="n">
        <v>713.3766903</v>
      </c>
      <c r="E484" s="166" t="n">
        <v>20.4872853439536</v>
      </c>
      <c r="F484" s="166" t="n">
        <v>95.3082496053285</v>
      </c>
      <c r="G484" s="166" t="n">
        <v>2.38821860396376</v>
      </c>
      <c r="H484" s="166" t="n">
        <v>35.1174781</v>
      </c>
      <c r="I484" s="166" t="n">
        <v>53.03827241057</v>
      </c>
      <c r="J484" s="166" t="n">
        <v>4.69175039467148</v>
      </c>
      <c r="K484" s="166" t="n">
        <v>48.5142890545023</v>
      </c>
    </row>
    <row r="485">
      <c r="A485" s="166" t="s">
        <v>31</v>
      </c>
      <c r="B485" s="166" t="s">
        <v>32</v>
      </c>
      <c r="C485" s="166" t="s">
        <v>18</v>
      </c>
      <c r="D485" s="166" t="n">
        <v>12.9465842</v>
      </c>
      <c r="E485" s="166" t="n">
        <v>70.5596896799252</v>
      </c>
      <c r="F485" s="166" t="n">
        <v>100</v>
      </c>
      <c r="G485" s="166" t="n">
        <v>0</v>
      </c>
      <c r="H485" s="166"/>
      <c r="I485" s="166"/>
      <c r="J485" s="166"/>
      <c r="K485" s="166"/>
    </row>
    <row r="486">
      <c r="A486" s="166" t="s">
        <v>31</v>
      </c>
      <c r="B486" s="166" t="s">
        <v>32</v>
      </c>
      <c r="C486" s="166" t="s">
        <v>19</v>
      </c>
      <c r="D486" s="166" t="n">
        <v>2979.6167978</v>
      </c>
      <c r="E486" s="166" t="n">
        <v>5.29041349805638</v>
      </c>
      <c r="F486" s="166" t="n">
        <v>98.8745830054711</v>
      </c>
      <c r="G486" s="166" t="n">
        <v>0.591545668889171</v>
      </c>
      <c r="H486" s="166" t="n">
        <v>33.9147967</v>
      </c>
      <c r="I486" s="166" t="n">
        <v>51.241177384161</v>
      </c>
      <c r="J486" s="166" t="n">
        <v>1.12541699452888</v>
      </c>
      <c r="K486" s="166" t="n">
        <v>51.9708087086369</v>
      </c>
    </row>
    <row r="487">
      <c r="A487" s="166" t="s">
        <v>33</v>
      </c>
      <c r="B487" s="166" t="s">
        <v>34</v>
      </c>
      <c r="C487" s="166" t="s">
        <v>16</v>
      </c>
      <c r="D487" s="166" t="n">
        <v>1.131677</v>
      </c>
      <c r="E487" s="166" t="n">
        <v>99.9999999999998</v>
      </c>
      <c r="F487" s="166" t="n">
        <v>100</v>
      </c>
      <c r="G487" s="166" t="n">
        <v>0</v>
      </c>
      <c r="H487" s="166"/>
      <c r="I487" s="166"/>
      <c r="J487" s="166"/>
      <c r="K487" s="166"/>
    </row>
    <row r="488">
      <c r="A488" s="166" t="s">
        <v>33</v>
      </c>
      <c r="B488" s="166" t="s">
        <v>34</v>
      </c>
      <c r="C488" s="166" t="s">
        <v>18</v>
      </c>
      <c r="D488" s="166" t="n">
        <v>1.131677</v>
      </c>
      <c r="E488" s="166" t="n">
        <v>99.9999999999998</v>
      </c>
      <c r="F488" s="166" t="n">
        <v>100</v>
      </c>
      <c r="G488" s="166" t="n">
        <v>0</v>
      </c>
      <c r="H488" s="166"/>
      <c r="I488" s="166"/>
      <c r="J488" s="166"/>
      <c r="K488" s="166"/>
    </row>
    <row r="489">
      <c r="A489" s="166" t="s">
        <v>33</v>
      </c>
      <c r="B489" s="166" t="s">
        <v>34</v>
      </c>
      <c r="C489" s="166" t="s">
        <v>19</v>
      </c>
      <c r="D489" s="166" t="n">
        <v>585.077009</v>
      </c>
      <c r="E489" s="166" t="n">
        <v>4.74515039062085</v>
      </c>
      <c r="F489" s="166" t="n">
        <v>94</v>
      </c>
      <c r="G489" s="166" t="n">
        <v>1.46255193856108</v>
      </c>
      <c r="H489" s="166" t="n">
        <v>37.345341</v>
      </c>
      <c r="I489" s="166" t="n">
        <v>23.2367145608252</v>
      </c>
      <c r="J489" s="166" t="n">
        <v>6</v>
      </c>
      <c r="K489" s="166" t="n">
        <v>22.9133137041237</v>
      </c>
    </row>
    <row r="490">
      <c r="A490" s="166" t="s">
        <v>35</v>
      </c>
      <c r="B490" s="166" t="s">
        <v>36</v>
      </c>
      <c r="C490" s="166" t="s">
        <v>16</v>
      </c>
      <c r="D490" s="166" t="n">
        <v>81.1985193</v>
      </c>
      <c r="E490" s="166" t="n">
        <v>50.6258171612426</v>
      </c>
      <c r="F490" s="166" t="n">
        <v>100</v>
      </c>
      <c r="G490" s="166" t="n">
        <v>0</v>
      </c>
      <c r="H490" s="166"/>
      <c r="I490" s="166"/>
      <c r="J490" s="166"/>
      <c r="K490" s="166"/>
    </row>
    <row r="491">
      <c r="A491" s="166" t="s">
        <v>35</v>
      </c>
      <c r="B491" s="166" t="s">
        <v>36</v>
      </c>
      <c r="C491" s="166" t="s">
        <v>18</v>
      </c>
      <c r="D491" s="166" t="n">
        <v>16.0273317</v>
      </c>
      <c r="E491" s="166" t="n">
        <v>72.4908033116615</v>
      </c>
      <c r="F491" s="166" t="n">
        <v>100</v>
      </c>
      <c r="G491" s="166" t="n">
        <v>0</v>
      </c>
      <c r="H491" s="166"/>
      <c r="I491" s="166"/>
      <c r="J491" s="166"/>
      <c r="K491" s="166"/>
    </row>
    <row r="492">
      <c r="A492" s="166" t="s">
        <v>35</v>
      </c>
      <c r="B492" s="166" t="s">
        <v>36</v>
      </c>
      <c r="C492" s="166" t="s">
        <v>19</v>
      </c>
      <c r="D492" s="166" t="n">
        <v>6621.4186578</v>
      </c>
      <c r="E492" s="166" t="n">
        <v>1.63365686681174</v>
      </c>
      <c r="F492" s="166" t="n">
        <v>97.1978893849025</v>
      </c>
      <c r="G492" s="166" t="n">
        <v>0.745651713457219</v>
      </c>
      <c r="H492" s="166" t="n">
        <v>190.8883786</v>
      </c>
      <c r="I492" s="166" t="n">
        <v>26.0013593395385</v>
      </c>
      <c r="J492" s="166" t="n">
        <v>2.80211061509752</v>
      </c>
      <c r="K492" s="166" t="n">
        <v>25.8647079718355</v>
      </c>
    </row>
    <row r="493">
      <c r="A493" s="166" t="s">
        <v>37</v>
      </c>
      <c r="B493" s="166" t="s">
        <v>38</v>
      </c>
      <c r="C493" s="166" t="s">
        <v>16</v>
      </c>
      <c r="D493" s="166" t="n">
        <v>2.8791554</v>
      </c>
      <c r="E493" s="166" t="n">
        <v>69.9543924373344</v>
      </c>
      <c r="F493" s="166" t="n">
        <v>100</v>
      </c>
      <c r="G493" s="166" t="n">
        <v>0</v>
      </c>
      <c r="H493" s="166"/>
      <c r="I493" s="166"/>
      <c r="J493" s="166"/>
      <c r="K493" s="166"/>
    </row>
    <row r="494">
      <c r="A494" s="166" t="s">
        <v>37</v>
      </c>
      <c r="B494" s="166" t="s">
        <v>38</v>
      </c>
      <c r="C494" s="166" t="s">
        <v>18</v>
      </c>
      <c r="D494" s="166" t="n">
        <v>13.3332316</v>
      </c>
      <c r="E494" s="166" t="n">
        <v>34.4145290312038</v>
      </c>
      <c r="F494" s="166" t="n">
        <v>100</v>
      </c>
      <c r="G494" s="166" t="n">
        <v>0</v>
      </c>
      <c r="H494" s="166"/>
      <c r="I494" s="166"/>
      <c r="J494" s="166"/>
      <c r="K494" s="166"/>
    </row>
    <row r="495">
      <c r="A495" s="166" t="s">
        <v>37</v>
      </c>
      <c r="B495" s="166" t="s">
        <v>38</v>
      </c>
      <c r="C495" s="166" t="s">
        <v>19</v>
      </c>
      <c r="D495" s="166" t="n">
        <v>603.8093704</v>
      </c>
      <c r="E495" s="166" t="n">
        <v>2.5846888859721</v>
      </c>
      <c r="F495" s="166" t="n">
        <v>88.6308750709831</v>
      </c>
      <c r="G495" s="166" t="n">
        <v>2.67400709645131</v>
      </c>
      <c r="H495" s="166" t="n">
        <v>77.4536431</v>
      </c>
      <c r="I495" s="166" t="n">
        <v>21.1150914298603</v>
      </c>
      <c r="J495" s="166" t="n">
        <v>11.3691249290169</v>
      </c>
      <c r="K495" s="166" t="n">
        <v>20.8458953863385</v>
      </c>
    </row>
    <row r="496">
      <c r="A496" s="166" t="s">
        <v>39</v>
      </c>
      <c r="B496" s="166" t="s">
        <v>40</v>
      </c>
      <c r="C496" s="166" t="s">
        <v>16</v>
      </c>
      <c r="D496" s="166" t="n">
        <v>4.8680131</v>
      </c>
      <c r="E496" s="166" t="n">
        <v>70.0798860740513</v>
      </c>
      <c r="F496" s="166" t="n">
        <v>100</v>
      </c>
      <c r="G496" s="166" t="n">
        <v>0</v>
      </c>
      <c r="H496" s="166"/>
      <c r="I496" s="166"/>
      <c r="J496" s="166"/>
      <c r="K496" s="166"/>
    </row>
    <row r="497">
      <c r="A497" s="166" t="s">
        <v>39</v>
      </c>
      <c r="B497" s="166" t="s">
        <v>40</v>
      </c>
      <c r="C497" s="166" t="s">
        <v>19</v>
      </c>
      <c r="D497" s="166" t="n">
        <v>1606.074459</v>
      </c>
      <c r="E497" s="166" t="n">
        <v>1.98305904473637</v>
      </c>
      <c r="F497" s="166" t="n">
        <v>96.3884214622933</v>
      </c>
      <c r="G497" s="166" t="n">
        <v>1.07217454180136</v>
      </c>
      <c r="H497" s="166" t="n">
        <v>60.1780168</v>
      </c>
      <c r="I497" s="166" t="n">
        <v>28.5380446476655</v>
      </c>
      <c r="J497" s="166" t="n">
        <v>3.61157853770674</v>
      </c>
      <c r="K497" s="166" t="n">
        <v>28.6149700296735</v>
      </c>
    </row>
    <row r="498">
      <c r="A498" s="166" t="s">
        <v>41</v>
      </c>
      <c r="B498" s="166" t="s">
        <v>42</v>
      </c>
      <c r="C498" s="166" t="s">
        <v>16</v>
      </c>
      <c r="D498" s="166" t="n">
        <v>132.114263</v>
      </c>
      <c r="E498" s="166" t="n">
        <v>31.5335707576094</v>
      </c>
      <c r="F498" s="166" t="n">
        <v>100</v>
      </c>
      <c r="G498" s="166" t="n">
        <v>0</v>
      </c>
      <c r="H498" s="166"/>
      <c r="I498" s="166"/>
      <c r="J498" s="166"/>
      <c r="K498" s="166"/>
    </row>
    <row r="499">
      <c r="A499" s="166" t="s">
        <v>41</v>
      </c>
      <c r="B499" s="166" t="s">
        <v>42</v>
      </c>
      <c r="C499" s="166" t="s">
        <v>19</v>
      </c>
      <c r="D499" s="166" t="n">
        <v>2836.5073717</v>
      </c>
      <c r="E499" s="166" t="n">
        <v>2.09920501793213</v>
      </c>
      <c r="F499" s="166" t="n">
        <v>99.8040116578139</v>
      </c>
      <c r="G499" s="166" t="n">
        <v>0.143909133936301</v>
      </c>
      <c r="H499" s="166" t="n">
        <v>5.5701406</v>
      </c>
      <c r="I499" s="166" t="n">
        <v>73.2870533923331</v>
      </c>
      <c r="J499" s="166" t="n">
        <v>0.195988342186075</v>
      </c>
      <c r="K499" s="166" t="n">
        <v>73.2834857463525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637</v>
      </c>
    </row>
    <row r="9">
      <c r="A9" t="s">
        <v>3</v>
      </c>
    </row>
    <row r="10">
      <c r="A10" t="s">
        <v>4</v>
      </c>
    </row>
    <row r="11">
      <c r="A11" t="s">
        <v>638</v>
      </c>
    </row>
    <row r="12">
      <c r="A12" s="3" t="s">
        <v>6</v>
      </c>
    </row>
    <row r="13">
      <c r="A13" s="3" t="s">
        <v>327</v>
      </c>
    </row>
    <row r="15">
      <c r="A15" s="4" t="s">
        <v>639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167" t="s">
        <v>14</v>
      </c>
      <c r="B17" s="167" t="s">
        <v>15</v>
      </c>
      <c r="C17" s="167" t="s">
        <v>16</v>
      </c>
      <c r="D17" s="167" t="n">
        <v>16632.9362229</v>
      </c>
      <c r="E17" s="167" t="n">
        <v>7.28824685356281</v>
      </c>
      <c r="F17" s="167" t="n">
        <v>99.8669139923475</v>
      </c>
      <c r="G17" s="167" t="n">
        <v>0.132918824760214</v>
      </c>
      <c r="H17" s="167" t="n">
        <v>22.1656101</v>
      </c>
      <c r="I17" s="167" t="n">
        <v>100</v>
      </c>
      <c r="J17" s="167" t="n">
        <v>0.133086007652512</v>
      </c>
      <c r="K17" s="167" t="n">
        <v>99.7414609877784</v>
      </c>
    </row>
    <row r="18">
      <c r="A18" s="167" t="s">
        <v>14</v>
      </c>
      <c r="B18" s="167" t="s">
        <v>15</v>
      </c>
      <c r="C18" s="167" t="s">
        <v>18</v>
      </c>
      <c r="D18" s="167" t="n">
        <v>17581.5605337</v>
      </c>
      <c r="E18" s="167" t="n">
        <v>5.66364781899603</v>
      </c>
      <c r="F18" s="167" t="n">
        <v>98.8880132447601</v>
      </c>
      <c r="G18" s="167" t="n">
        <v>1.02850392405873</v>
      </c>
      <c r="H18" s="167" t="n">
        <v>197.7030563</v>
      </c>
      <c r="I18" s="167" t="n">
        <v>92.6733971862187</v>
      </c>
      <c r="J18" s="167" t="n">
        <v>1.11198675523996</v>
      </c>
      <c r="K18" s="167" t="n">
        <v>91.4639578082563</v>
      </c>
    </row>
    <row r="19">
      <c r="A19" s="167" t="s">
        <v>14</v>
      </c>
      <c r="B19" s="167" t="s">
        <v>15</v>
      </c>
      <c r="C19" s="167" t="s">
        <v>19</v>
      </c>
      <c r="D19" s="167" t="n">
        <v>2091852.5666392</v>
      </c>
      <c r="E19" s="167" t="n">
        <v>0.259498478825954</v>
      </c>
      <c r="F19" s="167" t="n">
        <v>99.6652561168185</v>
      </c>
      <c r="G19" s="167" t="n">
        <v>0.0373421739001917</v>
      </c>
      <c r="H19" s="167" t="n">
        <v>7025.8671726</v>
      </c>
      <c r="I19" s="167" t="n">
        <v>11.192502843629</v>
      </c>
      <c r="J19" s="167" t="n">
        <v>0.334743883181468</v>
      </c>
      <c r="K19" s="167" t="n">
        <v>11.1181040571959</v>
      </c>
    </row>
    <row r="20">
      <c r="A20" s="167" t="s">
        <v>14</v>
      </c>
      <c r="B20" s="167" t="s">
        <v>20</v>
      </c>
      <c r="C20" s="167" t="s">
        <v>16</v>
      </c>
      <c r="D20" s="167" t="n">
        <v>24.0101508</v>
      </c>
      <c r="E20" s="167"/>
      <c r="F20" s="167" t="n">
        <v>100</v>
      </c>
      <c r="G20" s="167"/>
      <c r="H20" s="167"/>
      <c r="I20" s="167"/>
      <c r="J20" s="167"/>
      <c r="K20" s="167"/>
    </row>
    <row r="21">
      <c r="A21" s="167" t="s">
        <v>14</v>
      </c>
      <c r="B21" s="167" t="s">
        <v>20</v>
      </c>
      <c r="C21" s="167" t="s">
        <v>18</v>
      </c>
      <c r="D21" s="167" t="n">
        <v>35.6206892</v>
      </c>
      <c r="E21" s="167"/>
      <c r="F21" s="167" t="n">
        <v>100</v>
      </c>
      <c r="G21" s="167"/>
      <c r="H21" s="167"/>
      <c r="I21" s="167"/>
      <c r="J21" s="167"/>
      <c r="K21" s="167"/>
    </row>
    <row r="22">
      <c r="A22" s="167" t="s">
        <v>14</v>
      </c>
      <c r="B22" s="167" t="s">
        <v>20</v>
      </c>
      <c r="C22" s="167" t="s">
        <v>19</v>
      </c>
      <c r="D22" s="167" t="n">
        <v>3654.1714568</v>
      </c>
      <c r="E22" s="167"/>
      <c r="F22" s="167" t="n">
        <v>99.3581797284503</v>
      </c>
      <c r="G22" s="167"/>
      <c r="H22" s="167" t="n">
        <v>23.604713</v>
      </c>
      <c r="I22" s="167"/>
      <c r="J22" s="167" t="n">
        <v>0.641820271549686</v>
      </c>
      <c r="K22" s="167"/>
    </row>
    <row r="23">
      <c r="A23" s="167" t="s">
        <v>14</v>
      </c>
      <c r="B23" s="167" t="s">
        <v>21</v>
      </c>
      <c r="C23" s="167" t="s">
        <v>16</v>
      </c>
      <c r="D23" s="167" t="n">
        <v>16608.9260721</v>
      </c>
      <c r="E23" s="167" t="n">
        <v>7.29854944439748</v>
      </c>
      <c r="F23" s="167" t="n">
        <v>99.8667218573287</v>
      </c>
      <c r="G23" s="167" t="n">
        <v>0.133110966599405</v>
      </c>
      <c r="H23" s="167" t="n">
        <v>22.1656101</v>
      </c>
      <c r="I23" s="167" t="n">
        <v>100</v>
      </c>
      <c r="J23" s="167" t="n">
        <v>0.133278142671317</v>
      </c>
      <c r="K23" s="167" t="n">
        <v>99.7414550585857</v>
      </c>
    </row>
    <row r="24">
      <c r="A24" s="167" t="s">
        <v>14</v>
      </c>
      <c r="B24" s="167" t="s">
        <v>21</v>
      </c>
      <c r="C24" s="167" t="s">
        <v>18</v>
      </c>
      <c r="D24" s="167" t="n">
        <v>17545.9398445</v>
      </c>
      <c r="E24" s="167" t="n">
        <v>5.67444813719772</v>
      </c>
      <c r="F24" s="167" t="n">
        <v>98.8857809109138</v>
      </c>
      <c r="G24" s="167" t="n">
        <v>1.03056802121498</v>
      </c>
      <c r="H24" s="167" t="n">
        <v>197.7030563</v>
      </c>
      <c r="I24" s="167" t="n">
        <v>92.6733971862187</v>
      </c>
      <c r="J24" s="167" t="n">
        <v>1.11421908908619</v>
      </c>
      <c r="K24" s="167" t="n">
        <v>91.4618359691159</v>
      </c>
    </row>
    <row r="25">
      <c r="A25" s="167" t="s">
        <v>14</v>
      </c>
      <c r="B25" s="167" t="s">
        <v>21</v>
      </c>
      <c r="C25" s="167" t="s">
        <v>19</v>
      </c>
      <c r="D25" s="167" t="n">
        <v>2088198.3951824</v>
      </c>
      <c r="E25" s="167" t="n">
        <v>0.25982584741639</v>
      </c>
      <c r="F25" s="167" t="n">
        <v>99.6657951383291</v>
      </c>
      <c r="G25" s="167" t="n">
        <v>0.0373952597966253</v>
      </c>
      <c r="H25" s="167" t="n">
        <v>7002.2624596</v>
      </c>
      <c r="I25" s="167" t="n">
        <v>11.2264600346902</v>
      </c>
      <c r="J25" s="167" t="n">
        <v>0.334204861670889</v>
      </c>
      <c r="K25" s="167" t="n">
        <v>11.15192724427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640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544</v>
      </c>
      <c r="I35" s="5" t="s">
        <v>545</v>
      </c>
      <c r="J35" s="5" t="s">
        <v>546</v>
      </c>
      <c r="K35" s="5" t="s">
        <v>547</v>
      </c>
    </row>
    <row r="36">
      <c r="A36" s="168" t="s">
        <v>14</v>
      </c>
      <c r="B36" s="168" t="s">
        <v>15</v>
      </c>
      <c r="C36" s="168" t="s">
        <v>16</v>
      </c>
      <c r="D36" s="168" t="n">
        <v>16632.9362229</v>
      </c>
      <c r="E36" s="168" t="n">
        <v>7.28824685356281</v>
      </c>
      <c r="F36" s="168" t="n">
        <v>99.8669139923475</v>
      </c>
      <c r="G36" s="168" t="n">
        <v>0.132918824760214</v>
      </c>
      <c r="H36" s="168" t="n">
        <v>22.1656101</v>
      </c>
      <c r="I36" s="168" t="n">
        <v>100</v>
      </c>
      <c r="J36" s="168" t="n">
        <v>0.133086007652512</v>
      </c>
      <c r="K36" s="168" t="n">
        <v>99.7414609877784</v>
      </c>
    </row>
    <row r="37">
      <c r="A37" s="168" t="s">
        <v>14</v>
      </c>
      <c r="B37" s="168" t="s">
        <v>15</v>
      </c>
      <c r="C37" s="168" t="s">
        <v>18</v>
      </c>
      <c r="D37" s="168" t="n">
        <v>17581.5605337</v>
      </c>
      <c r="E37" s="168" t="n">
        <v>5.66364781899603</v>
      </c>
      <c r="F37" s="168" t="n">
        <v>98.8880132447601</v>
      </c>
      <c r="G37" s="168" t="n">
        <v>1.02850392405873</v>
      </c>
      <c r="H37" s="168" t="n">
        <v>197.7030563</v>
      </c>
      <c r="I37" s="168" t="n">
        <v>92.6733971862187</v>
      </c>
      <c r="J37" s="168" t="n">
        <v>1.11198675523996</v>
      </c>
      <c r="K37" s="168" t="n">
        <v>91.4639578082563</v>
      </c>
    </row>
    <row r="38">
      <c r="A38" s="168" t="s">
        <v>14</v>
      </c>
      <c r="B38" s="168" t="s">
        <v>15</v>
      </c>
      <c r="C38" s="168" t="s">
        <v>19</v>
      </c>
      <c r="D38" s="168" t="n">
        <v>2091852.5666392</v>
      </c>
      <c r="E38" s="168" t="n">
        <v>0.259498478825954</v>
      </c>
      <c r="F38" s="168" t="n">
        <v>99.6652561168185</v>
      </c>
      <c r="G38" s="168" t="n">
        <v>0.0373421739001917</v>
      </c>
      <c r="H38" s="168" t="n">
        <v>7025.8671726</v>
      </c>
      <c r="I38" s="168" t="n">
        <v>11.192502843629</v>
      </c>
      <c r="J38" s="168" t="n">
        <v>0.334743883181468</v>
      </c>
      <c r="K38" s="168" t="n">
        <v>11.1181040571959</v>
      </c>
    </row>
    <row r="39">
      <c r="A39" s="168" t="s">
        <v>29</v>
      </c>
      <c r="B39" s="168" t="s">
        <v>30</v>
      </c>
      <c r="C39" s="168" t="s">
        <v>16</v>
      </c>
      <c r="D39" s="168" t="n">
        <v>232.6156286</v>
      </c>
      <c r="E39" s="168" t="n">
        <v>36.3717912741342</v>
      </c>
      <c r="F39" s="168" t="n">
        <v>100</v>
      </c>
      <c r="G39" s="168" t="n">
        <v>0</v>
      </c>
      <c r="H39" s="168"/>
      <c r="I39" s="168"/>
      <c r="J39" s="168"/>
      <c r="K39" s="168"/>
    </row>
    <row r="40">
      <c r="A40" s="168" t="s">
        <v>29</v>
      </c>
      <c r="B40" s="168" t="s">
        <v>30</v>
      </c>
      <c r="C40" s="168" t="s">
        <v>18</v>
      </c>
      <c r="D40" s="168" t="n">
        <v>24.7620478</v>
      </c>
      <c r="E40" s="168" t="n">
        <v>71.6263770219135</v>
      </c>
      <c r="F40" s="168" t="n">
        <v>100</v>
      </c>
      <c r="G40" s="168" t="n">
        <v>0</v>
      </c>
      <c r="H40" s="168"/>
      <c r="I40" s="168"/>
      <c r="J40" s="168"/>
      <c r="K40" s="168"/>
    </row>
    <row r="41">
      <c r="A41" s="168" t="s">
        <v>29</v>
      </c>
      <c r="B41" s="168" t="s">
        <v>30</v>
      </c>
      <c r="C41" s="168" t="s">
        <v>19</v>
      </c>
      <c r="D41" s="168" t="n">
        <v>7742.4549829</v>
      </c>
      <c r="E41" s="168" t="n">
        <v>1.34275772565264</v>
      </c>
      <c r="F41" s="168" t="n">
        <v>99.2126677531326</v>
      </c>
      <c r="G41" s="168" t="n">
        <v>0.399843715837827</v>
      </c>
      <c r="H41" s="168" t="n">
        <v>61.4426022</v>
      </c>
      <c r="I41" s="168" t="n">
        <v>50.7531233631826</v>
      </c>
      <c r="J41" s="168" t="n">
        <v>0.787332246867418</v>
      </c>
      <c r="K41" s="168" t="n">
        <v>50.3847796028052</v>
      </c>
    </row>
    <row r="42">
      <c r="A42" s="168" t="s">
        <v>31</v>
      </c>
      <c r="B42" s="168" t="s">
        <v>32</v>
      </c>
      <c r="C42" s="168" t="s">
        <v>16</v>
      </c>
      <c r="D42" s="168" t="n">
        <v>1318.1145737</v>
      </c>
      <c r="E42" s="168" t="n">
        <v>16.6515619109962</v>
      </c>
      <c r="F42" s="168" t="n">
        <v>100</v>
      </c>
      <c r="G42" s="168" t="n">
        <v>0</v>
      </c>
      <c r="H42" s="168"/>
      <c r="I42" s="168"/>
      <c r="J42" s="168"/>
      <c r="K42" s="168"/>
    </row>
    <row r="43">
      <c r="A43" s="168" t="s">
        <v>31</v>
      </c>
      <c r="B43" s="168" t="s">
        <v>32</v>
      </c>
      <c r="C43" s="168" t="s">
        <v>18</v>
      </c>
      <c r="D43" s="168" t="n">
        <v>71.5357893</v>
      </c>
      <c r="E43" s="168" t="n">
        <v>43.2415095157263</v>
      </c>
      <c r="F43" s="168" t="n">
        <v>100</v>
      </c>
      <c r="G43" s="168" t="n">
        <v>0</v>
      </c>
      <c r="H43" s="168"/>
      <c r="I43" s="168"/>
      <c r="J43" s="168"/>
      <c r="K43" s="168"/>
    </row>
    <row r="44">
      <c r="A44" s="168" t="s">
        <v>31</v>
      </c>
      <c r="B44" s="168" t="s">
        <v>32</v>
      </c>
      <c r="C44" s="168" t="s">
        <v>19</v>
      </c>
      <c r="D44" s="168" t="n">
        <v>10683.9034642</v>
      </c>
      <c r="E44" s="168" t="n">
        <v>2.15478456565294</v>
      </c>
      <c r="F44" s="168" t="n">
        <v>100</v>
      </c>
      <c r="G44" s="168" t="n">
        <v>0.000000000000000239229143789482</v>
      </c>
      <c r="H44" s="168"/>
      <c r="I44" s="168"/>
      <c r="J44" s="168"/>
      <c r="K44" s="168"/>
    </row>
    <row r="45">
      <c r="A45" s="168" t="s">
        <v>33</v>
      </c>
      <c r="B45" s="168" t="s">
        <v>34</v>
      </c>
      <c r="C45" s="168" t="s">
        <v>16</v>
      </c>
      <c r="D45" s="168" t="n">
        <v>325.7167987</v>
      </c>
      <c r="E45" s="168" t="n">
        <v>39.6288605991953</v>
      </c>
      <c r="F45" s="168" t="n">
        <v>100</v>
      </c>
      <c r="G45" s="168" t="n">
        <v>0.00000000000000439968734768873</v>
      </c>
      <c r="H45" s="168"/>
      <c r="I45" s="168"/>
      <c r="J45" s="168"/>
      <c r="K45" s="168"/>
    </row>
    <row r="46">
      <c r="A46" s="168" t="s">
        <v>33</v>
      </c>
      <c r="B46" s="168" t="s">
        <v>34</v>
      </c>
      <c r="C46" s="168" t="s">
        <v>18</v>
      </c>
      <c r="D46" s="168" t="n">
        <v>92.2847668</v>
      </c>
      <c r="E46" s="168" t="n">
        <v>69.6586878406781</v>
      </c>
      <c r="F46" s="168" t="n">
        <v>100</v>
      </c>
      <c r="G46" s="168" t="n">
        <v>0</v>
      </c>
      <c r="H46" s="168"/>
      <c r="I46" s="168"/>
      <c r="J46" s="168"/>
      <c r="K46" s="168"/>
    </row>
    <row r="47">
      <c r="A47" s="168" t="s">
        <v>33</v>
      </c>
      <c r="B47" s="168" t="s">
        <v>34</v>
      </c>
      <c r="C47" s="168" t="s">
        <v>19</v>
      </c>
      <c r="D47" s="168" t="n">
        <v>39914.491259</v>
      </c>
      <c r="E47" s="168" t="n">
        <v>1.2469768355709</v>
      </c>
      <c r="F47" s="168" t="n">
        <v>100</v>
      </c>
      <c r="G47" s="168" t="n">
        <v>0</v>
      </c>
      <c r="H47" s="168"/>
      <c r="I47" s="168"/>
      <c r="J47" s="168"/>
      <c r="K47" s="168"/>
    </row>
    <row r="48">
      <c r="A48" s="168" t="s">
        <v>35</v>
      </c>
      <c r="B48" s="168" t="s">
        <v>36</v>
      </c>
      <c r="C48" s="168" t="s">
        <v>16</v>
      </c>
      <c r="D48" s="168" t="n">
        <v>81.1985193</v>
      </c>
      <c r="E48" s="168" t="n">
        <v>50.6258171612426</v>
      </c>
      <c r="F48" s="168" t="n">
        <v>100</v>
      </c>
      <c r="G48" s="168" t="n">
        <v>0</v>
      </c>
      <c r="H48" s="168"/>
      <c r="I48" s="168"/>
      <c r="J48" s="168"/>
      <c r="K48" s="168"/>
    </row>
    <row r="49">
      <c r="A49" s="168" t="s">
        <v>35</v>
      </c>
      <c r="B49" s="168" t="s">
        <v>36</v>
      </c>
      <c r="C49" s="168" t="s">
        <v>18</v>
      </c>
      <c r="D49" s="168" t="n">
        <v>21.9738519</v>
      </c>
      <c r="E49" s="168" t="n">
        <v>59.3965202847095</v>
      </c>
      <c r="F49" s="168" t="n">
        <v>100</v>
      </c>
      <c r="G49" s="168" t="n">
        <v>0</v>
      </c>
      <c r="H49" s="168"/>
      <c r="I49" s="168"/>
      <c r="J49" s="168"/>
      <c r="K49" s="168"/>
    </row>
    <row r="50">
      <c r="A50" s="168" t="s">
        <v>35</v>
      </c>
      <c r="B50" s="168" t="s">
        <v>36</v>
      </c>
      <c r="C50" s="168" t="s">
        <v>19</v>
      </c>
      <c r="D50" s="168" t="n">
        <v>13140.9058487</v>
      </c>
      <c r="E50" s="168" t="n">
        <v>1.35350291017979</v>
      </c>
      <c r="F50" s="168" t="n">
        <v>100</v>
      </c>
      <c r="G50" s="168" t="n">
        <v>0</v>
      </c>
      <c r="H50" s="168"/>
      <c r="I50" s="168"/>
      <c r="J50" s="168"/>
      <c r="K50" s="168"/>
    </row>
    <row r="51">
      <c r="A51" s="168" t="s">
        <v>37</v>
      </c>
      <c r="B51" s="168" t="s">
        <v>38</v>
      </c>
      <c r="C51" s="168" t="s">
        <v>16</v>
      </c>
      <c r="D51" s="168" t="n">
        <v>2.8791554</v>
      </c>
      <c r="E51" s="168" t="n">
        <v>69.9543924373344</v>
      </c>
      <c r="F51" s="168" t="n">
        <v>100</v>
      </c>
      <c r="G51" s="168" t="n">
        <v>0</v>
      </c>
      <c r="H51" s="168"/>
      <c r="I51" s="168"/>
      <c r="J51" s="168"/>
      <c r="K51" s="168"/>
    </row>
    <row r="52">
      <c r="A52" s="168" t="s">
        <v>37</v>
      </c>
      <c r="B52" s="168" t="s">
        <v>38</v>
      </c>
      <c r="C52" s="168" t="s">
        <v>18</v>
      </c>
      <c r="D52" s="168" t="n">
        <v>13.3332316</v>
      </c>
      <c r="E52" s="168" t="n">
        <v>34.4145290312038</v>
      </c>
      <c r="F52" s="168" t="n">
        <v>100</v>
      </c>
      <c r="G52" s="168" t="n">
        <v>0</v>
      </c>
      <c r="H52" s="168"/>
      <c r="I52" s="168"/>
      <c r="J52" s="168"/>
      <c r="K52" s="168"/>
    </row>
    <row r="53">
      <c r="A53" s="168" t="s">
        <v>37</v>
      </c>
      <c r="B53" s="168" t="s">
        <v>38</v>
      </c>
      <c r="C53" s="168" t="s">
        <v>19</v>
      </c>
      <c r="D53" s="168" t="n">
        <v>675.9845619</v>
      </c>
      <c r="E53" s="168" t="n">
        <v>0.750598657186551</v>
      </c>
      <c r="F53" s="168" t="n">
        <v>99.2251962171142</v>
      </c>
      <c r="G53" s="168" t="n">
        <v>0.451987851160692</v>
      </c>
      <c r="H53" s="168" t="n">
        <v>5.2784516</v>
      </c>
      <c r="I53" s="168" t="n">
        <v>58.4513824159769</v>
      </c>
      <c r="J53" s="168" t="n">
        <v>0.77480378288583</v>
      </c>
      <c r="K53" s="168" t="n">
        <v>57.8837948520704</v>
      </c>
    </row>
    <row r="54">
      <c r="A54" s="168" t="s">
        <v>39</v>
      </c>
      <c r="B54" s="168" t="s">
        <v>40</v>
      </c>
      <c r="C54" s="168" t="s">
        <v>16</v>
      </c>
      <c r="D54" s="168" t="n">
        <v>4.8680131</v>
      </c>
      <c r="E54" s="168" t="n">
        <v>70.0798860740513</v>
      </c>
      <c r="F54" s="168" t="n">
        <v>100</v>
      </c>
      <c r="G54" s="168" t="n">
        <v>0</v>
      </c>
      <c r="H54" s="168"/>
      <c r="I54" s="168"/>
      <c r="J54" s="168"/>
      <c r="K54" s="168"/>
    </row>
    <row r="55">
      <c r="A55" s="168" t="s">
        <v>39</v>
      </c>
      <c r="B55" s="168" t="s">
        <v>40</v>
      </c>
      <c r="C55" s="168" t="s">
        <v>19</v>
      </c>
      <c r="D55" s="168" t="n">
        <v>1666.2524758</v>
      </c>
      <c r="E55" s="168" t="n">
        <v>1.58860702530518</v>
      </c>
      <c r="F55" s="168" t="n">
        <v>100</v>
      </c>
      <c r="G55" s="168" t="n">
        <v>0</v>
      </c>
      <c r="H55" s="168"/>
      <c r="I55" s="168"/>
      <c r="J55" s="168"/>
      <c r="K55" s="168"/>
    </row>
    <row r="56">
      <c r="A56" s="168" t="s">
        <v>41</v>
      </c>
      <c r="B56" s="168" t="s">
        <v>42</v>
      </c>
      <c r="C56" s="168" t="s">
        <v>16</v>
      </c>
      <c r="D56" s="168" t="n">
        <v>132.114263</v>
      </c>
      <c r="E56" s="168" t="n">
        <v>31.5335707576094</v>
      </c>
      <c r="F56" s="168" t="n">
        <v>100</v>
      </c>
      <c r="G56" s="168" t="n">
        <v>0</v>
      </c>
      <c r="H56" s="168"/>
      <c r="I56" s="168"/>
      <c r="J56" s="168"/>
      <c r="K56" s="168"/>
    </row>
    <row r="57">
      <c r="A57" s="168" t="s">
        <v>41</v>
      </c>
      <c r="B57" s="168" t="s">
        <v>42</v>
      </c>
      <c r="C57" s="168" t="s">
        <v>19</v>
      </c>
      <c r="D57" s="168" t="n">
        <v>2842.0775123</v>
      </c>
      <c r="E57" s="168" t="n">
        <v>2.09245806655302</v>
      </c>
      <c r="F57" s="168" t="n">
        <v>100</v>
      </c>
      <c r="G57" s="168" t="n">
        <v>0</v>
      </c>
      <c r="H57" s="168"/>
      <c r="I57" s="168"/>
      <c r="J57" s="168"/>
      <c r="K57" s="168"/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641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544</v>
      </c>
      <c r="I67" s="5" t="s">
        <v>545</v>
      </c>
      <c r="J67" s="5" t="s">
        <v>546</v>
      </c>
      <c r="K67" s="5" t="s">
        <v>547</v>
      </c>
    </row>
    <row r="68">
      <c r="A68" s="169" t="s">
        <v>14</v>
      </c>
      <c r="B68" s="169" t="s">
        <v>15</v>
      </c>
      <c r="C68" s="169" t="s">
        <v>16</v>
      </c>
      <c r="D68" s="169" t="n">
        <v>16608.9260721</v>
      </c>
      <c r="E68" s="169" t="n">
        <v>7.29854944439748</v>
      </c>
      <c r="F68" s="169" t="n">
        <v>99.8667218573287</v>
      </c>
      <c r="G68" s="169" t="n">
        <v>0.133110966599405</v>
      </c>
      <c r="H68" s="169" t="n">
        <v>22.1656101</v>
      </c>
      <c r="I68" s="169" t="n">
        <v>100</v>
      </c>
      <c r="J68" s="169" t="n">
        <v>0.133278142671317</v>
      </c>
      <c r="K68" s="169" t="n">
        <v>99.7414550585857</v>
      </c>
    </row>
    <row r="69">
      <c r="A69" s="169" t="s">
        <v>14</v>
      </c>
      <c r="B69" s="169" t="s">
        <v>15</v>
      </c>
      <c r="C69" s="169" t="s">
        <v>18</v>
      </c>
      <c r="D69" s="169" t="n">
        <v>17545.9398445</v>
      </c>
      <c r="E69" s="169" t="n">
        <v>5.67444813719772</v>
      </c>
      <c r="F69" s="169" t="n">
        <v>98.8857809109138</v>
      </c>
      <c r="G69" s="169" t="n">
        <v>1.03056802121498</v>
      </c>
      <c r="H69" s="169" t="n">
        <v>197.7030563</v>
      </c>
      <c r="I69" s="169" t="n">
        <v>92.6733971862187</v>
      </c>
      <c r="J69" s="169" t="n">
        <v>1.11421908908619</v>
      </c>
      <c r="K69" s="169" t="n">
        <v>91.4618359691159</v>
      </c>
    </row>
    <row r="70">
      <c r="A70" s="169" t="s">
        <v>14</v>
      </c>
      <c r="B70" s="169" t="s">
        <v>15</v>
      </c>
      <c r="C70" s="169" t="s">
        <v>19</v>
      </c>
      <c r="D70" s="169" t="n">
        <v>2088198.3951824</v>
      </c>
      <c r="E70" s="169" t="n">
        <v>0.25982584741639</v>
      </c>
      <c r="F70" s="169" t="n">
        <v>99.6657951383291</v>
      </c>
      <c r="G70" s="169" t="n">
        <v>0.0373952597966253</v>
      </c>
      <c r="H70" s="169" t="n">
        <v>7002.2624596</v>
      </c>
      <c r="I70" s="169" t="n">
        <v>11.2264600346902</v>
      </c>
      <c r="J70" s="169" t="n">
        <v>0.334204861670889</v>
      </c>
      <c r="K70" s="169" t="n">
        <v>11.15192724427</v>
      </c>
    </row>
    <row r="71">
      <c r="A71" s="169" t="s">
        <v>46</v>
      </c>
      <c r="B71" s="169" t="s">
        <v>47</v>
      </c>
      <c r="C71" s="169" t="s">
        <v>18</v>
      </c>
      <c r="D71" s="169" t="n">
        <v>131.2256925</v>
      </c>
      <c r="E71" s="169" t="n">
        <v>70.2251056457666</v>
      </c>
      <c r="F71" s="169" t="n">
        <v>100</v>
      </c>
      <c r="G71" s="169" t="n">
        <v>0</v>
      </c>
      <c r="H71" s="169"/>
      <c r="I71" s="169"/>
      <c r="J71" s="169"/>
      <c r="K71" s="169"/>
    </row>
    <row r="72">
      <c r="A72" s="169" t="s">
        <v>46</v>
      </c>
      <c r="B72" s="169" t="s">
        <v>47</v>
      </c>
      <c r="C72" s="169" t="s">
        <v>19</v>
      </c>
      <c r="D72" s="169" t="n">
        <v>23714.6018168</v>
      </c>
      <c r="E72" s="169" t="n">
        <v>1.77532097746262</v>
      </c>
      <c r="F72" s="169" t="n">
        <v>100</v>
      </c>
      <c r="G72" s="169" t="n">
        <v>0</v>
      </c>
      <c r="H72" s="169"/>
      <c r="I72" s="169"/>
      <c r="J72" s="169"/>
      <c r="K72" s="169"/>
    </row>
    <row r="73">
      <c r="A73" s="169" t="s">
        <v>31</v>
      </c>
      <c r="B73" s="169" t="s">
        <v>32</v>
      </c>
      <c r="C73" s="169" t="s">
        <v>16</v>
      </c>
      <c r="D73" s="169" t="n">
        <v>569.6204053</v>
      </c>
      <c r="E73" s="169" t="n">
        <v>27.6796938068275</v>
      </c>
      <c r="F73" s="169" t="n">
        <v>100</v>
      </c>
      <c r="G73" s="169" t="n">
        <v>0</v>
      </c>
      <c r="H73" s="169"/>
      <c r="I73" s="169"/>
      <c r="J73" s="169"/>
      <c r="K73" s="169"/>
    </row>
    <row r="74">
      <c r="A74" s="169" t="s">
        <v>31</v>
      </c>
      <c r="B74" s="169" t="s">
        <v>32</v>
      </c>
      <c r="C74" s="169" t="s">
        <v>18</v>
      </c>
      <c r="D74" s="169" t="n">
        <v>58.5892051</v>
      </c>
      <c r="E74" s="169" t="n">
        <v>50.4419213620465</v>
      </c>
      <c r="F74" s="169" t="n">
        <v>100</v>
      </c>
      <c r="G74" s="169" t="n">
        <v>0</v>
      </c>
      <c r="H74" s="169"/>
      <c r="I74" s="169"/>
      <c r="J74" s="169"/>
      <c r="K74" s="169"/>
    </row>
    <row r="75">
      <c r="A75" s="169" t="s">
        <v>31</v>
      </c>
      <c r="B75" s="169" t="s">
        <v>32</v>
      </c>
      <c r="C75" s="169" t="s">
        <v>19</v>
      </c>
      <c r="D75" s="169" t="n">
        <v>7670.3718697</v>
      </c>
      <c r="E75" s="169" t="n">
        <v>2.21829528111406</v>
      </c>
      <c r="F75" s="169" t="n">
        <v>100</v>
      </c>
      <c r="G75" s="169" t="n">
        <v>0</v>
      </c>
      <c r="H75" s="169"/>
      <c r="I75" s="169"/>
      <c r="J75" s="169"/>
      <c r="K75" s="169"/>
    </row>
    <row r="76">
      <c r="A76" s="169" t="s">
        <v>48</v>
      </c>
      <c r="B76" s="169" t="s">
        <v>49</v>
      </c>
      <c r="C76" s="169" t="s">
        <v>16</v>
      </c>
      <c r="D76" s="169" t="n">
        <v>64.8041701</v>
      </c>
      <c r="E76" s="169" t="n">
        <v>53.6231613157298</v>
      </c>
      <c r="F76" s="169" t="n">
        <v>100</v>
      </c>
      <c r="G76" s="169" t="n">
        <v>0</v>
      </c>
      <c r="H76" s="169"/>
      <c r="I76" s="169"/>
      <c r="J76" s="169"/>
      <c r="K76" s="169"/>
    </row>
    <row r="77">
      <c r="A77" s="169" t="s">
        <v>48</v>
      </c>
      <c r="B77" s="169" t="s">
        <v>49</v>
      </c>
      <c r="C77" s="169" t="s">
        <v>18</v>
      </c>
      <c r="D77" s="169" t="n">
        <v>5.1857796</v>
      </c>
      <c r="E77" s="169" t="n">
        <v>100</v>
      </c>
      <c r="F77" s="169" t="n">
        <v>100</v>
      </c>
      <c r="G77" s="169" t="n">
        <v>0</v>
      </c>
      <c r="H77" s="169"/>
      <c r="I77" s="169"/>
      <c r="J77" s="169"/>
      <c r="K77" s="169"/>
    </row>
    <row r="78">
      <c r="A78" s="169" t="s">
        <v>48</v>
      </c>
      <c r="B78" s="169" t="s">
        <v>49</v>
      </c>
      <c r="C78" s="169" t="s">
        <v>19</v>
      </c>
      <c r="D78" s="169" t="n">
        <v>7423.7236664</v>
      </c>
      <c r="E78" s="169" t="n">
        <v>2.62349747209836</v>
      </c>
      <c r="F78" s="169" t="n">
        <v>100</v>
      </c>
      <c r="G78" s="169" t="n">
        <v>0</v>
      </c>
      <c r="H78" s="169"/>
      <c r="I78" s="169"/>
      <c r="J78" s="169"/>
      <c r="K78" s="169"/>
    </row>
    <row r="79">
      <c r="A79" s="169" t="s">
        <v>50</v>
      </c>
      <c r="B79" s="169" t="s">
        <v>51</v>
      </c>
      <c r="C79" s="169" t="s">
        <v>16</v>
      </c>
      <c r="D79" s="169" t="n">
        <v>147.9507245</v>
      </c>
      <c r="E79" s="169" t="n">
        <v>70.250557304867</v>
      </c>
      <c r="F79" s="169" t="n">
        <v>100</v>
      </c>
      <c r="G79" s="169" t="n">
        <v>0</v>
      </c>
      <c r="H79" s="169"/>
      <c r="I79" s="169"/>
      <c r="J79" s="169"/>
      <c r="K79" s="169"/>
    </row>
    <row r="80">
      <c r="A80" s="169" t="s">
        <v>50</v>
      </c>
      <c r="B80" s="169" t="s">
        <v>51</v>
      </c>
      <c r="C80" s="169" t="s">
        <v>18</v>
      </c>
      <c r="D80" s="169" t="n">
        <v>281.1295186</v>
      </c>
      <c r="E80" s="169" t="n">
        <v>44.0091573161383</v>
      </c>
      <c r="F80" s="169" t="n">
        <v>100</v>
      </c>
      <c r="G80" s="169" t="n">
        <v>0.00000000000000488599797467275</v>
      </c>
      <c r="H80" s="169"/>
      <c r="I80" s="169"/>
      <c r="J80" s="169"/>
      <c r="K80" s="169"/>
    </row>
    <row r="81">
      <c r="A81" s="169" t="s">
        <v>50</v>
      </c>
      <c r="B81" s="169" t="s">
        <v>51</v>
      </c>
      <c r="C81" s="169" t="s">
        <v>19</v>
      </c>
      <c r="D81" s="169" t="n">
        <v>48552.4331817</v>
      </c>
      <c r="E81" s="169" t="n">
        <v>1.50003498402587</v>
      </c>
      <c r="F81" s="169" t="n">
        <v>99.7386064488529</v>
      </c>
      <c r="G81" s="169" t="n">
        <v>0.184327717030288</v>
      </c>
      <c r="H81" s="169" t="n">
        <v>127.2455409</v>
      </c>
      <c r="I81" s="169" t="n">
        <v>70.3609774401901</v>
      </c>
      <c r="J81" s="169" t="n">
        <v>0.261393551147093</v>
      </c>
      <c r="K81" s="169" t="n">
        <v>70.33298849884</v>
      </c>
    </row>
    <row r="82">
      <c r="A82" s="169" t="s">
        <v>33</v>
      </c>
      <c r="B82" s="169" t="s">
        <v>34</v>
      </c>
      <c r="C82" s="169" t="s">
        <v>16</v>
      </c>
      <c r="D82" s="169" t="n">
        <v>324.5851217</v>
      </c>
      <c r="E82" s="169" t="n">
        <v>39.7654995404677</v>
      </c>
      <c r="F82" s="169" t="n">
        <v>100</v>
      </c>
      <c r="G82" s="169" t="n">
        <v>0</v>
      </c>
      <c r="H82" s="169"/>
      <c r="I82" s="169"/>
      <c r="J82" s="169"/>
      <c r="K82" s="169"/>
    </row>
    <row r="83">
      <c r="A83" s="169" t="s">
        <v>33</v>
      </c>
      <c r="B83" s="169" t="s">
        <v>34</v>
      </c>
      <c r="C83" s="169" t="s">
        <v>18</v>
      </c>
      <c r="D83" s="169" t="n">
        <v>91.1530898</v>
      </c>
      <c r="E83" s="169" t="n">
        <v>70.512580368241</v>
      </c>
      <c r="F83" s="169" t="n">
        <v>100</v>
      </c>
      <c r="G83" s="169" t="n">
        <v>0</v>
      </c>
      <c r="H83" s="169"/>
      <c r="I83" s="169"/>
      <c r="J83" s="169"/>
      <c r="K83" s="169"/>
    </row>
    <row r="84">
      <c r="A84" s="169" t="s">
        <v>33</v>
      </c>
      <c r="B84" s="169" t="s">
        <v>34</v>
      </c>
      <c r="C84" s="169" t="s">
        <v>19</v>
      </c>
      <c r="D84" s="169" t="n">
        <v>39292.068909</v>
      </c>
      <c r="E84" s="169" t="n">
        <v>1.26474259078853</v>
      </c>
      <c r="F84" s="169" t="n">
        <v>100</v>
      </c>
      <c r="G84" s="169" t="n">
        <v>0</v>
      </c>
      <c r="H84" s="169"/>
      <c r="I84" s="169"/>
      <c r="J84" s="169"/>
      <c r="K84" s="169"/>
    </row>
    <row r="85">
      <c r="A85" s="169" t="s">
        <v>52</v>
      </c>
      <c r="B85" s="169" t="s">
        <v>53</v>
      </c>
      <c r="C85" s="169" t="s">
        <v>16</v>
      </c>
      <c r="D85" s="169" t="n">
        <v>123.2838596</v>
      </c>
      <c r="E85" s="169" t="n">
        <v>73.8160489495521</v>
      </c>
      <c r="F85" s="169" t="n">
        <v>100</v>
      </c>
      <c r="G85" s="169" t="n">
        <v>0</v>
      </c>
      <c r="H85" s="169"/>
      <c r="I85" s="169"/>
      <c r="J85" s="169"/>
      <c r="K85" s="169"/>
    </row>
    <row r="86">
      <c r="A86" s="169" t="s">
        <v>52</v>
      </c>
      <c r="B86" s="169" t="s">
        <v>53</v>
      </c>
      <c r="C86" s="169" t="s">
        <v>18</v>
      </c>
      <c r="D86" s="169" t="n">
        <v>474.2028707</v>
      </c>
      <c r="E86" s="169" t="n">
        <v>45.7281017347492</v>
      </c>
      <c r="F86" s="169" t="n">
        <v>100</v>
      </c>
      <c r="G86" s="169" t="n">
        <v>0</v>
      </c>
      <c r="H86" s="169"/>
      <c r="I86" s="169"/>
      <c r="J86" s="169"/>
      <c r="K86" s="169"/>
    </row>
    <row r="87">
      <c r="A87" s="169" t="s">
        <v>52</v>
      </c>
      <c r="B87" s="169" t="s">
        <v>53</v>
      </c>
      <c r="C87" s="169" t="s">
        <v>19</v>
      </c>
      <c r="D87" s="169" t="n">
        <v>55727.908415</v>
      </c>
      <c r="E87" s="169" t="n">
        <v>2.11013328726205</v>
      </c>
      <c r="F87" s="169" t="n">
        <v>99.8309685819519</v>
      </c>
      <c r="G87" s="169" t="n">
        <v>0.16886098502764</v>
      </c>
      <c r="H87" s="169" t="n">
        <v>94.3571671</v>
      </c>
      <c r="I87" s="169" t="n">
        <v>100</v>
      </c>
      <c r="J87" s="169" t="n">
        <v>0.1690314180481</v>
      </c>
      <c r="K87" s="169" t="n">
        <v>99.730309818585</v>
      </c>
    </row>
    <row r="88">
      <c r="A88" s="169" t="s">
        <v>35</v>
      </c>
      <c r="B88" s="169" t="s">
        <v>36</v>
      </c>
      <c r="C88" s="169" t="s">
        <v>18</v>
      </c>
      <c r="D88" s="169" t="n">
        <v>5.9465202</v>
      </c>
      <c r="E88" s="169" t="n">
        <v>100</v>
      </c>
      <c r="F88" s="169" t="n">
        <v>100</v>
      </c>
      <c r="G88" s="169" t="n">
        <v>0</v>
      </c>
      <c r="H88" s="169"/>
      <c r="I88" s="169"/>
      <c r="J88" s="169"/>
      <c r="K88" s="169"/>
    </row>
    <row r="89">
      <c r="A89" s="169" t="s">
        <v>35</v>
      </c>
      <c r="B89" s="169" t="s">
        <v>36</v>
      </c>
      <c r="C89" s="169" t="s">
        <v>19</v>
      </c>
      <c r="D89" s="169" t="n">
        <v>6328.5988123</v>
      </c>
      <c r="E89" s="169" t="n">
        <v>2.29978015768883</v>
      </c>
      <c r="F89" s="169" t="n">
        <v>100</v>
      </c>
      <c r="G89" s="169" t="n">
        <v>0</v>
      </c>
      <c r="H89" s="169"/>
      <c r="I89" s="169"/>
      <c r="J89" s="169"/>
      <c r="K89" s="169"/>
    </row>
    <row r="90">
      <c r="A90" s="169" t="s">
        <v>56</v>
      </c>
      <c r="B90" s="169" t="s">
        <v>57</v>
      </c>
      <c r="C90" s="169" t="s">
        <v>16</v>
      </c>
      <c r="D90" s="169" t="n">
        <v>53.6958368</v>
      </c>
      <c r="E90" s="169" t="n">
        <v>100</v>
      </c>
      <c r="F90" s="169" t="n">
        <v>100</v>
      </c>
      <c r="G90" s="169" t="n">
        <v>0</v>
      </c>
      <c r="H90" s="169"/>
      <c r="I90" s="169"/>
      <c r="J90" s="169"/>
      <c r="K90" s="169"/>
    </row>
    <row r="91">
      <c r="A91" s="169" t="s">
        <v>56</v>
      </c>
      <c r="B91" s="169" t="s">
        <v>57</v>
      </c>
      <c r="C91" s="169" t="s">
        <v>18</v>
      </c>
      <c r="D91" s="169" t="n">
        <v>227.7063217</v>
      </c>
      <c r="E91" s="169" t="n">
        <v>50.9632340121098</v>
      </c>
      <c r="F91" s="169" t="n">
        <v>100</v>
      </c>
      <c r="G91" s="169" t="n">
        <v>0</v>
      </c>
      <c r="H91" s="169"/>
      <c r="I91" s="169"/>
      <c r="J91" s="169"/>
      <c r="K91" s="169"/>
    </row>
    <row r="92">
      <c r="A92" s="169" t="s">
        <v>56</v>
      </c>
      <c r="B92" s="169" t="s">
        <v>57</v>
      </c>
      <c r="C92" s="169" t="s">
        <v>19</v>
      </c>
      <c r="D92" s="169" t="n">
        <v>43282.5329964</v>
      </c>
      <c r="E92" s="169" t="n">
        <v>1.26338677828416</v>
      </c>
      <c r="F92" s="169" t="n">
        <v>98.9655072432162</v>
      </c>
      <c r="G92" s="169" t="n">
        <v>0.518080636145997</v>
      </c>
      <c r="H92" s="169" t="n">
        <v>452.4350769</v>
      </c>
      <c r="I92" s="169" t="n">
        <v>50.2199284339947</v>
      </c>
      <c r="J92" s="169" t="n">
        <v>1.03449275678381</v>
      </c>
      <c r="K92" s="169" t="n">
        <v>49.5625635006661</v>
      </c>
    </row>
    <row r="93">
      <c r="A93" s="169" t="s">
        <v>58</v>
      </c>
      <c r="B93" s="169" t="s">
        <v>59</v>
      </c>
      <c r="C93" s="169" t="s">
        <v>16</v>
      </c>
      <c r="D93" s="169" t="n">
        <v>19.3221185</v>
      </c>
      <c r="E93" s="169" t="n">
        <v>70.3687079415191</v>
      </c>
      <c r="F93" s="169" t="n">
        <v>57.1259717309301</v>
      </c>
      <c r="G93" s="169" t="n">
        <v>52.9788650663074</v>
      </c>
      <c r="H93" s="169" t="n">
        <v>14.5015836</v>
      </c>
      <c r="I93" s="169" t="n">
        <v>99.9999999999999</v>
      </c>
      <c r="J93" s="169" t="n">
        <v>42.8740282690699</v>
      </c>
      <c r="K93" s="169" t="n">
        <v>70.5898015722022</v>
      </c>
    </row>
    <row r="94">
      <c r="A94" s="169" t="s">
        <v>58</v>
      </c>
      <c r="B94" s="169" t="s">
        <v>59</v>
      </c>
      <c r="C94" s="169" t="s">
        <v>18</v>
      </c>
      <c r="D94" s="169" t="n">
        <v>36.7317358</v>
      </c>
      <c r="E94" s="169" t="n">
        <v>70.1975294047602</v>
      </c>
      <c r="F94" s="169" t="n">
        <v>100</v>
      </c>
      <c r="G94" s="169" t="n">
        <v>0</v>
      </c>
      <c r="H94" s="169"/>
      <c r="I94" s="169"/>
      <c r="J94" s="169"/>
      <c r="K94" s="169"/>
    </row>
    <row r="95">
      <c r="A95" s="169" t="s">
        <v>58</v>
      </c>
      <c r="B95" s="169" t="s">
        <v>59</v>
      </c>
      <c r="C95" s="169" t="s">
        <v>19</v>
      </c>
      <c r="D95" s="169" t="n">
        <v>9202.7629269</v>
      </c>
      <c r="E95" s="169" t="n">
        <v>2.2592324523261</v>
      </c>
      <c r="F95" s="169" t="n">
        <v>99.4216791657743</v>
      </c>
      <c r="G95" s="169" t="n">
        <v>0.332526594349872</v>
      </c>
      <c r="H95" s="169" t="n">
        <v>53.5310767</v>
      </c>
      <c r="I95" s="169" t="n">
        <v>57.5295040102864</v>
      </c>
      <c r="J95" s="169" t="n">
        <v>0.578320834225668</v>
      </c>
      <c r="K95" s="169" t="n">
        <v>57.1661099185646</v>
      </c>
    </row>
    <row r="96">
      <c r="A96" s="169" t="s">
        <v>60</v>
      </c>
      <c r="B96" s="169" t="s">
        <v>61</v>
      </c>
      <c r="C96" s="169" t="s">
        <v>18</v>
      </c>
      <c r="D96" s="169" t="n">
        <v>5.338945</v>
      </c>
      <c r="E96" s="169" t="n">
        <v>100</v>
      </c>
      <c r="F96" s="169" t="n">
        <v>100</v>
      </c>
      <c r="G96" s="169" t="n">
        <v>0</v>
      </c>
      <c r="H96" s="169"/>
      <c r="I96" s="169"/>
      <c r="J96" s="169"/>
      <c r="K96" s="169"/>
    </row>
    <row r="97">
      <c r="A97" s="169" t="s">
        <v>60</v>
      </c>
      <c r="B97" s="169" t="s">
        <v>61</v>
      </c>
      <c r="C97" s="169" t="s">
        <v>19</v>
      </c>
      <c r="D97" s="169" t="n">
        <v>3102.1118224</v>
      </c>
      <c r="E97" s="169" t="n">
        <v>1.89092050374191</v>
      </c>
      <c r="F97" s="169" t="n">
        <v>100</v>
      </c>
      <c r="G97" s="169" t="n">
        <v>0.000000000000000209934348099007</v>
      </c>
      <c r="H97" s="169"/>
      <c r="I97" s="169"/>
      <c r="J97" s="169"/>
      <c r="K97" s="169"/>
    </row>
    <row r="98">
      <c r="A98" s="169" t="s">
        <v>68</v>
      </c>
      <c r="B98" s="169" t="s">
        <v>69</v>
      </c>
      <c r="C98" s="169" t="s">
        <v>16</v>
      </c>
      <c r="D98" s="169" t="n">
        <v>2.6652925</v>
      </c>
      <c r="E98" s="169" t="n">
        <v>69.5727882823567</v>
      </c>
      <c r="F98" s="169" t="n">
        <v>100</v>
      </c>
      <c r="G98" s="169" t="n">
        <v>0</v>
      </c>
      <c r="H98" s="169"/>
      <c r="I98" s="169"/>
      <c r="J98" s="169"/>
      <c r="K98" s="169"/>
    </row>
    <row r="99">
      <c r="A99" s="169" t="s">
        <v>68</v>
      </c>
      <c r="B99" s="169" t="s">
        <v>69</v>
      </c>
      <c r="C99" s="169" t="s">
        <v>18</v>
      </c>
      <c r="D99" s="169" t="n">
        <v>1.2815832</v>
      </c>
      <c r="E99" s="169" t="n">
        <v>100</v>
      </c>
      <c r="F99" s="169" t="n">
        <v>100</v>
      </c>
      <c r="G99" s="169" t="n">
        <v>0</v>
      </c>
      <c r="H99" s="169"/>
      <c r="I99" s="169"/>
      <c r="J99" s="169"/>
      <c r="K99" s="169"/>
    </row>
    <row r="100">
      <c r="A100" s="169" t="s">
        <v>68</v>
      </c>
      <c r="B100" s="169" t="s">
        <v>69</v>
      </c>
      <c r="C100" s="169" t="s">
        <v>19</v>
      </c>
      <c r="D100" s="169" t="n">
        <v>568.9477506</v>
      </c>
      <c r="E100" s="169" t="n">
        <v>3.19030429086231</v>
      </c>
      <c r="F100" s="169" t="n">
        <v>99.6549695902091</v>
      </c>
      <c r="G100" s="169" t="n">
        <v>0.344378115520223</v>
      </c>
      <c r="H100" s="169" t="n">
        <v>1.9698393</v>
      </c>
      <c r="I100" s="169" t="n">
        <v>100</v>
      </c>
      <c r="J100" s="169" t="n">
        <v>0.345030409790847</v>
      </c>
      <c r="K100" s="169" t="n">
        <v>99.4665677454491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642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544</v>
      </c>
      <c r="I110" s="5" t="s">
        <v>545</v>
      </c>
      <c r="J110" s="5" t="s">
        <v>546</v>
      </c>
      <c r="K110" s="5" t="s">
        <v>547</v>
      </c>
    </row>
    <row r="111">
      <c r="A111" s="170" t="s">
        <v>74</v>
      </c>
      <c r="B111" s="170" t="s">
        <v>75</v>
      </c>
      <c r="C111" s="170" t="s">
        <v>16</v>
      </c>
      <c r="D111" s="170" t="n">
        <v>192.0463038</v>
      </c>
      <c r="E111" s="170" t="n">
        <v>48.9486158081222</v>
      </c>
      <c r="F111" s="170" t="n">
        <v>100</v>
      </c>
      <c r="G111" s="170" t="n">
        <v>0</v>
      </c>
      <c r="H111" s="170"/>
      <c r="I111" s="170"/>
      <c r="J111" s="170"/>
      <c r="K111" s="170"/>
    </row>
    <row r="112">
      <c r="A112" s="170" t="s">
        <v>74</v>
      </c>
      <c r="B112" s="170" t="s">
        <v>75</v>
      </c>
      <c r="C112" s="170" t="s">
        <v>18</v>
      </c>
      <c r="D112" s="170" t="n">
        <v>133.8309272</v>
      </c>
      <c r="E112" s="170" t="n">
        <v>47.4933484843744</v>
      </c>
      <c r="F112" s="170" t="n">
        <v>100</v>
      </c>
      <c r="G112" s="170" t="n">
        <v>0</v>
      </c>
      <c r="H112" s="170"/>
      <c r="I112" s="170"/>
      <c r="J112" s="170"/>
      <c r="K112" s="170"/>
    </row>
    <row r="113">
      <c r="A113" s="170" t="s">
        <v>74</v>
      </c>
      <c r="B113" s="170" t="s">
        <v>75</v>
      </c>
      <c r="C113" s="170" t="s">
        <v>19</v>
      </c>
      <c r="D113" s="170" t="n">
        <v>99613.8654617</v>
      </c>
      <c r="E113" s="170" t="n">
        <v>0.960324502154939</v>
      </c>
      <c r="F113" s="170" t="n">
        <v>99.8584384592854</v>
      </c>
      <c r="G113" s="170" t="n">
        <v>0.0733804432615073</v>
      </c>
      <c r="H113" s="170" t="n">
        <v>141.2148286</v>
      </c>
      <c r="I113" s="170" t="n">
        <v>51.9885794983963</v>
      </c>
      <c r="J113" s="170" t="n">
        <v>0.141561540714565</v>
      </c>
      <c r="K113" s="170" t="n">
        <v>51.7630455316907</v>
      </c>
    </row>
    <row r="114">
      <c r="A114" s="170" t="s">
        <v>76</v>
      </c>
      <c r="B114" s="170" t="s">
        <v>77</v>
      </c>
      <c r="C114" s="170" t="s">
        <v>16</v>
      </c>
      <c r="D114" s="170" t="n">
        <v>196.5033138</v>
      </c>
      <c r="E114" s="170" t="n">
        <v>40.7422903613199</v>
      </c>
      <c r="F114" s="170" t="n">
        <v>100</v>
      </c>
      <c r="G114" s="170" t="n">
        <v>0</v>
      </c>
      <c r="H114" s="170"/>
      <c r="I114" s="170"/>
      <c r="J114" s="170"/>
      <c r="K114" s="170"/>
    </row>
    <row r="115">
      <c r="A115" s="170" t="s">
        <v>76</v>
      </c>
      <c r="B115" s="170" t="s">
        <v>77</v>
      </c>
      <c r="C115" s="170" t="s">
        <v>18</v>
      </c>
      <c r="D115" s="170" t="n">
        <v>248.3093893</v>
      </c>
      <c r="E115" s="170" t="n">
        <v>40.0819617974076</v>
      </c>
      <c r="F115" s="170" t="n">
        <v>100</v>
      </c>
      <c r="G115" s="170" t="n">
        <v>0</v>
      </c>
      <c r="H115" s="170"/>
      <c r="I115" s="170"/>
      <c r="J115" s="170"/>
      <c r="K115" s="170"/>
    </row>
    <row r="116">
      <c r="A116" s="170" t="s">
        <v>76</v>
      </c>
      <c r="B116" s="170" t="s">
        <v>77</v>
      </c>
      <c r="C116" s="170" t="s">
        <v>19</v>
      </c>
      <c r="D116" s="170" t="n">
        <v>37610.6930156</v>
      </c>
      <c r="E116" s="170" t="n">
        <v>2.55513022574655</v>
      </c>
      <c r="F116" s="170" t="n">
        <v>100</v>
      </c>
      <c r="G116" s="170" t="n">
        <v>0</v>
      </c>
      <c r="H116" s="170"/>
      <c r="I116" s="170"/>
      <c r="J116" s="170"/>
      <c r="K116" s="170"/>
    </row>
    <row r="117">
      <c r="A117" s="170" t="s">
        <v>78</v>
      </c>
      <c r="B117" s="170" t="s">
        <v>79</v>
      </c>
      <c r="C117" s="170" t="s">
        <v>16</v>
      </c>
      <c r="D117" s="170" t="n">
        <v>585.4303546</v>
      </c>
      <c r="E117" s="170" t="n">
        <v>28.386171961857</v>
      </c>
      <c r="F117" s="170" t="n">
        <v>100</v>
      </c>
      <c r="G117" s="170" t="n">
        <v>0</v>
      </c>
      <c r="H117" s="170"/>
      <c r="I117" s="170"/>
      <c r="J117" s="170"/>
      <c r="K117" s="170"/>
    </row>
    <row r="118">
      <c r="A118" s="170" t="s">
        <v>78</v>
      </c>
      <c r="B118" s="170" t="s">
        <v>79</v>
      </c>
      <c r="C118" s="170" t="s">
        <v>18</v>
      </c>
      <c r="D118" s="170" t="n">
        <v>317.4547843</v>
      </c>
      <c r="E118" s="170" t="n">
        <v>24.3013874596803</v>
      </c>
      <c r="F118" s="170" t="n">
        <v>100</v>
      </c>
      <c r="G118" s="170" t="n">
        <v>0.00000000000000269799598880742</v>
      </c>
      <c r="H118" s="170"/>
      <c r="I118" s="170"/>
      <c r="J118" s="170"/>
      <c r="K118" s="170"/>
    </row>
    <row r="119">
      <c r="A119" s="170" t="s">
        <v>78</v>
      </c>
      <c r="B119" s="170" t="s">
        <v>79</v>
      </c>
      <c r="C119" s="170" t="s">
        <v>19</v>
      </c>
      <c r="D119" s="170" t="n">
        <v>38035.338882</v>
      </c>
      <c r="E119" s="170" t="n">
        <v>1.43650865854586</v>
      </c>
      <c r="F119" s="170" t="n">
        <v>99.6694825940661</v>
      </c>
      <c r="G119" s="170" t="n">
        <v>0.131703306419563</v>
      </c>
      <c r="H119" s="170" t="n">
        <v>126.130298</v>
      </c>
      <c r="I119" s="170" t="n">
        <v>39.6831620251248</v>
      </c>
      <c r="J119" s="170" t="n">
        <v>0.330517405933898</v>
      </c>
      <c r="K119" s="170" t="n">
        <v>39.7159125997463</v>
      </c>
    </row>
    <row r="120">
      <c r="A120" s="170" t="s">
        <v>80</v>
      </c>
      <c r="B120" s="170" t="s">
        <v>81</v>
      </c>
      <c r="C120" s="170" t="s">
        <v>16</v>
      </c>
      <c r="D120" s="170" t="n">
        <v>1192.1336301</v>
      </c>
      <c r="E120" s="170" t="n">
        <v>21.5004715545937</v>
      </c>
      <c r="F120" s="170" t="n">
        <v>100</v>
      </c>
      <c r="G120" s="170" t="n">
        <v>0</v>
      </c>
      <c r="H120" s="170"/>
      <c r="I120" s="170"/>
      <c r="J120" s="170"/>
      <c r="K120" s="170"/>
    </row>
    <row r="121">
      <c r="A121" s="170" t="s">
        <v>80</v>
      </c>
      <c r="B121" s="170" t="s">
        <v>81</v>
      </c>
      <c r="C121" s="170" t="s">
        <v>18</v>
      </c>
      <c r="D121" s="170" t="n">
        <v>991.5197042</v>
      </c>
      <c r="E121" s="170" t="n">
        <v>20.897157200053</v>
      </c>
      <c r="F121" s="170" t="n">
        <v>100</v>
      </c>
      <c r="G121" s="170" t="n">
        <v>0</v>
      </c>
      <c r="H121" s="170"/>
      <c r="I121" s="170"/>
      <c r="J121" s="170"/>
      <c r="K121" s="170"/>
    </row>
    <row r="122">
      <c r="A122" s="170" t="s">
        <v>80</v>
      </c>
      <c r="B122" s="170" t="s">
        <v>81</v>
      </c>
      <c r="C122" s="170" t="s">
        <v>19</v>
      </c>
      <c r="D122" s="170" t="n">
        <v>132943.5449678</v>
      </c>
      <c r="E122" s="170" t="n">
        <v>1.0240630651531</v>
      </c>
      <c r="F122" s="170" t="n">
        <v>99.6055610829833</v>
      </c>
      <c r="G122" s="170" t="n">
        <v>0.144389251375332</v>
      </c>
      <c r="H122" s="170" t="n">
        <v>526.4576328</v>
      </c>
      <c r="I122" s="170" t="n">
        <v>36.707963496346</v>
      </c>
      <c r="J122" s="170" t="n">
        <v>0.394438917016724</v>
      </c>
      <c r="K122" s="170" t="n">
        <v>36.4618494198484</v>
      </c>
    </row>
    <row r="123">
      <c r="A123" s="170" t="s">
        <v>82</v>
      </c>
      <c r="B123" s="170" t="s">
        <v>83</v>
      </c>
      <c r="C123" s="170" t="s">
        <v>16</v>
      </c>
      <c r="D123" s="170" t="n">
        <v>797.6232795</v>
      </c>
      <c r="E123" s="170" t="n">
        <v>25.8060955667804</v>
      </c>
      <c r="F123" s="170" t="n">
        <v>100</v>
      </c>
      <c r="G123" s="170" t="n">
        <v>0</v>
      </c>
      <c r="H123" s="170"/>
      <c r="I123" s="170"/>
      <c r="J123" s="170"/>
      <c r="K123" s="170"/>
    </row>
    <row r="124">
      <c r="A124" s="170" t="s">
        <v>82</v>
      </c>
      <c r="B124" s="170" t="s">
        <v>83</v>
      </c>
      <c r="C124" s="170" t="s">
        <v>18</v>
      </c>
      <c r="D124" s="170" t="n">
        <v>1003.5315724</v>
      </c>
      <c r="E124" s="170" t="n">
        <v>21.515732678248</v>
      </c>
      <c r="F124" s="170" t="n">
        <v>100</v>
      </c>
      <c r="G124" s="170" t="n">
        <v>0</v>
      </c>
      <c r="H124" s="170"/>
      <c r="I124" s="170"/>
      <c r="J124" s="170"/>
      <c r="K124" s="170"/>
    </row>
    <row r="125">
      <c r="A125" s="170" t="s">
        <v>82</v>
      </c>
      <c r="B125" s="170" t="s">
        <v>83</v>
      </c>
      <c r="C125" s="170" t="s">
        <v>19</v>
      </c>
      <c r="D125" s="170" t="n">
        <v>98154.6708843</v>
      </c>
      <c r="E125" s="170" t="n">
        <v>1.04684041925004</v>
      </c>
      <c r="F125" s="170" t="n">
        <v>99.3366041045669</v>
      </c>
      <c r="G125" s="170" t="n">
        <v>0.244636795893803</v>
      </c>
      <c r="H125" s="170" t="n">
        <v>655.5026354</v>
      </c>
      <c r="I125" s="170" t="n">
        <v>36.9839405804772</v>
      </c>
      <c r="J125" s="170" t="n">
        <v>0.663395895433086</v>
      </c>
      <c r="K125" s="170" t="n">
        <v>36.6318041917455</v>
      </c>
    </row>
    <row r="126">
      <c r="A126" s="170" t="s">
        <v>84</v>
      </c>
      <c r="B126" s="170" t="s">
        <v>85</v>
      </c>
      <c r="C126" s="170" t="s">
        <v>16</v>
      </c>
      <c r="D126" s="170" t="n">
        <v>451.3715401</v>
      </c>
      <c r="E126" s="170" t="n">
        <v>33.4186298793542</v>
      </c>
      <c r="F126" s="170" t="n">
        <v>100</v>
      </c>
      <c r="G126" s="170" t="n">
        <v>0</v>
      </c>
      <c r="H126" s="170"/>
      <c r="I126" s="170"/>
      <c r="J126" s="170"/>
      <c r="K126" s="170"/>
    </row>
    <row r="127">
      <c r="A127" s="170" t="s">
        <v>84</v>
      </c>
      <c r="B127" s="170" t="s">
        <v>85</v>
      </c>
      <c r="C127" s="170" t="s">
        <v>18</v>
      </c>
      <c r="D127" s="170" t="n">
        <v>383.4614914</v>
      </c>
      <c r="E127" s="170" t="n">
        <v>38.2967601085023</v>
      </c>
      <c r="F127" s="170" t="n">
        <v>100</v>
      </c>
      <c r="G127" s="170" t="n">
        <v>0</v>
      </c>
      <c r="H127" s="170"/>
      <c r="I127" s="170"/>
      <c r="J127" s="170"/>
      <c r="K127" s="170"/>
    </row>
    <row r="128">
      <c r="A128" s="170" t="s">
        <v>84</v>
      </c>
      <c r="B128" s="170" t="s">
        <v>85</v>
      </c>
      <c r="C128" s="170" t="s">
        <v>19</v>
      </c>
      <c r="D128" s="170" t="n">
        <v>69498.0694811</v>
      </c>
      <c r="E128" s="170" t="n">
        <v>1.15550742116853</v>
      </c>
      <c r="F128" s="170" t="n">
        <v>99.8578189374299</v>
      </c>
      <c r="G128" s="170" t="n">
        <v>0.141782804286245</v>
      </c>
      <c r="H128" s="170" t="n">
        <v>98.9537872</v>
      </c>
      <c r="I128" s="170" t="n">
        <v>100</v>
      </c>
      <c r="J128" s="170" t="n">
        <v>0.142181062570059</v>
      </c>
      <c r="K128" s="170" t="n">
        <v>99.5781107760439</v>
      </c>
    </row>
    <row r="129">
      <c r="A129" s="170" t="s">
        <v>86</v>
      </c>
      <c r="B129" s="170" t="s">
        <v>87</v>
      </c>
      <c r="C129" s="170" t="s">
        <v>16</v>
      </c>
      <c r="D129" s="170" t="n">
        <v>1789.1838706</v>
      </c>
      <c r="E129" s="170" t="n">
        <v>23.0809203550419</v>
      </c>
      <c r="F129" s="170" t="n">
        <v>100</v>
      </c>
      <c r="G129" s="170" t="n">
        <v>0</v>
      </c>
      <c r="H129" s="170"/>
      <c r="I129" s="170"/>
      <c r="J129" s="170"/>
      <c r="K129" s="170"/>
    </row>
    <row r="130">
      <c r="A130" s="170" t="s">
        <v>86</v>
      </c>
      <c r="B130" s="170" t="s">
        <v>87</v>
      </c>
      <c r="C130" s="170" t="s">
        <v>18</v>
      </c>
      <c r="D130" s="170" t="n">
        <v>2450.3583173</v>
      </c>
      <c r="E130" s="170" t="n">
        <v>18.5437014233144</v>
      </c>
      <c r="F130" s="170" t="n">
        <v>100</v>
      </c>
      <c r="G130" s="170" t="n">
        <v>0.0000000000000020587644281938</v>
      </c>
      <c r="H130" s="170"/>
      <c r="I130" s="170"/>
      <c r="J130" s="170"/>
      <c r="K130" s="170"/>
    </row>
    <row r="131">
      <c r="A131" s="170" t="s">
        <v>86</v>
      </c>
      <c r="B131" s="170" t="s">
        <v>87</v>
      </c>
      <c r="C131" s="170" t="s">
        <v>19</v>
      </c>
      <c r="D131" s="170" t="n">
        <v>182979.9987531</v>
      </c>
      <c r="E131" s="170" t="n">
        <v>1.13934824914618</v>
      </c>
      <c r="F131" s="170" t="n">
        <v>99.8250240141296</v>
      </c>
      <c r="G131" s="170" t="n">
        <v>0.109627501950567</v>
      </c>
      <c r="H131" s="170" t="n">
        <v>320.7322612</v>
      </c>
      <c r="I131" s="170" t="n">
        <v>62.9583282526604</v>
      </c>
      <c r="J131" s="170" t="n">
        <v>0.174975985870443</v>
      </c>
      <c r="K131" s="170" t="n">
        <v>62.5432567811181</v>
      </c>
    </row>
    <row r="132">
      <c r="A132" s="170" t="s">
        <v>88</v>
      </c>
      <c r="B132" s="170" t="s">
        <v>89</v>
      </c>
      <c r="C132" s="170" t="s">
        <v>16</v>
      </c>
      <c r="D132" s="170" t="n">
        <v>1871.2038745</v>
      </c>
      <c r="E132" s="170" t="n">
        <v>16.2002033309716</v>
      </c>
      <c r="F132" s="170" t="n">
        <v>98.8293035099442</v>
      </c>
      <c r="G132" s="170" t="n">
        <v>1.14507622764845</v>
      </c>
      <c r="H132" s="170" t="n">
        <v>22.1656101</v>
      </c>
      <c r="I132" s="170" t="n">
        <v>100</v>
      </c>
      <c r="J132" s="170" t="n">
        <v>1.17069649005581</v>
      </c>
      <c r="K132" s="170" t="n">
        <v>96.6664605263277</v>
      </c>
    </row>
    <row r="133">
      <c r="A133" s="170" t="s">
        <v>88</v>
      </c>
      <c r="B133" s="170" t="s">
        <v>89</v>
      </c>
      <c r="C133" s="170" t="s">
        <v>18</v>
      </c>
      <c r="D133" s="170" t="n">
        <v>4074.8191618</v>
      </c>
      <c r="E133" s="170" t="n">
        <v>11.2174124606748</v>
      </c>
      <c r="F133" s="170" t="n">
        <v>100</v>
      </c>
      <c r="G133" s="170" t="n">
        <v>0</v>
      </c>
      <c r="H133" s="170"/>
      <c r="I133" s="170"/>
      <c r="J133" s="170"/>
      <c r="K133" s="170"/>
    </row>
    <row r="134">
      <c r="A134" s="170" t="s">
        <v>88</v>
      </c>
      <c r="B134" s="170" t="s">
        <v>89</v>
      </c>
      <c r="C134" s="170" t="s">
        <v>19</v>
      </c>
      <c r="D134" s="170" t="n">
        <v>357704.0205737</v>
      </c>
      <c r="E134" s="170" t="n">
        <v>0.646517158991905</v>
      </c>
      <c r="F134" s="170" t="n">
        <v>99.6069129608214</v>
      </c>
      <c r="G134" s="170" t="n">
        <v>0.0770627067316815</v>
      </c>
      <c r="H134" s="170" t="n">
        <v>1411.637106</v>
      </c>
      <c r="I134" s="170" t="n">
        <v>19.575142453286</v>
      </c>
      <c r="J134" s="170" t="n">
        <v>0.393087039178631</v>
      </c>
      <c r="K134" s="170" t="n">
        <v>19.527426643186</v>
      </c>
    </row>
    <row r="135">
      <c r="A135" s="170" t="s">
        <v>90</v>
      </c>
      <c r="B135" s="170" t="s">
        <v>91</v>
      </c>
      <c r="C135" s="170" t="s">
        <v>16</v>
      </c>
      <c r="D135" s="170" t="n">
        <v>415.4230233</v>
      </c>
      <c r="E135" s="170" t="n">
        <v>33.9255409810816</v>
      </c>
      <c r="F135" s="170" t="n">
        <v>100</v>
      </c>
      <c r="G135" s="170" t="n">
        <v>0</v>
      </c>
      <c r="H135" s="170"/>
      <c r="I135" s="170"/>
      <c r="J135" s="170"/>
      <c r="K135" s="170"/>
    </row>
    <row r="136">
      <c r="A136" s="170" t="s">
        <v>90</v>
      </c>
      <c r="B136" s="170" t="s">
        <v>91</v>
      </c>
      <c r="C136" s="170" t="s">
        <v>18</v>
      </c>
      <c r="D136" s="170" t="n">
        <v>884.1867197</v>
      </c>
      <c r="E136" s="170" t="n">
        <v>22.6107427619669</v>
      </c>
      <c r="F136" s="170" t="n">
        <v>98.3199124021852</v>
      </c>
      <c r="G136" s="170" t="n">
        <v>1.64242829379898</v>
      </c>
      <c r="H136" s="170" t="n">
        <v>15.1089551</v>
      </c>
      <c r="I136" s="170" t="n">
        <v>100</v>
      </c>
      <c r="J136" s="170" t="n">
        <v>1.68008759781483</v>
      </c>
      <c r="K136" s="170" t="n">
        <v>96.116063342897</v>
      </c>
    </row>
    <row r="137">
      <c r="A137" s="170" t="s">
        <v>90</v>
      </c>
      <c r="B137" s="170" t="s">
        <v>91</v>
      </c>
      <c r="C137" s="170" t="s">
        <v>19</v>
      </c>
      <c r="D137" s="170" t="n">
        <v>145241.3864133</v>
      </c>
      <c r="E137" s="170" t="n">
        <v>0.63093724979146</v>
      </c>
      <c r="F137" s="170" t="n">
        <v>99.8482110512366</v>
      </c>
      <c r="G137" s="170" t="n">
        <v>0.0794966467474896</v>
      </c>
      <c r="H137" s="170" t="n">
        <v>220.7955168</v>
      </c>
      <c r="I137" s="170" t="n">
        <v>52.3381911682295</v>
      </c>
      <c r="J137" s="170" t="n">
        <v>0.151788948763398</v>
      </c>
      <c r="K137" s="170" t="n">
        <v>52.2936486942915</v>
      </c>
    </row>
    <row r="138">
      <c r="A138" s="170" t="s">
        <v>92</v>
      </c>
      <c r="B138" s="170" t="s">
        <v>93</v>
      </c>
      <c r="C138" s="170" t="s">
        <v>16</v>
      </c>
      <c r="D138" s="170" t="n">
        <v>826.2528728</v>
      </c>
      <c r="E138" s="170" t="n">
        <v>23.6765003187134</v>
      </c>
      <c r="F138" s="170" t="n">
        <v>100</v>
      </c>
      <c r="G138" s="170" t="n">
        <v>0</v>
      </c>
      <c r="H138" s="170"/>
      <c r="I138" s="170"/>
      <c r="J138" s="170"/>
      <c r="K138" s="170"/>
    </row>
    <row r="139">
      <c r="A139" s="170" t="s">
        <v>92</v>
      </c>
      <c r="B139" s="170" t="s">
        <v>93</v>
      </c>
      <c r="C139" s="170" t="s">
        <v>18</v>
      </c>
      <c r="D139" s="170" t="n">
        <v>958.3357533</v>
      </c>
      <c r="E139" s="170" t="n">
        <v>23.324837121661</v>
      </c>
      <c r="F139" s="170" t="n">
        <v>83.9960274087122</v>
      </c>
      <c r="G139" s="170" t="n">
        <v>15.4454839089444</v>
      </c>
      <c r="H139" s="170" t="n">
        <v>182.5941012</v>
      </c>
      <c r="I139" s="170" t="n">
        <v>99.9999999999998</v>
      </c>
      <c r="J139" s="170" t="n">
        <v>16.0039725912878</v>
      </c>
      <c r="K139" s="170" t="n">
        <v>81.0648282703739</v>
      </c>
    </row>
    <row r="140">
      <c r="A140" s="170" t="s">
        <v>92</v>
      </c>
      <c r="B140" s="170" t="s">
        <v>93</v>
      </c>
      <c r="C140" s="170" t="s">
        <v>19</v>
      </c>
      <c r="D140" s="170" t="n">
        <v>245901.6329724</v>
      </c>
      <c r="E140" s="170" t="n">
        <v>0.762030336349212</v>
      </c>
      <c r="F140" s="170" t="n">
        <v>99.520679187783</v>
      </c>
      <c r="G140" s="170" t="n">
        <v>0.152647886291955</v>
      </c>
      <c r="H140" s="170" t="n">
        <v>1184.334466</v>
      </c>
      <c r="I140" s="170" t="n">
        <v>31.9904786916996</v>
      </c>
      <c r="J140" s="170" t="n">
        <v>0.479320812217012</v>
      </c>
      <c r="K140" s="170" t="n">
        <v>31.6940573685686</v>
      </c>
    </row>
    <row r="141">
      <c r="A141" s="170" t="s">
        <v>94</v>
      </c>
      <c r="B141" s="170" t="s">
        <v>95</v>
      </c>
      <c r="C141" s="170" t="s">
        <v>16</v>
      </c>
      <c r="D141" s="170" t="n">
        <v>3703.7022967</v>
      </c>
      <c r="E141" s="170" t="n">
        <v>22.0706187573759</v>
      </c>
      <c r="F141" s="170" t="n">
        <v>100</v>
      </c>
      <c r="G141" s="170" t="n">
        <v>0</v>
      </c>
      <c r="H141" s="170"/>
      <c r="I141" s="170"/>
      <c r="J141" s="170"/>
      <c r="K141" s="170"/>
    </row>
    <row r="142">
      <c r="A142" s="170" t="s">
        <v>94</v>
      </c>
      <c r="B142" s="170" t="s">
        <v>95</v>
      </c>
      <c r="C142" s="170" t="s">
        <v>18</v>
      </c>
      <c r="D142" s="170" t="n">
        <v>1940.4325786</v>
      </c>
      <c r="E142" s="170" t="n">
        <v>19.8977552081274</v>
      </c>
      <c r="F142" s="170" t="n">
        <v>100</v>
      </c>
      <c r="G142" s="170" t="n">
        <v>0</v>
      </c>
      <c r="H142" s="170"/>
      <c r="I142" s="170"/>
      <c r="J142" s="170"/>
      <c r="K142" s="170"/>
    </row>
    <row r="143">
      <c r="A143" s="170" t="s">
        <v>94</v>
      </c>
      <c r="B143" s="170" t="s">
        <v>95</v>
      </c>
      <c r="C143" s="170" t="s">
        <v>19</v>
      </c>
      <c r="D143" s="170" t="n">
        <v>287946.85838</v>
      </c>
      <c r="E143" s="170" t="n">
        <v>0.773335353454156</v>
      </c>
      <c r="F143" s="170" t="n">
        <v>99.6642551608892</v>
      </c>
      <c r="G143" s="170" t="n">
        <v>0.132820419796068</v>
      </c>
      <c r="H143" s="170" t="n">
        <v>970.0235203</v>
      </c>
      <c r="I143" s="170" t="n">
        <v>39.8220348358695</v>
      </c>
      <c r="J143" s="170" t="n">
        <v>0.335744839110765</v>
      </c>
      <c r="K143" s="170" t="n">
        <v>39.4271085273917</v>
      </c>
    </row>
    <row r="144">
      <c r="A144" s="170" t="s">
        <v>96</v>
      </c>
      <c r="B144" s="170" t="s">
        <v>97</v>
      </c>
      <c r="C144" s="170" t="s">
        <v>16</v>
      </c>
      <c r="D144" s="170" t="n">
        <v>1193.0162076</v>
      </c>
      <c r="E144" s="170" t="n">
        <v>29.8425986965439</v>
      </c>
      <c r="F144" s="170" t="n">
        <v>100</v>
      </c>
      <c r="G144" s="170" t="n">
        <v>0</v>
      </c>
      <c r="H144" s="170"/>
      <c r="I144" s="170"/>
      <c r="J144" s="170"/>
      <c r="K144" s="170"/>
    </row>
    <row r="145">
      <c r="A145" s="170" t="s">
        <v>96</v>
      </c>
      <c r="B145" s="170" t="s">
        <v>97</v>
      </c>
      <c r="C145" s="170" t="s">
        <v>18</v>
      </c>
      <c r="D145" s="170" t="n">
        <v>92.5192002</v>
      </c>
      <c r="E145" s="170" t="n">
        <v>46.7624847793268</v>
      </c>
      <c r="F145" s="170" t="n">
        <v>100</v>
      </c>
      <c r="G145" s="170" t="n">
        <v>0</v>
      </c>
      <c r="H145" s="170"/>
      <c r="I145" s="170"/>
      <c r="J145" s="170"/>
      <c r="K145" s="170"/>
    </row>
    <row r="146">
      <c r="A146" s="170" t="s">
        <v>96</v>
      </c>
      <c r="B146" s="170" t="s">
        <v>97</v>
      </c>
      <c r="C146" s="170" t="s">
        <v>19</v>
      </c>
      <c r="D146" s="170" t="n">
        <v>28248.1570186</v>
      </c>
      <c r="E146" s="170" t="n">
        <v>1.83922540249088</v>
      </c>
      <c r="F146" s="170" t="n">
        <v>99.4993617060638</v>
      </c>
      <c r="G146" s="170" t="n">
        <v>0.266947373911664</v>
      </c>
      <c r="H146" s="170" t="n">
        <v>142.1326619</v>
      </c>
      <c r="I146" s="170" t="n">
        <v>53.2356978434951</v>
      </c>
      <c r="J146" s="170" t="n">
        <v>0.500638293936199</v>
      </c>
      <c r="K146" s="170" t="n">
        <v>53.0544579490467</v>
      </c>
    </row>
    <row r="147">
      <c r="A147" s="170" t="s">
        <v>98</v>
      </c>
      <c r="B147" s="170" t="s">
        <v>99</v>
      </c>
      <c r="C147" s="170" t="s">
        <v>16</v>
      </c>
      <c r="D147" s="170" t="n">
        <v>238.5705234</v>
      </c>
      <c r="E147" s="170" t="n">
        <v>26.4472719494505</v>
      </c>
      <c r="F147" s="170" t="n">
        <v>100</v>
      </c>
      <c r="G147" s="170" t="n">
        <v>0.00000000000000293623702568031</v>
      </c>
      <c r="H147" s="170"/>
      <c r="I147" s="170"/>
      <c r="J147" s="170"/>
      <c r="K147" s="170"/>
    </row>
    <row r="148">
      <c r="A148" s="170" t="s">
        <v>98</v>
      </c>
      <c r="B148" s="170" t="s">
        <v>99</v>
      </c>
      <c r="C148" s="170" t="s">
        <v>18</v>
      </c>
      <c r="D148" s="170" t="n">
        <v>271.7675593</v>
      </c>
      <c r="E148" s="170" t="n">
        <v>25.5704127982054</v>
      </c>
      <c r="F148" s="170" t="n">
        <v>100</v>
      </c>
      <c r="G148" s="170" t="n">
        <v>0.00000000000000283888610377374</v>
      </c>
      <c r="H148" s="170"/>
      <c r="I148" s="170"/>
      <c r="J148" s="170"/>
      <c r="K148" s="170"/>
    </row>
    <row r="149">
      <c r="A149" s="170" t="s">
        <v>98</v>
      </c>
      <c r="B149" s="170" t="s">
        <v>99</v>
      </c>
      <c r="C149" s="170" t="s">
        <v>19</v>
      </c>
      <c r="D149" s="170" t="n">
        <v>52482.6171816</v>
      </c>
      <c r="E149" s="170" t="n">
        <v>1.22817287183331</v>
      </c>
      <c r="F149" s="170" t="n">
        <v>99.9880899677131</v>
      </c>
      <c r="G149" s="170" t="n">
        <v>0.011915017317531</v>
      </c>
      <c r="H149" s="170" t="n">
        <v>6.2514412</v>
      </c>
      <c r="I149" s="170" t="n">
        <v>99.9999999999996</v>
      </c>
      <c r="J149" s="170" t="n">
        <v>0.0119100322868924</v>
      </c>
      <c r="K149" s="170" t="n">
        <v>100.02994071001</v>
      </c>
    </row>
    <row r="150">
      <c r="A150" s="170" t="s">
        <v>100</v>
      </c>
      <c r="B150" s="170" t="s">
        <v>101</v>
      </c>
      <c r="C150" s="170" t="s">
        <v>16</v>
      </c>
      <c r="D150" s="170" t="n">
        <v>419.9172569</v>
      </c>
      <c r="E150" s="170" t="n">
        <v>53.6663172620715</v>
      </c>
      <c r="F150" s="170" t="n">
        <v>100</v>
      </c>
      <c r="G150" s="170" t="n">
        <v>0</v>
      </c>
      <c r="H150" s="170"/>
      <c r="I150" s="170"/>
      <c r="J150" s="170"/>
      <c r="K150" s="170"/>
    </row>
    <row r="151">
      <c r="A151" s="170" t="s">
        <v>100</v>
      </c>
      <c r="B151" s="170" t="s">
        <v>101</v>
      </c>
      <c r="C151" s="170" t="s">
        <v>18</v>
      </c>
      <c r="D151" s="170" t="n">
        <v>222.116753</v>
      </c>
      <c r="E151" s="170" t="n">
        <v>31.282960835087</v>
      </c>
      <c r="F151" s="170" t="n">
        <v>100</v>
      </c>
      <c r="G151" s="170" t="n">
        <v>0</v>
      </c>
      <c r="H151" s="170"/>
      <c r="I151" s="170"/>
      <c r="J151" s="170"/>
      <c r="K151" s="170"/>
    </row>
    <row r="152">
      <c r="A152" s="170" t="s">
        <v>100</v>
      </c>
      <c r="B152" s="170" t="s">
        <v>101</v>
      </c>
      <c r="C152" s="170" t="s">
        <v>19</v>
      </c>
      <c r="D152" s="170" t="n">
        <v>14747.7090665</v>
      </c>
      <c r="E152" s="170" t="n">
        <v>2.80019138754273</v>
      </c>
      <c r="F152" s="170" t="n">
        <v>99.8099728092403</v>
      </c>
      <c r="G152" s="170" t="n">
        <v>0.189989369038139</v>
      </c>
      <c r="H152" s="170" t="n">
        <v>28.0780131</v>
      </c>
      <c r="I152" s="170" t="n">
        <v>100</v>
      </c>
      <c r="J152" s="170" t="n">
        <v>0.19002719075971</v>
      </c>
      <c r="K152" s="170" t="n">
        <v>99.7901073100638</v>
      </c>
    </row>
    <row r="153">
      <c r="A153" s="170" t="s">
        <v>102</v>
      </c>
      <c r="B153" s="170" t="s">
        <v>103</v>
      </c>
      <c r="C153" s="170" t="s">
        <v>16</v>
      </c>
      <c r="D153" s="170" t="n">
        <v>221.2435587</v>
      </c>
      <c r="E153" s="170" t="n">
        <v>26.2053904639605</v>
      </c>
      <c r="F153" s="170" t="n">
        <v>100</v>
      </c>
      <c r="G153" s="170" t="n">
        <v>0</v>
      </c>
      <c r="H153" s="170"/>
      <c r="I153" s="170"/>
      <c r="J153" s="170"/>
      <c r="K153" s="170"/>
    </row>
    <row r="154">
      <c r="A154" s="170" t="s">
        <v>102</v>
      </c>
      <c r="B154" s="170" t="s">
        <v>103</v>
      </c>
      <c r="C154" s="170" t="s">
        <v>18</v>
      </c>
      <c r="D154" s="170" t="n">
        <v>220.3040154</v>
      </c>
      <c r="E154" s="170" t="n">
        <v>34.4290214194526</v>
      </c>
      <c r="F154" s="170" t="n">
        <v>100</v>
      </c>
      <c r="G154" s="170" t="n">
        <v>0</v>
      </c>
      <c r="H154" s="170"/>
      <c r="I154" s="170"/>
      <c r="J154" s="170"/>
      <c r="K154" s="170"/>
    </row>
    <row r="155">
      <c r="A155" s="170" t="s">
        <v>102</v>
      </c>
      <c r="B155" s="170" t="s">
        <v>103</v>
      </c>
      <c r="C155" s="170" t="s">
        <v>19</v>
      </c>
      <c r="D155" s="170" t="n">
        <v>27733.658951</v>
      </c>
      <c r="E155" s="170" t="n">
        <v>1.57230628455985</v>
      </c>
      <c r="F155" s="170" t="n">
        <v>99.8471906651445</v>
      </c>
      <c r="G155" s="170" t="n">
        <v>0.109591081769391</v>
      </c>
      <c r="H155" s="170" t="n">
        <v>42.4444789</v>
      </c>
      <c r="I155" s="170" t="n">
        <v>71.7715568472555</v>
      </c>
      <c r="J155" s="170" t="n">
        <v>0.152809334855479</v>
      </c>
      <c r="K155" s="170" t="n">
        <v>71.6079397045783</v>
      </c>
    </row>
    <row r="156">
      <c r="A156" s="170" t="s">
        <v>104</v>
      </c>
      <c r="B156" s="170" t="s">
        <v>105</v>
      </c>
      <c r="C156" s="170" t="s">
        <v>16</v>
      </c>
      <c r="D156" s="170" t="n">
        <v>43.1073856</v>
      </c>
      <c r="E156" s="170" t="n">
        <v>72.6935860237529</v>
      </c>
      <c r="F156" s="170" t="n">
        <v>100</v>
      </c>
      <c r="G156" s="170" t="n">
        <v>0</v>
      </c>
      <c r="H156" s="170"/>
      <c r="I156" s="170"/>
      <c r="J156" s="170"/>
      <c r="K156" s="170"/>
    </row>
    <row r="157">
      <c r="A157" s="170" t="s">
        <v>104</v>
      </c>
      <c r="B157" s="170" t="s">
        <v>105</v>
      </c>
      <c r="C157" s="170" t="s">
        <v>18</v>
      </c>
      <c r="D157" s="170" t="n">
        <v>104.727085</v>
      </c>
      <c r="E157" s="170" t="n">
        <v>39.6689208188134</v>
      </c>
      <c r="F157" s="170" t="n">
        <v>100</v>
      </c>
      <c r="G157" s="170" t="n">
        <v>0</v>
      </c>
      <c r="H157" s="170"/>
      <c r="I157" s="170"/>
      <c r="J157" s="170"/>
      <c r="K157" s="170"/>
    </row>
    <row r="158">
      <c r="A158" s="170" t="s">
        <v>104</v>
      </c>
      <c r="B158" s="170" t="s">
        <v>105</v>
      </c>
      <c r="C158" s="170" t="s">
        <v>19</v>
      </c>
      <c r="D158" s="170" t="n">
        <v>27422.6094139</v>
      </c>
      <c r="E158" s="170" t="n">
        <v>1.61183564527516</v>
      </c>
      <c r="F158" s="170" t="n">
        <v>99.7461635098272</v>
      </c>
      <c r="G158" s="170" t="n">
        <v>0.126724754821086</v>
      </c>
      <c r="H158" s="170" t="n">
        <v>69.7857309</v>
      </c>
      <c r="I158" s="170" t="n">
        <v>49.797558068065</v>
      </c>
      <c r="J158" s="170" t="n">
        <v>0.253836490172809</v>
      </c>
      <c r="K158" s="170" t="n">
        <v>49.7970489054645</v>
      </c>
    </row>
    <row r="159">
      <c r="A159" s="170" t="s">
        <v>108</v>
      </c>
      <c r="B159" s="170" t="s">
        <v>109</v>
      </c>
      <c r="C159" s="170" t="s">
        <v>16</v>
      </c>
      <c r="D159" s="170" t="n">
        <v>551.7722983</v>
      </c>
      <c r="E159" s="170" t="n">
        <v>22.8411204868242</v>
      </c>
      <c r="F159" s="170" t="n">
        <v>100</v>
      </c>
      <c r="G159" s="170" t="n">
        <v>0</v>
      </c>
      <c r="H159" s="170"/>
      <c r="I159" s="170"/>
      <c r="J159" s="170"/>
      <c r="K159" s="170"/>
    </row>
    <row r="160">
      <c r="A160" s="170" t="s">
        <v>108</v>
      </c>
      <c r="B160" s="170" t="s">
        <v>109</v>
      </c>
      <c r="C160" s="170" t="s">
        <v>18</v>
      </c>
      <c r="D160" s="170" t="n">
        <v>970.0127058</v>
      </c>
      <c r="E160" s="170" t="n">
        <v>22.5999410442535</v>
      </c>
      <c r="F160" s="170" t="n">
        <v>100</v>
      </c>
      <c r="G160" s="170" t="n">
        <v>0</v>
      </c>
      <c r="H160" s="170"/>
      <c r="I160" s="170"/>
      <c r="J160" s="170"/>
      <c r="K160" s="170"/>
    </row>
    <row r="161">
      <c r="A161" s="170" t="s">
        <v>108</v>
      </c>
      <c r="B161" s="170" t="s">
        <v>109</v>
      </c>
      <c r="C161" s="170" t="s">
        <v>19</v>
      </c>
      <c r="D161" s="170" t="n">
        <v>96371.353547</v>
      </c>
      <c r="E161" s="170" t="n">
        <v>0.996368051132496</v>
      </c>
      <c r="F161" s="170" t="n">
        <v>99.898267650325</v>
      </c>
      <c r="G161" s="170" t="n">
        <v>0.0600397756272218</v>
      </c>
      <c r="H161" s="170" t="n">
        <v>98.1406832</v>
      </c>
      <c r="I161" s="170" t="n">
        <v>58.9617580454916</v>
      </c>
      <c r="J161" s="170" t="n">
        <v>0.10173234967503</v>
      </c>
      <c r="K161" s="170" t="n">
        <v>58.9573483206967</v>
      </c>
    </row>
    <row r="162">
      <c r="A162" s="170" t="s">
        <v>110</v>
      </c>
      <c r="B162" s="170" t="s">
        <v>111</v>
      </c>
      <c r="C162" s="170" t="s">
        <v>16</v>
      </c>
      <c r="D162" s="170" t="n">
        <v>1944.4346326</v>
      </c>
      <c r="E162" s="170" t="n">
        <v>16.6938489730953</v>
      </c>
      <c r="F162" s="170" t="n">
        <v>100</v>
      </c>
      <c r="G162" s="170" t="n">
        <v>0</v>
      </c>
      <c r="H162" s="170"/>
      <c r="I162" s="170"/>
      <c r="J162" s="170"/>
      <c r="K162" s="170"/>
    </row>
    <row r="163">
      <c r="A163" s="170" t="s">
        <v>110</v>
      </c>
      <c r="B163" s="170" t="s">
        <v>111</v>
      </c>
      <c r="C163" s="170" t="s">
        <v>18</v>
      </c>
      <c r="D163" s="170" t="n">
        <v>2313.8728155</v>
      </c>
      <c r="E163" s="170" t="n">
        <v>16.1152573029779</v>
      </c>
      <c r="F163" s="170" t="n">
        <v>100</v>
      </c>
      <c r="G163" s="170" t="n">
        <v>0</v>
      </c>
      <c r="H163" s="170"/>
      <c r="I163" s="170"/>
      <c r="J163" s="170"/>
      <c r="K163" s="170"/>
    </row>
    <row r="164">
      <c r="A164" s="170" t="s">
        <v>110</v>
      </c>
      <c r="B164" s="170" t="s">
        <v>111</v>
      </c>
      <c r="C164" s="170" t="s">
        <v>19</v>
      </c>
      <c r="D164" s="170" t="n">
        <v>149216.3816756</v>
      </c>
      <c r="E164" s="170" t="n">
        <v>1.08221541924752</v>
      </c>
      <c r="F164" s="170" t="n">
        <v>99.3453698345921</v>
      </c>
      <c r="G164" s="170" t="n">
        <v>0.174715261491416</v>
      </c>
      <c r="H164" s="170" t="n">
        <v>983.2521111</v>
      </c>
      <c r="I164" s="170" t="n">
        <v>26.7709960229226</v>
      </c>
      <c r="J164" s="170" t="n">
        <v>0.654630165407944</v>
      </c>
      <c r="K164" s="170" t="n">
        <v>26.514440039279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643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544</v>
      </c>
      <c r="I174" s="5" t="s">
        <v>545</v>
      </c>
      <c r="J174" s="5" t="s">
        <v>546</v>
      </c>
      <c r="K174" s="5" t="s">
        <v>547</v>
      </c>
    </row>
    <row r="175">
      <c r="A175" s="171" t="s">
        <v>74</v>
      </c>
      <c r="B175" s="171" t="s">
        <v>75</v>
      </c>
      <c r="C175" s="171" t="s">
        <v>16</v>
      </c>
      <c r="D175" s="171" t="n">
        <v>192.0463038</v>
      </c>
      <c r="E175" s="171" t="n">
        <v>48.9486158081222</v>
      </c>
      <c r="F175" s="171" t="n">
        <v>100</v>
      </c>
      <c r="G175" s="171" t="n">
        <v>0</v>
      </c>
      <c r="H175" s="171"/>
      <c r="I175" s="171"/>
      <c r="J175" s="171"/>
      <c r="K175" s="171"/>
    </row>
    <row r="176">
      <c r="A176" s="171" t="s">
        <v>74</v>
      </c>
      <c r="B176" s="171" t="s">
        <v>75</v>
      </c>
      <c r="C176" s="171" t="s">
        <v>18</v>
      </c>
      <c r="D176" s="171" t="n">
        <v>133.8309272</v>
      </c>
      <c r="E176" s="171" t="n">
        <v>47.4933484843744</v>
      </c>
      <c r="F176" s="171" t="n">
        <v>100</v>
      </c>
      <c r="G176" s="171" t="n">
        <v>0</v>
      </c>
      <c r="H176" s="171"/>
      <c r="I176" s="171"/>
      <c r="J176" s="171"/>
      <c r="K176" s="171"/>
    </row>
    <row r="177">
      <c r="A177" s="171" t="s">
        <v>74</v>
      </c>
      <c r="B177" s="171" t="s">
        <v>75</v>
      </c>
      <c r="C177" s="171" t="s">
        <v>19</v>
      </c>
      <c r="D177" s="171" t="n">
        <v>99613.8654617</v>
      </c>
      <c r="E177" s="171" t="n">
        <v>0.960324502154939</v>
      </c>
      <c r="F177" s="171" t="n">
        <v>99.8584384592854</v>
      </c>
      <c r="G177" s="171" t="n">
        <v>0.0733804432615073</v>
      </c>
      <c r="H177" s="171" t="n">
        <v>141.2148286</v>
      </c>
      <c r="I177" s="171" t="n">
        <v>51.9885794983963</v>
      </c>
      <c r="J177" s="171" t="n">
        <v>0.141561540714565</v>
      </c>
      <c r="K177" s="171" t="n">
        <v>51.7630455316907</v>
      </c>
    </row>
    <row r="178">
      <c r="A178" s="171" t="s">
        <v>76</v>
      </c>
      <c r="B178" s="171" t="s">
        <v>77</v>
      </c>
      <c r="C178" s="171" t="s">
        <v>16</v>
      </c>
      <c r="D178" s="171" t="n">
        <v>196.5033138</v>
      </c>
      <c r="E178" s="171" t="n">
        <v>40.7422903613199</v>
      </c>
      <c r="F178" s="171" t="n">
        <v>100</v>
      </c>
      <c r="G178" s="171" t="n">
        <v>0</v>
      </c>
      <c r="H178" s="171"/>
      <c r="I178" s="171"/>
      <c r="J178" s="171"/>
      <c r="K178" s="171"/>
    </row>
    <row r="179">
      <c r="A179" s="171" t="s">
        <v>76</v>
      </c>
      <c r="B179" s="171" t="s">
        <v>77</v>
      </c>
      <c r="C179" s="171" t="s">
        <v>18</v>
      </c>
      <c r="D179" s="171" t="n">
        <v>248.3093893</v>
      </c>
      <c r="E179" s="171" t="n">
        <v>40.0819617974076</v>
      </c>
      <c r="F179" s="171" t="n">
        <v>100</v>
      </c>
      <c r="G179" s="171" t="n">
        <v>0</v>
      </c>
      <c r="H179" s="171"/>
      <c r="I179" s="171"/>
      <c r="J179" s="171"/>
      <c r="K179" s="171"/>
    </row>
    <row r="180">
      <c r="A180" s="171" t="s">
        <v>76</v>
      </c>
      <c r="B180" s="171" t="s">
        <v>77</v>
      </c>
      <c r="C180" s="171" t="s">
        <v>19</v>
      </c>
      <c r="D180" s="171" t="n">
        <v>37240.4216506</v>
      </c>
      <c r="E180" s="171" t="n">
        <v>2.57397124228698</v>
      </c>
      <c r="F180" s="171" t="n">
        <v>100</v>
      </c>
      <c r="G180" s="171" t="n">
        <v>0</v>
      </c>
      <c r="H180" s="171"/>
      <c r="I180" s="171"/>
      <c r="J180" s="171"/>
      <c r="K180" s="171"/>
    </row>
    <row r="181">
      <c r="A181" s="171" t="s">
        <v>78</v>
      </c>
      <c r="B181" s="171" t="s">
        <v>79</v>
      </c>
      <c r="C181" s="171" t="s">
        <v>16</v>
      </c>
      <c r="D181" s="171" t="n">
        <v>585.4303546</v>
      </c>
      <c r="E181" s="171" t="n">
        <v>28.386171961857</v>
      </c>
      <c r="F181" s="171" t="n">
        <v>100</v>
      </c>
      <c r="G181" s="171" t="n">
        <v>0</v>
      </c>
      <c r="H181" s="171"/>
      <c r="I181" s="171"/>
      <c r="J181" s="171"/>
      <c r="K181" s="171"/>
    </row>
    <row r="182">
      <c r="A182" s="171" t="s">
        <v>78</v>
      </c>
      <c r="B182" s="171" t="s">
        <v>79</v>
      </c>
      <c r="C182" s="171" t="s">
        <v>18</v>
      </c>
      <c r="D182" s="171" t="n">
        <v>317.4547843</v>
      </c>
      <c r="E182" s="171" t="n">
        <v>24.3013874596803</v>
      </c>
      <c r="F182" s="171" t="n">
        <v>100</v>
      </c>
      <c r="G182" s="171" t="n">
        <v>0.00000000000000269799598880742</v>
      </c>
      <c r="H182" s="171"/>
      <c r="I182" s="171"/>
      <c r="J182" s="171"/>
      <c r="K182" s="171"/>
    </row>
    <row r="183">
      <c r="A183" s="171" t="s">
        <v>78</v>
      </c>
      <c r="B183" s="171" t="s">
        <v>79</v>
      </c>
      <c r="C183" s="171" t="s">
        <v>19</v>
      </c>
      <c r="D183" s="171" t="n">
        <v>37699.5802995</v>
      </c>
      <c r="E183" s="171" t="n">
        <v>1.40315619650016</v>
      </c>
      <c r="F183" s="171" t="n">
        <v>99.6665487680003</v>
      </c>
      <c r="G183" s="171" t="n">
        <v>0.132872508286389</v>
      </c>
      <c r="H183" s="171" t="n">
        <v>126.130298</v>
      </c>
      <c r="I183" s="171" t="n">
        <v>39.6831620251248</v>
      </c>
      <c r="J183" s="171" t="n">
        <v>0.333451231999687</v>
      </c>
      <c r="K183" s="171" t="n">
        <v>39.7147860202368</v>
      </c>
    </row>
    <row r="184">
      <c r="A184" s="171" t="s">
        <v>80</v>
      </c>
      <c r="B184" s="171" t="s">
        <v>81</v>
      </c>
      <c r="C184" s="171" t="s">
        <v>16</v>
      </c>
      <c r="D184" s="171" t="n">
        <v>1192.1336301</v>
      </c>
      <c r="E184" s="171" t="n">
        <v>21.5004715545937</v>
      </c>
      <c r="F184" s="171" t="n">
        <v>100</v>
      </c>
      <c r="G184" s="171" t="n">
        <v>0</v>
      </c>
      <c r="H184" s="171"/>
      <c r="I184" s="171"/>
      <c r="J184" s="171"/>
      <c r="K184" s="171"/>
    </row>
    <row r="185">
      <c r="A185" s="171" t="s">
        <v>80</v>
      </c>
      <c r="B185" s="171" t="s">
        <v>81</v>
      </c>
      <c r="C185" s="171" t="s">
        <v>18</v>
      </c>
      <c r="D185" s="171" t="n">
        <v>991.5197042</v>
      </c>
      <c r="E185" s="171" t="n">
        <v>20.897157200053</v>
      </c>
      <c r="F185" s="171" t="n">
        <v>100</v>
      </c>
      <c r="G185" s="171" t="n">
        <v>0</v>
      </c>
      <c r="H185" s="171"/>
      <c r="I185" s="171"/>
      <c r="J185" s="171"/>
      <c r="K185" s="171"/>
    </row>
    <row r="186">
      <c r="A186" s="171" t="s">
        <v>80</v>
      </c>
      <c r="B186" s="171" t="s">
        <v>81</v>
      </c>
      <c r="C186" s="171" t="s">
        <v>19</v>
      </c>
      <c r="D186" s="171" t="n">
        <v>132943.5449678</v>
      </c>
      <c r="E186" s="171" t="n">
        <v>1.0240630651531</v>
      </c>
      <c r="F186" s="171" t="n">
        <v>99.6055610829833</v>
      </c>
      <c r="G186" s="171" t="n">
        <v>0.144389251375332</v>
      </c>
      <c r="H186" s="171" t="n">
        <v>526.4576328</v>
      </c>
      <c r="I186" s="171" t="n">
        <v>36.707963496346</v>
      </c>
      <c r="J186" s="171" t="n">
        <v>0.394438917016724</v>
      </c>
      <c r="K186" s="171" t="n">
        <v>36.4618494198484</v>
      </c>
    </row>
    <row r="187">
      <c r="A187" s="171" t="s">
        <v>82</v>
      </c>
      <c r="B187" s="171" t="s">
        <v>83</v>
      </c>
      <c r="C187" s="171" t="s">
        <v>16</v>
      </c>
      <c r="D187" s="171" t="n">
        <v>797.6232795</v>
      </c>
      <c r="E187" s="171" t="n">
        <v>25.8060955667804</v>
      </c>
      <c r="F187" s="171" t="n">
        <v>100</v>
      </c>
      <c r="G187" s="171" t="n">
        <v>0</v>
      </c>
      <c r="H187" s="171"/>
      <c r="I187" s="171"/>
      <c r="J187" s="171"/>
      <c r="K187" s="171"/>
    </row>
    <row r="188">
      <c r="A188" s="171" t="s">
        <v>82</v>
      </c>
      <c r="B188" s="171" t="s">
        <v>83</v>
      </c>
      <c r="C188" s="171" t="s">
        <v>18</v>
      </c>
      <c r="D188" s="171" t="n">
        <v>1003.5315724</v>
      </c>
      <c r="E188" s="171" t="n">
        <v>21.515732678248</v>
      </c>
      <c r="F188" s="171" t="n">
        <v>100</v>
      </c>
      <c r="G188" s="171" t="n">
        <v>0</v>
      </c>
      <c r="H188" s="171"/>
      <c r="I188" s="171"/>
      <c r="J188" s="171"/>
      <c r="K188" s="171"/>
    </row>
    <row r="189">
      <c r="A189" s="171" t="s">
        <v>82</v>
      </c>
      <c r="B189" s="171" t="s">
        <v>83</v>
      </c>
      <c r="C189" s="171" t="s">
        <v>19</v>
      </c>
      <c r="D189" s="171" t="n">
        <v>98154.6708843</v>
      </c>
      <c r="E189" s="171" t="n">
        <v>1.04684041925004</v>
      </c>
      <c r="F189" s="171" t="n">
        <v>99.3366041045669</v>
      </c>
      <c r="G189" s="171" t="n">
        <v>0.244636795893803</v>
      </c>
      <c r="H189" s="171" t="n">
        <v>655.5026354</v>
      </c>
      <c r="I189" s="171" t="n">
        <v>36.9839405804772</v>
      </c>
      <c r="J189" s="171" t="n">
        <v>0.663395895433086</v>
      </c>
      <c r="K189" s="171" t="n">
        <v>36.6318041917455</v>
      </c>
    </row>
    <row r="190">
      <c r="A190" s="171" t="s">
        <v>84</v>
      </c>
      <c r="B190" s="171" t="s">
        <v>85</v>
      </c>
      <c r="C190" s="171" t="s">
        <v>16</v>
      </c>
      <c r="D190" s="171" t="n">
        <v>451.3715401</v>
      </c>
      <c r="E190" s="171" t="n">
        <v>33.4186298793542</v>
      </c>
      <c r="F190" s="171" t="n">
        <v>100</v>
      </c>
      <c r="G190" s="171" t="n">
        <v>0</v>
      </c>
      <c r="H190" s="171"/>
      <c r="I190" s="171"/>
      <c r="J190" s="171"/>
      <c r="K190" s="171"/>
    </row>
    <row r="191">
      <c r="A191" s="171" t="s">
        <v>84</v>
      </c>
      <c r="B191" s="171" t="s">
        <v>85</v>
      </c>
      <c r="C191" s="171" t="s">
        <v>18</v>
      </c>
      <c r="D191" s="171" t="n">
        <v>383.4614914</v>
      </c>
      <c r="E191" s="171" t="n">
        <v>38.2967601085023</v>
      </c>
      <c r="F191" s="171" t="n">
        <v>100</v>
      </c>
      <c r="G191" s="171" t="n">
        <v>0</v>
      </c>
      <c r="H191" s="171"/>
      <c r="I191" s="171"/>
      <c r="J191" s="171"/>
      <c r="K191" s="171"/>
    </row>
    <row r="192">
      <c r="A192" s="171" t="s">
        <v>84</v>
      </c>
      <c r="B192" s="171" t="s">
        <v>85</v>
      </c>
      <c r="C192" s="171" t="s">
        <v>19</v>
      </c>
      <c r="D192" s="171" t="n">
        <v>69498.0694811</v>
      </c>
      <c r="E192" s="171" t="n">
        <v>1.15550742116853</v>
      </c>
      <c r="F192" s="171" t="n">
        <v>99.8578189374299</v>
      </c>
      <c r="G192" s="171" t="n">
        <v>0.141782804286245</v>
      </c>
      <c r="H192" s="171" t="n">
        <v>98.9537872</v>
      </c>
      <c r="I192" s="171" t="n">
        <v>100</v>
      </c>
      <c r="J192" s="171" t="n">
        <v>0.142181062570059</v>
      </c>
      <c r="K192" s="171" t="n">
        <v>99.5781107760439</v>
      </c>
    </row>
    <row r="193">
      <c r="A193" s="171" t="s">
        <v>86</v>
      </c>
      <c r="B193" s="171" t="s">
        <v>87</v>
      </c>
      <c r="C193" s="171" t="s">
        <v>16</v>
      </c>
      <c r="D193" s="171" t="n">
        <v>1789.1838706</v>
      </c>
      <c r="E193" s="171" t="n">
        <v>23.0809203550419</v>
      </c>
      <c r="F193" s="171" t="n">
        <v>100</v>
      </c>
      <c r="G193" s="171" t="n">
        <v>0</v>
      </c>
      <c r="H193" s="171"/>
      <c r="I193" s="171"/>
      <c r="J193" s="171"/>
      <c r="K193" s="171"/>
    </row>
    <row r="194">
      <c r="A194" s="171" t="s">
        <v>86</v>
      </c>
      <c r="B194" s="171" t="s">
        <v>87</v>
      </c>
      <c r="C194" s="171" t="s">
        <v>18</v>
      </c>
      <c r="D194" s="171" t="n">
        <v>2450.3583173</v>
      </c>
      <c r="E194" s="171" t="n">
        <v>18.5437014233144</v>
      </c>
      <c r="F194" s="171" t="n">
        <v>100</v>
      </c>
      <c r="G194" s="171" t="n">
        <v>0.0000000000000020587644281938</v>
      </c>
      <c r="H194" s="171"/>
      <c r="I194" s="171"/>
      <c r="J194" s="171"/>
      <c r="K194" s="171"/>
    </row>
    <row r="195">
      <c r="A195" s="171" t="s">
        <v>86</v>
      </c>
      <c r="B195" s="171" t="s">
        <v>87</v>
      </c>
      <c r="C195" s="171" t="s">
        <v>19</v>
      </c>
      <c r="D195" s="171" t="n">
        <v>182979.9987531</v>
      </c>
      <c r="E195" s="171" t="n">
        <v>1.13934824914618</v>
      </c>
      <c r="F195" s="171" t="n">
        <v>99.8250240141296</v>
      </c>
      <c r="G195" s="171" t="n">
        <v>0.109627501950567</v>
      </c>
      <c r="H195" s="171" t="n">
        <v>320.7322612</v>
      </c>
      <c r="I195" s="171" t="n">
        <v>62.9583282526604</v>
      </c>
      <c r="J195" s="171" t="n">
        <v>0.174975985870443</v>
      </c>
      <c r="K195" s="171" t="n">
        <v>62.5432567811181</v>
      </c>
    </row>
    <row r="196">
      <c r="A196" s="171" t="s">
        <v>88</v>
      </c>
      <c r="B196" s="171" t="s">
        <v>89</v>
      </c>
      <c r="C196" s="171" t="s">
        <v>16</v>
      </c>
      <c r="D196" s="171" t="n">
        <v>1871.2038745</v>
      </c>
      <c r="E196" s="171" t="n">
        <v>16.2002033309716</v>
      </c>
      <c r="F196" s="171" t="n">
        <v>98.8293035099442</v>
      </c>
      <c r="G196" s="171" t="n">
        <v>1.14507622764845</v>
      </c>
      <c r="H196" s="171" t="n">
        <v>22.1656101</v>
      </c>
      <c r="I196" s="171" t="n">
        <v>100</v>
      </c>
      <c r="J196" s="171" t="n">
        <v>1.17069649005581</v>
      </c>
      <c r="K196" s="171" t="n">
        <v>96.6664605263277</v>
      </c>
    </row>
    <row r="197">
      <c r="A197" s="171" t="s">
        <v>88</v>
      </c>
      <c r="B197" s="171" t="s">
        <v>89</v>
      </c>
      <c r="C197" s="171" t="s">
        <v>18</v>
      </c>
      <c r="D197" s="171" t="n">
        <v>4074.8191618</v>
      </c>
      <c r="E197" s="171" t="n">
        <v>11.2174124606748</v>
      </c>
      <c r="F197" s="171" t="n">
        <v>100</v>
      </c>
      <c r="G197" s="171" t="n">
        <v>0</v>
      </c>
      <c r="H197" s="171"/>
      <c r="I197" s="171"/>
      <c r="J197" s="171"/>
      <c r="K197" s="171"/>
    </row>
    <row r="198">
      <c r="A198" s="171" t="s">
        <v>88</v>
      </c>
      <c r="B198" s="171" t="s">
        <v>89</v>
      </c>
      <c r="C198" s="171" t="s">
        <v>19</v>
      </c>
      <c r="D198" s="171" t="n">
        <v>357704.0205737</v>
      </c>
      <c r="E198" s="171" t="n">
        <v>0.646517158991905</v>
      </c>
      <c r="F198" s="171" t="n">
        <v>99.6069129608214</v>
      </c>
      <c r="G198" s="171" t="n">
        <v>0.0770627067316815</v>
      </c>
      <c r="H198" s="171" t="n">
        <v>1411.637106</v>
      </c>
      <c r="I198" s="171" t="n">
        <v>19.575142453286</v>
      </c>
      <c r="J198" s="171" t="n">
        <v>0.393087039178631</v>
      </c>
      <c r="K198" s="171" t="n">
        <v>19.527426643186</v>
      </c>
    </row>
    <row r="199">
      <c r="A199" s="171" t="s">
        <v>90</v>
      </c>
      <c r="B199" s="171" t="s">
        <v>91</v>
      </c>
      <c r="C199" s="171" t="s">
        <v>16</v>
      </c>
      <c r="D199" s="171" t="n">
        <v>415.4230233</v>
      </c>
      <c r="E199" s="171" t="n">
        <v>33.9255409810816</v>
      </c>
      <c r="F199" s="171" t="n">
        <v>100</v>
      </c>
      <c r="G199" s="171" t="n">
        <v>0</v>
      </c>
      <c r="H199" s="171"/>
      <c r="I199" s="171"/>
      <c r="J199" s="171"/>
      <c r="K199" s="171"/>
    </row>
    <row r="200">
      <c r="A200" s="171" t="s">
        <v>90</v>
      </c>
      <c r="B200" s="171" t="s">
        <v>91</v>
      </c>
      <c r="C200" s="171" t="s">
        <v>18</v>
      </c>
      <c r="D200" s="171" t="n">
        <v>884.1867197</v>
      </c>
      <c r="E200" s="171" t="n">
        <v>22.6107427619669</v>
      </c>
      <c r="F200" s="171" t="n">
        <v>98.3199124021852</v>
      </c>
      <c r="G200" s="171" t="n">
        <v>1.64242829379898</v>
      </c>
      <c r="H200" s="171" t="n">
        <v>15.1089551</v>
      </c>
      <c r="I200" s="171" t="n">
        <v>100</v>
      </c>
      <c r="J200" s="171" t="n">
        <v>1.68008759781483</v>
      </c>
      <c r="K200" s="171" t="n">
        <v>96.116063342897</v>
      </c>
    </row>
    <row r="201">
      <c r="A201" s="171" t="s">
        <v>90</v>
      </c>
      <c r="B201" s="171" t="s">
        <v>91</v>
      </c>
      <c r="C201" s="171" t="s">
        <v>19</v>
      </c>
      <c r="D201" s="171" t="n">
        <v>145241.3864133</v>
      </c>
      <c r="E201" s="171" t="n">
        <v>0.63093724979146</v>
      </c>
      <c r="F201" s="171" t="n">
        <v>99.8482110512366</v>
      </c>
      <c r="G201" s="171" t="n">
        <v>0.0794966467474896</v>
      </c>
      <c r="H201" s="171" t="n">
        <v>220.7955168</v>
      </c>
      <c r="I201" s="171" t="n">
        <v>52.3381911682295</v>
      </c>
      <c r="J201" s="171" t="n">
        <v>0.151788948763398</v>
      </c>
      <c r="K201" s="171" t="n">
        <v>52.2936486942915</v>
      </c>
    </row>
    <row r="202">
      <c r="A202" s="171" t="s">
        <v>92</v>
      </c>
      <c r="B202" s="171" t="s">
        <v>93</v>
      </c>
      <c r="C202" s="171" t="s">
        <v>16</v>
      </c>
      <c r="D202" s="171" t="n">
        <v>826.2528728</v>
      </c>
      <c r="E202" s="171" t="n">
        <v>23.6765003187134</v>
      </c>
      <c r="F202" s="171" t="n">
        <v>100</v>
      </c>
      <c r="G202" s="171" t="n">
        <v>0</v>
      </c>
      <c r="H202" s="171"/>
      <c r="I202" s="171"/>
      <c r="J202" s="171"/>
      <c r="K202" s="171"/>
    </row>
    <row r="203">
      <c r="A203" s="171" t="s">
        <v>92</v>
      </c>
      <c r="B203" s="171" t="s">
        <v>93</v>
      </c>
      <c r="C203" s="171" t="s">
        <v>18</v>
      </c>
      <c r="D203" s="171" t="n">
        <v>958.3357533</v>
      </c>
      <c r="E203" s="171" t="n">
        <v>23.324837121661</v>
      </c>
      <c r="F203" s="171" t="n">
        <v>83.9960274087122</v>
      </c>
      <c r="G203" s="171" t="n">
        <v>15.4454839089444</v>
      </c>
      <c r="H203" s="171" t="n">
        <v>182.5941012</v>
      </c>
      <c r="I203" s="171" t="n">
        <v>99.9999999999998</v>
      </c>
      <c r="J203" s="171" t="n">
        <v>16.0039725912878</v>
      </c>
      <c r="K203" s="171" t="n">
        <v>81.0648282703739</v>
      </c>
    </row>
    <row r="204">
      <c r="A204" s="171" t="s">
        <v>92</v>
      </c>
      <c r="B204" s="171" t="s">
        <v>93</v>
      </c>
      <c r="C204" s="171" t="s">
        <v>19</v>
      </c>
      <c r="D204" s="171" t="n">
        <v>245901.6329724</v>
      </c>
      <c r="E204" s="171" t="n">
        <v>0.762030336349212</v>
      </c>
      <c r="F204" s="171" t="n">
        <v>99.520679187783</v>
      </c>
      <c r="G204" s="171" t="n">
        <v>0.152647886291955</v>
      </c>
      <c r="H204" s="171" t="n">
        <v>1184.334466</v>
      </c>
      <c r="I204" s="171" t="n">
        <v>31.9904786916996</v>
      </c>
      <c r="J204" s="171" t="n">
        <v>0.479320812217012</v>
      </c>
      <c r="K204" s="171" t="n">
        <v>31.6940573685686</v>
      </c>
    </row>
    <row r="205">
      <c r="A205" s="171" t="s">
        <v>94</v>
      </c>
      <c r="B205" s="171" t="s">
        <v>95</v>
      </c>
      <c r="C205" s="171" t="s">
        <v>16</v>
      </c>
      <c r="D205" s="171" t="n">
        <v>3703.7022967</v>
      </c>
      <c r="E205" s="171" t="n">
        <v>22.0706187573759</v>
      </c>
      <c r="F205" s="171" t="n">
        <v>100</v>
      </c>
      <c r="G205" s="171" t="n">
        <v>0</v>
      </c>
      <c r="H205" s="171"/>
      <c r="I205" s="171"/>
      <c r="J205" s="171"/>
      <c r="K205" s="171"/>
    </row>
    <row r="206">
      <c r="A206" s="171" t="s">
        <v>94</v>
      </c>
      <c r="B206" s="171" t="s">
        <v>95</v>
      </c>
      <c r="C206" s="171" t="s">
        <v>18</v>
      </c>
      <c r="D206" s="171" t="n">
        <v>1940.4325786</v>
      </c>
      <c r="E206" s="171" t="n">
        <v>19.8977552081274</v>
      </c>
      <c r="F206" s="171" t="n">
        <v>100</v>
      </c>
      <c r="G206" s="171" t="n">
        <v>0</v>
      </c>
      <c r="H206" s="171"/>
      <c r="I206" s="171"/>
      <c r="J206" s="171"/>
      <c r="K206" s="171"/>
    </row>
    <row r="207">
      <c r="A207" s="171" t="s">
        <v>94</v>
      </c>
      <c r="B207" s="171" t="s">
        <v>95</v>
      </c>
      <c r="C207" s="171" t="s">
        <v>19</v>
      </c>
      <c r="D207" s="171" t="n">
        <v>287946.85838</v>
      </c>
      <c r="E207" s="171" t="n">
        <v>0.773335353454156</v>
      </c>
      <c r="F207" s="171" t="n">
        <v>99.6642551608892</v>
      </c>
      <c r="G207" s="171" t="n">
        <v>0.132820419796068</v>
      </c>
      <c r="H207" s="171" t="n">
        <v>970.0235203</v>
      </c>
      <c r="I207" s="171" t="n">
        <v>39.8220348358695</v>
      </c>
      <c r="J207" s="171" t="n">
        <v>0.335744839110765</v>
      </c>
      <c r="K207" s="171" t="n">
        <v>39.4271085273917</v>
      </c>
    </row>
    <row r="208">
      <c r="A208" s="171" t="s">
        <v>96</v>
      </c>
      <c r="B208" s="171" t="s">
        <v>97</v>
      </c>
      <c r="C208" s="171" t="s">
        <v>16</v>
      </c>
      <c r="D208" s="171" t="n">
        <v>1193.0162076</v>
      </c>
      <c r="E208" s="171" t="n">
        <v>29.8425986965439</v>
      </c>
      <c r="F208" s="171" t="n">
        <v>100</v>
      </c>
      <c r="G208" s="171" t="n">
        <v>0</v>
      </c>
      <c r="H208" s="171"/>
      <c r="I208" s="171"/>
      <c r="J208" s="171"/>
      <c r="K208" s="171"/>
    </row>
    <row r="209">
      <c r="A209" s="171" t="s">
        <v>96</v>
      </c>
      <c r="B209" s="171" t="s">
        <v>97</v>
      </c>
      <c r="C209" s="171" t="s">
        <v>18</v>
      </c>
      <c r="D209" s="171" t="n">
        <v>92.5192002</v>
      </c>
      <c r="E209" s="171" t="n">
        <v>46.7624847793268</v>
      </c>
      <c r="F209" s="171" t="n">
        <v>100</v>
      </c>
      <c r="G209" s="171" t="n">
        <v>0</v>
      </c>
      <c r="H209" s="171"/>
      <c r="I209" s="171"/>
      <c r="J209" s="171"/>
      <c r="K209" s="171"/>
    </row>
    <row r="210">
      <c r="A210" s="171" t="s">
        <v>96</v>
      </c>
      <c r="B210" s="171" t="s">
        <v>97</v>
      </c>
      <c r="C210" s="171" t="s">
        <v>19</v>
      </c>
      <c r="D210" s="171" t="n">
        <v>28248.1570186</v>
      </c>
      <c r="E210" s="171" t="n">
        <v>1.83922540249088</v>
      </c>
      <c r="F210" s="171" t="n">
        <v>99.4993617060638</v>
      </c>
      <c r="G210" s="171" t="n">
        <v>0.266947373911664</v>
      </c>
      <c r="H210" s="171" t="n">
        <v>142.1326619</v>
      </c>
      <c r="I210" s="171" t="n">
        <v>53.2356978434951</v>
      </c>
      <c r="J210" s="171" t="n">
        <v>0.500638293936199</v>
      </c>
      <c r="K210" s="171" t="n">
        <v>53.0544579490467</v>
      </c>
    </row>
    <row r="211">
      <c r="A211" s="171" t="s">
        <v>98</v>
      </c>
      <c r="B211" s="171" t="s">
        <v>99</v>
      </c>
      <c r="C211" s="171" t="s">
        <v>16</v>
      </c>
      <c r="D211" s="171" t="n">
        <v>238.5705234</v>
      </c>
      <c r="E211" s="171" t="n">
        <v>26.4472719494505</v>
      </c>
      <c r="F211" s="171" t="n">
        <v>100</v>
      </c>
      <c r="G211" s="171" t="n">
        <v>0.00000000000000293623702568031</v>
      </c>
      <c r="H211" s="171"/>
      <c r="I211" s="171"/>
      <c r="J211" s="171"/>
      <c r="K211" s="171"/>
    </row>
    <row r="212">
      <c r="A212" s="171" t="s">
        <v>98</v>
      </c>
      <c r="B212" s="171" t="s">
        <v>99</v>
      </c>
      <c r="C212" s="171" t="s">
        <v>18</v>
      </c>
      <c r="D212" s="171" t="n">
        <v>271.7675593</v>
      </c>
      <c r="E212" s="171" t="n">
        <v>25.5704127982054</v>
      </c>
      <c r="F212" s="171" t="n">
        <v>100</v>
      </c>
      <c r="G212" s="171" t="n">
        <v>0.00000000000000283888610377374</v>
      </c>
      <c r="H212" s="171"/>
      <c r="I212" s="171"/>
      <c r="J212" s="171"/>
      <c r="K212" s="171"/>
    </row>
    <row r="213">
      <c r="A213" s="171" t="s">
        <v>98</v>
      </c>
      <c r="B213" s="171" t="s">
        <v>99</v>
      </c>
      <c r="C213" s="171" t="s">
        <v>19</v>
      </c>
      <c r="D213" s="171" t="n">
        <v>52482.6171816</v>
      </c>
      <c r="E213" s="171" t="n">
        <v>1.22817287183331</v>
      </c>
      <c r="F213" s="171" t="n">
        <v>99.9880899677131</v>
      </c>
      <c r="G213" s="171" t="n">
        <v>0.011915017317531</v>
      </c>
      <c r="H213" s="171" t="n">
        <v>6.2514412</v>
      </c>
      <c r="I213" s="171" t="n">
        <v>99.9999999999996</v>
      </c>
      <c r="J213" s="171" t="n">
        <v>0.0119100322868924</v>
      </c>
      <c r="K213" s="171" t="n">
        <v>100.02994071001</v>
      </c>
    </row>
    <row r="214">
      <c r="A214" s="171" t="s">
        <v>100</v>
      </c>
      <c r="B214" s="171" t="s">
        <v>101</v>
      </c>
      <c r="C214" s="171" t="s">
        <v>16</v>
      </c>
      <c r="D214" s="171" t="n">
        <v>419.9172569</v>
      </c>
      <c r="E214" s="171" t="n">
        <v>53.6663172620715</v>
      </c>
      <c r="F214" s="171" t="n">
        <v>100</v>
      </c>
      <c r="G214" s="171" t="n">
        <v>0</v>
      </c>
      <c r="H214" s="171"/>
      <c r="I214" s="171"/>
      <c r="J214" s="171"/>
      <c r="K214" s="171"/>
    </row>
    <row r="215">
      <c r="A215" s="171" t="s">
        <v>100</v>
      </c>
      <c r="B215" s="171" t="s">
        <v>101</v>
      </c>
      <c r="C215" s="171" t="s">
        <v>18</v>
      </c>
      <c r="D215" s="171" t="n">
        <v>222.116753</v>
      </c>
      <c r="E215" s="171" t="n">
        <v>31.282960835087</v>
      </c>
      <c r="F215" s="171" t="n">
        <v>100</v>
      </c>
      <c r="G215" s="171" t="n">
        <v>0</v>
      </c>
      <c r="H215" s="171"/>
      <c r="I215" s="171"/>
      <c r="J215" s="171"/>
      <c r="K215" s="171"/>
    </row>
    <row r="216">
      <c r="A216" s="171" t="s">
        <v>100</v>
      </c>
      <c r="B216" s="171" t="s">
        <v>101</v>
      </c>
      <c r="C216" s="171" t="s">
        <v>19</v>
      </c>
      <c r="D216" s="171" t="n">
        <v>14747.7090665</v>
      </c>
      <c r="E216" s="171" t="n">
        <v>2.80019138754273</v>
      </c>
      <c r="F216" s="171" t="n">
        <v>99.8099728092403</v>
      </c>
      <c r="G216" s="171" t="n">
        <v>0.189989369038139</v>
      </c>
      <c r="H216" s="171" t="n">
        <v>28.0780131</v>
      </c>
      <c r="I216" s="171" t="n">
        <v>100</v>
      </c>
      <c r="J216" s="171" t="n">
        <v>0.19002719075971</v>
      </c>
      <c r="K216" s="171" t="n">
        <v>99.7901073100638</v>
      </c>
    </row>
    <row r="217">
      <c r="A217" s="171" t="s">
        <v>102</v>
      </c>
      <c r="B217" s="171" t="s">
        <v>103</v>
      </c>
      <c r="C217" s="171" t="s">
        <v>16</v>
      </c>
      <c r="D217" s="171" t="n">
        <v>221.2435587</v>
      </c>
      <c r="E217" s="171" t="n">
        <v>26.2053904639605</v>
      </c>
      <c r="F217" s="171" t="n">
        <v>100</v>
      </c>
      <c r="G217" s="171" t="n">
        <v>0</v>
      </c>
      <c r="H217" s="171"/>
      <c r="I217" s="171"/>
      <c r="J217" s="171"/>
      <c r="K217" s="171"/>
    </row>
    <row r="218">
      <c r="A218" s="171" t="s">
        <v>102</v>
      </c>
      <c r="B218" s="171" t="s">
        <v>103</v>
      </c>
      <c r="C218" s="171" t="s">
        <v>18</v>
      </c>
      <c r="D218" s="171" t="n">
        <v>220.3040154</v>
      </c>
      <c r="E218" s="171" t="n">
        <v>34.4290214194526</v>
      </c>
      <c r="F218" s="171" t="n">
        <v>100</v>
      </c>
      <c r="G218" s="171" t="n">
        <v>0</v>
      </c>
      <c r="H218" s="171"/>
      <c r="I218" s="171"/>
      <c r="J218" s="171"/>
      <c r="K218" s="171"/>
    </row>
    <row r="219">
      <c r="A219" s="171" t="s">
        <v>102</v>
      </c>
      <c r="B219" s="171" t="s">
        <v>103</v>
      </c>
      <c r="C219" s="171" t="s">
        <v>19</v>
      </c>
      <c r="D219" s="171" t="n">
        <v>27733.658951</v>
      </c>
      <c r="E219" s="171" t="n">
        <v>1.57230628455985</v>
      </c>
      <c r="F219" s="171" t="n">
        <v>99.8471906651445</v>
      </c>
      <c r="G219" s="171" t="n">
        <v>0.109591081769391</v>
      </c>
      <c r="H219" s="171" t="n">
        <v>42.4444789</v>
      </c>
      <c r="I219" s="171" t="n">
        <v>71.7715568472555</v>
      </c>
      <c r="J219" s="171" t="n">
        <v>0.152809334855479</v>
      </c>
      <c r="K219" s="171" t="n">
        <v>71.6079397045783</v>
      </c>
    </row>
    <row r="220">
      <c r="A220" s="171" t="s">
        <v>104</v>
      </c>
      <c r="B220" s="171" t="s">
        <v>105</v>
      </c>
      <c r="C220" s="171" t="s">
        <v>16</v>
      </c>
      <c r="D220" s="171" t="n">
        <v>43.1073856</v>
      </c>
      <c r="E220" s="171" t="n">
        <v>72.6935860237529</v>
      </c>
      <c r="F220" s="171" t="n">
        <v>100</v>
      </c>
      <c r="G220" s="171" t="n">
        <v>0</v>
      </c>
      <c r="H220" s="171"/>
      <c r="I220" s="171"/>
      <c r="J220" s="171"/>
      <c r="K220" s="171"/>
    </row>
    <row r="221">
      <c r="A221" s="171" t="s">
        <v>104</v>
      </c>
      <c r="B221" s="171" t="s">
        <v>105</v>
      </c>
      <c r="C221" s="171" t="s">
        <v>18</v>
      </c>
      <c r="D221" s="171" t="n">
        <v>104.727085</v>
      </c>
      <c r="E221" s="171" t="n">
        <v>39.6689208188134</v>
      </c>
      <c r="F221" s="171" t="n">
        <v>100</v>
      </c>
      <c r="G221" s="171" t="n">
        <v>0</v>
      </c>
      <c r="H221" s="171"/>
      <c r="I221" s="171"/>
      <c r="J221" s="171"/>
      <c r="K221" s="171"/>
    </row>
    <row r="222">
      <c r="A222" s="171" t="s">
        <v>104</v>
      </c>
      <c r="B222" s="171" t="s">
        <v>105</v>
      </c>
      <c r="C222" s="171" t="s">
        <v>19</v>
      </c>
      <c r="D222" s="171" t="n">
        <v>27422.6094139</v>
      </c>
      <c r="E222" s="171" t="n">
        <v>1.61183564527516</v>
      </c>
      <c r="F222" s="171" t="n">
        <v>99.7461635098272</v>
      </c>
      <c r="G222" s="171" t="n">
        <v>0.126724754821086</v>
      </c>
      <c r="H222" s="171" t="n">
        <v>69.7857309</v>
      </c>
      <c r="I222" s="171" t="n">
        <v>49.797558068065</v>
      </c>
      <c r="J222" s="171" t="n">
        <v>0.253836490172809</v>
      </c>
      <c r="K222" s="171" t="n">
        <v>49.7970489054645</v>
      </c>
    </row>
    <row r="223">
      <c r="A223" s="171" t="s">
        <v>108</v>
      </c>
      <c r="B223" s="171" t="s">
        <v>109</v>
      </c>
      <c r="C223" s="171" t="s">
        <v>16</v>
      </c>
      <c r="D223" s="171" t="n">
        <v>551.7722983</v>
      </c>
      <c r="E223" s="171" t="n">
        <v>22.8411204868242</v>
      </c>
      <c r="F223" s="171" t="n">
        <v>100</v>
      </c>
      <c r="G223" s="171" t="n">
        <v>0</v>
      </c>
      <c r="H223" s="171"/>
      <c r="I223" s="171"/>
      <c r="J223" s="171"/>
      <c r="K223" s="171"/>
    </row>
    <row r="224">
      <c r="A224" s="171" t="s">
        <v>108</v>
      </c>
      <c r="B224" s="171" t="s">
        <v>109</v>
      </c>
      <c r="C224" s="171" t="s">
        <v>18</v>
      </c>
      <c r="D224" s="171" t="n">
        <v>970.0127058</v>
      </c>
      <c r="E224" s="171" t="n">
        <v>22.5999410442535</v>
      </c>
      <c r="F224" s="171" t="n">
        <v>100</v>
      </c>
      <c r="G224" s="171" t="n">
        <v>0</v>
      </c>
      <c r="H224" s="171"/>
      <c r="I224" s="171"/>
      <c r="J224" s="171"/>
      <c r="K224" s="171"/>
    </row>
    <row r="225">
      <c r="A225" s="171" t="s">
        <v>108</v>
      </c>
      <c r="B225" s="171" t="s">
        <v>109</v>
      </c>
      <c r="C225" s="171" t="s">
        <v>19</v>
      </c>
      <c r="D225" s="171" t="n">
        <v>96371.353547</v>
      </c>
      <c r="E225" s="171" t="n">
        <v>0.996368051132496</v>
      </c>
      <c r="F225" s="171" t="n">
        <v>99.898267650325</v>
      </c>
      <c r="G225" s="171" t="n">
        <v>0.0600397756272218</v>
      </c>
      <c r="H225" s="171" t="n">
        <v>98.1406832</v>
      </c>
      <c r="I225" s="171" t="n">
        <v>58.9617580454916</v>
      </c>
      <c r="J225" s="171" t="n">
        <v>0.10173234967503</v>
      </c>
      <c r="K225" s="171" t="n">
        <v>58.9573483206967</v>
      </c>
    </row>
    <row r="226">
      <c r="A226" s="171" t="s">
        <v>110</v>
      </c>
      <c r="B226" s="171" t="s">
        <v>111</v>
      </c>
      <c r="C226" s="171" t="s">
        <v>16</v>
      </c>
      <c r="D226" s="171" t="n">
        <v>1920.4244818</v>
      </c>
      <c r="E226" s="171" t="n">
        <v>16.8950232932239</v>
      </c>
      <c r="F226" s="171" t="n">
        <v>100</v>
      </c>
      <c r="G226" s="171" t="n">
        <v>0</v>
      </c>
      <c r="H226" s="171"/>
      <c r="I226" s="171"/>
      <c r="J226" s="171"/>
      <c r="K226" s="171"/>
    </row>
    <row r="227">
      <c r="A227" s="171" t="s">
        <v>110</v>
      </c>
      <c r="B227" s="171" t="s">
        <v>111</v>
      </c>
      <c r="C227" s="171" t="s">
        <v>18</v>
      </c>
      <c r="D227" s="171" t="n">
        <v>2278.2521263</v>
      </c>
      <c r="E227" s="171" t="n">
        <v>16.3528670950787</v>
      </c>
      <c r="F227" s="171" t="n">
        <v>100</v>
      </c>
      <c r="G227" s="171" t="n">
        <v>0</v>
      </c>
      <c r="H227" s="171"/>
      <c r="I227" s="171"/>
      <c r="J227" s="171"/>
      <c r="K227" s="171"/>
    </row>
    <row r="228">
      <c r="A228" s="171" t="s">
        <v>110</v>
      </c>
      <c r="B228" s="171" t="s">
        <v>111</v>
      </c>
      <c r="C228" s="171" t="s">
        <v>19</v>
      </c>
      <c r="D228" s="171" t="n">
        <v>146268.2401663</v>
      </c>
      <c r="E228" s="171" t="n">
        <v>1.1029006891894</v>
      </c>
      <c r="F228" s="171" t="n">
        <v>99.3481891141851</v>
      </c>
      <c r="G228" s="171" t="n">
        <v>0.177706010248483</v>
      </c>
      <c r="H228" s="171" t="n">
        <v>959.6473981</v>
      </c>
      <c r="I228" s="171" t="n">
        <v>27.3471372437844</v>
      </c>
      <c r="J228" s="171" t="n">
        <v>0.651810885814845</v>
      </c>
      <c r="K228" s="171" t="n">
        <v>27.0857248584041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644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544</v>
      </c>
      <c r="I238" s="5" t="s">
        <v>545</v>
      </c>
      <c r="J238" s="5" t="s">
        <v>546</v>
      </c>
      <c r="K238" s="5" t="s">
        <v>547</v>
      </c>
    </row>
    <row r="239">
      <c r="A239" s="172" t="s">
        <v>94</v>
      </c>
      <c r="B239" s="172" t="s">
        <v>118</v>
      </c>
      <c r="C239" s="172" t="s">
        <v>18</v>
      </c>
      <c r="D239" s="172" t="n">
        <v>58.1703099</v>
      </c>
      <c r="E239" s="172" t="n">
        <v>70.3112611893836</v>
      </c>
      <c r="F239" s="172" t="n">
        <v>100</v>
      </c>
      <c r="G239" s="172" t="n">
        <v>0</v>
      </c>
      <c r="H239" s="172"/>
      <c r="I239" s="172"/>
      <c r="J239" s="172"/>
      <c r="K239" s="172"/>
    </row>
    <row r="240">
      <c r="A240" s="172" t="s">
        <v>94</v>
      </c>
      <c r="B240" s="172" t="s">
        <v>118</v>
      </c>
      <c r="C240" s="172" t="s">
        <v>19</v>
      </c>
      <c r="D240" s="172" t="n">
        <v>25314.5965298</v>
      </c>
      <c r="E240" s="172" t="n">
        <v>1.61816610521686</v>
      </c>
      <c r="F240" s="172" t="n">
        <v>99.4452550476125</v>
      </c>
      <c r="G240" s="172" t="n">
        <v>0.285013615955546</v>
      </c>
      <c r="H240" s="172" t="n">
        <v>141.2148286</v>
      </c>
      <c r="I240" s="172" t="n">
        <v>51.9885794983963</v>
      </c>
      <c r="J240" s="172" t="n">
        <v>0.554744952387469</v>
      </c>
      <c r="K240" s="172" t="n">
        <v>51.0924013075919</v>
      </c>
    </row>
    <row r="241">
      <c r="A241" s="172" t="s">
        <v>98</v>
      </c>
      <c r="B241" s="172" t="s">
        <v>120</v>
      </c>
      <c r="C241" s="172" t="s">
        <v>16</v>
      </c>
      <c r="D241" s="172" t="n">
        <v>158.7221917</v>
      </c>
      <c r="E241" s="172" t="n">
        <v>57.366995213694</v>
      </c>
      <c r="F241" s="172" t="n">
        <v>100</v>
      </c>
      <c r="G241" s="172" t="n">
        <v>0</v>
      </c>
      <c r="H241" s="172"/>
      <c r="I241" s="172"/>
      <c r="J241" s="172"/>
      <c r="K241" s="172"/>
    </row>
    <row r="242">
      <c r="A242" s="172" t="s">
        <v>98</v>
      </c>
      <c r="B242" s="172" t="s">
        <v>120</v>
      </c>
      <c r="C242" s="172" t="s">
        <v>18</v>
      </c>
      <c r="D242" s="172" t="n">
        <v>42.677533</v>
      </c>
      <c r="E242" s="172" t="n">
        <v>100</v>
      </c>
      <c r="F242" s="172" t="n">
        <v>100</v>
      </c>
      <c r="G242" s="172" t="n">
        <v>0</v>
      </c>
      <c r="H242" s="172"/>
      <c r="I242" s="172"/>
      <c r="J242" s="172"/>
      <c r="K242" s="172"/>
    </row>
    <row r="243">
      <c r="A243" s="172" t="s">
        <v>98</v>
      </c>
      <c r="B243" s="172" t="s">
        <v>120</v>
      </c>
      <c r="C243" s="172" t="s">
        <v>19</v>
      </c>
      <c r="D243" s="172" t="n">
        <v>60482.2256898</v>
      </c>
      <c r="E243" s="172" t="n">
        <v>1.336275993313</v>
      </c>
      <c r="F243" s="172" t="n">
        <v>100</v>
      </c>
      <c r="G243" s="172" t="n">
        <v>0</v>
      </c>
      <c r="H243" s="172"/>
      <c r="I243" s="172"/>
      <c r="J243" s="172"/>
      <c r="K243" s="172"/>
    </row>
    <row r="244">
      <c r="A244" s="172" t="s">
        <v>108</v>
      </c>
      <c r="B244" s="172" t="s">
        <v>122</v>
      </c>
      <c r="C244" s="172" t="s">
        <v>16</v>
      </c>
      <c r="D244" s="172" t="n">
        <v>235.9848753</v>
      </c>
      <c r="E244" s="172" t="n">
        <v>40.4564950646054</v>
      </c>
      <c r="F244" s="172" t="n">
        <v>100</v>
      </c>
      <c r="G244" s="172" t="n">
        <v>0</v>
      </c>
      <c r="H244" s="172"/>
      <c r="I244" s="172"/>
      <c r="J244" s="172"/>
      <c r="K244" s="172"/>
    </row>
    <row r="245">
      <c r="A245" s="172" t="s">
        <v>108</v>
      </c>
      <c r="B245" s="172" t="s">
        <v>122</v>
      </c>
      <c r="C245" s="172" t="s">
        <v>18</v>
      </c>
      <c r="D245" s="172" t="n">
        <v>602.1124419</v>
      </c>
      <c r="E245" s="172" t="n">
        <v>28.3270180158309</v>
      </c>
      <c r="F245" s="172" t="n">
        <v>100</v>
      </c>
      <c r="G245" s="172" t="n">
        <v>0</v>
      </c>
      <c r="H245" s="172"/>
      <c r="I245" s="172"/>
      <c r="J245" s="172"/>
      <c r="K245" s="172"/>
    </row>
    <row r="246">
      <c r="A246" s="172" t="s">
        <v>108</v>
      </c>
      <c r="B246" s="172" t="s">
        <v>122</v>
      </c>
      <c r="C246" s="172" t="s">
        <v>19</v>
      </c>
      <c r="D246" s="172" t="n">
        <v>36184.529301</v>
      </c>
      <c r="E246" s="172" t="n">
        <v>1.02635258963305</v>
      </c>
      <c r="F246" s="172" t="n">
        <v>99.8920938957544</v>
      </c>
      <c r="G246" s="172" t="n">
        <v>0.107890436055306</v>
      </c>
      <c r="H246" s="172" t="n">
        <v>39.0874937</v>
      </c>
      <c r="I246" s="172" t="n">
        <v>99.9999999999999</v>
      </c>
      <c r="J246" s="172" t="n">
        <v>0.107906104245557</v>
      </c>
      <c r="K246" s="172" t="n">
        <v>99.8775893564358</v>
      </c>
    </row>
    <row r="247">
      <c r="A247" s="172" t="s">
        <v>110</v>
      </c>
      <c r="B247" s="172" t="s">
        <v>123</v>
      </c>
      <c r="C247" s="172" t="s">
        <v>16</v>
      </c>
      <c r="D247" s="172" t="n">
        <v>85.569299</v>
      </c>
      <c r="E247" s="172" t="n">
        <v>70.3857098662981</v>
      </c>
      <c r="F247" s="172" t="n">
        <v>100</v>
      </c>
      <c r="G247" s="172" t="n">
        <v>0</v>
      </c>
      <c r="H247" s="172"/>
      <c r="I247" s="172"/>
      <c r="J247" s="172"/>
      <c r="K247" s="172"/>
    </row>
    <row r="248">
      <c r="A248" s="172" t="s">
        <v>110</v>
      </c>
      <c r="B248" s="172" t="s">
        <v>123</v>
      </c>
      <c r="C248" s="172" t="s">
        <v>18</v>
      </c>
      <c r="D248" s="172" t="n">
        <v>273.0368098</v>
      </c>
      <c r="E248" s="172" t="n">
        <v>46.9347141781683</v>
      </c>
      <c r="F248" s="172" t="n">
        <v>100</v>
      </c>
      <c r="G248" s="172" t="n">
        <v>0</v>
      </c>
      <c r="H248" s="172"/>
      <c r="I248" s="172"/>
      <c r="J248" s="172"/>
      <c r="K248" s="172"/>
    </row>
    <row r="249">
      <c r="A249" s="172" t="s">
        <v>110</v>
      </c>
      <c r="B249" s="172" t="s">
        <v>123</v>
      </c>
      <c r="C249" s="172" t="s">
        <v>19</v>
      </c>
      <c r="D249" s="172" t="n">
        <v>40984.6193658</v>
      </c>
      <c r="E249" s="172" t="n">
        <v>1.03575864338347</v>
      </c>
      <c r="F249" s="172" t="n">
        <v>99.4333889942485</v>
      </c>
      <c r="G249" s="172" t="n">
        <v>0.464805337485006</v>
      </c>
      <c r="H249" s="172" t="n">
        <v>233.5466651</v>
      </c>
      <c r="I249" s="172" t="n">
        <v>82.3185510034159</v>
      </c>
      <c r="J249" s="172" t="n">
        <v>0.566611005751486</v>
      </c>
      <c r="K249" s="172" t="n">
        <v>81.5677236404057</v>
      </c>
    </row>
    <row r="250">
      <c r="A250" s="172" t="s">
        <v>125</v>
      </c>
      <c r="B250" s="172" t="s">
        <v>126</v>
      </c>
      <c r="C250" s="172" t="s">
        <v>16</v>
      </c>
      <c r="D250" s="172" t="n">
        <v>24.6034958</v>
      </c>
      <c r="E250" s="172" t="n">
        <v>74.381030638023</v>
      </c>
      <c r="F250" s="172" t="n">
        <v>100</v>
      </c>
      <c r="G250" s="172" t="n">
        <v>0</v>
      </c>
      <c r="H250" s="172"/>
      <c r="I250" s="172"/>
      <c r="J250" s="172"/>
      <c r="K250" s="172"/>
    </row>
    <row r="251">
      <c r="A251" s="172" t="s">
        <v>125</v>
      </c>
      <c r="B251" s="172" t="s">
        <v>126</v>
      </c>
      <c r="C251" s="172" t="s">
        <v>18</v>
      </c>
      <c r="D251" s="172" t="n">
        <v>24.0452117</v>
      </c>
      <c r="E251" s="172" t="n">
        <v>71.4047692834243</v>
      </c>
      <c r="F251" s="172" t="n">
        <v>100</v>
      </c>
      <c r="G251" s="172" t="n">
        <v>0</v>
      </c>
      <c r="H251" s="172"/>
      <c r="I251" s="172"/>
      <c r="J251" s="172"/>
      <c r="K251" s="172"/>
    </row>
    <row r="252">
      <c r="A252" s="172" t="s">
        <v>125</v>
      </c>
      <c r="B252" s="172" t="s">
        <v>126</v>
      </c>
      <c r="C252" s="172" t="s">
        <v>19</v>
      </c>
      <c r="D252" s="172" t="n">
        <v>11534.5836196</v>
      </c>
      <c r="E252" s="172" t="n">
        <v>1.82736500668155</v>
      </c>
      <c r="F252" s="172" t="n">
        <v>99.2878769694696</v>
      </c>
      <c r="G252" s="172" t="n">
        <v>0.510632578550258</v>
      </c>
      <c r="H252" s="172" t="n">
        <v>82.7295627</v>
      </c>
      <c r="I252" s="172" t="n">
        <v>71.6580319005812</v>
      </c>
      <c r="J252" s="172" t="n">
        <v>0.712123030530379</v>
      </c>
      <c r="K252" s="172" t="n">
        <v>71.1950357762488</v>
      </c>
    </row>
    <row r="253">
      <c r="A253" s="172" t="s">
        <v>129</v>
      </c>
      <c r="B253" s="172" t="s">
        <v>130</v>
      </c>
      <c r="C253" s="172" t="s">
        <v>16</v>
      </c>
      <c r="D253" s="172" t="n">
        <v>2068.7730637</v>
      </c>
      <c r="E253" s="172" t="n">
        <v>33.6881026479386</v>
      </c>
      <c r="F253" s="172" t="n">
        <v>100</v>
      </c>
      <c r="G253" s="172" t="n">
        <v>0</v>
      </c>
      <c r="H253" s="172"/>
      <c r="I253" s="172"/>
      <c r="J253" s="172"/>
      <c r="K253" s="172"/>
    </row>
    <row r="254">
      <c r="A254" s="172" t="s">
        <v>129</v>
      </c>
      <c r="B254" s="172" t="s">
        <v>130</v>
      </c>
      <c r="C254" s="172" t="s">
        <v>18</v>
      </c>
      <c r="D254" s="172" t="n">
        <v>73.3540294</v>
      </c>
      <c r="E254" s="172" t="n">
        <v>70.9688327735455</v>
      </c>
      <c r="F254" s="172" t="n">
        <v>100</v>
      </c>
      <c r="G254" s="172" t="n">
        <v>0</v>
      </c>
      <c r="H254" s="172"/>
      <c r="I254" s="172"/>
      <c r="J254" s="172"/>
      <c r="K254" s="172"/>
    </row>
    <row r="255">
      <c r="A255" s="172" t="s">
        <v>129</v>
      </c>
      <c r="B255" s="172" t="s">
        <v>130</v>
      </c>
      <c r="C255" s="172" t="s">
        <v>19</v>
      </c>
      <c r="D255" s="172" t="n">
        <v>28913.1159385</v>
      </c>
      <c r="E255" s="172" t="n">
        <v>2.78104364790828</v>
      </c>
      <c r="F255" s="172" t="n">
        <v>99.2216558414779</v>
      </c>
      <c r="G255" s="172" t="n">
        <v>0.7767020751353</v>
      </c>
      <c r="H255" s="172" t="n">
        <v>226.8089028</v>
      </c>
      <c r="I255" s="172" t="n">
        <v>99.9999999999998</v>
      </c>
      <c r="J255" s="172" t="n">
        <v>0.778344158522138</v>
      </c>
      <c r="K255" s="172" t="n">
        <v>99.0123265481467</v>
      </c>
    </row>
    <row r="256">
      <c r="A256" s="172" t="s">
        <v>133</v>
      </c>
      <c r="B256" s="172" t="s">
        <v>134</v>
      </c>
      <c r="C256" s="172" t="s">
        <v>16</v>
      </c>
      <c r="D256" s="172" t="n">
        <v>99.2706722</v>
      </c>
      <c r="E256" s="172" t="n">
        <v>72.7583362241749</v>
      </c>
      <c r="F256" s="172" t="n">
        <v>100</v>
      </c>
      <c r="G256" s="172" t="n">
        <v>0</v>
      </c>
      <c r="H256" s="172"/>
      <c r="I256" s="172"/>
      <c r="J256" s="172"/>
      <c r="K256" s="172"/>
    </row>
    <row r="257">
      <c r="A257" s="172" t="s">
        <v>133</v>
      </c>
      <c r="B257" s="172" t="s">
        <v>134</v>
      </c>
      <c r="C257" s="172" t="s">
        <v>18</v>
      </c>
      <c r="D257" s="172" t="n">
        <v>241.645397</v>
      </c>
      <c r="E257" s="172" t="n">
        <v>44.8352203687761</v>
      </c>
      <c r="F257" s="172" t="n">
        <v>100</v>
      </c>
      <c r="G257" s="172" t="n">
        <v>0</v>
      </c>
      <c r="H257" s="172"/>
      <c r="I257" s="172"/>
      <c r="J257" s="172"/>
      <c r="K257" s="172"/>
    </row>
    <row r="258">
      <c r="A258" s="172" t="s">
        <v>133</v>
      </c>
      <c r="B258" s="172" t="s">
        <v>134</v>
      </c>
      <c r="C258" s="172" t="s">
        <v>19</v>
      </c>
      <c r="D258" s="172" t="n">
        <v>36589.8053903</v>
      </c>
      <c r="E258" s="172" t="n">
        <v>1.2086638974546</v>
      </c>
      <c r="F258" s="172" t="n">
        <v>99.2712170573047</v>
      </c>
      <c r="G258" s="172" t="n">
        <v>0.456227011417151</v>
      </c>
      <c r="H258" s="172" t="n">
        <v>268.6179019</v>
      </c>
      <c r="I258" s="172" t="n">
        <v>62.6516679210486</v>
      </c>
      <c r="J258" s="172" t="n">
        <v>0.728782942695341</v>
      </c>
      <c r="K258" s="172" t="n">
        <v>62.1449927330838</v>
      </c>
    </row>
    <row r="259">
      <c r="A259" s="172" t="s">
        <v>135</v>
      </c>
      <c r="B259" s="172" t="s">
        <v>136</v>
      </c>
      <c r="C259" s="172" t="s">
        <v>16</v>
      </c>
      <c r="D259" s="172" t="n">
        <v>809.5704431</v>
      </c>
      <c r="E259" s="172" t="n">
        <v>43.2667148094118</v>
      </c>
      <c r="F259" s="172" t="n">
        <v>100</v>
      </c>
      <c r="G259" s="172" t="n">
        <v>0</v>
      </c>
      <c r="H259" s="172"/>
      <c r="I259" s="172"/>
      <c r="J259" s="172"/>
      <c r="K259" s="172"/>
    </row>
    <row r="260">
      <c r="A260" s="172" t="s">
        <v>135</v>
      </c>
      <c r="B260" s="172" t="s">
        <v>136</v>
      </c>
      <c r="C260" s="172" t="s">
        <v>18</v>
      </c>
      <c r="D260" s="172" t="n">
        <v>269.6245341</v>
      </c>
      <c r="E260" s="172" t="n">
        <v>50.0182939028394</v>
      </c>
      <c r="F260" s="172" t="n">
        <v>100</v>
      </c>
      <c r="G260" s="172" t="n">
        <v>0</v>
      </c>
      <c r="H260" s="172"/>
      <c r="I260" s="172"/>
      <c r="J260" s="172"/>
      <c r="K260" s="172"/>
    </row>
    <row r="261">
      <c r="A261" s="172" t="s">
        <v>135</v>
      </c>
      <c r="B261" s="172" t="s">
        <v>136</v>
      </c>
      <c r="C261" s="172" t="s">
        <v>19</v>
      </c>
      <c r="D261" s="172" t="n">
        <v>62834.5091592</v>
      </c>
      <c r="E261" s="172" t="n">
        <v>1.26300710120352</v>
      </c>
      <c r="F261" s="172" t="n">
        <v>100</v>
      </c>
      <c r="G261" s="172" t="n">
        <v>0</v>
      </c>
      <c r="H261" s="172"/>
      <c r="I261" s="172"/>
      <c r="J261" s="172"/>
      <c r="K261" s="172"/>
    </row>
    <row r="262">
      <c r="A262" s="172" t="s">
        <v>137</v>
      </c>
      <c r="B262" s="172" t="s">
        <v>138</v>
      </c>
      <c r="C262" s="172" t="s">
        <v>16</v>
      </c>
      <c r="D262" s="172" t="n">
        <v>429.5527184</v>
      </c>
      <c r="E262" s="172" t="n">
        <v>49.5096066320389</v>
      </c>
      <c r="F262" s="172" t="n">
        <v>100</v>
      </c>
      <c r="G262" s="172" t="n">
        <v>0.00000000000000549667052230238</v>
      </c>
      <c r="H262" s="172"/>
      <c r="I262" s="172"/>
      <c r="J262" s="172"/>
      <c r="K262" s="172"/>
    </row>
    <row r="263">
      <c r="A263" s="172" t="s">
        <v>137</v>
      </c>
      <c r="B263" s="172" t="s">
        <v>138</v>
      </c>
      <c r="C263" s="172" t="s">
        <v>18</v>
      </c>
      <c r="D263" s="172" t="n">
        <v>644.5255234</v>
      </c>
      <c r="E263" s="172" t="n">
        <v>44.0739114529167</v>
      </c>
      <c r="F263" s="172" t="n">
        <v>100</v>
      </c>
      <c r="G263" s="172" t="n">
        <v>0</v>
      </c>
      <c r="H263" s="172"/>
      <c r="I263" s="172"/>
      <c r="J263" s="172"/>
      <c r="K263" s="172"/>
    </row>
    <row r="264">
      <c r="A264" s="172" t="s">
        <v>137</v>
      </c>
      <c r="B264" s="172" t="s">
        <v>138</v>
      </c>
      <c r="C264" s="172" t="s">
        <v>19</v>
      </c>
      <c r="D264" s="172" t="n">
        <v>98226.0801629</v>
      </c>
      <c r="E264" s="172" t="n">
        <v>1.82514401865603</v>
      </c>
      <c r="F264" s="172" t="n">
        <v>99.5232052880652</v>
      </c>
      <c r="G264" s="172" t="n">
        <v>0.241629927214471</v>
      </c>
      <c r="H264" s="172" t="n">
        <v>470.5804587</v>
      </c>
      <c r="I264" s="172" t="n">
        <v>51.7408330545884</v>
      </c>
      <c r="J264" s="172" t="n">
        <v>0.476794711934775</v>
      </c>
      <c r="K264" s="172" t="n">
        <v>50.4363497496083</v>
      </c>
    </row>
    <row r="265">
      <c r="A265" s="172" t="s">
        <v>139</v>
      </c>
      <c r="B265" s="172" t="s">
        <v>140</v>
      </c>
      <c r="C265" s="172" t="s">
        <v>16</v>
      </c>
      <c r="D265" s="172" t="n">
        <v>222.0282482</v>
      </c>
      <c r="E265" s="172" t="n">
        <v>52.2445647796124</v>
      </c>
      <c r="F265" s="172" t="n">
        <v>100</v>
      </c>
      <c r="G265" s="172" t="n">
        <v>0</v>
      </c>
      <c r="H265" s="172"/>
      <c r="I265" s="172"/>
      <c r="J265" s="172"/>
      <c r="K265" s="172"/>
    </row>
    <row r="266">
      <c r="A266" s="172" t="s">
        <v>139</v>
      </c>
      <c r="B266" s="172" t="s">
        <v>140</v>
      </c>
      <c r="C266" s="172" t="s">
        <v>18</v>
      </c>
      <c r="D266" s="172" t="n">
        <v>217.7023612</v>
      </c>
      <c r="E266" s="172" t="n">
        <v>49.4986634911043</v>
      </c>
      <c r="F266" s="172" t="n">
        <v>54.3852823216956</v>
      </c>
      <c r="G266" s="172" t="n">
        <v>38.2632393557787</v>
      </c>
      <c r="H266" s="172" t="n">
        <v>182.5941012</v>
      </c>
      <c r="I266" s="172" t="n">
        <v>99.9999999999998</v>
      </c>
      <c r="J266" s="172" t="n">
        <v>45.6147176783044</v>
      </c>
      <c r="K266" s="172" t="n">
        <v>45.6202993424729</v>
      </c>
    </row>
    <row r="267">
      <c r="A267" s="172" t="s">
        <v>139</v>
      </c>
      <c r="B267" s="172" t="s">
        <v>140</v>
      </c>
      <c r="C267" s="172" t="s">
        <v>19</v>
      </c>
      <c r="D267" s="172" t="n">
        <v>39828.8075167</v>
      </c>
      <c r="E267" s="172" t="n">
        <v>1.26176830045413</v>
      </c>
      <c r="F267" s="172" t="n">
        <v>99.1100120139973</v>
      </c>
      <c r="G267" s="172" t="n">
        <v>0.530595906558096</v>
      </c>
      <c r="H267" s="172" t="n">
        <v>357.6546856</v>
      </c>
      <c r="I267" s="172" t="n">
        <v>59.6994902242371</v>
      </c>
      <c r="J267" s="172" t="n">
        <v>0.889987986002735</v>
      </c>
      <c r="K267" s="172" t="n">
        <v>59.0877264644212</v>
      </c>
    </row>
    <row r="268">
      <c r="A268" s="172" t="s">
        <v>141</v>
      </c>
      <c r="B268" s="172" t="s">
        <v>142</v>
      </c>
      <c r="C268" s="172" t="s">
        <v>16</v>
      </c>
      <c r="D268" s="172" t="n">
        <v>96.5286329</v>
      </c>
      <c r="E268" s="172" t="n">
        <v>70.8261331948639</v>
      </c>
      <c r="F268" s="172" t="n">
        <v>100</v>
      </c>
      <c r="G268" s="172" t="n">
        <v>0</v>
      </c>
      <c r="H268" s="172"/>
      <c r="I268" s="172"/>
      <c r="J268" s="172"/>
      <c r="K268" s="172"/>
    </row>
    <row r="269">
      <c r="A269" s="172" t="s">
        <v>141</v>
      </c>
      <c r="B269" s="172" t="s">
        <v>142</v>
      </c>
      <c r="C269" s="172" t="s">
        <v>18</v>
      </c>
      <c r="D269" s="172" t="n">
        <v>187.390677</v>
      </c>
      <c r="E269" s="172" t="n">
        <v>58.045646786707</v>
      </c>
      <c r="F269" s="172" t="n">
        <v>100</v>
      </c>
      <c r="G269" s="172" t="n">
        <v>0</v>
      </c>
      <c r="H269" s="172"/>
      <c r="I269" s="172"/>
      <c r="J269" s="172"/>
      <c r="K269" s="172"/>
    </row>
    <row r="270">
      <c r="A270" s="172" t="s">
        <v>141</v>
      </c>
      <c r="B270" s="172" t="s">
        <v>142</v>
      </c>
      <c r="C270" s="172" t="s">
        <v>19</v>
      </c>
      <c r="D270" s="172" t="n">
        <v>46611.8096189</v>
      </c>
      <c r="E270" s="172" t="n">
        <v>2.09015665444353</v>
      </c>
      <c r="F270" s="172" t="n">
        <v>99.6353007303472</v>
      </c>
      <c r="G270" s="172" t="n">
        <v>0.266655710732542</v>
      </c>
      <c r="H270" s="172" t="n">
        <v>170.6151615</v>
      </c>
      <c r="I270" s="172" t="n">
        <v>73.0312329394262</v>
      </c>
      <c r="J270" s="172" t="n">
        <v>0.364699269652823</v>
      </c>
      <c r="K270" s="172" t="n">
        <v>72.8499455334614</v>
      </c>
    </row>
    <row r="271">
      <c r="A271" s="172" t="s">
        <v>143</v>
      </c>
      <c r="B271" s="172" t="s">
        <v>144</v>
      </c>
      <c r="C271" s="172" t="s">
        <v>16</v>
      </c>
      <c r="D271" s="172" t="n">
        <v>359.1831261</v>
      </c>
      <c r="E271" s="172" t="n">
        <v>41.504280626092</v>
      </c>
      <c r="F271" s="172" t="n">
        <v>100</v>
      </c>
      <c r="G271" s="172" t="n">
        <v>0</v>
      </c>
      <c r="H271" s="172"/>
      <c r="I271" s="172"/>
      <c r="J271" s="172"/>
      <c r="K271" s="172"/>
    </row>
    <row r="272">
      <c r="A272" s="172" t="s">
        <v>143</v>
      </c>
      <c r="B272" s="172" t="s">
        <v>144</v>
      </c>
      <c r="C272" s="172" t="s">
        <v>18</v>
      </c>
      <c r="D272" s="172" t="n">
        <v>348.3455579</v>
      </c>
      <c r="E272" s="172" t="n">
        <v>34.9352622877528</v>
      </c>
      <c r="F272" s="172" t="n">
        <v>100</v>
      </c>
      <c r="G272" s="172" t="n">
        <v>0</v>
      </c>
      <c r="H272" s="172"/>
      <c r="I272" s="172"/>
      <c r="J272" s="172"/>
      <c r="K272" s="172"/>
    </row>
    <row r="273">
      <c r="A273" s="172" t="s">
        <v>143</v>
      </c>
      <c r="B273" s="172" t="s">
        <v>144</v>
      </c>
      <c r="C273" s="172" t="s">
        <v>19</v>
      </c>
      <c r="D273" s="172" t="n">
        <v>32690.1670695</v>
      </c>
      <c r="E273" s="172" t="n">
        <v>2.13560759597128</v>
      </c>
      <c r="F273" s="172" t="n">
        <v>99.27067904981</v>
      </c>
      <c r="G273" s="172" t="n">
        <v>0.427401614595357</v>
      </c>
      <c r="H273" s="172" t="n">
        <v>240.1678314</v>
      </c>
      <c r="I273" s="172" t="n">
        <v>58.8494635583616</v>
      </c>
      <c r="J273" s="172" t="n">
        <v>0.729320950190021</v>
      </c>
      <c r="K273" s="172" t="n">
        <v>58.1752772860998</v>
      </c>
    </row>
    <row r="274">
      <c r="A274" s="172" t="s">
        <v>145</v>
      </c>
      <c r="B274" s="172" t="s">
        <v>146</v>
      </c>
      <c r="C274" s="172" t="s">
        <v>16</v>
      </c>
      <c r="D274" s="172" t="n">
        <v>102.4127677</v>
      </c>
      <c r="E274" s="172" t="n">
        <v>44.2099571648051</v>
      </c>
      <c r="F274" s="172" t="n">
        <v>100</v>
      </c>
      <c r="G274" s="172" t="n">
        <v>0</v>
      </c>
      <c r="H274" s="172"/>
      <c r="I274" s="172"/>
      <c r="J274" s="172"/>
      <c r="K274" s="172"/>
    </row>
    <row r="275">
      <c r="A275" s="172" t="s">
        <v>145</v>
      </c>
      <c r="B275" s="172" t="s">
        <v>146</v>
      </c>
      <c r="C275" s="172" t="s">
        <v>18</v>
      </c>
      <c r="D275" s="172" t="n">
        <v>137.4993421</v>
      </c>
      <c r="E275" s="172" t="n">
        <v>40.2885791845393</v>
      </c>
      <c r="F275" s="172" t="n">
        <v>100</v>
      </c>
      <c r="G275" s="172" t="n">
        <v>0</v>
      </c>
      <c r="H275" s="172"/>
      <c r="I275" s="172"/>
      <c r="J275" s="172"/>
      <c r="K275" s="172"/>
    </row>
    <row r="276">
      <c r="A276" s="172" t="s">
        <v>145</v>
      </c>
      <c r="B276" s="172" t="s">
        <v>146</v>
      </c>
      <c r="C276" s="172" t="s">
        <v>19</v>
      </c>
      <c r="D276" s="172" t="n">
        <v>15389.5492098</v>
      </c>
      <c r="E276" s="172" t="n">
        <v>1.33315720920555</v>
      </c>
      <c r="F276" s="172" t="n">
        <v>99.5568738683987</v>
      </c>
      <c r="G276" s="172" t="n">
        <v>0.352426658891104</v>
      </c>
      <c r="H276" s="172" t="n">
        <v>68.4986495</v>
      </c>
      <c r="I276" s="172" t="n">
        <v>79.7355596785421</v>
      </c>
      <c r="J276" s="172" t="n">
        <v>0.443126131601341</v>
      </c>
      <c r="K276" s="172" t="n">
        <v>79.1794794414164</v>
      </c>
    </row>
    <row r="277">
      <c r="A277" s="172" t="s">
        <v>147</v>
      </c>
      <c r="B277" s="172" t="s">
        <v>148</v>
      </c>
      <c r="C277" s="172" t="s">
        <v>16</v>
      </c>
      <c r="D277" s="172" t="n">
        <v>66.6743085</v>
      </c>
      <c r="E277" s="172" t="n">
        <v>100</v>
      </c>
      <c r="F277" s="172" t="n">
        <v>100</v>
      </c>
      <c r="G277" s="172" t="n">
        <v>0</v>
      </c>
      <c r="H277" s="172"/>
      <c r="I277" s="172"/>
      <c r="J277" s="172"/>
      <c r="K277" s="172"/>
    </row>
    <row r="278">
      <c r="A278" s="172" t="s">
        <v>147</v>
      </c>
      <c r="B278" s="172" t="s">
        <v>148</v>
      </c>
      <c r="C278" s="172" t="s">
        <v>18</v>
      </c>
      <c r="D278" s="172" t="n">
        <v>86.7245434</v>
      </c>
      <c r="E278" s="172" t="n">
        <v>57.3106528929342</v>
      </c>
      <c r="F278" s="172" t="n">
        <v>100</v>
      </c>
      <c r="G278" s="172" t="n">
        <v>0</v>
      </c>
      <c r="H278" s="172"/>
      <c r="I278" s="172"/>
      <c r="J278" s="172"/>
      <c r="K278" s="172"/>
    </row>
    <row r="279">
      <c r="A279" s="172" t="s">
        <v>147</v>
      </c>
      <c r="B279" s="172" t="s">
        <v>148</v>
      </c>
      <c r="C279" s="172" t="s">
        <v>19</v>
      </c>
      <c r="D279" s="172" t="n">
        <v>26659.0148038</v>
      </c>
      <c r="E279" s="172" t="n">
        <v>2.09531250372221</v>
      </c>
      <c r="F279" s="172" t="n">
        <v>99.6436061486027</v>
      </c>
      <c r="G279" s="172" t="n">
        <v>0.269234567541763</v>
      </c>
      <c r="H279" s="172" t="n">
        <v>95.3509144</v>
      </c>
      <c r="I279" s="172" t="n">
        <v>76.2021946628604</v>
      </c>
      <c r="J279" s="172" t="n">
        <v>0.356393851397256</v>
      </c>
      <c r="K279" s="172" t="n">
        <v>75.274876669568</v>
      </c>
    </row>
    <row r="280">
      <c r="A280" s="172" t="s">
        <v>149</v>
      </c>
      <c r="B280" s="172" t="s">
        <v>150</v>
      </c>
      <c r="C280" s="172" t="s">
        <v>16</v>
      </c>
      <c r="D280" s="172" t="n">
        <v>153.5028916</v>
      </c>
      <c r="E280" s="172" t="n">
        <v>27.9629887510184</v>
      </c>
      <c r="F280" s="172" t="n">
        <v>100</v>
      </c>
      <c r="G280" s="172" t="n">
        <v>0</v>
      </c>
      <c r="H280" s="172"/>
      <c r="I280" s="172"/>
      <c r="J280" s="172"/>
      <c r="K280" s="172"/>
    </row>
    <row r="281">
      <c r="A281" s="172" t="s">
        <v>149</v>
      </c>
      <c r="B281" s="172" t="s">
        <v>150</v>
      </c>
      <c r="C281" s="172" t="s">
        <v>18</v>
      </c>
      <c r="D281" s="172" t="n">
        <v>70.8309943</v>
      </c>
      <c r="E281" s="172" t="n">
        <v>49.8098283125181</v>
      </c>
      <c r="F281" s="172" t="n">
        <v>100</v>
      </c>
      <c r="G281" s="172" t="n">
        <v>0</v>
      </c>
      <c r="H281" s="172"/>
      <c r="I281" s="172"/>
      <c r="J281" s="172"/>
      <c r="K281" s="172"/>
    </row>
    <row r="282">
      <c r="A282" s="172" t="s">
        <v>149</v>
      </c>
      <c r="B282" s="172" t="s">
        <v>150</v>
      </c>
      <c r="C282" s="172" t="s">
        <v>19</v>
      </c>
      <c r="D282" s="172" t="n">
        <v>9147.8582809</v>
      </c>
      <c r="E282" s="172" t="n">
        <v>2.476144583078</v>
      </c>
      <c r="F282" s="172" t="n">
        <v>99.8525901271553</v>
      </c>
      <c r="G282" s="172" t="n">
        <v>0.104400889769808</v>
      </c>
      <c r="H282" s="172" t="n">
        <v>13.5047536</v>
      </c>
      <c r="I282" s="172" t="n">
        <v>70.4392770548403</v>
      </c>
      <c r="J282" s="172" t="n">
        <v>0.147409872844724</v>
      </c>
      <c r="K282" s="172" t="n">
        <v>70.7191387789608</v>
      </c>
    </row>
    <row r="283">
      <c r="A283" s="172" t="s">
        <v>151</v>
      </c>
      <c r="B283" s="172" t="s">
        <v>152</v>
      </c>
      <c r="C283" s="172" t="s">
        <v>16</v>
      </c>
      <c r="D283" s="172" t="n">
        <v>128.417314</v>
      </c>
      <c r="E283" s="172" t="n">
        <v>45.6067436566619</v>
      </c>
      <c r="F283" s="172" t="n">
        <v>100</v>
      </c>
      <c r="G283" s="172" t="n">
        <v>0</v>
      </c>
      <c r="H283" s="172"/>
      <c r="I283" s="172"/>
      <c r="J283" s="172"/>
      <c r="K283" s="172"/>
    </row>
    <row r="284">
      <c r="A284" s="172" t="s">
        <v>151</v>
      </c>
      <c r="B284" s="172" t="s">
        <v>152</v>
      </c>
      <c r="C284" s="172" t="s">
        <v>18</v>
      </c>
      <c r="D284" s="172" t="n">
        <v>328.1097861</v>
      </c>
      <c r="E284" s="172" t="n">
        <v>35.3974909331409</v>
      </c>
      <c r="F284" s="172" t="n">
        <v>100</v>
      </c>
      <c r="G284" s="172" t="n">
        <v>0</v>
      </c>
      <c r="H284" s="172"/>
      <c r="I284" s="172"/>
      <c r="J284" s="172"/>
      <c r="K284" s="172"/>
    </row>
    <row r="285">
      <c r="A285" s="172" t="s">
        <v>151</v>
      </c>
      <c r="B285" s="172" t="s">
        <v>152</v>
      </c>
      <c r="C285" s="172" t="s">
        <v>19</v>
      </c>
      <c r="D285" s="172" t="n">
        <v>18046.6078882</v>
      </c>
      <c r="E285" s="172" t="n">
        <v>2.0119205007771</v>
      </c>
      <c r="F285" s="172" t="n">
        <v>100</v>
      </c>
      <c r="G285" s="172" t="n">
        <v>0</v>
      </c>
      <c r="H285" s="172"/>
      <c r="I285" s="172"/>
      <c r="J285" s="172"/>
      <c r="K285" s="172"/>
    </row>
    <row r="286">
      <c r="A286" s="172" t="s">
        <v>155</v>
      </c>
      <c r="B286" s="172" t="s">
        <v>156</v>
      </c>
      <c r="C286" s="172" t="s">
        <v>16</v>
      </c>
      <c r="D286" s="172" t="n">
        <v>67.7406671</v>
      </c>
      <c r="E286" s="172" t="n">
        <v>57.5336707010585</v>
      </c>
      <c r="F286" s="172" t="n">
        <v>100</v>
      </c>
      <c r="G286" s="172" t="n">
        <v>0</v>
      </c>
      <c r="H286" s="172"/>
      <c r="I286" s="172"/>
      <c r="J286" s="172"/>
      <c r="K286" s="172"/>
    </row>
    <row r="287">
      <c r="A287" s="172" t="s">
        <v>155</v>
      </c>
      <c r="B287" s="172" t="s">
        <v>156</v>
      </c>
      <c r="C287" s="172" t="s">
        <v>18</v>
      </c>
      <c r="D287" s="172" t="n">
        <v>149.4730211</v>
      </c>
      <c r="E287" s="172" t="n">
        <v>44.9202125898782</v>
      </c>
      <c r="F287" s="172" t="n">
        <v>100</v>
      </c>
      <c r="G287" s="172" t="n">
        <v>0.00000000000000498714542883397</v>
      </c>
      <c r="H287" s="172"/>
      <c r="I287" s="172"/>
      <c r="J287" s="172"/>
      <c r="K287" s="172"/>
    </row>
    <row r="288">
      <c r="A288" s="172" t="s">
        <v>155</v>
      </c>
      <c r="B288" s="172" t="s">
        <v>156</v>
      </c>
      <c r="C288" s="172" t="s">
        <v>19</v>
      </c>
      <c r="D288" s="172" t="n">
        <v>18585.8006701</v>
      </c>
      <c r="E288" s="172" t="n">
        <v>2.00480817659876</v>
      </c>
      <c r="F288" s="172" t="n">
        <v>99.8445332855292</v>
      </c>
      <c r="G288" s="172" t="n">
        <v>0.155237882675326</v>
      </c>
      <c r="H288" s="172" t="n">
        <v>28.9397253</v>
      </c>
      <c r="I288" s="172" t="n">
        <v>99.9999999999998</v>
      </c>
      <c r="J288" s="172" t="n">
        <v>0.155466714470815</v>
      </c>
      <c r="K288" s="172" t="n">
        <v>99.6975718996189</v>
      </c>
    </row>
    <row r="289">
      <c r="A289" s="172" t="s">
        <v>157</v>
      </c>
      <c r="B289" s="172" t="s">
        <v>158</v>
      </c>
      <c r="C289" s="172" t="s">
        <v>16</v>
      </c>
      <c r="D289" s="172" t="n">
        <v>110.1952766</v>
      </c>
      <c r="E289" s="172" t="n">
        <v>59.4264348655929</v>
      </c>
      <c r="F289" s="172" t="n">
        <v>100</v>
      </c>
      <c r="G289" s="172" t="n">
        <v>0</v>
      </c>
      <c r="H289" s="172"/>
      <c r="I289" s="172"/>
      <c r="J289" s="172"/>
      <c r="K289" s="172"/>
    </row>
    <row r="290">
      <c r="A290" s="172" t="s">
        <v>157</v>
      </c>
      <c r="B290" s="172" t="s">
        <v>158</v>
      </c>
      <c r="C290" s="172" t="s">
        <v>18</v>
      </c>
      <c r="D290" s="172" t="n">
        <v>201.8399606</v>
      </c>
      <c r="E290" s="172" t="n">
        <v>44.2849499433914</v>
      </c>
      <c r="F290" s="172" t="n">
        <v>100</v>
      </c>
      <c r="G290" s="172" t="n">
        <v>0</v>
      </c>
      <c r="H290" s="172"/>
      <c r="I290" s="172"/>
      <c r="J290" s="172"/>
      <c r="K290" s="172"/>
    </row>
    <row r="291">
      <c r="A291" s="172" t="s">
        <v>157</v>
      </c>
      <c r="B291" s="172" t="s">
        <v>158</v>
      </c>
      <c r="C291" s="172" t="s">
        <v>19</v>
      </c>
      <c r="D291" s="172" t="n">
        <v>34378.1824547</v>
      </c>
      <c r="E291" s="172" t="n">
        <v>1.94656793123824</v>
      </c>
      <c r="F291" s="172" t="n">
        <v>100</v>
      </c>
      <c r="G291" s="172" t="n">
        <v>0</v>
      </c>
      <c r="H291" s="172"/>
      <c r="I291" s="172"/>
      <c r="J291" s="172"/>
      <c r="K291" s="172"/>
    </row>
    <row r="292">
      <c r="A292" s="172" t="s">
        <v>161</v>
      </c>
      <c r="B292" s="172" t="s">
        <v>162</v>
      </c>
      <c r="C292" s="172" t="s">
        <v>16</v>
      </c>
      <c r="D292" s="172" t="n">
        <v>16.4136233</v>
      </c>
      <c r="E292" s="172" t="n">
        <v>100</v>
      </c>
      <c r="F292" s="172" t="n">
        <v>100</v>
      </c>
      <c r="G292" s="172" t="n">
        <v>0</v>
      </c>
      <c r="H292" s="172"/>
      <c r="I292" s="172"/>
      <c r="J292" s="172"/>
      <c r="K292" s="172"/>
    </row>
    <row r="293">
      <c r="A293" s="172" t="s">
        <v>161</v>
      </c>
      <c r="B293" s="172" t="s">
        <v>162</v>
      </c>
      <c r="C293" s="172" t="s">
        <v>18</v>
      </c>
      <c r="D293" s="172" t="n">
        <v>42.2042273</v>
      </c>
      <c r="E293" s="172" t="n">
        <v>70.4063468991068</v>
      </c>
      <c r="F293" s="172" t="n">
        <v>100</v>
      </c>
      <c r="G293" s="172" t="n">
        <v>0</v>
      </c>
      <c r="H293" s="172"/>
      <c r="I293" s="172"/>
      <c r="J293" s="172"/>
      <c r="K293" s="172"/>
    </row>
    <row r="294">
      <c r="A294" s="172" t="s">
        <v>161</v>
      </c>
      <c r="B294" s="172" t="s">
        <v>162</v>
      </c>
      <c r="C294" s="172" t="s">
        <v>19</v>
      </c>
      <c r="D294" s="172" t="n">
        <v>20707.0976506</v>
      </c>
      <c r="E294" s="172" t="n">
        <v>1.94698919167952</v>
      </c>
      <c r="F294" s="172" t="n">
        <v>99.7838628432731</v>
      </c>
      <c r="G294" s="172" t="n">
        <v>0.154762207428417</v>
      </c>
      <c r="H294" s="172" t="n">
        <v>44.8526754</v>
      </c>
      <c r="I294" s="172" t="n">
        <v>71.5449220427171</v>
      </c>
      <c r="J294" s="172" t="n">
        <v>0.216137156726924</v>
      </c>
      <c r="K294" s="172" t="n">
        <v>71.4489406320374</v>
      </c>
    </row>
    <row r="295">
      <c r="A295" s="172" t="s">
        <v>163</v>
      </c>
      <c r="B295" s="172" t="s">
        <v>164</v>
      </c>
      <c r="C295" s="172" t="s">
        <v>16</v>
      </c>
      <c r="D295" s="172" t="n">
        <v>348.4317663</v>
      </c>
      <c r="E295" s="172" t="n">
        <v>40.5725502477349</v>
      </c>
      <c r="F295" s="172" t="n">
        <v>100</v>
      </c>
      <c r="G295" s="172" t="n">
        <v>0</v>
      </c>
      <c r="H295" s="172"/>
      <c r="I295" s="172"/>
      <c r="J295" s="172"/>
      <c r="K295" s="172"/>
    </row>
    <row r="296">
      <c r="A296" s="172" t="s">
        <v>163</v>
      </c>
      <c r="B296" s="172" t="s">
        <v>164</v>
      </c>
      <c r="C296" s="172" t="s">
        <v>18</v>
      </c>
      <c r="D296" s="172" t="n">
        <v>324.3706799</v>
      </c>
      <c r="E296" s="172" t="n">
        <v>43.9636194989833</v>
      </c>
      <c r="F296" s="172" t="n">
        <v>100</v>
      </c>
      <c r="G296" s="172" t="n">
        <v>0</v>
      </c>
      <c r="H296" s="172"/>
      <c r="I296" s="172"/>
      <c r="J296" s="172"/>
      <c r="K296" s="172"/>
    </row>
    <row r="297">
      <c r="A297" s="172" t="s">
        <v>163</v>
      </c>
      <c r="B297" s="172" t="s">
        <v>164</v>
      </c>
      <c r="C297" s="172" t="s">
        <v>19</v>
      </c>
      <c r="D297" s="172" t="n">
        <v>54709.7319608</v>
      </c>
      <c r="E297" s="172" t="n">
        <v>1.31356429107429</v>
      </c>
      <c r="F297" s="172" t="n">
        <v>99.8194560116713</v>
      </c>
      <c r="G297" s="172" t="n">
        <v>0.179901597196111</v>
      </c>
      <c r="H297" s="172" t="n">
        <v>98.9537872</v>
      </c>
      <c r="I297" s="172" t="n">
        <v>100</v>
      </c>
      <c r="J297" s="172" t="n">
        <v>0.180543988328731</v>
      </c>
      <c r="K297" s="172" t="n">
        <v>99.4642897499838</v>
      </c>
    </row>
    <row r="298">
      <c r="A298" s="172" t="s">
        <v>167</v>
      </c>
      <c r="B298" s="172" t="s">
        <v>168</v>
      </c>
      <c r="C298" s="172" t="s">
        <v>16</v>
      </c>
      <c r="D298" s="172" t="n">
        <v>149.325297</v>
      </c>
      <c r="E298" s="172" t="n">
        <v>49.3549680565752</v>
      </c>
      <c r="F298" s="172" t="n">
        <v>100</v>
      </c>
      <c r="G298" s="172" t="n">
        <v>0</v>
      </c>
      <c r="H298" s="172"/>
      <c r="I298" s="172"/>
      <c r="J298" s="172"/>
      <c r="K298" s="172"/>
    </row>
    <row r="299">
      <c r="A299" s="172" t="s">
        <v>167</v>
      </c>
      <c r="B299" s="172" t="s">
        <v>168</v>
      </c>
      <c r="C299" s="172" t="s">
        <v>18</v>
      </c>
      <c r="D299" s="172" t="n">
        <v>179.0005311</v>
      </c>
      <c r="E299" s="172" t="n">
        <v>51.2938473181738</v>
      </c>
      <c r="F299" s="172" t="n">
        <v>100</v>
      </c>
      <c r="G299" s="172" t="n">
        <v>0</v>
      </c>
      <c r="H299" s="172"/>
      <c r="I299" s="172"/>
      <c r="J299" s="172"/>
      <c r="K299" s="172"/>
    </row>
    <row r="300">
      <c r="A300" s="172" t="s">
        <v>167</v>
      </c>
      <c r="B300" s="172" t="s">
        <v>168</v>
      </c>
      <c r="C300" s="172" t="s">
        <v>19</v>
      </c>
      <c r="D300" s="172" t="n">
        <v>30559.0348864</v>
      </c>
      <c r="E300" s="172" t="n">
        <v>1.44613186739306</v>
      </c>
      <c r="F300" s="172" t="n">
        <v>99.6396413694097</v>
      </c>
      <c r="G300" s="172" t="n">
        <v>0.206771275966639</v>
      </c>
      <c r="H300" s="172" t="n">
        <v>110.5203894</v>
      </c>
      <c r="I300" s="172" t="n">
        <v>57.1845622020679</v>
      </c>
      <c r="J300" s="172" t="n">
        <v>0.360358630590274</v>
      </c>
      <c r="K300" s="172" t="n">
        <v>57.1725332318631</v>
      </c>
    </row>
    <row r="301">
      <c r="A301" s="172" t="s">
        <v>169</v>
      </c>
      <c r="B301" s="172" t="s">
        <v>170</v>
      </c>
      <c r="C301" s="172" t="s">
        <v>16</v>
      </c>
      <c r="D301" s="172" t="n">
        <v>179.6300658</v>
      </c>
      <c r="E301" s="172" t="n">
        <v>45.2056881318815</v>
      </c>
      <c r="F301" s="172" t="n">
        <v>100</v>
      </c>
      <c r="G301" s="172" t="n">
        <v>0</v>
      </c>
      <c r="H301" s="172"/>
      <c r="I301" s="172"/>
      <c r="J301" s="172"/>
      <c r="K301" s="172"/>
    </row>
    <row r="302">
      <c r="A302" s="172" t="s">
        <v>169</v>
      </c>
      <c r="B302" s="172" t="s">
        <v>170</v>
      </c>
      <c r="C302" s="172" t="s">
        <v>18</v>
      </c>
      <c r="D302" s="172" t="n">
        <v>74.5591344</v>
      </c>
      <c r="E302" s="172" t="n">
        <v>70.5605377652807</v>
      </c>
      <c r="F302" s="172" t="n">
        <v>100</v>
      </c>
      <c r="G302" s="172" t="n">
        <v>0</v>
      </c>
      <c r="H302" s="172"/>
      <c r="I302" s="172"/>
      <c r="J302" s="172"/>
      <c r="K302" s="172"/>
    </row>
    <row r="303">
      <c r="A303" s="172" t="s">
        <v>169</v>
      </c>
      <c r="B303" s="172" t="s">
        <v>170</v>
      </c>
      <c r="C303" s="172" t="s">
        <v>19</v>
      </c>
      <c r="D303" s="172" t="n">
        <v>30401.7406772</v>
      </c>
      <c r="E303" s="172" t="n">
        <v>1.66300368482298</v>
      </c>
      <c r="F303" s="172" t="n">
        <v>99.233974326216</v>
      </c>
      <c r="G303" s="172" t="n">
        <v>0.284147711036677</v>
      </c>
      <c r="H303" s="172" t="n">
        <v>234.6828699</v>
      </c>
      <c r="I303" s="172" t="n">
        <v>37.0452876606993</v>
      </c>
      <c r="J303" s="172" t="n">
        <v>0.766025673784024</v>
      </c>
      <c r="K303" s="172" t="n">
        <v>36.8096104698139</v>
      </c>
    </row>
    <row r="304">
      <c r="A304" s="172" t="s">
        <v>171</v>
      </c>
      <c r="B304" s="172" t="s">
        <v>172</v>
      </c>
      <c r="C304" s="172" t="s">
        <v>16</v>
      </c>
      <c r="D304" s="172" t="n">
        <v>222.4480383</v>
      </c>
      <c r="E304" s="172" t="n">
        <v>44.9522082687206</v>
      </c>
      <c r="F304" s="172" t="n">
        <v>100</v>
      </c>
      <c r="G304" s="172" t="n">
        <v>0</v>
      </c>
      <c r="H304" s="172"/>
      <c r="I304" s="172"/>
      <c r="J304" s="172"/>
      <c r="K304" s="172"/>
    </row>
    <row r="305">
      <c r="A305" s="172" t="s">
        <v>171</v>
      </c>
      <c r="B305" s="172" t="s">
        <v>172</v>
      </c>
      <c r="C305" s="172" t="s">
        <v>18</v>
      </c>
      <c r="D305" s="172" t="n">
        <v>107.2769833</v>
      </c>
      <c r="E305" s="172" t="n">
        <v>57.8847028050809</v>
      </c>
      <c r="F305" s="172" t="n">
        <v>100</v>
      </c>
      <c r="G305" s="172" t="n">
        <v>0</v>
      </c>
      <c r="H305" s="172"/>
      <c r="I305" s="172"/>
      <c r="J305" s="172"/>
      <c r="K305" s="172"/>
    </row>
    <row r="306">
      <c r="A306" s="172" t="s">
        <v>171</v>
      </c>
      <c r="B306" s="172" t="s">
        <v>172</v>
      </c>
      <c r="C306" s="172" t="s">
        <v>19</v>
      </c>
      <c r="D306" s="172" t="n">
        <v>33547.4735727</v>
      </c>
      <c r="E306" s="172" t="n">
        <v>1.4544602762457</v>
      </c>
      <c r="F306" s="172" t="n">
        <v>99.9441436627662</v>
      </c>
      <c r="G306" s="172" t="n">
        <v>0.0558338477059766</v>
      </c>
      <c r="H306" s="172" t="n">
        <v>18.7488624</v>
      </c>
      <c r="I306" s="172" t="n">
        <v>100</v>
      </c>
      <c r="J306" s="172" t="n">
        <v>0.0558563372338093</v>
      </c>
      <c r="K306" s="172" t="n">
        <v>99.9039029897838</v>
      </c>
    </row>
    <row r="307">
      <c r="A307" s="172" t="s">
        <v>173</v>
      </c>
      <c r="B307" s="172" t="s">
        <v>174</v>
      </c>
      <c r="C307" s="172" t="s">
        <v>16</v>
      </c>
      <c r="D307" s="172" t="n">
        <v>99.1943333</v>
      </c>
      <c r="E307" s="172" t="n">
        <v>71.5004420166258</v>
      </c>
      <c r="F307" s="172" t="n">
        <v>100</v>
      </c>
      <c r="G307" s="172" t="n">
        <v>0</v>
      </c>
      <c r="H307" s="172"/>
      <c r="I307" s="172"/>
      <c r="J307" s="172"/>
      <c r="K307" s="172"/>
    </row>
    <row r="308">
      <c r="A308" s="172" t="s">
        <v>173</v>
      </c>
      <c r="B308" s="172" t="s">
        <v>174</v>
      </c>
      <c r="C308" s="172" t="s">
        <v>18</v>
      </c>
      <c r="D308" s="172" t="n">
        <v>346.3985635</v>
      </c>
      <c r="E308" s="172" t="n">
        <v>39.9043795136377</v>
      </c>
      <c r="F308" s="172" t="n">
        <v>100</v>
      </c>
      <c r="G308" s="172" t="n">
        <v>0</v>
      </c>
      <c r="H308" s="172"/>
      <c r="I308" s="172"/>
      <c r="J308" s="172"/>
      <c r="K308" s="172"/>
    </row>
    <row r="309">
      <c r="A309" s="172" t="s">
        <v>173</v>
      </c>
      <c r="B309" s="172" t="s">
        <v>174</v>
      </c>
      <c r="C309" s="172" t="s">
        <v>19</v>
      </c>
      <c r="D309" s="172" t="n">
        <v>47245.0189003</v>
      </c>
      <c r="E309" s="172" t="n">
        <v>1.92504989626357</v>
      </c>
      <c r="F309" s="172" t="n">
        <v>99.0739081327635</v>
      </c>
      <c r="G309" s="172" t="n">
        <v>0.347112811421344</v>
      </c>
      <c r="H309" s="172" t="n">
        <v>441.6221041</v>
      </c>
      <c r="I309" s="172" t="n">
        <v>37.6371973627053</v>
      </c>
      <c r="J309" s="172" t="n">
        <v>0.92609186723647</v>
      </c>
      <c r="K309" s="172" t="n">
        <v>37.134353520548</v>
      </c>
    </row>
    <row r="310">
      <c r="A310" s="172" t="s">
        <v>177</v>
      </c>
      <c r="B310" s="172" t="s">
        <v>178</v>
      </c>
      <c r="C310" s="172" t="s">
        <v>16</v>
      </c>
      <c r="D310" s="172" t="n">
        <v>562.5350721</v>
      </c>
      <c r="E310" s="172" t="n">
        <v>33.0030360380914</v>
      </c>
      <c r="F310" s="172" t="n">
        <v>100</v>
      </c>
      <c r="G310" s="172" t="n">
        <v>0</v>
      </c>
      <c r="H310" s="172"/>
      <c r="I310" s="172"/>
      <c r="J310" s="172"/>
      <c r="K310" s="172"/>
    </row>
    <row r="311">
      <c r="A311" s="172" t="s">
        <v>177</v>
      </c>
      <c r="B311" s="172" t="s">
        <v>178</v>
      </c>
      <c r="C311" s="172" t="s">
        <v>18</v>
      </c>
      <c r="D311" s="172" t="n">
        <v>272.0835925</v>
      </c>
      <c r="E311" s="172" t="n">
        <v>49.6654041054368</v>
      </c>
      <c r="F311" s="172" t="n">
        <v>100</v>
      </c>
      <c r="G311" s="172" t="n">
        <v>0</v>
      </c>
      <c r="H311" s="172"/>
      <c r="I311" s="172"/>
      <c r="J311" s="172"/>
      <c r="K311" s="172"/>
    </row>
    <row r="312">
      <c r="A312" s="172" t="s">
        <v>177</v>
      </c>
      <c r="B312" s="172" t="s">
        <v>178</v>
      </c>
      <c r="C312" s="172" t="s">
        <v>19</v>
      </c>
      <c r="D312" s="172" t="n">
        <v>32181.6894815</v>
      </c>
      <c r="E312" s="172" t="n">
        <v>2.27757001823716</v>
      </c>
      <c r="F312" s="172" t="n">
        <v>100</v>
      </c>
      <c r="G312" s="172" t="n">
        <v>0</v>
      </c>
      <c r="H312" s="172"/>
      <c r="I312" s="172"/>
      <c r="J312" s="172"/>
      <c r="K312" s="172"/>
    </row>
    <row r="313">
      <c r="A313" s="172" t="s">
        <v>179</v>
      </c>
      <c r="B313" s="172" t="s">
        <v>180</v>
      </c>
      <c r="C313" s="172" t="s">
        <v>16</v>
      </c>
      <c r="D313" s="172" t="n">
        <v>101.3283557</v>
      </c>
      <c r="E313" s="172" t="n">
        <v>49.4486926858262</v>
      </c>
      <c r="F313" s="172" t="n">
        <v>100</v>
      </c>
      <c r="G313" s="172" t="n">
        <v>0</v>
      </c>
      <c r="H313" s="172"/>
      <c r="I313" s="172"/>
      <c r="J313" s="172"/>
      <c r="K313" s="172"/>
    </row>
    <row r="314">
      <c r="A314" s="172" t="s">
        <v>179</v>
      </c>
      <c r="B314" s="172" t="s">
        <v>180</v>
      </c>
      <c r="C314" s="172" t="s">
        <v>18</v>
      </c>
      <c r="D314" s="172" t="n">
        <v>146.8666683</v>
      </c>
      <c r="E314" s="172" t="n">
        <v>44.7641427924286</v>
      </c>
      <c r="F314" s="172" t="n">
        <v>100</v>
      </c>
      <c r="G314" s="172" t="n">
        <v>0</v>
      </c>
      <c r="H314" s="172"/>
      <c r="I314" s="172"/>
      <c r="J314" s="172"/>
      <c r="K314" s="172"/>
    </row>
    <row r="315">
      <c r="A315" s="172" t="s">
        <v>179</v>
      </c>
      <c r="B315" s="172" t="s">
        <v>180</v>
      </c>
      <c r="C315" s="172" t="s">
        <v>19</v>
      </c>
      <c r="D315" s="172" t="n">
        <v>26023.1244032</v>
      </c>
      <c r="E315" s="172" t="n">
        <v>2.64770490959139</v>
      </c>
      <c r="F315" s="172" t="n">
        <v>99.5316978646948</v>
      </c>
      <c r="G315" s="172" t="n">
        <v>0.364926369832236</v>
      </c>
      <c r="H315" s="172" t="n">
        <v>122.4402375</v>
      </c>
      <c r="I315" s="172" t="n">
        <v>77.9426991577433</v>
      </c>
      <c r="J315" s="172" t="n">
        <v>0.468302135305202</v>
      </c>
      <c r="K315" s="172" t="n">
        <v>77.5604859485221</v>
      </c>
    </row>
    <row r="316">
      <c r="A316" s="172" t="s">
        <v>181</v>
      </c>
      <c r="B316" s="172" t="s">
        <v>182</v>
      </c>
      <c r="C316" s="172" t="s">
        <v>16</v>
      </c>
      <c r="D316" s="172" t="n">
        <v>150.8726703</v>
      </c>
      <c r="E316" s="172" t="n">
        <v>33.203679725634</v>
      </c>
      <c r="F316" s="172" t="n">
        <v>100</v>
      </c>
      <c r="G316" s="172" t="n">
        <v>0.00000000000000368634897336783</v>
      </c>
      <c r="H316" s="172"/>
      <c r="I316" s="172"/>
      <c r="J316" s="172"/>
      <c r="K316" s="172"/>
    </row>
    <row r="317">
      <c r="A317" s="172" t="s">
        <v>181</v>
      </c>
      <c r="B317" s="172" t="s">
        <v>182</v>
      </c>
      <c r="C317" s="172" t="s">
        <v>18</v>
      </c>
      <c r="D317" s="172" t="n">
        <v>147.1960034</v>
      </c>
      <c r="E317" s="172" t="n">
        <v>28.899864772144</v>
      </c>
      <c r="F317" s="172" t="n">
        <v>100</v>
      </c>
      <c r="G317" s="172" t="n">
        <v>0</v>
      </c>
      <c r="H317" s="172"/>
      <c r="I317" s="172"/>
      <c r="J317" s="172"/>
      <c r="K317" s="172"/>
    </row>
    <row r="318">
      <c r="A318" s="172" t="s">
        <v>181</v>
      </c>
      <c r="B318" s="172" t="s">
        <v>182</v>
      </c>
      <c r="C318" s="172" t="s">
        <v>19</v>
      </c>
      <c r="D318" s="172" t="n">
        <v>6375.3243856</v>
      </c>
      <c r="E318" s="172" t="n">
        <v>2.65381228461028</v>
      </c>
      <c r="F318" s="172" t="n">
        <v>98.6256294365758</v>
      </c>
      <c r="G318" s="172" t="n">
        <v>0.8469205280608</v>
      </c>
      <c r="H318" s="172" t="n">
        <v>88.8415944</v>
      </c>
      <c r="I318" s="172" t="n">
        <v>61.4666978410871</v>
      </c>
      <c r="J318" s="172" t="n">
        <v>1.37437056342418</v>
      </c>
      <c r="K318" s="172" t="n">
        <v>60.7755087206229</v>
      </c>
    </row>
    <row r="319">
      <c r="A319" s="172" t="s">
        <v>183</v>
      </c>
      <c r="B319" s="172" t="s">
        <v>184</v>
      </c>
      <c r="C319" s="172" t="s">
        <v>16</v>
      </c>
      <c r="D319" s="172" t="n">
        <v>90.6414326</v>
      </c>
      <c r="E319" s="172" t="n">
        <v>53.3049988294443</v>
      </c>
      <c r="F319" s="172" t="n">
        <v>100</v>
      </c>
      <c r="G319" s="172" t="n">
        <v>0</v>
      </c>
      <c r="H319" s="172"/>
      <c r="I319" s="172"/>
      <c r="J319" s="172"/>
      <c r="K319" s="172"/>
    </row>
    <row r="320">
      <c r="A320" s="172" t="s">
        <v>183</v>
      </c>
      <c r="B320" s="172" t="s">
        <v>184</v>
      </c>
      <c r="C320" s="172" t="s">
        <v>18</v>
      </c>
      <c r="D320" s="172" t="n">
        <v>31.6669846</v>
      </c>
      <c r="E320" s="172" t="n">
        <v>71.0978123486646</v>
      </c>
      <c r="F320" s="172" t="n">
        <v>100</v>
      </c>
      <c r="G320" s="172" t="n">
        <v>0</v>
      </c>
      <c r="H320" s="172"/>
      <c r="I320" s="172"/>
      <c r="J320" s="172"/>
      <c r="K320" s="172"/>
    </row>
    <row r="321">
      <c r="A321" s="172" t="s">
        <v>183</v>
      </c>
      <c r="B321" s="172" t="s">
        <v>184</v>
      </c>
      <c r="C321" s="172" t="s">
        <v>19</v>
      </c>
      <c r="D321" s="172" t="n">
        <v>18178.992806</v>
      </c>
      <c r="E321" s="172" t="n">
        <v>1.68474671119444</v>
      </c>
      <c r="F321" s="172" t="n">
        <v>99.8523632137423</v>
      </c>
      <c r="G321" s="172" t="n">
        <v>0.147566659777784</v>
      </c>
      <c r="H321" s="172" t="n">
        <v>26.8785634</v>
      </c>
      <c r="I321" s="172" t="n">
        <v>100</v>
      </c>
      <c r="J321" s="172" t="n">
        <v>0.147636786257739</v>
      </c>
      <c r="K321" s="172" t="n">
        <v>99.8049340131689</v>
      </c>
    </row>
    <row r="322">
      <c r="A322" s="172" t="s">
        <v>187</v>
      </c>
      <c r="B322" s="172" t="s">
        <v>188</v>
      </c>
      <c r="C322" s="172" t="s">
        <v>16</v>
      </c>
      <c r="D322" s="172" t="n">
        <v>222.5182751</v>
      </c>
      <c r="E322" s="172" t="n">
        <v>34.3165518430097</v>
      </c>
      <c r="F322" s="172" t="n">
        <v>100</v>
      </c>
      <c r="G322" s="172" t="n">
        <v>0</v>
      </c>
      <c r="H322" s="172"/>
      <c r="I322" s="172"/>
      <c r="J322" s="172"/>
      <c r="K322" s="172"/>
    </row>
    <row r="323">
      <c r="A323" s="172" t="s">
        <v>187</v>
      </c>
      <c r="B323" s="172" t="s">
        <v>188</v>
      </c>
      <c r="C323" s="172" t="s">
        <v>18</v>
      </c>
      <c r="D323" s="172" t="n">
        <v>408.3959745</v>
      </c>
      <c r="E323" s="172" t="n">
        <v>39.5377684693467</v>
      </c>
      <c r="F323" s="172" t="n">
        <v>100</v>
      </c>
      <c r="G323" s="172" t="n">
        <v>0</v>
      </c>
      <c r="H323" s="172"/>
      <c r="I323" s="172"/>
      <c r="J323" s="172"/>
      <c r="K323" s="172"/>
    </row>
    <row r="324">
      <c r="A324" s="172" t="s">
        <v>187</v>
      </c>
      <c r="B324" s="172" t="s">
        <v>188</v>
      </c>
      <c r="C324" s="172" t="s">
        <v>19</v>
      </c>
      <c r="D324" s="172" t="n">
        <v>25767.5703981</v>
      </c>
      <c r="E324" s="172" t="n">
        <v>1.93481675166928</v>
      </c>
      <c r="F324" s="172" t="n">
        <v>99.7242053418991</v>
      </c>
      <c r="G324" s="172" t="n">
        <v>0.199005725687948</v>
      </c>
      <c r="H324" s="172" t="n">
        <v>71.2621198</v>
      </c>
      <c r="I324" s="172" t="n">
        <v>71.9092833543334</v>
      </c>
      <c r="J324" s="172" t="n">
        <v>0.275794658100875</v>
      </c>
      <c r="K324" s="172" t="n">
        <v>71.9582024879532</v>
      </c>
    </row>
    <row r="325">
      <c r="A325" s="172" t="s">
        <v>189</v>
      </c>
      <c r="B325" s="172" t="s">
        <v>190</v>
      </c>
      <c r="C325" s="172" t="s">
        <v>16</v>
      </c>
      <c r="D325" s="172" t="n">
        <v>447.3997419</v>
      </c>
      <c r="E325" s="172" t="n">
        <v>40.6686059673257</v>
      </c>
      <c r="F325" s="172" t="n">
        <v>100</v>
      </c>
      <c r="G325" s="172" t="n">
        <v>0</v>
      </c>
      <c r="H325" s="172"/>
      <c r="I325" s="172"/>
      <c r="J325" s="172"/>
      <c r="K325" s="172"/>
    </row>
    <row r="326">
      <c r="A326" s="172" t="s">
        <v>189</v>
      </c>
      <c r="B326" s="172" t="s">
        <v>190</v>
      </c>
      <c r="C326" s="172" t="s">
        <v>18</v>
      </c>
      <c r="D326" s="172" t="n">
        <v>369.7942741</v>
      </c>
      <c r="E326" s="172" t="n">
        <v>42.7496534199018</v>
      </c>
      <c r="F326" s="172" t="n">
        <v>100</v>
      </c>
      <c r="G326" s="172" t="n">
        <v>0</v>
      </c>
      <c r="H326" s="172"/>
      <c r="I326" s="172"/>
      <c r="J326" s="172"/>
      <c r="K326" s="172"/>
    </row>
    <row r="327">
      <c r="A327" s="172" t="s">
        <v>189</v>
      </c>
      <c r="B327" s="172" t="s">
        <v>190</v>
      </c>
      <c r="C327" s="172" t="s">
        <v>19</v>
      </c>
      <c r="D327" s="172" t="n">
        <v>41762.3208126</v>
      </c>
      <c r="E327" s="172" t="n">
        <v>1.92994416812048</v>
      </c>
      <c r="F327" s="172" t="n">
        <v>99.4920155130418</v>
      </c>
      <c r="G327" s="172" t="n">
        <v>0.402294616719236</v>
      </c>
      <c r="H327" s="172" t="n">
        <v>213.2292828</v>
      </c>
      <c r="I327" s="172" t="n">
        <v>79.2372608624512</v>
      </c>
      <c r="J327" s="172" t="n">
        <v>0.5079844869582</v>
      </c>
      <c r="K327" s="172" t="n">
        <v>78.7919774619749</v>
      </c>
    </row>
    <row r="328">
      <c r="A328" s="172" t="s">
        <v>191</v>
      </c>
      <c r="B328" s="172" t="s">
        <v>192</v>
      </c>
      <c r="C328" s="172" t="s">
        <v>16</v>
      </c>
      <c r="D328" s="172" t="n">
        <v>103.0652694</v>
      </c>
      <c r="E328" s="172" t="n">
        <v>59.3696116790404</v>
      </c>
      <c r="F328" s="172" t="n">
        <v>100</v>
      </c>
      <c r="G328" s="172" t="n">
        <v>0</v>
      </c>
      <c r="H328" s="172"/>
      <c r="I328" s="172"/>
      <c r="J328" s="172"/>
      <c r="K328" s="172"/>
    </row>
    <row r="329">
      <c r="A329" s="172" t="s">
        <v>191</v>
      </c>
      <c r="B329" s="172" t="s">
        <v>192</v>
      </c>
      <c r="C329" s="172" t="s">
        <v>18</v>
      </c>
      <c r="D329" s="172" t="n">
        <v>223.7401519</v>
      </c>
      <c r="E329" s="172" t="n">
        <v>41.8853861526311</v>
      </c>
      <c r="F329" s="172" t="n">
        <v>100</v>
      </c>
      <c r="G329" s="172" t="n">
        <v>0</v>
      </c>
      <c r="H329" s="172"/>
      <c r="I329" s="172"/>
      <c r="J329" s="172"/>
      <c r="K329" s="172"/>
    </row>
    <row r="330">
      <c r="A330" s="172" t="s">
        <v>191</v>
      </c>
      <c r="B330" s="172" t="s">
        <v>192</v>
      </c>
      <c r="C330" s="172" t="s">
        <v>19</v>
      </c>
      <c r="D330" s="172" t="n">
        <v>31632.0638957</v>
      </c>
      <c r="E330" s="172" t="n">
        <v>1.64960990135443</v>
      </c>
      <c r="F330" s="172" t="n">
        <v>99.3965413661415</v>
      </c>
      <c r="G330" s="172" t="n">
        <v>0.355818475921544</v>
      </c>
      <c r="H330" s="172" t="n">
        <v>192.0453348</v>
      </c>
      <c r="I330" s="172" t="n">
        <v>59.6098488876474</v>
      </c>
      <c r="J330" s="172" t="n">
        <v>0.603458633858462</v>
      </c>
      <c r="K330" s="172" t="n">
        <v>58.6073740210474</v>
      </c>
    </row>
    <row r="331">
      <c r="A331" s="172" t="s">
        <v>193</v>
      </c>
      <c r="B331" s="172" t="s">
        <v>194</v>
      </c>
      <c r="C331" s="172" t="s">
        <v>16</v>
      </c>
      <c r="D331" s="172" t="n">
        <v>102.9397738</v>
      </c>
      <c r="E331" s="172" t="n">
        <v>51.1143762446308</v>
      </c>
      <c r="F331" s="172" t="n">
        <v>100</v>
      </c>
      <c r="G331" s="172" t="n">
        <v>0</v>
      </c>
      <c r="H331" s="172"/>
      <c r="I331" s="172"/>
      <c r="J331" s="172"/>
      <c r="K331" s="172"/>
    </row>
    <row r="332">
      <c r="A332" s="172" t="s">
        <v>193</v>
      </c>
      <c r="B332" s="172" t="s">
        <v>194</v>
      </c>
      <c r="C332" s="172" t="s">
        <v>18</v>
      </c>
      <c r="D332" s="172" t="n">
        <v>59.0908115</v>
      </c>
      <c r="E332" s="172" t="n">
        <v>59.3440874039892</v>
      </c>
      <c r="F332" s="172" t="n">
        <v>100</v>
      </c>
      <c r="G332" s="172" t="n">
        <v>0</v>
      </c>
      <c r="H332" s="172"/>
      <c r="I332" s="172"/>
      <c r="J332" s="172"/>
      <c r="K332" s="172"/>
    </row>
    <row r="333">
      <c r="A333" s="172" t="s">
        <v>193</v>
      </c>
      <c r="B333" s="172" t="s">
        <v>194</v>
      </c>
      <c r="C333" s="172" t="s">
        <v>19</v>
      </c>
      <c r="D333" s="172" t="n">
        <v>14788.3375203</v>
      </c>
      <c r="E333" s="172" t="n">
        <v>2.42346630835589</v>
      </c>
      <c r="F333" s="172" t="n">
        <v>100</v>
      </c>
      <c r="G333" s="172" t="n">
        <v>0</v>
      </c>
      <c r="H333" s="172"/>
      <c r="I333" s="172"/>
      <c r="J333" s="172"/>
      <c r="K333" s="172"/>
    </row>
    <row r="334">
      <c r="A334" s="172" t="s">
        <v>195</v>
      </c>
      <c r="B334" s="172" t="s">
        <v>196</v>
      </c>
      <c r="C334" s="172" t="s">
        <v>16</v>
      </c>
      <c r="D334" s="172" t="n">
        <v>89.4683969</v>
      </c>
      <c r="E334" s="172" t="n">
        <v>57.0329771077248</v>
      </c>
      <c r="F334" s="172" t="n">
        <v>100</v>
      </c>
      <c r="G334" s="172" t="n">
        <v>0</v>
      </c>
      <c r="H334" s="172"/>
      <c r="I334" s="172"/>
      <c r="J334" s="172"/>
      <c r="K334" s="172"/>
    </row>
    <row r="335">
      <c r="A335" s="172" t="s">
        <v>195</v>
      </c>
      <c r="B335" s="172" t="s">
        <v>196</v>
      </c>
      <c r="C335" s="172" t="s">
        <v>18</v>
      </c>
      <c r="D335" s="172" t="n">
        <v>299.8275509</v>
      </c>
      <c r="E335" s="172" t="n">
        <v>32.5308200529501</v>
      </c>
      <c r="F335" s="172" t="n">
        <v>100</v>
      </c>
      <c r="G335" s="172" t="n">
        <v>0</v>
      </c>
      <c r="H335" s="172"/>
      <c r="I335" s="172"/>
      <c r="J335" s="172"/>
      <c r="K335" s="172"/>
    </row>
    <row r="336">
      <c r="A336" s="172" t="s">
        <v>195</v>
      </c>
      <c r="B336" s="172" t="s">
        <v>196</v>
      </c>
      <c r="C336" s="172" t="s">
        <v>19</v>
      </c>
      <c r="D336" s="172" t="n">
        <v>26618.1244791</v>
      </c>
      <c r="E336" s="172" t="n">
        <v>1.98751865490411</v>
      </c>
      <c r="F336" s="172" t="n">
        <v>99.5998285438871</v>
      </c>
      <c r="G336" s="172" t="n">
        <v>0.262907063747946</v>
      </c>
      <c r="H336" s="172" t="n">
        <v>106.9461041</v>
      </c>
      <c r="I336" s="172" t="n">
        <v>66.3098193502073</v>
      </c>
      <c r="J336" s="172" t="n">
        <v>0.400171456112931</v>
      </c>
      <c r="K336" s="172" t="n">
        <v>65.4356978046993</v>
      </c>
    </row>
    <row r="337">
      <c r="A337" s="172" t="s">
        <v>197</v>
      </c>
      <c r="B337" s="172" t="s">
        <v>198</v>
      </c>
      <c r="C337" s="172" t="s">
        <v>16</v>
      </c>
      <c r="D337" s="172" t="n">
        <v>403.4748515</v>
      </c>
      <c r="E337" s="172" t="n">
        <v>31.6816956932998</v>
      </c>
      <c r="F337" s="172" t="n">
        <v>100</v>
      </c>
      <c r="G337" s="172" t="n">
        <v>0</v>
      </c>
      <c r="H337" s="172"/>
      <c r="I337" s="172"/>
      <c r="J337" s="172"/>
      <c r="K337" s="172"/>
    </row>
    <row r="338">
      <c r="A338" s="172" t="s">
        <v>197</v>
      </c>
      <c r="B338" s="172" t="s">
        <v>198</v>
      </c>
      <c r="C338" s="172" t="s">
        <v>18</v>
      </c>
      <c r="D338" s="172" t="n">
        <v>116.298854</v>
      </c>
      <c r="E338" s="172" t="n">
        <v>39.8162697436386</v>
      </c>
      <c r="F338" s="172" t="n">
        <v>100</v>
      </c>
      <c r="G338" s="172" t="n">
        <v>0.00000000000000442049394240736</v>
      </c>
      <c r="H338" s="172"/>
      <c r="I338" s="172"/>
      <c r="J338" s="172"/>
      <c r="K338" s="172"/>
    </row>
    <row r="339">
      <c r="A339" s="172" t="s">
        <v>197</v>
      </c>
      <c r="B339" s="172" t="s">
        <v>198</v>
      </c>
      <c r="C339" s="172" t="s">
        <v>19</v>
      </c>
      <c r="D339" s="172" t="n">
        <v>21733.6498876</v>
      </c>
      <c r="E339" s="172" t="n">
        <v>1.92817866633419</v>
      </c>
      <c r="F339" s="172" t="n">
        <v>99.3450697953385</v>
      </c>
      <c r="G339" s="172" t="n">
        <v>0.383256062567117</v>
      </c>
      <c r="H339" s="172" t="n">
        <v>143.2786126</v>
      </c>
      <c r="I339" s="172" t="n">
        <v>58.6014420955206</v>
      </c>
      <c r="J339" s="172" t="n">
        <v>0.654930204661455</v>
      </c>
      <c r="K339" s="172" t="n">
        <v>58.1353555145595</v>
      </c>
    </row>
    <row r="340">
      <c r="A340" s="172" t="s">
        <v>201</v>
      </c>
      <c r="B340" s="172" t="s">
        <v>202</v>
      </c>
      <c r="C340" s="172" t="s">
        <v>16</v>
      </c>
      <c r="D340" s="172" t="n">
        <v>846.9902897</v>
      </c>
      <c r="E340" s="172" t="n">
        <v>29.83307769881</v>
      </c>
      <c r="F340" s="172" t="n">
        <v>100</v>
      </c>
      <c r="G340" s="172" t="n">
        <v>0</v>
      </c>
      <c r="H340" s="172"/>
      <c r="I340" s="172"/>
      <c r="J340" s="172"/>
      <c r="K340" s="172"/>
    </row>
    <row r="341">
      <c r="A341" s="172" t="s">
        <v>201</v>
      </c>
      <c r="B341" s="172" t="s">
        <v>202</v>
      </c>
      <c r="C341" s="172" t="s">
        <v>18</v>
      </c>
      <c r="D341" s="172" t="n">
        <v>940.6555404</v>
      </c>
      <c r="E341" s="172" t="n">
        <v>31.2405459160647</v>
      </c>
      <c r="F341" s="172" t="n">
        <v>100</v>
      </c>
      <c r="G341" s="172" t="n">
        <v>0</v>
      </c>
      <c r="H341" s="172"/>
      <c r="I341" s="172"/>
      <c r="J341" s="172"/>
      <c r="K341" s="172"/>
    </row>
    <row r="342">
      <c r="A342" s="172" t="s">
        <v>201</v>
      </c>
      <c r="B342" s="172" t="s">
        <v>202</v>
      </c>
      <c r="C342" s="172" t="s">
        <v>19</v>
      </c>
      <c r="D342" s="172" t="n">
        <v>50786.0308312</v>
      </c>
      <c r="E342" s="172" t="n">
        <v>2.4588780864746</v>
      </c>
      <c r="F342" s="172" t="n">
        <v>99.1445935781177</v>
      </c>
      <c r="G342" s="172" t="n">
        <v>0.416240007898846</v>
      </c>
      <c r="H342" s="172" t="n">
        <v>438.1751475</v>
      </c>
      <c r="I342" s="172" t="n">
        <v>48.8471251521995</v>
      </c>
      <c r="J342" s="172" t="n">
        <v>0.855406421882267</v>
      </c>
      <c r="K342" s="172" t="n">
        <v>48.2436714974341</v>
      </c>
    </row>
    <row r="343">
      <c r="A343" s="172" t="s">
        <v>203</v>
      </c>
      <c r="B343" s="172" t="s">
        <v>204</v>
      </c>
      <c r="C343" s="172" t="s">
        <v>16</v>
      </c>
      <c r="D343" s="172" t="n">
        <v>263.9121058</v>
      </c>
      <c r="E343" s="172" t="n">
        <v>39.1754301774648</v>
      </c>
      <c r="F343" s="172" t="n">
        <v>100</v>
      </c>
      <c r="G343" s="172" t="n">
        <v>0</v>
      </c>
      <c r="H343" s="172"/>
      <c r="I343" s="172"/>
      <c r="J343" s="172"/>
      <c r="K343" s="172"/>
    </row>
    <row r="344">
      <c r="A344" s="172" t="s">
        <v>203</v>
      </c>
      <c r="B344" s="172" t="s">
        <v>204</v>
      </c>
      <c r="C344" s="172" t="s">
        <v>18</v>
      </c>
      <c r="D344" s="172" t="n">
        <v>707.8920908</v>
      </c>
      <c r="E344" s="172" t="n">
        <v>26.4257242817584</v>
      </c>
      <c r="F344" s="172" t="n">
        <v>100</v>
      </c>
      <c r="G344" s="172" t="n">
        <v>0</v>
      </c>
      <c r="H344" s="172"/>
      <c r="I344" s="172"/>
      <c r="J344" s="172"/>
      <c r="K344" s="172"/>
    </row>
    <row r="345">
      <c r="A345" s="172" t="s">
        <v>203</v>
      </c>
      <c r="B345" s="172" t="s">
        <v>204</v>
      </c>
      <c r="C345" s="172" t="s">
        <v>19</v>
      </c>
      <c r="D345" s="172" t="n">
        <v>28831.1275149</v>
      </c>
      <c r="E345" s="172" t="n">
        <v>2.02491712998903</v>
      </c>
      <c r="F345" s="172" t="n">
        <v>99.1708937821882</v>
      </c>
      <c r="G345" s="172" t="n">
        <v>0.345581135669587</v>
      </c>
      <c r="H345" s="172" t="n">
        <v>241.0391414</v>
      </c>
      <c r="I345" s="172" t="n">
        <v>41.631728941998</v>
      </c>
      <c r="J345" s="172" t="n">
        <v>0.829106217811827</v>
      </c>
      <c r="K345" s="172" t="n">
        <v>41.33558446717</v>
      </c>
    </row>
    <row r="346">
      <c r="A346" s="172" t="s">
        <v>207</v>
      </c>
      <c r="B346" s="172" t="s">
        <v>208</v>
      </c>
      <c r="C346" s="172" t="s">
        <v>16</v>
      </c>
      <c r="D346" s="172" t="n">
        <v>172.8312443</v>
      </c>
      <c r="E346" s="172" t="n">
        <v>43.8172462052901</v>
      </c>
      <c r="F346" s="172" t="n">
        <v>100</v>
      </c>
      <c r="G346" s="172" t="n">
        <v>0</v>
      </c>
      <c r="H346" s="172"/>
      <c r="I346" s="172"/>
      <c r="J346" s="172"/>
      <c r="K346" s="172"/>
    </row>
    <row r="347">
      <c r="A347" s="172" t="s">
        <v>207</v>
      </c>
      <c r="B347" s="172" t="s">
        <v>208</v>
      </c>
      <c r="C347" s="172" t="s">
        <v>18</v>
      </c>
      <c r="D347" s="172" t="n">
        <v>58.2092974</v>
      </c>
      <c r="E347" s="172" t="n">
        <v>70.3634038469061</v>
      </c>
      <c r="F347" s="172" t="n">
        <v>100</v>
      </c>
      <c r="G347" s="172" t="n">
        <v>0</v>
      </c>
      <c r="H347" s="172"/>
      <c r="I347" s="172"/>
      <c r="J347" s="172"/>
      <c r="K347" s="172"/>
    </row>
    <row r="348">
      <c r="A348" s="172" t="s">
        <v>207</v>
      </c>
      <c r="B348" s="172" t="s">
        <v>208</v>
      </c>
      <c r="C348" s="172" t="s">
        <v>19</v>
      </c>
      <c r="D348" s="172" t="n">
        <v>31363.4765908</v>
      </c>
      <c r="E348" s="172" t="n">
        <v>1.00070919803549</v>
      </c>
      <c r="F348" s="172" t="n">
        <v>99.7409738167956</v>
      </c>
      <c r="G348" s="172" t="n">
        <v>0.181643735124134</v>
      </c>
      <c r="H348" s="172" t="n">
        <v>81.4505947</v>
      </c>
      <c r="I348" s="172" t="n">
        <v>70.3508530265151</v>
      </c>
      <c r="J348" s="172" t="n">
        <v>0.259026183204389</v>
      </c>
      <c r="K348" s="172" t="n">
        <v>69.943983287224</v>
      </c>
    </row>
    <row r="349">
      <c r="A349" s="172" t="s">
        <v>209</v>
      </c>
      <c r="B349" s="172" t="s">
        <v>210</v>
      </c>
      <c r="C349" s="172" t="s">
        <v>16</v>
      </c>
      <c r="D349" s="172" t="n">
        <v>61.8658051</v>
      </c>
      <c r="E349" s="172" t="n">
        <v>100</v>
      </c>
      <c r="F349" s="172" t="n">
        <v>100</v>
      </c>
      <c r="G349" s="172" t="n">
        <v>0</v>
      </c>
      <c r="H349" s="172"/>
      <c r="I349" s="172"/>
      <c r="J349" s="172"/>
      <c r="K349" s="172"/>
    </row>
    <row r="350">
      <c r="A350" s="172" t="s">
        <v>209</v>
      </c>
      <c r="B350" s="172" t="s">
        <v>210</v>
      </c>
      <c r="C350" s="172" t="s">
        <v>18</v>
      </c>
      <c r="D350" s="172" t="n">
        <v>192.2051899</v>
      </c>
      <c r="E350" s="172" t="n">
        <v>57.0964270691591</v>
      </c>
      <c r="F350" s="172" t="n">
        <v>100</v>
      </c>
      <c r="G350" s="172" t="n">
        <v>0</v>
      </c>
      <c r="H350" s="172"/>
      <c r="I350" s="172"/>
      <c r="J350" s="172"/>
      <c r="K350" s="172"/>
    </row>
    <row r="351">
      <c r="A351" s="172" t="s">
        <v>209</v>
      </c>
      <c r="B351" s="172" t="s">
        <v>210</v>
      </c>
      <c r="C351" s="172" t="s">
        <v>19</v>
      </c>
      <c r="D351" s="172" t="n">
        <v>58662.5647045</v>
      </c>
      <c r="E351" s="172" t="n">
        <v>2.29031475277341</v>
      </c>
      <c r="F351" s="172" t="n">
        <v>99.481085992248</v>
      </c>
      <c r="G351" s="172" t="n">
        <v>0.377387483960861</v>
      </c>
      <c r="H351" s="172" t="n">
        <v>305.9961223</v>
      </c>
      <c r="I351" s="172" t="n">
        <v>73.6746151530912</v>
      </c>
      <c r="J351" s="172" t="n">
        <v>0.51891400775196</v>
      </c>
      <c r="K351" s="172" t="n">
        <v>72.3490138702403</v>
      </c>
    </row>
    <row r="352">
      <c r="A352" s="172" t="s">
        <v>213</v>
      </c>
      <c r="B352" s="172" t="s">
        <v>214</v>
      </c>
      <c r="C352" s="172" t="s">
        <v>16</v>
      </c>
      <c r="D352" s="172" t="n">
        <v>109.3830906</v>
      </c>
      <c r="E352" s="172" t="n">
        <v>70.4843421389537</v>
      </c>
      <c r="F352" s="172" t="n">
        <v>100</v>
      </c>
      <c r="G352" s="172" t="n">
        <v>0</v>
      </c>
      <c r="H352" s="172"/>
      <c r="I352" s="172"/>
      <c r="J352" s="172"/>
      <c r="K352" s="172"/>
    </row>
    <row r="353">
      <c r="A353" s="172" t="s">
        <v>213</v>
      </c>
      <c r="B353" s="172" t="s">
        <v>214</v>
      </c>
      <c r="C353" s="172" t="s">
        <v>18</v>
      </c>
      <c r="D353" s="172" t="n">
        <v>386.4449288</v>
      </c>
      <c r="E353" s="172" t="n">
        <v>41.3019279615066</v>
      </c>
      <c r="F353" s="172" t="n">
        <v>100</v>
      </c>
      <c r="G353" s="172" t="n">
        <v>0</v>
      </c>
      <c r="H353" s="172"/>
      <c r="I353" s="172"/>
      <c r="J353" s="172"/>
      <c r="K353" s="172"/>
    </row>
    <row r="354">
      <c r="A354" s="172" t="s">
        <v>213</v>
      </c>
      <c r="B354" s="172" t="s">
        <v>214</v>
      </c>
      <c r="C354" s="172" t="s">
        <v>19</v>
      </c>
      <c r="D354" s="172" t="n">
        <v>49108.6038124</v>
      </c>
      <c r="E354" s="172" t="n">
        <v>1.46411994343666</v>
      </c>
      <c r="F354" s="172" t="n">
        <v>99.8816754806795</v>
      </c>
      <c r="G354" s="172" t="n">
        <v>0.118693086293017</v>
      </c>
      <c r="H354" s="172" t="n">
        <v>58.1763563</v>
      </c>
      <c r="I354" s="172" t="n">
        <v>100</v>
      </c>
      <c r="J354" s="172" t="n">
        <v>0.118324519320538</v>
      </c>
      <c r="K354" s="172" t="n">
        <v>100.192795161954</v>
      </c>
    </row>
    <row r="355">
      <c r="A355" s="172" t="s">
        <v>215</v>
      </c>
      <c r="B355" s="172" t="s">
        <v>216</v>
      </c>
      <c r="C355" s="172" t="s">
        <v>16</v>
      </c>
      <c r="D355" s="172" t="n">
        <v>72.0172857</v>
      </c>
      <c r="E355" s="172" t="n">
        <v>40.1505674353239</v>
      </c>
      <c r="F355" s="172" t="n">
        <v>100</v>
      </c>
      <c r="G355" s="172" t="n">
        <v>0</v>
      </c>
      <c r="H355" s="172"/>
      <c r="I355" s="172"/>
      <c r="J355" s="172"/>
      <c r="K355" s="172"/>
    </row>
    <row r="356">
      <c r="A356" s="172" t="s">
        <v>215</v>
      </c>
      <c r="B356" s="172" t="s">
        <v>216</v>
      </c>
      <c r="C356" s="172" t="s">
        <v>18</v>
      </c>
      <c r="D356" s="172" t="n">
        <v>150.1652048</v>
      </c>
      <c r="E356" s="172" t="n">
        <v>49.6397458835183</v>
      </c>
      <c r="F356" s="172" t="n">
        <v>90.8582472244047</v>
      </c>
      <c r="G356" s="172" t="n">
        <v>7.5627129909336</v>
      </c>
      <c r="H356" s="172" t="n">
        <v>15.1089551</v>
      </c>
      <c r="I356" s="172" t="n">
        <v>100</v>
      </c>
      <c r="J356" s="172" t="n">
        <v>9.14175277559526</v>
      </c>
      <c r="K356" s="172" t="n">
        <v>75.1644529757829</v>
      </c>
    </row>
    <row r="357">
      <c r="A357" s="172" t="s">
        <v>215</v>
      </c>
      <c r="B357" s="172" t="s">
        <v>216</v>
      </c>
      <c r="C357" s="172" t="s">
        <v>19</v>
      </c>
      <c r="D357" s="172" t="n">
        <v>11261.0132493</v>
      </c>
      <c r="E357" s="172" t="n">
        <v>2.11487593170606</v>
      </c>
      <c r="F357" s="172" t="n">
        <v>99.4816179003684</v>
      </c>
      <c r="G357" s="172" t="n">
        <v>0.22754335651923</v>
      </c>
      <c r="H357" s="172" t="n">
        <v>58.6792597</v>
      </c>
      <c r="I357" s="172" t="n">
        <v>43.7963659919523</v>
      </c>
      <c r="J357" s="172" t="n">
        <v>0.518382099631643</v>
      </c>
      <c r="K357" s="172" t="n">
        <v>43.6673667263945</v>
      </c>
    </row>
    <row r="358">
      <c r="A358" s="172" t="s">
        <v>217</v>
      </c>
      <c r="B358" s="172" t="s">
        <v>218</v>
      </c>
      <c r="C358" s="172" t="s">
        <v>16</v>
      </c>
      <c r="D358" s="172" t="n">
        <v>140.671134</v>
      </c>
      <c r="E358" s="172" t="n">
        <v>74.6561119913068</v>
      </c>
      <c r="F358" s="172" t="n">
        <v>100</v>
      </c>
      <c r="G358" s="172" t="n">
        <v>0</v>
      </c>
      <c r="H358" s="172"/>
      <c r="I358" s="172"/>
      <c r="J358" s="172"/>
      <c r="K358" s="172"/>
    </row>
    <row r="359">
      <c r="A359" s="172" t="s">
        <v>217</v>
      </c>
      <c r="B359" s="172" t="s">
        <v>218</v>
      </c>
      <c r="C359" s="172" t="s">
        <v>18</v>
      </c>
      <c r="D359" s="172" t="n">
        <v>77.7339736</v>
      </c>
      <c r="E359" s="172" t="n">
        <v>70.5319822423953</v>
      </c>
      <c r="F359" s="172" t="n">
        <v>100</v>
      </c>
      <c r="G359" s="172" t="n">
        <v>0</v>
      </c>
      <c r="H359" s="172"/>
      <c r="I359" s="172"/>
      <c r="J359" s="172"/>
      <c r="K359" s="172"/>
    </row>
    <row r="360">
      <c r="A360" s="172" t="s">
        <v>217</v>
      </c>
      <c r="B360" s="172" t="s">
        <v>218</v>
      </c>
      <c r="C360" s="172" t="s">
        <v>19</v>
      </c>
      <c r="D360" s="172" t="n">
        <v>21975.1583855</v>
      </c>
      <c r="E360" s="172" t="n">
        <v>1.51267722621069</v>
      </c>
      <c r="F360" s="172" t="n">
        <v>99.5642708701647</v>
      </c>
      <c r="G360" s="172" t="n">
        <v>0.435050268318774</v>
      </c>
      <c r="H360" s="172" t="n">
        <v>96.1712124</v>
      </c>
      <c r="I360" s="172" t="n">
        <v>100</v>
      </c>
      <c r="J360" s="172" t="n">
        <v>0.435729129835252</v>
      </c>
      <c r="K360" s="172" t="n">
        <v>99.4091507570443</v>
      </c>
    </row>
    <row r="361">
      <c r="A361" s="172" t="s">
        <v>219</v>
      </c>
      <c r="B361" s="172" t="s">
        <v>220</v>
      </c>
      <c r="C361" s="172" t="s">
        <v>16</v>
      </c>
      <c r="D361" s="172" t="n">
        <v>47.0221973</v>
      </c>
      <c r="E361" s="172" t="n">
        <v>56.590909908645</v>
      </c>
      <c r="F361" s="172" t="n">
        <v>100</v>
      </c>
      <c r="G361" s="172" t="n">
        <v>0</v>
      </c>
      <c r="H361" s="172"/>
      <c r="I361" s="172"/>
      <c r="J361" s="172"/>
      <c r="K361" s="172"/>
    </row>
    <row r="362">
      <c r="A362" s="172" t="s">
        <v>219</v>
      </c>
      <c r="B362" s="172" t="s">
        <v>220</v>
      </c>
      <c r="C362" s="172" t="s">
        <v>18</v>
      </c>
      <c r="D362" s="172" t="n">
        <v>134.3945117</v>
      </c>
      <c r="E362" s="172" t="n">
        <v>28.6981747716761</v>
      </c>
      <c r="F362" s="172" t="n">
        <v>100</v>
      </c>
      <c r="G362" s="172" t="n">
        <v>0.00000000000000318613743962316</v>
      </c>
      <c r="H362" s="172"/>
      <c r="I362" s="172"/>
      <c r="J362" s="172"/>
      <c r="K362" s="172"/>
    </row>
    <row r="363">
      <c r="A363" s="172" t="s">
        <v>219</v>
      </c>
      <c r="B363" s="172" t="s">
        <v>220</v>
      </c>
      <c r="C363" s="172" t="s">
        <v>19</v>
      </c>
      <c r="D363" s="172" t="n">
        <v>9906.4765044</v>
      </c>
      <c r="E363" s="172" t="n">
        <v>1.13524196445442</v>
      </c>
      <c r="F363" s="172" t="n">
        <v>100</v>
      </c>
      <c r="G363" s="172" t="n">
        <v>0</v>
      </c>
      <c r="H363" s="172"/>
      <c r="I363" s="172"/>
      <c r="J363" s="172"/>
      <c r="K363" s="172"/>
    </row>
    <row r="364">
      <c r="A364" s="172" t="s">
        <v>221</v>
      </c>
      <c r="B364" s="172" t="s">
        <v>222</v>
      </c>
      <c r="C364" s="172" t="s">
        <v>16</v>
      </c>
      <c r="D364" s="172" t="n">
        <v>281.2050715</v>
      </c>
      <c r="E364" s="172" t="n">
        <v>49.0935308425935</v>
      </c>
      <c r="F364" s="172" t="n">
        <v>100</v>
      </c>
      <c r="G364" s="172" t="n">
        <v>0.00000000000000545047683015925</v>
      </c>
      <c r="H364" s="172"/>
      <c r="I364" s="172"/>
      <c r="J364" s="172"/>
      <c r="K364" s="172"/>
    </row>
    <row r="365">
      <c r="A365" s="172" t="s">
        <v>221</v>
      </c>
      <c r="B365" s="172" t="s">
        <v>222</v>
      </c>
      <c r="C365" s="172" t="s">
        <v>18</v>
      </c>
      <c r="D365" s="172" t="n">
        <v>406.154463</v>
      </c>
      <c r="E365" s="172" t="n">
        <v>35.6886964975823</v>
      </c>
      <c r="F365" s="172" t="n">
        <v>100</v>
      </c>
      <c r="G365" s="172" t="n">
        <v>0</v>
      </c>
      <c r="H365" s="172"/>
      <c r="I365" s="172"/>
      <c r="J365" s="172"/>
      <c r="K365" s="172"/>
    </row>
    <row r="366">
      <c r="A366" s="172" t="s">
        <v>221</v>
      </c>
      <c r="B366" s="172" t="s">
        <v>222</v>
      </c>
      <c r="C366" s="172" t="s">
        <v>19</v>
      </c>
      <c r="D366" s="172" t="n">
        <v>41912.8300029</v>
      </c>
      <c r="E366" s="172" t="n">
        <v>1.11308823472327</v>
      </c>
      <c r="F366" s="172" t="n">
        <v>99.8375041483676</v>
      </c>
      <c r="G366" s="172" t="n">
        <v>0.162770671722694</v>
      </c>
      <c r="H366" s="172" t="n">
        <v>68.2174606</v>
      </c>
      <c r="I366" s="172" t="n">
        <v>99.9999999999999</v>
      </c>
      <c r="J366" s="172" t="n">
        <v>0.162495851632361</v>
      </c>
      <c r="K366" s="172" t="n">
        <v>100.006353701344</v>
      </c>
    </row>
    <row r="367">
      <c r="A367" s="172" t="s">
        <v>223</v>
      </c>
      <c r="B367" s="172" t="s">
        <v>224</v>
      </c>
      <c r="C367" s="172" t="s">
        <v>16</v>
      </c>
      <c r="D367" s="172" t="n">
        <v>44.7054507</v>
      </c>
      <c r="E367" s="172" t="n">
        <v>73.1233413980933</v>
      </c>
      <c r="F367" s="172" t="n">
        <v>100</v>
      </c>
      <c r="G367" s="172" t="n">
        <v>0</v>
      </c>
      <c r="H367" s="172"/>
      <c r="I367" s="172"/>
      <c r="J367" s="172"/>
      <c r="K367" s="172"/>
    </row>
    <row r="368">
      <c r="A368" s="172" t="s">
        <v>223</v>
      </c>
      <c r="B368" s="172" t="s">
        <v>224</v>
      </c>
      <c r="C368" s="172" t="s">
        <v>18</v>
      </c>
      <c r="D368" s="172" t="n">
        <v>196.7999657</v>
      </c>
      <c r="E368" s="172" t="n">
        <v>39.5407111356771</v>
      </c>
      <c r="F368" s="172" t="n">
        <v>100</v>
      </c>
      <c r="G368" s="172" t="n">
        <v>0</v>
      </c>
      <c r="H368" s="172"/>
      <c r="I368" s="172"/>
      <c r="J368" s="172"/>
      <c r="K368" s="172"/>
    </row>
    <row r="369">
      <c r="A369" s="172" t="s">
        <v>223</v>
      </c>
      <c r="B369" s="172" t="s">
        <v>224</v>
      </c>
      <c r="C369" s="172" t="s">
        <v>19</v>
      </c>
      <c r="D369" s="172" t="n">
        <v>18901.3266943</v>
      </c>
      <c r="E369" s="172" t="n">
        <v>1.38652301530965</v>
      </c>
      <c r="F369" s="172" t="n">
        <v>99.7190371367</v>
      </c>
      <c r="G369" s="172" t="n">
        <v>0.200710681832308</v>
      </c>
      <c r="H369" s="172" t="n">
        <v>53.2553364</v>
      </c>
      <c r="I369" s="172" t="n">
        <v>71.3931360691697</v>
      </c>
      <c r="J369" s="172" t="n">
        <v>0.280962863299989</v>
      </c>
      <c r="K369" s="172" t="n">
        <v>71.2360192385932</v>
      </c>
    </row>
    <row r="370">
      <c r="A370" s="172" t="s">
        <v>225</v>
      </c>
      <c r="B370" s="172" t="s">
        <v>226</v>
      </c>
      <c r="C370" s="172" t="s">
        <v>16</v>
      </c>
      <c r="D370" s="172" t="n">
        <v>108.8478171</v>
      </c>
      <c r="E370" s="172" t="n">
        <v>50.7309099793812</v>
      </c>
      <c r="F370" s="172" t="n">
        <v>100</v>
      </c>
      <c r="G370" s="172" t="n">
        <v>0.00000000000000563226243192951</v>
      </c>
      <c r="H370" s="172"/>
      <c r="I370" s="172"/>
      <c r="J370" s="172"/>
      <c r="K370" s="172"/>
    </row>
    <row r="371">
      <c r="A371" s="172" t="s">
        <v>225</v>
      </c>
      <c r="B371" s="172" t="s">
        <v>226</v>
      </c>
      <c r="C371" s="172" t="s">
        <v>18</v>
      </c>
      <c r="D371" s="172" t="n">
        <v>376.4405033</v>
      </c>
      <c r="E371" s="172" t="n">
        <v>29.4225677809434</v>
      </c>
      <c r="F371" s="172" t="n">
        <v>100</v>
      </c>
      <c r="G371" s="172" t="n">
        <v>0</v>
      </c>
      <c r="H371" s="172"/>
      <c r="I371" s="172"/>
      <c r="J371" s="172"/>
      <c r="K371" s="172"/>
    </row>
    <row r="372">
      <c r="A372" s="172" t="s">
        <v>225</v>
      </c>
      <c r="B372" s="172" t="s">
        <v>226</v>
      </c>
      <c r="C372" s="172" t="s">
        <v>19</v>
      </c>
      <c r="D372" s="172" t="n">
        <v>20796.8655973</v>
      </c>
      <c r="E372" s="172" t="n">
        <v>2.47122500229867</v>
      </c>
      <c r="F372" s="172" t="n">
        <v>99.5912058264157</v>
      </c>
      <c r="G372" s="172" t="n">
        <v>0.240520789520222</v>
      </c>
      <c r="H372" s="172" t="n">
        <v>85.3653434</v>
      </c>
      <c r="I372" s="172" t="n">
        <v>58.5056520365628</v>
      </c>
      <c r="J372" s="172" t="n">
        <v>0.408794173584302</v>
      </c>
      <c r="K372" s="172" t="n">
        <v>58.5961273484262</v>
      </c>
    </row>
    <row r="373">
      <c r="A373" s="172" t="s">
        <v>227</v>
      </c>
      <c r="B373" s="172" t="s">
        <v>228</v>
      </c>
      <c r="C373" s="172" t="s">
        <v>16</v>
      </c>
      <c r="D373" s="172" t="n">
        <v>192.0769523</v>
      </c>
      <c r="E373" s="172" t="n">
        <v>47.119579246454</v>
      </c>
      <c r="F373" s="172" t="n">
        <v>89.6539651824105</v>
      </c>
      <c r="G373" s="172" t="n">
        <v>7.63519972764785</v>
      </c>
      <c r="H373" s="172" t="n">
        <v>22.1656101</v>
      </c>
      <c r="I373" s="172" t="n">
        <v>100</v>
      </c>
      <c r="J373" s="172" t="n">
        <v>10.3460348175895</v>
      </c>
      <c r="K373" s="172" t="n">
        <v>66.1631187804928</v>
      </c>
    </row>
    <row r="374">
      <c r="A374" s="172" t="s">
        <v>227</v>
      </c>
      <c r="B374" s="172" t="s">
        <v>228</v>
      </c>
      <c r="C374" s="172" t="s">
        <v>18</v>
      </c>
      <c r="D374" s="172" t="n">
        <v>1428.3494513</v>
      </c>
      <c r="E374" s="172" t="n">
        <v>19.2602164660182</v>
      </c>
      <c r="F374" s="172" t="n">
        <v>100</v>
      </c>
      <c r="G374" s="172" t="n">
        <v>0</v>
      </c>
      <c r="H374" s="172"/>
      <c r="I374" s="172"/>
      <c r="J374" s="172"/>
      <c r="K374" s="172"/>
    </row>
    <row r="375">
      <c r="A375" s="172" t="s">
        <v>227</v>
      </c>
      <c r="B375" s="172" t="s">
        <v>228</v>
      </c>
      <c r="C375" s="172" t="s">
        <v>19</v>
      </c>
      <c r="D375" s="172" t="n">
        <v>43125.8239783</v>
      </c>
      <c r="E375" s="172" t="n">
        <v>2.06804001054772</v>
      </c>
      <c r="F375" s="172" t="n">
        <v>99.1192295624226</v>
      </c>
      <c r="G375" s="172" t="n">
        <v>0.387720424449095</v>
      </c>
      <c r="H375" s="172" t="n">
        <v>383.2147508</v>
      </c>
      <c r="I375" s="172" t="n">
        <v>43.6474085861085</v>
      </c>
      <c r="J375" s="172" t="n">
        <v>0.880770437577367</v>
      </c>
      <c r="K375" s="172" t="n">
        <v>43.6328788040574</v>
      </c>
    </row>
    <row r="376">
      <c r="A376" s="172" t="s">
        <v>229</v>
      </c>
      <c r="B376" s="172" t="s">
        <v>230</v>
      </c>
      <c r="C376" s="172" t="s">
        <v>16</v>
      </c>
      <c r="D376" s="172" t="n">
        <v>24.8479594</v>
      </c>
      <c r="E376" s="172" t="n">
        <v>71.1989933712033</v>
      </c>
      <c r="F376" s="172" t="n">
        <v>100</v>
      </c>
      <c r="G376" s="172" t="n">
        <v>0</v>
      </c>
      <c r="H376" s="172"/>
      <c r="I376" s="172"/>
      <c r="J376" s="172"/>
      <c r="K376" s="172"/>
    </row>
    <row r="377">
      <c r="A377" s="172" t="s">
        <v>229</v>
      </c>
      <c r="B377" s="172" t="s">
        <v>230</v>
      </c>
      <c r="C377" s="172" t="s">
        <v>18</v>
      </c>
      <c r="D377" s="172" t="n">
        <v>182.1891462</v>
      </c>
      <c r="E377" s="172" t="n">
        <v>39.9427067054523</v>
      </c>
      <c r="F377" s="172" t="n">
        <v>100</v>
      </c>
      <c r="G377" s="172" t="n">
        <v>0</v>
      </c>
      <c r="H377" s="172"/>
      <c r="I377" s="172"/>
      <c r="J377" s="172"/>
      <c r="K377" s="172"/>
    </row>
    <row r="378">
      <c r="A378" s="172" t="s">
        <v>229</v>
      </c>
      <c r="B378" s="172" t="s">
        <v>230</v>
      </c>
      <c r="C378" s="172" t="s">
        <v>19</v>
      </c>
      <c r="D378" s="172" t="n">
        <v>9060.3470045</v>
      </c>
      <c r="E378" s="172" t="n">
        <v>1.5659626152301</v>
      </c>
      <c r="F378" s="172" t="n">
        <v>99.8236077645308</v>
      </c>
      <c r="G378" s="172" t="n">
        <v>0.176256813562449</v>
      </c>
      <c r="H378" s="172" t="n">
        <v>16.009989</v>
      </c>
      <c r="I378" s="172" t="n">
        <v>100</v>
      </c>
      <c r="J378" s="172" t="n">
        <v>0.176392235469203</v>
      </c>
      <c r="K378" s="172" t="n">
        <v>99.7469700187332</v>
      </c>
    </row>
    <row r="379">
      <c r="A379" s="172" t="s">
        <v>231</v>
      </c>
      <c r="B379" s="172" t="s">
        <v>232</v>
      </c>
      <c r="C379" s="172" t="s">
        <v>16</v>
      </c>
      <c r="D379" s="172" t="n">
        <v>475.7114532</v>
      </c>
      <c r="E379" s="172" t="n">
        <v>40.3331611392139</v>
      </c>
      <c r="F379" s="172" t="n">
        <v>100</v>
      </c>
      <c r="G379" s="172" t="n">
        <v>0</v>
      </c>
      <c r="H379" s="172"/>
      <c r="I379" s="172"/>
      <c r="J379" s="172"/>
      <c r="K379" s="172"/>
    </row>
    <row r="380">
      <c r="A380" s="172" t="s">
        <v>231</v>
      </c>
      <c r="B380" s="172" t="s">
        <v>232</v>
      </c>
      <c r="C380" s="172" t="s">
        <v>18</v>
      </c>
      <c r="D380" s="172" t="n">
        <v>816.3116675</v>
      </c>
      <c r="E380" s="172" t="n">
        <v>32.4289179079283</v>
      </c>
      <c r="F380" s="172" t="n">
        <v>100</v>
      </c>
      <c r="G380" s="172" t="n">
        <v>0</v>
      </c>
      <c r="H380" s="172"/>
      <c r="I380" s="172"/>
      <c r="J380" s="172"/>
      <c r="K380" s="172"/>
    </row>
    <row r="381">
      <c r="A381" s="172" t="s">
        <v>231</v>
      </c>
      <c r="B381" s="172" t="s">
        <v>232</v>
      </c>
      <c r="C381" s="172" t="s">
        <v>19</v>
      </c>
      <c r="D381" s="172" t="n">
        <v>61341.1646008</v>
      </c>
      <c r="E381" s="172" t="n">
        <v>2.24061026290313</v>
      </c>
      <c r="F381" s="172" t="n">
        <v>99.4798533980915</v>
      </c>
      <c r="G381" s="172" t="n">
        <v>0.322761351854175</v>
      </c>
      <c r="H381" s="172" t="n">
        <v>320.7322612</v>
      </c>
      <c r="I381" s="172" t="n">
        <v>62.9583282526604</v>
      </c>
      <c r="J381" s="172" t="n">
        <v>0.520146601908472</v>
      </c>
      <c r="K381" s="172" t="n">
        <v>61.7292352717765</v>
      </c>
    </row>
    <row r="382">
      <c r="A382" s="172" t="s">
        <v>233</v>
      </c>
      <c r="B382" s="172" t="s">
        <v>234</v>
      </c>
      <c r="C382" s="172" t="s">
        <v>16</v>
      </c>
      <c r="D382" s="172" t="n">
        <v>1010.8888867</v>
      </c>
      <c r="E382" s="172" t="n">
        <v>33.7057607281304</v>
      </c>
      <c r="F382" s="172" t="n">
        <v>100</v>
      </c>
      <c r="G382" s="172" t="n">
        <v>0</v>
      </c>
      <c r="H382" s="172"/>
      <c r="I382" s="172"/>
      <c r="J382" s="172"/>
      <c r="K382" s="172"/>
    </row>
    <row r="383">
      <c r="A383" s="172" t="s">
        <v>233</v>
      </c>
      <c r="B383" s="172" t="s">
        <v>234</v>
      </c>
      <c r="C383" s="172" t="s">
        <v>18</v>
      </c>
      <c r="D383" s="172" t="n">
        <v>888.6902378</v>
      </c>
      <c r="E383" s="172" t="n">
        <v>35.5221576229501</v>
      </c>
      <c r="F383" s="172" t="n">
        <v>100</v>
      </c>
      <c r="G383" s="172" t="n">
        <v>0</v>
      </c>
      <c r="H383" s="172"/>
      <c r="I383" s="172"/>
      <c r="J383" s="172"/>
      <c r="K383" s="172"/>
    </row>
    <row r="384">
      <c r="A384" s="172" t="s">
        <v>233</v>
      </c>
      <c r="B384" s="172" t="s">
        <v>234</v>
      </c>
      <c r="C384" s="172" t="s">
        <v>19</v>
      </c>
      <c r="D384" s="172" t="n">
        <v>76927.4542849</v>
      </c>
      <c r="E384" s="172" t="n">
        <v>1.66264659400867</v>
      </c>
      <c r="F384" s="172" t="n">
        <v>100</v>
      </c>
      <c r="G384" s="172" t="n">
        <v>0</v>
      </c>
      <c r="H384" s="172"/>
      <c r="I384" s="172"/>
      <c r="J384" s="172"/>
      <c r="K384" s="172"/>
    </row>
    <row r="385">
      <c r="A385" s="172" t="s">
        <v>235</v>
      </c>
      <c r="B385" s="172" t="s">
        <v>236</v>
      </c>
      <c r="C385" s="172" t="s">
        <v>16</v>
      </c>
      <c r="D385" s="172" t="n">
        <v>302.5835307</v>
      </c>
      <c r="E385" s="172" t="n">
        <v>43.8773687248518</v>
      </c>
      <c r="F385" s="172" t="n">
        <v>100</v>
      </c>
      <c r="G385" s="172" t="n">
        <v>0</v>
      </c>
      <c r="H385" s="172"/>
      <c r="I385" s="172"/>
      <c r="J385" s="172"/>
      <c r="K385" s="172"/>
    </row>
    <row r="386">
      <c r="A386" s="172" t="s">
        <v>235</v>
      </c>
      <c r="B386" s="172" t="s">
        <v>236</v>
      </c>
      <c r="C386" s="172" t="s">
        <v>18</v>
      </c>
      <c r="D386" s="172" t="n">
        <v>745.356412</v>
      </c>
      <c r="E386" s="172" t="n">
        <v>25.7144984563026</v>
      </c>
      <c r="F386" s="172" t="n">
        <v>100</v>
      </c>
      <c r="G386" s="172" t="n">
        <v>0</v>
      </c>
      <c r="H386" s="172"/>
      <c r="I386" s="172"/>
      <c r="J386" s="172"/>
      <c r="K386" s="172"/>
    </row>
    <row r="387">
      <c r="A387" s="172" t="s">
        <v>235</v>
      </c>
      <c r="B387" s="172" t="s">
        <v>236</v>
      </c>
      <c r="C387" s="172" t="s">
        <v>19</v>
      </c>
      <c r="D387" s="172" t="n">
        <v>44711.3798674</v>
      </c>
      <c r="E387" s="172" t="n">
        <v>2.02697963811616</v>
      </c>
      <c r="F387" s="172" t="n">
        <v>100</v>
      </c>
      <c r="G387" s="172" t="n">
        <v>0</v>
      </c>
      <c r="H387" s="172"/>
      <c r="I387" s="172"/>
      <c r="J387" s="172"/>
      <c r="K387" s="172"/>
    </row>
    <row r="388">
      <c r="A388" s="172" t="s">
        <v>241</v>
      </c>
      <c r="B388" s="172" t="s">
        <v>242</v>
      </c>
      <c r="C388" s="172" t="s">
        <v>16</v>
      </c>
      <c r="D388" s="172" t="n">
        <v>5.093768</v>
      </c>
      <c r="E388" s="172" t="n">
        <v>100</v>
      </c>
      <c r="F388" s="172" t="n">
        <v>100</v>
      </c>
      <c r="G388" s="172" t="n">
        <v>0</v>
      </c>
      <c r="H388" s="172"/>
      <c r="I388" s="172"/>
      <c r="J388" s="172"/>
      <c r="K388" s="172"/>
    </row>
    <row r="389">
      <c r="A389" s="172" t="s">
        <v>241</v>
      </c>
      <c r="B389" s="172" t="s">
        <v>242</v>
      </c>
      <c r="C389" s="172" t="s">
        <v>18</v>
      </c>
      <c r="D389" s="172" t="n">
        <v>37.2198728</v>
      </c>
      <c r="E389" s="172" t="n">
        <v>38.3358804574054</v>
      </c>
      <c r="F389" s="172" t="n">
        <v>100</v>
      </c>
      <c r="G389" s="172" t="n">
        <v>0</v>
      </c>
      <c r="H389" s="172"/>
      <c r="I389" s="172"/>
      <c r="J389" s="172"/>
      <c r="K389" s="172"/>
    </row>
    <row r="390">
      <c r="A390" s="172" t="s">
        <v>241</v>
      </c>
      <c r="B390" s="172" t="s">
        <v>242</v>
      </c>
      <c r="C390" s="172" t="s">
        <v>19</v>
      </c>
      <c r="D390" s="172" t="n">
        <v>4853.4628845</v>
      </c>
      <c r="E390" s="172" t="n">
        <v>2.26622473844819</v>
      </c>
      <c r="F390" s="172" t="n">
        <v>100</v>
      </c>
      <c r="G390" s="172" t="n">
        <v>0</v>
      </c>
      <c r="H390" s="172"/>
      <c r="I390" s="172"/>
      <c r="J390" s="172"/>
      <c r="K390" s="172"/>
    </row>
    <row r="391">
      <c r="A391" s="172" t="s">
        <v>245</v>
      </c>
      <c r="B391" s="172" t="s">
        <v>246</v>
      </c>
      <c r="C391" s="172" t="s">
        <v>16</v>
      </c>
      <c r="D391" s="172" t="n">
        <v>67.9542981</v>
      </c>
      <c r="E391" s="172" t="n">
        <v>32.9062027797105</v>
      </c>
      <c r="F391" s="172" t="n">
        <v>100</v>
      </c>
      <c r="G391" s="172" t="n">
        <v>0</v>
      </c>
      <c r="H391" s="172"/>
      <c r="I391" s="172"/>
      <c r="J391" s="172"/>
      <c r="K391" s="172"/>
    </row>
    <row r="392">
      <c r="A392" s="172" t="s">
        <v>245</v>
      </c>
      <c r="B392" s="172" t="s">
        <v>246</v>
      </c>
      <c r="C392" s="172" t="s">
        <v>18</v>
      </c>
      <c r="D392" s="172" t="n">
        <v>97.4857096</v>
      </c>
      <c r="E392" s="172" t="n">
        <v>38.4492799373379</v>
      </c>
      <c r="F392" s="172" t="n">
        <v>100</v>
      </c>
      <c r="G392" s="172" t="n">
        <v>0</v>
      </c>
      <c r="H392" s="172"/>
      <c r="I392" s="172"/>
      <c r="J392" s="172"/>
      <c r="K392" s="172"/>
    </row>
    <row r="393">
      <c r="A393" s="172" t="s">
        <v>245</v>
      </c>
      <c r="B393" s="172" t="s">
        <v>246</v>
      </c>
      <c r="C393" s="172" t="s">
        <v>19</v>
      </c>
      <c r="D393" s="172" t="n">
        <v>7407.2890967</v>
      </c>
      <c r="E393" s="172" t="n">
        <v>1.71276073715353</v>
      </c>
      <c r="F393" s="172" t="n">
        <v>99.5309918430646</v>
      </c>
      <c r="G393" s="172" t="n">
        <v>0.353202317572865</v>
      </c>
      <c r="H393" s="172" t="n">
        <v>34.904495</v>
      </c>
      <c r="I393" s="172" t="n">
        <v>75.1314490828823</v>
      </c>
      <c r="J393" s="172" t="n">
        <v>0.469008156935445</v>
      </c>
      <c r="K393" s="172" t="n">
        <v>74.9551505010072</v>
      </c>
    </row>
    <row r="394">
      <c r="A394" s="172" t="s">
        <v>247</v>
      </c>
      <c r="B394" s="172" t="s">
        <v>248</v>
      </c>
      <c r="C394" s="172" t="s">
        <v>16</v>
      </c>
      <c r="D394" s="172" t="n">
        <v>30.4284296</v>
      </c>
      <c r="E394" s="172" t="n">
        <v>70.2862162688382</v>
      </c>
      <c r="F394" s="172" t="n">
        <v>100</v>
      </c>
      <c r="G394" s="172" t="n">
        <v>0</v>
      </c>
      <c r="H394" s="172"/>
      <c r="I394" s="172"/>
      <c r="J394" s="172"/>
      <c r="K394" s="172"/>
    </row>
    <row r="395">
      <c r="A395" s="172" t="s">
        <v>247</v>
      </c>
      <c r="B395" s="172" t="s">
        <v>248</v>
      </c>
      <c r="C395" s="172" t="s">
        <v>18</v>
      </c>
      <c r="D395" s="172" t="n">
        <v>60.9835482</v>
      </c>
      <c r="E395" s="172" t="n">
        <v>72.9174588336721</v>
      </c>
      <c r="F395" s="172" t="n">
        <v>100</v>
      </c>
      <c r="G395" s="172" t="n">
        <v>0</v>
      </c>
      <c r="H395" s="172"/>
      <c r="I395" s="172"/>
      <c r="J395" s="172"/>
      <c r="K395" s="172"/>
    </row>
    <row r="396">
      <c r="A396" s="172" t="s">
        <v>247</v>
      </c>
      <c r="B396" s="172" t="s">
        <v>248</v>
      </c>
      <c r="C396" s="172" t="s">
        <v>19</v>
      </c>
      <c r="D396" s="172" t="n">
        <v>13572.8054753</v>
      </c>
      <c r="E396" s="172" t="n">
        <v>2.53237840344779</v>
      </c>
      <c r="F396" s="172" t="n">
        <v>99.332365382207</v>
      </c>
      <c r="G396" s="172" t="n">
        <v>0.315143956304427</v>
      </c>
      <c r="H396" s="172" t="n">
        <v>91.225803</v>
      </c>
      <c r="I396" s="172" t="n">
        <v>46.7330728035999</v>
      </c>
      <c r="J396" s="172" t="n">
        <v>0.667634617793043</v>
      </c>
      <c r="K396" s="172" t="n">
        <v>46.8879141095248</v>
      </c>
    </row>
    <row r="397">
      <c r="A397" s="172" t="s">
        <v>249</v>
      </c>
      <c r="B397" s="172" t="s">
        <v>250</v>
      </c>
      <c r="C397" s="172" t="s">
        <v>16</v>
      </c>
      <c r="D397" s="172" t="n">
        <v>1168.4127118</v>
      </c>
      <c r="E397" s="172" t="n">
        <v>30.4307195558225</v>
      </c>
      <c r="F397" s="172" t="n">
        <v>100</v>
      </c>
      <c r="G397" s="172" t="n">
        <v>0</v>
      </c>
      <c r="H397" s="172"/>
      <c r="I397" s="172"/>
      <c r="J397" s="172"/>
      <c r="K397" s="172"/>
    </row>
    <row r="398">
      <c r="A398" s="172" t="s">
        <v>249</v>
      </c>
      <c r="B398" s="172" t="s">
        <v>250</v>
      </c>
      <c r="C398" s="172" t="s">
        <v>18</v>
      </c>
      <c r="D398" s="172" t="n">
        <v>68.4739885</v>
      </c>
      <c r="E398" s="172" t="n">
        <v>57.9951101842045</v>
      </c>
      <c r="F398" s="172" t="n">
        <v>100</v>
      </c>
      <c r="G398" s="172" t="n">
        <v>0</v>
      </c>
      <c r="H398" s="172"/>
      <c r="I398" s="172"/>
      <c r="J398" s="172"/>
      <c r="K398" s="172"/>
    </row>
    <row r="399">
      <c r="A399" s="172" t="s">
        <v>249</v>
      </c>
      <c r="B399" s="172" t="s">
        <v>250</v>
      </c>
      <c r="C399" s="172" t="s">
        <v>19</v>
      </c>
      <c r="D399" s="172" t="n">
        <v>16713.573399</v>
      </c>
      <c r="E399" s="172" t="n">
        <v>2.84122424946555</v>
      </c>
      <c r="F399" s="172" t="n">
        <v>99.6458404433681</v>
      </c>
      <c r="G399" s="172" t="n">
        <v>0.280954352428695</v>
      </c>
      <c r="H399" s="172" t="n">
        <v>59.4030992</v>
      </c>
      <c r="I399" s="172" t="n">
        <v>79.153389848754</v>
      </c>
      <c r="J399" s="172" t="n">
        <v>0.354159556631912</v>
      </c>
      <c r="K399" s="172" t="n">
        <v>79.0489259706085</v>
      </c>
    </row>
    <row r="400">
      <c r="A400" s="172" t="s">
        <v>251</v>
      </c>
      <c r="B400" s="172" t="s">
        <v>252</v>
      </c>
      <c r="C400" s="172" t="s">
        <v>16</v>
      </c>
      <c r="D400" s="172" t="n">
        <v>149.8926163</v>
      </c>
      <c r="E400" s="172" t="n">
        <v>33.2685387520664</v>
      </c>
      <c r="F400" s="172" t="n">
        <v>100</v>
      </c>
      <c r="G400" s="172" t="n">
        <v>0.00000000000000369354977181784</v>
      </c>
      <c r="H400" s="172"/>
      <c r="I400" s="172"/>
      <c r="J400" s="172"/>
      <c r="K400" s="172"/>
    </row>
    <row r="401">
      <c r="A401" s="172" t="s">
        <v>251</v>
      </c>
      <c r="B401" s="172" t="s">
        <v>252</v>
      </c>
      <c r="C401" s="172" t="s">
        <v>18</v>
      </c>
      <c r="D401" s="172" t="n">
        <v>115.9382229</v>
      </c>
      <c r="E401" s="172" t="n">
        <v>37.4155861746599</v>
      </c>
      <c r="F401" s="172" t="n">
        <v>100</v>
      </c>
      <c r="G401" s="172" t="n">
        <v>0.00000000000000415396452509538</v>
      </c>
      <c r="H401" s="172"/>
      <c r="I401" s="172"/>
      <c r="J401" s="172"/>
      <c r="K401" s="172"/>
    </row>
    <row r="402">
      <c r="A402" s="172" t="s">
        <v>251</v>
      </c>
      <c r="B402" s="172" t="s">
        <v>252</v>
      </c>
      <c r="C402" s="172" t="s">
        <v>19</v>
      </c>
      <c r="D402" s="172" t="n">
        <v>19436.5747917</v>
      </c>
      <c r="E402" s="172" t="n">
        <v>1.53423081404516</v>
      </c>
      <c r="F402" s="172" t="n">
        <v>100</v>
      </c>
      <c r="G402" s="172" t="n">
        <v>0</v>
      </c>
      <c r="H402" s="172"/>
      <c r="I402" s="172"/>
      <c r="J402" s="172"/>
      <c r="K402" s="172"/>
    </row>
    <row r="403">
      <c r="A403" s="172" t="s">
        <v>253</v>
      </c>
      <c r="B403" s="172" t="s">
        <v>254</v>
      </c>
      <c r="C403" s="172" t="s">
        <v>16</v>
      </c>
      <c r="D403" s="172" t="n">
        <v>68.4538663</v>
      </c>
      <c r="E403" s="172" t="n">
        <v>48.125486631405</v>
      </c>
      <c r="F403" s="172" t="n">
        <v>100</v>
      </c>
      <c r="G403" s="172" t="n">
        <v>0</v>
      </c>
      <c r="H403" s="172"/>
      <c r="I403" s="172"/>
      <c r="J403" s="172"/>
      <c r="K403" s="172"/>
    </row>
    <row r="404">
      <c r="A404" s="172" t="s">
        <v>253</v>
      </c>
      <c r="B404" s="172" t="s">
        <v>254</v>
      </c>
      <c r="C404" s="172" t="s">
        <v>18</v>
      </c>
      <c r="D404" s="172" t="n">
        <v>77.2797166</v>
      </c>
      <c r="E404" s="172" t="n">
        <v>49.434598398882</v>
      </c>
      <c r="F404" s="172" t="n">
        <v>100</v>
      </c>
      <c r="G404" s="172" t="n">
        <v>0</v>
      </c>
      <c r="H404" s="172"/>
      <c r="I404" s="172"/>
      <c r="J404" s="172"/>
      <c r="K404" s="172"/>
    </row>
    <row r="405">
      <c r="A405" s="172" t="s">
        <v>253</v>
      </c>
      <c r="B405" s="172" t="s">
        <v>254</v>
      </c>
      <c r="C405" s="172" t="s">
        <v>19</v>
      </c>
      <c r="D405" s="172" t="n">
        <v>15425.939766</v>
      </c>
      <c r="E405" s="172" t="n">
        <v>1.6956113558332</v>
      </c>
      <c r="F405" s="172" t="n">
        <v>99.9594909036827</v>
      </c>
      <c r="G405" s="172" t="n">
        <v>0.0405621885515914</v>
      </c>
      <c r="H405" s="172" t="n">
        <v>6.2514412</v>
      </c>
      <c r="I405" s="172" t="n">
        <v>99.9999999999996</v>
      </c>
      <c r="J405" s="172" t="n">
        <v>0.0405090963173353</v>
      </c>
      <c r="K405" s="172" t="n">
        <v>100.09050031119</v>
      </c>
    </row>
    <row r="406">
      <c r="A406" s="172" t="s">
        <v>255</v>
      </c>
      <c r="B406" s="172" t="s">
        <v>256</v>
      </c>
      <c r="C406" s="172" t="s">
        <v>16</v>
      </c>
      <c r="D406" s="172" t="n">
        <v>419.9172569</v>
      </c>
      <c r="E406" s="172" t="n">
        <v>53.6663172620715</v>
      </c>
      <c r="F406" s="172" t="n">
        <v>100</v>
      </c>
      <c r="G406" s="172" t="n">
        <v>0</v>
      </c>
      <c r="H406" s="172"/>
      <c r="I406" s="172"/>
      <c r="J406" s="172"/>
      <c r="K406" s="172"/>
    </row>
    <row r="407">
      <c r="A407" s="172" t="s">
        <v>255</v>
      </c>
      <c r="B407" s="172" t="s">
        <v>256</v>
      </c>
      <c r="C407" s="172" t="s">
        <v>18</v>
      </c>
      <c r="D407" s="172" t="n">
        <v>222.116753</v>
      </c>
      <c r="E407" s="172" t="n">
        <v>31.282960835087</v>
      </c>
      <c r="F407" s="172" t="n">
        <v>100</v>
      </c>
      <c r="G407" s="172" t="n">
        <v>0</v>
      </c>
      <c r="H407" s="172"/>
      <c r="I407" s="172"/>
      <c r="J407" s="172"/>
      <c r="K407" s="172"/>
    </row>
    <row r="408">
      <c r="A408" s="172" t="s">
        <v>255</v>
      </c>
      <c r="B408" s="172" t="s">
        <v>256</v>
      </c>
      <c r="C408" s="172" t="s">
        <v>19</v>
      </c>
      <c r="D408" s="172" t="n">
        <v>14747.7090665</v>
      </c>
      <c r="E408" s="172" t="n">
        <v>2.80019138754273</v>
      </c>
      <c r="F408" s="172" t="n">
        <v>99.8099728092403</v>
      </c>
      <c r="G408" s="172" t="n">
        <v>0.189989369038139</v>
      </c>
      <c r="H408" s="172" t="n">
        <v>28.0780131</v>
      </c>
      <c r="I408" s="172" t="n">
        <v>100</v>
      </c>
      <c r="J408" s="172" t="n">
        <v>0.19002719075971</v>
      </c>
      <c r="K408" s="172" t="n">
        <v>99.7901073100638</v>
      </c>
    </row>
    <row r="409">
      <c r="A409" s="172" t="s">
        <v>261</v>
      </c>
      <c r="B409" s="172" t="s">
        <v>262</v>
      </c>
      <c r="C409" s="172" t="s">
        <v>16</v>
      </c>
      <c r="D409" s="172" t="n">
        <v>64.9284357</v>
      </c>
      <c r="E409" s="172" t="n">
        <v>61.4902185883479</v>
      </c>
      <c r="F409" s="172" t="n">
        <v>100</v>
      </c>
      <c r="G409" s="172" t="n">
        <v>0</v>
      </c>
      <c r="H409" s="172"/>
      <c r="I409" s="172"/>
      <c r="J409" s="172"/>
      <c r="K409" s="172"/>
    </row>
    <row r="410">
      <c r="A410" s="172" t="s">
        <v>261</v>
      </c>
      <c r="B410" s="172" t="s">
        <v>262</v>
      </c>
      <c r="C410" s="172" t="s">
        <v>18</v>
      </c>
      <c r="D410" s="172" t="n">
        <v>142.3623731</v>
      </c>
      <c r="E410" s="172" t="n">
        <v>43.9995903591318</v>
      </c>
      <c r="F410" s="172" t="n">
        <v>100</v>
      </c>
      <c r="G410" s="172" t="n">
        <v>0</v>
      </c>
      <c r="H410" s="172"/>
      <c r="I410" s="172"/>
      <c r="J410" s="172"/>
      <c r="K410" s="172"/>
    </row>
    <row r="411">
      <c r="A411" s="172" t="s">
        <v>261</v>
      </c>
      <c r="B411" s="172" t="s">
        <v>262</v>
      </c>
      <c r="C411" s="172" t="s">
        <v>19</v>
      </c>
      <c r="D411" s="172" t="n">
        <v>18890.8624128</v>
      </c>
      <c r="E411" s="172" t="n">
        <v>1.33401530305861</v>
      </c>
      <c r="F411" s="172" t="n">
        <v>100</v>
      </c>
      <c r="G411" s="172" t="n">
        <v>0.000000000000000148105450465797</v>
      </c>
      <c r="H411" s="172"/>
      <c r="I411" s="172"/>
      <c r="J411" s="172"/>
      <c r="K411" s="172"/>
    </row>
    <row r="412">
      <c r="A412" s="172" t="s">
        <v>263</v>
      </c>
      <c r="B412" s="172" t="s">
        <v>264</v>
      </c>
      <c r="C412" s="172" t="s">
        <v>18</v>
      </c>
      <c r="D412" s="172" t="n">
        <v>39.5306748</v>
      </c>
      <c r="E412" s="172" t="n">
        <v>70.5789793617637</v>
      </c>
      <c r="F412" s="172" t="n">
        <v>100</v>
      </c>
      <c r="G412" s="172" t="n">
        <v>0</v>
      </c>
      <c r="H412" s="172"/>
      <c r="I412" s="172"/>
      <c r="J412" s="172"/>
      <c r="K412" s="172"/>
    </row>
    <row r="413">
      <c r="A413" s="172" t="s">
        <v>263</v>
      </c>
      <c r="B413" s="172" t="s">
        <v>264</v>
      </c>
      <c r="C413" s="172" t="s">
        <v>19</v>
      </c>
      <c r="D413" s="172" t="n">
        <v>19920.4356677</v>
      </c>
      <c r="E413" s="172" t="n">
        <v>1.26940801170975</v>
      </c>
      <c r="F413" s="172" t="n">
        <v>100</v>
      </c>
      <c r="G413" s="172" t="n">
        <v>0</v>
      </c>
      <c r="H413" s="172"/>
      <c r="I413" s="172"/>
      <c r="J413" s="172"/>
      <c r="K413" s="172"/>
    </row>
    <row r="414">
      <c r="A414" s="172" t="s">
        <v>265</v>
      </c>
      <c r="B414" s="172" t="s">
        <v>266</v>
      </c>
      <c r="C414" s="172" t="s">
        <v>16</v>
      </c>
      <c r="D414" s="172" t="n">
        <v>19.4705987</v>
      </c>
      <c r="E414" s="172" t="n">
        <v>99.9999999999999</v>
      </c>
      <c r="F414" s="172" t="n">
        <v>100</v>
      </c>
      <c r="G414" s="172" t="n">
        <v>0</v>
      </c>
      <c r="H414" s="172"/>
      <c r="I414" s="172"/>
      <c r="J414" s="172"/>
      <c r="K414" s="172"/>
    </row>
    <row r="415">
      <c r="A415" s="172" t="s">
        <v>265</v>
      </c>
      <c r="B415" s="172" t="s">
        <v>266</v>
      </c>
      <c r="C415" s="172" t="s">
        <v>18</v>
      </c>
      <c r="D415" s="172" t="n">
        <v>64.9743632</v>
      </c>
      <c r="E415" s="172" t="n">
        <v>49.9548658321983</v>
      </c>
      <c r="F415" s="172" t="n">
        <v>100</v>
      </c>
      <c r="G415" s="172" t="n">
        <v>0</v>
      </c>
      <c r="H415" s="172"/>
      <c r="I415" s="172"/>
      <c r="J415" s="172"/>
      <c r="K415" s="172"/>
    </row>
    <row r="416">
      <c r="A416" s="172" t="s">
        <v>265</v>
      </c>
      <c r="B416" s="172" t="s">
        <v>266</v>
      </c>
      <c r="C416" s="172" t="s">
        <v>19</v>
      </c>
      <c r="D416" s="172" t="n">
        <v>17309.2935889</v>
      </c>
      <c r="E416" s="172" t="n">
        <v>0.794565555997406</v>
      </c>
      <c r="F416" s="172" t="n">
        <v>100</v>
      </c>
      <c r="G416" s="172" t="n">
        <v>0</v>
      </c>
      <c r="H416" s="172"/>
      <c r="I416" s="172"/>
      <c r="J416" s="172"/>
      <c r="K416" s="172"/>
    </row>
    <row r="417">
      <c r="A417" s="172" t="s">
        <v>267</v>
      </c>
      <c r="B417" s="172" t="s">
        <v>268</v>
      </c>
      <c r="C417" s="172" t="s">
        <v>16</v>
      </c>
      <c r="D417" s="172" t="n">
        <v>11.2573602</v>
      </c>
      <c r="E417" s="172" t="n">
        <v>100</v>
      </c>
      <c r="F417" s="172" t="n">
        <v>100</v>
      </c>
      <c r="G417" s="172" t="n">
        <v>0</v>
      </c>
      <c r="H417" s="172"/>
      <c r="I417" s="172"/>
      <c r="J417" s="172"/>
      <c r="K417" s="172"/>
    </row>
    <row r="418">
      <c r="A418" s="172" t="s">
        <v>267</v>
      </c>
      <c r="B418" s="172" t="s">
        <v>268</v>
      </c>
      <c r="C418" s="172" t="s">
        <v>18</v>
      </c>
      <c r="D418" s="172" t="n">
        <v>33.3387638</v>
      </c>
      <c r="E418" s="172" t="n">
        <v>50.9002979047888</v>
      </c>
      <c r="F418" s="172" t="n">
        <v>100</v>
      </c>
      <c r="G418" s="172" t="n">
        <v>0</v>
      </c>
      <c r="H418" s="172"/>
      <c r="I418" s="172"/>
      <c r="J418" s="172"/>
      <c r="K418" s="172"/>
    </row>
    <row r="419">
      <c r="A419" s="172" t="s">
        <v>267</v>
      </c>
      <c r="B419" s="172" t="s">
        <v>268</v>
      </c>
      <c r="C419" s="172" t="s">
        <v>19</v>
      </c>
      <c r="D419" s="172" t="n">
        <v>4577.2447569</v>
      </c>
      <c r="E419" s="172" t="n">
        <v>1.6748450974435</v>
      </c>
      <c r="F419" s="172" t="n">
        <v>100</v>
      </c>
      <c r="G419" s="172" t="n">
        <v>0</v>
      </c>
      <c r="H419" s="172"/>
      <c r="I419" s="172"/>
      <c r="J419" s="172"/>
      <c r="K419" s="172"/>
    </row>
    <row r="420">
      <c r="A420" s="172" t="s">
        <v>269</v>
      </c>
      <c r="B420" s="172" t="s">
        <v>270</v>
      </c>
      <c r="C420" s="172" t="s">
        <v>16</v>
      </c>
      <c r="D420" s="172" t="n">
        <v>521.9006918</v>
      </c>
      <c r="E420" s="172" t="n">
        <v>34.515535956563</v>
      </c>
      <c r="F420" s="172" t="n">
        <v>100</v>
      </c>
      <c r="G420" s="172" t="n">
        <v>0</v>
      </c>
      <c r="H420" s="172"/>
      <c r="I420" s="172"/>
      <c r="J420" s="172"/>
      <c r="K420" s="172"/>
    </row>
    <row r="421">
      <c r="A421" s="172" t="s">
        <v>269</v>
      </c>
      <c r="B421" s="172" t="s">
        <v>270</v>
      </c>
      <c r="C421" s="172" t="s">
        <v>18</v>
      </c>
      <c r="D421" s="172" t="n">
        <v>643.2559083</v>
      </c>
      <c r="E421" s="172" t="n">
        <v>35.7795677286241</v>
      </c>
      <c r="F421" s="172" t="n">
        <v>100</v>
      </c>
      <c r="G421" s="172" t="n">
        <v>0</v>
      </c>
      <c r="H421" s="172"/>
      <c r="I421" s="172"/>
      <c r="J421" s="172"/>
      <c r="K421" s="172"/>
    </row>
    <row r="422">
      <c r="A422" s="172" t="s">
        <v>269</v>
      </c>
      <c r="B422" s="172" t="s">
        <v>270</v>
      </c>
      <c r="C422" s="172" t="s">
        <v>19</v>
      </c>
      <c r="D422" s="172" t="n">
        <v>72247.0827554</v>
      </c>
      <c r="E422" s="172" t="n">
        <v>2.16801732906216</v>
      </c>
      <c r="F422" s="172" t="n">
        <v>100</v>
      </c>
      <c r="G422" s="172" t="n">
        <v>0</v>
      </c>
      <c r="H422" s="172"/>
      <c r="I422" s="172"/>
      <c r="J422" s="172"/>
      <c r="K422" s="172"/>
    </row>
    <row r="423">
      <c r="A423" s="172" t="s">
        <v>273</v>
      </c>
      <c r="B423" s="172" t="s">
        <v>274</v>
      </c>
      <c r="C423" s="172" t="s">
        <v>16</v>
      </c>
      <c r="D423" s="172" t="n">
        <v>33.3241121</v>
      </c>
      <c r="E423" s="172" t="n">
        <v>70.1125704561583</v>
      </c>
      <c r="F423" s="172" t="n">
        <v>100</v>
      </c>
      <c r="G423" s="172" t="n">
        <v>0</v>
      </c>
      <c r="H423" s="172"/>
      <c r="I423" s="172"/>
      <c r="J423" s="172"/>
      <c r="K423" s="172"/>
    </row>
    <row r="424">
      <c r="A424" s="172" t="s">
        <v>273</v>
      </c>
      <c r="B424" s="172" t="s">
        <v>274</v>
      </c>
      <c r="C424" s="172" t="s">
        <v>18</v>
      </c>
      <c r="D424" s="172" t="n">
        <v>32.9830843</v>
      </c>
      <c r="E424" s="172" t="n">
        <v>70.8293513744093</v>
      </c>
      <c r="F424" s="172" t="n">
        <v>100</v>
      </c>
      <c r="G424" s="172" t="n">
        <v>0</v>
      </c>
      <c r="H424" s="172"/>
      <c r="I424" s="172"/>
      <c r="J424" s="172"/>
      <c r="K424" s="172"/>
    </row>
    <row r="425">
      <c r="A425" s="172" t="s">
        <v>273</v>
      </c>
      <c r="B425" s="172" t="s">
        <v>274</v>
      </c>
      <c r="C425" s="172" t="s">
        <v>19</v>
      </c>
      <c r="D425" s="172" t="n">
        <v>13817.0432421</v>
      </c>
      <c r="E425" s="172" t="n">
        <v>2.22029896400641</v>
      </c>
      <c r="F425" s="172" t="n">
        <v>100</v>
      </c>
      <c r="G425" s="172" t="n">
        <v>0</v>
      </c>
      <c r="H425" s="172"/>
      <c r="I425" s="172"/>
      <c r="J425" s="172"/>
      <c r="K425" s="172"/>
    </row>
    <row r="426">
      <c r="A426" s="172" t="s">
        <v>275</v>
      </c>
      <c r="B426" s="172" t="s">
        <v>276</v>
      </c>
      <c r="C426" s="172" t="s">
        <v>16</v>
      </c>
      <c r="D426" s="172" t="n">
        <v>74.2518972</v>
      </c>
      <c r="E426" s="172" t="n">
        <v>57.4061484044022</v>
      </c>
      <c r="F426" s="172" t="n">
        <v>100</v>
      </c>
      <c r="G426" s="172" t="n">
        <v>0</v>
      </c>
      <c r="H426" s="172"/>
      <c r="I426" s="172"/>
      <c r="J426" s="172"/>
      <c r="K426" s="172"/>
    </row>
    <row r="427">
      <c r="A427" s="172" t="s">
        <v>275</v>
      </c>
      <c r="B427" s="172" t="s">
        <v>276</v>
      </c>
      <c r="C427" s="172" t="s">
        <v>18</v>
      </c>
      <c r="D427" s="172" t="n">
        <v>77.77924</v>
      </c>
      <c r="E427" s="172" t="n">
        <v>57.0642922702136</v>
      </c>
      <c r="F427" s="172" t="n">
        <v>100</v>
      </c>
      <c r="G427" s="172" t="n">
        <v>0</v>
      </c>
      <c r="H427" s="172"/>
      <c r="I427" s="172"/>
      <c r="J427" s="172"/>
      <c r="K427" s="172"/>
    </row>
    <row r="428">
      <c r="A428" s="172" t="s">
        <v>275</v>
      </c>
      <c r="B428" s="172" t="s">
        <v>276</v>
      </c>
      <c r="C428" s="172" t="s">
        <v>19</v>
      </c>
      <c r="D428" s="172" t="n">
        <v>20804.0044526</v>
      </c>
      <c r="E428" s="172" t="n">
        <v>1.86234840790468</v>
      </c>
      <c r="F428" s="172" t="n">
        <v>100</v>
      </c>
      <c r="G428" s="172" t="n">
        <v>0</v>
      </c>
      <c r="H428" s="172"/>
      <c r="I428" s="172"/>
      <c r="J428" s="172"/>
      <c r="K428" s="172"/>
    </row>
    <row r="429">
      <c r="A429" s="172" t="s">
        <v>279</v>
      </c>
      <c r="B429" s="172" t="s">
        <v>280</v>
      </c>
      <c r="C429" s="172" t="s">
        <v>16</v>
      </c>
      <c r="D429" s="172" t="n">
        <v>20.2240408</v>
      </c>
      <c r="E429" s="172" t="n">
        <v>100</v>
      </c>
      <c r="F429" s="172" t="n">
        <v>100</v>
      </c>
      <c r="G429" s="172" t="n">
        <v>0</v>
      </c>
      <c r="H429" s="172"/>
      <c r="I429" s="172"/>
      <c r="J429" s="172"/>
      <c r="K429" s="172"/>
    </row>
    <row r="430">
      <c r="A430" s="172" t="s">
        <v>279</v>
      </c>
      <c r="B430" s="172" t="s">
        <v>280</v>
      </c>
      <c r="C430" s="172" t="s">
        <v>18</v>
      </c>
      <c r="D430" s="172" t="n">
        <v>78.5496198</v>
      </c>
      <c r="E430" s="172" t="n">
        <v>49.1077971870012</v>
      </c>
      <c r="F430" s="172" t="n">
        <v>100</v>
      </c>
      <c r="G430" s="172" t="n">
        <v>0</v>
      </c>
      <c r="H430" s="172"/>
      <c r="I430" s="172"/>
      <c r="J430" s="172"/>
      <c r="K430" s="172"/>
    </row>
    <row r="431">
      <c r="A431" s="172" t="s">
        <v>279</v>
      </c>
      <c r="B431" s="172" t="s">
        <v>280</v>
      </c>
      <c r="C431" s="172" t="s">
        <v>19</v>
      </c>
      <c r="D431" s="172" t="n">
        <v>17620.1026239</v>
      </c>
      <c r="E431" s="172" t="n">
        <v>2.88349370768548</v>
      </c>
      <c r="F431" s="172" t="n">
        <v>100</v>
      </c>
      <c r="G431" s="172" t="n">
        <v>0</v>
      </c>
      <c r="H431" s="172"/>
      <c r="I431" s="172"/>
      <c r="J431" s="172"/>
      <c r="K431" s="172"/>
    </row>
    <row r="432">
      <c r="A432" s="172" t="s">
        <v>281</v>
      </c>
      <c r="B432" s="172" t="s">
        <v>282</v>
      </c>
      <c r="C432" s="172" t="s">
        <v>16</v>
      </c>
      <c r="D432" s="172" t="n">
        <v>26.6937623</v>
      </c>
      <c r="E432" s="172" t="n">
        <v>100</v>
      </c>
      <c r="F432" s="172" t="n">
        <v>100</v>
      </c>
      <c r="G432" s="172" t="n">
        <v>0.0000000000000111022302462516</v>
      </c>
      <c r="H432" s="172"/>
      <c r="I432" s="172"/>
      <c r="J432" s="172"/>
      <c r="K432" s="172"/>
    </row>
    <row r="433">
      <c r="A433" s="172" t="s">
        <v>281</v>
      </c>
      <c r="B433" s="172" t="s">
        <v>282</v>
      </c>
      <c r="C433" s="172" t="s">
        <v>18</v>
      </c>
      <c r="D433" s="172" t="n">
        <v>62.5228577</v>
      </c>
      <c r="E433" s="172" t="n">
        <v>46.4371589364888</v>
      </c>
      <c r="F433" s="172" t="n">
        <v>100</v>
      </c>
      <c r="G433" s="172" t="n">
        <v>0</v>
      </c>
      <c r="H433" s="172"/>
      <c r="I433" s="172"/>
      <c r="J433" s="172"/>
      <c r="K433" s="172"/>
    </row>
    <row r="434">
      <c r="A434" s="172" t="s">
        <v>281</v>
      </c>
      <c r="B434" s="172" t="s">
        <v>282</v>
      </c>
      <c r="C434" s="172" t="s">
        <v>19</v>
      </c>
      <c r="D434" s="172" t="n">
        <v>6715.5117633</v>
      </c>
      <c r="E434" s="172" t="n">
        <v>2.69803002429597</v>
      </c>
      <c r="F434" s="172" t="n">
        <v>99.6300977729176</v>
      </c>
      <c r="G434" s="172" t="n">
        <v>0.201172801710171</v>
      </c>
      <c r="H434" s="172" t="n">
        <v>24.9330555</v>
      </c>
      <c r="I434" s="172" t="n">
        <v>53.4974650267362</v>
      </c>
      <c r="J434" s="172" t="n">
        <v>0.369902227082379</v>
      </c>
      <c r="K434" s="172" t="n">
        <v>54.1842260905677</v>
      </c>
    </row>
    <row r="435">
      <c r="A435" s="172" t="s">
        <v>283</v>
      </c>
      <c r="B435" s="172" t="s">
        <v>284</v>
      </c>
      <c r="C435" s="172" t="s">
        <v>16</v>
      </c>
      <c r="D435" s="172" t="n">
        <v>162.4709099</v>
      </c>
      <c r="E435" s="172" t="n">
        <v>44.5317232826332</v>
      </c>
      <c r="F435" s="172" t="n">
        <v>100</v>
      </c>
      <c r="G435" s="172" t="n">
        <v>0</v>
      </c>
      <c r="H435" s="172"/>
      <c r="I435" s="172"/>
      <c r="J435" s="172"/>
      <c r="K435" s="172"/>
    </row>
    <row r="436">
      <c r="A436" s="172" t="s">
        <v>283</v>
      </c>
      <c r="B436" s="172" t="s">
        <v>284</v>
      </c>
      <c r="C436" s="172" t="s">
        <v>18</v>
      </c>
      <c r="D436" s="172" t="n">
        <v>27.844067</v>
      </c>
      <c r="E436" s="172" t="n">
        <v>100</v>
      </c>
      <c r="F436" s="172" t="n">
        <v>100</v>
      </c>
      <c r="G436" s="172" t="n">
        <v>0</v>
      </c>
      <c r="H436" s="172"/>
      <c r="I436" s="172"/>
      <c r="J436" s="172"/>
      <c r="K436" s="172"/>
    </row>
    <row r="437">
      <c r="A437" s="172" t="s">
        <v>283</v>
      </c>
      <c r="B437" s="172" t="s">
        <v>284</v>
      </c>
      <c r="C437" s="172" t="s">
        <v>19</v>
      </c>
      <c r="D437" s="172" t="n">
        <v>28267.9243943</v>
      </c>
      <c r="E437" s="172" t="n">
        <v>1.59954250814394</v>
      </c>
      <c r="F437" s="172" t="n">
        <v>100</v>
      </c>
      <c r="G437" s="172" t="n">
        <v>0</v>
      </c>
      <c r="H437" s="172"/>
      <c r="I437" s="172"/>
      <c r="J437" s="172"/>
      <c r="K437" s="172"/>
    </row>
    <row r="438">
      <c r="A438" s="172" t="s">
        <v>287</v>
      </c>
      <c r="B438" s="172" t="s">
        <v>288</v>
      </c>
      <c r="C438" s="172" t="s">
        <v>16</v>
      </c>
      <c r="D438" s="172" t="n">
        <v>96.2855979</v>
      </c>
      <c r="E438" s="172" t="n">
        <v>56.9636835925407</v>
      </c>
      <c r="F438" s="172" t="n">
        <v>100</v>
      </c>
      <c r="G438" s="172" t="n">
        <v>0</v>
      </c>
      <c r="H438" s="172"/>
      <c r="I438" s="172"/>
      <c r="J438" s="172"/>
      <c r="K438" s="172"/>
    </row>
    <row r="439">
      <c r="A439" s="172" t="s">
        <v>287</v>
      </c>
      <c r="B439" s="172" t="s">
        <v>288</v>
      </c>
      <c r="C439" s="172" t="s">
        <v>18</v>
      </c>
      <c r="D439" s="172" t="n">
        <v>262.801143</v>
      </c>
      <c r="E439" s="172" t="n">
        <v>39.976111030951</v>
      </c>
      <c r="F439" s="172" t="n">
        <v>100</v>
      </c>
      <c r="G439" s="172" t="n">
        <v>0.00000000000000443823989015337</v>
      </c>
      <c r="H439" s="172"/>
      <c r="I439" s="172"/>
      <c r="J439" s="172"/>
      <c r="K439" s="172"/>
    </row>
    <row r="440">
      <c r="A440" s="172" t="s">
        <v>287</v>
      </c>
      <c r="B440" s="172" t="s">
        <v>288</v>
      </c>
      <c r="C440" s="172" t="s">
        <v>19</v>
      </c>
      <c r="D440" s="172" t="n">
        <v>18384.9617904</v>
      </c>
      <c r="E440" s="172" t="n">
        <v>1.76484213823338</v>
      </c>
      <c r="F440" s="172" t="n">
        <v>99.1298210216936</v>
      </c>
      <c r="G440" s="172" t="n">
        <v>0.641078745304179</v>
      </c>
      <c r="H440" s="172" t="n">
        <v>161.3864234</v>
      </c>
      <c r="I440" s="172" t="n">
        <v>73.6785952416594</v>
      </c>
      <c r="J440" s="172" t="n">
        <v>0.870178978306443</v>
      </c>
      <c r="K440" s="172" t="n">
        <v>73.0309773817994</v>
      </c>
    </row>
    <row r="441">
      <c r="A441" s="172" t="s">
        <v>289</v>
      </c>
      <c r="B441" s="172" t="s">
        <v>290</v>
      </c>
      <c r="C441" s="172" t="s">
        <v>16</v>
      </c>
      <c r="D441" s="172" t="n">
        <v>8.9524786</v>
      </c>
      <c r="E441" s="172" t="n">
        <v>99.9999999999999</v>
      </c>
      <c r="F441" s="172" t="n">
        <v>100</v>
      </c>
      <c r="G441" s="172" t="n">
        <v>0</v>
      </c>
      <c r="H441" s="172"/>
      <c r="I441" s="172"/>
      <c r="J441" s="172"/>
      <c r="K441" s="172"/>
    </row>
    <row r="442">
      <c r="A442" s="172" t="s">
        <v>289</v>
      </c>
      <c r="B442" s="172" t="s">
        <v>290</v>
      </c>
      <c r="C442" s="172" t="s">
        <v>18</v>
      </c>
      <c r="D442" s="172" t="n">
        <v>22.9752014</v>
      </c>
      <c r="E442" s="172" t="n">
        <v>57.6317807548692</v>
      </c>
      <c r="F442" s="172" t="n">
        <v>100</v>
      </c>
      <c r="G442" s="172" t="n">
        <v>0</v>
      </c>
      <c r="H442" s="172"/>
      <c r="I442" s="172"/>
      <c r="J442" s="172"/>
      <c r="K442" s="172"/>
    </row>
    <row r="443">
      <c r="A443" s="172" t="s">
        <v>289</v>
      </c>
      <c r="B443" s="172" t="s">
        <v>290</v>
      </c>
      <c r="C443" s="172" t="s">
        <v>19</v>
      </c>
      <c r="D443" s="172" t="n">
        <v>6776.0192967</v>
      </c>
      <c r="E443" s="172" t="n">
        <v>1.41538505345912</v>
      </c>
      <c r="F443" s="172" t="n">
        <v>99.8854815566603</v>
      </c>
      <c r="G443" s="172" t="n">
        <v>0.114568622452554</v>
      </c>
      <c r="H443" s="172" t="n">
        <v>7.7686884</v>
      </c>
      <c r="I443" s="172" t="n">
        <v>100</v>
      </c>
      <c r="J443" s="172" t="n">
        <v>0.114518443339669</v>
      </c>
      <c r="K443" s="172" t="n">
        <v>99.9292488722861</v>
      </c>
    </row>
    <row r="444">
      <c r="A444" s="172" t="s">
        <v>291</v>
      </c>
      <c r="B444" s="172" t="s">
        <v>292</v>
      </c>
      <c r="C444" s="172" t="s">
        <v>16</v>
      </c>
      <c r="D444" s="172" t="n">
        <v>481.9538589</v>
      </c>
      <c r="E444" s="172" t="n">
        <v>33.8612736063523</v>
      </c>
      <c r="F444" s="172" t="n">
        <v>100</v>
      </c>
      <c r="G444" s="172" t="n">
        <v>0</v>
      </c>
      <c r="H444" s="172"/>
      <c r="I444" s="172"/>
      <c r="J444" s="172"/>
      <c r="K444" s="172"/>
    </row>
    <row r="445">
      <c r="A445" s="172" t="s">
        <v>291</v>
      </c>
      <c r="B445" s="172" t="s">
        <v>292</v>
      </c>
      <c r="C445" s="172" t="s">
        <v>18</v>
      </c>
      <c r="D445" s="172" t="n">
        <v>121.7656537</v>
      </c>
      <c r="E445" s="172" t="n">
        <v>39.9433618353784</v>
      </c>
      <c r="F445" s="172" t="n">
        <v>100</v>
      </c>
      <c r="G445" s="172" t="n">
        <v>0</v>
      </c>
      <c r="H445" s="172"/>
      <c r="I445" s="172"/>
      <c r="J445" s="172"/>
      <c r="K445" s="172"/>
    </row>
    <row r="446">
      <c r="A446" s="172" t="s">
        <v>291</v>
      </c>
      <c r="B446" s="172" t="s">
        <v>292</v>
      </c>
      <c r="C446" s="172" t="s">
        <v>19</v>
      </c>
      <c r="D446" s="172" t="n">
        <v>11866.022843</v>
      </c>
      <c r="E446" s="172" t="n">
        <v>3.0790736511271</v>
      </c>
      <c r="F446" s="172" t="n">
        <v>100</v>
      </c>
      <c r="G446" s="172" t="n">
        <v>0.000000000000000341845846199795</v>
      </c>
      <c r="H446" s="172"/>
      <c r="I446" s="172"/>
      <c r="J446" s="172"/>
      <c r="K446" s="172"/>
    </row>
    <row r="447">
      <c r="A447" s="172" t="s">
        <v>293</v>
      </c>
      <c r="B447" s="172" t="s">
        <v>294</v>
      </c>
      <c r="C447" s="172" t="s">
        <v>16</v>
      </c>
      <c r="D447" s="172" t="n">
        <v>316.5788379</v>
      </c>
      <c r="E447" s="172" t="n">
        <v>34.298674268446</v>
      </c>
      <c r="F447" s="172" t="n">
        <v>100</v>
      </c>
      <c r="G447" s="172" t="n">
        <v>0</v>
      </c>
      <c r="H447" s="172"/>
      <c r="I447" s="172"/>
      <c r="J447" s="172"/>
      <c r="K447" s="172"/>
    </row>
    <row r="448">
      <c r="A448" s="172" t="s">
        <v>293</v>
      </c>
      <c r="B448" s="172" t="s">
        <v>294</v>
      </c>
      <c r="C448" s="172" t="s">
        <v>18</v>
      </c>
      <c r="D448" s="172" t="n">
        <v>213.5780902</v>
      </c>
      <c r="E448" s="172" t="n">
        <v>35.6343854107077</v>
      </c>
      <c r="F448" s="172" t="n">
        <v>100</v>
      </c>
      <c r="G448" s="172" t="n">
        <v>0</v>
      </c>
      <c r="H448" s="172"/>
      <c r="I448" s="172"/>
      <c r="J448" s="172"/>
      <c r="K448" s="172"/>
    </row>
    <row r="449">
      <c r="A449" s="172" t="s">
        <v>293</v>
      </c>
      <c r="B449" s="172" t="s">
        <v>294</v>
      </c>
      <c r="C449" s="172" t="s">
        <v>19</v>
      </c>
      <c r="D449" s="172" t="n">
        <v>18299.3074535</v>
      </c>
      <c r="E449" s="172" t="n">
        <v>2.71396041436345</v>
      </c>
      <c r="F449" s="172" t="n">
        <v>99.8351926327253</v>
      </c>
      <c r="G449" s="172" t="n">
        <v>0.165031461911577</v>
      </c>
      <c r="H449" s="172" t="n">
        <v>30.2083925</v>
      </c>
      <c r="I449" s="172" t="n">
        <v>100</v>
      </c>
      <c r="J449" s="172" t="n">
        <v>0.164807367274746</v>
      </c>
      <c r="K449" s="172" t="n">
        <v>99.9709422148342</v>
      </c>
    </row>
    <row r="450">
      <c r="A450" s="172" t="s">
        <v>295</v>
      </c>
      <c r="B450" s="172" t="s">
        <v>296</v>
      </c>
      <c r="C450" s="172" t="s">
        <v>16</v>
      </c>
      <c r="D450" s="172" t="n">
        <v>196.5033138</v>
      </c>
      <c r="E450" s="172" t="n">
        <v>40.7422903613199</v>
      </c>
      <c r="F450" s="172" t="n">
        <v>100</v>
      </c>
      <c r="G450" s="172" t="n">
        <v>0</v>
      </c>
      <c r="H450" s="172"/>
      <c r="I450" s="172"/>
      <c r="J450" s="172"/>
      <c r="K450" s="172"/>
    </row>
    <row r="451">
      <c r="A451" s="172" t="s">
        <v>295</v>
      </c>
      <c r="B451" s="172" t="s">
        <v>296</v>
      </c>
      <c r="C451" s="172" t="s">
        <v>18</v>
      </c>
      <c r="D451" s="172" t="n">
        <v>248.3093893</v>
      </c>
      <c r="E451" s="172" t="n">
        <v>40.0819617974076</v>
      </c>
      <c r="F451" s="172" t="n">
        <v>100</v>
      </c>
      <c r="G451" s="172" t="n">
        <v>0</v>
      </c>
      <c r="H451" s="172"/>
      <c r="I451" s="172"/>
      <c r="J451" s="172"/>
      <c r="K451" s="172"/>
    </row>
    <row r="452">
      <c r="A452" s="172" t="s">
        <v>295</v>
      </c>
      <c r="B452" s="172" t="s">
        <v>296</v>
      </c>
      <c r="C452" s="172" t="s">
        <v>19</v>
      </c>
      <c r="D452" s="172" t="n">
        <v>37240.4216506</v>
      </c>
      <c r="E452" s="172" t="n">
        <v>2.57397124228698</v>
      </c>
      <c r="F452" s="172" t="n">
        <v>100</v>
      </c>
      <c r="G452" s="172" t="n">
        <v>0</v>
      </c>
      <c r="H452" s="172"/>
      <c r="I452" s="172"/>
      <c r="J452" s="172"/>
      <c r="K452" s="172"/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645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544</v>
      </c>
      <c r="I462" s="5" t="s">
        <v>545</v>
      </c>
      <c r="J462" s="5" t="s">
        <v>546</v>
      </c>
      <c r="K462" s="5" t="s">
        <v>547</v>
      </c>
    </row>
    <row r="463">
      <c r="A463" s="173" t="s">
        <v>76</v>
      </c>
      <c r="B463" s="173" t="s">
        <v>77</v>
      </c>
      <c r="C463" s="173" t="s">
        <v>19</v>
      </c>
      <c r="D463" s="173" t="n">
        <v>370.271365</v>
      </c>
      <c r="E463" s="173"/>
      <c r="F463" s="173" t="n">
        <v>100</v>
      </c>
      <c r="G463" s="173"/>
      <c r="H463" s="173"/>
      <c r="I463" s="173"/>
      <c r="J463" s="173"/>
      <c r="K463" s="173"/>
    </row>
    <row r="464">
      <c r="A464" s="173" t="s">
        <v>78</v>
      </c>
      <c r="B464" s="173" t="s">
        <v>79</v>
      </c>
      <c r="C464" s="173" t="s">
        <v>19</v>
      </c>
      <c r="D464" s="173" t="n">
        <v>335.7585825</v>
      </c>
      <c r="E464" s="173"/>
      <c r="F464" s="173" t="n">
        <v>100</v>
      </c>
      <c r="G464" s="173"/>
      <c r="H464" s="173"/>
      <c r="I464" s="173"/>
      <c r="J464" s="173"/>
      <c r="K464" s="173"/>
    </row>
    <row r="465">
      <c r="A465" s="173" t="s">
        <v>110</v>
      </c>
      <c r="B465" s="173" t="s">
        <v>111</v>
      </c>
      <c r="C465" s="173" t="s">
        <v>16</v>
      </c>
      <c r="D465" s="173" t="n">
        <v>24.0101508</v>
      </c>
      <c r="E465" s="173"/>
      <c r="F465" s="173" t="n">
        <v>100</v>
      </c>
      <c r="G465" s="173"/>
      <c r="H465" s="173"/>
      <c r="I465" s="173"/>
      <c r="J465" s="173"/>
      <c r="K465" s="173"/>
    </row>
    <row r="466">
      <c r="A466" s="173" t="s">
        <v>110</v>
      </c>
      <c r="B466" s="173" t="s">
        <v>111</v>
      </c>
      <c r="C466" s="173" t="s">
        <v>18</v>
      </c>
      <c r="D466" s="173" t="n">
        <v>35.6206892</v>
      </c>
      <c r="E466" s="173"/>
      <c r="F466" s="173" t="n">
        <v>100</v>
      </c>
      <c r="G466" s="173"/>
      <c r="H466" s="173"/>
      <c r="I466" s="173"/>
      <c r="J466" s="173"/>
      <c r="K466" s="173"/>
    </row>
    <row r="467">
      <c r="A467" s="173" t="s">
        <v>110</v>
      </c>
      <c r="B467" s="173" t="s">
        <v>111</v>
      </c>
      <c r="C467" s="173" t="s">
        <v>19</v>
      </c>
      <c r="D467" s="173" t="n">
        <v>2948.1415093</v>
      </c>
      <c r="E467" s="173"/>
      <c r="F467" s="173" t="n">
        <v>99.2056955327184</v>
      </c>
      <c r="G467" s="173"/>
      <c r="H467" s="173" t="n">
        <v>23.604713</v>
      </c>
      <c r="I467" s="173"/>
      <c r="J467" s="173" t="n">
        <v>0.794304467281563</v>
      </c>
      <c r="K467" s="173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646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544</v>
      </c>
      <c r="I477" s="5" t="s">
        <v>545</v>
      </c>
      <c r="J477" s="5" t="s">
        <v>546</v>
      </c>
      <c r="K477" s="5" t="s">
        <v>547</v>
      </c>
    </row>
    <row r="478">
      <c r="A478" s="174" t="s">
        <v>14</v>
      </c>
      <c r="B478" s="174" t="s">
        <v>15</v>
      </c>
      <c r="C478" s="174" t="s">
        <v>16</v>
      </c>
      <c r="D478" s="174" t="n">
        <v>24.0101508</v>
      </c>
      <c r="E478" s="174"/>
      <c r="F478" s="174" t="n">
        <v>100</v>
      </c>
      <c r="G478" s="174"/>
      <c r="H478" s="174"/>
      <c r="I478" s="174"/>
      <c r="J478" s="174"/>
      <c r="K478" s="174"/>
    </row>
    <row r="479">
      <c r="A479" s="174" t="s">
        <v>14</v>
      </c>
      <c r="B479" s="174" t="s">
        <v>15</v>
      </c>
      <c r="C479" s="174" t="s">
        <v>18</v>
      </c>
      <c r="D479" s="174" t="n">
        <v>35.6206892</v>
      </c>
      <c r="E479" s="174"/>
      <c r="F479" s="174" t="n">
        <v>100</v>
      </c>
      <c r="G479" s="174"/>
      <c r="H479" s="174"/>
      <c r="I479" s="174"/>
      <c r="J479" s="174"/>
      <c r="K479" s="174"/>
    </row>
    <row r="480">
      <c r="A480" s="174" t="s">
        <v>14</v>
      </c>
      <c r="B480" s="174" t="s">
        <v>15</v>
      </c>
      <c r="C480" s="174" t="s">
        <v>19</v>
      </c>
      <c r="D480" s="174" t="n">
        <v>3654.1714568</v>
      </c>
      <c r="E480" s="174"/>
      <c r="F480" s="174" t="n">
        <v>99.3581797284503</v>
      </c>
      <c r="G480" s="174"/>
      <c r="H480" s="174" t="n">
        <v>23.604713</v>
      </c>
      <c r="I480" s="174"/>
      <c r="J480" s="174" t="n">
        <v>0.641820271549686</v>
      </c>
      <c r="K480" s="174"/>
    </row>
    <row r="481">
      <c r="A481" s="174" t="s">
        <v>29</v>
      </c>
      <c r="B481" s="174" t="s">
        <v>30</v>
      </c>
      <c r="C481" s="174" t="s">
        <v>16</v>
      </c>
      <c r="D481" s="174" t="n">
        <v>232.6156286</v>
      </c>
      <c r="E481" s="174" t="n">
        <v>36.3717912741342</v>
      </c>
      <c r="F481" s="174" t="n">
        <v>100</v>
      </c>
      <c r="G481" s="174" t="n">
        <v>0</v>
      </c>
      <c r="H481" s="174"/>
      <c r="I481" s="174"/>
      <c r="J481" s="174"/>
      <c r="K481" s="174"/>
    </row>
    <row r="482">
      <c r="A482" s="174" t="s">
        <v>29</v>
      </c>
      <c r="B482" s="174" t="s">
        <v>30</v>
      </c>
      <c r="C482" s="174" t="s">
        <v>18</v>
      </c>
      <c r="D482" s="174" t="n">
        <v>24.7620478</v>
      </c>
      <c r="E482" s="174" t="n">
        <v>71.6263770219135</v>
      </c>
      <c r="F482" s="174" t="n">
        <v>100</v>
      </c>
      <c r="G482" s="174" t="n">
        <v>0</v>
      </c>
      <c r="H482" s="174"/>
      <c r="I482" s="174"/>
      <c r="J482" s="174"/>
      <c r="K482" s="174"/>
    </row>
    <row r="483">
      <c r="A483" s="174" t="s">
        <v>29</v>
      </c>
      <c r="B483" s="174" t="s">
        <v>30</v>
      </c>
      <c r="C483" s="174" t="s">
        <v>19</v>
      </c>
      <c r="D483" s="174" t="n">
        <v>7742.4549829</v>
      </c>
      <c r="E483" s="174" t="n">
        <v>1.34275772565264</v>
      </c>
      <c r="F483" s="174" t="n">
        <v>99.2126677531326</v>
      </c>
      <c r="G483" s="174" t="n">
        <v>0.399843715837827</v>
      </c>
      <c r="H483" s="174" t="n">
        <v>61.4426022</v>
      </c>
      <c r="I483" s="174" t="n">
        <v>50.7531233631826</v>
      </c>
      <c r="J483" s="174" t="n">
        <v>0.787332246867418</v>
      </c>
      <c r="K483" s="174" t="n">
        <v>50.3847796028052</v>
      </c>
    </row>
    <row r="484">
      <c r="A484" s="174" t="s">
        <v>31</v>
      </c>
      <c r="B484" s="174" t="s">
        <v>32</v>
      </c>
      <c r="C484" s="174" t="s">
        <v>16</v>
      </c>
      <c r="D484" s="174" t="n">
        <v>748.4941684</v>
      </c>
      <c r="E484" s="174" t="n">
        <v>20.3998818229011</v>
      </c>
      <c r="F484" s="174" t="n">
        <v>100</v>
      </c>
      <c r="G484" s="174" t="n">
        <v>0</v>
      </c>
      <c r="H484" s="174"/>
      <c r="I484" s="174"/>
      <c r="J484" s="174"/>
      <c r="K484" s="174"/>
    </row>
    <row r="485">
      <c r="A485" s="174" t="s">
        <v>31</v>
      </c>
      <c r="B485" s="174" t="s">
        <v>32</v>
      </c>
      <c r="C485" s="174" t="s">
        <v>18</v>
      </c>
      <c r="D485" s="174" t="n">
        <v>12.9465842</v>
      </c>
      <c r="E485" s="174" t="n">
        <v>70.5596896799252</v>
      </c>
      <c r="F485" s="174" t="n">
        <v>100</v>
      </c>
      <c r="G485" s="174" t="n">
        <v>0</v>
      </c>
      <c r="H485" s="174"/>
      <c r="I485" s="174"/>
      <c r="J485" s="174"/>
      <c r="K485" s="174"/>
    </row>
    <row r="486">
      <c r="A486" s="174" t="s">
        <v>31</v>
      </c>
      <c r="B486" s="174" t="s">
        <v>32</v>
      </c>
      <c r="C486" s="174" t="s">
        <v>19</v>
      </c>
      <c r="D486" s="174" t="n">
        <v>3013.5315945</v>
      </c>
      <c r="E486" s="174" t="n">
        <v>5.14587071342651</v>
      </c>
      <c r="F486" s="174" t="n">
        <v>100</v>
      </c>
      <c r="G486" s="174" t="n">
        <v>0.00000000000000057130641477904</v>
      </c>
      <c r="H486" s="174"/>
      <c r="I486" s="174"/>
      <c r="J486" s="174"/>
      <c r="K486" s="174"/>
    </row>
    <row r="487">
      <c r="A487" s="174" t="s">
        <v>33</v>
      </c>
      <c r="B487" s="174" t="s">
        <v>34</v>
      </c>
      <c r="C487" s="174" t="s">
        <v>16</v>
      </c>
      <c r="D487" s="174" t="n">
        <v>1.131677</v>
      </c>
      <c r="E487" s="174" t="n">
        <v>99.9999999999998</v>
      </c>
      <c r="F487" s="174" t="n">
        <v>100</v>
      </c>
      <c r="G487" s="174" t="n">
        <v>0</v>
      </c>
      <c r="H487" s="174"/>
      <c r="I487" s="174"/>
      <c r="J487" s="174"/>
      <c r="K487" s="174"/>
    </row>
    <row r="488">
      <c r="A488" s="174" t="s">
        <v>33</v>
      </c>
      <c r="B488" s="174" t="s">
        <v>34</v>
      </c>
      <c r="C488" s="174" t="s">
        <v>18</v>
      </c>
      <c r="D488" s="174" t="n">
        <v>1.131677</v>
      </c>
      <c r="E488" s="174" t="n">
        <v>99.9999999999998</v>
      </c>
      <c r="F488" s="174" t="n">
        <v>100</v>
      </c>
      <c r="G488" s="174" t="n">
        <v>0</v>
      </c>
      <c r="H488" s="174"/>
      <c r="I488" s="174"/>
      <c r="J488" s="174"/>
      <c r="K488" s="174"/>
    </row>
    <row r="489">
      <c r="A489" s="174" t="s">
        <v>33</v>
      </c>
      <c r="B489" s="174" t="s">
        <v>34</v>
      </c>
      <c r="C489" s="174" t="s">
        <v>19</v>
      </c>
      <c r="D489" s="174" t="n">
        <v>622.42235</v>
      </c>
      <c r="E489" s="174" t="n">
        <v>4.47775032062801</v>
      </c>
      <c r="F489" s="174" t="n">
        <v>100</v>
      </c>
      <c r="G489" s="174" t="n">
        <v>0</v>
      </c>
      <c r="H489" s="174"/>
      <c r="I489" s="174"/>
      <c r="J489" s="174"/>
      <c r="K489" s="174"/>
    </row>
    <row r="490">
      <c r="A490" s="174" t="s">
        <v>35</v>
      </c>
      <c r="B490" s="174" t="s">
        <v>36</v>
      </c>
      <c r="C490" s="174" t="s">
        <v>16</v>
      </c>
      <c r="D490" s="174" t="n">
        <v>81.1985193</v>
      </c>
      <c r="E490" s="174" t="n">
        <v>50.6258171612426</v>
      </c>
      <c r="F490" s="174" t="n">
        <v>100</v>
      </c>
      <c r="G490" s="174" t="n">
        <v>0</v>
      </c>
      <c r="H490" s="174"/>
      <c r="I490" s="174"/>
      <c r="J490" s="174"/>
      <c r="K490" s="174"/>
    </row>
    <row r="491">
      <c r="A491" s="174" t="s">
        <v>35</v>
      </c>
      <c r="B491" s="174" t="s">
        <v>36</v>
      </c>
      <c r="C491" s="174" t="s">
        <v>18</v>
      </c>
      <c r="D491" s="174" t="n">
        <v>16.0273317</v>
      </c>
      <c r="E491" s="174" t="n">
        <v>72.4908033116615</v>
      </c>
      <c r="F491" s="174" t="n">
        <v>100</v>
      </c>
      <c r="G491" s="174" t="n">
        <v>0</v>
      </c>
      <c r="H491" s="174"/>
      <c r="I491" s="174"/>
      <c r="J491" s="174"/>
      <c r="K491" s="174"/>
    </row>
    <row r="492">
      <c r="A492" s="174" t="s">
        <v>35</v>
      </c>
      <c r="B492" s="174" t="s">
        <v>36</v>
      </c>
      <c r="C492" s="174" t="s">
        <v>19</v>
      </c>
      <c r="D492" s="174" t="n">
        <v>6812.3070364</v>
      </c>
      <c r="E492" s="174" t="n">
        <v>1.50074506137837</v>
      </c>
      <c r="F492" s="174" t="n">
        <v>100</v>
      </c>
      <c r="G492" s="174" t="n">
        <v>0.000000000000000166616172123476</v>
      </c>
      <c r="H492" s="174"/>
      <c r="I492" s="174"/>
      <c r="J492" s="174"/>
      <c r="K492" s="174"/>
    </row>
    <row r="493">
      <c r="A493" s="174" t="s">
        <v>37</v>
      </c>
      <c r="B493" s="174" t="s">
        <v>38</v>
      </c>
      <c r="C493" s="174" t="s">
        <v>16</v>
      </c>
      <c r="D493" s="174" t="n">
        <v>2.8791554</v>
      </c>
      <c r="E493" s="174" t="n">
        <v>69.9543924373344</v>
      </c>
      <c r="F493" s="174" t="n">
        <v>100</v>
      </c>
      <c r="G493" s="174" t="n">
        <v>0</v>
      </c>
      <c r="H493" s="174"/>
      <c r="I493" s="174"/>
      <c r="J493" s="174"/>
      <c r="K493" s="174"/>
    </row>
    <row r="494">
      <c r="A494" s="174" t="s">
        <v>37</v>
      </c>
      <c r="B494" s="174" t="s">
        <v>38</v>
      </c>
      <c r="C494" s="174" t="s">
        <v>18</v>
      </c>
      <c r="D494" s="174" t="n">
        <v>13.3332316</v>
      </c>
      <c r="E494" s="174" t="n">
        <v>34.4145290312038</v>
      </c>
      <c r="F494" s="174" t="n">
        <v>100</v>
      </c>
      <c r="G494" s="174" t="n">
        <v>0</v>
      </c>
      <c r="H494" s="174"/>
      <c r="I494" s="174"/>
      <c r="J494" s="174"/>
      <c r="K494" s="174"/>
    </row>
    <row r="495">
      <c r="A495" s="174" t="s">
        <v>37</v>
      </c>
      <c r="B495" s="174" t="s">
        <v>38</v>
      </c>
      <c r="C495" s="174" t="s">
        <v>19</v>
      </c>
      <c r="D495" s="174" t="n">
        <v>675.9845619</v>
      </c>
      <c r="E495" s="174" t="n">
        <v>0.750598657186551</v>
      </c>
      <c r="F495" s="174" t="n">
        <v>99.2251962171142</v>
      </c>
      <c r="G495" s="174" t="n">
        <v>0.451987851160692</v>
      </c>
      <c r="H495" s="174" t="n">
        <v>5.2784516</v>
      </c>
      <c r="I495" s="174" t="n">
        <v>58.4513824159769</v>
      </c>
      <c r="J495" s="174" t="n">
        <v>0.77480378288583</v>
      </c>
      <c r="K495" s="174" t="n">
        <v>57.8837948520704</v>
      </c>
    </row>
    <row r="496">
      <c r="A496" s="174" t="s">
        <v>39</v>
      </c>
      <c r="B496" s="174" t="s">
        <v>40</v>
      </c>
      <c r="C496" s="174" t="s">
        <v>16</v>
      </c>
      <c r="D496" s="174" t="n">
        <v>4.8680131</v>
      </c>
      <c r="E496" s="174" t="n">
        <v>70.0798860740513</v>
      </c>
      <c r="F496" s="174" t="n">
        <v>100</v>
      </c>
      <c r="G496" s="174" t="n">
        <v>0</v>
      </c>
      <c r="H496" s="174"/>
      <c r="I496" s="174"/>
      <c r="J496" s="174"/>
      <c r="K496" s="174"/>
    </row>
    <row r="497">
      <c r="A497" s="174" t="s">
        <v>39</v>
      </c>
      <c r="B497" s="174" t="s">
        <v>40</v>
      </c>
      <c r="C497" s="174" t="s">
        <v>19</v>
      </c>
      <c r="D497" s="174" t="n">
        <v>1666.2524758</v>
      </c>
      <c r="E497" s="174" t="n">
        <v>1.58860702530518</v>
      </c>
      <c r="F497" s="174" t="n">
        <v>100</v>
      </c>
      <c r="G497" s="174" t="n">
        <v>0</v>
      </c>
      <c r="H497" s="174"/>
      <c r="I497" s="174"/>
      <c r="J497" s="174"/>
      <c r="K497" s="174"/>
    </row>
    <row r="498">
      <c r="A498" s="174" t="s">
        <v>41</v>
      </c>
      <c r="B498" s="174" t="s">
        <v>42</v>
      </c>
      <c r="C498" s="174" t="s">
        <v>16</v>
      </c>
      <c r="D498" s="174" t="n">
        <v>132.114263</v>
      </c>
      <c r="E498" s="174" t="n">
        <v>31.5335707576094</v>
      </c>
      <c r="F498" s="174" t="n">
        <v>100</v>
      </c>
      <c r="G498" s="174" t="n">
        <v>0</v>
      </c>
      <c r="H498" s="174"/>
      <c r="I498" s="174"/>
      <c r="J498" s="174"/>
      <c r="K498" s="174"/>
    </row>
    <row r="499">
      <c r="A499" s="174" t="s">
        <v>41</v>
      </c>
      <c r="B499" s="174" t="s">
        <v>42</v>
      </c>
      <c r="C499" s="174" t="s">
        <v>19</v>
      </c>
      <c r="D499" s="174" t="n">
        <v>2842.0775123</v>
      </c>
      <c r="E499" s="174" t="n">
        <v>2.09245806655302</v>
      </c>
      <c r="F499" s="174" t="n">
        <v>100</v>
      </c>
      <c r="G499" s="174" t="n">
        <v>0</v>
      </c>
      <c r="H499" s="174"/>
      <c r="I499" s="174"/>
      <c r="J499" s="174"/>
      <c r="K499" s="174"/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647</v>
      </c>
    </row>
    <row r="9">
      <c r="A9" t="s">
        <v>3</v>
      </c>
    </row>
    <row r="10">
      <c r="A10" t="s">
        <v>4</v>
      </c>
    </row>
    <row r="11">
      <c r="A11" t="s">
        <v>648</v>
      </c>
    </row>
    <row r="12">
      <c r="A12" s="3" t="s">
        <v>6</v>
      </c>
    </row>
    <row r="13">
      <c r="A13" s="3" t="s">
        <v>649</v>
      </c>
    </row>
    <row r="15">
      <c r="A15" s="4" t="s">
        <v>650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175" t="s">
        <v>14</v>
      </c>
      <c r="B17" s="175" t="s">
        <v>15</v>
      </c>
      <c r="C17" s="175" t="s">
        <v>16</v>
      </c>
      <c r="D17" s="175" t="n">
        <v>16473.3894688</v>
      </c>
      <c r="E17" s="175" t="n">
        <v>7.34695585539899</v>
      </c>
      <c r="F17" s="175" t="n">
        <v>99.051762707984</v>
      </c>
      <c r="G17" s="175" t="n">
        <v>0.589487426816151</v>
      </c>
      <c r="H17" s="175" t="n">
        <v>157.7022134</v>
      </c>
      <c r="I17" s="175" t="n">
        <v>61.6860295634203</v>
      </c>
      <c r="J17" s="175" t="n">
        <v>0.948237292016051</v>
      </c>
      <c r="K17" s="175" t="n">
        <v>61.5771697780317</v>
      </c>
    </row>
    <row r="18">
      <c r="A18" s="175" t="s">
        <v>14</v>
      </c>
      <c r="B18" s="175" t="s">
        <v>15</v>
      </c>
      <c r="C18" s="175" t="s">
        <v>18</v>
      </c>
      <c r="D18" s="175" t="n">
        <v>17476.8316538</v>
      </c>
      <c r="E18" s="175" t="n">
        <v>5.78940797112929</v>
      </c>
      <c r="F18" s="175" t="n">
        <v>98.4962995000989</v>
      </c>
      <c r="G18" s="175" t="n">
        <v>0.562505941252905</v>
      </c>
      <c r="H18" s="175" t="n">
        <v>266.811247</v>
      </c>
      <c r="I18" s="175" t="n">
        <v>37.3604525659017</v>
      </c>
      <c r="J18" s="175" t="n">
        <v>1.50370049990112</v>
      </c>
      <c r="K18" s="175" t="n">
        <v>36.8456043366842</v>
      </c>
    </row>
    <row r="19">
      <c r="A19" s="175" t="s">
        <v>14</v>
      </c>
      <c r="B19" s="175" t="s">
        <v>15</v>
      </c>
      <c r="C19" s="175" t="s">
        <v>19</v>
      </c>
      <c r="D19" s="175" t="n">
        <v>2088091.3658413</v>
      </c>
      <c r="E19" s="175" t="n">
        <v>0.268735965778725</v>
      </c>
      <c r="F19" s="175" t="n">
        <v>99.6606868285016</v>
      </c>
      <c r="G19" s="175" t="n">
        <v>0.0289839055287031</v>
      </c>
      <c r="H19" s="175" t="n">
        <v>7109.2918007</v>
      </c>
      <c r="I19" s="175" t="n">
        <v>8.51861918729614</v>
      </c>
      <c r="J19" s="175" t="n">
        <v>0.339313171498381</v>
      </c>
      <c r="K19" s="175" t="n">
        <v>8.51294961291162</v>
      </c>
    </row>
    <row r="20">
      <c r="A20" s="175" t="s">
        <v>14</v>
      </c>
      <c r="B20" s="175" t="s">
        <v>21</v>
      </c>
      <c r="C20" s="175" t="s">
        <v>16</v>
      </c>
      <c r="D20" s="175" t="n">
        <v>16473.3894688</v>
      </c>
      <c r="E20" s="175" t="n">
        <v>7.34695585539899</v>
      </c>
      <c r="F20" s="175" t="n">
        <v>99.051762707984</v>
      </c>
      <c r="G20" s="175" t="n">
        <v>0.589487426816151</v>
      </c>
      <c r="H20" s="175" t="n">
        <v>157.7022134</v>
      </c>
      <c r="I20" s="175" t="n">
        <v>61.6860295634203</v>
      </c>
      <c r="J20" s="175" t="n">
        <v>0.948237292016051</v>
      </c>
      <c r="K20" s="175" t="n">
        <v>61.5771697780317</v>
      </c>
    </row>
    <row r="21">
      <c r="A21" s="175" t="s">
        <v>14</v>
      </c>
      <c r="B21" s="175" t="s">
        <v>21</v>
      </c>
      <c r="C21" s="175" t="s">
        <v>18</v>
      </c>
      <c r="D21" s="175" t="n">
        <v>17476.8316538</v>
      </c>
      <c r="E21" s="175" t="n">
        <v>5.78940797112929</v>
      </c>
      <c r="F21" s="175" t="n">
        <v>98.4962995000989</v>
      </c>
      <c r="G21" s="175" t="n">
        <v>0.562505941252905</v>
      </c>
      <c r="H21" s="175" t="n">
        <v>266.811247</v>
      </c>
      <c r="I21" s="175" t="n">
        <v>37.3604525659017</v>
      </c>
      <c r="J21" s="175" t="n">
        <v>1.50370049990112</v>
      </c>
      <c r="K21" s="175" t="n">
        <v>36.8456043366842</v>
      </c>
    </row>
    <row r="22">
      <c r="A22" s="175" t="s">
        <v>14</v>
      </c>
      <c r="B22" s="175" t="s">
        <v>21</v>
      </c>
      <c r="C22" s="175" t="s">
        <v>19</v>
      </c>
      <c r="D22" s="175" t="n">
        <v>2088091.3658413</v>
      </c>
      <c r="E22" s="175" t="n">
        <v>0.268735965778725</v>
      </c>
      <c r="F22" s="175" t="n">
        <v>99.6606868285016</v>
      </c>
      <c r="G22" s="175" t="n">
        <v>0.0289839055287031</v>
      </c>
      <c r="H22" s="175" t="n">
        <v>7109.2918007</v>
      </c>
      <c r="I22" s="175" t="n">
        <v>8.51861918729614</v>
      </c>
      <c r="J22" s="175" t="n">
        <v>0.339313171498381</v>
      </c>
      <c r="K22" s="175" t="n">
        <v>8.51294961291162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30">
      <c r="K30" s="7" t="str">
        <f>=HYPERLINK("#'Indice'!A1", "Ir al índice")</f>
      </c>
    </row>
    <row r="31">
      <c r="A31" s="4" t="s">
        <v>651</v>
      </c>
    </row>
    <row r="32">
      <c r="A32" s="5" t="s">
        <v>28</v>
      </c>
      <c r="B32" s="5" t="s">
        <v>10</v>
      </c>
      <c r="C32" s="5" t="s">
        <v>11</v>
      </c>
      <c r="D32" s="5" t="s">
        <v>496</v>
      </c>
      <c r="E32" s="5" t="s">
        <v>497</v>
      </c>
      <c r="F32" s="5" t="s">
        <v>498</v>
      </c>
      <c r="G32" s="5" t="s">
        <v>499</v>
      </c>
      <c r="H32" s="5" t="s">
        <v>544</v>
      </c>
      <c r="I32" s="5" t="s">
        <v>545</v>
      </c>
      <c r="J32" s="5" t="s">
        <v>546</v>
      </c>
      <c r="K32" s="5" t="s">
        <v>547</v>
      </c>
    </row>
    <row r="33">
      <c r="A33" s="176" t="s">
        <v>14</v>
      </c>
      <c r="B33" s="176" t="s">
        <v>15</v>
      </c>
      <c r="C33" s="176" t="s">
        <v>16</v>
      </c>
      <c r="D33" s="176" t="n">
        <v>16473.3894688</v>
      </c>
      <c r="E33" s="176" t="n">
        <v>7.34695585539899</v>
      </c>
      <c r="F33" s="176" t="n">
        <v>99.051762707984</v>
      </c>
      <c r="G33" s="176" t="n">
        <v>0.589487426816151</v>
      </c>
      <c r="H33" s="176" t="n">
        <v>157.7022134</v>
      </c>
      <c r="I33" s="176" t="n">
        <v>61.6860295634203</v>
      </c>
      <c r="J33" s="176" t="n">
        <v>0.948237292016051</v>
      </c>
      <c r="K33" s="176" t="n">
        <v>61.5771697780317</v>
      </c>
    </row>
    <row r="34">
      <c r="A34" s="176" t="s">
        <v>14</v>
      </c>
      <c r="B34" s="176" t="s">
        <v>15</v>
      </c>
      <c r="C34" s="176" t="s">
        <v>18</v>
      </c>
      <c r="D34" s="176" t="n">
        <v>17476.8316538</v>
      </c>
      <c r="E34" s="176" t="n">
        <v>5.78940797112929</v>
      </c>
      <c r="F34" s="176" t="n">
        <v>98.4962995000989</v>
      </c>
      <c r="G34" s="176" t="n">
        <v>0.562505941252905</v>
      </c>
      <c r="H34" s="176" t="n">
        <v>266.811247</v>
      </c>
      <c r="I34" s="176" t="n">
        <v>37.3604525659017</v>
      </c>
      <c r="J34" s="176" t="n">
        <v>1.50370049990112</v>
      </c>
      <c r="K34" s="176" t="n">
        <v>36.8456043366842</v>
      </c>
    </row>
    <row r="35">
      <c r="A35" s="176" t="s">
        <v>14</v>
      </c>
      <c r="B35" s="176" t="s">
        <v>15</v>
      </c>
      <c r="C35" s="176" t="s">
        <v>19</v>
      </c>
      <c r="D35" s="176" t="n">
        <v>2088091.3658413</v>
      </c>
      <c r="E35" s="176" t="n">
        <v>0.268735965778725</v>
      </c>
      <c r="F35" s="176" t="n">
        <v>99.6606868285016</v>
      </c>
      <c r="G35" s="176" t="n">
        <v>0.0289839055287031</v>
      </c>
      <c r="H35" s="176" t="n">
        <v>7109.2918007</v>
      </c>
      <c r="I35" s="176" t="n">
        <v>8.51861918729614</v>
      </c>
      <c r="J35" s="176" t="n">
        <v>0.339313171498381</v>
      </c>
      <c r="K35" s="176" t="n">
        <v>8.51294961291162</v>
      </c>
    </row>
    <row r="36">
      <c r="A36" s="176" t="s">
        <v>29</v>
      </c>
      <c r="B36" s="176" t="s">
        <v>30</v>
      </c>
      <c r="C36" s="176" t="s">
        <v>16</v>
      </c>
      <c r="D36" s="176" t="n">
        <v>232.6156286</v>
      </c>
      <c r="E36" s="176" t="n">
        <v>36.3717912741342</v>
      </c>
      <c r="F36" s="176" t="n">
        <v>100</v>
      </c>
      <c r="G36" s="176" t="n">
        <v>0</v>
      </c>
      <c r="H36" s="176"/>
      <c r="I36" s="176"/>
      <c r="J36" s="176"/>
      <c r="K36" s="176"/>
    </row>
    <row r="37">
      <c r="A37" s="176" t="s">
        <v>29</v>
      </c>
      <c r="B37" s="176" t="s">
        <v>30</v>
      </c>
      <c r="C37" s="176" t="s">
        <v>18</v>
      </c>
      <c r="D37" s="176" t="n">
        <v>9.9288051</v>
      </c>
      <c r="E37" s="176" t="n">
        <v>100</v>
      </c>
      <c r="F37" s="176" t="n">
        <v>40.0968658981427</v>
      </c>
      <c r="G37" s="176" t="n">
        <v>85.2940964034339</v>
      </c>
      <c r="H37" s="176" t="n">
        <v>14.8332427</v>
      </c>
      <c r="I37" s="176" t="n">
        <v>100</v>
      </c>
      <c r="J37" s="176" t="n">
        <v>59.9031341018573</v>
      </c>
      <c r="K37" s="176" t="n">
        <v>57.0926045301144</v>
      </c>
    </row>
    <row r="38">
      <c r="A38" s="176" t="s">
        <v>29</v>
      </c>
      <c r="B38" s="176" t="s">
        <v>30</v>
      </c>
      <c r="C38" s="176" t="s">
        <v>19</v>
      </c>
      <c r="D38" s="176" t="n">
        <v>7774.76769</v>
      </c>
      <c r="E38" s="176" t="n">
        <v>1.38421023556456</v>
      </c>
      <c r="F38" s="176" t="n">
        <v>99.6267263276799</v>
      </c>
      <c r="G38" s="176" t="n">
        <v>0.262517672522298</v>
      </c>
      <c r="H38" s="176" t="n">
        <v>29.1298951</v>
      </c>
      <c r="I38" s="176" t="n">
        <v>70.2249633855171</v>
      </c>
      <c r="J38" s="176" t="n">
        <v>0.37327367232007</v>
      </c>
      <c r="K38" s="176" t="n">
        <v>70.0659549707874</v>
      </c>
    </row>
    <row r="39">
      <c r="A39" s="176" t="s">
        <v>31</v>
      </c>
      <c r="B39" s="176" t="s">
        <v>32</v>
      </c>
      <c r="C39" s="176" t="s">
        <v>16</v>
      </c>
      <c r="D39" s="176" t="n">
        <v>1318.1145737</v>
      </c>
      <c r="E39" s="176" t="n">
        <v>16.6515619109962</v>
      </c>
      <c r="F39" s="176" t="n">
        <v>100</v>
      </c>
      <c r="G39" s="176" t="n">
        <v>0</v>
      </c>
      <c r="H39" s="176"/>
      <c r="I39" s="176"/>
      <c r="J39" s="176"/>
      <c r="K39" s="176"/>
    </row>
    <row r="40">
      <c r="A40" s="176" t="s">
        <v>31</v>
      </c>
      <c r="B40" s="176" t="s">
        <v>32</v>
      </c>
      <c r="C40" s="176" t="s">
        <v>18</v>
      </c>
      <c r="D40" s="176" t="n">
        <v>71.5357893</v>
      </c>
      <c r="E40" s="176" t="n">
        <v>43.2415095157263</v>
      </c>
      <c r="F40" s="176" t="n">
        <v>100</v>
      </c>
      <c r="G40" s="176" t="n">
        <v>0</v>
      </c>
      <c r="H40" s="176"/>
      <c r="I40" s="176"/>
      <c r="J40" s="176"/>
      <c r="K40" s="176"/>
    </row>
    <row r="41">
      <c r="A41" s="176" t="s">
        <v>31</v>
      </c>
      <c r="B41" s="176" t="s">
        <v>32</v>
      </c>
      <c r="C41" s="176" t="s">
        <v>19</v>
      </c>
      <c r="D41" s="176" t="n">
        <v>10683.9034642</v>
      </c>
      <c r="E41" s="176" t="n">
        <v>2.15478456565294</v>
      </c>
      <c r="F41" s="176" t="n">
        <v>100</v>
      </c>
      <c r="G41" s="176" t="n">
        <v>0.000000000000000239229143789482</v>
      </c>
      <c r="H41" s="176"/>
      <c r="I41" s="176"/>
      <c r="J41" s="176"/>
      <c r="K41" s="176"/>
    </row>
    <row r="42">
      <c r="A42" s="176" t="s">
        <v>33</v>
      </c>
      <c r="B42" s="176" t="s">
        <v>34</v>
      </c>
      <c r="C42" s="176" t="s">
        <v>16</v>
      </c>
      <c r="D42" s="176" t="n">
        <v>325.7167987</v>
      </c>
      <c r="E42" s="176" t="n">
        <v>39.6288605991953</v>
      </c>
      <c r="F42" s="176" t="n">
        <v>100</v>
      </c>
      <c r="G42" s="176" t="n">
        <v>0.00000000000000439968734768873</v>
      </c>
      <c r="H42" s="176"/>
      <c r="I42" s="176"/>
      <c r="J42" s="176"/>
      <c r="K42" s="176"/>
    </row>
    <row r="43">
      <c r="A43" s="176" t="s">
        <v>33</v>
      </c>
      <c r="B43" s="176" t="s">
        <v>34</v>
      </c>
      <c r="C43" s="176" t="s">
        <v>18</v>
      </c>
      <c r="D43" s="176" t="n">
        <v>92.2847668</v>
      </c>
      <c r="E43" s="176" t="n">
        <v>69.6586878406781</v>
      </c>
      <c r="F43" s="176" t="n">
        <v>100</v>
      </c>
      <c r="G43" s="176" t="n">
        <v>0</v>
      </c>
      <c r="H43" s="176"/>
      <c r="I43" s="176"/>
      <c r="J43" s="176"/>
      <c r="K43" s="176"/>
    </row>
    <row r="44">
      <c r="A44" s="176" t="s">
        <v>33</v>
      </c>
      <c r="B44" s="176" t="s">
        <v>34</v>
      </c>
      <c r="C44" s="176" t="s">
        <v>19</v>
      </c>
      <c r="D44" s="176" t="n">
        <v>39793.9659419</v>
      </c>
      <c r="E44" s="176" t="n">
        <v>1.25007107103946</v>
      </c>
      <c r="F44" s="176" t="n">
        <v>99.6980412043387</v>
      </c>
      <c r="G44" s="176" t="n">
        <v>0.211338964717316</v>
      </c>
      <c r="H44" s="176" t="n">
        <v>120.5253171</v>
      </c>
      <c r="I44" s="176" t="n">
        <v>69.8764622735811</v>
      </c>
      <c r="J44" s="176" t="n">
        <v>0.301958795661272</v>
      </c>
      <c r="K44" s="176" t="n">
        <v>69.7779998967311</v>
      </c>
    </row>
    <row r="45">
      <c r="A45" s="176" t="s">
        <v>35</v>
      </c>
      <c r="B45" s="176" t="s">
        <v>36</v>
      </c>
      <c r="C45" s="176" t="s">
        <v>16</v>
      </c>
      <c r="D45" s="176" t="n">
        <v>81.1985193</v>
      </c>
      <c r="E45" s="176" t="n">
        <v>50.6258171612426</v>
      </c>
      <c r="F45" s="176" t="n">
        <v>100</v>
      </c>
      <c r="G45" s="176" t="n">
        <v>0</v>
      </c>
      <c r="H45" s="176"/>
      <c r="I45" s="176"/>
      <c r="J45" s="176"/>
      <c r="K45" s="176"/>
    </row>
    <row r="46">
      <c r="A46" s="176" t="s">
        <v>35</v>
      </c>
      <c r="B46" s="176" t="s">
        <v>36</v>
      </c>
      <c r="C46" s="176" t="s">
        <v>18</v>
      </c>
      <c r="D46" s="176" t="n">
        <v>21.9738519</v>
      </c>
      <c r="E46" s="176" t="n">
        <v>59.3965202847095</v>
      </c>
      <c r="F46" s="176" t="n">
        <v>100</v>
      </c>
      <c r="G46" s="176" t="n">
        <v>0</v>
      </c>
      <c r="H46" s="176"/>
      <c r="I46" s="176"/>
      <c r="J46" s="176"/>
      <c r="K46" s="176"/>
    </row>
    <row r="47">
      <c r="A47" s="176" t="s">
        <v>35</v>
      </c>
      <c r="B47" s="176" t="s">
        <v>36</v>
      </c>
      <c r="C47" s="176" t="s">
        <v>19</v>
      </c>
      <c r="D47" s="176" t="n">
        <v>13127.6580419</v>
      </c>
      <c r="E47" s="176" t="n">
        <v>1.35782352455477</v>
      </c>
      <c r="F47" s="176" t="n">
        <v>99.8991865024182</v>
      </c>
      <c r="G47" s="176" t="n">
        <v>0.0714184728401905</v>
      </c>
      <c r="H47" s="176" t="n">
        <v>13.2478068</v>
      </c>
      <c r="I47" s="176" t="n">
        <v>70.7373855901687</v>
      </c>
      <c r="J47" s="176" t="n">
        <v>0.100813497581756</v>
      </c>
      <c r="K47" s="176" t="n">
        <v>70.7707549992912</v>
      </c>
    </row>
    <row r="48">
      <c r="A48" s="176" t="s">
        <v>37</v>
      </c>
      <c r="B48" s="176" t="s">
        <v>38</v>
      </c>
      <c r="C48" s="176" t="s">
        <v>16</v>
      </c>
      <c r="D48" s="176" t="n">
        <v>2.8791554</v>
      </c>
      <c r="E48" s="176" t="n">
        <v>69.9543924373344</v>
      </c>
      <c r="F48" s="176" t="n">
        <v>100</v>
      </c>
      <c r="G48" s="176" t="n">
        <v>0</v>
      </c>
      <c r="H48" s="176"/>
      <c r="I48" s="176"/>
      <c r="J48" s="176"/>
      <c r="K48" s="176"/>
    </row>
    <row r="49">
      <c r="A49" s="176" t="s">
        <v>37</v>
      </c>
      <c r="B49" s="176" t="s">
        <v>38</v>
      </c>
      <c r="C49" s="176" t="s">
        <v>18</v>
      </c>
      <c r="D49" s="176" t="n">
        <v>13.3332316</v>
      </c>
      <c r="E49" s="176" t="n">
        <v>34.4145290312038</v>
      </c>
      <c r="F49" s="176" t="n">
        <v>100</v>
      </c>
      <c r="G49" s="176" t="n">
        <v>0</v>
      </c>
      <c r="H49" s="176"/>
      <c r="I49" s="176"/>
      <c r="J49" s="176"/>
      <c r="K49" s="176"/>
    </row>
    <row r="50">
      <c r="A50" s="176" t="s">
        <v>37</v>
      </c>
      <c r="B50" s="176" t="s">
        <v>38</v>
      </c>
      <c r="C50" s="176" t="s">
        <v>19</v>
      </c>
      <c r="D50" s="176" t="n">
        <v>677.0751511</v>
      </c>
      <c r="E50" s="176" t="n">
        <v>0.981432515109507</v>
      </c>
      <c r="F50" s="176" t="n">
        <v>99.3852796472122</v>
      </c>
      <c r="G50" s="176" t="n">
        <v>0.349502232020261</v>
      </c>
      <c r="H50" s="176" t="n">
        <v>4.1878624</v>
      </c>
      <c r="I50" s="176" t="n">
        <v>56.5520848233938</v>
      </c>
      <c r="J50" s="176" t="n">
        <v>0.6147203527878</v>
      </c>
      <c r="K50" s="176" t="n">
        <v>56.5059817999048</v>
      </c>
    </row>
    <row r="51">
      <c r="A51" s="176" t="s">
        <v>39</v>
      </c>
      <c r="B51" s="176" t="s">
        <v>40</v>
      </c>
      <c r="C51" s="176" t="s">
        <v>16</v>
      </c>
      <c r="D51" s="176" t="n">
        <v>4.8680131</v>
      </c>
      <c r="E51" s="176" t="n">
        <v>70.0798860740513</v>
      </c>
      <c r="F51" s="176" t="n">
        <v>100</v>
      </c>
      <c r="G51" s="176" t="n">
        <v>0</v>
      </c>
      <c r="H51" s="176"/>
      <c r="I51" s="176"/>
      <c r="J51" s="176"/>
      <c r="K51" s="176"/>
    </row>
    <row r="52">
      <c r="A52" s="176" t="s">
        <v>39</v>
      </c>
      <c r="B52" s="176" t="s">
        <v>40</v>
      </c>
      <c r="C52" s="176" t="s">
        <v>19</v>
      </c>
      <c r="D52" s="176" t="n">
        <v>1666.2524758</v>
      </c>
      <c r="E52" s="176" t="n">
        <v>1.58860702530518</v>
      </c>
      <c r="F52" s="176" t="n">
        <v>100</v>
      </c>
      <c r="G52" s="176" t="n">
        <v>0</v>
      </c>
      <c r="H52" s="176"/>
      <c r="I52" s="176"/>
      <c r="J52" s="176"/>
      <c r="K52" s="176"/>
    </row>
    <row r="53">
      <c r="A53" s="176" t="s">
        <v>41</v>
      </c>
      <c r="B53" s="176" t="s">
        <v>42</v>
      </c>
      <c r="C53" s="176" t="s">
        <v>16</v>
      </c>
      <c r="D53" s="176" t="n">
        <v>132.114263</v>
      </c>
      <c r="E53" s="176" t="n">
        <v>31.5335707576094</v>
      </c>
      <c r="F53" s="176" t="n">
        <v>100</v>
      </c>
      <c r="G53" s="176" t="n">
        <v>0</v>
      </c>
      <c r="H53" s="176"/>
      <c r="I53" s="176"/>
      <c r="J53" s="176"/>
      <c r="K53" s="176"/>
    </row>
    <row r="54">
      <c r="A54" s="176" t="s">
        <v>41</v>
      </c>
      <c r="B54" s="176" t="s">
        <v>42</v>
      </c>
      <c r="C54" s="176" t="s">
        <v>19</v>
      </c>
      <c r="D54" s="176" t="n">
        <v>2842.0775123</v>
      </c>
      <c r="E54" s="176" t="n">
        <v>2.09245806655302</v>
      </c>
      <c r="F54" s="176" t="n">
        <v>100</v>
      </c>
      <c r="G54" s="176" t="n">
        <v>0</v>
      </c>
      <c r="H54" s="176"/>
      <c r="I54" s="176"/>
      <c r="J54" s="176"/>
      <c r="K54" s="176"/>
    </row>
    <row r="55">
      <c r="A55" t="s">
        <v>22</v>
      </c>
    </row>
    <row r="56">
      <c r="A56" t="s">
        <v>23</v>
      </c>
    </row>
    <row r="57">
      <c r="A57" t="s">
        <v>24</v>
      </c>
    </row>
    <row r="58">
      <c r="A58" t="s">
        <v>25</v>
      </c>
    </row>
    <row r="59">
      <c r="A59" t="s">
        <v>26</v>
      </c>
    </row>
    <row r="62">
      <c r="K62" s="7" t="str">
        <f>=HYPERLINK("#'Indice'!A1", "Ir al índice")</f>
      </c>
    </row>
    <row r="63">
      <c r="A63" s="4" t="s">
        <v>652</v>
      </c>
    </row>
    <row r="64">
      <c r="A64" s="5" t="s">
        <v>28</v>
      </c>
      <c r="B64" s="5" t="s">
        <v>10</v>
      </c>
      <c r="C64" s="5" t="s">
        <v>11</v>
      </c>
      <c r="D64" s="5" t="s">
        <v>496</v>
      </c>
      <c r="E64" s="5" t="s">
        <v>497</v>
      </c>
      <c r="F64" s="5" t="s">
        <v>498</v>
      </c>
      <c r="G64" s="5" t="s">
        <v>499</v>
      </c>
      <c r="H64" s="5" t="s">
        <v>544</v>
      </c>
      <c r="I64" s="5" t="s">
        <v>545</v>
      </c>
      <c r="J64" s="5" t="s">
        <v>546</v>
      </c>
      <c r="K64" s="5" t="s">
        <v>547</v>
      </c>
    </row>
    <row r="65">
      <c r="A65" s="177" t="s">
        <v>14</v>
      </c>
      <c r="B65" s="177" t="s">
        <v>15</v>
      </c>
      <c r="C65" s="177" t="s">
        <v>16</v>
      </c>
      <c r="D65" s="177" t="n">
        <v>16473.3894688</v>
      </c>
      <c r="E65" s="177" t="n">
        <v>7.34695585539899</v>
      </c>
      <c r="F65" s="177" t="n">
        <v>99.051762707984</v>
      </c>
      <c r="G65" s="177" t="n">
        <v>0.589487426816151</v>
      </c>
      <c r="H65" s="177" t="n">
        <v>157.7022134</v>
      </c>
      <c r="I65" s="177" t="n">
        <v>61.6860295634203</v>
      </c>
      <c r="J65" s="177" t="n">
        <v>0.948237292016051</v>
      </c>
      <c r="K65" s="177" t="n">
        <v>61.5771697780317</v>
      </c>
    </row>
    <row r="66">
      <c r="A66" s="177" t="s">
        <v>14</v>
      </c>
      <c r="B66" s="177" t="s">
        <v>15</v>
      </c>
      <c r="C66" s="177" t="s">
        <v>18</v>
      </c>
      <c r="D66" s="177" t="n">
        <v>17476.8316538</v>
      </c>
      <c r="E66" s="177" t="n">
        <v>5.78940797112929</v>
      </c>
      <c r="F66" s="177" t="n">
        <v>98.4962995000989</v>
      </c>
      <c r="G66" s="177" t="n">
        <v>0.562505941252905</v>
      </c>
      <c r="H66" s="177" t="n">
        <v>266.811247</v>
      </c>
      <c r="I66" s="177" t="n">
        <v>37.3604525659017</v>
      </c>
      <c r="J66" s="177" t="n">
        <v>1.50370049990112</v>
      </c>
      <c r="K66" s="177" t="n">
        <v>36.8456043366842</v>
      </c>
    </row>
    <row r="67">
      <c r="A67" s="177" t="s">
        <v>14</v>
      </c>
      <c r="B67" s="177" t="s">
        <v>15</v>
      </c>
      <c r="C67" s="177" t="s">
        <v>19</v>
      </c>
      <c r="D67" s="177" t="n">
        <v>2088091.3658413</v>
      </c>
      <c r="E67" s="177" t="n">
        <v>0.268735965778725</v>
      </c>
      <c r="F67" s="177" t="n">
        <v>99.6606868285016</v>
      </c>
      <c r="G67" s="177" t="n">
        <v>0.0289839055287031</v>
      </c>
      <c r="H67" s="177" t="n">
        <v>7109.2918007</v>
      </c>
      <c r="I67" s="177" t="n">
        <v>8.51861918729614</v>
      </c>
      <c r="J67" s="177" t="n">
        <v>0.339313171498381</v>
      </c>
      <c r="K67" s="177" t="n">
        <v>8.51294961291162</v>
      </c>
    </row>
    <row r="68">
      <c r="A68" s="177" t="s">
        <v>46</v>
      </c>
      <c r="B68" s="177" t="s">
        <v>47</v>
      </c>
      <c r="C68" s="177" t="s">
        <v>18</v>
      </c>
      <c r="D68" s="177" t="n">
        <v>131.2256925</v>
      </c>
      <c r="E68" s="177" t="n">
        <v>70.2251056457666</v>
      </c>
      <c r="F68" s="177" t="n">
        <v>100</v>
      </c>
      <c r="G68" s="177" t="n">
        <v>0</v>
      </c>
      <c r="H68" s="177"/>
      <c r="I68" s="177"/>
      <c r="J68" s="177"/>
      <c r="K68" s="177"/>
    </row>
    <row r="69">
      <c r="A69" s="177" t="s">
        <v>46</v>
      </c>
      <c r="B69" s="177" t="s">
        <v>47</v>
      </c>
      <c r="C69" s="177" t="s">
        <v>19</v>
      </c>
      <c r="D69" s="177" t="n">
        <v>23632.5144462</v>
      </c>
      <c r="E69" s="177" t="n">
        <v>1.77345399138359</v>
      </c>
      <c r="F69" s="177" t="n">
        <v>99.6538530512376</v>
      </c>
      <c r="G69" s="177" t="n">
        <v>0.250351249025185</v>
      </c>
      <c r="H69" s="177" t="n">
        <v>82.0873706</v>
      </c>
      <c r="I69" s="177" t="n">
        <v>72.2348788498966</v>
      </c>
      <c r="J69" s="177" t="n">
        <v>0.346146948762375</v>
      </c>
      <c r="K69" s="177" t="n">
        <v>72.0747840498121</v>
      </c>
    </row>
    <row r="70">
      <c r="A70" s="177" t="s">
        <v>31</v>
      </c>
      <c r="B70" s="177" t="s">
        <v>32</v>
      </c>
      <c r="C70" s="177" t="s">
        <v>16</v>
      </c>
      <c r="D70" s="177" t="n">
        <v>569.6204053</v>
      </c>
      <c r="E70" s="177" t="n">
        <v>27.6796938068275</v>
      </c>
      <c r="F70" s="177" t="n">
        <v>100</v>
      </c>
      <c r="G70" s="177" t="n">
        <v>0</v>
      </c>
      <c r="H70" s="177"/>
      <c r="I70" s="177"/>
      <c r="J70" s="177"/>
      <c r="K70" s="177"/>
    </row>
    <row r="71">
      <c r="A71" s="177" t="s">
        <v>31</v>
      </c>
      <c r="B71" s="177" t="s">
        <v>32</v>
      </c>
      <c r="C71" s="177" t="s">
        <v>18</v>
      </c>
      <c r="D71" s="177" t="n">
        <v>58.5892051</v>
      </c>
      <c r="E71" s="177" t="n">
        <v>50.4419213620465</v>
      </c>
      <c r="F71" s="177" t="n">
        <v>100</v>
      </c>
      <c r="G71" s="177" t="n">
        <v>0</v>
      </c>
      <c r="H71" s="177"/>
      <c r="I71" s="177"/>
      <c r="J71" s="177"/>
      <c r="K71" s="177"/>
    </row>
    <row r="72">
      <c r="A72" s="177" t="s">
        <v>31</v>
      </c>
      <c r="B72" s="177" t="s">
        <v>32</v>
      </c>
      <c r="C72" s="177" t="s">
        <v>19</v>
      </c>
      <c r="D72" s="177" t="n">
        <v>7670.3718697</v>
      </c>
      <c r="E72" s="177" t="n">
        <v>2.21829528111406</v>
      </c>
      <c r="F72" s="177" t="n">
        <v>100</v>
      </c>
      <c r="G72" s="177" t="n">
        <v>0</v>
      </c>
      <c r="H72" s="177"/>
      <c r="I72" s="177"/>
      <c r="J72" s="177"/>
      <c r="K72" s="177"/>
    </row>
    <row r="73">
      <c r="A73" s="177" t="s">
        <v>48</v>
      </c>
      <c r="B73" s="177" t="s">
        <v>49</v>
      </c>
      <c r="C73" s="177" t="s">
        <v>16</v>
      </c>
      <c r="D73" s="177" t="n">
        <v>64.8041701</v>
      </c>
      <c r="E73" s="177" t="n">
        <v>53.6231613157298</v>
      </c>
      <c r="F73" s="177" t="n">
        <v>100</v>
      </c>
      <c r="G73" s="177" t="n">
        <v>0</v>
      </c>
      <c r="H73" s="177"/>
      <c r="I73" s="177"/>
      <c r="J73" s="177"/>
      <c r="K73" s="177"/>
    </row>
    <row r="74">
      <c r="A74" s="177" t="s">
        <v>48</v>
      </c>
      <c r="B74" s="177" t="s">
        <v>49</v>
      </c>
      <c r="C74" s="177" t="s">
        <v>18</v>
      </c>
      <c r="D74" s="177" t="n">
        <v>5.1857796</v>
      </c>
      <c r="E74" s="177" t="n">
        <v>100</v>
      </c>
      <c r="F74" s="177" t="n">
        <v>100</v>
      </c>
      <c r="G74" s="177" t="n">
        <v>0</v>
      </c>
      <c r="H74" s="177"/>
      <c r="I74" s="177"/>
      <c r="J74" s="177"/>
      <c r="K74" s="177"/>
    </row>
    <row r="75">
      <c r="A75" s="177" t="s">
        <v>48</v>
      </c>
      <c r="B75" s="177" t="s">
        <v>49</v>
      </c>
      <c r="C75" s="177" t="s">
        <v>19</v>
      </c>
      <c r="D75" s="177" t="n">
        <v>7340.0261166</v>
      </c>
      <c r="E75" s="177" t="n">
        <v>2.70673091907788</v>
      </c>
      <c r="F75" s="177" t="n">
        <v>98.8725664698591</v>
      </c>
      <c r="G75" s="177" t="n">
        <v>0.525848081165366</v>
      </c>
      <c r="H75" s="177" t="n">
        <v>83.6975498</v>
      </c>
      <c r="I75" s="177" t="n">
        <v>46.0309389923111</v>
      </c>
      <c r="J75" s="177" t="n">
        <v>1.12743353014091</v>
      </c>
      <c r="K75" s="177" t="n">
        <v>46.1153123160815</v>
      </c>
    </row>
    <row r="76">
      <c r="A76" s="177" t="s">
        <v>50</v>
      </c>
      <c r="B76" s="177" t="s">
        <v>51</v>
      </c>
      <c r="C76" s="177" t="s">
        <v>16</v>
      </c>
      <c r="D76" s="177" t="n">
        <v>147.9507245</v>
      </c>
      <c r="E76" s="177" t="n">
        <v>70.250557304867</v>
      </c>
      <c r="F76" s="177" t="n">
        <v>100</v>
      </c>
      <c r="G76" s="177" t="n">
        <v>0</v>
      </c>
      <c r="H76" s="177"/>
      <c r="I76" s="177"/>
      <c r="J76" s="177"/>
      <c r="K76" s="177"/>
    </row>
    <row r="77">
      <c r="A77" s="177" t="s">
        <v>50</v>
      </c>
      <c r="B77" s="177" t="s">
        <v>51</v>
      </c>
      <c r="C77" s="177" t="s">
        <v>18</v>
      </c>
      <c r="D77" s="177" t="n">
        <v>281.1295186</v>
      </c>
      <c r="E77" s="177" t="n">
        <v>44.0091573161383</v>
      </c>
      <c r="F77" s="177" t="n">
        <v>100</v>
      </c>
      <c r="G77" s="177" t="n">
        <v>0.00000000000000488599797467275</v>
      </c>
      <c r="H77" s="177"/>
      <c r="I77" s="177"/>
      <c r="J77" s="177"/>
      <c r="K77" s="177"/>
    </row>
    <row r="78">
      <c r="A78" s="177" t="s">
        <v>50</v>
      </c>
      <c r="B78" s="177" t="s">
        <v>51</v>
      </c>
      <c r="C78" s="177" t="s">
        <v>19</v>
      </c>
      <c r="D78" s="177" t="n">
        <v>48504.3350698</v>
      </c>
      <c r="E78" s="177" t="n">
        <v>1.47880462748497</v>
      </c>
      <c r="F78" s="177" t="n">
        <v>99.6398011297503</v>
      </c>
      <c r="G78" s="177" t="n">
        <v>0.25420215456105</v>
      </c>
      <c r="H78" s="177" t="n">
        <v>175.3436528</v>
      </c>
      <c r="I78" s="177" t="n">
        <v>70.5275170975976</v>
      </c>
      <c r="J78" s="177" t="n">
        <v>0.360198870249723</v>
      </c>
      <c r="K78" s="177" t="n">
        <v>70.318521847825</v>
      </c>
    </row>
    <row r="79">
      <c r="A79" s="177" t="s">
        <v>33</v>
      </c>
      <c r="B79" s="177" t="s">
        <v>34</v>
      </c>
      <c r="C79" s="177" t="s">
        <v>16</v>
      </c>
      <c r="D79" s="177" t="n">
        <v>324.5851217</v>
      </c>
      <c r="E79" s="177" t="n">
        <v>39.7654995404677</v>
      </c>
      <c r="F79" s="177" t="n">
        <v>100</v>
      </c>
      <c r="G79" s="177" t="n">
        <v>0</v>
      </c>
      <c r="H79" s="177"/>
      <c r="I79" s="177"/>
      <c r="J79" s="177"/>
      <c r="K79" s="177"/>
    </row>
    <row r="80">
      <c r="A80" s="177" t="s">
        <v>33</v>
      </c>
      <c r="B80" s="177" t="s">
        <v>34</v>
      </c>
      <c r="C80" s="177" t="s">
        <v>18</v>
      </c>
      <c r="D80" s="177" t="n">
        <v>91.1530898</v>
      </c>
      <c r="E80" s="177" t="n">
        <v>70.512580368241</v>
      </c>
      <c r="F80" s="177" t="n">
        <v>100</v>
      </c>
      <c r="G80" s="177" t="n">
        <v>0</v>
      </c>
      <c r="H80" s="177"/>
      <c r="I80" s="177"/>
      <c r="J80" s="177"/>
      <c r="K80" s="177"/>
    </row>
    <row r="81">
      <c r="A81" s="177" t="s">
        <v>33</v>
      </c>
      <c r="B81" s="177" t="s">
        <v>34</v>
      </c>
      <c r="C81" s="177" t="s">
        <v>19</v>
      </c>
      <c r="D81" s="177" t="n">
        <v>39174.9386229</v>
      </c>
      <c r="E81" s="177" t="n">
        <v>1.26788497004623</v>
      </c>
      <c r="F81" s="177" t="n">
        <v>99.7018983999767</v>
      </c>
      <c r="G81" s="177" t="n">
        <v>0.214626955056363</v>
      </c>
      <c r="H81" s="177" t="n">
        <v>117.1302861</v>
      </c>
      <c r="I81" s="177" t="n">
        <v>71.8831397076038</v>
      </c>
      <c r="J81" s="177" t="n">
        <v>0.298101600023334</v>
      </c>
      <c r="K81" s="177" t="n">
        <v>71.7832942367664</v>
      </c>
    </row>
    <row r="82">
      <c r="A82" s="177" t="s">
        <v>52</v>
      </c>
      <c r="B82" s="177" t="s">
        <v>53</v>
      </c>
      <c r="C82" s="177" t="s">
        <v>16</v>
      </c>
      <c r="D82" s="177" t="n">
        <v>123.2838596</v>
      </c>
      <c r="E82" s="177" t="n">
        <v>73.8160489495521</v>
      </c>
      <c r="F82" s="177" t="n">
        <v>100</v>
      </c>
      <c r="G82" s="177" t="n">
        <v>0</v>
      </c>
      <c r="H82" s="177"/>
      <c r="I82" s="177"/>
      <c r="J82" s="177"/>
      <c r="K82" s="177"/>
    </row>
    <row r="83">
      <c r="A83" s="177" t="s">
        <v>52</v>
      </c>
      <c r="B83" s="177" t="s">
        <v>53</v>
      </c>
      <c r="C83" s="177" t="s">
        <v>18</v>
      </c>
      <c r="D83" s="177" t="n">
        <v>474.2028707</v>
      </c>
      <c r="E83" s="177" t="n">
        <v>45.7281017347492</v>
      </c>
      <c r="F83" s="177" t="n">
        <v>100</v>
      </c>
      <c r="G83" s="177" t="n">
        <v>0</v>
      </c>
      <c r="H83" s="177"/>
      <c r="I83" s="177"/>
      <c r="J83" s="177"/>
      <c r="K83" s="177"/>
    </row>
    <row r="84">
      <c r="A84" s="177" t="s">
        <v>52</v>
      </c>
      <c r="B84" s="177" t="s">
        <v>53</v>
      </c>
      <c r="C84" s="177" t="s">
        <v>19</v>
      </c>
      <c r="D84" s="177" t="n">
        <v>55415.2442641</v>
      </c>
      <c r="E84" s="177" t="n">
        <v>1.98566273418606</v>
      </c>
      <c r="F84" s="177" t="n">
        <v>99.2708620587938</v>
      </c>
      <c r="G84" s="177" t="n">
        <v>0.362789694849986</v>
      </c>
      <c r="H84" s="177" t="n">
        <v>407.021318</v>
      </c>
      <c r="I84" s="177" t="n">
        <v>50.3886790495898</v>
      </c>
      <c r="J84" s="177" t="n">
        <v>0.729137941206234</v>
      </c>
      <c r="K84" s="177" t="n">
        <v>49.3931857313928</v>
      </c>
    </row>
    <row r="85">
      <c r="A85" s="177" t="s">
        <v>35</v>
      </c>
      <c r="B85" s="177" t="s">
        <v>36</v>
      </c>
      <c r="C85" s="177" t="s">
        <v>18</v>
      </c>
      <c r="D85" s="177" t="n">
        <v>5.9465202</v>
      </c>
      <c r="E85" s="177" t="n">
        <v>100</v>
      </c>
      <c r="F85" s="177" t="n">
        <v>100</v>
      </c>
      <c r="G85" s="177" t="n">
        <v>0</v>
      </c>
      <c r="H85" s="177"/>
      <c r="I85" s="177"/>
      <c r="J85" s="177"/>
      <c r="K85" s="177"/>
    </row>
    <row r="86">
      <c r="A86" s="177" t="s">
        <v>35</v>
      </c>
      <c r="B86" s="177" t="s">
        <v>36</v>
      </c>
      <c r="C86" s="177" t="s">
        <v>19</v>
      </c>
      <c r="D86" s="177" t="n">
        <v>6321.7928366</v>
      </c>
      <c r="E86" s="177" t="n">
        <v>2.31676871691963</v>
      </c>
      <c r="F86" s="177" t="n">
        <v>99.8924568312535</v>
      </c>
      <c r="G86" s="177" t="n">
        <v>0.107963907865455</v>
      </c>
      <c r="H86" s="177" t="n">
        <v>6.8059757</v>
      </c>
      <c r="I86" s="177" t="n">
        <v>99.9999999999999</v>
      </c>
      <c r="J86" s="177" t="n">
        <v>0.107543168746488</v>
      </c>
      <c r="K86" s="177" t="n">
        <v>100.283264213708</v>
      </c>
    </row>
    <row r="87">
      <c r="A87" s="177" t="s">
        <v>56</v>
      </c>
      <c r="B87" s="177" t="s">
        <v>57</v>
      </c>
      <c r="C87" s="177" t="s">
        <v>16</v>
      </c>
      <c r="D87" s="177" t="n">
        <v>53.6958368</v>
      </c>
      <c r="E87" s="177" t="n">
        <v>100</v>
      </c>
      <c r="F87" s="177" t="n">
        <v>100</v>
      </c>
      <c r="G87" s="177" t="n">
        <v>0</v>
      </c>
      <c r="H87" s="177"/>
      <c r="I87" s="177"/>
      <c r="J87" s="177"/>
      <c r="K87" s="177"/>
    </row>
    <row r="88">
      <c r="A88" s="177" t="s">
        <v>56</v>
      </c>
      <c r="B88" s="177" t="s">
        <v>57</v>
      </c>
      <c r="C88" s="177" t="s">
        <v>18</v>
      </c>
      <c r="D88" s="177" t="n">
        <v>227.7063217</v>
      </c>
      <c r="E88" s="177" t="n">
        <v>50.9632340121098</v>
      </c>
      <c r="F88" s="177" t="n">
        <v>100</v>
      </c>
      <c r="G88" s="177" t="n">
        <v>0</v>
      </c>
      <c r="H88" s="177"/>
      <c r="I88" s="177"/>
      <c r="J88" s="177"/>
      <c r="K88" s="177"/>
    </row>
    <row r="89">
      <c r="A89" s="177" t="s">
        <v>56</v>
      </c>
      <c r="B89" s="177" t="s">
        <v>57</v>
      </c>
      <c r="C89" s="177" t="s">
        <v>19</v>
      </c>
      <c r="D89" s="177" t="n">
        <v>43495.7641165</v>
      </c>
      <c r="E89" s="177" t="n">
        <v>1.43435973749842</v>
      </c>
      <c r="F89" s="177" t="n">
        <v>99.4530601773869</v>
      </c>
      <c r="G89" s="177" t="n">
        <v>0.271544016620673</v>
      </c>
      <c r="H89" s="177" t="n">
        <v>239.2039568</v>
      </c>
      <c r="I89" s="177" t="n">
        <v>49.4129071334595</v>
      </c>
      <c r="J89" s="177" t="n">
        <v>0.546939822613093</v>
      </c>
      <c r="K89" s="177" t="n">
        <v>49.3763341216593</v>
      </c>
    </row>
    <row r="90">
      <c r="A90" s="177" t="s">
        <v>58</v>
      </c>
      <c r="B90" s="177" t="s">
        <v>59</v>
      </c>
      <c r="C90" s="177" t="s">
        <v>16</v>
      </c>
      <c r="D90" s="177" t="n">
        <v>33.8237021</v>
      </c>
      <c r="E90" s="177" t="n">
        <v>58.1065697542675</v>
      </c>
      <c r="F90" s="177" t="n">
        <v>100</v>
      </c>
      <c r="G90" s="177" t="n">
        <v>0</v>
      </c>
      <c r="H90" s="177"/>
      <c r="I90" s="177"/>
      <c r="J90" s="177"/>
      <c r="K90" s="177"/>
    </row>
    <row r="91">
      <c r="A91" s="177" t="s">
        <v>58</v>
      </c>
      <c r="B91" s="177" t="s">
        <v>59</v>
      </c>
      <c r="C91" s="177" t="s">
        <v>18</v>
      </c>
      <c r="D91" s="177" t="n">
        <v>36.7317358</v>
      </c>
      <c r="E91" s="177" t="n">
        <v>70.1975294047602</v>
      </c>
      <c r="F91" s="177" t="n">
        <v>100</v>
      </c>
      <c r="G91" s="177" t="n">
        <v>0</v>
      </c>
      <c r="H91" s="177"/>
      <c r="I91" s="177"/>
      <c r="J91" s="177"/>
      <c r="K91" s="177"/>
    </row>
    <row r="92">
      <c r="A92" s="177" t="s">
        <v>58</v>
      </c>
      <c r="B92" s="177" t="s">
        <v>59</v>
      </c>
      <c r="C92" s="177" t="s">
        <v>19</v>
      </c>
      <c r="D92" s="177" t="n">
        <v>9229.3469898</v>
      </c>
      <c r="E92" s="177" t="n">
        <v>2.32500894167776</v>
      </c>
      <c r="F92" s="177" t="n">
        <v>99.7088790201616</v>
      </c>
      <c r="G92" s="177" t="n">
        <v>0.206069391062035</v>
      </c>
      <c r="H92" s="177" t="n">
        <v>26.9470138</v>
      </c>
      <c r="I92" s="177" t="n">
        <v>70.2326500354622</v>
      </c>
      <c r="J92" s="177" t="n">
        <v>0.291120979838363</v>
      </c>
      <c r="K92" s="177" t="n">
        <v>70.5787263926184</v>
      </c>
    </row>
    <row r="93">
      <c r="A93" s="177" t="s">
        <v>60</v>
      </c>
      <c r="B93" s="177" t="s">
        <v>61</v>
      </c>
      <c r="C93" s="177" t="s">
        <v>18</v>
      </c>
      <c r="D93" s="177" t="n">
        <v>5.338945</v>
      </c>
      <c r="E93" s="177" t="n">
        <v>100</v>
      </c>
      <c r="F93" s="177" t="n">
        <v>100</v>
      </c>
      <c r="G93" s="177" t="n">
        <v>0</v>
      </c>
      <c r="H93" s="177"/>
      <c r="I93" s="177"/>
      <c r="J93" s="177"/>
      <c r="K93" s="177"/>
    </row>
    <row r="94">
      <c r="A94" s="177" t="s">
        <v>60</v>
      </c>
      <c r="B94" s="177" t="s">
        <v>61</v>
      </c>
      <c r="C94" s="177" t="s">
        <v>19</v>
      </c>
      <c r="D94" s="177" t="n">
        <v>3091.8257171</v>
      </c>
      <c r="E94" s="177" t="n">
        <v>1.91599006098377</v>
      </c>
      <c r="F94" s="177" t="n">
        <v>99.6684160375611</v>
      </c>
      <c r="G94" s="177" t="n">
        <v>0.233498767704498</v>
      </c>
      <c r="H94" s="177" t="n">
        <v>10.2861053</v>
      </c>
      <c r="I94" s="177" t="n">
        <v>70.1235293983252</v>
      </c>
      <c r="J94" s="177" t="n">
        <v>0.331583962438916</v>
      </c>
      <c r="K94" s="177" t="n">
        <v>70.1856994308552</v>
      </c>
    </row>
    <row r="95">
      <c r="A95" s="177" t="s">
        <v>68</v>
      </c>
      <c r="B95" s="177" t="s">
        <v>69</v>
      </c>
      <c r="C95" s="177" t="s">
        <v>16</v>
      </c>
      <c r="D95" s="177" t="n">
        <v>2.6652925</v>
      </c>
      <c r="E95" s="177" t="n">
        <v>69.5727882823567</v>
      </c>
      <c r="F95" s="177" t="n">
        <v>100</v>
      </c>
      <c r="G95" s="177" t="n">
        <v>0</v>
      </c>
      <c r="H95" s="177"/>
      <c r="I95" s="177"/>
      <c r="J95" s="177"/>
      <c r="K95" s="177"/>
    </row>
    <row r="96">
      <c r="A96" s="177" t="s">
        <v>68</v>
      </c>
      <c r="B96" s="177" t="s">
        <v>69</v>
      </c>
      <c r="C96" s="177" t="s">
        <v>18</v>
      </c>
      <c r="D96" s="177" t="n">
        <v>1.2815832</v>
      </c>
      <c r="E96" s="177" t="n">
        <v>100</v>
      </c>
      <c r="F96" s="177" t="n">
        <v>100</v>
      </c>
      <c r="G96" s="177" t="n">
        <v>0</v>
      </c>
      <c r="H96" s="177"/>
      <c r="I96" s="177"/>
      <c r="J96" s="177"/>
      <c r="K96" s="177"/>
    </row>
    <row r="97">
      <c r="A97" s="177" t="s">
        <v>68</v>
      </c>
      <c r="B97" s="177" t="s">
        <v>69</v>
      </c>
      <c r="C97" s="177" t="s">
        <v>19</v>
      </c>
      <c r="D97" s="177" t="n">
        <v>567.1495193</v>
      </c>
      <c r="E97" s="177" t="n">
        <v>3.15732036602354</v>
      </c>
      <c r="F97" s="177" t="n">
        <v>99.3399974590623</v>
      </c>
      <c r="G97" s="177" t="n">
        <v>0.479246446505009</v>
      </c>
      <c r="H97" s="177" t="n">
        <v>3.7680706</v>
      </c>
      <c r="I97" s="177" t="n">
        <v>72.8828456011851</v>
      </c>
      <c r="J97" s="177" t="n">
        <v>0.660002540937651</v>
      </c>
      <c r="K97" s="177" t="n">
        <v>72.1335719563081</v>
      </c>
    </row>
    <row r="98">
      <c r="A98" t="s">
        <v>22</v>
      </c>
    </row>
    <row r="99">
      <c r="A99" t="s">
        <v>23</v>
      </c>
    </row>
    <row r="100">
      <c r="A100" t="s">
        <v>24</v>
      </c>
    </row>
    <row r="101">
      <c r="A101" t="s">
        <v>25</v>
      </c>
    </row>
    <row r="102">
      <c r="A102" t="s">
        <v>26</v>
      </c>
    </row>
    <row r="105">
      <c r="K105" s="7" t="str">
        <f>=HYPERLINK("#'Indice'!A1", "Ir al índice")</f>
      </c>
    </row>
    <row r="106">
      <c r="A106" s="4" t="s">
        <v>653</v>
      </c>
    </row>
    <row r="107">
      <c r="A107" s="5" t="s">
        <v>28</v>
      </c>
      <c r="B107" s="5" t="s">
        <v>73</v>
      </c>
      <c r="C107" s="5" t="s">
        <v>11</v>
      </c>
      <c r="D107" s="5" t="s">
        <v>496</v>
      </c>
      <c r="E107" s="5" t="s">
        <v>497</v>
      </c>
      <c r="F107" s="5" t="s">
        <v>498</v>
      </c>
      <c r="G107" s="5" t="s">
        <v>499</v>
      </c>
      <c r="H107" s="5" t="s">
        <v>544</v>
      </c>
      <c r="I107" s="5" t="s">
        <v>545</v>
      </c>
      <c r="J107" s="5" t="s">
        <v>546</v>
      </c>
      <c r="K107" s="5" t="s">
        <v>547</v>
      </c>
    </row>
    <row r="108">
      <c r="A108" s="178" t="s">
        <v>74</v>
      </c>
      <c r="B108" s="178" t="s">
        <v>75</v>
      </c>
      <c r="C108" s="178" t="s">
        <v>16</v>
      </c>
      <c r="D108" s="178" t="n">
        <v>192.0463038</v>
      </c>
      <c r="E108" s="178" t="n">
        <v>48.9486158081222</v>
      </c>
      <c r="F108" s="178" t="n">
        <v>100</v>
      </c>
      <c r="G108" s="178" t="n">
        <v>0</v>
      </c>
      <c r="H108" s="178"/>
      <c r="I108" s="178"/>
      <c r="J108" s="178"/>
      <c r="K108" s="178"/>
    </row>
    <row r="109">
      <c r="A109" s="178" t="s">
        <v>74</v>
      </c>
      <c r="B109" s="178" t="s">
        <v>75</v>
      </c>
      <c r="C109" s="178" t="s">
        <v>18</v>
      </c>
      <c r="D109" s="178" t="n">
        <v>133.8309272</v>
      </c>
      <c r="E109" s="178" t="n">
        <v>47.4933484843744</v>
      </c>
      <c r="F109" s="178" t="n">
        <v>100</v>
      </c>
      <c r="G109" s="178" t="n">
        <v>0</v>
      </c>
      <c r="H109" s="178"/>
      <c r="I109" s="178"/>
      <c r="J109" s="178"/>
      <c r="K109" s="178"/>
    </row>
    <row r="110">
      <c r="A110" s="178" t="s">
        <v>74</v>
      </c>
      <c r="B110" s="178" t="s">
        <v>75</v>
      </c>
      <c r="C110" s="178" t="s">
        <v>19</v>
      </c>
      <c r="D110" s="178" t="n">
        <v>99538.6719069</v>
      </c>
      <c r="E110" s="178" t="n">
        <v>0.960786075122757</v>
      </c>
      <c r="F110" s="178" t="n">
        <v>99.7830602884883</v>
      </c>
      <c r="G110" s="178" t="n">
        <v>0.0929355954723703</v>
      </c>
      <c r="H110" s="178" t="n">
        <v>216.4083834</v>
      </c>
      <c r="I110" s="178" t="n">
        <v>42.9410407659468</v>
      </c>
      <c r="J110" s="178" t="n">
        <v>0.216939711511658</v>
      </c>
      <c r="K110" s="178" t="n">
        <v>42.7464296939831</v>
      </c>
    </row>
    <row r="111">
      <c r="A111" s="178" t="s">
        <v>76</v>
      </c>
      <c r="B111" s="178" t="s">
        <v>77</v>
      </c>
      <c r="C111" s="178" t="s">
        <v>16</v>
      </c>
      <c r="D111" s="178" t="n">
        <v>196.5033138</v>
      </c>
      <c r="E111" s="178" t="n">
        <v>40.7422903613199</v>
      </c>
      <c r="F111" s="178" t="n">
        <v>100</v>
      </c>
      <c r="G111" s="178" t="n">
        <v>0</v>
      </c>
      <c r="H111" s="178"/>
      <c r="I111" s="178"/>
      <c r="J111" s="178"/>
      <c r="K111" s="178"/>
    </row>
    <row r="112">
      <c r="A112" s="178" t="s">
        <v>76</v>
      </c>
      <c r="B112" s="178" t="s">
        <v>77</v>
      </c>
      <c r="C112" s="178" t="s">
        <v>18</v>
      </c>
      <c r="D112" s="178" t="n">
        <v>248.3093893</v>
      </c>
      <c r="E112" s="178" t="n">
        <v>40.0819617974076</v>
      </c>
      <c r="F112" s="178" t="n">
        <v>100</v>
      </c>
      <c r="G112" s="178" t="n">
        <v>0</v>
      </c>
      <c r="H112" s="178"/>
      <c r="I112" s="178"/>
      <c r="J112" s="178"/>
      <c r="K112" s="178"/>
    </row>
    <row r="113">
      <c r="A113" s="178" t="s">
        <v>76</v>
      </c>
      <c r="B113" s="178" t="s">
        <v>77</v>
      </c>
      <c r="C113" s="178" t="s">
        <v>19</v>
      </c>
      <c r="D113" s="178" t="n">
        <v>37240.4216506</v>
      </c>
      <c r="E113" s="178" t="n">
        <v>2.57397124228698</v>
      </c>
      <c r="F113" s="178" t="n">
        <v>100</v>
      </c>
      <c r="G113" s="178" t="n">
        <v>0</v>
      </c>
      <c r="H113" s="178"/>
      <c r="I113" s="178"/>
      <c r="J113" s="178"/>
      <c r="K113" s="178"/>
    </row>
    <row r="114">
      <c r="A114" s="178" t="s">
        <v>78</v>
      </c>
      <c r="B114" s="178" t="s">
        <v>79</v>
      </c>
      <c r="C114" s="178" t="s">
        <v>16</v>
      </c>
      <c r="D114" s="178" t="n">
        <v>585.4303546</v>
      </c>
      <c r="E114" s="178" t="n">
        <v>28.386171961857</v>
      </c>
      <c r="F114" s="178" t="n">
        <v>100</v>
      </c>
      <c r="G114" s="178" t="n">
        <v>0</v>
      </c>
      <c r="H114" s="178"/>
      <c r="I114" s="178"/>
      <c r="J114" s="178"/>
      <c r="K114" s="178"/>
    </row>
    <row r="115">
      <c r="A115" s="178" t="s">
        <v>78</v>
      </c>
      <c r="B115" s="178" t="s">
        <v>79</v>
      </c>
      <c r="C115" s="178" t="s">
        <v>18</v>
      </c>
      <c r="D115" s="178" t="n">
        <v>317.4547843</v>
      </c>
      <c r="E115" s="178" t="n">
        <v>24.3013874596803</v>
      </c>
      <c r="F115" s="178" t="n">
        <v>100</v>
      </c>
      <c r="G115" s="178" t="n">
        <v>0.00000000000000269799598880742</v>
      </c>
      <c r="H115" s="178"/>
      <c r="I115" s="178"/>
      <c r="J115" s="178"/>
      <c r="K115" s="178"/>
    </row>
    <row r="116">
      <c r="A116" s="178" t="s">
        <v>78</v>
      </c>
      <c r="B116" s="178" t="s">
        <v>79</v>
      </c>
      <c r="C116" s="178" t="s">
        <v>19</v>
      </c>
      <c r="D116" s="178" t="n">
        <v>37421.1584131</v>
      </c>
      <c r="E116" s="178" t="n">
        <v>1.43636630885108</v>
      </c>
      <c r="F116" s="178" t="n">
        <v>98.9304835837592</v>
      </c>
      <c r="G116" s="178" t="n">
        <v>0.241010762989472</v>
      </c>
      <c r="H116" s="178" t="n">
        <v>404.5521844</v>
      </c>
      <c r="I116" s="178" t="n">
        <v>22.1941244231496</v>
      </c>
      <c r="J116" s="178" t="n">
        <v>1.0695164162408</v>
      </c>
      <c r="K116" s="178" t="n">
        <v>22.2935440441812</v>
      </c>
    </row>
    <row r="117">
      <c r="A117" s="178" t="s">
        <v>80</v>
      </c>
      <c r="B117" s="178" t="s">
        <v>81</v>
      </c>
      <c r="C117" s="178" t="s">
        <v>16</v>
      </c>
      <c r="D117" s="178" t="n">
        <v>1130.9441429</v>
      </c>
      <c r="E117" s="178" t="n">
        <v>22.0882845667296</v>
      </c>
      <c r="F117" s="178" t="n">
        <v>94.8672291717106</v>
      </c>
      <c r="G117" s="178" t="n">
        <v>5.2727702936313</v>
      </c>
      <c r="H117" s="178" t="n">
        <v>61.1894872</v>
      </c>
      <c r="I117" s="178" t="n">
        <v>99.9999999999998</v>
      </c>
      <c r="J117" s="178" t="n">
        <v>5.13277082828938</v>
      </c>
      <c r="K117" s="178" t="n">
        <v>97.4547909013925</v>
      </c>
    </row>
    <row r="118">
      <c r="A118" s="178" t="s">
        <v>80</v>
      </c>
      <c r="B118" s="178" t="s">
        <v>81</v>
      </c>
      <c r="C118" s="178" t="s">
        <v>18</v>
      </c>
      <c r="D118" s="178" t="n">
        <v>938.8228438</v>
      </c>
      <c r="E118" s="178" t="n">
        <v>21.7286072696005</v>
      </c>
      <c r="F118" s="178" t="n">
        <v>94.6852432506606</v>
      </c>
      <c r="G118" s="178" t="n">
        <v>3.98214971472461</v>
      </c>
      <c r="H118" s="178" t="n">
        <v>52.6968604</v>
      </c>
      <c r="I118" s="178" t="n">
        <v>71.5602373646765</v>
      </c>
      <c r="J118" s="178" t="n">
        <v>5.31475674933944</v>
      </c>
      <c r="K118" s="178" t="n">
        <v>70.944133886487</v>
      </c>
    </row>
    <row r="119">
      <c r="A119" s="178" t="s">
        <v>80</v>
      </c>
      <c r="B119" s="178" t="s">
        <v>81</v>
      </c>
      <c r="C119" s="178" t="s">
        <v>19</v>
      </c>
      <c r="D119" s="178" t="n">
        <v>132793.7523532</v>
      </c>
      <c r="E119" s="178" t="n">
        <v>1.05404961495174</v>
      </c>
      <c r="F119" s="178" t="n">
        <v>99.4933316593814</v>
      </c>
      <c r="G119" s="178" t="n">
        <v>0.135339390053742</v>
      </c>
      <c r="H119" s="178" t="n">
        <v>676.2502474</v>
      </c>
      <c r="I119" s="178" t="n">
        <v>26.6047452833071</v>
      </c>
      <c r="J119" s="178" t="n">
        <v>0.506668340618553</v>
      </c>
      <c r="K119" s="178" t="n">
        <v>26.576294079785</v>
      </c>
    </row>
    <row r="120">
      <c r="A120" s="178" t="s">
        <v>82</v>
      </c>
      <c r="B120" s="178" t="s">
        <v>83</v>
      </c>
      <c r="C120" s="178" t="s">
        <v>16</v>
      </c>
      <c r="D120" s="178" t="n">
        <v>797.6232795</v>
      </c>
      <c r="E120" s="178" t="n">
        <v>25.8060955667804</v>
      </c>
      <c r="F120" s="178" t="n">
        <v>100</v>
      </c>
      <c r="G120" s="178" t="n">
        <v>0</v>
      </c>
      <c r="H120" s="178"/>
      <c r="I120" s="178"/>
      <c r="J120" s="178"/>
      <c r="K120" s="178"/>
    </row>
    <row r="121">
      <c r="A121" s="178" t="s">
        <v>82</v>
      </c>
      <c r="B121" s="178" t="s">
        <v>83</v>
      </c>
      <c r="C121" s="178" t="s">
        <v>18</v>
      </c>
      <c r="D121" s="178" t="n">
        <v>1003.5315724</v>
      </c>
      <c r="E121" s="178" t="n">
        <v>21.515732678248</v>
      </c>
      <c r="F121" s="178" t="n">
        <v>100</v>
      </c>
      <c r="G121" s="178" t="n">
        <v>0</v>
      </c>
      <c r="H121" s="178"/>
      <c r="I121" s="178"/>
      <c r="J121" s="178"/>
      <c r="K121" s="178"/>
    </row>
    <row r="122">
      <c r="A122" s="178" t="s">
        <v>82</v>
      </c>
      <c r="B122" s="178" t="s">
        <v>83</v>
      </c>
      <c r="C122" s="178" t="s">
        <v>19</v>
      </c>
      <c r="D122" s="178" t="n">
        <v>98174.1899274</v>
      </c>
      <c r="E122" s="178" t="n">
        <v>1.10699805938745</v>
      </c>
      <c r="F122" s="178" t="n">
        <v>99.3563581869703</v>
      </c>
      <c r="G122" s="178" t="n">
        <v>0.172126893022704</v>
      </c>
      <c r="H122" s="178" t="n">
        <v>635.9835923</v>
      </c>
      <c r="I122" s="178" t="n">
        <v>26.608520919223</v>
      </c>
      <c r="J122" s="178" t="n">
        <v>0.643641813029711</v>
      </c>
      <c r="K122" s="178" t="n">
        <v>26.5705255478557</v>
      </c>
    </row>
    <row r="123">
      <c r="A123" s="178" t="s">
        <v>84</v>
      </c>
      <c r="B123" s="178" t="s">
        <v>85</v>
      </c>
      <c r="C123" s="178" t="s">
        <v>16</v>
      </c>
      <c r="D123" s="178" t="n">
        <v>451.3715401</v>
      </c>
      <c r="E123" s="178" t="n">
        <v>33.4186298793542</v>
      </c>
      <c r="F123" s="178" t="n">
        <v>100</v>
      </c>
      <c r="G123" s="178" t="n">
        <v>0</v>
      </c>
      <c r="H123" s="178"/>
      <c r="I123" s="178"/>
      <c r="J123" s="178"/>
      <c r="K123" s="178"/>
    </row>
    <row r="124">
      <c r="A124" s="178" t="s">
        <v>84</v>
      </c>
      <c r="B124" s="178" t="s">
        <v>85</v>
      </c>
      <c r="C124" s="178" t="s">
        <v>18</v>
      </c>
      <c r="D124" s="178" t="n">
        <v>383.4614914</v>
      </c>
      <c r="E124" s="178" t="n">
        <v>38.2967601085023</v>
      </c>
      <c r="F124" s="178" t="n">
        <v>100</v>
      </c>
      <c r="G124" s="178" t="n">
        <v>0</v>
      </c>
      <c r="H124" s="178"/>
      <c r="I124" s="178"/>
      <c r="J124" s="178"/>
      <c r="K124" s="178"/>
    </row>
    <row r="125">
      <c r="A125" s="178" t="s">
        <v>84</v>
      </c>
      <c r="B125" s="178" t="s">
        <v>85</v>
      </c>
      <c r="C125" s="178" t="s">
        <v>19</v>
      </c>
      <c r="D125" s="178" t="n">
        <v>69326.0895221</v>
      </c>
      <c r="E125" s="178" t="n">
        <v>1.18711703848957</v>
      </c>
      <c r="F125" s="178" t="n">
        <v>99.6107107265845</v>
      </c>
      <c r="G125" s="178" t="n">
        <v>0.186755356694517</v>
      </c>
      <c r="H125" s="178" t="n">
        <v>270.9337462</v>
      </c>
      <c r="I125" s="178" t="n">
        <v>47.9581597260123</v>
      </c>
      <c r="J125" s="178" t="n">
        <v>0.389289273415526</v>
      </c>
      <c r="K125" s="178" t="n">
        <v>47.786659131707</v>
      </c>
    </row>
    <row r="126">
      <c r="A126" s="178" t="s">
        <v>86</v>
      </c>
      <c r="B126" s="178" t="s">
        <v>87</v>
      </c>
      <c r="C126" s="178" t="s">
        <v>16</v>
      </c>
      <c r="D126" s="178" t="n">
        <v>1717.8847492</v>
      </c>
      <c r="E126" s="178" t="n">
        <v>23.7321028217681</v>
      </c>
      <c r="F126" s="178" t="n">
        <v>96.0149919428857</v>
      </c>
      <c r="G126" s="178" t="n">
        <v>4.10768388595564</v>
      </c>
      <c r="H126" s="178" t="n">
        <v>71.2991214</v>
      </c>
      <c r="I126" s="178" t="n">
        <v>100</v>
      </c>
      <c r="J126" s="178" t="n">
        <v>3.98500805711433</v>
      </c>
      <c r="K126" s="178" t="n">
        <v>98.9707497604281</v>
      </c>
    </row>
    <row r="127">
      <c r="A127" s="178" t="s">
        <v>86</v>
      </c>
      <c r="B127" s="178" t="s">
        <v>87</v>
      </c>
      <c r="C127" s="178" t="s">
        <v>18</v>
      </c>
      <c r="D127" s="178" t="n">
        <v>2450.3583173</v>
      </c>
      <c r="E127" s="178" t="n">
        <v>18.5437014233144</v>
      </c>
      <c r="F127" s="178" t="n">
        <v>100</v>
      </c>
      <c r="G127" s="178" t="n">
        <v>0.0000000000000020587644281938</v>
      </c>
      <c r="H127" s="178"/>
      <c r="I127" s="178"/>
      <c r="J127" s="178"/>
      <c r="K127" s="178"/>
    </row>
    <row r="128">
      <c r="A128" s="178" t="s">
        <v>86</v>
      </c>
      <c r="B128" s="178" t="s">
        <v>87</v>
      </c>
      <c r="C128" s="178" t="s">
        <v>19</v>
      </c>
      <c r="D128" s="178" t="n">
        <v>182425.2558417</v>
      </c>
      <c r="E128" s="178" t="n">
        <v>1.19554054283872</v>
      </c>
      <c r="F128" s="178" t="n">
        <v>99.5223831526718</v>
      </c>
      <c r="G128" s="178" t="n">
        <v>0.143919961841739</v>
      </c>
      <c r="H128" s="178" t="n">
        <v>875.4751726</v>
      </c>
      <c r="I128" s="178" t="n">
        <v>29.8950251258037</v>
      </c>
      <c r="J128" s="178" t="n">
        <v>0.477616847328176</v>
      </c>
      <c r="K128" s="178" t="n">
        <v>29.9890124602111</v>
      </c>
    </row>
    <row r="129">
      <c r="A129" s="178" t="s">
        <v>88</v>
      </c>
      <c r="B129" s="178" t="s">
        <v>89</v>
      </c>
      <c r="C129" s="178" t="s">
        <v>16</v>
      </c>
      <c r="D129" s="178" t="n">
        <v>1893.3694846</v>
      </c>
      <c r="E129" s="178" t="n">
        <v>16.3019421547623</v>
      </c>
      <c r="F129" s="178" t="n">
        <v>100</v>
      </c>
      <c r="G129" s="178" t="n">
        <v>0</v>
      </c>
      <c r="H129" s="178"/>
      <c r="I129" s="178"/>
      <c r="J129" s="178"/>
      <c r="K129" s="178"/>
    </row>
    <row r="130">
      <c r="A130" s="178" t="s">
        <v>88</v>
      </c>
      <c r="B130" s="178" t="s">
        <v>89</v>
      </c>
      <c r="C130" s="178" t="s">
        <v>18</v>
      </c>
      <c r="D130" s="178" t="n">
        <v>3953.1889929</v>
      </c>
      <c r="E130" s="178" t="n">
        <v>11.2756883761802</v>
      </c>
      <c r="F130" s="178" t="n">
        <v>97.0150781158526</v>
      </c>
      <c r="G130" s="178" t="n">
        <v>1.74352288672994</v>
      </c>
      <c r="H130" s="178" t="n">
        <v>121.6301689</v>
      </c>
      <c r="I130" s="178" t="n">
        <v>58.2514509739112</v>
      </c>
      <c r="J130" s="178" t="n">
        <v>2.9849218841474</v>
      </c>
      <c r="K130" s="178" t="n">
        <v>56.6674826404028</v>
      </c>
    </row>
    <row r="131">
      <c r="A131" s="178" t="s">
        <v>88</v>
      </c>
      <c r="B131" s="178" t="s">
        <v>89</v>
      </c>
      <c r="C131" s="178" t="s">
        <v>19</v>
      </c>
      <c r="D131" s="178" t="n">
        <v>358141.7018702</v>
      </c>
      <c r="E131" s="178" t="n">
        <v>0.651344361345501</v>
      </c>
      <c r="F131" s="178" t="n">
        <v>99.7287904916781</v>
      </c>
      <c r="G131" s="178" t="n">
        <v>0.0547829670303046</v>
      </c>
      <c r="H131" s="178" t="n">
        <v>973.9558095</v>
      </c>
      <c r="I131" s="178" t="n">
        <v>20.1232410480395</v>
      </c>
      <c r="J131" s="178" t="n">
        <v>0.27120950832188</v>
      </c>
      <c r="K131" s="178" t="n">
        <v>20.1447179167243</v>
      </c>
    </row>
    <row r="132">
      <c r="A132" s="178" t="s">
        <v>90</v>
      </c>
      <c r="B132" s="178" t="s">
        <v>91</v>
      </c>
      <c r="C132" s="178" t="s">
        <v>16</v>
      </c>
      <c r="D132" s="178" t="n">
        <v>415.4230233</v>
      </c>
      <c r="E132" s="178" t="n">
        <v>33.9255409810816</v>
      </c>
      <c r="F132" s="178" t="n">
        <v>100</v>
      </c>
      <c r="G132" s="178" t="n">
        <v>0</v>
      </c>
      <c r="H132" s="178"/>
      <c r="I132" s="178"/>
      <c r="J132" s="178"/>
      <c r="K132" s="178"/>
    </row>
    <row r="133">
      <c r="A133" s="178" t="s">
        <v>90</v>
      </c>
      <c r="B133" s="178" t="s">
        <v>91</v>
      </c>
      <c r="C133" s="178" t="s">
        <v>18</v>
      </c>
      <c r="D133" s="178" t="n">
        <v>899.2956748</v>
      </c>
      <c r="E133" s="178" t="n">
        <v>22.6451171492611</v>
      </c>
      <c r="F133" s="178" t="n">
        <v>100</v>
      </c>
      <c r="G133" s="178" t="n">
        <v>0</v>
      </c>
      <c r="H133" s="178"/>
      <c r="I133" s="178"/>
      <c r="J133" s="178"/>
      <c r="K133" s="178"/>
    </row>
    <row r="134">
      <c r="A134" s="178" t="s">
        <v>90</v>
      </c>
      <c r="B134" s="178" t="s">
        <v>91</v>
      </c>
      <c r="C134" s="178" t="s">
        <v>19</v>
      </c>
      <c r="D134" s="178" t="n">
        <v>145196.8284819</v>
      </c>
      <c r="E134" s="178" t="n">
        <v>0.624067430310987</v>
      </c>
      <c r="F134" s="178" t="n">
        <v>99.8175790816011</v>
      </c>
      <c r="G134" s="178" t="n">
        <v>0.0870792954707746</v>
      </c>
      <c r="H134" s="178" t="n">
        <v>265.3534482</v>
      </c>
      <c r="I134" s="178" t="n">
        <v>47.7463282383884</v>
      </c>
      <c r="J134" s="178" t="n">
        <v>0.182420918398923</v>
      </c>
      <c r="K134" s="178" t="n">
        <v>47.6482880270133</v>
      </c>
    </row>
    <row r="135">
      <c r="A135" s="178" t="s">
        <v>92</v>
      </c>
      <c r="B135" s="178" t="s">
        <v>93</v>
      </c>
      <c r="C135" s="178" t="s">
        <v>16</v>
      </c>
      <c r="D135" s="178" t="n">
        <v>826.2528728</v>
      </c>
      <c r="E135" s="178" t="n">
        <v>23.6765003187134</v>
      </c>
      <c r="F135" s="178" t="n">
        <v>100</v>
      </c>
      <c r="G135" s="178" t="n">
        <v>0</v>
      </c>
      <c r="H135" s="178"/>
      <c r="I135" s="178"/>
      <c r="J135" s="178"/>
      <c r="K135" s="178"/>
    </row>
    <row r="136">
      <c r="A136" s="178" t="s">
        <v>92</v>
      </c>
      <c r="B136" s="178" t="s">
        <v>93</v>
      </c>
      <c r="C136" s="178" t="s">
        <v>18</v>
      </c>
      <c r="D136" s="178" t="n">
        <v>1140.9298545</v>
      </c>
      <c r="E136" s="178" t="n">
        <v>28.3776406377373</v>
      </c>
      <c r="F136" s="178" t="n">
        <v>100</v>
      </c>
      <c r="G136" s="178" t="n">
        <v>0</v>
      </c>
      <c r="H136" s="178"/>
      <c r="I136" s="178"/>
      <c r="J136" s="178"/>
      <c r="K136" s="178"/>
    </row>
    <row r="137">
      <c r="A137" s="178" t="s">
        <v>92</v>
      </c>
      <c r="B137" s="178" t="s">
        <v>93</v>
      </c>
      <c r="C137" s="178" t="s">
        <v>19</v>
      </c>
      <c r="D137" s="178" t="n">
        <v>246764.832667</v>
      </c>
      <c r="E137" s="178" t="n">
        <v>0.804395204301925</v>
      </c>
      <c r="F137" s="178" t="n">
        <v>99.870031157686</v>
      </c>
      <c r="G137" s="178" t="n">
        <v>0.0558911866793897</v>
      </c>
      <c r="H137" s="178" t="n">
        <v>321.1347714</v>
      </c>
      <c r="I137" s="178" t="n">
        <v>42.9665310259511</v>
      </c>
      <c r="J137" s="178" t="n">
        <v>0.129968842313986</v>
      </c>
      <c r="K137" s="178" t="n">
        <v>42.9476361851847</v>
      </c>
    </row>
    <row r="138">
      <c r="A138" s="178" t="s">
        <v>94</v>
      </c>
      <c r="B138" s="178" t="s">
        <v>95</v>
      </c>
      <c r="C138" s="178" t="s">
        <v>16</v>
      </c>
      <c r="D138" s="178" t="n">
        <v>3703.7022967</v>
      </c>
      <c r="E138" s="178" t="n">
        <v>22.0706187573759</v>
      </c>
      <c r="F138" s="178" t="n">
        <v>100</v>
      </c>
      <c r="G138" s="178" t="n">
        <v>0</v>
      </c>
      <c r="H138" s="178"/>
      <c r="I138" s="178"/>
      <c r="J138" s="178"/>
      <c r="K138" s="178"/>
    </row>
    <row r="139">
      <c r="A139" s="178" t="s">
        <v>94</v>
      </c>
      <c r="B139" s="178" t="s">
        <v>95</v>
      </c>
      <c r="C139" s="178" t="s">
        <v>18</v>
      </c>
      <c r="D139" s="178" t="n">
        <v>1940.4325786</v>
      </c>
      <c r="E139" s="178" t="n">
        <v>19.8977552081274</v>
      </c>
      <c r="F139" s="178" t="n">
        <v>100</v>
      </c>
      <c r="G139" s="178" t="n">
        <v>0</v>
      </c>
      <c r="H139" s="178"/>
      <c r="I139" s="178"/>
      <c r="J139" s="178"/>
      <c r="K139" s="178"/>
    </row>
    <row r="140">
      <c r="A140" s="178" t="s">
        <v>94</v>
      </c>
      <c r="B140" s="178" t="s">
        <v>95</v>
      </c>
      <c r="C140" s="178" t="s">
        <v>19</v>
      </c>
      <c r="D140" s="178" t="n">
        <v>288566.7020228</v>
      </c>
      <c r="E140" s="178" t="n">
        <v>0.826368554328676</v>
      </c>
      <c r="F140" s="178" t="n">
        <v>99.8787956331258</v>
      </c>
      <c r="G140" s="178" t="n">
        <v>0.0553367880238839</v>
      </c>
      <c r="H140" s="178" t="n">
        <v>350.1798775</v>
      </c>
      <c r="I140" s="178" t="n">
        <v>45.6414756176698</v>
      </c>
      <c r="J140" s="178" t="n">
        <v>0.121204366874221</v>
      </c>
      <c r="K140" s="178" t="n">
        <v>45.6004340814442</v>
      </c>
    </row>
    <row r="141">
      <c r="A141" s="178" t="s">
        <v>96</v>
      </c>
      <c r="B141" s="178" t="s">
        <v>97</v>
      </c>
      <c r="C141" s="178" t="s">
        <v>16</v>
      </c>
      <c r="D141" s="178" t="n">
        <v>1193.0162076</v>
      </c>
      <c r="E141" s="178" t="n">
        <v>29.8425986965439</v>
      </c>
      <c r="F141" s="178" t="n">
        <v>100</v>
      </c>
      <c r="G141" s="178" t="n">
        <v>0</v>
      </c>
      <c r="H141" s="178"/>
      <c r="I141" s="178"/>
      <c r="J141" s="178"/>
      <c r="K141" s="178"/>
    </row>
    <row r="142">
      <c r="A142" s="178" t="s">
        <v>96</v>
      </c>
      <c r="B142" s="178" t="s">
        <v>97</v>
      </c>
      <c r="C142" s="178" t="s">
        <v>18</v>
      </c>
      <c r="D142" s="178" t="n">
        <v>92.5192002</v>
      </c>
      <c r="E142" s="178" t="n">
        <v>46.7624847793268</v>
      </c>
      <c r="F142" s="178" t="n">
        <v>100</v>
      </c>
      <c r="G142" s="178" t="n">
        <v>0</v>
      </c>
      <c r="H142" s="178"/>
      <c r="I142" s="178"/>
      <c r="J142" s="178"/>
      <c r="K142" s="178"/>
    </row>
    <row r="143">
      <c r="A143" s="178" t="s">
        <v>96</v>
      </c>
      <c r="B143" s="178" t="s">
        <v>97</v>
      </c>
      <c r="C143" s="178" t="s">
        <v>19</v>
      </c>
      <c r="D143" s="178" t="n">
        <v>28285.4089647</v>
      </c>
      <c r="E143" s="178" t="n">
        <v>1.830097644548</v>
      </c>
      <c r="F143" s="178" t="n">
        <v>99.6305753939805</v>
      </c>
      <c r="G143" s="178" t="n">
        <v>0.167427373903522</v>
      </c>
      <c r="H143" s="178" t="n">
        <v>104.8807158</v>
      </c>
      <c r="I143" s="178" t="n">
        <v>45.4000042491538</v>
      </c>
      <c r="J143" s="178" t="n">
        <v>0.369424606019564</v>
      </c>
      <c r="K143" s="178" t="n">
        <v>45.1536939524478</v>
      </c>
    </row>
    <row r="144">
      <c r="A144" s="178" t="s">
        <v>98</v>
      </c>
      <c r="B144" s="178" t="s">
        <v>99</v>
      </c>
      <c r="C144" s="178" t="s">
        <v>16</v>
      </c>
      <c r="D144" s="178" t="n">
        <v>238.5705234</v>
      </c>
      <c r="E144" s="178" t="n">
        <v>26.4472719494505</v>
      </c>
      <c r="F144" s="178" t="n">
        <v>100</v>
      </c>
      <c r="G144" s="178" t="n">
        <v>0.00000000000000293623702568031</v>
      </c>
      <c r="H144" s="178"/>
      <c r="I144" s="178"/>
      <c r="J144" s="178"/>
      <c r="K144" s="178"/>
    </row>
    <row r="145">
      <c r="A145" s="178" t="s">
        <v>98</v>
      </c>
      <c r="B145" s="178" t="s">
        <v>99</v>
      </c>
      <c r="C145" s="178" t="s">
        <v>18</v>
      </c>
      <c r="D145" s="178" t="n">
        <v>271.7675593</v>
      </c>
      <c r="E145" s="178" t="n">
        <v>25.5704127982054</v>
      </c>
      <c r="F145" s="178" t="n">
        <v>100</v>
      </c>
      <c r="G145" s="178" t="n">
        <v>0.00000000000000283888610377374</v>
      </c>
      <c r="H145" s="178"/>
      <c r="I145" s="178"/>
      <c r="J145" s="178"/>
      <c r="K145" s="178"/>
    </row>
    <row r="146">
      <c r="A146" s="178" t="s">
        <v>98</v>
      </c>
      <c r="B146" s="178" t="s">
        <v>99</v>
      </c>
      <c r="C146" s="178" t="s">
        <v>19</v>
      </c>
      <c r="D146" s="178" t="n">
        <v>52462.2396111</v>
      </c>
      <c r="E146" s="178" t="n">
        <v>1.22571544617045</v>
      </c>
      <c r="F146" s="178" t="n">
        <v>99.9492673162926</v>
      </c>
      <c r="G146" s="178" t="n">
        <v>0.0507167544230667</v>
      </c>
      <c r="H146" s="178" t="n">
        <v>26.6290117</v>
      </c>
      <c r="I146" s="178" t="n">
        <v>100</v>
      </c>
      <c r="J146" s="178" t="n">
        <v>0.0507326837074041</v>
      </c>
      <c r="K146" s="178" t="n">
        <v>99.9178847797886</v>
      </c>
    </row>
    <row r="147">
      <c r="A147" s="178" t="s">
        <v>100</v>
      </c>
      <c r="B147" s="178" t="s">
        <v>101</v>
      </c>
      <c r="C147" s="178" t="s">
        <v>16</v>
      </c>
      <c r="D147" s="178" t="n">
        <v>419.9172569</v>
      </c>
      <c r="E147" s="178" t="n">
        <v>53.6663172620715</v>
      </c>
      <c r="F147" s="178" t="n">
        <v>100</v>
      </c>
      <c r="G147" s="178" t="n">
        <v>0</v>
      </c>
      <c r="H147" s="178"/>
      <c r="I147" s="178"/>
      <c r="J147" s="178"/>
      <c r="K147" s="178"/>
    </row>
    <row r="148">
      <c r="A148" s="178" t="s">
        <v>100</v>
      </c>
      <c r="B148" s="178" t="s">
        <v>101</v>
      </c>
      <c r="C148" s="178" t="s">
        <v>18</v>
      </c>
      <c r="D148" s="178" t="n">
        <v>206.5833666</v>
      </c>
      <c r="E148" s="178" t="n">
        <v>28.9133823473956</v>
      </c>
      <c r="F148" s="178" t="n">
        <v>93.0066569989883</v>
      </c>
      <c r="G148" s="178" t="n">
        <v>6.12069627108915</v>
      </c>
      <c r="H148" s="178" t="n">
        <v>15.5333864</v>
      </c>
      <c r="I148" s="178" t="n">
        <v>99.9999999999998</v>
      </c>
      <c r="J148" s="178" t="n">
        <v>6.99334300101173</v>
      </c>
      <c r="K148" s="178" t="n">
        <v>81.4010550601936</v>
      </c>
    </row>
    <row r="149">
      <c r="A149" s="178" t="s">
        <v>100</v>
      </c>
      <c r="B149" s="178" t="s">
        <v>101</v>
      </c>
      <c r="C149" s="178" t="s">
        <v>19</v>
      </c>
      <c r="D149" s="178" t="n">
        <v>14589.2735281</v>
      </c>
      <c r="E149" s="178" t="n">
        <v>2.81318860323333</v>
      </c>
      <c r="F149" s="178" t="n">
        <v>98.7377081809909</v>
      </c>
      <c r="G149" s="178" t="n">
        <v>0.478204820939617</v>
      </c>
      <c r="H149" s="178" t="n">
        <v>186.5135515</v>
      </c>
      <c r="I149" s="178" t="n">
        <v>37.7025580806313</v>
      </c>
      <c r="J149" s="178" t="n">
        <v>1.26229181900914</v>
      </c>
      <c r="K149" s="178" t="n">
        <v>37.4056516485568</v>
      </c>
    </row>
    <row r="150">
      <c r="A150" s="178" t="s">
        <v>102</v>
      </c>
      <c r="B150" s="178" t="s">
        <v>103</v>
      </c>
      <c r="C150" s="178" t="s">
        <v>16</v>
      </c>
      <c r="D150" s="178" t="n">
        <v>221.2435587</v>
      </c>
      <c r="E150" s="178" t="n">
        <v>26.2053904639605</v>
      </c>
      <c r="F150" s="178" t="n">
        <v>100</v>
      </c>
      <c r="G150" s="178" t="n">
        <v>0</v>
      </c>
      <c r="H150" s="178"/>
      <c r="I150" s="178"/>
      <c r="J150" s="178"/>
      <c r="K150" s="178"/>
    </row>
    <row r="151">
      <c r="A151" s="178" t="s">
        <v>102</v>
      </c>
      <c r="B151" s="178" t="s">
        <v>103</v>
      </c>
      <c r="C151" s="178" t="s">
        <v>18</v>
      </c>
      <c r="D151" s="178" t="n">
        <v>220.3040154</v>
      </c>
      <c r="E151" s="178" t="n">
        <v>34.4290214194526</v>
      </c>
      <c r="F151" s="178" t="n">
        <v>100</v>
      </c>
      <c r="G151" s="178" t="n">
        <v>0</v>
      </c>
      <c r="H151" s="178"/>
      <c r="I151" s="178"/>
      <c r="J151" s="178"/>
      <c r="K151" s="178"/>
    </row>
    <row r="152">
      <c r="A152" s="178" t="s">
        <v>102</v>
      </c>
      <c r="B152" s="178" t="s">
        <v>103</v>
      </c>
      <c r="C152" s="178" t="s">
        <v>19</v>
      </c>
      <c r="D152" s="178" t="n">
        <v>27669.6096931</v>
      </c>
      <c r="E152" s="178" t="n">
        <v>1.59232920768723</v>
      </c>
      <c r="F152" s="178" t="n">
        <v>99.6165994374669</v>
      </c>
      <c r="G152" s="178" t="n">
        <v>0.194592723386988</v>
      </c>
      <c r="H152" s="178" t="n">
        <v>106.4937368</v>
      </c>
      <c r="I152" s="178" t="n">
        <v>50.5705427472581</v>
      </c>
      <c r="J152" s="178" t="n">
        <v>0.383400562533056</v>
      </c>
      <c r="K152" s="178" t="n">
        <v>50.5598250848055</v>
      </c>
    </row>
    <row r="153">
      <c r="A153" s="178" t="s">
        <v>104</v>
      </c>
      <c r="B153" s="178" t="s">
        <v>105</v>
      </c>
      <c r="C153" s="178" t="s">
        <v>16</v>
      </c>
      <c r="D153" s="178" t="n">
        <v>43.1073856</v>
      </c>
      <c r="E153" s="178" t="n">
        <v>72.6935860237529</v>
      </c>
      <c r="F153" s="178" t="n">
        <v>100</v>
      </c>
      <c r="G153" s="178" t="n">
        <v>0</v>
      </c>
      <c r="H153" s="178"/>
      <c r="I153" s="178"/>
      <c r="J153" s="178"/>
      <c r="K153" s="178"/>
    </row>
    <row r="154">
      <c r="A154" s="178" t="s">
        <v>104</v>
      </c>
      <c r="B154" s="178" t="s">
        <v>105</v>
      </c>
      <c r="C154" s="178" t="s">
        <v>18</v>
      </c>
      <c r="D154" s="178" t="n">
        <v>104.727085</v>
      </c>
      <c r="E154" s="178" t="n">
        <v>39.6689208188134</v>
      </c>
      <c r="F154" s="178" t="n">
        <v>100</v>
      </c>
      <c r="G154" s="178" t="n">
        <v>0</v>
      </c>
      <c r="H154" s="178"/>
      <c r="I154" s="178"/>
      <c r="J154" s="178"/>
      <c r="K154" s="178"/>
    </row>
    <row r="155">
      <c r="A155" s="178" t="s">
        <v>104</v>
      </c>
      <c r="B155" s="178" t="s">
        <v>105</v>
      </c>
      <c r="C155" s="178" t="s">
        <v>19</v>
      </c>
      <c r="D155" s="178" t="n">
        <v>27410.3575859</v>
      </c>
      <c r="E155" s="178" t="n">
        <v>1.60563492570959</v>
      </c>
      <c r="F155" s="178" t="n">
        <v>99.7015990841543</v>
      </c>
      <c r="G155" s="178" t="n">
        <v>0.171977926940686</v>
      </c>
      <c r="H155" s="178" t="n">
        <v>82.0375589</v>
      </c>
      <c r="I155" s="178" t="n">
        <v>57.5621435376586</v>
      </c>
      <c r="J155" s="178" t="n">
        <v>0.298400915845693</v>
      </c>
      <c r="K155" s="178" t="n">
        <v>57.4611987184077</v>
      </c>
    </row>
    <row r="156">
      <c r="A156" s="178" t="s">
        <v>108</v>
      </c>
      <c r="B156" s="178" t="s">
        <v>109</v>
      </c>
      <c r="C156" s="178" t="s">
        <v>16</v>
      </c>
      <c r="D156" s="178" t="n">
        <v>551.7722983</v>
      </c>
      <c r="E156" s="178" t="n">
        <v>22.8411204868242</v>
      </c>
      <c r="F156" s="178" t="n">
        <v>100</v>
      </c>
      <c r="G156" s="178" t="n">
        <v>0</v>
      </c>
      <c r="H156" s="178"/>
      <c r="I156" s="178"/>
      <c r="J156" s="178"/>
      <c r="K156" s="178"/>
    </row>
    <row r="157">
      <c r="A157" s="178" t="s">
        <v>108</v>
      </c>
      <c r="B157" s="178" t="s">
        <v>109</v>
      </c>
      <c r="C157" s="178" t="s">
        <v>18</v>
      </c>
      <c r="D157" s="178" t="n">
        <v>970.0127058</v>
      </c>
      <c r="E157" s="178" t="n">
        <v>22.5999410442535</v>
      </c>
      <c r="F157" s="178" t="n">
        <v>100</v>
      </c>
      <c r="G157" s="178" t="n">
        <v>0</v>
      </c>
      <c r="H157" s="178"/>
      <c r="I157" s="178"/>
      <c r="J157" s="178"/>
      <c r="K157" s="178"/>
    </row>
    <row r="158">
      <c r="A158" s="178" t="s">
        <v>108</v>
      </c>
      <c r="B158" s="178" t="s">
        <v>109</v>
      </c>
      <c r="C158" s="178" t="s">
        <v>19</v>
      </c>
      <c r="D158" s="178" t="n">
        <v>96100.3775671</v>
      </c>
      <c r="E158" s="178" t="n">
        <v>1.00817746235445</v>
      </c>
      <c r="F158" s="178" t="n">
        <v>99.6173747296537</v>
      </c>
      <c r="G158" s="178" t="n">
        <v>0.11387688496815</v>
      </c>
      <c r="H158" s="178" t="n">
        <v>369.1166631</v>
      </c>
      <c r="I158" s="178" t="n">
        <v>29.5998209249541</v>
      </c>
      <c r="J158" s="178" t="n">
        <v>0.382625270346289</v>
      </c>
      <c r="K158" s="178" t="n">
        <v>29.64811057213</v>
      </c>
    </row>
    <row r="159">
      <c r="A159" s="178" t="s">
        <v>110</v>
      </c>
      <c r="B159" s="178" t="s">
        <v>111</v>
      </c>
      <c r="C159" s="178" t="s">
        <v>16</v>
      </c>
      <c r="D159" s="178" t="n">
        <v>1895.210877</v>
      </c>
      <c r="E159" s="178" t="n">
        <v>17.086983083525</v>
      </c>
      <c r="F159" s="178" t="n">
        <v>98.6870816822556</v>
      </c>
      <c r="G159" s="178" t="n">
        <v>1.33509300826386</v>
      </c>
      <c r="H159" s="178" t="n">
        <v>25.2136048</v>
      </c>
      <c r="I159" s="178" t="n">
        <v>99.9999999999999</v>
      </c>
      <c r="J159" s="178" t="n">
        <v>1.31291831774439</v>
      </c>
      <c r="K159" s="178" t="n">
        <v>100.353868918748</v>
      </c>
    </row>
    <row r="160">
      <c r="A160" s="178" t="s">
        <v>110</v>
      </c>
      <c r="B160" s="178" t="s">
        <v>111</v>
      </c>
      <c r="C160" s="178" t="s">
        <v>18</v>
      </c>
      <c r="D160" s="178" t="n">
        <v>2201.301295</v>
      </c>
      <c r="E160" s="178" t="n">
        <v>16.2345050900463</v>
      </c>
      <c r="F160" s="178" t="n">
        <v>96.6223742134734</v>
      </c>
      <c r="G160" s="178" t="n">
        <v>2.45781144442423</v>
      </c>
      <c r="H160" s="178" t="n">
        <v>76.9508313</v>
      </c>
      <c r="I160" s="178" t="n">
        <v>74.12155590405</v>
      </c>
      <c r="J160" s="178" t="n">
        <v>3.37762578652663</v>
      </c>
      <c r="K160" s="178" t="n">
        <v>70.3096175060669</v>
      </c>
    </row>
    <row r="161">
      <c r="A161" s="178" t="s">
        <v>110</v>
      </c>
      <c r="B161" s="178" t="s">
        <v>111</v>
      </c>
      <c r="C161" s="178" t="s">
        <v>19</v>
      </c>
      <c r="D161" s="178" t="n">
        <v>145984.4942344</v>
      </c>
      <c r="E161" s="178" t="n">
        <v>1.13101769622809</v>
      </c>
      <c r="F161" s="178" t="n">
        <v>99.1554634447525</v>
      </c>
      <c r="G161" s="178" t="n">
        <v>0.192467695383315</v>
      </c>
      <c r="H161" s="178" t="n">
        <v>1243.39333</v>
      </c>
      <c r="I161" s="178" t="n">
        <v>22.6970572062674</v>
      </c>
      <c r="J161" s="178" t="n">
        <v>0.844536555247469</v>
      </c>
      <c r="K161" s="178" t="n">
        <v>22.5972735168153</v>
      </c>
    </row>
    <row r="162">
      <c r="A162" t="s">
        <v>22</v>
      </c>
    </row>
    <row r="163">
      <c r="A163" t="s">
        <v>23</v>
      </c>
    </row>
    <row r="164">
      <c r="A164" t="s">
        <v>24</v>
      </c>
    </row>
    <row r="165">
      <c r="A165" t="s">
        <v>25</v>
      </c>
    </row>
    <row r="166">
      <c r="A166" t="s">
        <v>26</v>
      </c>
    </row>
    <row r="169">
      <c r="K169" s="7" t="str">
        <f>=HYPERLINK("#'Indice'!A1", "Ir al índice")</f>
      </c>
    </row>
    <row r="170">
      <c r="A170" s="4" t="s">
        <v>654</v>
      </c>
    </row>
    <row r="171">
      <c r="A171" s="5" t="s">
        <v>28</v>
      </c>
      <c r="B171" s="5" t="s">
        <v>73</v>
      </c>
      <c r="C171" s="5" t="s">
        <v>11</v>
      </c>
      <c r="D171" s="5" t="s">
        <v>496</v>
      </c>
      <c r="E171" s="5" t="s">
        <v>497</v>
      </c>
      <c r="F171" s="5" t="s">
        <v>498</v>
      </c>
      <c r="G171" s="5" t="s">
        <v>499</v>
      </c>
      <c r="H171" s="5" t="s">
        <v>544</v>
      </c>
      <c r="I171" s="5" t="s">
        <v>545</v>
      </c>
      <c r="J171" s="5" t="s">
        <v>546</v>
      </c>
      <c r="K171" s="5" t="s">
        <v>547</v>
      </c>
    </row>
    <row r="172">
      <c r="A172" s="179" t="s">
        <v>74</v>
      </c>
      <c r="B172" s="179" t="s">
        <v>75</v>
      </c>
      <c r="C172" s="179" t="s">
        <v>16</v>
      </c>
      <c r="D172" s="179" t="n">
        <v>192.0463038</v>
      </c>
      <c r="E172" s="179" t="n">
        <v>48.9486158081222</v>
      </c>
      <c r="F172" s="179" t="n">
        <v>100</v>
      </c>
      <c r="G172" s="179" t="n">
        <v>0</v>
      </c>
      <c r="H172" s="179"/>
      <c r="I172" s="179"/>
      <c r="J172" s="179"/>
      <c r="K172" s="179"/>
    </row>
    <row r="173">
      <c r="A173" s="179" t="s">
        <v>74</v>
      </c>
      <c r="B173" s="179" t="s">
        <v>75</v>
      </c>
      <c r="C173" s="179" t="s">
        <v>18</v>
      </c>
      <c r="D173" s="179" t="n">
        <v>133.8309272</v>
      </c>
      <c r="E173" s="179" t="n">
        <v>47.4933484843744</v>
      </c>
      <c r="F173" s="179" t="n">
        <v>100</v>
      </c>
      <c r="G173" s="179" t="n">
        <v>0</v>
      </c>
      <c r="H173" s="179"/>
      <c r="I173" s="179"/>
      <c r="J173" s="179"/>
      <c r="K173" s="179"/>
    </row>
    <row r="174">
      <c r="A174" s="179" t="s">
        <v>74</v>
      </c>
      <c r="B174" s="179" t="s">
        <v>75</v>
      </c>
      <c r="C174" s="179" t="s">
        <v>19</v>
      </c>
      <c r="D174" s="179" t="n">
        <v>99538.6719069</v>
      </c>
      <c r="E174" s="179" t="n">
        <v>0.960786075122757</v>
      </c>
      <c r="F174" s="179" t="n">
        <v>99.7830602884883</v>
      </c>
      <c r="G174" s="179" t="n">
        <v>0.0929355954723703</v>
      </c>
      <c r="H174" s="179" t="n">
        <v>216.4083834</v>
      </c>
      <c r="I174" s="179" t="n">
        <v>42.9410407659468</v>
      </c>
      <c r="J174" s="179" t="n">
        <v>0.216939711511658</v>
      </c>
      <c r="K174" s="179" t="n">
        <v>42.7464296939831</v>
      </c>
    </row>
    <row r="175">
      <c r="A175" s="179" t="s">
        <v>76</v>
      </c>
      <c r="B175" s="179" t="s">
        <v>77</v>
      </c>
      <c r="C175" s="179" t="s">
        <v>16</v>
      </c>
      <c r="D175" s="179" t="n">
        <v>196.5033138</v>
      </c>
      <c r="E175" s="179" t="n">
        <v>40.7422903613199</v>
      </c>
      <c r="F175" s="179" t="n">
        <v>100</v>
      </c>
      <c r="G175" s="179" t="n">
        <v>0</v>
      </c>
      <c r="H175" s="179"/>
      <c r="I175" s="179"/>
      <c r="J175" s="179"/>
      <c r="K175" s="179"/>
    </row>
    <row r="176">
      <c r="A176" s="179" t="s">
        <v>76</v>
      </c>
      <c r="B176" s="179" t="s">
        <v>77</v>
      </c>
      <c r="C176" s="179" t="s">
        <v>18</v>
      </c>
      <c r="D176" s="179" t="n">
        <v>248.3093893</v>
      </c>
      <c r="E176" s="179" t="n">
        <v>40.0819617974076</v>
      </c>
      <c r="F176" s="179" t="n">
        <v>100</v>
      </c>
      <c r="G176" s="179" t="n">
        <v>0</v>
      </c>
      <c r="H176" s="179"/>
      <c r="I176" s="179"/>
      <c r="J176" s="179"/>
      <c r="K176" s="179"/>
    </row>
    <row r="177">
      <c r="A177" s="179" t="s">
        <v>76</v>
      </c>
      <c r="B177" s="179" t="s">
        <v>77</v>
      </c>
      <c r="C177" s="179" t="s">
        <v>19</v>
      </c>
      <c r="D177" s="179" t="n">
        <v>37240.4216506</v>
      </c>
      <c r="E177" s="179" t="n">
        <v>2.57397124228698</v>
      </c>
      <c r="F177" s="179" t="n">
        <v>100</v>
      </c>
      <c r="G177" s="179" t="n">
        <v>0</v>
      </c>
      <c r="H177" s="179"/>
      <c r="I177" s="179"/>
      <c r="J177" s="179"/>
      <c r="K177" s="179"/>
    </row>
    <row r="178">
      <c r="A178" s="179" t="s">
        <v>78</v>
      </c>
      <c r="B178" s="179" t="s">
        <v>79</v>
      </c>
      <c r="C178" s="179" t="s">
        <v>16</v>
      </c>
      <c r="D178" s="179" t="n">
        <v>585.4303546</v>
      </c>
      <c r="E178" s="179" t="n">
        <v>28.386171961857</v>
      </c>
      <c r="F178" s="179" t="n">
        <v>100</v>
      </c>
      <c r="G178" s="179" t="n">
        <v>0</v>
      </c>
      <c r="H178" s="179"/>
      <c r="I178" s="179"/>
      <c r="J178" s="179"/>
      <c r="K178" s="179"/>
    </row>
    <row r="179">
      <c r="A179" s="179" t="s">
        <v>78</v>
      </c>
      <c r="B179" s="179" t="s">
        <v>79</v>
      </c>
      <c r="C179" s="179" t="s">
        <v>18</v>
      </c>
      <c r="D179" s="179" t="n">
        <v>317.4547843</v>
      </c>
      <c r="E179" s="179" t="n">
        <v>24.3013874596803</v>
      </c>
      <c r="F179" s="179" t="n">
        <v>100</v>
      </c>
      <c r="G179" s="179" t="n">
        <v>0.00000000000000269799598880742</v>
      </c>
      <c r="H179" s="179"/>
      <c r="I179" s="179"/>
      <c r="J179" s="179"/>
      <c r="K179" s="179"/>
    </row>
    <row r="180">
      <c r="A180" s="179" t="s">
        <v>78</v>
      </c>
      <c r="B180" s="179" t="s">
        <v>79</v>
      </c>
      <c r="C180" s="179" t="s">
        <v>19</v>
      </c>
      <c r="D180" s="179" t="n">
        <v>37421.1584131</v>
      </c>
      <c r="E180" s="179" t="n">
        <v>1.43636630885108</v>
      </c>
      <c r="F180" s="179" t="n">
        <v>98.9304835837592</v>
      </c>
      <c r="G180" s="179" t="n">
        <v>0.241010762989472</v>
      </c>
      <c r="H180" s="179" t="n">
        <v>404.5521844</v>
      </c>
      <c r="I180" s="179" t="n">
        <v>22.1941244231496</v>
      </c>
      <c r="J180" s="179" t="n">
        <v>1.0695164162408</v>
      </c>
      <c r="K180" s="179" t="n">
        <v>22.2935440441812</v>
      </c>
    </row>
    <row r="181">
      <c r="A181" s="179" t="s">
        <v>80</v>
      </c>
      <c r="B181" s="179" t="s">
        <v>81</v>
      </c>
      <c r="C181" s="179" t="s">
        <v>16</v>
      </c>
      <c r="D181" s="179" t="n">
        <v>1130.9441429</v>
      </c>
      <c r="E181" s="179" t="n">
        <v>22.0882845667296</v>
      </c>
      <c r="F181" s="179" t="n">
        <v>94.8672291717106</v>
      </c>
      <c r="G181" s="179" t="n">
        <v>5.2727702936313</v>
      </c>
      <c r="H181" s="179" t="n">
        <v>61.1894872</v>
      </c>
      <c r="I181" s="179" t="n">
        <v>99.9999999999998</v>
      </c>
      <c r="J181" s="179" t="n">
        <v>5.13277082828938</v>
      </c>
      <c r="K181" s="179" t="n">
        <v>97.4547909013925</v>
      </c>
    </row>
    <row r="182">
      <c r="A182" s="179" t="s">
        <v>80</v>
      </c>
      <c r="B182" s="179" t="s">
        <v>81</v>
      </c>
      <c r="C182" s="179" t="s">
        <v>18</v>
      </c>
      <c r="D182" s="179" t="n">
        <v>938.8228438</v>
      </c>
      <c r="E182" s="179" t="n">
        <v>21.7286072696005</v>
      </c>
      <c r="F182" s="179" t="n">
        <v>94.6852432506606</v>
      </c>
      <c r="G182" s="179" t="n">
        <v>3.98214971472461</v>
      </c>
      <c r="H182" s="179" t="n">
        <v>52.6968604</v>
      </c>
      <c r="I182" s="179" t="n">
        <v>71.5602373646765</v>
      </c>
      <c r="J182" s="179" t="n">
        <v>5.31475674933944</v>
      </c>
      <c r="K182" s="179" t="n">
        <v>70.944133886487</v>
      </c>
    </row>
    <row r="183">
      <c r="A183" s="179" t="s">
        <v>80</v>
      </c>
      <c r="B183" s="179" t="s">
        <v>81</v>
      </c>
      <c r="C183" s="179" t="s">
        <v>19</v>
      </c>
      <c r="D183" s="179" t="n">
        <v>132793.7523532</v>
      </c>
      <c r="E183" s="179" t="n">
        <v>1.05404961495174</v>
      </c>
      <c r="F183" s="179" t="n">
        <v>99.4933316593814</v>
      </c>
      <c r="G183" s="179" t="n">
        <v>0.135339390053742</v>
      </c>
      <c r="H183" s="179" t="n">
        <v>676.2502474</v>
      </c>
      <c r="I183" s="179" t="n">
        <v>26.6047452833071</v>
      </c>
      <c r="J183" s="179" t="n">
        <v>0.506668340618553</v>
      </c>
      <c r="K183" s="179" t="n">
        <v>26.576294079785</v>
      </c>
    </row>
    <row r="184">
      <c r="A184" s="179" t="s">
        <v>82</v>
      </c>
      <c r="B184" s="179" t="s">
        <v>83</v>
      </c>
      <c r="C184" s="179" t="s">
        <v>16</v>
      </c>
      <c r="D184" s="179" t="n">
        <v>797.6232795</v>
      </c>
      <c r="E184" s="179" t="n">
        <v>25.8060955667804</v>
      </c>
      <c r="F184" s="179" t="n">
        <v>100</v>
      </c>
      <c r="G184" s="179" t="n">
        <v>0</v>
      </c>
      <c r="H184" s="179"/>
      <c r="I184" s="179"/>
      <c r="J184" s="179"/>
      <c r="K184" s="179"/>
    </row>
    <row r="185">
      <c r="A185" s="179" t="s">
        <v>82</v>
      </c>
      <c r="B185" s="179" t="s">
        <v>83</v>
      </c>
      <c r="C185" s="179" t="s">
        <v>18</v>
      </c>
      <c r="D185" s="179" t="n">
        <v>1003.5315724</v>
      </c>
      <c r="E185" s="179" t="n">
        <v>21.515732678248</v>
      </c>
      <c r="F185" s="179" t="n">
        <v>100</v>
      </c>
      <c r="G185" s="179" t="n">
        <v>0</v>
      </c>
      <c r="H185" s="179"/>
      <c r="I185" s="179"/>
      <c r="J185" s="179"/>
      <c r="K185" s="179"/>
    </row>
    <row r="186">
      <c r="A186" s="179" t="s">
        <v>82</v>
      </c>
      <c r="B186" s="179" t="s">
        <v>83</v>
      </c>
      <c r="C186" s="179" t="s">
        <v>19</v>
      </c>
      <c r="D186" s="179" t="n">
        <v>98174.1899274</v>
      </c>
      <c r="E186" s="179" t="n">
        <v>1.10699805938745</v>
      </c>
      <c r="F186" s="179" t="n">
        <v>99.3563581869703</v>
      </c>
      <c r="G186" s="179" t="n">
        <v>0.172126893022704</v>
      </c>
      <c r="H186" s="179" t="n">
        <v>635.9835923</v>
      </c>
      <c r="I186" s="179" t="n">
        <v>26.608520919223</v>
      </c>
      <c r="J186" s="179" t="n">
        <v>0.643641813029711</v>
      </c>
      <c r="K186" s="179" t="n">
        <v>26.5705255478557</v>
      </c>
    </row>
    <row r="187">
      <c r="A187" s="179" t="s">
        <v>84</v>
      </c>
      <c r="B187" s="179" t="s">
        <v>85</v>
      </c>
      <c r="C187" s="179" t="s">
        <v>16</v>
      </c>
      <c r="D187" s="179" t="n">
        <v>451.3715401</v>
      </c>
      <c r="E187" s="179" t="n">
        <v>33.4186298793542</v>
      </c>
      <c r="F187" s="179" t="n">
        <v>100</v>
      </c>
      <c r="G187" s="179" t="n">
        <v>0</v>
      </c>
      <c r="H187" s="179"/>
      <c r="I187" s="179"/>
      <c r="J187" s="179"/>
      <c r="K187" s="179"/>
    </row>
    <row r="188">
      <c r="A188" s="179" t="s">
        <v>84</v>
      </c>
      <c r="B188" s="179" t="s">
        <v>85</v>
      </c>
      <c r="C188" s="179" t="s">
        <v>18</v>
      </c>
      <c r="D188" s="179" t="n">
        <v>383.4614914</v>
      </c>
      <c r="E188" s="179" t="n">
        <v>38.2967601085023</v>
      </c>
      <c r="F188" s="179" t="n">
        <v>100</v>
      </c>
      <c r="G188" s="179" t="n">
        <v>0</v>
      </c>
      <c r="H188" s="179"/>
      <c r="I188" s="179"/>
      <c r="J188" s="179"/>
      <c r="K188" s="179"/>
    </row>
    <row r="189">
      <c r="A189" s="179" t="s">
        <v>84</v>
      </c>
      <c r="B189" s="179" t="s">
        <v>85</v>
      </c>
      <c r="C189" s="179" t="s">
        <v>19</v>
      </c>
      <c r="D189" s="179" t="n">
        <v>69326.0895221</v>
      </c>
      <c r="E189" s="179" t="n">
        <v>1.18711703848957</v>
      </c>
      <c r="F189" s="179" t="n">
        <v>99.6107107265845</v>
      </c>
      <c r="G189" s="179" t="n">
        <v>0.186755356694517</v>
      </c>
      <c r="H189" s="179" t="n">
        <v>270.9337462</v>
      </c>
      <c r="I189" s="179" t="n">
        <v>47.9581597260123</v>
      </c>
      <c r="J189" s="179" t="n">
        <v>0.389289273415526</v>
      </c>
      <c r="K189" s="179" t="n">
        <v>47.786659131707</v>
      </c>
    </row>
    <row r="190">
      <c r="A190" s="179" t="s">
        <v>86</v>
      </c>
      <c r="B190" s="179" t="s">
        <v>87</v>
      </c>
      <c r="C190" s="179" t="s">
        <v>16</v>
      </c>
      <c r="D190" s="179" t="n">
        <v>1717.8847492</v>
      </c>
      <c r="E190" s="179" t="n">
        <v>23.7321028217681</v>
      </c>
      <c r="F190" s="179" t="n">
        <v>96.0149919428857</v>
      </c>
      <c r="G190" s="179" t="n">
        <v>4.10768388595564</v>
      </c>
      <c r="H190" s="179" t="n">
        <v>71.2991214</v>
      </c>
      <c r="I190" s="179" t="n">
        <v>100</v>
      </c>
      <c r="J190" s="179" t="n">
        <v>3.98500805711433</v>
      </c>
      <c r="K190" s="179" t="n">
        <v>98.9707497604281</v>
      </c>
    </row>
    <row r="191">
      <c r="A191" s="179" t="s">
        <v>86</v>
      </c>
      <c r="B191" s="179" t="s">
        <v>87</v>
      </c>
      <c r="C191" s="179" t="s">
        <v>18</v>
      </c>
      <c r="D191" s="179" t="n">
        <v>2450.3583173</v>
      </c>
      <c r="E191" s="179" t="n">
        <v>18.5437014233144</v>
      </c>
      <c r="F191" s="179" t="n">
        <v>100</v>
      </c>
      <c r="G191" s="179" t="n">
        <v>0.0000000000000020587644281938</v>
      </c>
      <c r="H191" s="179"/>
      <c r="I191" s="179"/>
      <c r="J191" s="179"/>
      <c r="K191" s="179"/>
    </row>
    <row r="192">
      <c r="A192" s="179" t="s">
        <v>86</v>
      </c>
      <c r="B192" s="179" t="s">
        <v>87</v>
      </c>
      <c r="C192" s="179" t="s">
        <v>19</v>
      </c>
      <c r="D192" s="179" t="n">
        <v>182425.2558417</v>
      </c>
      <c r="E192" s="179" t="n">
        <v>1.19554054283872</v>
      </c>
      <c r="F192" s="179" t="n">
        <v>99.5223831526718</v>
      </c>
      <c r="G192" s="179" t="n">
        <v>0.143919961841739</v>
      </c>
      <c r="H192" s="179" t="n">
        <v>875.4751726</v>
      </c>
      <c r="I192" s="179" t="n">
        <v>29.8950251258037</v>
      </c>
      <c r="J192" s="179" t="n">
        <v>0.477616847328176</v>
      </c>
      <c r="K192" s="179" t="n">
        <v>29.9890124602111</v>
      </c>
    </row>
    <row r="193">
      <c r="A193" s="179" t="s">
        <v>88</v>
      </c>
      <c r="B193" s="179" t="s">
        <v>89</v>
      </c>
      <c r="C193" s="179" t="s">
        <v>16</v>
      </c>
      <c r="D193" s="179" t="n">
        <v>1893.3694846</v>
      </c>
      <c r="E193" s="179" t="n">
        <v>16.3019421547623</v>
      </c>
      <c r="F193" s="179" t="n">
        <v>100</v>
      </c>
      <c r="G193" s="179" t="n">
        <v>0</v>
      </c>
      <c r="H193" s="179"/>
      <c r="I193" s="179"/>
      <c r="J193" s="179"/>
      <c r="K193" s="179"/>
    </row>
    <row r="194">
      <c r="A194" s="179" t="s">
        <v>88</v>
      </c>
      <c r="B194" s="179" t="s">
        <v>89</v>
      </c>
      <c r="C194" s="179" t="s">
        <v>18</v>
      </c>
      <c r="D194" s="179" t="n">
        <v>3953.1889929</v>
      </c>
      <c r="E194" s="179" t="n">
        <v>11.2756883761802</v>
      </c>
      <c r="F194" s="179" t="n">
        <v>97.0150781158526</v>
      </c>
      <c r="G194" s="179" t="n">
        <v>1.74352288672994</v>
      </c>
      <c r="H194" s="179" t="n">
        <v>121.6301689</v>
      </c>
      <c r="I194" s="179" t="n">
        <v>58.2514509739112</v>
      </c>
      <c r="J194" s="179" t="n">
        <v>2.9849218841474</v>
      </c>
      <c r="K194" s="179" t="n">
        <v>56.6674826404028</v>
      </c>
    </row>
    <row r="195">
      <c r="A195" s="179" t="s">
        <v>88</v>
      </c>
      <c r="B195" s="179" t="s">
        <v>89</v>
      </c>
      <c r="C195" s="179" t="s">
        <v>19</v>
      </c>
      <c r="D195" s="179" t="n">
        <v>358141.7018702</v>
      </c>
      <c r="E195" s="179" t="n">
        <v>0.651344361345501</v>
      </c>
      <c r="F195" s="179" t="n">
        <v>99.7287904916781</v>
      </c>
      <c r="G195" s="179" t="n">
        <v>0.0547829670303046</v>
      </c>
      <c r="H195" s="179" t="n">
        <v>973.9558095</v>
      </c>
      <c r="I195" s="179" t="n">
        <v>20.1232410480395</v>
      </c>
      <c r="J195" s="179" t="n">
        <v>0.27120950832188</v>
      </c>
      <c r="K195" s="179" t="n">
        <v>20.1447179167243</v>
      </c>
    </row>
    <row r="196">
      <c r="A196" s="179" t="s">
        <v>90</v>
      </c>
      <c r="B196" s="179" t="s">
        <v>91</v>
      </c>
      <c r="C196" s="179" t="s">
        <v>16</v>
      </c>
      <c r="D196" s="179" t="n">
        <v>415.4230233</v>
      </c>
      <c r="E196" s="179" t="n">
        <v>33.9255409810816</v>
      </c>
      <c r="F196" s="179" t="n">
        <v>100</v>
      </c>
      <c r="G196" s="179" t="n">
        <v>0</v>
      </c>
      <c r="H196" s="179"/>
      <c r="I196" s="179"/>
      <c r="J196" s="179"/>
      <c r="K196" s="179"/>
    </row>
    <row r="197">
      <c r="A197" s="179" t="s">
        <v>90</v>
      </c>
      <c r="B197" s="179" t="s">
        <v>91</v>
      </c>
      <c r="C197" s="179" t="s">
        <v>18</v>
      </c>
      <c r="D197" s="179" t="n">
        <v>899.2956748</v>
      </c>
      <c r="E197" s="179" t="n">
        <v>22.6451171492611</v>
      </c>
      <c r="F197" s="179" t="n">
        <v>100</v>
      </c>
      <c r="G197" s="179" t="n">
        <v>0</v>
      </c>
      <c r="H197" s="179"/>
      <c r="I197" s="179"/>
      <c r="J197" s="179"/>
      <c r="K197" s="179"/>
    </row>
    <row r="198">
      <c r="A198" s="179" t="s">
        <v>90</v>
      </c>
      <c r="B198" s="179" t="s">
        <v>91</v>
      </c>
      <c r="C198" s="179" t="s">
        <v>19</v>
      </c>
      <c r="D198" s="179" t="n">
        <v>145196.8284819</v>
      </c>
      <c r="E198" s="179" t="n">
        <v>0.624067430310987</v>
      </c>
      <c r="F198" s="179" t="n">
        <v>99.8175790816011</v>
      </c>
      <c r="G198" s="179" t="n">
        <v>0.0870792954707746</v>
      </c>
      <c r="H198" s="179" t="n">
        <v>265.3534482</v>
      </c>
      <c r="I198" s="179" t="n">
        <v>47.7463282383884</v>
      </c>
      <c r="J198" s="179" t="n">
        <v>0.182420918398923</v>
      </c>
      <c r="K198" s="179" t="n">
        <v>47.6482880270133</v>
      </c>
    </row>
    <row r="199">
      <c r="A199" s="179" t="s">
        <v>92</v>
      </c>
      <c r="B199" s="179" t="s">
        <v>93</v>
      </c>
      <c r="C199" s="179" t="s">
        <v>16</v>
      </c>
      <c r="D199" s="179" t="n">
        <v>826.2528728</v>
      </c>
      <c r="E199" s="179" t="n">
        <v>23.6765003187134</v>
      </c>
      <c r="F199" s="179" t="n">
        <v>100</v>
      </c>
      <c r="G199" s="179" t="n">
        <v>0</v>
      </c>
      <c r="H199" s="179"/>
      <c r="I199" s="179"/>
      <c r="J199" s="179"/>
      <c r="K199" s="179"/>
    </row>
    <row r="200">
      <c r="A200" s="179" t="s">
        <v>92</v>
      </c>
      <c r="B200" s="179" t="s">
        <v>93</v>
      </c>
      <c r="C200" s="179" t="s">
        <v>18</v>
      </c>
      <c r="D200" s="179" t="n">
        <v>1140.9298545</v>
      </c>
      <c r="E200" s="179" t="n">
        <v>28.3776406377373</v>
      </c>
      <c r="F200" s="179" t="n">
        <v>100</v>
      </c>
      <c r="G200" s="179" t="n">
        <v>0</v>
      </c>
      <c r="H200" s="179"/>
      <c r="I200" s="179"/>
      <c r="J200" s="179"/>
      <c r="K200" s="179"/>
    </row>
    <row r="201">
      <c r="A201" s="179" t="s">
        <v>92</v>
      </c>
      <c r="B201" s="179" t="s">
        <v>93</v>
      </c>
      <c r="C201" s="179" t="s">
        <v>19</v>
      </c>
      <c r="D201" s="179" t="n">
        <v>246764.832667</v>
      </c>
      <c r="E201" s="179" t="n">
        <v>0.804395204301925</v>
      </c>
      <c r="F201" s="179" t="n">
        <v>99.870031157686</v>
      </c>
      <c r="G201" s="179" t="n">
        <v>0.0558911866793897</v>
      </c>
      <c r="H201" s="179" t="n">
        <v>321.1347714</v>
      </c>
      <c r="I201" s="179" t="n">
        <v>42.9665310259511</v>
      </c>
      <c r="J201" s="179" t="n">
        <v>0.129968842313986</v>
      </c>
      <c r="K201" s="179" t="n">
        <v>42.9476361851847</v>
      </c>
    </row>
    <row r="202">
      <c r="A202" s="179" t="s">
        <v>94</v>
      </c>
      <c r="B202" s="179" t="s">
        <v>95</v>
      </c>
      <c r="C202" s="179" t="s">
        <v>16</v>
      </c>
      <c r="D202" s="179" t="n">
        <v>3703.7022967</v>
      </c>
      <c r="E202" s="179" t="n">
        <v>22.0706187573759</v>
      </c>
      <c r="F202" s="179" t="n">
        <v>100</v>
      </c>
      <c r="G202" s="179" t="n">
        <v>0</v>
      </c>
      <c r="H202" s="179"/>
      <c r="I202" s="179"/>
      <c r="J202" s="179"/>
      <c r="K202" s="179"/>
    </row>
    <row r="203">
      <c r="A203" s="179" t="s">
        <v>94</v>
      </c>
      <c r="B203" s="179" t="s">
        <v>95</v>
      </c>
      <c r="C203" s="179" t="s">
        <v>18</v>
      </c>
      <c r="D203" s="179" t="n">
        <v>1940.4325786</v>
      </c>
      <c r="E203" s="179" t="n">
        <v>19.8977552081274</v>
      </c>
      <c r="F203" s="179" t="n">
        <v>100</v>
      </c>
      <c r="G203" s="179" t="n">
        <v>0</v>
      </c>
      <c r="H203" s="179"/>
      <c r="I203" s="179"/>
      <c r="J203" s="179"/>
      <c r="K203" s="179"/>
    </row>
    <row r="204">
      <c r="A204" s="179" t="s">
        <v>94</v>
      </c>
      <c r="B204" s="179" t="s">
        <v>95</v>
      </c>
      <c r="C204" s="179" t="s">
        <v>19</v>
      </c>
      <c r="D204" s="179" t="n">
        <v>288566.7020228</v>
      </c>
      <c r="E204" s="179" t="n">
        <v>0.826368554328676</v>
      </c>
      <c r="F204" s="179" t="n">
        <v>99.8787956331258</v>
      </c>
      <c r="G204" s="179" t="n">
        <v>0.0553367880238839</v>
      </c>
      <c r="H204" s="179" t="n">
        <v>350.1798775</v>
      </c>
      <c r="I204" s="179" t="n">
        <v>45.6414756176698</v>
      </c>
      <c r="J204" s="179" t="n">
        <v>0.121204366874221</v>
      </c>
      <c r="K204" s="179" t="n">
        <v>45.6004340814442</v>
      </c>
    </row>
    <row r="205">
      <c r="A205" s="179" t="s">
        <v>96</v>
      </c>
      <c r="B205" s="179" t="s">
        <v>97</v>
      </c>
      <c r="C205" s="179" t="s">
        <v>16</v>
      </c>
      <c r="D205" s="179" t="n">
        <v>1193.0162076</v>
      </c>
      <c r="E205" s="179" t="n">
        <v>29.8425986965439</v>
      </c>
      <c r="F205" s="179" t="n">
        <v>100</v>
      </c>
      <c r="G205" s="179" t="n">
        <v>0</v>
      </c>
      <c r="H205" s="179"/>
      <c r="I205" s="179"/>
      <c r="J205" s="179"/>
      <c r="K205" s="179"/>
    </row>
    <row r="206">
      <c r="A206" s="179" t="s">
        <v>96</v>
      </c>
      <c r="B206" s="179" t="s">
        <v>97</v>
      </c>
      <c r="C206" s="179" t="s">
        <v>18</v>
      </c>
      <c r="D206" s="179" t="n">
        <v>92.5192002</v>
      </c>
      <c r="E206" s="179" t="n">
        <v>46.7624847793268</v>
      </c>
      <c r="F206" s="179" t="n">
        <v>100</v>
      </c>
      <c r="G206" s="179" t="n">
        <v>0</v>
      </c>
      <c r="H206" s="179"/>
      <c r="I206" s="179"/>
      <c r="J206" s="179"/>
      <c r="K206" s="179"/>
    </row>
    <row r="207">
      <c r="A207" s="179" t="s">
        <v>96</v>
      </c>
      <c r="B207" s="179" t="s">
        <v>97</v>
      </c>
      <c r="C207" s="179" t="s">
        <v>19</v>
      </c>
      <c r="D207" s="179" t="n">
        <v>28285.4089647</v>
      </c>
      <c r="E207" s="179" t="n">
        <v>1.830097644548</v>
      </c>
      <c r="F207" s="179" t="n">
        <v>99.6305753939805</v>
      </c>
      <c r="G207" s="179" t="n">
        <v>0.167427373903522</v>
      </c>
      <c r="H207" s="179" t="n">
        <v>104.8807158</v>
      </c>
      <c r="I207" s="179" t="n">
        <v>45.4000042491538</v>
      </c>
      <c r="J207" s="179" t="n">
        <v>0.369424606019564</v>
      </c>
      <c r="K207" s="179" t="n">
        <v>45.1536939524478</v>
      </c>
    </row>
    <row r="208">
      <c r="A208" s="179" t="s">
        <v>98</v>
      </c>
      <c r="B208" s="179" t="s">
        <v>99</v>
      </c>
      <c r="C208" s="179" t="s">
        <v>16</v>
      </c>
      <c r="D208" s="179" t="n">
        <v>238.5705234</v>
      </c>
      <c r="E208" s="179" t="n">
        <v>26.4472719494505</v>
      </c>
      <c r="F208" s="179" t="n">
        <v>100</v>
      </c>
      <c r="G208" s="179" t="n">
        <v>0.00000000000000293623702568031</v>
      </c>
      <c r="H208" s="179"/>
      <c r="I208" s="179"/>
      <c r="J208" s="179"/>
      <c r="K208" s="179"/>
    </row>
    <row r="209">
      <c r="A209" s="179" t="s">
        <v>98</v>
      </c>
      <c r="B209" s="179" t="s">
        <v>99</v>
      </c>
      <c r="C209" s="179" t="s">
        <v>18</v>
      </c>
      <c r="D209" s="179" t="n">
        <v>271.7675593</v>
      </c>
      <c r="E209" s="179" t="n">
        <v>25.5704127982054</v>
      </c>
      <c r="F209" s="179" t="n">
        <v>100</v>
      </c>
      <c r="G209" s="179" t="n">
        <v>0.00000000000000283888610377374</v>
      </c>
      <c r="H209" s="179"/>
      <c r="I209" s="179"/>
      <c r="J209" s="179"/>
      <c r="K209" s="179"/>
    </row>
    <row r="210">
      <c r="A210" s="179" t="s">
        <v>98</v>
      </c>
      <c r="B210" s="179" t="s">
        <v>99</v>
      </c>
      <c r="C210" s="179" t="s">
        <v>19</v>
      </c>
      <c r="D210" s="179" t="n">
        <v>52462.2396111</v>
      </c>
      <c r="E210" s="179" t="n">
        <v>1.22571544617045</v>
      </c>
      <c r="F210" s="179" t="n">
        <v>99.9492673162926</v>
      </c>
      <c r="G210" s="179" t="n">
        <v>0.0507167544230667</v>
      </c>
      <c r="H210" s="179" t="n">
        <v>26.6290117</v>
      </c>
      <c r="I210" s="179" t="n">
        <v>100</v>
      </c>
      <c r="J210" s="179" t="n">
        <v>0.0507326837074041</v>
      </c>
      <c r="K210" s="179" t="n">
        <v>99.9178847797886</v>
      </c>
    </row>
    <row r="211">
      <c r="A211" s="179" t="s">
        <v>100</v>
      </c>
      <c r="B211" s="179" t="s">
        <v>101</v>
      </c>
      <c r="C211" s="179" t="s">
        <v>16</v>
      </c>
      <c r="D211" s="179" t="n">
        <v>419.9172569</v>
      </c>
      <c r="E211" s="179" t="n">
        <v>53.6663172620715</v>
      </c>
      <c r="F211" s="179" t="n">
        <v>100</v>
      </c>
      <c r="G211" s="179" t="n">
        <v>0</v>
      </c>
      <c r="H211" s="179"/>
      <c r="I211" s="179"/>
      <c r="J211" s="179"/>
      <c r="K211" s="179"/>
    </row>
    <row r="212">
      <c r="A212" s="179" t="s">
        <v>100</v>
      </c>
      <c r="B212" s="179" t="s">
        <v>101</v>
      </c>
      <c r="C212" s="179" t="s">
        <v>18</v>
      </c>
      <c r="D212" s="179" t="n">
        <v>206.5833666</v>
      </c>
      <c r="E212" s="179" t="n">
        <v>28.9133823473956</v>
      </c>
      <c r="F212" s="179" t="n">
        <v>93.0066569989883</v>
      </c>
      <c r="G212" s="179" t="n">
        <v>6.12069627108915</v>
      </c>
      <c r="H212" s="179" t="n">
        <v>15.5333864</v>
      </c>
      <c r="I212" s="179" t="n">
        <v>99.9999999999998</v>
      </c>
      <c r="J212" s="179" t="n">
        <v>6.99334300101173</v>
      </c>
      <c r="K212" s="179" t="n">
        <v>81.4010550601936</v>
      </c>
    </row>
    <row r="213">
      <c r="A213" s="179" t="s">
        <v>100</v>
      </c>
      <c r="B213" s="179" t="s">
        <v>101</v>
      </c>
      <c r="C213" s="179" t="s">
        <v>19</v>
      </c>
      <c r="D213" s="179" t="n">
        <v>14589.2735281</v>
      </c>
      <c r="E213" s="179" t="n">
        <v>2.81318860323333</v>
      </c>
      <c r="F213" s="179" t="n">
        <v>98.7377081809909</v>
      </c>
      <c r="G213" s="179" t="n">
        <v>0.478204820939617</v>
      </c>
      <c r="H213" s="179" t="n">
        <v>186.5135515</v>
      </c>
      <c r="I213" s="179" t="n">
        <v>37.7025580806313</v>
      </c>
      <c r="J213" s="179" t="n">
        <v>1.26229181900914</v>
      </c>
      <c r="K213" s="179" t="n">
        <v>37.4056516485568</v>
      </c>
    </row>
    <row r="214">
      <c r="A214" s="179" t="s">
        <v>102</v>
      </c>
      <c r="B214" s="179" t="s">
        <v>103</v>
      </c>
      <c r="C214" s="179" t="s">
        <v>16</v>
      </c>
      <c r="D214" s="179" t="n">
        <v>221.2435587</v>
      </c>
      <c r="E214" s="179" t="n">
        <v>26.2053904639605</v>
      </c>
      <c r="F214" s="179" t="n">
        <v>100</v>
      </c>
      <c r="G214" s="179" t="n">
        <v>0</v>
      </c>
      <c r="H214" s="179"/>
      <c r="I214" s="179"/>
      <c r="J214" s="179"/>
      <c r="K214" s="179"/>
    </row>
    <row r="215">
      <c r="A215" s="179" t="s">
        <v>102</v>
      </c>
      <c r="B215" s="179" t="s">
        <v>103</v>
      </c>
      <c r="C215" s="179" t="s">
        <v>18</v>
      </c>
      <c r="D215" s="179" t="n">
        <v>220.3040154</v>
      </c>
      <c r="E215" s="179" t="n">
        <v>34.4290214194526</v>
      </c>
      <c r="F215" s="179" t="n">
        <v>100</v>
      </c>
      <c r="G215" s="179" t="n">
        <v>0</v>
      </c>
      <c r="H215" s="179"/>
      <c r="I215" s="179"/>
      <c r="J215" s="179"/>
      <c r="K215" s="179"/>
    </row>
    <row r="216">
      <c r="A216" s="179" t="s">
        <v>102</v>
      </c>
      <c r="B216" s="179" t="s">
        <v>103</v>
      </c>
      <c r="C216" s="179" t="s">
        <v>19</v>
      </c>
      <c r="D216" s="179" t="n">
        <v>27669.6096931</v>
      </c>
      <c r="E216" s="179" t="n">
        <v>1.59232920768723</v>
      </c>
      <c r="F216" s="179" t="n">
        <v>99.6165994374669</v>
      </c>
      <c r="G216" s="179" t="n">
        <v>0.194592723386988</v>
      </c>
      <c r="H216" s="179" t="n">
        <v>106.4937368</v>
      </c>
      <c r="I216" s="179" t="n">
        <v>50.5705427472581</v>
      </c>
      <c r="J216" s="179" t="n">
        <v>0.383400562533056</v>
      </c>
      <c r="K216" s="179" t="n">
        <v>50.5598250848055</v>
      </c>
    </row>
    <row r="217">
      <c r="A217" s="179" t="s">
        <v>104</v>
      </c>
      <c r="B217" s="179" t="s">
        <v>105</v>
      </c>
      <c r="C217" s="179" t="s">
        <v>16</v>
      </c>
      <c r="D217" s="179" t="n">
        <v>43.1073856</v>
      </c>
      <c r="E217" s="179" t="n">
        <v>72.6935860237529</v>
      </c>
      <c r="F217" s="179" t="n">
        <v>100</v>
      </c>
      <c r="G217" s="179" t="n">
        <v>0</v>
      </c>
      <c r="H217" s="179"/>
      <c r="I217" s="179"/>
      <c r="J217" s="179"/>
      <c r="K217" s="179"/>
    </row>
    <row r="218">
      <c r="A218" s="179" t="s">
        <v>104</v>
      </c>
      <c r="B218" s="179" t="s">
        <v>105</v>
      </c>
      <c r="C218" s="179" t="s">
        <v>18</v>
      </c>
      <c r="D218" s="179" t="n">
        <v>104.727085</v>
      </c>
      <c r="E218" s="179" t="n">
        <v>39.6689208188134</v>
      </c>
      <c r="F218" s="179" t="n">
        <v>100</v>
      </c>
      <c r="G218" s="179" t="n">
        <v>0</v>
      </c>
      <c r="H218" s="179"/>
      <c r="I218" s="179"/>
      <c r="J218" s="179"/>
      <c r="K218" s="179"/>
    </row>
    <row r="219">
      <c r="A219" s="179" t="s">
        <v>104</v>
      </c>
      <c r="B219" s="179" t="s">
        <v>105</v>
      </c>
      <c r="C219" s="179" t="s">
        <v>19</v>
      </c>
      <c r="D219" s="179" t="n">
        <v>27410.3575859</v>
      </c>
      <c r="E219" s="179" t="n">
        <v>1.60563492570959</v>
      </c>
      <c r="F219" s="179" t="n">
        <v>99.7015990841543</v>
      </c>
      <c r="G219" s="179" t="n">
        <v>0.171977926940686</v>
      </c>
      <c r="H219" s="179" t="n">
        <v>82.0375589</v>
      </c>
      <c r="I219" s="179" t="n">
        <v>57.5621435376586</v>
      </c>
      <c r="J219" s="179" t="n">
        <v>0.298400915845693</v>
      </c>
      <c r="K219" s="179" t="n">
        <v>57.4611987184077</v>
      </c>
    </row>
    <row r="220">
      <c r="A220" s="179" t="s">
        <v>108</v>
      </c>
      <c r="B220" s="179" t="s">
        <v>109</v>
      </c>
      <c r="C220" s="179" t="s">
        <v>16</v>
      </c>
      <c r="D220" s="179" t="n">
        <v>551.7722983</v>
      </c>
      <c r="E220" s="179" t="n">
        <v>22.8411204868242</v>
      </c>
      <c r="F220" s="179" t="n">
        <v>100</v>
      </c>
      <c r="G220" s="179" t="n">
        <v>0</v>
      </c>
      <c r="H220" s="179"/>
      <c r="I220" s="179"/>
      <c r="J220" s="179"/>
      <c r="K220" s="179"/>
    </row>
    <row r="221">
      <c r="A221" s="179" t="s">
        <v>108</v>
      </c>
      <c r="B221" s="179" t="s">
        <v>109</v>
      </c>
      <c r="C221" s="179" t="s">
        <v>18</v>
      </c>
      <c r="D221" s="179" t="n">
        <v>970.0127058</v>
      </c>
      <c r="E221" s="179" t="n">
        <v>22.5999410442535</v>
      </c>
      <c r="F221" s="179" t="n">
        <v>100</v>
      </c>
      <c r="G221" s="179" t="n">
        <v>0</v>
      </c>
      <c r="H221" s="179"/>
      <c r="I221" s="179"/>
      <c r="J221" s="179"/>
      <c r="K221" s="179"/>
    </row>
    <row r="222">
      <c r="A222" s="179" t="s">
        <v>108</v>
      </c>
      <c r="B222" s="179" t="s">
        <v>109</v>
      </c>
      <c r="C222" s="179" t="s">
        <v>19</v>
      </c>
      <c r="D222" s="179" t="n">
        <v>96100.3775671</v>
      </c>
      <c r="E222" s="179" t="n">
        <v>1.00817746235445</v>
      </c>
      <c r="F222" s="179" t="n">
        <v>99.6173747296537</v>
      </c>
      <c r="G222" s="179" t="n">
        <v>0.11387688496815</v>
      </c>
      <c r="H222" s="179" t="n">
        <v>369.1166631</v>
      </c>
      <c r="I222" s="179" t="n">
        <v>29.5998209249541</v>
      </c>
      <c r="J222" s="179" t="n">
        <v>0.382625270346289</v>
      </c>
      <c r="K222" s="179" t="n">
        <v>29.64811057213</v>
      </c>
    </row>
    <row r="223">
      <c r="A223" s="179" t="s">
        <v>110</v>
      </c>
      <c r="B223" s="179" t="s">
        <v>111</v>
      </c>
      <c r="C223" s="179" t="s">
        <v>16</v>
      </c>
      <c r="D223" s="179" t="n">
        <v>1895.210877</v>
      </c>
      <c r="E223" s="179" t="n">
        <v>17.086983083525</v>
      </c>
      <c r="F223" s="179" t="n">
        <v>98.6870816822556</v>
      </c>
      <c r="G223" s="179" t="n">
        <v>1.33509300826386</v>
      </c>
      <c r="H223" s="179" t="n">
        <v>25.2136048</v>
      </c>
      <c r="I223" s="179" t="n">
        <v>99.9999999999999</v>
      </c>
      <c r="J223" s="179" t="n">
        <v>1.31291831774439</v>
      </c>
      <c r="K223" s="179" t="n">
        <v>100.353868918748</v>
      </c>
    </row>
    <row r="224">
      <c r="A224" s="179" t="s">
        <v>110</v>
      </c>
      <c r="B224" s="179" t="s">
        <v>111</v>
      </c>
      <c r="C224" s="179" t="s">
        <v>18</v>
      </c>
      <c r="D224" s="179" t="n">
        <v>2201.301295</v>
      </c>
      <c r="E224" s="179" t="n">
        <v>16.2345050900463</v>
      </c>
      <c r="F224" s="179" t="n">
        <v>96.6223742134734</v>
      </c>
      <c r="G224" s="179" t="n">
        <v>2.45781144442423</v>
      </c>
      <c r="H224" s="179" t="n">
        <v>76.9508313</v>
      </c>
      <c r="I224" s="179" t="n">
        <v>74.12155590405</v>
      </c>
      <c r="J224" s="179" t="n">
        <v>3.37762578652663</v>
      </c>
      <c r="K224" s="179" t="n">
        <v>70.3096175060669</v>
      </c>
    </row>
    <row r="225">
      <c r="A225" s="179" t="s">
        <v>110</v>
      </c>
      <c r="B225" s="179" t="s">
        <v>111</v>
      </c>
      <c r="C225" s="179" t="s">
        <v>19</v>
      </c>
      <c r="D225" s="179" t="n">
        <v>145984.4942344</v>
      </c>
      <c r="E225" s="179" t="n">
        <v>1.13101769622809</v>
      </c>
      <c r="F225" s="179" t="n">
        <v>99.1554634447525</v>
      </c>
      <c r="G225" s="179" t="n">
        <v>0.192467695383315</v>
      </c>
      <c r="H225" s="179" t="n">
        <v>1243.39333</v>
      </c>
      <c r="I225" s="179" t="n">
        <v>22.6970572062674</v>
      </c>
      <c r="J225" s="179" t="n">
        <v>0.844536555247469</v>
      </c>
      <c r="K225" s="179" t="n">
        <v>22.5972735168153</v>
      </c>
    </row>
    <row r="226">
      <c r="A226" t="s">
        <v>22</v>
      </c>
    </row>
    <row r="227">
      <c r="A227" t="s">
        <v>23</v>
      </c>
    </row>
    <row r="228">
      <c r="A228" t="s">
        <v>24</v>
      </c>
    </row>
    <row r="229">
      <c r="A229" t="s">
        <v>25</v>
      </c>
    </row>
    <row r="230">
      <c r="A230" t="s">
        <v>26</v>
      </c>
    </row>
    <row r="233">
      <c r="K233" s="7" t="str">
        <f>=HYPERLINK("#'Indice'!A1", "Ir al índice")</f>
      </c>
    </row>
    <row r="234">
      <c r="A234" s="4" t="s">
        <v>655</v>
      </c>
    </row>
    <row r="235">
      <c r="A235" s="5" t="s">
        <v>28</v>
      </c>
      <c r="B235" s="5" t="s">
        <v>116</v>
      </c>
      <c r="C235" s="5" t="s">
        <v>11</v>
      </c>
      <c r="D235" s="5" t="s">
        <v>496</v>
      </c>
      <c r="E235" s="5" t="s">
        <v>497</v>
      </c>
      <c r="F235" s="5" t="s">
        <v>498</v>
      </c>
      <c r="G235" s="5" t="s">
        <v>499</v>
      </c>
      <c r="H235" s="5" t="s">
        <v>544</v>
      </c>
      <c r="I235" s="5" t="s">
        <v>545</v>
      </c>
      <c r="J235" s="5" t="s">
        <v>546</v>
      </c>
      <c r="K235" s="5" t="s">
        <v>547</v>
      </c>
    </row>
    <row r="236">
      <c r="A236" s="180" t="s">
        <v>94</v>
      </c>
      <c r="B236" s="180" t="s">
        <v>118</v>
      </c>
      <c r="C236" s="180" t="s">
        <v>18</v>
      </c>
      <c r="D236" s="180" t="n">
        <v>58.1703099</v>
      </c>
      <c r="E236" s="180" t="n">
        <v>70.3112611893836</v>
      </c>
      <c r="F236" s="180" t="n">
        <v>100</v>
      </c>
      <c r="G236" s="180" t="n">
        <v>0</v>
      </c>
      <c r="H236" s="180"/>
      <c r="I236" s="180"/>
      <c r="J236" s="180"/>
      <c r="K236" s="180"/>
    </row>
    <row r="237">
      <c r="A237" s="180" t="s">
        <v>94</v>
      </c>
      <c r="B237" s="180" t="s">
        <v>118</v>
      </c>
      <c r="C237" s="180" t="s">
        <v>19</v>
      </c>
      <c r="D237" s="180" t="n">
        <v>25259.2644628</v>
      </c>
      <c r="E237" s="180" t="n">
        <v>1.61108352435647</v>
      </c>
      <c r="F237" s="180" t="n">
        <v>99.2278898801034</v>
      </c>
      <c r="G237" s="180" t="n">
        <v>0.35297033859734</v>
      </c>
      <c r="H237" s="180" t="n">
        <v>196.5468956</v>
      </c>
      <c r="I237" s="180" t="n">
        <v>46.1878100924407</v>
      </c>
      <c r="J237" s="180" t="n">
        <v>0.772110119896621</v>
      </c>
      <c r="K237" s="180" t="n">
        <v>45.362055213017</v>
      </c>
    </row>
    <row r="238">
      <c r="A238" s="180" t="s">
        <v>98</v>
      </c>
      <c r="B238" s="180" t="s">
        <v>120</v>
      </c>
      <c r="C238" s="180" t="s">
        <v>16</v>
      </c>
      <c r="D238" s="180" t="n">
        <v>158.7221917</v>
      </c>
      <c r="E238" s="180" t="n">
        <v>57.366995213694</v>
      </c>
      <c r="F238" s="180" t="n">
        <v>100</v>
      </c>
      <c r="G238" s="180" t="n">
        <v>0</v>
      </c>
      <c r="H238" s="180"/>
      <c r="I238" s="180"/>
      <c r="J238" s="180"/>
      <c r="K238" s="180"/>
    </row>
    <row r="239">
      <c r="A239" s="180" t="s">
        <v>98</v>
      </c>
      <c r="B239" s="180" t="s">
        <v>120</v>
      </c>
      <c r="C239" s="180" t="s">
        <v>18</v>
      </c>
      <c r="D239" s="180" t="n">
        <v>42.677533</v>
      </c>
      <c r="E239" s="180" t="n">
        <v>100</v>
      </c>
      <c r="F239" s="180" t="n">
        <v>100</v>
      </c>
      <c r="G239" s="180" t="n">
        <v>0</v>
      </c>
      <c r="H239" s="180"/>
      <c r="I239" s="180"/>
      <c r="J239" s="180"/>
      <c r="K239" s="180"/>
    </row>
    <row r="240">
      <c r="A240" s="180" t="s">
        <v>98</v>
      </c>
      <c r="B240" s="180" t="s">
        <v>120</v>
      </c>
      <c r="C240" s="180" t="s">
        <v>19</v>
      </c>
      <c r="D240" s="180" t="n">
        <v>60482.2256898</v>
      </c>
      <c r="E240" s="180" t="n">
        <v>1.336275993313</v>
      </c>
      <c r="F240" s="180" t="n">
        <v>100</v>
      </c>
      <c r="G240" s="180" t="n">
        <v>0</v>
      </c>
      <c r="H240" s="180"/>
      <c r="I240" s="180"/>
      <c r="J240" s="180"/>
      <c r="K240" s="180"/>
    </row>
    <row r="241">
      <c r="A241" s="180" t="s">
        <v>108</v>
      </c>
      <c r="B241" s="180" t="s">
        <v>122</v>
      </c>
      <c r="C241" s="180" t="s">
        <v>16</v>
      </c>
      <c r="D241" s="180" t="n">
        <v>235.9848753</v>
      </c>
      <c r="E241" s="180" t="n">
        <v>40.4564950646054</v>
      </c>
      <c r="F241" s="180" t="n">
        <v>100</v>
      </c>
      <c r="G241" s="180" t="n">
        <v>0</v>
      </c>
      <c r="H241" s="180"/>
      <c r="I241" s="180"/>
      <c r="J241" s="180"/>
      <c r="K241" s="180"/>
    </row>
    <row r="242">
      <c r="A242" s="180" t="s">
        <v>108</v>
      </c>
      <c r="B242" s="180" t="s">
        <v>122</v>
      </c>
      <c r="C242" s="180" t="s">
        <v>18</v>
      </c>
      <c r="D242" s="180" t="n">
        <v>602.1124419</v>
      </c>
      <c r="E242" s="180" t="n">
        <v>28.3270180158309</v>
      </c>
      <c r="F242" s="180" t="n">
        <v>100</v>
      </c>
      <c r="G242" s="180" t="n">
        <v>0</v>
      </c>
      <c r="H242" s="180"/>
      <c r="I242" s="180"/>
      <c r="J242" s="180"/>
      <c r="K242" s="180"/>
    </row>
    <row r="243">
      <c r="A243" s="180" t="s">
        <v>108</v>
      </c>
      <c r="B243" s="180" t="s">
        <v>122</v>
      </c>
      <c r="C243" s="180" t="s">
        <v>19</v>
      </c>
      <c r="D243" s="180" t="n">
        <v>36181.9547771</v>
      </c>
      <c r="E243" s="180" t="n">
        <v>1.03536114808771</v>
      </c>
      <c r="F243" s="180" t="n">
        <v>99.8849865880701</v>
      </c>
      <c r="G243" s="180" t="n">
        <v>0.115098134038425</v>
      </c>
      <c r="H243" s="180" t="n">
        <v>41.6620176</v>
      </c>
      <c r="I243" s="180" t="n">
        <v>100</v>
      </c>
      <c r="J243" s="180" t="n">
        <v>0.115013411929909</v>
      </c>
      <c r="K243" s="180" t="n">
        <v>99.9585646737112</v>
      </c>
    </row>
    <row r="244">
      <c r="A244" s="180" t="s">
        <v>110</v>
      </c>
      <c r="B244" s="180" t="s">
        <v>123</v>
      </c>
      <c r="C244" s="180" t="s">
        <v>16</v>
      </c>
      <c r="D244" s="180" t="n">
        <v>85.569299</v>
      </c>
      <c r="E244" s="180" t="n">
        <v>70.3857098662981</v>
      </c>
      <c r="F244" s="180" t="n">
        <v>100</v>
      </c>
      <c r="G244" s="180" t="n">
        <v>0</v>
      </c>
      <c r="H244" s="180"/>
      <c r="I244" s="180"/>
      <c r="J244" s="180"/>
      <c r="K244" s="180"/>
    </row>
    <row r="245">
      <c r="A245" s="180" t="s">
        <v>110</v>
      </c>
      <c r="B245" s="180" t="s">
        <v>123</v>
      </c>
      <c r="C245" s="180" t="s">
        <v>18</v>
      </c>
      <c r="D245" s="180" t="n">
        <v>273.0368098</v>
      </c>
      <c r="E245" s="180" t="n">
        <v>46.9347141781683</v>
      </c>
      <c r="F245" s="180" t="n">
        <v>100</v>
      </c>
      <c r="G245" s="180" t="n">
        <v>0</v>
      </c>
      <c r="H245" s="180"/>
      <c r="I245" s="180"/>
      <c r="J245" s="180"/>
      <c r="K245" s="180"/>
    </row>
    <row r="246">
      <c r="A246" s="180" t="s">
        <v>110</v>
      </c>
      <c r="B246" s="180" t="s">
        <v>123</v>
      </c>
      <c r="C246" s="180" t="s">
        <v>19</v>
      </c>
      <c r="D246" s="180" t="n">
        <v>41120.0001891</v>
      </c>
      <c r="E246" s="180" t="n">
        <v>1.26015364665904</v>
      </c>
      <c r="F246" s="180" t="n">
        <v>99.7618384046335</v>
      </c>
      <c r="G246" s="180" t="n">
        <v>0.170067678999827</v>
      </c>
      <c r="H246" s="180" t="n">
        <v>98.1658418</v>
      </c>
      <c r="I246" s="180" t="n">
        <v>71.2200727893756</v>
      </c>
      <c r="J246" s="180" t="n">
        <v>0.23816159536649</v>
      </c>
      <c r="K246" s="180" t="n">
        <v>71.2384559068965</v>
      </c>
    </row>
    <row r="247">
      <c r="A247" s="180" t="s">
        <v>125</v>
      </c>
      <c r="B247" s="180" t="s">
        <v>126</v>
      </c>
      <c r="C247" s="180" t="s">
        <v>16</v>
      </c>
      <c r="D247" s="180" t="n">
        <v>24.6034958</v>
      </c>
      <c r="E247" s="180" t="n">
        <v>74.381030638023</v>
      </c>
      <c r="F247" s="180" t="n">
        <v>100</v>
      </c>
      <c r="G247" s="180" t="n">
        <v>0</v>
      </c>
      <c r="H247" s="180"/>
      <c r="I247" s="180"/>
      <c r="J247" s="180"/>
      <c r="K247" s="180"/>
    </row>
    <row r="248">
      <c r="A248" s="180" t="s">
        <v>125</v>
      </c>
      <c r="B248" s="180" t="s">
        <v>126</v>
      </c>
      <c r="C248" s="180" t="s">
        <v>18</v>
      </c>
      <c r="D248" s="180" t="n">
        <v>24.0452117</v>
      </c>
      <c r="E248" s="180" t="n">
        <v>71.4047692834243</v>
      </c>
      <c r="F248" s="180" t="n">
        <v>100</v>
      </c>
      <c r="G248" s="180" t="n">
        <v>0</v>
      </c>
      <c r="H248" s="180"/>
      <c r="I248" s="180"/>
      <c r="J248" s="180"/>
      <c r="K248" s="180"/>
    </row>
    <row r="249">
      <c r="A249" s="180" t="s">
        <v>125</v>
      </c>
      <c r="B249" s="180" t="s">
        <v>126</v>
      </c>
      <c r="C249" s="180" t="s">
        <v>19</v>
      </c>
      <c r="D249" s="180" t="n">
        <v>11574.44902</v>
      </c>
      <c r="E249" s="180" t="n">
        <v>1.84105245041584</v>
      </c>
      <c r="F249" s="180" t="n">
        <v>99.6310320499467</v>
      </c>
      <c r="G249" s="180" t="n">
        <v>0.265520143670858</v>
      </c>
      <c r="H249" s="180" t="n">
        <v>42.8641623</v>
      </c>
      <c r="I249" s="180" t="n">
        <v>72.1136570842164</v>
      </c>
      <c r="J249" s="180" t="n">
        <v>0.368967950053265</v>
      </c>
      <c r="K249" s="180" t="n">
        <v>71.697408786207</v>
      </c>
    </row>
    <row r="250">
      <c r="A250" s="180" t="s">
        <v>129</v>
      </c>
      <c r="B250" s="180" t="s">
        <v>130</v>
      </c>
      <c r="C250" s="180" t="s">
        <v>16</v>
      </c>
      <c r="D250" s="180" t="n">
        <v>2068.7730637</v>
      </c>
      <c r="E250" s="180" t="n">
        <v>33.6881026479386</v>
      </c>
      <c r="F250" s="180" t="n">
        <v>100</v>
      </c>
      <c r="G250" s="180" t="n">
        <v>0</v>
      </c>
      <c r="H250" s="180"/>
      <c r="I250" s="180"/>
      <c r="J250" s="180"/>
      <c r="K250" s="180"/>
    </row>
    <row r="251">
      <c r="A251" s="180" t="s">
        <v>129</v>
      </c>
      <c r="B251" s="180" t="s">
        <v>130</v>
      </c>
      <c r="C251" s="180" t="s">
        <v>18</v>
      </c>
      <c r="D251" s="180" t="n">
        <v>73.3540294</v>
      </c>
      <c r="E251" s="180" t="n">
        <v>70.9688327735455</v>
      </c>
      <c r="F251" s="180" t="n">
        <v>100</v>
      </c>
      <c r="G251" s="180" t="n">
        <v>0</v>
      </c>
      <c r="H251" s="180"/>
      <c r="I251" s="180"/>
      <c r="J251" s="180"/>
      <c r="K251" s="180"/>
    </row>
    <row r="252">
      <c r="A252" s="180" t="s">
        <v>129</v>
      </c>
      <c r="B252" s="180" t="s">
        <v>130</v>
      </c>
      <c r="C252" s="180" t="s">
        <v>19</v>
      </c>
      <c r="D252" s="180" t="n">
        <v>29083.2226156</v>
      </c>
      <c r="E252" s="180" t="n">
        <v>2.87683172333148</v>
      </c>
      <c r="F252" s="180" t="n">
        <v>99.8054139603695</v>
      </c>
      <c r="G252" s="180" t="n">
        <v>0.193039793465106</v>
      </c>
      <c r="H252" s="180" t="n">
        <v>56.7022257</v>
      </c>
      <c r="I252" s="180" t="n">
        <v>99.9999999999998</v>
      </c>
      <c r="J252" s="180" t="n">
        <v>0.194586039630535</v>
      </c>
      <c r="K252" s="180" t="n">
        <v>99.0123265481467</v>
      </c>
    </row>
    <row r="253">
      <c r="A253" s="180" t="s">
        <v>133</v>
      </c>
      <c r="B253" s="180" t="s">
        <v>134</v>
      </c>
      <c r="C253" s="180" t="s">
        <v>16</v>
      </c>
      <c r="D253" s="180" t="n">
        <v>99.2706722</v>
      </c>
      <c r="E253" s="180" t="n">
        <v>72.7583362241749</v>
      </c>
      <c r="F253" s="180" t="n">
        <v>100</v>
      </c>
      <c r="G253" s="180" t="n">
        <v>0</v>
      </c>
      <c r="H253" s="180"/>
      <c r="I253" s="180"/>
      <c r="J253" s="180"/>
      <c r="K253" s="180"/>
    </row>
    <row r="254">
      <c r="A254" s="180" t="s">
        <v>133</v>
      </c>
      <c r="B254" s="180" t="s">
        <v>134</v>
      </c>
      <c r="C254" s="180" t="s">
        <v>18</v>
      </c>
      <c r="D254" s="180" t="n">
        <v>241.645397</v>
      </c>
      <c r="E254" s="180" t="n">
        <v>44.8352203687761</v>
      </c>
      <c r="F254" s="180" t="n">
        <v>100</v>
      </c>
      <c r="G254" s="180" t="n">
        <v>0</v>
      </c>
      <c r="H254" s="180"/>
      <c r="I254" s="180"/>
      <c r="J254" s="180"/>
      <c r="K254" s="180"/>
    </row>
    <row r="255">
      <c r="A255" s="180" t="s">
        <v>133</v>
      </c>
      <c r="B255" s="180" t="s">
        <v>134</v>
      </c>
      <c r="C255" s="180" t="s">
        <v>19</v>
      </c>
      <c r="D255" s="180" t="n">
        <v>36835.9728398</v>
      </c>
      <c r="E255" s="180" t="n">
        <v>1.29658169818025</v>
      </c>
      <c r="F255" s="180" t="n">
        <v>99.9390900358867</v>
      </c>
      <c r="G255" s="180" t="n">
        <v>0.0608067890351502</v>
      </c>
      <c r="H255" s="180" t="n">
        <v>22.4504524</v>
      </c>
      <c r="I255" s="180" t="n">
        <v>100</v>
      </c>
      <c r="J255" s="180" t="n">
        <v>0.0609099641132804</v>
      </c>
      <c r="K255" s="180" t="n">
        <v>99.7698037200463</v>
      </c>
    </row>
    <row r="256">
      <c r="A256" s="180" t="s">
        <v>135</v>
      </c>
      <c r="B256" s="180" t="s">
        <v>136</v>
      </c>
      <c r="C256" s="180" t="s">
        <v>16</v>
      </c>
      <c r="D256" s="180" t="n">
        <v>809.5704431</v>
      </c>
      <c r="E256" s="180" t="n">
        <v>43.2667148094118</v>
      </c>
      <c r="F256" s="180" t="n">
        <v>100</v>
      </c>
      <c r="G256" s="180" t="n">
        <v>0</v>
      </c>
      <c r="H256" s="180"/>
      <c r="I256" s="180"/>
      <c r="J256" s="180"/>
      <c r="K256" s="180"/>
    </row>
    <row r="257">
      <c r="A257" s="180" t="s">
        <v>135</v>
      </c>
      <c r="B257" s="180" t="s">
        <v>136</v>
      </c>
      <c r="C257" s="180" t="s">
        <v>18</v>
      </c>
      <c r="D257" s="180" t="n">
        <v>269.6245341</v>
      </c>
      <c r="E257" s="180" t="n">
        <v>50.0182939028394</v>
      </c>
      <c r="F257" s="180" t="n">
        <v>100</v>
      </c>
      <c r="G257" s="180" t="n">
        <v>0</v>
      </c>
      <c r="H257" s="180"/>
      <c r="I257" s="180"/>
      <c r="J257" s="180"/>
      <c r="K257" s="180"/>
    </row>
    <row r="258">
      <c r="A258" s="180" t="s">
        <v>135</v>
      </c>
      <c r="B258" s="180" t="s">
        <v>136</v>
      </c>
      <c r="C258" s="180" t="s">
        <v>19</v>
      </c>
      <c r="D258" s="180" t="n">
        <v>62834.5091592</v>
      </c>
      <c r="E258" s="180" t="n">
        <v>1.26300710120352</v>
      </c>
      <c r="F258" s="180" t="n">
        <v>100</v>
      </c>
      <c r="G258" s="180" t="n">
        <v>0</v>
      </c>
      <c r="H258" s="180"/>
      <c r="I258" s="180"/>
      <c r="J258" s="180"/>
      <c r="K258" s="180"/>
    </row>
    <row r="259">
      <c r="A259" s="180" t="s">
        <v>137</v>
      </c>
      <c r="B259" s="180" t="s">
        <v>138</v>
      </c>
      <c r="C259" s="180" t="s">
        <v>16</v>
      </c>
      <c r="D259" s="180" t="n">
        <v>429.5527184</v>
      </c>
      <c r="E259" s="180" t="n">
        <v>49.5096066320389</v>
      </c>
      <c r="F259" s="180" t="n">
        <v>100</v>
      </c>
      <c r="G259" s="180" t="n">
        <v>0.00000000000000549667052230238</v>
      </c>
      <c r="H259" s="180"/>
      <c r="I259" s="180"/>
      <c r="J259" s="180"/>
      <c r="K259" s="180"/>
    </row>
    <row r="260">
      <c r="A260" s="180" t="s">
        <v>137</v>
      </c>
      <c r="B260" s="180" t="s">
        <v>138</v>
      </c>
      <c r="C260" s="180" t="s">
        <v>18</v>
      </c>
      <c r="D260" s="180" t="n">
        <v>644.5255234</v>
      </c>
      <c r="E260" s="180" t="n">
        <v>44.0739114529167</v>
      </c>
      <c r="F260" s="180" t="n">
        <v>100</v>
      </c>
      <c r="G260" s="180" t="n">
        <v>0</v>
      </c>
      <c r="H260" s="180"/>
      <c r="I260" s="180"/>
      <c r="J260" s="180"/>
      <c r="K260" s="180"/>
    </row>
    <row r="261">
      <c r="A261" s="180" t="s">
        <v>137</v>
      </c>
      <c r="B261" s="180" t="s">
        <v>138</v>
      </c>
      <c r="C261" s="180" t="s">
        <v>19</v>
      </c>
      <c r="D261" s="180" t="n">
        <v>98575.6666102</v>
      </c>
      <c r="E261" s="180" t="n">
        <v>1.97597112899261</v>
      </c>
      <c r="F261" s="180" t="n">
        <v>99.8774082014143</v>
      </c>
      <c r="G261" s="180" t="n">
        <v>0.122702037357312</v>
      </c>
      <c r="H261" s="180" t="n">
        <v>120.9940114</v>
      </c>
      <c r="I261" s="180" t="n">
        <v>100</v>
      </c>
      <c r="J261" s="180" t="n">
        <v>0.122591798585656</v>
      </c>
      <c r="K261" s="180" t="n">
        <v>99.9672214101557</v>
      </c>
    </row>
    <row r="262">
      <c r="A262" s="180" t="s">
        <v>139</v>
      </c>
      <c r="B262" s="180" t="s">
        <v>140</v>
      </c>
      <c r="C262" s="180" t="s">
        <v>16</v>
      </c>
      <c r="D262" s="180" t="n">
        <v>222.0282482</v>
      </c>
      <c r="E262" s="180" t="n">
        <v>52.2445647796124</v>
      </c>
      <c r="F262" s="180" t="n">
        <v>100</v>
      </c>
      <c r="G262" s="180" t="n">
        <v>0</v>
      </c>
      <c r="H262" s="180"/>
      <c r="I262" s="180"/>
      <c r="J262" s="180"/>
      <c r="K262" s="180"/>
    </row>
    <row r="263">
      <c r="A263" s="180" t="s">
        <v>139</v>
      </c>
      <c r="B263" s="180" t="s">
        <v>140</v>
      </c>
      <c r="C263" s="180" t="s">
        <v>18</v>
      </c>
      <c r="D263" s="180" t="n">
        <v>400.2964624</v>
      </c>
      <c r="E263" s="180" t="n">
        <v>64.4080333197379</v>
      </c>
      <c r="F263" s="180" t="n">
        <v>100</v>
      </c>
      <c r="G263" s="180" t="n">
        <v>0</v>
      </c>
      <c r="H263" s="180"/>
      <c r="I263" s="180"/>
      <c r="J263" s="180"/>
      <c r="K263" s="180"/>
    </row>
    <row r="264">
      <c r="A264" s="180" t="s">
        <v>139</v>
      </c>
      <c r="B264" s="180" t="s">
        <v>140</v>
      </c>
      <c r="C264" s="180" t="s">
        <v>19</v>
      </c>
      <c r="D264" s="180" t="n">
        <v>40047.4955598</v>
      </c>
      <c r="E264" s="180" t="n">
        <v>1.38229609632834</v>
      </c>
      <c r="F264" s="180" t="n">
        <v>99.6541953810205</v>
      </c>
      <c r="G264" s="180" t="n">
        <v>0.246449406185497</v>
      </c>
      <c r="H264" s="180" t="n">
        <v>138.9666425</v>
      </c>
      <c r="I264" s="180" t="n">
        <v>71.229316785196</v>
      </c>
      <c r="J264" s="180" t="n">
        <v>0.345804618979489</v>
      </c>
      <c r="K264" s="180" t="n">
        <v>71.0219468670623</v>
      </c>
    </row>
    <row r="265">
      <c r="A265" s="180" t="s">
        <v>141</v>
      </c>
      <c r="B265" s="180" t="s">
        <v>142</v>
      </c>
      <c r="C265" s="180" t="s">
        <v>16</v>
      </c>
      <c r="D265" s="180" t="n">
        <v>96.5286329</v>
      </c>
      <c r="E265" s="180" t="n">
        <v>70.8261331948639</v>
      </c>
      <c r="F265" s="180" t="n">
        <v>100</v>
      </c>
      <c r="G265" s="180" t="n">
        <v>0</v>
      </c>
      <c r="H265" s="180"/>
      <c r="I265" s="180"/>
      <c r="J265" s="180"/>
      <c r="K265" s="180"/>
    </row>
    <row r="266">
      <c r="A266" s="180" t="s">
        <v>141</v>
      </c>
      <c r="B266" s="180" t="s">
        <v>142</v>
      </c>
      <c r="C266" s="180" t="s">
        <v>18</v>
      </c>
      <c r="D266" s="180" t="n">
        <v>187.390677</v>
      </c>
      <c r="E266" s="180" t="n">
        <v>58.045646786707</v>
      </c>
      <c r="F266" s="180" t="n">
        <v>100</v>
      </c>
      <c r="G266" s="180" t="n">
        <v>0</v>
      </c>
      <c r="H266" s="180"/>
      <c r="I266" s="180"/>
      <c r="J266" s="180"/>
      <c r="K266" s="180"/>
    </row>
    <row r="267">
      <c r="A267" s="180" t="s">
        <v>141</v>
      </c>
      <c r="B267" s="180" t="s">
        <v>142</v>
      </c>
      <c r="C267" s="180" t="s">
        <v>19</v>
      </c>
      <c r="D267" s="180" t="n">
        <v>46782.4247804</v>
      </c>
      <c r="E267" s="180" t="n">
        <v>2.09246887135364</v>
      </c>
      <c r="F267" s="180" t="n">
        <v>100</v>
      </c>
      <c r="G267" s="180" t="n">
        <v>0</v>
      </c>
      <c r="H267" s="180"/>
      <c r="I267" s="180"/>
      <c r="J267" s="180"/>
      <c r="K267" s="180"/>
    </row>
    <row r="268">
      <c r="A268" s="180" t="s">
        <v>143</v>
      </c>
      <c r="B268" s="180" t="s">
        <v>144</v>
      </c>
      <c r="C268" s="180" t="s">
        <v>16</v>
      </c>
      <c r="D268" s="180" t="n">
        <v>297.9936389</v>
      </c>
      <c r="E268" s="180" t="n">
        <v>46.1706967542178</v>
      </c>
      <c r="F268" s="180" t="n">
        <v>82.964264534252</v>
      </c>
      <c r="G268" s="180" t="n">
        <v>18.9538514994677</v>
      </c>
      <c r="H268" s="180" t="n">
        <v>61.1894872</v>
      </c>
      <c r="I268" s="180" t="n">
        <v>99.9999999999998</v>
      </c>
      <c r="J268" s="180" t="n">
        <v>17.035735465748</v>
      </c>
      <c r="K268" s="180" t="n">
        <v>92.3055158320825</v>
      </c>
    </row>
    <row r="269">
      <c r="A269" s="180" t="s">
        <v>143</v>
      </c>
      <c r="B269" s="180" t="s">
        <v>144</v>
      </c>
      <c r="C269" s="180" t="s">
        <v>18</v>
      </c>
      <c r="D269" s="180" t="n">
        <v>348.3455579</v>
      </c>
      <c r="E269" s="180" t="n">
        <v>34.9352622877528</v>
      </c>
      <c r="F269" s="180" t="n">
        <v>100</v>
      </c>
      <c r="G269" s="180" t="n">
        <v>0</v>
      </c>
      <c r="H269" s="180"/>
      <c r="I269" s="180"/>
      <c r="J269" s="180"/>
      <c r="K269" s="180"/>
    </row>
    <row r="270">
      <c r="A270" s="180" t="s">
        <v>143</v>
      </c>
      <c r="B270" s="180" t="s">
        <v>144</v>
      </c>
      <c r="C270" s="180" t="s">
        <v>19</v>
      </c>
      <c r="D270" s="180" t="n">
        <v>32588.8126488</v>
      </c>
      <c r="E270" s="180" t="n">
        <v>2.25506504502573</v>
      </c>
      <c r="F270" s="180" t="n">
        <v>98.9628946892652</v>
      </c>
      <c r="G270" s="180" t="n">
        <v>0.41396100835603</v>
      </c>
      <c r="H270" s="180" t="n">
        <v>341.5222521</v>
      </c>
      <c r="I270" s="180" t="n">
        <v>39.5725775888942</v>
      </c>
      <c r="J270" s="180" t="n">
        <v>1.03710531073483</v>
      </c>
      <c r="K270" s="180" t="n">
        <v>39.501079833805</v>
      </c>
    </row>
    <row r="271">
      <c r="A271" s="180" t="s">
        <v>145</v>
      </c>
      <c r="B271" s="180" t="s">
        <v>146</v>
      </c>
      <c r="C271" s="180" t="s">
        <v>16</v>
      </c>
      <c r="D271" s="180" t="n">
        <v>102.4127677</v>
      </c>
      <c r="E271" s="180" t="n">
        <v>44.2099571648051</v>
      </c>
      <c r="F271" s="180" t="n">
        <v>100</v>
      </c>
      <c r="G271" s="180" t="n">
        <v>0</v>
      </c>
      <c r="H271" s="180"/>
      <c r="I271" s="180"/>
      <c r="J271" s="180"/>
      <c r="K271" s="180"/>
    </row>
    <row r="272">
      <c r="A272" s="180" t="s">
        <v>145</v>
      </c>
      <c r="B272" s="180" t="s">
        <v>146</v>
      </c>
      <c r="C272" s="180" t="s">
        <v>18</v>
      </c>
      <c r="D272" s="180" t="n">
        <v>115.2475221</v>
      </c>
      <c r="E272" s="180" t="n">
        <v>44.5573696981619</v>
      </c>
      <c r="F272" s="180" t="n">
        <v>83.8167807495277</v>
      </c>
      <c r="G272" s="180" t="n">
        <v>17.8985766759579</v>
      </c>
      <c r="H272" s="180" t="n">
        <v>22.25182</v>
      </c>
      <c r="I272" s="180" t="n">
        <v>99.9999999999998</v>
      </c>
      <c r="J272" s="180" t="n">
        <v>16.1832192504723</v>
      </c>
      <c r="K272" s="180" t="n">
        <v>92.7010289954259</v>
      </c>
    </row>
    <row r="273">
      <c r="A273" s="180" t="s">
        <v>145</v>
      </c>
      <c r="B273" s="180" t="s">
        <v>146</v>
      </c>
      <c r="C273" s="180" t="s">
        <v>19</v>
      </c>
      <c r="D273" s="180" t="n">
        <v>15458.0478593</v>
      </c>
      <c r="E273" s="180" t="n">
        <v>1.42736353582805</v>
      </c>
      <c r="F273" s="180" t="n">
        <v>100</v>
      </c>
      <c r="G273" s="180" t="n">
        <v>0</v>
      </c>
      <c r="H273" s="180"/>
      <c r="I273" s="180"/>
      <c r="J273" s="180"/>
      <c r="K273" s="180"/>
    </row>
    <row r="274">
      <c r="A274" s="180" t="s">
        <v>147</v>
      </c>
      <c r="B274" s="180" t="s">
        <v>148</v>
      </c>
      <c r="C274" s="180" t="s">
        <v>16</v>
      </c>
      <c r="D274" s="180" t="n">
        <v>66.6743085</v>
      </c>
      <c r="E274" s="180" t="n">
        <v>100</v>
      </c>
      <c r="F274" s="180" t="n">
        <v>100</v>
      </c>
      <c r="G274" s="180" t="n">
        <v>0</v>
      </c>
      <c r="H274" s="180"/>
      <c r="I274" s="180"/>
      <c r="J274" s="180"/>
      <c r="K274" s="180"/>
    </row>
    <row r="275">
      <c r="A275" s="180" t="s">
        <v>147</v>
      </c>
      <c r="B275" s="180" t="s">
        <v>148</v>
      </c>
      <c r="C275" s="180" t="s">
        <v>18</v>
      </c>
      <c r="D275" s="180" t="n">
        <v>56.279503</v>
      </c>
      <c r="E275" s="180" t="n">
        <v>70.711863451646</v>
      </c>
      <c r="F275" s="180" t="n">
        <v>64.8945509466931</v>
      </c>
      <c r="G275" s="180" t="n">
        <v>43.3313623214671</v>
      </c>
      <c r="H275" s="180" t="n">
        <v>30.4450404</v>
      </c>
      <c r="I275" s="180" t="n">
        <v>99.9999999999998</v>
      </c>
      <c r="J275" s="180" t="n">
        <v>35.1054490533069</v>
      </c>
      <c r="K275" s="180" t="n">
        <v>80.1006503432031</v>
      </c>
    </row>
    <row r="276">
      <c r="A276" s="180" t="s">
        <v>147</v>
      </c>
      <c r="B276" s="180" t="s">
        <v>148</v>
      </c>
      <c r="C276" s="180" t="s">
        <v>19</v>
      </c>
      <c r="D276" s="180" t="n">
        <v>26595.4697627</v>
      </c>
      <c r="E276" s="180" t="n">
        <v>2.23369286853621</v>
      </c>
      <c r="F276" s="180" t="n">
        <v>99.4060933562259</v>
      </c>
      <c r="G276" s="180" t="n">
        <v>0.302886662906191</v>
      </c>
      <c r="H276" s="180" t="n">
        <v>158.8959555</v>
      </c>
      <c r="I276" s="180" t="n">
        <v>50.5872931452953</v>
      </c>
      <c r="J276" s="180" t="n">
        <v>0.593906643774063</v>
      </c>
      <c r="K276" s="180" t="n">
        <v>50.6961493104002</v>
      </c>
    </row>
    <row r="277">
      <c r="A277" s="180" t="s">
        <v>149</v>
      </c>
      <c r="B277" s="180" t="s">
        <v>150</v>
      </c>
      <c r="C277" s="180" t="s">
        <v>16</v>
      </c>
      <c r="D277" s="180" t="n">
        <v>153.5028916</v>
      </c>
      <c r="E277" s="180" t="n">
        <v>27.9629887510184</v>
      </c>
      <c r="F277" s="180" t="n">
        <v>100</v>
      </c>
      <c r="G277" s="180" t="n">
        <v>0</v>
      </c>
      <c r="H277" s="180"/>
      <c r="I277" s="180"/>
      <c r="J277" s="180"/>
      <c r="K277" s="180"/>
    </row>
    <row r="278">
      <c r="A278" s="180" t="s">
        <v>149</v>
      </c>
      <c r="B278" s="180" t="s">
        <v>150</v>
      </c>
      <c r="C278" s="180" t="s">
        <v>18</v>
      </c>
      <c r="D278" s="180" t="n">
        <v>70.8309943</v>
      </c>
      <c r="E278" s="180" t="n">
        <v>49.8098283125181</v>
      </c>
      <c r="F278" s="180" t="n">
        <v>100</v>
      </c>
      <c r="G278" s="180" t="n">
        <v>0</v>
      </c>
      <c r="H278" s="180"/>
      <c r="I278" s="180"/>
      <c r="J278" s="180"/>
      <c r="K278" s="180"/>
    </row>
    <row r="279">
      <c r="A279" s="180" t="s">
        <v>149</v>
      </c>
      <c r="B279" s="180" t="s">
        <v>150</v>
      </c>
      <c r="C279" s="180" t="s">
        <v>19</v>
      </c>
      <c r="D279" s="180" t="n">
        <v>9110.6016676</v>
      </c>
      <c r="E279" s="180" t="n">
        <v>2.45582953395564</v>
      </c>
      <c r="F279" s="180" t="n">
        <v>99.4459190547428</v>
      </c>
      <c r="G279" s="180" t="n">
        <v>0.330142684326817</v>
      </c>
      <c r="H279" s="180" t="n">
        <v>50.7613669</v>
      </c>
      <c r="I279" s="180" t="n">
        <v>59.502696028216</v>
      </c>
      <c r="J279" s="180" t="n">
        <v>0.554080945257186</v>
      </c>
      <c r="K279" s="180" t="n">
        <v>59.2536937844722</v>
      </c>
    </row>
    <row r="280">
      <c r="A280" s="180" t="s">
        <v>151</v>
      </c>
      <c r="B280" s="180" t="s">
        <v>152</v>
      </c>
      <c r="C280" s="180" t="s">
        <v>16</v>
      </c>
      <c r="D280" s="180" t="n">
        <v>128.417314</v>
      </c>
      <c r="E280" s="180" t="n">
        <v>45.6067436566619</v>
      </c>
      <c r="F280" s="180" t="n">
        <v>100</v>
      </c>
      <c r="G280" s="180" t="n">
        <v>0</v>
      </c>
      <c r="H280" s="180"/>
      <c r="I280" s="180"/>
      <c r="J280" s="180"/>
      <c r="K280" s="180"/>
    </row>
    <row r="281">
      <c r="A281" s="180" t="s">
        <v>151</v>
      </c>
      <c r="B281" s="180" t="s">
        <v>152</v>
      </c>
      <c r="C281" s="180" t="s">
        <v>18</v>
      </c>
      <c r="D281" s="180" t="n">
        <v>328.1097861</v>
      </c>
      <c r="E281" s="180" t="n">
        <v>35.3974909331409</v>
      </c>
      <c r="F281" s="180" t="n">
        <v>100</v>
      </c>
      <c r="G281" s="180" t="n">
        <v>0</v>
      </c>
      <c r="H281" s="180"/>
      <c r="I281" s="180"/>
      <c r="J281" s="180"/>
      <c r="K281" s="180"/>
    </row>
    <row r="282">
      <c r="A282" s="180" t="s">
        <v>151</v>
      </c>
      <c r="B282" s="180" t="s">
        <v>152</v>
      </c>
      <c r="C282" s="180" t="s">
        <v>19</v>
      </c>
      <c r="D282" s="180" t="n">
        <v>17996.979193</v>
      </c>
      <c r="E282" s="180" t="n">
        <v>2.02468601922914</v>
      </c>
      <c r="F282" s="180" t="n">
        <v>99.7249970991366</v>
      </c>
      <c r="G282" s="180" t="n">
        <v>0.193840904878656</v>
      </c>
      <c r="H282" s="180" t="n">
        <v>49.6286952</v>
      </c>
      <c r="I282" s="180" t="n">
        <v>70.2858132505594</v>
      </c>
      <c r="J282" s="180" t="n">
        <v>0.275002900863438</v>
      </c>
      <c r="K282" s="180" t="n">
        <v>70.2930173319056</v>
      </c>
    </row>
    <row r="283">
      <c r="A283" s="180" t="s">
        <v>155</v>
      </c>
      <c r="B283" s="180" t="s">
        <v>156</v>
      </c>
      <c r="C283" s="180" t="s">
        <v>16</v>
      </c>
      <c r="D283" s="180" t="n">
        <v>67.7406671</v>
      </c>
      <c r="E283" s="180" t="n">
        <v>57.5336707010585</v>
      </c>
      <c r="F283" s="180" t="n">
        <v>100</v>
      </c>
      <c r="G283" s="180" t="n">
        <v>0</v>
      </c>
      <c r="H283" s="180"/>
      <c r="I283" s="180"/>
      <c r="J283" s="180"/>
      <c r="K283" s="180"/>
    </row>
    <row r="284">
      <c r="A284" s="180" t="s">
        <v>155</v>
      </c>
      <c r="B284" s="180" t="s">
        <v>156</v>
      </c>
      <c r="C284" s="180" t="s">
        <v>18</v>
      </c>
      <c r="D284" s="180" t="n">
        <v>149.4730211</v>
      </c>
      <c r="E284" s="180" t="n">
        <v>44.9202125898782</v>
      </c>
      <c r="F284" s="180" t="n">
        <v>100</v>
      </c>
      <c r="G284" s="180" t="n">
        <v>0.00000000000000498714542883397</v>
      </c>
      <c r="H284" s="180"/>
      <c r="I284" s="180"/>
      <c r="J284" s="180"/>
      <c r="K284" s="180"/>
    </row>
    <row r="285">
      <c r="A285" s="180" t="s">
        <v>155</v>
      </c>
      <c r="B285" s="180" t="s">
        <v>156</v>
      </c>
      <c r="C285" s="180" t="s">
        <v>19</v>
      </c>
      <c r="D285" s="180" t="n">
        <v>18559.0080255</v>
      </c>
      <c r="E285" s="180" t="n">
        <v>2.04511630423972</v>
      </c>
      <c r="F285" s="180" t="n">
        <v>99.7006008748112</v>
      </c>
      <c r="G285" s="180" t="n">
        <v>0.240429275040809</v>
      </c>
      <c r="H285" s="180" t="n">
        <v>55.7323699</v>
      </c>
      <c r="I285" s="180" t="n">
        <v>80.0019344517022</v>
      </c>
      <c r="J285" s="180" t="n">
        <v>0.299399125188833</v>
      </c>
      <c r="K285" s="180" t="n">
        <v>80.0635044419226</v>
      </c>
    </row>
    <row r="286">
      <c r="A286" s="180" t="s">
        <v>157</v>
      </c>
      <c r="B286" s="180" t="s">
        <v>158</v>
      </c>
      <c r="C286" s="180" t="s">
        <v>16</v>
      </c>
      <c r="D286" s="180" t="n">
        <v>110.1952766</v>
      </c>
      <c r="E286" s="180" t="n">
        <v>59.4264348655929</v>
      </c>
      <c r="F286" s="180" t="n">
        <v>100</v>
      </c>
      <c r="G286" s="180" t="n">
        <v>0</v>
      </c>
      <c r="H286" s="180"/>
      <c r="I286" s="180"/>
      <c r="J286" s="180"/>
      <c r="K286" s="180"/>
    </row>
    <row r="287">
      <c r="A287" s="180" t="s">
        <v>157</v>
      </c>
      <c r="B287" s="180" t="s">
        <v>158</v>
      </c>
      <c r="C287" s="180" t="s">
        <v>18</v>
      </c>
      <c r="D287" s="180" t="n">
        <v>201.8399606</v>
      </c>
      <c r="E287" s="180" t="n">
        <v>44.2849499433914</v>
      </c>
      <c r="F287" s="180" t="n">
        <v>100</v>
      </c>
      <c r="G287" s="180" t="n">
        <v>0</v>
      </c>
      <c r="H287" s="180"/>
      <c r="I287" s="180"/>
      <c r="J287" s="180"/>
      <c r="K287" s="180"/>
    </row>
    <row r="288">
      <c r="A288" s="180" t="s">
        <v>157</v>
      </c>
      <c r="B288" s="180" t="s">
        <v>158</v>
      </c>
      <c r="C288" s="180" t="s">
        <v>19</v>
      </c>
      <c r="D288" s="180" t="n">
        <v>34295.7432813</v>
      </c>
      <c r="E288" s="180" t="n">
        <v>1.97664039874233</v>
      </c>
      <c r="F288" s="180" t="n">
        <v>99.7601991509917</v>
      </c>
      <c r="G288" s="180" t="n">
        <v>0.169786425414464</v>
      </c>
      <c r="H288" s="180" t="n">
        <v>82.4391734</v>
      </c>
      <c r="I288" s="180" t="n">
        <v>70.3971925625567</v>
      </c>
      <c r="J288" s="180" t="n">
        <v>0.23980084900832</v>
      </c>
      <c r="K288" s="180" t="n">
        <v>70.6333096089007</v>
      </c>
    </row>
    <row r="289">
      <c r="A289" s="180" t="s">
        <v>161</v>
      </c>
      <c r="B289" s="180" t="s">
        <v>162</v>
      </c>
      <c r="C289" s="180" t="s">
        <v>16</v>
      </c>
      <c r="D289" s="180" t="n">
        <v>16.4136233</v>
      </c>
      <c r="E289" s="180" t="n">
        <v>100</v>
      </c>
      <c r="F289" s="180" t="n">
        <v>100</v>
      </c>
      <c r="G289" s="180" t="n">
        <v>0</v>
      </c>
      <c r="H289" s="180"/>
      <c r="I289" s="180"/>
      <c r="J289" s="180"/>
      <c r="K289" s="180"/>
    </row>
    <row r="290">
      <c r="A290" s="180" t="s">
        <v>161</v>
      </c>
      <c r="B290" s="180" t="s">
        <v>162</v>
      </c>
      <c r="C290" s="180" t="s">
        <v>18</v>
      </c>
      <c r="D290" s="180" t="n">
        <v>42.2042273</v>
      </c>
      <c r="E290" s="180" t="n">
        <v>70.4063468991068</v>
      </c>
      <c r="F290" s="180" t="n">
        <v>100</v>
      </c>
      <c r="G290" s="180" t="n">
        <v>0</v>
      </c>
      <c r="H290" s="180"/>
      <c r="I290" s="180"/>
      <c r="J290" s="180"/>
      <c r="K290" s="180"/>
    </row>
    <row r="291">
      <c r="A291" s="180" t="s">
        <v>161</v>
      </c>
      <c r="B291" s="180" t="s">
        <v>162</v>
      </c>
      <c r="C291" s="180" t="s">
        <v>19</v>
      </c>
      <c r="D291" s="180" t="n">
        <v>20669.9127671</v>
      </c>
      <c r="E291" s="180" t="n">
        <v>1.94827448192509</v>
      </c>
      <c r="F291" s="180" t="n">
        <v>99.6046754275563</v>
      </c>
      <c r="G291" s="180" t="n">
        <v>0.227942531186215</v>
      </c>
      <c r="H291" s="180" t="n">
        <v>82.0375589</v>
      </c>
      <c r="I291" s="180" t="n">
        <v>57.5621435376586</v>
      </c>
      <c r="J291" s="180" t="n">
        <v>0.395324572443755</v>
      </c>
      <c r="K291" s="180" t="n">
        <v>57.431648365771</v>
      </c>
    </row>
    <row r="292">
      <c r="A292" s="180" t="s">
        <v>163</v>
      </c>
      <c r="B292" s="180" t="s">
        <v>164</v>
      </c>
      <c r="C292" s="180" t="s">
        <v>16</v>
      </c>
      <c r="D292" s="180" t="n">
        <v>348.4317663</v>
      </c>
      <c r="E292" s="180" t="n">
        <v>40.5725502477349</v>
      </c>
      <c r="F292" s="180" t="n">
        <v>100</v>
      </c>
      <c r="G292" s="180" t="n">
        <v>0</v>
      </c>
      <c r="H292" s="180"/>
      <c r="I292" s="180"/>
      <c r="J292" s="180"/>
      <c r="K292" s="180"/>
    </row>
    <row r="293">
      <c r="A293" s="180" t="s">
        <v>163</v>
      </c>
      <c r="B293" s="180" t="s">
        <v>164</v>
      </c>
      <c r="C293" s="180" t="s">
        <v>18</v>
      </c>
      <c r="D293" s="180" t="n">
        <v>324.3706799</v>
      </c>
      <c r="E293" s="180" t="n">
        <v>43.9636194989833</v>
      </c>
      <c r="F293" s="180" t="n">
        <v>100</v>
      </c>
      <c r="G293" s="180" t="n">
        <v>0</v>
      </c>
      <c r="H293" s="180"/>
      <c r="I293" s="180"/>
      <c r="J293" s="180"/>
      <c r="K293" s="180"/>
    </row>
    <row r="294">
      <c r="A294" s="180" t="s">
        <v>163</v>
      </c>
      <c r="B294" s="180" t="s">
        <v>164</v>
      </c>
      <c r="C294" s="180" t="s">
        <v>19</v>
      </c>
      <c r="D294" s="180" t="n">
        <v>54692.1442304</v>
      </c>
      <c r="E294" s="180" t="n">
        <v>1.35242689161081</v>
      </c>
      <c r="F294" s="180" t="n">
        <v>99.7873666992567</v>
      </c>
      <c r="G294" s="180" t="n">
        <v>0.212570317706988</v>
      </c>
      <c r="H294" s="180" t="n">
        <v>116.5415176</v>
      </c>
      <c r="I294" s="180" t="n">
        <v>99.9999999999999</v>
      </c>
      <c r="J294" s="180" t="n">
        <v>0.212633300743309</v>
      </c>
      <c r="K294" s="180" t="n">
        <v>99.757809187243</v>
      </c>
    </row>
    <row r="295">
      <c r="A295" s="180" t="s">
        <v>167</v>
      </c>
      <c r="B295" s="180" t="s">
        <v>168</v>
      </c>
      <c r="C295" s="180" t="s">
        <v>16</v>
      </c>
      <c r="D295" s="180" t="n">
        <v>149.325297</v>
      </c>
      <c r="E295" s="180" t="n">
        <v>49.3549680565752</v>
      </c>
      <c r="F295" s="180" t="n">
        <v>100</v>
      </c>
      <c r="G295" s="180" t="n">
        <v>0</v>
      </c>
      <c r="H295" s="180"/>
      <c r="I295" s="180"/>
      <c r="J295" s="180"/>
      <c r="K295" s="180"/>
    </row>
    <row r="296">
      <c r="A296" s="180" t="s">
        <v>167</v>
      </c>
      <c r="B296" s="180" t="s">
        <v>168</v>
      </c>
      <c r="C296" s="180" t="s">
        <v>18</v>
      </c>
      <c r="D296" s="180" t="n">
        <v>179.0005311</v>
      </c>
      <c r="E296" s="180" t="n">
        <v>51.2938473181738</v>
      </c>
      <c r="F296" s="180" t="n">
        <v>100</v>
      </c>
      <c r="G296" s="180" t="n">
        <v>0</v>
      </c>
      <c r="H296" s="180"/>
      <c r="I296" s="180"/>
      <c r="J296" s="180"/>
      <c r="K296" s="180"/>
    </row>
    <row r="297">
      <c r="A297" s="180" t="s">
        <v>167</v>
      </c>
      <c r="B297" s="180" t="s">
        <v>168</v>
      </c>
      <c r="C297" s="180" t="s">
        <v>19</v>
      </c>
      <c r="D297" s="180" t="n">
        <v>30629.0667137</v>
      </c>
      <c r="E297" s="180" t="n">
        <v>1.45174897180402</v>
      </c>
      <c r="F297" s="180" t="n">
        <v>99.8679845151457</v>
      </c>
      <c r="G297" s="180" t="n">
        <v>0.132395953788325</v>
      </c>
      <c r="H297" s="180" t="n">
        <v>40.4885621</v>
      </c>
      <c r="I297" s="180" t="n">
        <v>99.9999999999997</v>
      </c>
      <c r="J297" s="180" t="n">
        <v>0.132015484854284</v>
      </c>
      <c r="K297" s="180" t="n">
        <v>100.155804278526</v>
      </c>
    </row>
    <row r="298">
      <c r="A298" s="180" t="s">
        <v>169</v>
      </c>
      <c r="B298" s="180" t="s">
        <v>170</v>
      </c>
      <c r="C298" s="180" t="s">
        <v>16</v>
      </c>
      <c r="D298" s="180" t="n">
        <v>179.6300658</v>
      </c>
      <c r="E298" s="180" t="n">
        <v>45.2056881318815</v>
      </c>
      <c r="F298" s="180" t="n">
        <v>100</v>
      </c>
      <c r="G298" s="180" t="n">
        <v>0</v>
      </c>
      <c r="H298" s="180"/>
      <c r="I298" s="180"/>
      <c r="J298" s="180"/>
      <c r="K298" s="180"/>
    </row>
    <row r="299">
      <c r="A299" s="180" t="s">
        <v>169</v>
      </c>
      <c r="B299" s="180" t="s">
        <v>170</v>
      </c>
      <c r="C299" s="180" t="s">
        <v>18</v>
      </c>
      <c r="D299" s="180" t="n">
        <v>74.5591344</v>
      </c>
      <c r="E299" s="180" t="n">
        <v>70.5605377652807</v>
      </c>
      <c r="F299" s="180" t="n">
        <v>100</v>
      </c>
      <c r="G299" s="180" t="n">
        <v>0</v>
      </c>
      <c r="H299" s="180"/>
      <c r="I299" s="180"/>
      <c r="J299" s="180"/>
      <c r="K299" s="180"/>
    </row>
    <row r="300">
      <c r="A300" s="180" t="s">
        <v>169</v>
      </c>
      <c r="B300" s="180" t="s">
        <v>170</v>
      </c>
      <c r="C300" s="180" t="s">
        <v>19</v>
      </c>
      <c r="D300" s="180" t="n">
        <v>30498.7771604</v>
      </c>
      <c r="E300" s="180" t="n">
        <v>1.68587324207016</v>
      </c>
      <c r="F300" s="180" t="n">
        <v>99.5507100021372</v>
      </c>
      <c r="G300" s="180" t="n">
        <v>0.226210084221355</v>
      </c>
      <c r="H300" s="180" t="n">
        <v>137.6463867</v>
      </c>
      <c r="I300" s="180" t="n">
        <v>50.1646385698397</v>
      </c>
      <c r="J300" s="180" t="n">
        <v>0.449289997862787</v>
      </c>
      <c r="K300" s="180" t="n">
        <v>50.1221362616591</v>
      </c>
    </row>
    <row r="301">
      <c r="A301" s="180" t="s">
        <v>171</v>
      </c>
      <c r="B301" s="180" t="s">
        <v>172</v>
      </c>
      <c r="C301" s="180" t="s">
        <v>16</v>
      </c>
      <c r="D301" s="180" t="n">
        <v>222.4480383</v>
      </c>
      <c r="E301" s="180" t="n">
        <v>44.9522082687206</v>
      </c>
      <c r="F301" s="180" t="n">
        <v>100</v>
      </c>
      <c r="G301" s="180" t="n">
        <v>0</v>
      </c>
      <c r="H301" s="180"/>
      <c r="I301" s="180"/>
      <c r="J301" s="180"/>
      <c r="K301" s="180"/>
    </row>
    <row r="302">
      <c r="A302" s="180" t="s">
        <v>171</v>
      </c>
      <c r="B302" s="180" t="s">
        <v>172</v>
      </c>
      <c r="C302" s="180" t="s">
        <v>18</v>
      </c>
      <c r="D302" s="180" t="n">
        <v>107.2769833</v>
      </c>
      <c r="E302" s="180" t="n">
        <v>57.8847028050809</v>
      </c>
      <c r="F302" s="180" t="n">
        <v>100</v>
      </c>
      <c r="G302" s="180" t="n">
        <v>0</v>
      </c>
      <c r="H302" s="180"/>
      <c r="I302" s="180"/>
      <c r="J302" s="180"/>
      <c r="K302" s="180"/>
    </row>
    <row r="303">
      <c r="A303" s="180" t="s">
        <v>171</v>
      </c>
      <c r="B303" s="180" t="s">
        <v>172</v>
      </c>
      <c r="C303" s="180" t="s">
        <v>19</v>
      </c>
      <c r="D303" s="180" t="n">
        <v>33528.2770589</v>
      </c>
      <c r="E303" s="180" t="n">
        <v>1.4884821960103</v>
      </c>
      <c r="F303" s="180" t="n">
        <v>99.8869536890147</v>
      </c>
      <c r="G303" s="180" t="n">
        <v>0.113565539813844</v>
      </c>
      <c r="H303" s="180" t="n">
        <v>37.9453762</v>
      </c>
      <c r="I303" s="180" t="n">
        <v>100</v>
      </c>
      <c r="J303" s="180" t="n">
        <v>0.113046310985298</v>
      </c>
      <c r="K303" s="180" t="n">
        <v>100.345740760427</v>
      </c>
    </row>
    <row r="304">
      <c r="A304" s="180" t="s">
        <v>173</v>
      </c>
      <c r="B304" s="180" t="s">
        <v>174</v>
      </c>
      <c r="C304" s="180" t="s">
        <v>16</v>
      </c>
      <c r="D304" s="180" t="n">
        <v>99.1943333</v>
      </c>
      <c r="E304" s="180" t="n">
        <v>71.5004420166258</v>
      </c>
      <c r="F304" s="180" t="n">
        <v>100</v>
      </c>
      <c r="G304" s="180" t="n">
        <v>0</v>
      </c>
      <c r="H304" s="180"/>
      <c r="I304" s="180"/>
      <c r="J304" s="180"/>
      <c r="K304" s="180"/>
    </row>
    <row r="305">
      <c r="A305" s="180" t="s">
        <v>173</v>
      </c>
      <c r="B305" s="180" t="s">
        <v>174</v>
      </c>
      <c r="C305" s="180" t="s">
        <v>18</v>
      </c>
      <c r="D305" s="180" t="n">
        <v>290.85354</v>
      </c>
      <c r="E305" s="180" t="n">
        <v>44.0207242043174</v>
      </c>
      <c r="F305" s="180" t="n">
        <v>83.9649960038013</v>
      </c>
      <c r="G305" s="180" t="n">
        <v>17.68778634735</v>
      </c>
      <c r="H305" s="180" t="n">
        <v>55.5450235</v>
      </c>
      <c r="I305" s="180" t="n">
        <v>99.9999999999999</v>
      </c>
      <c r="J305" s="180" t="n">
        <v>16.0350039961987</v>
      </c>
      <c r="K305" s="180" t="n">
        <v>92.619553467115</v>
      </c>
    </row>
    <row r="306">
      <c r="A306" s="180" t="s">
        <v>173</v>
      </c>
      <c r="B306" s="180" t="s">
        <v>174</v>
      </c>
      <c r="C306" s="180" t="s">
        <v>19</v>
      </c>
      <c r="D306" s="180" t="n">
        <v>47625.6381278</v>
      </c>
      <c r="E306" s="180" t="n">
        <v>1.98841274410845</v>
      </c>
      <c r="F306" s="180" t="n">
        <v>99.8720755429296</v>
      </c>
      <c r="G306" s="180" t="n">
        <v>0.128248311169031</v>
      </c>
      <c r="H306" s="180" t="n">
        <v>61.0028766</v>
      </c>
      <c r="I306" s="180" t="n">
        <v>99.9999999999998</v>
      </c>
      <c r="J306" s="180" t="n">
        <v>0.127924457070422</v>
      </c>
      <c r="K306" s="180" t="n">
        <v>100.12491211337</v>
      </c>
    </row>
    <row r="307">
      <c r="A307" s="180" t="s">
        <v>177</v>
      </c>
      <c r="B307" s="180" t="s">
        <v>178</v>
      </c>
      <c r="C307" s="180" t="s">
        <v>16</v>
      </c>
      <c r="D307" s="180" t="n">
        <v>562.5350721</v>
      </c>
      <c r="E307" s="180" t="n">
        <v>33.0030360380914</v>
      </c>
      <c r="F307" s="180" t="n">
        <v>100</v>
      </c>
      <c r="G307" s="180" t="n">
        <v>0</v>
      </c>
      <c r="H307" s="180"/>
      <c r="I307" s="180"/>
      <c r="J307" s="180"/>
      <c r="K307" s="180"/>
    </row>
    <row r="308">
      <c r="A308" s="180" t="s">
        <v>177</v>
      </c>
      <c r="B308" s="180" t="s">
        <v>178</v>
      </c>
      <c r="C308" s="180" t="s">
        <v>18</v>
      </c>
      <c r="D308" s="180" t="n">
        <v>272.0835925</v>
      </c>
      <c r="E308" s="180" t="n">
        <v>49.6654041054368</v>
      </c>
      <c r="F308" s="180" t="n">
        <v>100</v>
      </c>
      <c r="G308" s="180" t="n">
        <v>0</v>
      </c>
      <c r="H308" s="180"/>
      <c r="I308" s="180"/>
      <c r="J308" s="180"/>
      <c r="K308" s="180"/>
    </row>
    <row r="309">
      <c r="A309" s="180" t="s">
        <v>177</v>
      </c>
      <c r="B309" s="180" t="s">
        <v>178</v>
      </c>
      <c r="C309" s="180" t="s">
        <v>19</v>
      </c>
      <c r="D309" s="180" t="n">
        <v>32046.2681819</v>
      </c>
      <c r="E309" s="180" t="n">
        <v>2.29561880822609</v>
      </c>
      <c r="F309" s="180" t="n">
        <v>99.5791976686686</v>
      </c>
      <c r="G309" s="180" t="n">
        <v>0.24192813656196</v>
      </c>
      <c r="H309" s="180" t="n">
        <v>135.4212996</v>
      </c>
      <c r="I309" s="180" t="n">
        <v>57.2458602140161</v>
      </c>
      <c r="J309" s="180" t="n">
        <v>0.42080233133145</v>
      </c>
      <c r="K309" s="180" t="n">
        <v>57.2501812337643</v>
      </c>
    </row>
    <row r="310">
      <c r="A310" s="180" t="s">
        <v>179</v>
      </c>
      <c r="B310" s="180" t="s">
        <v>180</v>
      </c>
      <c r="C310" s="180" t="s">
        <v>16</v>
      </c>
      <c r="D310" s="180" t="n">
        <v>101.3283557</v>
      </c>
      <c r="E310" s="180" t="n">
        <v>49.4486926858262</v>
      </c>
      <c r="F310" s="180" t="n">
        <v>100</v>
      </c>
      <c r="G310" s="180" t="n">
        <v>0</v>
      </c>
      <c r="H310" s="180"/>
      <c r="I310" s="180"/>
      <c r="J310" s="180"/>
      <c r="K310" s="180"/>
    </row>
    <row r="311">
      <c r="A311" s="180" t="s">
        <v>179</v>
      </c>
      <c r="B311" s="180" t="s">
        <v>180</v>
      </c>
      <c r="C311" s="180" t="s">
        <v>18</v>
      </c>
      <c r="D311" s="180" t="n">
        <v>146.8666683</v>
      </c>
      <c r="E311" s="180" t="n">
        <v>44.7641427924286</v>
      </c>
      <c r="F311" s="180" t="n">
        <v>100</v>
      </c>
      <c r="G311" s="180" t="n">
        <v>0</v>
      </c>
      <c r="H311" s="180"/>
      <c r="I311" s="180"/>
      <c r="J311" s="180"/>
      <c r="K311" s="180"/>
    </row>
    <row r="312">
      <c r="A312" s="180" t="s">
        <v>179</v>
      </c>
      <c r="B312" s="180" t="s">
        <v>180</v>
      </c>
      <c r="C312" s="180" t="s">
        <v>19</v>
      </c>
      <c r="D312" s="180" t="n">
        <v>26105.1539005</v>
      </c>
      <c r="E312" s="180" t="n">
        <v>2.64379389880932</v>
      </c>
      <c r="F312" s="180" t="n">
        <v>99.845439405286</v>
      </c>
      <c r="G312" s="180" t="n">
        <v>0.15395563109768</v>
      </c>
      <c r="H312" s="180" t="n">
        <v>40.4107402</v>
      </c>
      <c r="I312" s="180" t="n">
        <v>99.9999999999999</v>
      </c>
      <c r="J312" s="180" t="n">
        <v>0.154560594714003</v>
      </c>
      <c r="K312" s="180" t="n">
        <v>99.4546356677113</v>
      </c>
    </row>
    <row r="313">
      <c r="A313" s="180" t="s">
        <v>181</v>
      </c>
      <c r="B313" s="180" t="s">
        <v>182</v>
      </c>
      <c r="C313" s="180" t="s">
        <v>16</v>
      </c>
      <c r="D313" s="180" t="n">
        <v>150.8726703</v>
      </c>
      <c r="E313" s="180" t="n">
        <v>33.203679725634</v>
      </c>
      <c r="F313" s="180" t="n">
        <v>100</v>
      </c>
      <c r="G313" s="180" t="n">
        <v>0.00000000000000368634897336783</v>
      </c>
      <c r="H313" s="180"/>
      <c r="I313" s="180"/>
      <c r="J313" s="180"/>
      <c r="K313" s="180"/>
    </row>
    <row r="314">
      <c r="A314" s="180" t="s">
        <v>181</v>
      </c>
      <c r="B314" s="180" t="s">
        <v>182</v>
      </c>
      <c r="C314" s="180" t="s">
        <v>18</v>
      </c>
      <c r="D314" s="180" t="n">
        <v>147.1960034</v>
      </c>
      <c r="E314" s="180" t="n">
        <v>28.899864772144</v>
      </c>
      <c r="F314" s="180" t="n">
        <v>100</v>
      </c>
      <c r="G314" s="180" t="n">
        <v>0</v>
      </c>
      <c r="H314" s="180"/>
      <c r="I314" s="180"/>
      <c r="J314" s="180"/>
      <c r="K314" s="180"/>
    </row>
    <row r="315">
      <c r="A315" s="180" t="s">
        <v>181</v>
      </c>
      <c r="B315" s="180" t="s">
        <v>182</v>
      </c>
      <c r="C315" s="180" t="s">
        <v>19</v>
      </c>
      <c r="D315" s="180" t="n">
        <v>6397.2869817</v>
      </c>
      <c r="E315" s="180" t="n">
        <v>2.78539485992194</v>
      </c>
      <c r="F315" s="180" t="n">
        <v>98.9653885975867</v>
      </c>
      <c r="G315" s="180" t="n">
        <v>0.417843614704951</v>
      </c>
      <c r="H315" s="180" t="n">
        <v>66.8789983</v>
      </c>
      <c r="I315" s="180" t="n">
        <v>39.8407729325072</v>
      </c>
      <c r="J315" s="180" t="n">
        <v>1.03461140241328</v>
      </c>
      <c r="K315" s="180" t="n">
        <v>39.9686835132884</v>
      </c>
    </row>
    <row r="316">
      <c r="A316" s="180" t="s">
        <v>183</v>
      </c>
      <c r="B316" s="180" t="s">
        <v>184</v>
      </c>
      <c r="C316" s="180" t="s">
        <v>16</v>
      </c>
      <c r="D316" s="180" t="n">
        <v>90.6414326</v>
      </c>
      <c r="E316" s="180" t="n">
        <v>53.3049988294443</v>
      </c>
      <c r="F316" s="180" t="n">
        <v>100</v>
      </c>
      <c r="G316" s="180" t="n">
        <v>0</v>
      </c>
      <c r="H316" s="180"/>
      <c r="I316" s="180"/>
      <c r="J316" s="180"/>
      <c r="K316" s="180"/>
    </row>
    <row r="317">
      <c r="A317" s="180" t="s">
        <v>183</v>
      </c>
      <c r="B317" s="180" t="s">
        <v>184</v>
      </c>
      <c r="C317" s="180" t="s">
        <v>18</v>
      </c>
      <c r="D317" s="180" t="n">
        <v>31.6669846</v>
      </c>
      <c r="E317" s="180" t="n">
        <v>71.0978123486646</v>
      </c>
      <c r="F317" s="180" t="n">
        <v>100</v>
      </c>
      <c r="G317" s="180" t="n">
        <v>0</v>
      </c>
      <c r="H317" s="180"/>
      <c r="I317" s="180"/>
      <c r="J317" s="180"/>
      <c r="K317" s="180"/>
    </row>
    <row r="318">
      <c r="A318" s="180" t="s">
        <v>183</v>
      </c>
      <c r="B318" s="180" t="s">
        <v>184</v>
      </c>
      <c r="C318" s="180" t="s">
        <v>19</v>
      </c>
      <c r="D318" s="180" t="n">
        <v>18116.3081791</v>
      </c>
      <c r="E318" s="180" t="n">
        <v>1.74739019694252</v>
      </c>
      <c r="F318" s="180" t="n">
        <v>99.5080532621441</v>
      </c>
      <c r="G318" s="180" t="n">
        <v>0.246028275274017</v>
      </c>
      <c r="H318" s="180" t="n">
        <v>89.5631903</v>
      </c>
      <c r="I318" s="180" t="n">
        <v>49.5437814460176</v>
      </c>
      <c r="J318" s="180" t="n">
        <v>0.491946737855875</v>
      </c>
      <c r="K318" s="180" t="n">
        <v>49.7651327594183</v>
      </c>
    </row>
    <row r="319">
      <c r="A319" s="180" t="s">
        <v>187</v>
      </c>
      <c r="B319" s="180" t="s">
        <v>188</v>
      </c>
      <c r="C319" s="180" t="s">
        <v>16</v>
      </c>
      <c r="D319" s="180" t="n">
        <v>222.5182751</v>
      </c>
      <c r="E319" s="180" t="n">
        <v>34.3165518430097</v>
      </c>
      <c r="F319" s="180" t="n">
        <v>100</v>
      </c>
      <c r="G319" s="180" t="n">
        <v>0</v>
      </c>
      <c r="H319" s="180"/>
      <c r="I319" s="180"/>
      <c r="J319" s="180"/>
      <c r="K319" s="180"/>
    </row>
    <row r="320">
      <c r="A320" s="180" t="s">
        <v>187</v>
      </c>
      <c r="B320" s="180" t="s">
        <v>188</v>
      </c>
      <c r="C320" s="180" t="s">
        <v>18</v>
      </c>
      <c r="D320" s="180" t="n">
        <v>408.3959745</v>
      </c>
      <c r="E320" s="180" t="n">
        <v>39.5377684693467</v>
      </c>
      <c r="F320" s="180" t="n">
        <v>100</v>
      </c>
      <c r="G320" s="180" t="n">
        <v>0</v>
      </c>
      <c r="H320" s="180"/>
      <c r="I320" s="180"/>
      <c r="J320" s="180"/>
      <c r="K320" s="180"/>
    </row>
    <row r="321">
      <c r="A321" s="180" t="s">
        <v>187</v>
      </c>
      <c r="B321" s="180" t="s">
        <v>188</v>
      </c>
      <c r="C321" s="180" t="s">
        <v>19</v>
      </c>
      <c r="D321" s="180" t="n">
        <v>25691.3469137</v>
      </c>
      <c r="E321" s="180" t="n">
        <v>1.93115534219717</v>
      </c>
      <c r="F321" s="180" t="n">
        <v>99.4292094888659</v>
      </c>
      <c r="G321" s="180" t="n">
        <v>0.285116422814489</v>
      </c>
      <c r="H321" s="180" t="n">
        <v>147.4856042</v>
      </c>
      <c r="I321" s="180" t="n">
        <v>49.7489312973848</v>
      </c>
      <c r="J321" s="180" t="n">
        <v>0.570790511134079</v>
      </c>
      <c r="K321" s="180" t="n">
        <v>49.6660332989992</v>
      </c>
    </row>
    <row r="322">
      <c r="A322" s="180" t="s">
        <v>189</v>
      </c>
      <c r="B322" s="180" t="s">
        <v>190</v>
      </c>
      <c r="C322" s="180" t="s">
        <v>16</v>
      </c>
      <c r="D322" s="180" t="n">
        <v>447.3997419</v>
      </c>
      <c r="E322" s="180" t="n">
        <v>40.6686059673257</v>
      </c>
      <c r="F322" s="180" t="n">
        <v>100</v>
      </c>
      <c r="G322" s="180" t="n">
        <v>0</v>
      </c>
      <c r="H322" s="180"/>
      <c r="I322" s="180"/>
      <c r="J322" s="180"/>
      <c r="K322" s="180"/>
    </row>
    <row r="323">
      <c r="A323" s="180" t="s">
        <v>189</v>
      </c>
      <c r="B323" s="180" t="s">
        <v>190</v>
      </c>
      <c r="C323" s="180" t="s">
        <v>18</v>
      </c>
      <c r="D323" s="180" t="n">
        <v>369.7942741</v>
      </c>
      <c r="E323" s="180" t="n">
        <v>42.7496534199018</v>
      </c>
      <c r="F323" s="180" t="n">
        <v>100</v>
      </c>
      <c r="G323" s="180" t="n">
        <v>0</v>
      </c>
      <c r="H323" s="180"/>
      <c r="I323" s="180"/>
      <c r="J323" s="180"/>
      <c r="K323" s="180"/>
    </row>
    <row r="324">
      <c r="A324" s="180" t="s">
        <v>189</v>
      </c>
      <c r="B324" s="180" t="s">
        <v>190</v>
      </c>
      <c r="C324" s="180" t="s">
        <v>19</v>
      </c>
      <c r="D324" s="180" t="n">
        <v>41817.9738372</v>
      </c>
      <c r="E324" s="180" t="n">
        <v>1.97784114111283</v>
      </c>
      <c r="F324" s="180" t="n">
        <v>99.6245998972214</v>
      </c>
      <c r="G324" s="180" t="n">
        <v>0.216569305086208</v>
      </c>
      <c r="H324" s="180" t="n">
        <v>157.5762582</v>
      </c>
      <c r="I324" s="180" t="n">
        <v>57.5935140296531</v>
      </c>
      <c r="J324" s="180" t="n">
        <v>0.375400102778566</v>
      </c>
      <c r="K324" s="180" t="n">
        <v>57.4736932929381</v>
      </c>
    </row>
    <row r="325">
      <c r="A325" s="180" t="s">
        <v>191</v>
      </c>
      <c r="B325" s="180" t="s">
        <v>192</v>
      </c>
      <c r="C325" s="180" t="s">
        <v>16</v>
      </c>
      <c r="D325" s="180" t="n">
        <v>103.0652694</v>
      </c>
      <c r="E325" s="180" t="n">
        <v>59.3696116790404</v>
      </c>
      <c r="F325" s="180" t="n">
        <v>100</v>
      </c>
      <c r="G325" s="180" t="n">
        <v>0</v>
      </c>
      <c r="H325" s="180"/>
      <c r="I325" s="180"/>
      <c r="J325" s="180"/>
      <c r="K325" s="180"/>
    </row>
    <row r="326">
      <c r="A326" s="180" t="s">
        <v>191</v>
      </c>
      <c r="B326" s="180" t="s">
        <v>192</v>
      </c>
      <c r="C326" s="180" t="s">
        <v>18</v>
      </c>
      <c r="D326" s="180" t="n">
        <v>223.7401519</v>
      </c>
      <c r="E326" s="180" t="n">
        <v>41.8853861526311</v>
      </c>
      <c r="F326" s="180" t="n">
        <v>100</v>
      </c>
      <c r="G326" s="180" t="n">
        <v>0</v>
      </c>
      <c r="H326" s="180"/>
      <c r="I326" s="180"/>
      <c r="J326" s="180"/>
      <c r="K326" s="180"/>
    </row>
    <row r="327">
      <c r="A327" s="180" t="s">
        <v>191</v>
      </c>
      <c r="B327" s="180" t="s">
        <v>192</v>
      </c>
      <c r="C327" s="180" t="s">
        <v>19</v>
      </c>
      <c r="D327" s="180" t="n">
        <v>31517.2505687</v>
      </c>
      <c r="E327" s="180" t="n">
        <v>1.87250841781929</v>
      </c>
      <c r="F327" s="180" t="n">
        <v>99.0357666900354</v>
      </c>
      <c r="G327" s="180" t="n">
        <v>0.410236103068256</v>
      </c>
      <c r="H327" s="180" t="n">
        <v>306.8586618</v>
      </c>
      <c r="I327" s="180" t="n">
        <v>42.1206757029342</v>
      </c>
      <c r="J327" s="180" t="n">
        <v>0.9642333099646</v>
      </c>
      <c r="K327" s="180" t="n">
        <v>42.1350793126911</v>
      </c>
    </row>
    <row r="328">
      <c r="A328" s="180" t="s">
        <v>193</v>
      </c>
      <c r="B328" s="180" t="s">
        <v>194</v>
      </c>
      <c r="C328" s="180" t="s">
        <v>16</v>
      </c>
      <c r="D328" s="180" t="n">
        <v>102.9397738</v>
      </c>
      <c r="E328" s="180" t="n">
        <v>51.1143762446308</v>
      </c>
      <c r="F328" s="180" t="n">
        <v>100</v>
      </c>
      <c r="G328" s="180" t="n">
        <v>0</v>
      </c>
      <c r="H328" s="180"/>
      <c r="I328" s="180"/>
      <c r="J328" s="180"/>
      <c r="K328" s="180"/>
    </row>
    <row r="329">
      <c r="A329" s="180" t="s">
        <v>193</v>
      </c>
      <c r="B329" s="180" t="s">
        <v>194</v>
      </c>
      <c r="C329" s="180" t="s">
        <v>18</v>
      </c>
      <c r="D329" s="180" t="n">
        <v>59.0908115</v>
      </c>
      <c r="E329" s="180" t="n">
        <v>59.3440874039892</v>
      </c>
      <c r="F329" s="180" t="n">
        <v>100</v>
      </c>
      <c r="G329" s="180" t="n">
        <v>0</v>
      </c>
      <c r="H329" s="180"/>
      <c r="I329" s="180"/>
      <c r="J329" s="180"/>
      <c r="K329" s="180"/>
    </row>
    <row r="330">
      <c r="A330" s="180" t="s">
        <v>193</v>
      </c>
      <c r="B330" s="180" t="s">
        <v>194</v>
      </c>
      <c r="C330" s="180" t="s">
        <v>19</v>
      </c>
      <c r="D330" s="180" t="n">
        <v>14633.9452917</v>
      </c>
      <c r="E330" s="180" t="n">
        <v>2.46558439663906</v>
      </c>
      <c r="F330" s="180" t="n">
        <v>98.9559865780175</v>
      </c>
      <c r="G330" s="180" t="n">
        <v>0.392482551415796</v>
      </c>
      <c r="H330" s="180" t="n">
        <v>154.3922286</v>
      </c>
      <c r="I330" s="180" t="n">
        <v>37.213998675854</v>
      </c>
      <c r="J330" s="180" t="n">
        <v>1.04401342198246</v>
      </c>
      <c r="K330" s="180" t="n">
        <v>37.201148253686</v>
      </c>
    </row>
    <row r="331">
      <c r="A331" s="180" t="s">
        <v>195</v>
      </c>
      <c r="B331" s="180" t="s">
        <v>196</v>
      </c>
      <c r="C331" s="180" t="s">
        <v>16</v>
      </c>
      <c r="D331" s="180" t="n">
        <v>89.4683969</v>
      </c>
      <c r="E331" s="180" t="n">
        <v>57.0329771077248</v>
      </c>
      <c r="F331" s="180" t="n">
        <v>100</v>
      </c>
      <c r="G331" s="180" t="n">
        <v>0</v>
      </c>
      <c r="H331" s="180"/>
      <c r="I331" s="180"/>
      <c r="J331" s="180"/>
      <c r="K331" s="180"/>
    </row>
    <row r="332">
      <c r="A332" s="180" t="s">
        <v>195</v>
      </c>
      <c r="B332" s="180" t="s">
        <v>196</v>
      </c>
      <c r="C332" s="180" t="s">
        <v>18</v>
      </c>
      <c r="D332" s="180" t="n">
        <v>299.8275509</v>
      </c>
      <c r="E332" s="180" t="n">
        <v>32.5308200529501</v>
      </c>
      <c r="F332" s="180" t="n">
        <v>100</v>
      </c>
      <c r="G332" s="180" t="n">
        <v>0</v>
      </c>
      <c r="H332" s="180"/>
      <c r="I332" s="180"/>
      <c r="J332" s="180"/>
      <c r="K332" s="180"/>
    </row>
    <row r="333">
      <c r="A333" s="180" t="s">
        <v>195</v>
      </c>
      <c r="B333" s="180" t="s">
        <v>196</v>
      </c>
      <c r="C333" s="180" t="s">
        <v>19</v>
      </c>
      <c r="D333" s="180" t="n">
        <v>26634.1578347</v>
      </c>
      <c r="E333" s="180" t="n">
        <v>1.98559164569231</v>
      </c>
      <c r="F333" s="180" t="n">
        <v>99.659822232398</v>
      </c>
      <c r="G333" s="180" t="n">
        <v>0.257349960514467</v>
      </c>
      <c r="H333" s="180" t="n">
        <v>90.9127485</v>
      </c>
      <c r="I333" s="180" t="n">
        <v>76.292054362679</v>
      </c>
      <c r="J333" s="180" t="n">
        <v>0.340177767602043</v>
      </c>
      <c r="K333" s="180" t="n">
        <v>75.394260763067</v>
      </c>
    </row>
    <row r="334">
      <c r="A334" s="180" t="s">
        <v>197</v>
      </c>
      <c r="B334" s="180" t="s">
        <v>198</v>
      </c>
      <c r="C334" s="180" t="s">
        <v>16</v>
      </c>
      <c r="D334" s="180" t="n">
        <v>378.2612467</v>
      </c>
      <c r="E334" s="180" t="n">
        <v>33.374041215217</v>
      </c>
      <c r="F334" s="180" t="n">
        <v>93.7508856608378</v>
      </c>
      <c r="G334" s="180" t="n">
        <v>6.65984655869709</v>
      </c>
      <c r="H334" s="180" t="n">
        <v>25.2136048</v>
      </c>
      <c r="I334" s="180" t="n">
        <v>99.9999999999999</v>
      </c>
      <c r="J334" s="180" t="n">
        <v>6.24911433916223</v>
      </c>
      <c r="K334" s="180" t="n">
        <v>99.9128003356134</v>
      </c>
    </row>
    <row r="335">
      <c r="A335" s="180" t="s">
        <v>197</v>
      </c>
      <c r="B335" s="180" t="s">
        <v>198</v>
      </c>
      <c r="C335" s="180" t="s">
        <v>18</v>
      </c>
      <c r="D335" s="180" t="n">
        <v>116.298854</v>
      </c>
      <c r="E335" s="180" t="n">
        <v>39.8162697436386</v>
      </c>
      <c r="F335" s="180" t="n">
        <v>100</v>
      </c>
      <c r="G335" s="180" t="n">
        <v>0.00000000000000442049394240736</v>
      </c>
      <c r="H335" s="180"/>
      <c r="I335" s="180"/>
      <c r="J335" s="180"/>
      <c r="K335" s="180"/>
    </row>
    <row r="336">
      <c r="A336" s="180" t="s">
        <v>197</v>
      </c>
      <c r="B336" s="180" t="s">
        <v>198</v>
      </c>
      <c r="C336" s="180" t="s">
        <v>19</v>
      </c>
      <c r="D336" s="180" t="n">
        <v>21800.6436166</v>
      </c>
      <c r="E336" s="180" t="n">
        <v>1.97950250657484</v>
      </c>
      <c r="F336" s="180" t="n">
        <v>99.6512998449517</v>
      </c>
      <c r="G336" s="180" t="n">
        <v>0.205460387444865</v>
      </c>
      <c r="H336" s="180" t="n">
        <v>76.2848836</v>
      </c>
      <c r="I336" s="180" t="n">
        <v>58.8169694059458</v>
      </c>
      <c r="J336" s="180" t="n">
        <v>0.348700155048286</v>
      </c>
      <c r="K336" s="180" t="n">
        <v>58.7163337300295</v>
      </c>
    </row>
    <row r="337">
      <c r="A337" s="180" t="s">
        <v>201</v>
      </c>
      <c r="B337" s="180" t="s">
        <v>202</v>
      </c>
      <c r="C337" s="180" t="s">
        <v>16</v>
      </c>
      <c r="D337" s="180" t="n">
        <v>846.9902897</v>
      </c>
      <c r="E337" s="180" t="n">
        <v>29.83307769881</v>
      </c>
      <c r="F337" s="180" t="n">
        <v>100</v>
      </c>
      <c r="G337" s="180" t="n">
        <v>0</v>
      </c>
      <c r="H337" s="180"/>
      <c r="I337" s="180"/>
      <c r="J337" s="180"/>
      <c r="K337" s="180"/>
    </row>
    <row r="338">
      <c r="A338" s="180" t="s">
        <v>201</v>
      </c>
      <c r="B338" s="180" t="s">
        <v>202</v>
      </c>
      <c r="C338" s="180" t="s">
        <v>18</v>
      </c>
      <c r="D338" s="180" t="n">
        <v>940.6555404</v>
      </c>
      <c r="E338" s="180" t="n">
        <v>31.2405459160647</v>
      </c>
      <c r="F338" s="180" t="n">
        <v>100</v>
      </c>
      <c r="G338" s="180" t="n">
        <v>0</v>
      </c>
      <c r="H338" s="180"/>
      <c r="I338" s="180"/>
      <c r="J338" s="180"/>
      <c r="K338" s="180"/>
    </row>
    <row r="339">
      <c r="A339" s="180" t="s">
        <v>201</v>
      </c>
      <c r="B339" s="180" t="s">
        <v>202</v>
      </c>
      <c r="C339" s="180" t="s">
        <v>19</v>
      </c>
      <c r="D339" s="180" t="n">
        <v>50715.8702239</v>
      </c>
      <c r="E339" s="180" t="n">
        <v>2.54644539192631</v>
      </c>
      <c r="F339" s="180" t="n">
        <v>99.0076258966095</v>
      </c>
      <c r="G339" s="180" t="n">
        <v>0.437618020389346</v>
      </c>
      <c r="H339" s="180" t="n">
        <v>508.3357548</v>
      </c>
      <c r="I339" s="180" t="n">
        <v>43.7680583495694</v>
      </c>
      <c r="J339" s="180" t="n">
        <v>0.992374103390447</v>
      </c>
      <c r="K339" s="180" t="n">
        <v>43.660471489829</v>
      </c>
    </row>
    <row r="340">
      <c r="A340" s="180" t="s">
        <v>203</v>
      </c>
      <c r="B340" s="180" t="s">
        <v>204</v>
      </c>
      <c r="C340" s="180" t="s">
        <v>16</v>
      </c>
      <c r="D340" s="180" t="n">
        <v>263.9121058</v>
      </c>
      <c r="E340" s="180" t="n">
        <v>39.1754301774648</v>
      </c>
      <c r="F340" s="180" t="n">
        <v>100</v>
      </c>
      <c r="G340" s="180" t="n">
        <v>0</v>
      </c>
      <c r="H340" s="180"/>
      <c r="I340" s="180"/>
      <c r="J340" s="180"/>
      <c r="K340" s="180"/>
    </row>
    <row r="341">
      <c r="A341" s="180" t="s">
        <v>203</v>
      </c>
      <c r="B341" s="180" t="s">
        <v>204</v>
      </c>
      <c r="C341" s="180" t="s">
        <v>18</v>
      </c>
      <c r="D341" s="180" t="n">
        <v>657.3228409</v>
      </c>
      <c r="E341" s="180" t="n">
        <v>23.7974060527005</v>
      </c>
      <c r="F341" s="180" t="n">
        <v>92.8563617877336</v>
      </c>
      <c r="G341" s="180" t="n">
        <v>6.45677738088119</v>
      </c>
      <c r="H341" s="180" t="n">
        <v>50.5692499</v>
      </c>
      <c r="I341" s="180" t="n">
        <v>99.9999999999998</v>
      </c>
      <c r="J341" s="180" t="n">
        <v>7.14363821226635</v>
      </c>
      <c r="K341" s="180" t="n">
        <v>83.9282223772848</v>
      </c>
    </row>
    <row r="342">
      <c r="A342" s="180" t="s">
        <v>203</v>
      </c>
      <c r="B342" s="180" t="s">
        <v>204</v>
      </c>
      <c r="C342" s="180" t="s">
        <v>19</v>
      </c>
      <c r="D342" s="180" t="n">
        <v>28747.2160988</v>
      </c>
      <c r="E342" s="180" t="n">
        <v>2.03745717946268</v>
      </c>
      <c r="F342" s="180" t="n">
        <v>98.8822623324169</v>
      </c>
      <c r="G342" s="180" t="n">
        <v>0.415255239605823</v>
      </c>
      <c r="H342" s="180" t="n">
        <v>324.9505575</v>
      </c>
      <c r="I342" s="180" t="n">
        <v>36.9997452397966</v>
      </c>
      <c r="J342" s="180" t="n">
        <v>1.1177376675831</v>
      </c>
      <c r="K342" s="180" t="n">
        <v>36.7361490343267</v>
      </c>
    </row>
    <row r="343">
      <c r="A343" s="180" t="s">
        <v>207</v>
      </c>
      <c r="B343" s="180" t="s">
        <v>208</v>
      </c>
      <c r="C343" s="180" t="s">
        <v>16</v>
      </c>
      <c r="D343" s="180" t="n">
        <v>172.8312443</v>
      </c>
      <c r="E343" s="180" t="n">
        <v>43.8172462052901</v>
      </c>
      <c r="F343" s="180" t="n">
        <v>100</v>
      </c>
      <c r="G343" s="180" t="n">
        <v>0</v>
      </c>
      <c r="H343" s="180"/>
      <c r="I343" s="180"/>
      <c r="J343" s="180"/>
      <c r="K343" s="180"/>
    </row>
    <row r="344">
      <c r="A344" s="180" t="s">
        <v>207</v>
      </c>
      <c r="B344" s="180" t="s">
        <v>208</v>
      </c>
      <c r="C344" s="180" t="s">
        <v>18</v>
      </c>
      <c r="D344" s="180" t="n">
        <v>58.2092974</v>
      </c>
      <c r="E344" s="180" t="n">
        <v>70.3634038469061</v>
      </c>
      <c r="F344" s="180" t="n">
        <v>100</v>
      </c>
      <c r="G344" s="180" t="n">
        <v>0</v>
      </c>
      <c r="H344" s="180"/>
      <c r="I344" s="180"/>
      <c r="J344" s="180"/>
      <c r="K344" s="180"/>
    </row>
    <row r="345">
      <c r="A345" s="180" t="s">
        <v>207</v>
      </c>
      <c r="B345" s="180" t="s">
        <v>208</v>
      </c>
      <c r="C345" s="180" t="s">
        <v>19</v>
      </c>
      <c r="D345" s="180" t="n">
        <v>31444.9271855</v>
      </c>
      <c r="E345" s="180" t="n">
        <v>1.05535424822694</v>
      </c>
      <c r="F345" s="180" t="n">
        <v>100</v>
      </c>
      <c r="G345" s="180" t="n">
        <v>0</v>
      </c>
      <c r="H345" s="180"/>
      <c r="I345" s="180"/>
      <c r="J345" s="180"/>
      <c r="K345" s="180"/>
    </row>
    <row r="346">
      <c r="A346" s="180" t="s">
        <v>209</v>
      </c>
      <c r="B346" s="180" t="s">
        <v>210</v>
      </c>
      <c r="C346" s="180" t="s">
        <v>16</v>
      </c>
      <c r="D346" s="180" t="n">
        <v>61.8658051</v>
      </c>
      <c r="E346" s="180" t="n">
        <v>100</v>
      </c>
      <c r="F346" s="180" t="n">
        <v>100</v>
      </c>
      <c r="G346" s="180" t="n">
        <v>0</v>
      </c>
      <c r="H346" s="180"/>
      <c r="I346" s="180"/>
      <c r="J346" s="180"/>
      <c r="K346" s="180"/>
    </row>
    <row r="347">
      <c r="A347" s="180" t="s">
        <v>209</v>
      </c>
      <c r="B347" s="180" t="s">
        <v>210</v>
      </c>
      <c r="C347" s="180" t="s">
        <v>18</v>
      </c>
      <c r="D347" s="180" t="n">
        <v>192.2051899</v>
      </c>
      <c r="E347" s="180" t="n">
        <v>57.0964270691591</v>
      </c>
      <c r="F347" s="180" t="n">
        <v>100</v>
      </c>
      <c r="G347" s="180" t="n">
        <v>0</v>
      </c>
      <c r="H347" s="180"/>
      <c r="I347" s="180"/>
      <c r="J347" s="180"/>
      <c r="K347" s="180"/>
    </row>
    <row r="348">
      <c r="A348" s="180" t="s">
        <v>209</v>
      </c>
      <c r="B348" s="180" t="s">
        <v>210</v>
      </c>
      <c r="C348" s="180" t="s">
        <v>19</v>
      </c>
      <c r="D348" s="180" t="n">
        <v>58896.1276747</v>
      </c>
      <c r="E348" s="180" t="n">
        <v>2.47655959157736</v>
      </c>
      <c r="F348" s="180" t="n">
        <v>99.8771664916281</v>
      </c>
      <c r="G348" s="180" t="n">
        <v>0.123132536655684</v>
      </c>
      <c r="H348" s="180" t="n">
        <v>72.4331521</v>
      </c>
      <c r="I348" s="180" t="n">
        <v>99.9999999999997</v>
      </c>
      <c r="J348" s="180" t="n">
        <v>0.12283350837194</v>
      </c>
      <c r="K348" s="180" t="n">
        <v>100.120309409851</v>
      </c>
    </row>
    <row r="349">
      <c r="A349" s="180" t="s">
        <v>213</v>
      </c>
      <c r="B349" s="180" t="s">
        <v>214</v>
      </c>
      <c r="C349" s="180" t="s">
        <v>16</v>
      </c>
      <c r="D349" s="180" t="n">
        <v>109.3830906</v>
      </c>
      <c r="E349" s="180" t="n">
        <v>70.4843421389537</v>
      </c>
      <c r="F349" s="180" t="n">
        <v>100</v>
      </c>
      <c r="G349" s="180" t="n">
        <v>0</v>
      </c>
      <c r="H349" s="180"/>
      <c r="I349" s="180"/>
      <c r="J349" s="180"/>
      <c r="K349" s="180"/>
    </row>
    <row r="350">
      <c r="A350" s="180" t="s">
        <v>213</v>
      </c>
      <c r="B350" s="180" t="s">
        <v>214</v>
      </c>
      <c r="C350" s="180" t="s">
        <v>18</v>
      </c>
      <c r="D350" s="180" t="n">
        <v>386.4449288</v>
      </c>
      <c r="E350" s="180" t="n">
        <v>41.3019279615066</v>
      </c>
      <c r="F350" s="180" t="n">
        <v>100</v>
      </c>
      <c r="G350" s="180" t="n">
        <v>0</v>
      </c>
      <c r="H350" s="180"/>
      <c r="I350" s="180"/>
      <c r="J350" s="180"/>
      <c r="K350" s="180"/>
    </row>
    <row r="351">
      <c r="A351" s="180" t="s">
        <v>213</v>
      </c>
      <c r="B351" s="180" t="s">
        <v>214</v>
      </c>
      <c r="C351" s="180" t="s">
        <v>19</v>
      </c>
      <c r="D351" s="180" t="n">
        <v>48923.1300907</v>
      </c>
      <c r="E351" s="180" t="n">
        <v>1.41852050121017</v>
      </c>
      <c r="F351" s="180" t="n">
        <v>99.5044416633263</v>
      </c>
      <c r="G351" s="180" t="n">
        <v>0.256192666281285</v>
      </c>
      <c r="H351" s="180" t="n">
        <v>243.650078</v>
      </c>
      <c r="I351" s="180" t="n">
        <v>51.7241360945295</v>
      </c>
      <c r="J351" s="180" t="n">
        <v>0.495558336673651</v>
      </c>
      <c r="K351" s="180" t="n">
        <v>51.4415888705877</v>
      </c>
    </row>
    <row r="352">
      <c r="A352" s="180" t="s">
        <v>215</v>
      </c>
      <c r="B352" s="180" t="s">
        <v>216</v>
      </c>
      <c r="C352" s="180" t="s">
        <v>16</v>
      </c>
      <c r="D352" s="180" t="n">
        <v>72.0172857</v>
      </c>
      <c r="E352" s="180" t="n">
        <v>40.1505674353239</v>
      </c>
      <c r="F352" s="180" t="n">
        <v>100</v>
      </c>
      <c r="G352" s="180" t="n">
        <v>0</v>
      </c>
      <c r="H352" s="180"/>
      <c r="I352" s="180"/>
      <c r="J352" s="180"/>
      <c r="K352" s="180"/>
    </row>
    <row r="353">
      <c r="A353" s="180" t="s">
        <v>215</v>
      </c>
      <c r="B353" s="180" t="s">
        <v>216</v>
      </c>
      <c r="C353" s="180" t="s">
        <v>18</v>
      </c>
      <c r="D353" s="180" t="n">
        <v>165.2741599</v>
      </c>
      <c r="E353" s="180" t="n">
        <v>50.8386677067683</v>
      </c>
      <c r="F353" s="180" t="n">
        <v>100</v>
      </c>
      <c r="G353" s="180" t="n">
        <v>0.00000000000000564422594293215</v>
      </c>
      <c r="H353" s="180"/>
      <c r="I353" s="180"/>
      <c r="J353" s="180"/>
      <c r="K353" s="180"/>
    </row>
    <row r="354">
      <c r="A354" s="180" t="s">
        <v>215</v>
      </c>
      <c r="B354" s="180" t="s">
        <v>216</v>
      </c>
      <c r="C354" s="180" t="s">
        <v>19</v>
      </c>
      <c r="D354" s="180" t="n">
        <v>11304.0293322</v>
      </c>
      <c r="E354" s="180" t="n">
        <v>2.11379920844127</v>
      </c>
      <c r="F354" s="180" t="n">
        <v>99.8616289551368</v>
      </c>
      <c r="G354" s="180" t="n">
        <v>0.101988026914087</v>
      </c>
      <c r="H354" s="180" t="n">
        <v>15.6631768</v>
      </c>
      <c r="I354" s="180" t="n">
        <v>73.6283405380347</v>
      </c>
      <c r="J354" s="180" t="n">
        <v>0.138371044863159</v>
      </c>
      <c r="K354" s="180" t="n">
        <v>73.6042031888473</v>
      </c>
    </row>
    <row r="355">
      <c r="A355" s="180" t="s">
        <v>217</v>
      </c>
      <c r="B355" s="180" t="s">
        <v>218</v>
      </c>
      <c r="C355" s="180" t="s">
        <v>16</v>
      </c>
      <c r="D355" s="180" t="n">
        <v>140.671134</v>
      </c>
      <c r="E355" s="180" t="n">
        <v>74.6561119913068</v>
      </c>
      <c r="F355" s="180" t="n">
        <v>100</v>
      </c>
      <c r="G355" s="180" t="n">
        <v>0</v>
      </c>
      <c r="H355" s="180"/>
      <c r="I355" s="180"/>
      <c r="J355" s="180"/>
      <c r="K355" s="180"/>
    </row>
    <row r="356">
      <c r="A356" s="180" t="s">
        <v>217</v>
      </c>
      <c r="B356" s="180" t="s">
        <v>218</v>
      </c>
      <c r="C356" s="180" t="s">
        <v>18</v>
      </c>
      <c r="D356" s="180" t="n">
        <v>77.7339736</v>
      </c>
      <c r="E356" s="180" t="n">
        <v>70.5319822423953</v>
      </c>
      <c r="F356" s="180" t="n">
        <v>100</v>
      </c>
      <c r="G356" s="180" t="n">
        <v>0</v>
      </c>
      <c r="H356" s="180"/>
      <c r="I356" s="180"/>
      <c r="J356" s="180"/>
      <c r="K356" s="180"/>
    </row>
    <row r="357">
      <c r="A357" s="180" t="s">
        <v>217</v>
      </c>
      <c r="B357" s="180" t="s">
        <v>218</v>
      </c>
      <c r="C357" s="180" t="s">
        <v>19</v>
      </c>
      <c r="D357" s="180" t="n">
        <v>22071.3295979</v>
      </c>
      <c r="E357" s="180" t="n">
        <v>1.61343030318484</v>
      </c>
      <c r="F357" s="180" t="n">
        <v>100</v>
      </c>
      <c r="G357" s="180" t="n">
        <v>0</v>
      </c>
      <c r="H357" s="180"/>
      <c r="I357" s="180"/>
      <c r="J357" s="180"/>
      <c r="K357" s="180"/>
    </row>
    <row r="358">
      <c r="A358" s="180" t="s">
        <v>219</v>
      </c>
      <c r="B358" s="180" t="s">
        <v>220</v>
      </c>
      <c r="C358" s="180" t="s">
        <v>16</v>
      </c>
      <c r="D358" s="180" t="n">
        <v>47.0221973</v>
      </c>
      <c r="E358" s="180" t="n">
        <v>56.590909908645</v>
      </c>
      <c r="F358" s="180" t="n">
        <v>100</v>
      </c>
      <c r="G358" s="180" t="n">
        <v>0</v>
      </c>
      <c r="H358" s="180"/>
      <c r="I358" s="180"/>
      <c r="J358" s="180"/>
      <c r="K358" s="180"/>
    </row>
    <row r="359">
      <c r="A359" s="180" t="s">
        <v>219</v>
      </c>
      <c r="B359" s="180" t="s">
        <v>220</v>
      </c>
      <c r="C359" s="180" t="s">
        <v>18</v>
      </c>
      <c r="D359" s="180" t="n">
        <v>134.3945117</v>
      </c>
      <c r="E359" s="180" t="n">
        <v>28.6981747716761</v>
      </c>
      <c r="F359" s="180" t="n">
        <v>100</v>
      </c>
      <c r="G359" s="180" t="n">
        <v>0.00000000000000318613743962316</v>
      </c>
      <c r="H359" s="180"/>
      <c r="I359" s="180"/>
      <c r="J359" s="180"/>
      <c r="K359" s="180"/>
    </row>
    <row r="360">
      <c r="A360" s="180" t="s">
        <v>219</v>
      </c>
      <c r="B360" s="180" t="s">
        <v>220</v>
      </c>
      <c r="C360" s="180" t="s">
        <v>19</v>
      </c>
      <c r="D360" s="180" t="n">
        <v>9906.4765044</v>
      </c>
      <c r="E360" s="180" t="n">
        <v>1.13524196445442</v>
      </c>
      <c r="F360" s="180" t="n">
        <v>100</v>
      </c>
      <c r="G360" s="180" t="n">
        <v>0</v>
      </c>
      <c r="H360" s="180"/>
      <c r="I360" s="180"/>
      <c r="J360" s="180"/>
      <c r="K360" s="180"/>
    </row>
    <row r="361">
      <c r="A361" s="180" t="s">
        <v>221</v>
      </c>
      <c r="B361" s="180" t="s">
        <v>222</v>
      </c>
      <c r="C361" s="180" t="s">
        <v>16</v>
      </c>
      <c r="D361" s="180" t="n">
        <v>281.2050715</v>
      </c>
      <c r="E361" s="180" t="n">
        <v>49.0935308425935</v>
      </c>
      <c r="F361" s="180" t="n">
        <v>100</v>
      </c>
      <c r="G361" s="180" t="n">
        <v>0.00000000000000545047683015925</v>
      </c>
      <c r="H361" s="180"/>
      <c r="I361" s="180"/>
      <c r="J361" s="180"/>
      <c r="K361" s="180"/>
    </row>
    <row r="362">
      <c r="A362" s="180" t="s">
        <v>221</v>
      </c>
      <c r="B362" s="180" t="s">
        <v>222</v>
      </c>
      <c r="C362" s="180" t="s">
        <v>18</v>
      </c>
      <c r="D362" s="180" t="n">
        <v>406.154463</v>
      </c>
      <c r="E362" s="180" t="n">
        <v>35.6886964975823</v>
      </c>
      <c r="F362" s="180" t="n">
        <v>100</v>
      </c>
      <c r="G362" s="180" t="n">
        <v>0</v>
      </c>
      <c r="H362" s="180"/>
      <c r="I362" s="180"/>
      <c r="J362" s="180"/>
      <c r="K362" s="180"/>
    </row>
    <row r="363">
      <c r="A363" s="180" t="s">
        <v>221</v>
      </c>
      <c r="B363" s="180" t="s">
        <v>222</v>
      </c>
      <c r="C363" s="180" t="s">
        <v>19</v>
      </c>
      <c r="D363" s="180" t="n">
        <v>41981.0474635</v>
      </c>
      <c r="E363" s="180" t="n">
        <v>1.09928883629482</v>
      </c>
      <c r="F363" s="180" t="n">
        <v>100</v>
      </c>
      <c r="G363" s="180" t="n">
        <v>0</v>
      </c>
      <c r="H363" s="180"/>
      <c r="I363" s="180"/>
      <c r="J363" s="180"/>
      <c r="K363" s="180"/>
    </row>
    <row r="364">
      <c r="A364" s="180" t="s">
        <v>223</v>
      </c>
      <c r="B364" s="180" t="s">
        <v>224</v>
      </c>
      <c r="C364" s="180" t="s">
        <v>16</v>
      </c>
      <c r="D364" s="180" t="n">
        <v>44.7054507</v>
      </c>
      <c r="E364" s="180" t="n">
        <v>73.1233413980933</v>
      </c>
      <c r="F364" s="180" t="n">
        <v>100</v>
      </c>
      <c r="G364" s="180" t="n">
        <v>0</v>
      </c>
      <c r="H364" s="180"/>
      <c r="I364" s="180"/>
      <c r="J364" s="180"/>
      <c r="K364" s="180"/>
    </row>
    <row r="365">
      <c r="A365" s="180" t="s">
        <v>223</v>
      </c>
      <c r="B365" s="180" t="s">
        <v>224</v>
      </c>
      <c r="C365" s="180" t="s">
        <v>18</v>
      </c>
      <c r="D365" s="180" t="n">
        <v>170.6078803</v>
      </c>
      <c r="E365" s="180" t="n">
        <v>39.6544008162106</v>
      </c>
      <c r="F365" s="180" t="n">
        <v>86.6910111966549</v>
      </c>
      <c r="G365" s="180" t="n">
        <v>8.45411228884626</v>
      </c>
      <c r="H365" s="180" t="n">
        <v>26.1920854</v>
      </c>
      <c r="I365" s="180" t="n">
        <v>70.7306286917214</v>
      </c>
      <c r="J365" s="180" t="n">
        <v>13.3089888033451</v>
      </c>
      <c r="K365" s="180" t="n">
        <v>55.06771054657</v>
      </c>
    </row>
    <row r="366">
      <c r="A366" s="180" t="s">
        <v>223</v>
      </c>
      <c r="B366" s="180" t="s">
        <v>224</v>
      </c>
      <c r="C366" s="180" t="s">
        <v>19</v>
      </c>
      <c r="D366" s="180" t="n">
        <v>18866.3790416</v>
      </c>
      <c r="E366" s="180" t="n">
        <v>1.42638759236192</v>
      </c>
      <c r="F366" s="180" t="n">
        <v>99.534661387114</v>
      </c>
      <c r="G366" s="180" t="n">
        <v>0.284524012571337</v>
      </c>
      <c r="H366" s="180" t="n">
        <v>88.2029891</v>
      </c>
      <c r="I366" s="180" t="n">
        <v>60.850610092338</v>
      </c>
      <c r="J366" s="180" t="n">
        <v>0.465338612886008</v>
      </c>
      <c r="K366" s="180" t="n">
        <v>60.8589110457687</v>
      </c>
    </row>
    <row r="367">
      <c r="A367" s="180" t="s">
        <v>225</v>
      </c>
      <c r="B367" s="180" t="s">
        <v>226</v>
      </c>
      <c r="C367" s="180" t="s">
        <v>16</v>
      </c>
      <c r="D367" s="180" t="n">
        <v>108.8478171</v>
      </c>
      <c r="E367" s="180" t="n">
        <v>50.7309099793812</v>
      </c>
      <c r="F367" s="180" t="n">
        <v>100</v>
      </c>
      <c r="G367" s="180" t="n">
        <v>0.00000000000000563226243192951</v>
      </c>
      <c r="H367" s="180"/>
      <c r="I367" s="180"/>
      <c r="J367" s="180"/>
      <c r="K367" s="180"/>
    </row>
    <row r="368">
      <c r="A368" s="180" t="s">
        <v>225</v>
      </c>
      <c r="B368" s="180" t="s">
        <v>226</v>
      </c>
      <c r="C368" s="180" t="s">
        <v>18</v>
      </c>
      <c r="D368" s="180" t="n">
        <v>376.4405033</v>
      </c>
      <c r="E368" s="180" t="n">
        <v>29.4225677809434</v>
      </c>
      <c r="F368" s="180" t="n">
        <v>100</v>
      </c>
      <c r="G368" s="180" t="n">
        <v>0</v>
      </c>
      <c r="H368" s="180"/>
      <c r="I368" s="180"/>
      <c r="J368" s="180"/>
      <c r="K368" s="180"/>
    </row>
    <row r="369">
      <c r="A369" s="180" t="s">
        <v>225</v>
      </c>
      <c r="B369" s="180" t="s">
        <v>226</v>
      </c>
      <c r="C369" s="180" t="s">
        <v>19</v>
      </c>
      <c r="D369" s="180" t="n">
        <v>20854.1046062</v>
      </c>
      <c r="E369" s="180" t="n">
        <v>2.44567410591224</v>
      </c>
      <c r="F369" s="180" t="n">
        <v>99.8653097239473</v>
      </c>
      <c r="G369" s="180" t="n">
        <v>0.134742054197179</v>
      </c>
      <c r="H369" s="180" t="n">
        <v>28.1263345</v>
      </c>
      <c r="I369" s="180" t="n">
        <v>100</v>
      </c>
      <c r="J369" s="180" t="n">
        <v>0.134690276052742</v>
      </c>
      <c r="K369" s="180" t="n">
        <v>99.9037003233476</v>
      </c>
    </row>
    <row r="370">
      <c r="A370" s="180" t="s">
        <v>227</v>
      </c>
      <c r="B370" s="180" t="s">
        <v>228</v>
      </c>
      <c r="C370" s="180" t="s">
        <v>16</v>
      </c>
      <c r="D370" s="180" t="n">
        <v>214.2425624</v>
      </c>
      <c r="E370" s="180" t="n">
        <v>50.1994150794993</v>
      </c>
      <c r="F370" s="180" t="n">
        <v>100</v>
      </c>
      <c r="G370" s="180" t="n">
        <v>0</v>
      </c>
      <c r="H370" s="180"/>
      <c r="I370" s="180"/>
      <c r="J370" s="180"/>
      <c r="K370" s="180"/>
    </row>
    <row r="371">
      <c r="A371" s="180" t="s">
        <v>227</v>
      </c>
      <c r="B371" s="180" t="s">
        <v>228</v>
      </c>
      <c r="C371" s="180" t="s">
        <v>18</v>
      </c>
      <c r="D371" s="180" t="n">
        <v>1388.4563913</v>
      </c>
      <c r="E371" s="180" t="n">
        <v>19.0057053444114</v>
      </c>
      <c r="F371" s="180" t="n">
        <v>97.2070518202887</v>
      </c>
      <c r="G371" s="180" t="n">
        <v>2.73038390769842</v>
      </c>
      <c r="H371" s="180" t="n">
        <v>39.89306</v>
      </c>
      <c r="I371" s="180" t="n">
        <v>100</v>
      </c>
      <c r="J371" s="180" t="n">
        <v>2.79294817971132</v>
      </c>
      <c r="K371" s="180" t="n">
        <v>95.0295361485565</v>
      </c>
    </row>
    <row r="372">
      <c r="A372" s="180" t="s">
        <v>227</v>
      </c>
      <c r="B372" s="180" t="s">
        <v>228</v>
      </c>
      <c r="C372" s="180" t="s">
        <v>19</v>
      </c>
      <c r="D372" s="180" t="n">
        <v>42928.4954448</v>
      </c>
      <c r="E372" s="180" t="n">
        <v>2.08548618417841</v>
      </c>
      <c r="F372" s="180" t="n">
        <v>98.6656949883112</v>
      </c>
      <c r="G372" s="180" t="n">
        <v>0.355855285308964</v>
      </c>
      <c r="H372" s="180" t="n">
        <v>580.5432843</v>
      </c>
      <c r="I372" s="180" t="n">
        <v>26.2211423023794</v>
      </c>
      <c r="J372" s="180" t="n">
        <v>1.33430501168879</v>
      </c>
      <c r="K372" s="180" t="n">
        <v>26.3138553274517</v>
      </c>
    </row>
    <row r="373">
      <c r="A373" s="180" t="s">
        <v>229</v>
      </c>
      <c r="B373" s="180" t="s">
        <v>230</v>
      </c>
      <c r="C373" s="180" t="s">
        <v>16</v>
      </c>
      <c r="D373" s="180" t="n">
        <v>24.8479594</v>
      </c>
      <c r="E373" s="180" t="n">
        <v>71.1989933712033</v>
      </c>
      <c r="F373" s="180" t="n">
        <v>100</v>
      </c>
      <c r="G373" s="180" t="n">
        <v>0</v>
      </c>
      <c r="H373" s="180"/>
      <c r="I373" s="180"/>
      <c r="J373" s="180"/>
      <c r="K373" s="180"/>
    </row>
    <row r="374">
      <c r="A374" s="180" t="s">
        <v>229</v>
      </c>
      <c r="B374" s="180" t="s">
        <v>230</v>
      </c>
      <c r="C374" s="180" t="s">
        <v>18</v>
      </c>
      <c r="D374" s="180" t="n">
        <v>182.1891462</v>
      </c>
      <c r="E374" s="180" t="n">
        <v>39.9427067054523</v>
      </c>
      <c r="F374" s="180" t="n">
        <v>100</v>
      </c>
      <c r="G374" s="180" t="n">
        <v>0</v>
      </c>
      <c r="H374" s="180"/>
      <c r="I374" s="180"/>
      <c r="J374" s="180"/>
      <c r="K374" s="180"/>
    </row>
    <row r="375">
      <c r="A375" s="180" t="s">
        <v>229</v>
      </c>
      <c r="B375" s="180" t="s">
        <v>230</v>
      </c>
      <c r="C375" s="180" t="s">
        <v>19</v>
      </c>
      <c r="D375" s="180" t="n">
        <v>9076.3569935</v>
      </c>
      <c r="E375" s="180" t="n">
        <v>1.58305205289376</v>
      </c>
      <c r="F375" s="180" t="n">
        <v>100</v>
      </c>
      <c r="G375" s="180" t="n">
        <v>0</v>
      </c>
      <c r="H375" s="180"/>
      <c r="I375" s="180"/>
      <c r="J375" s="180"/>
      <c r="K375" s="180"/>
    </row>
    <row r="376">
      <c r="A376" s="180" t="s">
        <v>231</v>
      </c>
      <c r="B376" s="180" t="s">
        <v>232</v>
      </c>
      <c r="C376" s="180" t="s">
        <v>16</v>
      </c>
      <c r="D376" s="180" t="n">
        <v>404.4123318</v>
      </c>
      <c r="E376" s="180" t="n">
        <v>44.570202538266</v>
      </c>
      <c r="F376" s="180" t="n">
        <v>85.0121074612799</v>
      </c>
      <c r="G376" s="180" t="n">
        <v>16.5883275766018</v>
      </c>
      <c r="H376" s="180" t="n">
        <v>71.2991214</v>
      </c>
      <c r="I376" s="180" t="n">
        <v>100</v>
      </c>
      <c r="J376" s="180" t="n">
        <v>14.9878925387201</v>
      </c>
      <c r="K376" s="180" t="n">
        <v>94.0898583908186</v>
      </c>
    </row>
    <row r="377">
      <c r="A377" s="180" t="s">
        <v>231</v>
      </c>
      <c r="B377" s="180" t="s">
        <v>232</v>
      </c>
      <c r="C377" s="180" t="s">
        <v>18</v>
      </c>
      <c r="D377" s="180" t="n">
        <v>816.3116675</v>
      </c>
      <c r="E377" s="180" t="n">
        <v>32.4289179079283</v>
      </c>
      <c r="F377" s="180" t="n">
        <v>100</v>
      </c>
      <c r="G377" s="180" t="n">
        <v>0</v>
      </c>
      <c r="H377" s="180"/>
      <c r="I377" s="180"/>
      <c r="J377" s="180"/>
      <c r="K377" s="180"/>
    </row>
    <row r="378">
      <c r="A378" s="180" t="s">
        <v>231</v>
      </c>
      <c r="B378" s="180" t="s">
        <v>232</v>
      </c>
      <c r="C378" s="180" t="s">
        <v>19</v>
      </c>
      <c r="D378" s="180" t="n">
        <v>61345.2173594</v>
      </c>
      <c r="E378" s="180" t="n">
        <v>2.40725764518104</v>
      </c>
      <c r="F378" s="180" t="n">
        <v>99.4864259474392</v>
      </c>
      <c r="G378" s="180" t="n">
        <v>0.210116836026934</v>
      </c>
      <c r="H378" s="180" t="n">
        <v>316.6795026</v>
      </c>
      <c r="I378" s="180" t="n">
        <v>40.6223900115069</v>
      </c>
      <c r="J378" s="180" t="n">
        <v>0.513574052560745</v>
      </c>
      <c r="K378" s="180" t="n">
        <v>40.7025490160084</v>
      </c>
    </row>
    <row r="379">
      <c r="A379" s="180" t="s">
        <v>233</v>
      </c>
      <c r="B379" s="180" t="s">
        <v>234</v>
      </c>
      <c r="C379" s="180" t="s">
        <v>16</v>
      </c>
      <c r="D379" s="180" t="n">
        <v>1010.8888867</v>
      </c>
      <c r="E379" s="180" t="n">
        <v>33.7057607281304</v>
      </c>
      <c r="F379" s="180" t="n">
        <v>100</v>
      </c>
      <c r="G379" s="180" t="n">
        <v>0</v>
      </c>
      <c r="H379" s="180"/>
      <c r="I379" s="180"/>
      <c r="J379" s="180"/>
      <c r="K379" s="180"/>
    </row>
    <row r="380">
      <c r="A380" s="180" t="s">
        <v>233</v>
      </c>
      <c r="B380" s="180" t="s">
        <v>234</v>
      </c>
      <c r="C380" s="180" t="s">
        <v>18</v>
      </c>
      <c r="D380" s="180" t="n">
        <v>888.6902378</v>
      </c>
      <c r="E380" s="180" t="n">
        <v>35.5221576229501</v>
      </c>
      <c r="F380" s="180" t="n">
        <v>100</v>
      </c>
      <c r="G380" s="180" t="n">
        <v>0</v>
      </c>
      <c r="H380" s="180"/>
      <c r="I380" s="180"/>
      <c r="J380" s="180"/>
      <c r="K380" s="180"/>
    </row>
    <row r="381">
      <c r="A381" s="180" t="s">
        <v>233</v>
      </c>
      <c r="B381" s="180" t="s">
        <v>234</v>
      </c>
      <c r="C381" s="180" t="s">
        <v>19</v>
      </c>
      <c r="D381" s="180" t="n">
        <v>76429.8779331</v>
      </c>
      <c r="E381" s="180" t="n">
        <v>1.7263843745982</v>
      </c>
      <c r="F381" s="180" t="n">
        <v>99.3531875499776</v>
      </c>
      <c r="G381" s="180" t="n">
        <v>0.2885548227746</v>
      </c>
      <c r="H381" s="180" t="n">
        <v>497.5763518</v>
      </c>
      <c r="I381" s="180" t="n">
        <v>44.12398655136</v>
      </c>
      <c r="J381" s="180" t="n">
        <v>0.64681245002237</v>
      </c>
      <c r="K381" s="180" t="n">
        <v>44.3232677796847</v>
      </c>
    </row>
    <row r="382">
      <c r="A382" s="180" t="s">
        <v>235</v>
      </c>
      <c r="B382" s="180" t="s">
        <v>236</v>
      </c>
      <c r="C382" s="180" t="s">
        <v>16</v>
      </c>
      <c r="D382" s="180" t="n">
        <v>302.5835307</v>
      </c>
      <c r="E382" s="180" t="n">
        <v>43.8773687248518</v>
      </c>
      <c r="F382" s="180" t="n">
        <v>100</v>
      </c>
      <c r="G382" s="180" t="n">
        <v>0</v>
      </c>
      <c r="H382" s="180"/>
      <c r="I382" s="180"/>
      <c r="J382" s="180"/>
      <c r="K382" s="180"/>
    </row>
    <row r="383">
      <c r="A383" s="180" t="s">
        <v>235</v>
      </c>
      <c r="B383" s="180" t="s">
        <v>236</v>
      </c>
      <c r="C383" s="180" t="s">
        <v>18</v>
      </c>
      <c r="D383" s="180" t="n">
        <v>745.356412</v>
      </c>
      <c r="E383" s="180" t="n">
        <v>25.7144984563026</v>
      </c>
      <c r="F383" s="180" t="n">
        <v>100</v>
      </c>
      <c r="G383" s="180" t="n">
        <v>0</v>
      </c>
      <c r="H383" s="180"/>
      <c r="I383" s="180"/>
      <c r="J383" s="180"/>
      <c r="K383" s="180"/>
    </row>
    <row r="384">
      <c r="A384" s="180" t="s">
        <v>235</v>
      </c>
      <c r="B384" s="180" t="s">
        <v>236</v>
      </c>
      <c r="C384" s="180" t="s">
        <v>19</v>
      </c>
      <c r="D384" s="180" t="n">
        <v>44650.1605492</v>
      </c>
      <c r="E384" s="180" t="n">
        <v>2.04636495862502</v>
      </c>
      <c r="F384" s="180" t="n">
        <v>99.8630788886821</v>
      </c>
      <c r="G384" s="180" t="n">
        <v>0.137380853815119</v>
      </c>
      <c r="H384" s="180" t="n">
        <v>61.2193182</v>
      </c>
      <c r="I384" s="180" t="n">
        <v>100</v>
      </c>
      <c r="J384" s="180" t="n">
        <v>0.136921111317873</v>
      </c>
      <c r="K384" s="180" t="n">
        <v>100.198390958742</v>
      </c>
    </row>
    <row r="385">
      <c r="A385" s="180" t="s">
        <v>241</v>
      </c>
      <c r="B385" s="180" t="s">
        <v>242</v>
      </c>
      <c r="C385" s="180" t="s">
        <v>16</v>
      </c>
      <c r="D385" s="180" t="n">
        <v>5.093768</v>
      </c>
      <c r="E385" s="180" t="n">
        <v>100</v>
      </c>
      <c r="F385" s="180" t="n">
        <v>100</v>
      </c>
      <c r="G385" s="180" t="n">
        <v>0</v>
      </c>
      <c r="H385" s="180"/>
      <c r="I385" s="180"/>
      <c r="J385" s="180"/>
      <c r="K385" s="180"/>
    </row>
    <row r="386">
      <c r="A386" s="180" t="s">
        <v>241</v>
      </c>
      <c r="B386" s="180" t="s">
        <v>242</v>
      </c>
      <c r="C386" s="180" t="s">
        <v>18</v>
      </c>
      <c r="D386" s="180" t="n">
        <v>37.2198728</v>
      </c>
      <c r="E386" s="180" t="n">
        <v>38.3358804574054</v>
      </c>
      <c r="F386" s="180" t="n">
        <v>100</v>
      </c>
      <c r="G386" s="180" t="n">
        <v>0</v>
      </c>
      <c r="H386" s="180"/>
      <c r="I386" s="180"/>
      <c r="J386" s="180"/>
      <c r="K386" s="180"/>
    </row>
    <row r="387">
      <c r="A387" s="180" t="s">
        <v>241</v>
      </c>
      <c r="B387" s="180" t="s">
        <v>242</v>
      </c>
      <c r="C387" s="180" t="s">
        <v>19</v>
      </c>
      <c r="D387" s="180" t="n">
        <v>4823.6254622</v>
      </c>
      <c r="E387" s="180" t="n">
        <v>2.30749208181163</v>
      </c>
      <c r="F387" s="180" t="n">
        <v>99.3852343571991</v>
      </c>
      <c r="G387" s="180" t="n">
        <v>0.373238924059829</v>
      </c>
      <c r="H387" s="180" t="n">
        <v>29.8374223</v>
      </c>
      <c r="I387" s="180" t="n">
        <v>60.3154773743269</v>
      </c>
      <c r="J387" s="180" t="n">
        <v>0.61476564280091</v>
      </c>
      <c r="K387" s="180" t="n">
        <v>60.3391526076676</v>
      </c>
    </row>
    <row r="388">
      <c r="A388" s="180" t="s">
        <v>245</v>
      </c>
      <c r="B388" s="180" t="s">
        <v>246</v>
      </c>
      <c r="C388" s="180" t="s">
        <v>16</v>
      </c>
      <c r="D388" s="180" t="n">
        <v>67.9542981</v>
      </c>
      <c r="E388" s="180" t="n">
        <v>32.9062027797105</v>
      </c>
      <c r="F388" s="180" t="n">
        <v>100</v>
      </c>
      <c r="G388" s="180" t="n">
        <v>0</v>
      </c>
      <c r="H388" s="180"/>
      <c r="I388" s="180"/>
      <c r="J388" s="180"/>
      <c r="K388" s="180"/>
    </row>
    <row r="389">
      <c r="A389" s="180" t="s">
        <v>245</v>
      </c>
      <c r="B389" s="180" t="s">
        <v>246</v>
      </c>
      <c r="C389" s="180" t="s">
        <v>18</v>
      </c>
      <c r="D389" s="180" t="n">
        <v>97.4857096</v>
      </c>
      <c r="E389" s="180" t="n">
        <v>38.4492799373379</v>
      </c>
      <c r="F389" s="180" t="n">
        <v>100</v>
      </c>
      <c r="G389" s="180" t="n">
        <v>0</v>
      </c>
      <c r="H389" s="180"/>
      <c r="I389" s="180"/>
      <c r="J389" s="180"/>
      <c r="K389" s="180"/>
    </row>
    <row r="390">
      <c r="A390" s="180" t="s">
        <v>245</v>
      </c>
      <c r="B390" s="180" t="s">
        <v>246</v>
      </c>
      <c r="C390" s="180" t="s">
        <v>19</v>
      </c>
      <c r="D390" s="180" t="n">
        <v>7301.821068</v>
      </c>
      <c r="E390" s="180" t="n">
        <v>1.75537794953141</v>
      </c>
      <c r="F390" s="180" t="n">
        <v>98.1138286451383</v>
      </c>
      <c r="G390" s="180" t="n">
        <v>0.716263866780821</v>
      </c>
      <c r="H390" s="180" t="n">
        <v>140.3725237</v>
      </c>
      <c r="I390" s="180" t="n">
        <v>37.541630798733</v>
      </c>
      <c r="J390" s="180" t="n">
        <v>1.88617135486172</v>
      </c>
      <c r="K390" s="180" t="n">
        <v>37.2582215867602</v>
      </c>
    </row>
    <row r="391">
      <c r="A391" s="180" t="s">
        <v>247</v>
      </c>
      <c r="B391" s="180" t="s">
        <v>248</v>
      </c>
      <c r="C391" s="180" t="s">
        <v>16</v>
      </c>
      <c r="D391" s="180" t="n">
        <v>30.4284296</v>
      </c>
      <c r="E391" s="180" t="n">
        <v>70.2862162688382</v>
      </c>
      <c r="F391" s="180" t="n">
        <v>100</v>
      </c>
      <c r="G391" s="180" t="n">
        <v>0</v>
      </c>
      <c r="H391" s="180"/>
      <c r="I391" s="180"/>
      <c r="J391" s="180"/>
      <c r="K391" s="180"/>
    </row>
    <row r="392">
      <c r="A392" s="180" t="s">
        <v>247</v>
      </c>
      <c r="B392" s="180" t="s">
        <v>248</v>
      </c>
      <c r="C392" s="180" t="s">
        <v>18</v>
      </c>
      <c r="D392" s="180" t="n">
        <v>60.9835482</v>
      </c>
      <c r="E392" s="180" t="n">
        <v>72.9174588336721</v>
      </c>
      <c r="F392" s="180" t="n">
        <v>100</v>
      </c>
      <c r="G392" s="180" t="n">
        <v>0</v>
      </c>
      <c r="H392" s="180"/>
      <c r="I392" s="180"/>
      <c r="J392" s="180"/>
      <c r="K392" s="180"/>
    </row>
    <row r="393">
      <c r="A393" s="180" t="s">
        <v>247</v>
      </c>
      <c r="B393" s="180" t="s">
        <v>248</v>
      </c>
      <c r="C393" s="180" t="s">
        <v>19</v>
      </c>
      <c r="D393" s="180" t="n">
        <v>13461.0039135</v>
      </c>
      <c r="E393" s="180" t="n">
        <v>2.58849284488002</v>
      </c>
      <c r="F393" s="180" t="n">
        <v>98.5141473942435</v>
      </c>
      <c r="G393" s="180" t="n">
        <v>0.498524866067303</v>
      </c>
      <c r="H393" s="180" t="n">
        <v>203.0273648</v>
      </c>
      <c r="I393" s="180" t="n">
        <v>32.8678998700032</v>
      </c>
      <c r="J393" s="180" t="n">
        <v>1.48585260575647</v>
      </c>
      <c r="K393" s="180" t="n">
        <v>33.0529097874053</v>
      </c>
    </row>
    <row r="394">
      <c r="A394" s="180" t="s">
        <v>249</v>
      </c>
      <c r="B394" s="180" t="s">
        <v>250</v>
      </c>
      <c r="C394" s="180" t="s">
        <v>16</v>
      </c>
      <c r="D394" s="180" t="n">
        <v>1168.4127118</v>
      </c>
      <c r="E394" s="180" t="n">
        <v>30.4307195558225</v>
      </c>
      <c r="F394" s="180" t="n">
        <v>100</v>
      </c>
      <c r="G394" s="180" t="n">
        <v>0</v>
      </c>
      <c r="H394" s="180"/>
      <c r="I394" s="180"/>
      <c r="J394" s="180"/>
      <c r="K394" s="180"/>
    </row>
    <row r="395">
      <c r="A395" s="180" t="s">
        <v>249</v>
      </c>
      <c r="B395" s="180" t="s">
        <v>250</v>
      </c>
      <c r="C395" s="180" t="s">
        <v>18</v>
      </c>
      <c r="D395" s="180" t="n">
        <v>68.4739885</v>
      </c>
      <c r="E395" s="180" t="n">
        <v>57.9951101842045</v>
      </c>
      <c r="F395" s="180" t="n">
        <v>100</v>
      </c>
      <c r="G395" s="180" t="n">
        <v>0</v>
      </c>
      <c r="H395" s="180"/>
      <c r="I395" s="180"/>
      <c r="J395" s="180"/>
      <c r="K395" s="180"/>
    </row>
    <row r="396">
      <c r="A396" s="180" t="s">
        <v>249</v>
      </c>
      <c r="B396" s="180" t="s">
        <v>250</v>
      </c>
      <c r="C396" s="180" t="s">
        <v>19</v>
      </c>
      <c r="D396" s="180" t="n">
        <v>16710.9599447</v>
      </c>
      <c r="E396" s="180" t="n">
        <v>2.82303580213914</v>
      </c>
      <c r="F396" s="180" t="n">
        <v>99.6302591045384</v>
      </c>
      <c r="G396" s="180" t="n">
        <v>0.215614581997859</v>
      </c>
      <c r="H396" s="180" t="n">
        <v>62.0165535</v>
      </c>
      <c r="I396" s="180" t="n">
        <v>58.4014475917583</v>
      </c>
      <c r="J396" s="180" t="n">
        <v>0.36974089546155</v>
      </c>
      <c r="K396" s="180" t="n">
        <v>58.0994337787485</v>
      </c>
    </row>
    <row r="397">
      <c r="A397" s="180" t="s">
        <v>251</v>
      </c>
      <c r="B397" s="180" t="s">
        <v>252</v>
      </c>
      <c r="C397" s="180" t="s">
        <v>16</v>
      </c>
      <c r="D397" s="180" t="n">
        <v>149.8926163</v>
      </c>
      <c r="E397" s="180" t="n">
        <v>33.2685387520664</v>
      </c>
      <c r="F397" s="180" t="n">
        <v>100</v>
      </c>
      <c r="G397" s="180" t="n">
        <v>0.00000000000000369354977181784</v>
      </c>
      <c r="H397" s="180"/>
      <c r="I397" s="180"/>
      <c r="J397" s="180"/>
      <c r="K397" s="180"/>
    </row>
    <row r="398">
      <c r="A398" s="180" t="s">
        <v>251</v>
      </c>
      <c r="B398" s="180" t="s">
        <v>252</v>
      </c>
      <c r="C398" s="180" t="s">
        <v>18</v>
      </c>
      <c r="D398" s="180" t="n">
        <v>115.9382229</v>
      </c>
      <c r="E398" s="180" t="n">
        <v>37.4155861746599</v>
      </c>
      <c r="F398" s="180" t="n">
        <v>100</v>
      </c>
      <c r="G398" s="180" t="n">
        <v>0.00000000000000415396452509538</v>
      </c>
      <c r="H398" s="180"/>
      <c r="I398" s="180"/>
      <c r="J398" s="180"/>
      <c r="K398" s="180"/>
    </row>
    <row r="399">
      <c r="A399" s="180" t="s">
        <v>251</v>
      </c>
      <c r="B399" s="180" t="s">
        <v>252</v>
      </c>
      <c r="C399" s="180" t="s">
        <v>19</v>
      </c>
      <c r="D399" s="180" t="n">
        <v>19409.94578</v>
      </c>
      <c r="E399" s="180" t="n">
        <v>1.5207407080037</v>
      </c>
      <c r="F399" s="180" t="n">
        <v>99.8629953477638</v>
      </c>
      <c r="G399" s="180" t="n">
        <v>0.136876366218108</v>
      </c>
      <c r="H399" s="180" t="n">
        <v>26.6290117</v>
      </c>
      <c r="I399" s="180" t="n">
        <v>100</v>
      </c>
      <c r="J399" s="180" t="n">
        <v>0.137004652236213</v>
      </c>
      <c r="K399" s="180" t="n">
        <v>99.7694873842012</v>
      </c>
    </row>
    <row r="400">
      <c r="A400" s="180" t="s">
        <v>253</v>
      </c>
      <c r="B400" s="180" t="s">
        <v>254</v>
      </c>
      <c r="C400" s="180" t="s">
        <v>16</v>
      </c>
      <c r="D400" s="180" t="n">
        <v>68.4538663</v>
      </c>
      <c r="E400" s="180" t="n">
        <v>48.125486631405</v>
      </c>
      <c r="F400" s="180" t="n">
        <v>100</v>
      </c>
      <c r="G400" s="180" t="n">
        <v>0</v>
      </c>
      <c r="H400" s="180"/>
      <c r="I400" s="180"/>
      <c r="J400" s="180"/>
      <c r="K400" s="180"/>
    </row>
    <row r="401">
      <c r="A401" s="180" t="s">
        <v>253</v>
      </c>
      <c r="B401" s="180" t="s">
        <v>254</v>
      </c>
      <c r="C401" s="180" t="s">
        <v>18</v>
      </c>
      <c r="D401" s="180" t="n">
        <v>77.2797166</v>
      </c>
      <c r="E401" s="180" t="n">
        <v>49.434598398882</v>
      </c>
      <c r="F401" s="180" t="n">
        <v>100</v>
      </c>
      <c r="G401" s="180" t="n">
        <v>0</v>
      </c>
      <c r="H401" s="180"/>
      <c r="I401" s="180"/>
      <c r="J401" s="180"/>
      <c r="K401" s="180"/>
    </row>
    <row r="402">
      <c r="A402" s="180" t="s">
        <v>253</v>
      </c>
      <c r="B402" s="180" t="s">
        <v>254</v>
      </c>
      <c r="C402" s="180" t="s">
        <v>19</v>
      </c>
      <c r="D402" s="180" t="n">
        <v>15432.1912072</v>
      </c>
      <c r="E402" s="180" t="n">
        <v>1.69261722777273</v>
      </c>
      <c r="F402" s="180" t="n">
        <v>100</v>
      </c>
      <c r="G402" s="180" t="n">
        <v>0</v>
      </c>
      <c r="H402" s="180"/>
      <c r="I402" s="180"/>
      <c r="J402" s="180"/>
      <c r="K402" s="180"/>
    </row>
    <row r="403">
      <c r="A403" s="180" t="s">
        <v>255</v>
      </c>
      <c r="B403" s="180" t="s">
        <v>256</v>
      </c>
      <c r="C403" s="180" t="s">
        <v>16</v>
      </c>
      <c r="D403" s="180" t="n">
        <v>419.9172569</v>
      </c>
      <c r="E403" s="180" t="n">
        <v>53.6663172620715</v>
      </c>
      <c r="F403" s="180" t="n">
        <v>100</v>
      </c>
      <c r="G403" s="180" t="n">
        <v>0</v>
      </c>
      <c r="H403" s="180"/>
      <c r="I403" s="180"/>
      <c r="J403" s="180"/>
      <c r="K403" s="180"/>
    </row>
    <row r="404">
      <c r="A404" s="180" t="s">
        <v>255</v>
      </c>
      <c r="B404" s="180" t="s">
        <v>256</v>
      </c>
      <c r="C404" s="180" t="s">
        <v>18</v>
      </c>
      <c r="D404" s="180" t="n">
        <v>206.5833666</v>
      </c>
      <c r="E404" s="180" t="n">
        <v>28.9133823473956</v>
      </c>
      <c r="F404" s="180" t="n">
        <v>93.0066569989883</v>
      </c>
      <c r="G404" s="180" t="n">
        <v>6.12069627108915</v>
      </c>
      <c r="H404" s="180" t="n">
        <v>15.5333864</v>
      </c>
      <c r="I404" s="180" t="n">
        <v>99.9999999999998</v>
      </c>
      <c r="J404" s="180" t="n">
        <v>6.99334300101173</v>
      </c>
      <c r="K404" s="180" t="n">
        <v>81.4010550601936</v>
      </c>
    </row>
    <row r="405">
      <c r="A405" s="180" t="s">
        <v>255</v>
      </c>
      <c r="B405" s="180" t="s">
        <v>256</v>
      </c>
      <c r="C405" s="180" t="s">
        <v>19</v>
      </c>
      <c r="D405" s="180" t="n">
        <v>14589.2735281</v>
      </c>
      <c r="E405" s="180" t="n">
        <v>2.81318860323333</v>
      </c>
      <c r="F405" s="180" t="n">
        <v>98.7377081809909</v>
      </c>
      <c r="G405" s="180" t="n">
        <v>0.478204820939617</v>
      </c>
      <c r="H405" s="180" t="n">
        <v>186.5135515</v>
      </c>
      <c r="I405" s="180" t="n">
        <v>37.7025580806313</v>
      </c>
      <c r="J405" s="180" t="n">
        <v>1.26229181900914</v>
      </c>
      <c r="K405" s="180" t="n">
        <v>37.4056516485568</v>
      </c>
    </row>
    <row r="406">
      <c r="A406" s="180" t="s">
        <v>261</v>
      </c>
      <c r="B406" s="180" t="s">
        <v>262</v>
      </c>
      <c r="C406" s="180" t="s">
        <v>16</v>
      </c>
      <c r="D406" s="180" t="n">
        <v>64.9284357</v>
      </c>
      <c r="E406" s="180" t="n">
        <v>61.4902185883479</v>
      </c>
      <c r="F406" s="180" t="n">
        <v>100</v>
      </c>
      <c r="G406" s="180" t="n">
        <v>0</v>
      </c>
      <c r="H406" s="180"/>
      <c r="I406" s="180"/>
      <c r="J406" s="180"/>
      <c r="K406" s="180"/>
    </row>
    <row r="407">
      <c r="A407" s="180" t="s">
        <v>261</v>
      </c>
      <c r="B407" s="180" t="s">
        <v>262</v>
      </c>
      <c r="C407" s="180" t="s">
        <v>18</v>
      </c>
      <c r="D407" s="180" t="n">
        <v>142.3623731</v>
      </c>
      <c r="E407" s="180" t="n">
        <v>43.9995903591318</v>
      </c>
      <c r="F407" s="180" t="n">
        <v>100</v>
      </c>
      <c r="G407" s="180" t="n">
        <v>0</v>
      </c>
      <c r="H407" s="180"/>
      <c r="I407" s="180"/>
      <c r="J407" s="180"/>
      <c r="K407" s="180"/>
    </row>
    <row r="408">
      <c r="A408" s="180" t="s">
        <v>261</v>
      </c>
      <c r="B408" s="180" t="s">
        <v>262</v>
      </c>
      <c r="C408" s="180" t="s">
        <v>19</v>
      </c>
      <c r="D408" s="180" t="n">
        <v>18890.8624128</v>
      </c>
      <c r="E408" s="180" t="n">
        <v>1.33401530305861</v>
      </c>
      <c r="F408" s="180" t="n">
        <v>100</v>
      </c>
      <c r="G408" s="180" t="n">
        <v>0.000000000000000148105450465797</v>
      </c>
      <c r="H408" s="180"/>
      <c r="I408" s="180"/>
      <c r="J408" s="180"/>
      <c r="K408" s="180"/>
    </row>
    <row r="409">
      <c r="A409" s="180" t="s">
        <v>263</v>
      </c>
      <c r="B409" s="180" t="s">
        <v>264</v>
      </c>
      <c r="C409" s="180" t="s">
        <v>18</v>
      </c>
      <c r="D409" s="180" t="n">
        <v>39.5306748</v>
      </c>
      <c r="E409" s="180" t="n">
        <v>70.5789793617637</v>
      </c>
      <c r="F409" s="180" t="n">
        <v>100</v>
      </c>
      <c r="G409" s="180" t="n">
        <v>0</v>
      </c>
      <c r="H409" s="180"/>
      <c r="I409" s="180"/>
      <c r="J409" s="180"/>
      <c r="K409" s="180"/>
    </row>
    <row r="410">
      <c r="A410" s="180" t="s">
        <v>263</v>
      </c>
      <c r="B410" s="180" t="s">
        <v>264</v>
      </c>
      <c r="C410" s="180" t="s">
        <v>19</v>
      </c>
      <c r="D410" s="180" t="n">
        <v>19920.4356677</v>
      </c>
      <c r="E410" s="180" t="n">
        <v>1.26940801170975</v>
      </c>
      <c r="F410" s="180" t="n">
        <v>100</v>
      </c>
      <c r="G410" s="180" t="n">
        <v>0</v>
      </c>
      <c r="H410" s="180"/>
      <c r="I410" s="180"/>
      <c r="J410" s="180"/>
      <c r="K410" s="180"/>
    </row>
    <row r="411">
      <c r="A411" s="180" t="s">
        <v>265</v>
      </c>
      <c r="B411" s="180" t="s">
        <v>266</v>
      </c>
      <c r="C411" s="180" t="s">
        <v>16</v>
      </c>
      <c r="D411" s="180" t="n">
        <v>19.4705987</v>
      </c>
      <c r="E411" s="180" t="n">
        <v>99.9999999999999</v>
      </c>
      <c r="F411" s="180" t="n">
        <v>100</v>
      </c>
      <c r="G411" s="180" t="n">
        <v>0</v>
      </c>
      <c r="H411" s="180"/>
      <c r="I411" s="180"/>
      <c r="J411" s="180"/>
      <c r="K411" s="180"/>
    </row>
    <row r="412">
      <c r="A412" s="180" t="s">
        <v>265</v>
      </c>
      <c r="B412" s="180" t="s">
        <v>266</v>
      </c>
      <c r="C412" s="180" t="s">
        <v>18</v>
      </c>
      <c r="D412" s="180" t="n">
        <v>64.9743632</v>
      </c>
      <c r="E412" s="180" t="n">
        <v>49.9548658321983</v>
      </c>
      <c r="F412" s="180" t="n">
        <v>100</v>
      </c>
      <c r="G412" s="180" t="n">
        <v>0</v>
      </c>
      <c r="H412" s="180"/>
      <c r="I412" s="180"/>
      <c r="J412" s="180"/>
      <c r="K412" s="180"/>
    </row>
    <row r="413">
      <c r="A413" s="180" t="s">
        <v>265</v>
      </c>
      <c r="B413" s="180" t="s">
        <v>266</v>
      </c>
      <c r="C413" s="180" t="s">
        <v>19</v>
      </c>
      <c r="D413" s="180" t="n">
        <v>17309.2935889</v>
      </c>
      <c r="E413" s="180" t="n">
        <v>0.794565555997406</v>
      </c>
      <c r="F413" s="180" t="n">
        <v>100</v>
      </c>
      <c r="G413" s="180" t="n">
        <v>0</v>
      </c>
      <c r="H413" s="180"/>
      <c r="I413" s="180"/>
      <c r="J413" s="180"/>
      <c r="K413" s="180"/>
    </row>
    <row r="414">
      <c r="A414" s="180" t="s">
        <v>267</v>
      </c>
      <c r="B414" s="180" t="s">
        <v>268</v>
      </c>
      <c r="C414" s="180" t="s">
        <v>16</v>
      </c>
      <c r="D414" s="180" t="n">
        <v>11.2573602</v>
      </c>
      <c r="E414" s="180" t="n">
        <v>100</v>
      </c>
      <c r="F414" s="180" t="n">
        <v>100</v>
      </c>
      <c r="G414" s="180" t="n">
        <v>0</v>
      </c>
      <c r="H414" s="180"/>
      <c r="I414" s="180"/>
      <c r="J414" s="180"/>
      <c r="K414" s="180"/>
    </row>
    <row r="415">
      <c r="A415" s="180" t="s">
        <v>267</v>
      </c>
      <c r="B415" s="180" t="s">
        <v>268</v>
      </c>
      <c r="C415" s="180" t="s">
        <v>18</v>
      </c>
      <c r="D415" s="180" t="n">
        <v>33.3387638</v>
      </c>
      <c r="E415" s="180" t="n">
        <v>50.9002979047888</v>
      </c>
      <c r="F415" s="180" t="n">
        <v>100</v>
      </c>
      <c r="G415" s="180" t="n">
        <v>0</v>
      </c>
      <c r="H415" s="180"/>
      <c r="I415" s="180"/>
      <c r="J415" s="180"/>
      <c r="K415" s="180"/>
    </row>
    <row r="416">
      <c r="A416" s="180" t="s">
        <v>267</v>
      </c>
      <c r="B416" s="180" t="s">
        <v>268</v>
      </c>
      <c r="C416" s="180" t="s">
        <v>19</v>
      </c>
      <c r="D416" s="180" t="n">
        <v>4572.9995595</v>
      </c>
      <c r="E416" s="180" t="n">
        <v>1.65570478270479</v>
      </c>
      <c r="F416" s="180" t="n">
        <v>99.9072543063466</v>
      </c>
      <c r="G416" s="180" t="n">
        <v>0.0924565326108781</v>
      </c>
      <c r="H416" s="180" t="n">
        <v>4.2451974</v>
      </c>
      <c r="I416" s="180" t="n">
        <v>99.9999999999996</v>
      </c>
      <c r="J416" s="180" t="n">
        <v>0.0927456936533828</v>
      </c>
      <c r="K416" s="180" t="n">
        <v>99.5957650644096</v>
      </c>
    </row>
    <row r="417">
      <c r="A417" s="180" t="s">
        <v>269</v>
      </c>
      <c r="B417" s="180" t="s">
        <v>270</v>
      </c>
      <c r="C417" s="180" t="s">
        <v>16</v>
      </c>
      <c r="D417" s="180" t="n">
        <v>521.9006918</v>
      </c>
      <c r="E417" s="180" t="n">
        <v>34.515535956563</v>
      </c>
      <c r="F417" s="180" t="n">
        <v>100</v>
      </c>
      <c r="G417" s="180" t="n">
        <v>0</v>
      </c>
      <c r="H417" s="180"/>
      <c r="I417" s="180"/>
      <c r="J417" s="180"/>
      <c r="K417" s="180"/>
    </row>
    <row r="418">
      <c r="A418" s="180" t="s">
        <v>269</v>
      </c>
      <c r="B418" s="180" t="s">
        <v>270</v>
      </c>
      <c r="C418" s="180" t="s">
        <v>18</v>
      </c>
      <c r="D418" s="180" t="n">
        <v>643.2559083</v>
      </c>
      <c r="E418" s="180" t="n">
        <v>35.7795677286241</v>
      </c>
      <c r="F418" s="180" t="n">
        <v>100</v>
      </c>
      <c r="G418" s="180" t="n">
        <v>0</v>
      </c>
      <c r="H418" s="180"/>
      <c r="I418" s="180"/>
      <c r="J418" s="180"/>
      <c r="K418" s="180"/>
    </row>
    <row r="419">
      <c r="A419" s="180" t="s">
        <v>269</v>
      </c>
      <c r="B419" s="180" t="s">
        <v>270</v>
      </c>
      <c r="C419" s="180" t="s">
        <v>19</v>
      </c>
      <c r="D419" s="180" t="n">
        <v>72247.0827554</v>
      </c>
      <c r="E419" s="180" t="n">
        <v>2.16801732906216</v>
      </c>
      <c r="F419" s="180" t="n">
        <v>100</v>
      </c>
      <c r="G419" s="180" t="n">
        <v>0</v>
      </c>
      <c r="H419" s="180"/>
      <c r="I419" s="180"/>
      <c r="J419" s="180"/>
      <c r="K419" s="180"/>
    </row>
    <row r="420">
      <c r="A420" s="180" t="s">
        <v>273</v>
      </c>
      <c r="B420" s="180" t="s">
        <v>274</v>
      </c>
      <c r="C420" s="180" t="s">
        <v>16</v>
      </c>
      <c r="D420" s="180" t="n">
        <v>33.3241121</v>
      </c>
      <c r="E420" s="180" t="n">
        <v>70.1125704561583</v>
      </c>
      <c r="F420" s="180" t="n">
        <v>100</v>
      </c>
      <c r="G420" s="180" t="n">
        <v>0</v>
      </c>
      <c r="H420" s="180"/>
      <c r="I420" s="180"/>
      <c r="J420" s="180"/>
      <c r="K420" s="180"/>
    </row>
    <row r="421">
      <c r="A421" s="180" t="s">
        <v>273</v>
      </c>
      <c r="B421" s="180" t="s">
        <v>274</v>
      </c>
      <c r="C421" s="180" t="s">
        <v>18</v>
      </c>
      <c r="D421" s="180" t="n">
        <v>32.9830843</v>
      </c>
      <c r="E421" s="180" t="n">
        <v>70.8293513744093</v>
      </c>
      <c r="F421" s="180" t="n">
        <v>100</v>
      </c>
      <c r="G421" s="180" t="n">
        <v>0</v>
      </c>
      <c r="H421" s="180"/>
      <c r="I421" s="180"/>
      <c r="J421" s="180"/>
      <c r="K421" s="180"/>
    </row>
    <row r="422">
      <c r="A422" s="180" t="s">
        <v>273</v>
      </c>
      <c r="B422" s="180" t="s">
        <v>274</v>
      </c>
      <c r="C422" s="180" t="s">
        <v>19</v>
      </c>
      <c r="D422" s="180" t="n">
        <v>13797.1817543</v>
      </c>
      <c r="E422" s="180" t="n">
        <v>2.24336467000987</v>
      </c>
      <c r="F422" s="180" t="n">
        <v>99.856253704559</v>
      </c>
      <c r="G422" s="180" t="n">
        <v>0.144327887859764</v>
      </c>
      <c r="H422" s="180" t="n">
        <v>19.8614878</v>
      </c>
      <c r="I422" s="180" t="n">
        <v>99.9999999999998</v>
      </c>
      <c r="J422" s="180" t="n">
        <v>0.143746295441002</v>
      </c>
      <c r="K422" s="180" t="n">
        <v>100.260268569376</v>
      </c>
    </row>
    <row r="423">
      <c r="A423" s="180" t="s">
        <v>275</v>
      </c>
      <c r="B423" s="180" t="s">
        <v>276</v>
      </c>
      <c r="C423" s="180" t="s">
        <v>16</v>
      </c>
      <c r="D423" s="180" t="n">
        <v>74.2518972</v>
      </c>
      <c r="E423" s="180" t="n">
        <v>57.4061484044022</v>
      </c>
      <c r="F423" s="180" t="n">
        <v>100</v>
      </c>
      <c r="G423" s="180" t="n">
        <v>0</v>
      </c>
      <c r="H423" s="180"/>
      <c r="I423" s="180"/>
      <c r="J423" s="180"/>
      <c r="K423" s="180"/>
    </row>
    <row r="424">
      <c r="A424" s="180" t="s">
        <v>275</v>
      </c>
      <c r="B424" s="180" t="s">
        <v>276</v>
      </c>
      <c r="C424" s="180" t="s">
        <v>18</v>
      </c>
      <c r="D424" s="180" t="n">
        <v>77.77924</v>
      </c>
      <c r="E424" s="180" t="n">
        <v>57.0642922702136</v>
      </c>
      <c r="F424" s="180" t="n">
        <v>100</v>
      </c>
      <c r="G424" s="180" t="n">
        <v>0</v>
      </c>
      <c r="H424" s="180"/>
      <c r="I424" s="180"/>
      <c r="J424" s="180"/>
      <c r="K424" s="180"/>
    </row>
    <row r="425">
      <c r="A425" s="180" t="s">
        <v>275</v>
      </c>
      <c r="B425" s="180" t="s">
        <v>276</v>
      </c>
      <c r="C425" s="180" t="s">
        <v>19</v>
      </c>
      <c r="D425" s="180" t="n">
        <v>20771.3486716</v>
      </c>
      <c r="E425" s="180" t="n">
        <v>1.88762293710192</v>
      </c>
      <c r="F425" s="180" t="n">
        <v>99.8430312727802</v>
      </c>
      <c r="G425" s="180" t="n">
        <v>0.157537715507804</v>
      </c>
      <c r="H425" s="180" t="n">
        <v>32.655781</v>
      </c>
      <c r="I425" s="180" t="n">
        <v>100</v>
      </c>
      <c r="J425" s="180" t="n">
        <v>0.156968727219816</v>
      </c>
      <c r="K425" s="180" t="n">
        <v>100.204947410075</v>
      </c>
    </row>
    <row r="426">
      <c r="A426" s="180" t="s">
        <v>279</v>
      </c>
      <c r="B426" s="180" t="s">
        <v>280</v>
      </c>
      <c r="C426" s="180" t="s">
        <v>16</v>
      </c>
      <c r="D426" s="180" t="n">
        <v>20.2240408</v>
      </c>
      <c r="E426" s="180" t="n">
        <v>100</v>
      </c>
      <c r="F426" s="180" t="n">
        <v>100</v>
      </c>
      <c r="G426" s="180" t="n">
        <v>0</v>
      </c>
      <c r="H426" s="180"/>
      <c r="I426" s="180"/>
      <c r="J426" s="180"/>
      <c r="K426" s="180"/>
    </row>
    <row r="427">
      <c r="A427" s="180" t="s">
        <v>279</v>
      </c>
      <c r="B427" s="180" t="s">
        <v>280</v>
      </c>
      <c r="C427" s="180" t="s">
        <v>18</v>
      </c>
      <c r="D427" s="180" t="n">
        <v>78.5496198</v>
      </c>
      <c r="E427" s="180" t="n">
        <v>49.1077971870012</v>
      </c>
      <c r="F427" s="180" t="n">
        <v>100</v>
      </c>
      <c r="G427" s="180" t="n">
        <v>0</v>
      </c>
      <c r="H427" s="180"/>
      <c r="I427" s="180"/>
      <c r="J427" s="180"/>
      <c r="K427" s="180"/>
    </row>
    <row r="428">
      <c r="A428" s="180" t="s">
        <v>279</v>
      </c>
      <c r="B428" s="180" t="s">
        <v>280</v>
      </c>
      <c r="C428" s="180" t="s">
        <v>19</v>
      </c>
      <c r="D428" s="180" t="n">
        <v>17620.1026239</v>
      </c>
      <c r="E428" s="180" t="n">
        <v>2.88349370768548</v>
      </c>
      <c r="F428" s="180" t="n">
        <v>100</v>
      </c>
      <c r="G428" s="180" t="n">
        <v>0</v>
      </c>
      <c r="H428" s="180"/>
      <c r="I428" s="180"/>
      <c r="J428" s="180"/>
      <c r="K428" s="180"/>
    </row>
    <row r="429">
      <c r="A429" s="180" t="s">
        <v>281</v>
      </c>
      <c r="B429" s="180" t="s">
        <v>282</v>
      </c>
      <c r="C429" s="180" t="s">
        <v>16</v>
      </c>
      <c r="D429" s="180" t="n">
        <v>26.6937623</v>
      </c>
      <c r="E429" s="180" t="n">
        <v>100</v>
      </c>
      <c r="F429" s="180" t="n">
        <v>100</v>
      </c>
      <c r="G429" s="180" t="n">
        <v>0.0000000000000111022302462516</v>
      </c>
      <c r="H429" s="180"/>
      <c r="I429" s="180"/>
      <c r="J429" s="180"/>
      <c r="K429" s="180"/>
    </row>
    <row r="430">
      <c r="A430" s="180" t="s">
        <v>281</v>
      </c>
      <c r="B430" s="180" t="s">
        <v>282</v>
      </c>
      <c r="C430" s="180" t="s">
        <v>18</v>
      </c>
      <c r="D430" s="180" t="n">
        <v>62.5228577</v>
      </c>
      <c r="E430" s="180" t="n">
        <v>46.4371589364888</v>
      </c>
      <c r="F430" s="180" t="n">
        <v>100</v>
      </c>
      <c r="G430" s="180" t="n">
        <v>0</v>
      </c>
      <c r="H430" s="180"/>
      <c r="I430" s="180"/>
      <c r="J430" s="180"/>
      <c r="K430" s="180"/>
    </row>
    <row r="431">
      <c r="A431" s="180" t="s">
        <v>281</v>
      </c>
      <c r="B431" s="180" t="s">
        <v>282</v>
      </c>
      <c r="C431" s="180" t="s">
        <v>19</v>
      </c>
      <c r="D431" s="180" t="n">
        <v>6740.4448188</v>
      </c>
      <c r="E431" s="180" t="n">
        <v>2.63411656757853</v>
      </c>
      <c r="F431" s="180" t="n">
        <v>100</v>
      </c>
      <c r="G431" s="180" t="n">
        <v>0</v>
      </c>
      <c r="H431" s="180"/>
      <c r="I431" s="180"/>
      <c r="J431" s="180"/>
      <c r="K431" s="180"/>
    </row>
    <row r="432">
      <c r="A432" s="180" t="s">
        <v>283</v>
      </c>
      <c r="B432" s="180" t="s">
        <v>284</v>
      </c>
      <c r="C432" s="180" t="s">
        <v>16</v>
      </c>
      <c r="D432" s="180" t="n">
        <v>162.4709099</v>
      </c>
      <c r="E432" s="180" t="n">
        <v>44.5317232826332</v>
      </c>
      <c r="F432" s="180" t="n">
        <v>100</v>
      </c>
      <c r="G432" s="180" t="n">
        <v>0</v>
      </c>
      <c r="H432" s="180"/>
      <c r="I432" s="180"/>
      <c r="J432" s="180"/>
      <c r="K432" s="180"/>
    </row>
    <row r="433">
      <c r="A433" s="180" t="s">
        <v>283</v>
      </c>
      <c r="B433" s="180" t="s">
        <v>284</v>
      </c>
      <c r="C433" s="180" t="s">
        <v>18</v>
      </c>
      <c r="D433" s="180" t="n">
        <v>27.844067</v>
      </c>
      <c r="E433" s="180" t="n">
        <v>100</v>
      </c>
      <c r="F433" s="180" t="n">
        <v>100</v>
      </c>
      <c r="G433" s="180" t="n">
        <v>0</v>
      </c>
      <c r="H433" s="180"/>
      <c r="I433" s="180"/>
      <c r="J433" s="180"/>
      <c r="K433" s="180"/>
    </row>
    <row r="434">
      <c r="A434" s="180" t="s">
        <v>283</v>
      </c>
      <c r="B434" s="180" t="s">
        <v>284</v>
      </c>
      <c r="C434" s="180" t="s">
        <v>19</v>
      </c>
      <c r="D434" s="180" t="n">
        <v>28184.8850673</v>
      </c>
      <c r="E434" s="180" t="n">
        <v>1.60211235368684</v>
      </c>
      <c r="F434" s="180" t="n">
        <v>99.7062418667826</v>
      </c>
      <c r="G434" s="180" t="n">
        <v>0.208758115260451</v>
      </c>
      <c r="H434" s="180" t="n">
        <v>83.039327</v>
      </c>
      <c r="I434" s="180" t="n">
        <v>70.9585194793403</v>
      </c>
      <c r="J434" s="180" t="n">
        <v>0.293758133217394</v>
      </c>
      <c r="K434" s="180" t="n">
        <v>70.8558667085775</v>
      </c>
    </row>
    <row r="435">
      <c r="A435" s="180" t="s">
        <v>287</v>
      </c>
      <c r="B435" s="180" t="s">
        <v>288</v>
      </c>
      <c r="C435" s="180" t="s">
        <v>16</v>
      </c>
      <c r="D435" s="180" t="n">
        <v>96.2855979</v>
      </c>
      <c r="E435" s="180" t="n">
        <v>56.9636835925407</v>
      </c>
      <c r="F435" s="180" t="n">
        <v>100</v>
      </c>
      <c r="G435" s="180" t="n">
        <v>0</v>
      </c>
      <c r="H435" s="180"/>
      <c r="I435" s="180"/>
      <c r="J435" s="180"/>
      <c r="K435" s="180"/>
    </row>
    <row r="436">
      <c r="A436" s="180" t="s">
        <v>287</v>
      </c>
      <c r="B436" s="180" t="s">
        <v>288</v>
      </c>
      <c r="C436" s="180" t="s">
        <v>18</v>
      </c>
      <c r="D436" s="180" t="n">
        <v>262.801143</v>
      </c>
      <c r="E436" s="180" t="n">
        <v>39.976111030951</v>
      </c>
      <c r="F436" s="180" t="n">
        <v>100</v>
      </c>
      <c r="G436" s="180" t="n">
        <v>0.00000000000000443823989015337</v>
      </c>
      <c r="H436" s="180"/>
      <c r="I436" s="180"/>
      <c r="J436" s="180"/>
      <c r="K436" s="180"/>
    </row>
    <row r="437">
      <c r="A437" s="180" t="s">
        <v>287</v>
      </c>
      <c r="B437" s="180" t="s">
        <v>288</v>
      </c>
      <c r="C437" s="180" t="s">
        <v>19</v>
      </c>
      <c r="D437" s="180" t="n">
        <v>18441.6785398</v>
      </c>
      <c r="E437" s="180" t="n">
        <v>1.85460207618667</v>
      </c>
      <c r="F437" s="180" t="n">
        <v>99.4356318947893</v>
      </c>
      <c r="G437" s="180" t="n">
        <v>0.294605755663532</v>
      </c>
      <c r="H437" s="180" t="n">
        <v>104.669674</v>
      </c>
      <c r="I437" s="180" t="n">
        <v>52.2009954727218</v>
      </c>
      <c r="J437" s="180" t="n">
        <v>0.564368105210692</v>
      </c>
      <c r="K437" s="180" t="n">
        <v>51.9063873450271</v>
      </c>
    </row>
    <row r="438">
      <c r="A438" s="180" t="s">
        <v>289</v>
      </c>
      <c r="B438" s="180" t="s">
        <v>290</v>
      </c>
      <c r="C438" s="180" t="s">
        <v>16</v>
      </c>
      <c r="D438" s="180" t="n">
        <v>8.9524786</v>
      </c>
      <c r="E438" s="180" t="n">
        <v>99.9999999999999</v>
      </c>
      <c r="F438" s="180" t="n">
        <v>100</v>
      </c>
      <c r="G438" s="180" t="n">
        <v>0</v>
      </c>
      <c r="H438" s="180"/>
      <c r="I438" s="180"/>
      <c r="J438" s="180"/>
      <c r="K438" s="180"/>
    </row>
    <row r="439">
      <c r="A439" s="180" t="s">
        <v>289</v>
      </c>
      <c r="B439" s="180" t="s">
        <v>290</v>
      </c>
      <c r="C439" s="180" t="s">
        <v>18</v>
      </c>
      <c r="D439" s="180" t="n">
        <v>22.9752014</v>
      </c>
      <c r="E439" s="180" t="n">
        <v>57.6317807548692</v>
      </c>
      <c r="F439" s="180" t="n">
        <v>100</v>
      </c>
      <c r="G439" s="180" t="n">
        <v>0</v>
      </c>
      <c r="H439" s="180"/>
      <c r="I439" s="180"/>
      <c r="J439" s="180"/>
      <c r="K439" s="180"/>
    </row>
    <row r="440">
      <c r="A440" s="180" t="s">
        <v>289</v>
      </c>
      <c r="B440" s="180" t="s">
        <v>290</v>
      </c>
      <c r="C440" s="180" t="s">
        <v>19</v>
      </c>
      <c r="D440" s="180" t="n">
        <v>6777.7477917</v>
      </c>
      <c r="E440" s="180" t="n">
        <v>1.41341308707804</v>
      </c>
      <c r="F440" s="180" t="n">
        <v>99.9109613476532</v>
      </c>
      <c r="G440" s="180" t="n">
        <v>0.0890375365769117</v>
      </c>
      <c r="H440" s="180" t="n">
        <v>6.0401934</v>
      </c>
      <c r="I440" s="180" t="n">
        <v>100</v>
      </c>
      <c r="J440" s="180" t="n">
        <v>0.0890386523468416</v>
      </c>
      <c r="K440" s="180" t="n">
        <v>99.9097093335738</v>
      </c>
    </row>
    <row r="441">
      <c r="A441" s="180" t="s">
        <v>291</v>
      </c>
      <c r="B441" s="180" t="s">
        <v>292</v>
      </c>
      <c r="C441" s="180" t="s">
        <v>16</v>
      </c>
      <c r="D441" s="180" t="n">
        <v>481.9538589</v>
      </c>
      <c r="E441" s="180" t="n">
        <v>33.8612736063523</v>
      </c>
      <c r="F441" s="180" t="n">
        <v>100</v>
      </c>
      <c r="G441" s="180" t="n">
        <v>0</v>
      </c>
      <c r="H441" s="180"/>
      <c r="I441" s="180"/>
      <c r="J441" s="180"/>
      <c r="K441" s="180"/>
    </row>
    <row r="442">
      <c r="A442" s="180" t="s">
        <v>291</v>
      </c>
      <c r="B442" s="180" t="s">
        <v>292</v>
      </c>
      <c r="C442" s="180" t="s">
        <v>18</v>
      </c>
      <c r="D442" s="180" t="n">
        <v>121.7656537</v>
      </c>
      <c r="E442" s="180" t="n">
        <v>39.9433618353784</v>
      </c>
      <c r="F442" s="180" t="n">
        <v>100</v>
      </c>
      <c r="G442" s="180" t="n">
        <v>0</v>
      </c>
      <c r="H442" s="180"/>
      <c r="I442" s="180"/>
      <c r="J442" s="180"/>
      <c r="K442" s="180"/>
    </row>
    <row r="443">
      <c r="A443" s="180" t="s">
        <v>291</v>
      </c>
      <c r="B443" s="180" t="s">
        <v>292</v>
      </c>
      <c r="C443" s="180" t="s">
        <v>19</v>
      </c>
      <c r="D443" s="180" t="n">
        <v>11834.7079694</v>
      </c>
      <c r="E443" s="180" t="n">
        <v>3.14672063510686</v>
      </c>
      <c r="F443" s="180" t="n">
        <v>99.7360962976869</v>
      </c>
      <c r="G443" s="180" t="n">
        <v>0.192868106405217</v>
      </c>
      <c r="H443" s="180" t="n">
        <v>31.3148736</v>
      </c>
      <c r="I443" s="180" t="n">
        <v>71.953520299877</v>
      </c>
      <c r="J443" s="180" t="n">
        <v>0.263903702313141</v>
      </c>
      <c r="K443" s="180" t="n">
        <v>72.889890761587</v>
      </c>
    </row>
    <row r="444">
      <c r="A444" s="180" t="s">
        <v>293</v>
      </c>
      <c r="B444" s="180" t="s">
        <v>294</v>
      </c>
      <c r="C444" s="180" t="s">
        <v>16</v>
      </c>
      <c r="D444" s="180" t="n">
        <v>316.5788379</v>
      </c>
      <c r="E444" s="180" t="n">
        <v>34.298674268446</v>
      </c>
      <c r="F444" s="180" t="n">
        <v>100</v>
      </c>
      <c r="G444" s="180" t="n">
        <v>0</v>
      </c>
      <c r="H444" s="180"/>
      <c r="I444" s="180"/>
      <c r="J444" s="180"/>
      <c r="K444" s="180"/>
    </row>
    <row r="445">
      <c r="A445" s="180" t="s">
        <v>293</v>
      </c>
      <c r="B445" s="180" t="s">
        <v>294</v>
      </c>
      <c r="C445" s="180" t="s">
        <v>18</v>
      </c>
      <c r="D445" s="180" t="n">
        <v>187.1965088</v>
      </c>
      <c r="E445" s="180" t="n">
        <v>38.6317800150026</v>
      </c>
      <c r="F445" s="180" t="n">
        <v>87.6478053646347</v>
      </c>
      <c r="G445" s="180" t="n">
        <v>13.3966852581804</v>
      </c>
      <c r="H445" s="180" t="n">
        <v>26.3815814</v>
      </c>
      <c r="I445" s="180" t="n">
        <v>100</v>
      </c>
      <c r="J445" s="180" t="n">
        <v>12.3521946353653</v>
      </c>
      <c r="K445" s="180" t="n">
        <v>95.0592260486628</v>
      </c>
    </row>
    <row r="446">
      <c r="A446" s="180" t="s">
        <v>293</v>
      </c>
      <c r="B446" s="180" t="s">
        <v>294</v>
      </c>
      <c r="C446" s="180" t="s">
        <v>19</v>
      </c>
      <c r="D446" s="180" t="n">
        <v>18086.6064604</v>
      </c>
      <c r="E446" s="180" t="n">
        <v>2.76088425572675</v>
      </c>
      <c r="F446" s="180" t="n">
        <v>98.6747637654979</v>
      </c>
      <c r="G446" s="180" t="n">
        <v>0.519489221701834</v>
      </c>
      <c r="H446" s="180" t="n">
        <v>242.9093856</v>
      </c>
      <c r="I446" s="180" t="n">
        <v>38.7588472111126</v>
      </c>
      <c r="J446" s="180" t="n">
        <v>1.32523623450212</v>
      </c>
      <c r="K446" s="180" t="n">
        <v>38.6802555616877</v>
      </c>
    </row>
    <row r="447">
      <c r="A447" s="180" t="s">
        <v>295</v>
      </c>
      <c r="B447" s="180" t="s">
        <v>296</v>
      </c>
      <c r="C447" s="180" t="s">
        <v>16</v>
      </c>
      <c r="D447" s="180" t="n">
        <v>196.5033138</v>
      </c>
      <c r="E447" s="180" t="n">
        <v>40.7422903613199</v>
      </c>
      <c r="F447" s="180" t="n">
        <v>100</v>
      </c>
      <c r="G447" s="180" t="n">
        <v>0</v>
      </c>
      <c r="H447" s="180"/>
      <c r="I447" s="180"/>
      <c r="J447" s="180"/>
      <c r="K447" s="180"/>
    </row>
    <row r="448">
      <c r="A448" s="180" t="s">
        <v>295</v>
      </c>
      <c r="B448" s="180" t="s">
        <v>296</v>
      </c>
      <c r="C448" s="180" t="s">
        <v>18</v>
      </c>
      <c r="D448" s="180" t="n">
        <v>248.3093893</v>
      </c>
      <c r="E448" s="180" t="n">
        <v>40.0819617974076</v>
      </c>
      <c r="F448" s="180" t="n">
        <v>100</v>
      </c>
      <c r="G448" s="180" t="n">
        <v>0</v>
      </c>
      <c r="H448" s="180"/>
      <c r="I448" s="180"/>
      <c r="J448" s="180"/>
      <c r="K448" s="180"/>
    </row>
    <row r="449">
      <c r="A449" s="180" t="s">
        <v>295</v>
      </c>
      <c r="B449" s="180" t="s">
        <v>296</v>
      </c>
      <c r="C449" s="180" t="s">
        <v>19</v>
      </c>
      <c r="D449" s="180" t="n">
        <v>37240.4216506</v>
      </c>
      <c r="E449" s="180" t="n">
        <v>2.57397124228698</v>
      </c>
      <c r="F449" s="180" t="n">
        <v>100</v>
      </c>
      <c r="G449" s="180" t="n">
        <v>0</v>
      </c>
      <c r="H449" s="180"/>
      <c r="I449" s="180"/>
      <c r="J449" s="180"/>
      <c r="K449" s="180"/>
    </row>
    <row r="450">
      <c r="A450" t="s">
        <v>22</v>
      </c>
    </row>
    <row r="451">
      <c r="A451" t="s">
        <v>23</v>
      </c>
    </row>
    <row r="452">
      <c r="A452" t="s">
        <v>24</v>
      </c>
    </row>
    <row r="453">
      <c r="A453" t="s">
        <v>25</v>
      </c>
    </row>
    <row r="454">
      <c r="A454" t="s">
        <v>26</v>
      </c>
    </row>
    <row r="457">
      <c r="K457" s="7" t="str">
        <f>=HYPERLINK("#'Indice'!A1", "Ir al índice")</f>
      </c>
    </row>
    <row r="458">
      <c r="A458" s="14" t="s">
        <v>656</v>
      </c>
    </row>
    <row r="459">
      <c r="A459" s="5" t="s">
        <v>28</v>
      </c>
      <c r="B459" s="5" t="s">
        <v>10</v>
      </c>
      <c r="C459" s="5" t="s">
        <v>11</v>
      </c>
      <c r="D459" s="5" t="s">
        <v>496</v>
      </c>
      <c r="E459" s="5" t="s">
        <v>497</v>
      </c>
      <c r="F459" s="5" t="s">
        <v>498</v>
      </c>
      <c r="G459" s="5" t="s">
        <v>499</v>
      </c>
      <c r="H459" s="5" t="s">
        <v>544</v>
      </c>
      <c r="I459" s="5" t="s">
        <v>545</v>
      </c>
      <c r="J459" s="5" t="s">
        <v>546</v>
      </c>
      <c r="K459" s="5" t="s">
        <v>547</v>
      </c>
    </row>
    <row r="460">
      <c r="A460" s="181" t="s">
        <v>29</v>
      </c>
      <c r="B460" s="181" t="s">
        <v>30</v>
      </c>
      <c r="C460" s="181" t="s">
        <v>16</v>
      </c>
      <c r="D460" s="181" t="n">
        <v>232.6156286</v>
      </c>
      <c r="E460" s="181" t="n">
        <v>36.3717912741342</v>
      </c>
      <c r="F460" s="181" t="n">
        <v>100</v>
      </c>
      <c r="G460" s="181" t="n">
        <v>0</v>
      </c>
      <c r="H460" s="181"/>
      <c r="I460" s="181"/>
      <c r="J460" s="181"/>
      <c r="K460" s="181"/>
    </row>
    <row r="461">
      <c r="A461" s="181" t="s">
        <v>29</v>
      </c>
      <c r="B461" s="181" t="s">
        <v>30</v>
      </c>
      <c r="C461" s="181" t="s">
        <v>18</v>
      </c>
      <c r="D461" s="181" t="n">
        <v>9.9288051</v>
      </c>
      <c r="E461" s="181" t="n">
        <v>100</v>
      </c>
      <c r="F461" s="181" t="n">
        <v>40.0968658981427</v>
      </c>
      <c r="G461" s="181" t="n">
        <v>85.2940964034339</v>
      </c>
      <c r="H461" s="181" t="n">
        <v>14.8332427</v>
      </c>
      <c r="I461" s="181" t="n">
        <v>100</v>
      </c>
      <c r="J461" s="181" t="n">
        <v>59.9031341018573</v>
      </c>
      <c r="K461" s="181" t="n">
        <v>57.0926045301144</v>
      </c>
    </row>
    <row r="462">
      <c r="A462" s="181" t="s">
        <v>29</v>
      </c>
      <c r="B462" s="181" t="s">
        <v>30</v>
      </c>
      <c r="C462" s="181" t="s">
        <v>19</v>
      </c>
      <c r="D462" s="181" t="n">
        <v>7774.76769</v>
      </c>
      <c r="E462" s="181" t="n">
        <v>1.38421023556456</v>
      </c>
      <c r="F462" s="181" t="n">
        <v>99.6267263276799</v>
      </c>
      <c r="G462" s="181" t="n">
        <v>0.262517672522298</v>
      </c>
      <c r="H462" s="181" t="n">
        <v>29.1298951</v>
      </c>
      <c r="I462" s="181" t="n">
        <v>70.2249633855171</v>
      </c>
      <c r="J462" s="181" t="n">
        <v>0.37327367232007</v>
      </c>
      <c r="K462" s="181" t="n">
        <v>70.0659549707874</v>
      </c>
    </row>
    <row r="463">
      <c r="A463" s="181" t="s">
        <v>31</v>
      </c>
      <c r="B463" s="181" t="s">
        <v>32</v>
      </c>
      <c r="C463" s="181" t="s">
        <v>16</v>
      </c>
      <c r="D463" s="181" t="n">
        <v>748.4941684</v>
      </c>
      <c r="E463" s="181" t="n">
        <v>20.3998818229011</v>
      </c>
      <c r="F463" s="181" t="n">
        <v>100</v>
      </c>
      <c r="G463" s="181" t="n">
        <v>0</v>
      </c>
      <c r="H463" s="181"/>
      <c r="I463" s="181"/>
      <c r="J463" s="181"/>
      <c r="K463" s="181"/>
    </row>
    <row r="464">
      <c r="A464" s="181" t="s">
        <v>31</v>
      </c>
      <c r="B464" s="181" t="s">
        <v>32</v>
      </c>
      <c r="C464" s="181" t="s">
        <v>18</v>
      </c>
      <c r="D464" s="181" t="n">
        <v>12.9465842</v>
      </c>
      <c r="E464" s="181" t="n">
        <v>70.5596896799252</v>
      </c>
      <c r="F464" s="181" t="n">
        <v>100</v>
      </c>
      <c r="G464" s="181" t="n">
        <v>0</v>
      </c>
      <c r="H464" s="181"/>
      <c r="I464" s="181"/>
      <c r="J464" s="181"/>
      <c r="K464" s="181"/>
    </row>
    <row r="465">
      <c r="A465" s="181" t="s">
        <v>31</v>
      </c>
      <c r="B465" s="181" t="s">
        <v>32</v>
      </c>
      <c r="C465" s="181" t="s">
        <v>19</v>
      </c>
      <c r="D465" s="181" t="n">
        <v>3013.5315945</v>
      </c>
      <c r="E465" s="181" t="n">
        <v>5.14587071342651</v>
      </c>
      <c r="F465" s="181" t="n">
        <v>100</v>
      </c>
      <c r="G465" s="181" t="n">
        <v>0.00000000000000057130641477904</v>
      </c>
      <c r="H465" s="181"/>
      <c r="I465" s="181"/>
      <c r="J465" s="181"/>
      <c r="K465" s="181"/>
    </row>
    <row r="466">
      <c r="A466" s="181" t="s">
        <v>33</v>
      </c>
      <c r="B466" s="181" t="s">
        <v>34</v>
      </c>
      <c r="C466" s="181" t="s">
        <v>16</v>
      </c>
      <c r="D466" s="181" t="n">
        <v>1.131677</v>
      </c>
      <c r="E466" s="181" t="n">
        <v>99.9999999999998</v>
      </c>
      <c r="F466" s="181" t="n">
        <v>100</v>
      </c>
      <c r="G466" s="181" t="n">
        <v>0</v>
      </c>
      <c r="H466" s="181"/>
      <c r="I466" s="181"/>
      <c r="J466" s="181"/>
      <c r="K466" s="181"/>
    </row>
    <row r="467">
      <c r="A467" s="181" t="s">
        <v>33</v>
      </c>
      <c r="B467" s="181" t="s">
        <v>34</v>
      </c>
      <c r="C467" s="181" t="s">
        <v>18</v>
      </c>
      <c r="D467" s="181" t="n">
        <v>1.131677</v>
      </c>
      <c r="E467" s="181" t="n">
        <v>99.9999999999998</v>
      </c>
      <c r="F467" s="181" t="n">
        <v>100</v>
      </c>
      <c r="G467" s="181" t="n">
        <v>0</v>
      </c>
      <c r="H467" s="181"/>
      <c r="I467" s="181"/>
      <c r="J467" s="181"/>
      <c r="K467" s="181"/>
    </row>
    <row r="468">
      <c r="A468" s="181" t="s">
        <v>33</v>
      </c>
      <c r="B468" s="181" t="s">
        <v>34</v>
      </c>
      <c r="C468" s="181" t="s">
        <v>19</v>
      </c>
      <c r="D468" s="181" t="n">
        <v>619.027319</v>
      </c>
      <c r="E468" s="181" t="n">
        <v>4.43951576054898</v>
      </c>
      <c r="F468" s="181" t="n">
        <v>99.4545454545455</v>
      </c>
      <c r="G468" s="181" t="n">
        <v>0.305400140030339</v>
      </c>
      <c r="H468" s="181" t="n">
        <v>3.395031</v>
      </c>
      <c r="I468" s="181" t="n">
        <v>56.5685424949238</v>
      </c>
      <c r="J468" s="181" t="n">
        <v>0.545454545454546</v>
      </c>
      <c r="K468" s="181" t="n">
        <v>55.6846255321984</v>
      </c>
    </row>
    <row r="469">
      <c r="A469" s="181" t="s">
        <v>35</v>
      </c>
      <c r="B469" s="181" t="s">
        <v>36</v>
      </c>
      <c r="C469" s="181" t="s">
        <v>16</v>
      </c>
      <c r="D469" s="181" t="n">
        <v>81.1985193</v>
      </c>
      <c r="E469" s="181" t="n">
        <v>50.6258171612426</v>
      </c>
      <c r="F469" s="181" t="n">
        <v>100</v>
      </c>
      <c r="G469" s="181" t="n">
        <v>0</v>
      </c>
      <c r="H469" s="181"/>
      <c r="I469" s="181"/>
      <c r="J469" s="181"/>
      <c r="K469" s="181"/>
    </row>
    <row r="470">
      <c r="A470" s="181" t="s">
        <v>35</v>
      </c>
      <c r="B470" s="181" t="s">
        <v>36</v>
      </c>
      <c r="C470" s="181" t="s">
        <v>18</v>
      </c>
      <c r="D470" s="181" t="n">
        <v>16.0273317</v>
      </c>
      <c r="E470" s="181" t="n">
        <v>72.4908033116615</v>
      </c>
      <c r="F470" s="181" t="n">
        <v>100</v>
      </c>
      <c r="G470" s="181" t="n">
        <v>0</v>
      </c>
      <c r="H470" s="181"/>
      <c r="I470" s="181"/>
      <c r="J470" s="181"/>
      <c r="K470" s="181"/>
    </row>
    <row r="471">
      <c r="A471" s="181" t="s">
        <v>35</v>
      </c>
      <c r="B471" s="181" t="s">
        <v>36</v>
      </c>
      <c r="C471" s="181" t="s">
        <v>19</v>
      </c>
      <c r="D471" s="181" t="n">
        <v>6805.8652053</v>
      </c>
      <c r="E471" s="181" t="n">
        <v>1.49281106055542</v>
      </c>
      <c r="F471" s="181" t="n">
        <v>99.9054383329234</v>
      </c>
      <c r="G471" s="181" t="n">
        <v>0.0944769677852458</v>
      </c>
      <c r="H471" s="181" t="n">
        <v>6.4418311</v>
      </c>
      <c r="I471" s="181" t="n">
        <v>99.9999999999998</v>
      </c>
      <c r="J471" s="181" t="n">
        <v>0.0945616670766534</v>
      </c>
      <c r="K471" s="181" t="n">
        <v>99.8159526026464</v>
      </c>
    </row>
    <row r="472">
      <c r="A472" s="181" t="s">
        <v>37</v>
      </c>
      <c r="B472" s="181" t="s">
        <v>38</v>
      </c>
      <c r="C472" s="181" t="s">
        <v>16</v>
      </c>
      <c r="D472" s="181" t="n">
        <v>2.8791554</v>
      </c>
      <c r="E472" s="181" t="n">
        <v>69.9543924373344</v>
      </c>
      <c r="F472" s="181" t="n">
        <v>100</v>
      </c>
      <c r="G472" s="181" t="n">
        <v>0</v>
      </c>
      <c r="H472" s="181"/>
      <c r="I472" s="181"/>
      <c r="J472" s="181"/>
      <c r="K472" s="181"/>
    </row>
    <row r="473">
      <c r="A473" s="181" t="s">
        <v>37</v>
      </c>
      <c r="B473" s="181" t="s">
        <v>38</v>
      </c>
      <c r="C473" s="181" t="s">
        <v>18</v>
      </c>
      <c r="D473" s="181" t="n">
        <v>13.3332316</v>
      </c>
      <c r="E473" s="181" t="n">
        <v>34.4145290312038</v>
      </c>
      <c r="F473" s="181" t="n">
        <v>100</v>
      </c>
      <c r="G473" s="181" t="n">
        <v>0</v>
      </c>
      <c r="H473" s="181"/>
      <c r="I473" s="181"/>
      <c r="J473" s="181"/>
      <c r="K473" s="181"/>
    </row>
    <row r="474">
      <c r="A474" s="181" t="s">
        <v>37</v>
      </c>
      <c r="B474" s="181" t="s">
        <v>38</v>
      </c>
      <c r="C474" s="181" t="s">
        <v>19</v>
      </c>
      <c r="D474" s="181" t="n">
        <v>677.0751511</v>
      </c>
      <c r="E474" s="181" t="n">
        <v>0.981432515109507</v>
      </c>
      <c r="F474" s="181" t="n">
        <v>99.3852796472122</v>
      </c>
      <c r="G474" s="181" t="n">
        <v>0.349502232020261</v>
      </c>
      <c r="H474" s="181" t="n">
        <v>4.1878624</v>
      </c>
      <c r="I474" s="181" t="n">
        <v>56.5520848233938</v>
      </c>
      <c r="J474" s="181" t="n">
        <v>0.6147203527878</v>
      </c>
      <c r="K474" s="181" t="n">
        <v>56.5059817999048</v>
      </c>
    </row>
    <row r="475">
      <c r="A475" s="181" t="s">
        <v>39</v>
      </c>
      <c r="B475" s="181" t="s">
        <v>40</v>
      </c>
      <c r="C475" s="181" t="s">
        <v>16</v>
      </c>
      <c r="D475" s="181" t="n">
        <v>4.8680131</v>
      </c>
      <c r="E475" s="181" t="n">
        <v>70.0798860740513</v>
      </c>
      <c r="F475" s="181" t="n">
        <v>100</v>
      </c>
      <c r="G475" s="181" t="n">
        <v>0</v>
      </c>
      <c r="H475" s="181"/>
      <c r="I475" s="181"/>
      <c r="J475" s="181"/>
      <c r="K475" s="181"/>
    </row>
    <row r="476">
      <c r="A476" s="181" t="s">
        <v>39</v>
      </c>
      <c r="B476" s="181" t="s">
        <v>40</v>
      </c>
      <c r="C476" s="181" t="s">
        <v>19</v>
      </c>
      <c r="D476" s="181" t="n">
        <v>1666.2524758</v>
      </c>
      <c r="E476" s="181" t="n">
        <v>1.58860702530518</v>
      </c>
      <c r="F476" s="181" t="n">
        <v>100</v>
      </c>
      <c r="G476" s="181" t="n">
        <v>0</v>
      </c>
      <c r="H476" s="181"/>
      <c r="I476" s="181"/>
      <c r="J476" s="181"/>
      <c r="K476" s="181"/>
    </row>
    <row r="477">
      <c r="A477" s="181" t="s">
        <v>41</v>
      </c>
      <c r="B477" s="181" t="s">
        <v>42</v>
      </c>
      <c r="C477" s="181" t="s">
        <v>16</v>
      </c>
      <c r="D477" s="181" t="n">
        <v>132.114263</v>
      </c>
      <c r="E477" s="181" t="n">
        <v>31.5335707576094</v>
      </c>
      <c r="F477" s="181" t="n">
        <v>100</v>
      </c>
      <c r="G477" s="181" t="n">
        <v>0</v>
      </c>
      <c r="H477" s="181"/>
      <c r="I477" s="181"/>
      <c r="J477" s="181"/>
      <c r="K477" s="181"/>
    </row>
    <row r="478">
      <c r="A478" s="181" t="s">
        <v>41</v>
      </c>
      <c r="B478" s="181" t="s">
        <v>42</v>
      </c>
      <c r="C478" s="181" t="s">
        <v>19</v>
      </c>
      <c r="D478" s="181" t="n">
        <v>2842.0775123</v>
      </c>
      <c r="E478" s="181" t="n">
        <v>2.09245806655302</v>
      </c>
      <c r="F478" s="181" t="n">
        <v>100</v>
      </c>
      <c r="G478" s="181" t="n">
        <v>0</v>
      </c>
      <c r="H478" s="181"/>
      <c r="I478" s="181"/>
      <c r="J478" s="181"/>
      <c r="K478" s="181"/>
    </row>
    <row r="479">
      <c r="A479" t="s">
        <v>22</v>
      </c>
    </row>
    <row r="480">
      <c r="A480" t="s">
        <v>23</v>
      </c>
    </row>
    <row r="481">
      <c r="A481" t="s">
        <v>24</v>
      </c>
    </row>
    <row r="482">
      <c r="A482" t="s">
        <v>25</v>
      </c>
    </row>
    <row r="483">
      <c r="A483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657</v>
      </c>
    </row>
    <row r="9">
      <c r="A9" t="s">
        <v>3</v>
      </c>
    </row>
    <row r="10">
      <c r="A10" t="s">
        <v>4</v>
      </c>
    </row>
    <row r="11">
      <c r="A11" t="s">
        <v>658</v>
      </c>
    </row>
    <row r="12">
      <c r="A12" s="3" t="s">
        <v>6</v>
      </c>
    </row>
    <row r="13">
      <c r="A13" s="3" t="s">
        <v>327</v>
      </c>
    </row>
    <row r="15">
      <c r="A15" s="4" t="s">
        <v>659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182" t="s">
        <v>14</v>
      </c>
      <c r="B17" s="182" t="s">
        <v>15</v>
      </c>
      <c r="C17" s="182" t="s">
        <v>16</v>
      </c>
      <c r="D17" s="182" t="n">
        <v>15030.3782218</v>
      </c>
      <c r="E17" s="182" t="n">
        <v>7.75613375587283</v>
      </c>
      <c r="F17" s="182" t="n">
        <v>90.2448893588821</v>
      </c>
      <c r="G17" s="182" t="n">
        <v>1.9557550981715</v>
      </c>
      <c r="H17" s="182" t="n">
        <v>1624.7236112</v>
      </c>
      <c r="I17" s="182" t="n">
        <v>18.7224973853767</v>
      </c>
      <c r="J17" s="182" t="n">
        <v>9.75511064111787</v>
      </c>
      <c r="K17" s="182" t="n">
        <v>18.0927627518258</v>
      </c>
    </row>
    <row r="18">
      <c r="A18" s="182" t="s">
        <v>14</v>
      </c>
      <c r="B18" s="182" t="s">
        <v>15</v>
      </c>
      <c r="C18" s="182" t="s">
        <v>18</v>
      </c>
      <c r="D18" s="182" t="n">
        <v>15934.1243031</v>
      </c>
      <c r="E18" s="182" t="n">
        <v>6.1318951284654</v>
      </c>
      <c r="F18" s="182" t="n">
        <v>89.6219588760819</v>
      </c>
      <c r="G18" s="182" t="n">
        <v>1.80291582015809</v>
      </c>
      <c r="H18" s="182" t="n">
        <v>1845.1392869</v>
      </c>
      <c r="I18" s="182" t="n">
        <v>16.2851183874069</v>
      </c>
      <c r="J18" s="182" t="n">
        <v>10.3780411239181</v>
      </c>
      <c r="K18" s="182" t="n">
        <v>15.5694938535995</v>
      </c>
    </row>
    <row r="19">
      <c r="A19" s="182" t="s">
        <v>14</v>
      </c>
      <c r="B19" s="182" t="s">
        <v>15</v>
      </c>
      <c r="C19" s="182" t="s">
        <v>19</v>
      </c>
      <c r="D19" s="182" t="n">
        <v>1956154.8522749</v>
      </c>
      <c r="E19" s="182" t="n">
        <v>0.285426885692055</v>
      </c>
      <c r="F19" s="182" t="n">
        <v>93.2000072401669</v>
      </c>
      <c r="G19" s="182" t="n">
        <v>0.157928256067268</v>
      </c>
      <c r="H19" s="182" t="n">
        <v>142723.5815369</v>
      </c>
      <c r="I19" s="182" t="n">
        <v>2.22682745450464</v>
      </c>
      <c r="J19" s="182" t="n">
        <v>6.79999275983306</v>
      </c>
      <c r="K19" s="182" t="n">
        <v>2.16454857067489</v>
      </c>
    </row>
    <row r="20">
      <c r="A20" s="182" t="s">
        <v>14</v>
      </c>
      <c r="B20" s="182" t="s">
        <v>20</v>
      </c>
      <c r="C20" s="182" t="s">
        <v>16</v>
      </c>
      <c r="D20" s="182" t="n">
        <v>24.0101508</v>
      </c>
      <c r="E20" s="182"/>
      <c r="F20" s="182" t="n">
        <v>100</v>
      </c>
      <c r="G20" s="182"/>
      <c r="H20" s="182"/>
      <c r="I20" s="182"/>
      <c r="J20" s="182"/>
      <c r="K20" s="182"/>
    </row>
    <row r="21">
      <c r="A21" s="182" t="s">
        <v>14</v>
      </c>
      <c r="B21" s="182" t="s">
        <v>20</v>
      </c>
      <c r="C21" s="182" t="s">
        <v>18</v>
      </c>
      <c r="D21" s="182" t="n">
        <v>26.9774416</v>
      </c>
      <c r="E21" s="182"/>
      <c r="F21" s="182" t="n">
        <v>75.735316204943</v>
      </c>
      <c r="G21" s="182"/>
      <c r="H21" s="182" t="n">
        <v>8.6432476</v>
      </c>
      <c r="I21" s="182"/>
      <c r="J21" s="182" t="n">
        <v>24.2646837950569</v>
      </c>
      <c r="K21" s="182"/>
    </row>
    <row r="22">
      <c r="A22" s="182" t="s">
        <v>14</v>
      </c>
      <c r="B22" s="182" t="s">
        <v>20</v>
      </c>
      <c r="C22" s="182" t="s">
        <v>19</v>
      </c>
      <c r="D22" s="182" t="n">
        <v>3136.5160846</v>
      </c>
      <c r="E22" s="182"/>
      <c r="F22" s="182" t="n">
        <v>85.2829519739524</v>
      </c>
      <c r="G22" s="182"/>
      <c r="H22" s="182" t="n">
        <v>541.2600852</v>
      </c>
      <c r="I22" s="182"/>
      <c r="J22" s="182" t="n">
        <v>14.7170480260476</v>
      </c>
      <c r="K22" s="182"/>
    </row>
    <row r="23">
      <c r="A23" s="182" t="s">
        <v>14</v>
      </c>
      <c r="B23" s="182" t="s">
        <v>21</v>
      </c>
      <c r="C23" s="182" t="s">
        <v>16</v>
      </c>
      <c r="D23" s="182" t="n">
        <v>15006.368071</v>
      </c>
      <c r="E23" s="182" t="n">
        <v>7.76827489794999</v>
      </c>
      <c r="F23" s="182" t="n">
        <v>90.2308059973061</v>
      </c>
      <c r="G23" s="182" t="n">
        <v>1.95900368205397</v>
      </c>
      <c r="H23" s="182" t="n">
        <v>1624.7236112</v>
      </c>
      <c r="I23" s="182" t="n">
        <v>18.7224973853767</v>
      </c>
      <c r="J23" s="182" t="n">
        <v>9.76919400269386</v>
      </c>
      <c r="K23" s="182" t="n">
        <v>18.0938653828225</v>
      </c>
    </row>
    <row r="24">
      <c r="A24" s="182" t="s">
        <v>14</v>
      </c>
      <c r="B24" s="182" t="s">
        <v>21</v>
      </c>
      <c r="C24" s="182" t="s">
        <v>18</v>
      </c>
      <c r="D24" s="182" t="n">
        <v>15907.1468615</v>
      </c>
      <c r="E24" s="182" t="n">
        <v>6.14161167280613</v>
      </c>
      <c r="F24" s="182" t="n">
        <v>89.6498365664404</v>
      </c>
      <c r="G24" s="182" t="n">
        <v>1.80549327133804</v>
      </c>
      <c r="H24" s="182" t="n">
        <v>1836.4960393</v>
      </c>
      <c r="I24" s="182" t="n">
        <v>16.3582097831865</v>
      </c>
      <c r="J24" s="182" t="n">
        <v>10.3501634335596</v>
      </c>
      <c r="K24" s="182" t="n">
        <v>15.6386107075795</v>
      </c>
    </row>
    <row r="25">
      <c r="A25" s="182" t="s">
        <v>14</v>
      </c>
      <c r="B25" s="182" t="s">
        <v>21</v>
      </c>
      <c r="C25" s="182" t="s">
        <v>19</v>
      </c>
      <c r="D25" s="182" t="n">
        <v>1953018.3361903</v>
      </c>
      <c r="E25" s="182" t="n">
        <v>0.285774770957127</v>
      </c>
      <c r="F25" s="182" t="n">
        <v>93.213904313503</v>
      </c>
      <c r="G25" s="182" t="n">
        <v>0.158154375258424</v>
      </c>
      <c r="H25" s="182" t="n">
        <v>142182.3214517</v>
      </c>
      <c r="I25" s="182" t="n">
        <v>2.23478473173377</v>
      </c>
      <c r="J25" s="182" t="n">
        <v>6.78609568649697</v>
      </c>
      <c r="K25" s="182" t="n">
        <v>2.17241068843676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660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544</v>
      </c>
      <c r="I35" s="5" t="s">
        <v>545</v>
      </c>
      <c r="J35" s="5" t="s">
        <v>546</v>
      </c>
      <c r="K35" s="5" t="s">
        <v>547</v>
      </c>
    </row>
    <row r="36">
      <c r="A36" s="183" t="s">
        <v>14</v>
      </c>
      <c r="B36" s="183" t="s">
        <v>15</v>
      </c>
      <c r="C36" s="183" t="s">
        <v>16</v>
      </c>
      <c r="D36" s="183" t="n">
        <v>15030.3782218</v>
      </c>
      <c r="E36" s="183" t="n">
        <v>7.75613375587283</v>
      </c>
      <c r="F36" s="183" t="n">
        <v>90.2448893588821</v>
      </c>
      <c r="G36" s="183" t="n">
        <v>1.9557550981715</v>
      </c>
      <c r="H36" s="183" t="n">
        <v>1624.7236112</v>
      </c>
      <c r="I36" s="183" t="n">
        <v>18.7224973853767</v>
      </c>
      <c r="J36" s="183" t="n">
        <v>9.75511064111787</v>
      </c>
      <c r="K36" s="183" t="n">
        <v>18.0927627518258</v>
      </c>
    </row>
    <row r="37">
      <c r="A37" s="183" t="s">
        <v>14</v>
      </c>
      <c r="B37" s="183" t="s">
        <v>15</v>
      </c>
      <c r="C37" s="183" t="s">
        <v>18</v>
      </c>
      <c r="D37" s="183" t="n">
        <v>15934.1243031</v>
      </c>
      <c r="E37" s="183" t="n">
        <v>6.1318951284654</v>
      </c>
      <c r="F37" s="183" t="n">
        <v>89.6219588760819</v>
      </c>
      <c r="G37" s="183" t="n">
        <v>1.80291582015809</v>
      </c>
      <c r="H37" s="183" t="n">
        <v>1845.1392869</v>
      </c>
      <c r="I37" s="183" t="n">
        <v>16.2851183874069</v>
      </c>
      <c r="J37" s="183" t="n">
        <v>10.3780411239181</v>
      </c>
      <c r="K37" s="183" t="n">
        <v>15.5694938535995</v>
      </c>
    </row>
    <row r="38">
      <c r="A38" s="183" t="s">
        <v>14</v>
      </c>
      <c r="B38" s="183" t="s">
        <v>15</v>
      </c>
      <c r="C38" s="183" t="s">
        <v>19</v>
      </c>
      <c r="D38" s="183" t="n">
        <v>1956154.8522749</v>
      </c>
      <c r="E38" s="183" t="n">
        <v>0.285426885692055</v>
      </c>
      <c r="F38" s="183" t="n">
        <v>93.2000072401669</v>
      </c>
      <c r="G38" s="183" t="n">
        <v>0.157928256067268</v>
      </c>
      <c r="H38" s="183" t="n">
        <v>142723.5815369</v>
      </c>
      <c r="I38" s="183" t="n">
        <v>2.22682745450464</v>
      </c>
      <c r="J38" s="183" t="n">
        <v>6.79999275983306</v>
      </c>
      <c r="K38" s="183" t="n">
        <v>2.16454857067489</v>
      </c>
    </row>
    <row r="39">
      <c r="A39" s="183" t="s">
        <v>29</v>
      </c>
      <c r="B39" s="183" t="s">
        <v>30</v>
      </c>
      <c r="C39" s="183" t="s">
        <v>16</v>
      </c>
      <c r="D39" s="183" t="n">
        <v>232.6156286</v>
      </c>
      <c r="E39" s="183" t="n">
        <v>36.3717912741342</v>
      </c>
      <c r="F39" s="183" t="n">
        <v>100</v>
      </c>
      <c r="G39" s="183" t="n">
        <v>0</v>
      </c>
      <c r="H39" s="183"/>
      <c r="I39" s="183"/>
      <c r="J39" s="183"/>
      <c r="K39" s="183"/>
    </row>
    <row r="40">
      <c r="A40" s="183" t="s">
        <v>29</v>
      </c>
      <c r="B40" s="183" t="s">
        <v>30</v>
      </c>
      <c r="C40" s="183" t="s">
        <v>18</v>
      </c>
      <c r="D40" s="183" t="n">
        <v>24.7620478</v>
      </c>
      <c r="E40" s="183" t="n">
        <v>71.6263770219135</v>
      </c>
      <c r="F40" s="183" t="n">
        <v>100</v>
      </c>
      <c r="G40" s="183" t="n">
        <v>0</v>
      </c>
      <c r="H40" s="183"/>
      <c r="I40" s="183"/>
      <c r="J40" s="183"/>
      <c r="K40" s="183"/>
    </row>
    <row r="41">
      <c r="A41" s="183" t="s">
        <v>29</v>
      </c>
      <c r="B41" s="183" t="s">
        <v>30</v>
      </c>
      <c r="C41" s="183" t="s">
        <v>19</v>
      </c>
      <c r="D41" s="183" t="n">
        <v>6810.4998759</v>
      </c>
      <c r="E41" s="183" t="n">
        <v>1.9243785034588</v>
      </c>
      <c r="F41" s="183" t="n">
        <v>87.2704927458723</v>
      </c>
      <c r="G41" s="183" t="n">
        <v>1.83192496738316</v>
      </c>
      <c r="H41" s="183" t="n">
        <v>993.3977092</v>
      </c>
      <c r="I41" s="183" t="n">
        <v>13.0561960408238</v>
      </c>
      <c r="J41" s="183" t="n">
        <v>12.7295072541277</v>
      </c>
      <c r="K41" s="183" t="n">
        <v>12.5592445477537</v>
      </c>
    </row>
    <row r="42">
      <c r="A42" s="183" t="s">
        <v>31</v>
      </c>
      <c r="B42" s="183" t="s">
        <v>32</v>
      </c>
      <c r="C42" s="183" t="s">
        <v>16</v>
      </c>
      <c r="D42" s="183" t="n">
        <v>1155.367113</v>
      </c>
      <c r="E42" s="183" t="n">
        <v>17.6054031002888</v>
      </c>
      <c r="F42" s="183" t="n">
        <v>87.6530110547855</v>
      </c>
      <c r="G42" s="183" t="n">
        <v>3.75332811245703</v>
      </c>
      <c r="H42" s="183" t="n">
        <v>162.7474607</v>
      </c>
      <c r="I42" s="183" t="n">
        <v>29.245368881149</v>
      </c>
      <c r="J42" s="183" t="n">
        <v>12.3469889452145</v>
      </c>
      <c r="K42" s="183" t="n">
        <v>26.6454041542611</v>
      </c>
    </row>
    <row r="43">
      <c r="A43" s="183" t="s">
        <v>31</v>
      </c>
      <c r="B43" s="183" t="s">
        <v>32</v>
      </c>
      <c r="C43" s="183" t="s">
        <v>18</v>
      </c>
      <c r="D43" s="183" t="n">
        <v>64.3230417</v>
      </c>
      <c r="E43" s="183" t="n">
        <v>46.8022158393591</v>
      </c>
      <c r="F43" s="183" t="n">
        <v>89.9172880168389</v>
      </c>
      <c r="G43" s="183" t="n">
        <v>11.1466307847205</v>
      </c>
      <c r="H43" s="183" t="n">
        <v>7.2127476</v>
      </c>
      <c r="I43" s="183" t="n">
        <v>99.9999999999999</v>
      </c>
      <c r="J43" s="183" t="n">
        <v>10.0827119831611</v>
      </c>
      <c r="K43" s="183" t="n">
        <v>99.4052802818279</v>
      </c>
    </row>
    <row r="44">
      <c r="A44" s="183" t="s">
        <v>31</v>
      </c>
      <c r="B44" s="183" t="s">
        <v>32</v>
      </c>
      <c r="C44" s="183" t="s">
        <v>19</v>
      </c>
      <c r="D44" s="183" t="n">
        <v>9495.0511581</v>
      </c>
      <c r="E44" s="183" t="n">
        <v>2.35733908534992</v>
      </c>
      <c r="F44" s="183" t="n">
        <v>88.8724911257047</v>
      </c>
      <c r="G44" s="183" t="n">
        <v>1.32612784212408</v>
      </c>
      <c r="H44" s="183" t="n">
        <v>1188.8523061</v>
      </c>
      <c r="I44" s="183" t="n">
        <v>11.1161008272081</v>
      </c>
      <c r="J44" s="183" t="n">
        <v>11.1275088742953</v>
      </c>
      <c r="K44" s="183" t="n">
        <v>10.591434813678</v>
      </c>
    </row>
    <row r="45">
      <c r="A45" s="183" t="s">
        <v>33</v>
      </c>
      <c r="B45" s="183" t="s">
        <v>34</v>
      </c>
      <c r="C45" s="183" t="s">
        <v>16</v>
      </c>
      <c r="D45" s="183" t="n">
        <v>209.0049175</v>
      </c>
      <c r="E45" s="183" t="n">
        <v>49.4817040747041</v>
      </c>
      <c r="F45" s="183" t="n">
        <v>64.1676813520764</v>
      </c>
      <c r="G45" s="183" t="n">
        <v>31.2739168023494</v>
      </c>
      <c r="H45" s="183" t="n">
        <v>116.7118812</v>
      </c>
      <c r="I45" s="183" t="n">
        <v>69.9010502050963</v>
      </c>
      <c r="J45" s="183" t="n">
        <v>35.8323186479236</v>
      </c>
      <c r="K45" s="183" t="n">
        <v>56.004601536462</v>
      </c>
    </row>
    <row r="46">
      <c r="A46" s="183" t="s">
        <v>33</v>
      </c>
      <c r="B46" s="183" t="s">
        <v>34</v>
      </c>
      <c r="C46" s="183" t="s">
        <v>18</v>
      </c>
      <c r="D46" s="183" t="n">
        <v>42.4894705</v>
      </c>
      <c r="E46" s="183" t="n">
        <v>97.3730037241491</v>
      </c>
      <c r="F46" s="183" t="n">
        <v>46.041694608259</v>
      </c>
      <c r="G46" s="183" t="n">
        <v>75.8485784885191</v>
      </c>
      <c r="H46" s="183" t="n">
        <v>49.7952963</v>
      </c>
      <c r="I46" s="183" t="n">
        <v>100</v>
      </c>
      <c r="J46" s="183" t="n">
        <v>53.958305391741</v>
      </c>
      <c r="K46" s="183" t="n">
        <v>64.7202884131622</v>
      </c>
    </row>
    <row r="47">
      <c r="A47" s="183" t="s">
        <v>33</v>
      </c>
      <c r="B47" s="183" t="s">
        <v>34</v>
      </c>
      <c r="C47" s="183" t="s">
        <v>19</v>
      </c>
      <c r="D47" s="183" t="n">
        <v>37412.0848268</v>
      </c>
      <c r="E47" s="183" t="n">
        <v>1.50551188931071</v>
      </c>
      <c r="F47" s="183" t="n">
        <v>93.7305816677903</v>
      </c>
      <c r="G47" s="183" t="n">
        <v>1.20462584114861</v>
      </c>
      <c r="H47" s="183" t="n">
        <v>2502.4064322</v>
      </c>
      <c r="I47" s="183" t="n">
        <v>18.3564666283897</v>
      </c>
      <c r="J47" s="183" t="n">
        <v>6.26941833220974</v>
      </c>
      <c r="K47" s="183" t="n">
        <v>18.0096900222502</v>
      </c>
    </row>
    <row r="48">
      <c r="A48" s="183" t="s">
        <v>35</v>
      </c>
      <c r="B48" s="183" t="s">
        <v>36</v>
      </c>
      <c r="C48" s="183" t="s">
        <v>16</v>
      </c>
      <c r="D48" s="183" t="n">
        <v>81.1985193</v>
      </c>
      <c r="E48" s="183" t="n">
        <v>50.6258171612426</v>
      </c>
      <c r="F48" s="183" t="n">
        <v>100</v>
      </c>
      <c r="G48" s="183" t="n">
        <v>0</v>
      </c>
      <c r="H48" s="183"/>
      <c r="I48" s="183"/>
      <c r="J48" s="183"/>
      <c r="K48" s="183"/>
    </row>
    <row r="49">
      <c r="A49" s="183" t="s">
        <v>35</v>
      </c>
      <c r="B49" s="183" t="s">
        <v>36</v>
      </c>
      <c r="C49" s="183" t="s">
        <v>18</v>
      </c>
      <c r="D49" s="183" t="n">
        <v>21.9738519</v>
      </c>
      <c r="E49" s="183" t="n">
        <v>59.3965202847095</v>
      </c>
      <c r="F49" s="183" t="n">
        <v>100</v>
      </c>
      <c r="G49" s="183" t="n">
        <v>0</v>
      </c>
      <c r="H49" s="183"/>
      <c r="I49" s="183"/>
      <c r="J49" s="183"/>
      <c r="K49" s="183"/>
    </row>
    <row r="50">
      <c r="A50" s="183" t="s">
        <v>35</v>
      </c>
      <c r="B50" s="183" t="s">
        <v>36</v>
      </c>
      <c r="C50" s="183" t="s">
        <v>19</v>
      </c>
      <c r="D50" s="183" t="n">
        <v>12355.7285857</v>
      </c>
      <c r="E50" s="183" t="n">
        <v>1.44089301347987</v>
      </c>
      <c r="F50" s="183" t="n">
        <v>94.0249380671297</v>
      </c>
      <c r="G50" s="183" t="n">
        <v>1.00505598338401</v>
      </c>
      <c r="H50" s="183" t="n">
        <v>785.177263</v>
      </c>
      <c r="I50" s="183" t="n">
        <v>16.2488190574023</v>
      </c>
      <c r="J50" s="183" t="n">
        <v>5.9750619328703</v>
      </c>
      <c r="K50" s="183" t="n">
        <v>15.8157903053373</v>
      </c>
    </row>
    <row r="51">
      <c r="A51" s="183" t="s">
        <v>37</v>
      </c>
      <c r="B51" s="183" t="s">
        <v>38</v>
      </c>
      <c r="C51" s="183" t="s">
        <v>16</v>
      </c>
      <c r="D51" s="183" t="n">
        <v>2.8791554</v>
      </c>
      <c r="E51" s="183" t="n">
        <v>69.9543924373344</v>
      </c>
      <c r="F51" s="183" t="n">
        <v>100</v>
      </c>
      <c r="G51" s="183" t="n">
        <v>0</v>
      </c>
      <c r="H51" s="183"/>
      <c r="I51" s="183"/>
      <c r="J51" s="183"/>
      <c r="K51" s="183"/>
    </row>
    <row r="52">
      <c r="A52" s="183" t="s">
        <v>37</v>
      </c>
      <c r="B52" s="183" t="s">
        <v>38</v>
      </c>
      <c r="C52" s="183" t="s">
        <v>18</v>
      </c>
      <c r="D52" s="183" t="n">
        <v>9.2544281</v>
      </c>
      <c r="E52" s="183" t="n">
        <v>44.9603625471992</v>
      </c>
      <c r="F52" s="183" t="n">
        <v>69.4087403386888</v>
      </c>
      <c r="G52" s="183" t="n">
        <v>23.0188086427107</v>
      </c>
      <c r="H52" s="183" t="n">
        <v>4.0788035</v>
      </c>
      <c r="I52" s="183" t="n">
        <v>56.7013952083783</v>
      </c>
      <c r="J52" s="183" t="n">
        <v>30.5912596613112</v>
      </c>
      <c r="K52" s="183" t="n">
        <v>52.2275489691094</v>
      </c>
    </row>
    <row r="53">
      <c r="A53" s="183" t="s">
        <v>37</v>
      </c>
      <c r="B53" s="183" t="s">
        <v>38</v>
      </c>
      <c r="C53" s="183" t="s">
        <v>19</v>
      </c>
      <c r="D53" s="183" t="n">
        <v>565.0171136</v>
      </c>
      <c r="E53" s="183" t="n">
        <v>3.11744758807902</v>
      </c>
      <c r="F53" s="183" t="n">
        <v>82.936707615641</v>
      </c>
      <c r="G53" s="183" t="n">
        <v>2.77117328724914</v>
      </c>
      <c r="H53" s="183" t="n">
        <v>116.2458999</v>
      </c>
      <c r="I53" s="183" t="n">
        <v>13.2890837843104</v>
      </c>
      <c r="J53" s="183" t="n">
        <v>17.063292384359</v>
      </c>
      <c r="K53" s="183" t="n">
        <v>13.4693811428521</v>
      </c>
    </row>
    <row r="54">
      <c r="A54" s="183" t="s">
        <v>39</v>
      </c>
      <c r="B54" s="183" t="s">
        <v>40</v>
      </c>
      <c r="C54" s="183" t="s">
        <v>16</v>
      </c>
      <c r="D54" s="183" t="n">
        <v>4.8680131</v>
      </c>
      <c r="E54" s="183" t="n">
        <v>70.0798860740513</v>
      </c>
      <c r="F54" s="183" t="n">
        <v>100</v>
      </c>
      <c r="G54" s="183" t="n">
        <v>0</v>
      </c>
      <c r="H54" s="183"/>
      <c r="I54" s="183"/>
      <c r="J54" s="183"/>
      <c r="K54" s="183"/>
    </row>
    <row r="55">
      <c r="A55" s="183" t="s">
        <v>39</v>
      </c>
      <c r="B55" s="183" t="s">
        <v>40</v>
      </c>
      <c r="C55" s="183" t="s">
        <v>19</v>
      </c>
      <c r="D55" s="183" t="n">
        <v>1520.4187884</v>
      </c>
      <c r="E55" s="183" t="n">
        <v>2.09943154782104</v>
      </c>
      <c r="F55" s="183" t="n">
        <v>91.2478037081396</v>
      </c>
      <c r="G55" s="183" t="n">
        <v>1.49501717677381</v>
      </c>
      <c r="H55" s="183" t="n">
        <v>145.8336874</v>
      </c>
      <c r="I55" s="183" t="n">
        <v>15.7837508845254</v>
      </c>
      <c r="J55" s="183" t="n">
        <v>8.75219629186042</v>
      </c>
      <c r="K55" s="183" t="n">
        <v>15.5866058458289</v>
      </c>
    </row>
    <row r="56">
      <c r="A56" s="183" t="s">
        <v>41</v>
      </c>
      <c r="B56" s="183" t="s">
        <v>42</v>
      </c>
      <c r="C56" s="183" t="s">
        <v>16</v>
      </c>
      <c r="D56" s="183" t="n">
        <v>116.1188468</v>
      </c>
      <c r="E56" s="183" t="n">
        <v>35.0877985988735</v>
      </c>
      <c r="F56" s="183" t="n">
        <v>87.8927408466109</v>
      </c>
      <c r="G56" s="183" t="n">
        <v>10.0511851173504</v>
      </c>
      <c r="H56" s="183" t="n">
        <v>15.9954162</v>
      </c>
      <c r="I56" s="183" t="n">
        <v>73.0269772882895</v>
      </c>
      <c r="J56" s="183" t="n">
        <v>12.1072591533891</v>
      </c>
      <c r="K56" s="183" t="n">
        <v>72.966655584745</v>
      </c>
    </row>
    <row r="57">
      <c r="A57" s="183" t="s">
        <v>41</v>
      </c>
      <c r="B57" s="183" t="s">
        <v>42</v>
      </c>
      <c r="C57" s="183" t="s">
        <v>19</v>
      </c>
      <c r="D57" s="183" t="n">
        <v>2670.5313884</v>
      </c>
      <c r="E57" s="183" t="n">
        <v>2.28156046469196</v>
      </c>
      <c r="F57" s="183" t="n">
        <v>93.9640589266978</v>
      </c>
      <c r="G57" s="183" t="n">
        <v>1.27773035272517</v>
      </c>
      <c r="H57" s="183" t="n">
        <v>171.5461239</v>
      </c>
      <c r="I57" s="183" t="n">
        <v>20.3117703605658</v>
      </c>
      <c r="J57" s="183" t="n">
        <v>6.03594107330216</v>
      </c>
      <c r="K57" s="183" t="n">
        <v>19.8909712168901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661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544</v>
      </c>
      <c r="I67" s="5" t="s">
        <v>545</v>
      </c>
      <c r="J67" s="5" t="s">
        <v>546</v>
      </c>
      <c r="K67" s="5" t="s">
        <v>547</v>
      </c>
    </row>
    <row r="68">
      <c r="A68" s="184" t="s">
        <v>14</v>
      </c>
      <c r="B68" s="184" t="s">
        <v>15</v>
      </c>
      <c r="C68" s="184" t="s">
        <v>16</v>
      </c>
      <c r="D68" s="184" t="n">
        <v>15006.368071</v>
      </c>
      <c r="E68" s="184" t="n">
        <v>7.76827489794999</v>
      </c>
      <c r="F68" s="184" t="n">
        <v>90.2308059973061</v>
      </c>
      <c r="G68" s="184" t="n">
        <v>1.95900368205397</v>
      </c>
      <c r="H68" s="184" t="n">
        <v>1624.7236112</v>
      </c>
      <c r="I68" s="184" t="n">
        <v>18.7224973853767</v>
      </c>
      <c r="J68" s="184" t="n">
        <v>9.76919400269386</v>
      </c>
      <c r="K68" s="184" t="n">
        <v>18.0938653828225</v>
      </c>
    </row>
    <row r="69">
      <c r="A69" s="184" t="s">
        <v>14</v>
      </c>
      <c r="B69" s="184" t="s">
        <v>15</v>
      </c>
      <c r="C69" s="184" t="s">
        <v>18</v>
      </c>
      <c r="D69" s="184" t="n">
        <v>15907.1468615</v>
      </c>
      <c r="E69" s="184" t="n">
        <v>6.14161167280613</v>
      </c>
      <c r="F69" s="184" t="n">
        <v>89.6498365664404</v>
      </c>
      <c r="G69" s="184" t="n">
        <v>1.80549327133804</v>
      </c>
      <c r="H69" s="184" t="n">
        <v>1836.4960393</v>
      </c>
      <c r="I69" s="184" t="n">
        <v>16.3582097831865</v>
      </c>
      <c r="J69" s="184" t="n">
        <v>10.3501634335596</v>
      </c>
      <c r="K69" s="184" t="n">
        <v>15.6386107075795</v>
      </c>
    </row>
    <row r="70">
      <c r="A70" s="184" t="s">
        <v>14</v>
      </c>
      <c r="B70" s="184" t="s">
        <v>15</v>
      </c>
      <c r="C70" s="184" t="s">
        <v>19</v>
      </c>
      <c r="D70" s="184" t="n">
        <v>1953018.3361903</v>
      </c>
      <c r="E70" s="184" t="n">
        <v>0.285774770957127</v>
      </c>
      <c r="F70" s="184" t="n">
        <v>93.213904313503</v>
      </c>
      <c r="G70" s="184" t="n">
        <v>0.158154375258424</v>
      </c>
      <c r="H70" s="184" t="n">
        <v>142182.3214517</v>
      </c>
      <c r="I70" s="184" t="n">
        <v>2.23478473173377</v>
      </c>
      <c r="J70" s="184" t="n">
        <v>6.78609568649697</v>
      </c>
      <c r="K70" s="184" t="n">
        <v>2.17241068843676</v>
      </c>
    </row>
    <row r="71">
      <c r="A71" s="184" t="s">
        <v>46</v>
      </c>
      <c r="B71" s="184" t="s">
        <v>47</v>
      </c>
      <c r="C71" s="184" t="s">
        <v>18</v>
      </c>
      <c r="D71" s="184" t="n">
        <v>131.2256925</v>
      </c>
      <c r="E71" s="184" t="n">
        <v>70.2251056457666</v>
      </c>
      <c r="F71" s="184" t="n">
        <v>100</v>
      </c>
      <c r="G71" s="184" t="n">
        <v>0</v>
      </c>
      <c r="H71" s="184"/>
      <c r="I71" s="184"/>
      <c r="J71" s="184"/>
      <c r="K71" s="184"/>
    </row>
    <row r="72">
      <c r="A72" s="184" t="s">
        <v>46</v>
      </c>
      <c r="B72" s="184" t="s">
        <v>47</v>
      </c>
      <c r="C72" s="184" t="s">
        <v>19</v>
      </c>
      <c r="D72" s="184" t="n">
        <v>21967.8978971</v>
      </c>
      <c r="E72" s="184" t="n">
        <v>2.38589055648701</v>
      </c>
      <c r="F72" s="184" t="n">
        <v>92.634479241129</v>
      </c>
      <c r="G72" s="184" t="n">
        <v>1.51319297167534</v>
      </c>
      <c r="H72" s="184" t="n">
        <v>1746.7039197</v>
      </c>
      <c r="I72" s="184" t="n">
        <v>19.0309667841123</v>
      </c>
      <c r="J72" s="184" t="n">
        <v>7.36552075887099</v>
      </c>
      <c r="K72" s="184" t="n">
        <v>19.0310838176183</v>
      </c>
    </row>
    <row r="73">
      <c r="A73" s="184" t="s">
        <v>31</v>
      </c>
      <c r="B73" s="184" t="s">
        <v>32</v>
      </c>
      <c r="C73" s="184" t="s">
        <v>16</v>
      </c>
      <c r="D73" s="184" t="n">
        <v>545.198713</v>
      </c>
      <c r="E73" s="184" t="n">
        <v>28.5659355432318</v>
      </c>
      <c r="F73" s="184" t="n">
        <v>95.712637385745</v>
      </c>
      <c r="G73" s="184" t="n">
        <v>3.21393383146773</v>
      </c>
      <c r="H73" s="184" t="n">
        <v>24.4216923</v>
      </c>
      <c r="I73" s="184" t="n">
        <v>70.9357245255584</v>
      </c>
      <c r="J73" s="184" t="n">
        <v>4.287362614255</v>
      </c>
      <c r="K73" s="184" t="n">
        <v>71.7490240667459</v>
      </c>
    </row>
    <row r="74">
      <c r="A74" s="184" t="s">
        <v>31</v>
      </c>
      <c r="B74" s="184" t="s">
        <v>32</v>
      </c>
      <c r="C74" s="184" t="s">
        <v>18</v>
      </c>
      <c r="D74" s="184" t="n">
        <v>58.5892051</v>
      </c>
      <c r="E74" s="184" t="n">
        <v>50.4419213620465</v>
      </c>
      <c r="F74" s="184" t="n">
        <v>100</v>
      </c>
      <c r="G74" s="184" t="n">
        <v>0</v>
      </c>
      <c r="H74" s="184"/>
      <c r="I74" s="184"/>
      <c r="J74" s="184"/>
      <c r="K74" s="184"/>
    </row>
    <row r="75">
      <c r="A75" s="184" t="s">
        <v>31</v>
      </c>
      <c r="B75" s="184" t="s">
        <v>32</v>
      </c>
      <c r="C75" s="184" t="s">
        <v>19</v>
      </c>
      <c r="D75" s="184" t="n">
        <v>7033.3618663</v>
      </c>
      <c r="E75" s="184" t="n">
        <v>2.54911029520534</v>
      </c>
      <c r="F75" s="184" t="n">
        <v>91.695187479549</v>
      </c>
      <c r="G75" s="184" t="n">
        <v>1.53198638860904</v>
      </c>
      <c r="H75" s="184" t="n">
        <v>637.0100034</v>
      </c>
      <c r="I75" s="184" t="n">
        <v>17.3071563240358</v>
      </c>
      <c r="J75" s="184" t="n">
        <v>8.30481252045104</v>
      </c>
      <c r="K75" s="184" t="n">
        <v>16.914984988968</v>
      </c>
    </row>
    <row r="76">
      <c r="A76" s="184" t="s">
        <v>48</v>
      </c>
      <c r="B76" s="184" t="s">
        <v>49</v>
      </c>
      <c r="C76" s="184" t="s">
        <v>16</v>
      </c>
      <c r="D76" s="184" t="n">
        <v>36.1056145</v>
      </c>
      <c r="E76" s="184" t="n">
        <v>67.0960056313967</v>
      </c>
      <c r="F76" s="184" t="n">
        <v>55.7149554485229</v>
      </c>
      <c r="G76" s="184" t="n">
        <v>31.6340801836874</v>
      </c>
      <c r="H76" s="184" t="n">
        <v>28.6985556</v>
      </c>
      <c r="I76" s="184" t="n">
        <v>60.5984784149366</v>
      </c>
      <c r="J76" s="184" t="n">
        <v>44.2850445514771</v>
      </c>
      <c r="K76" s="184" t="n">
        <v>39.7987940610609</v>
      </c>
    </row>
    <row r="77">
      <c r="A77" s="184" t="s">
        <v>48</v>
      </c>
      <c r="B77" s="184" t="s">
        <v>49</v>
      </c>
      <c r="C77" s="184" t="s">
        <v>18</v>
      </c>
      <c r="D77" s="184" t="n">
        <v>5.1857796</v>
      </c>
      <c r="E77" s="184" t="n">
        <v>100</v>
      </c>
      <c r="F77" s="184" t="n">
        <v>100</v>
      </c>
      <c r="G77" s="184" t="n">
        <v>0</v>
      </c>
      <c r="H77" s="184"/>
      <c r="I77" s="184"/>
      <c r="J77" s="184"/>
      <c r="K77" s="184"/>
    </row>
    <row r="78">
      <c r="A78" s="184" t="s">
        <v>48</v>
      </c>
      <c r="B78" s="184" t="s">
        <v>49</v>
      </c>
      <c r="C78" s="184" t="s">
        <v>19</v>
      </c>
      <c r="D78" s="184" t="n">
        <v>6067.4691924</v>
      </c>
      <c r="E78" s="184" t="n">
        <v>3.31769098387097</v>
      </c>
      <c r="F78" s="184" t="n">
        <v>81.7308060624825</v>
      </c>
      <c r="G78" s="184" t="n">
        <v>1.8605296853989</v>
      </c>
      <c r="H78" s="184" t="n">
        <v>1356.254474</v>
      </c>
      <c r="I78" s="184" t="n">
        <v>8.55555001440826</v>
      </c>
      <c r="J78" s="184" t="n">
        <v>18.2691939375175</v>
      </c>
      <c r="K78" s="184" t="n">
        <v>8.32344280819937</v>
      </c>
    </row>
    <row r="79">
      <c r="A79" s="184" t="s">
        <v>50</v>
      </c>
      <c r="B79" s="184" t="s">
        <v>51</v>
      </c>
      <c r="C79" s="184" t="s">
        <v>16</v>
      </c>
      <c r="D79" s="184" t="n">
        <v>72.9728971</v>
      </c>
      <c r="E79" s="184" t="n">
        <v>99.9999999999997</v>
      </c>
      <c r="F79" s="184" t="n">
        <v>49.3224330915662</v>
      </c>
      <c r="G79" s="184" t="n">
        <v>72.1388674814847</v>
      </c>
      <c r="H79" s="184" t="n">
        <v>74.9778274</v>
      </c>
      <c r="I79" s="184" t="n">
        <v>100</v>
      </c>
      <c r="J79" s="184" t="n">
        <v>50.6775669084338</v>
      </c>
      <c r="K79" s="184" t="n">
        <v>70.2098518479734</v>
      </c>
    </row>
    <row r="80">
      <c r="A80" s="184" t="s">
        <v>50</v>
      </c>
      <c r="B80" s="184" t="s">
        <v>51</v>
      </c>
      <c r="C80" s="184" t="s">
        <v>18</v>
      </c>
      <c r="D80" s="184" t="n">
        <v>163.6407537</v>
      </c>
      <c r="E80" s="184" t="n">
        <v>57.7245670996751</v>
      </c>
      <c r="F80" s="184" t="n">
        <v>58.2083142726941</v>
      </c>
      <c r="G80" s="184" t="n">
        <v>38.7267524833091</v>
      </c>
      <c r="H80" s="184" t="n">
        <v>117.4887649</v>
      </c>
      <c r="I80" s="184" t="n">
        <v>70.6522087974344</v>
      </c>
      <c r="J80" s="184" t="n">
        <v>41.7916857273059</v>
      </c>
      <c r="K80" s="184" t="n">
        <v>53.9394125907782</v>
      </c>
    </row>
    <row r="81">
      <c r="A81" s="184" t="s">
        <v>50</v>
      </c>
      <c r="B81" s="184" t="s">
        <v>51</v>
      </c>
      <c r="C81" s="184" t="s">
        <v>19</v>
      </c>
      <c r="D81" s="184" t="n">
        <v>43732.087078</v>
      </c>
      <c r="E81" s="184" t="n">
        <v>1.79474202698689</v>
      </c>
      <c r="F81" s="184" t="n">
        <v>89.8364332419001</v>
      </c>
      <c r="G81" s="184" t="n">
        <v>1.40216659049687</v>
      </c>
      <c r="H81" s="184" t="n">
        <v>4947.5916446</v>
      </c>
      <c r="I81" s="184" t="n">
        <v>12.8204122524547</v>
      </c>
      <c r="J81" s="184" t="n">
        <v>10.1635667580999</v>
      </c>
      <c r="K81" s="184" t="n">
        <v>12.3938424668491</v>
      </c>
    </row>
    <row r="82">
      <c r="A82" s="184" t="s">
        <v>33</v>
      </c>
      <c r="B82" s="184" t="s">
        <v>34</v>
      </c>
      <c r="C82" s="184" t="s">
        <v>16</v>
      </c>
      <c r="D82" s="184" t="n">
        <v>209.0049175</v>
      </c>
      <c r="E82" s="184" t="n">
        <v>49.4817040747041</v>
      </c>
      <c r="F82" s="184" t="n">
        <v>64.3914041424161</v>
      </c>
      <c r="G82" s="184" t="n">
        <v>31.2778561396474</v>
      </c>
      <c r="H82" s="184" t="n">
        <v>115.5802042</v>
      </c>
      <c r="I82" s="184" t="n">
        <v>70.578678957948</v>
      </c>
      <c r="J82" s="184" t="n">
        <v>35.6085958575839</v>
      </c>
      <c r="K82" s="184" t="n">
        <v>56.5600812638457</v>
      </c>
    </row>
    <row r="83">
      <c r="A83" s="184" t="s">
        <v>33</v>
      </c>
      <c r="B83" s="184" t="s">
        <v>34</v>
      </c>
      <c r="C83" s="184" t="s">
        <v>18</v>
      </c>
      <c r="D83" s="184" t="n">
        <v>41.3577935</v>
      </c>
      <c r="E83" s="184" t="n">
        <v>99.9999999999998</v>
      </c>
      <c r="F83" s="184" t="n">
        <v>45.3717955044021</v>
      </c>
      <c r="G83" s="184" t="n">
        <v>77.8058190213327</v>
      </c>
      <c r="H83" s="184" t="n">
        <v>49.7952963</v>
      </c>
      <c r="I83" s="184" t="n">
        <v>100</v>
      </c>
      <c r="J83" s="184" t="n">
        <v>54.6282044955979</v>
      </c>
      <c r="K83" s="184" t="n">
        <v>64.6221076142618</v>
      </c>
    </row>
    <row r="84">
      <c r="A84" s="184" t="s">
        <v>33</v>
      </c>
      <c r="B84" s="184" t="s">
        <v>34</v>
      </c>
      <c r="C84" s="184" t="s">
        <v>19</v>
      </c>
      <c r="D84" s="184" t="n">
        <v>36879.0649598</v>
      </c>
      <c r="E84" s="184" t="n">
        <v>1.52519090104241</v>
      </c>
      <c r="F84" s="184" t="n">
        <v>93.8588014930227</v>
      </c>
      <c r="G84" s="184" t="n">
        <v>1.22217831285894</v>
      </c>
      <c r="H84" s="184" t="n">
        <v>2413.0039492</v>
      </c>
      <c r="I84" s="184" t="n">
        <v>19.0324166616684</v>
      </c>
      <c r="J84" s="184" t="n">
        <v>6.1411985069773</v>
      </c>
      <c r="K84" s="184" t="n">
        <v>18.6791212701193</v>
      </c>
    </row>
    <row r="85">
      <c r="A85" s="184" t="s">
        <v>52</v>
      </c>
      <c r="B85" s="184" t="s">
        <v>53</v>
      </c>
      <c r="C85" s="184" t="s">
        <v>16</v>
      </c>
      <c r="D85" s="184" t="n">
        <v>123.2838596</v>
      </c>
      <c r="E85" s="184" t="n">
        <v>73.8160489495521</v>
      </c>
      <c r="F85" s="184" t="n">
        <v>100</v>
      </c>
      <c r="G85" s="184" t="n">
        <v>0</v>
      </c>
      <c r="H85" s="184"/>
      <c r="I85" s="184"/>
      <c r="J85" s="184"/>
      <c r="K85" s="184"/>
    </row>
    <row r="86">
      <c r="A86" s="184" t="s">
        <v>52</v>
      </c>
      <c r="B86" s="184" t="s">
        <v>53</v>
      </c>
      <c r="C86" s="184" t="s">
        <v>18</v>
      </c>
      <c r="D86" s="184" t="n">
        <v>474.2028707</v>
      </c>
      <c r="E86" s="184" t="n">
        <v>45.7281017347492</v>
      </c>
      <c r="F86" s="184" t="n">
        <v>100</v>
      </c>
      <c r="G86" s="184" t="n">
        <v>0</v>
      </c>
      <c r="H86" s="184"/>
      <c r="I86" s="184"/>
      <c r="J86" s="184"/>
      <c r="K86" s="184"/>
    </row>
    <row r="87">
      <c r="A87" s="184" t="s">
        <v>52</v>
      </c>
      <c r="B87" s="184" t="s">
        <v>53</v>
      </c>
      <c r="C87" s="184" t="s">
        <v>19</v>
      </c>
      <c r="D87" s="184" t="n">
        <v>51597.2575751</v>
      </c>
      <c r="E87" s="184" t="n">
        <v>2.07846593751536</v>
      </c>
      <c r="F87" s="184" t="n">
        <v>92.4313211530512</v>
      </c>
      <c r="G87" s="184" t="n">
        <v>1.15349852731293</v>
      </c>
      <c r="H87" s="184" t="n">
        <v>4225.008007</v>
      </c>
      <c r="I87" s="184" t="n">
        <v>14.8825600952696</v>
      </c>
      <c r="J87" s="184" t="n">
        <v>7.56867884694883</v>
      </c>
      <c r="K87" s="184" t="n">
        <v>14.086922563852</v>
      </c>
    </row>
    <row r="88">
      <c r="A88" s="184" t="s">
        <v>35</v>
      </c>
      <c r="B88" s="184" t="s">
        <v>36</v>
      </c>
      <c r="C88" s="184" t="s">
        <v>18</v>
      </c>
      <c r="D88" s="184" t="n">
        <v>5.9465202</v>
      </c>
      <c r="E88" s="184" t="n">
        <v>100</v>
      </c>
      <c r="F88" s="184" t="n">
        <v>100</v>
      </c>
      <c r="G88" s="184" t="n">
        <v>0</v>
      </c>
      <c r="H88" s="184"/>
      <c r="I88" s="184"/>
      <c r="J88" s="184"/>
      <c r="K88" s="184"/>
    </row>
    <row r="89">
      <c r="A89" s="184" t="s">
        <v>35</v>
      </c>
      <c r="B89" s="184" t="s">
        <v>36</v>
      </c>
      <c r="C89" s="184" t="s">
        <v>19</v>
      </c>
      <c r="D89" s="184" t="n">
        <v>5936.6765001</v>
      </c>
      <c r="E89" s="184" t="n">
        <v>2.61387646806038</v>
      </c>
      <c r="F89" s="184" t="n">
        <v>93.8071234435295</v>
      </c>
      <c r="G89" s="184" t="n">
        <v>1.65142049802161</v>
      </c>
      <c r="H89" s="184" t="n">
        <v>391.9223122</v>
      </c>
      <c r="I89" s="184" t="n">
        <v>25.4749477712577</v>
      </c>
      <c r="J89" s="184" t="n">
        <v>6.19287655647054</v>
      </c>
      <c r="K89" s="184" t="n">
        <v>25.0150322071618</v>
      </c>
    </row>
    <row r="90">
      <c r="A90" s="184" t="s">
        <v>56</v>
      </c>
      <c r="B90" s="184" t="s">
        <v>57</v>
      </c>
      <c r="C90" s="184" t="s">
        <v>16</v>
      </c>
      <c r="D90" s="184" t="n">
        <v>53.6958368</v>
      </c>
      <c r="E90" s="184" t="n">
        <v>100</v>
      </c>
      <c r="F90" s="184" t="n">
        <v>100</v>
      </c>
      <c r="G90" s="184" t="n">
        <v>0</v>
      </c>
      <c r="H90" s="184"/>
      <c r="I90" s="184"/>
      <c r="J90" s="184"/>
      <c r="K90" s="184"/>
    </row>
    <row r="91">
      <c r="A91" s="184" t="s">
        <v>56</v>
      </c>
      <c r="B91" s="184" t="s">
        <v>57</v>
      </c>
      <c r="C91" s="184" t="s">
        <v>18</v>
      </c>
      <c r="D91" s="184" t="n">
        <v>176.2941771</v>
      </c>
      <c r="E91" s="184" t="n">
        <v>59.6352376985624</v>
      </c>
      <c r="F91" s="184" t="n">
        <v>77.421731546068</v>
      </c>
      <c r="G91" s="184" t="n">
        <v>26.5326128805002</v>
      </c>
      <c r="H91" s="184" t="n">
        <v>51.4121446</v>
      </c>
      <c r="I91" s="184" t="n">
        <v>99.9999999999997</v>
      </c>
      <c r="J91" s="184" t="n">
        <v>22.578268453932</v>
      </c>
      <c r="K91" s="184" t="n">
        <v>90.9813272811933</v>
      </c>
    </row>
    <row r="92">
      <c r="A92" s="184" t="s">
        <v>56</v>
      </c>
      <c r="B92" s="184" t="s">
        <v>57</v>
      </c>
      <c r="C92" s="184" t="s">
        <v>19</v>
      </c>
      <c r="D92" s="184" t="n">
        <v>38589.502278</v>
      </c>
      <c r="E92" s="184" t="n">
        <v>1.97218402500385</v>
      </c>
      <c r="F92" s="184" t="n">
        <v>88.2348929884294</v>
      </c>
      <c r="G92" s="184" t="n">
        <v>1.74760366424978</v>
      </c>
      <c r="H92" s="184" t="n">
        <v>5145.4657953</v>
      </c>
      <c r="I92" s="184" t="n">
        <v>13.5074761504394</v>
      </c>
      <c r="J92" s="184" t="n">
        <v>11.7651070115706</v>
      </c>
      <c r="K92" s="184" t="n">
        <v>13.1065210158833</v>
      </c>
    </row>
    <row r="93">
      <c r="A93" s="184" t="s">
        <v>58</v>
      </c>
      <c r="B93" s="184" t="s">
        <v>59</v>
      </c>
      <c r="C93" s="184" t="s">
        <v>16</v>
      </c>
      <c r="D93" s="184" t="n">
        <v>33.8237021</v>
      </c>
      <c r="E93" s="184" t="n">
        <v>58.1065697542675</v>
      </c>
      <c r="F93" s="184" t="n">
        <v>100</v>
      </c>
      <c r="G93" s="184" t="n">
        <v>0</v>
      </c>
      <c r="H93" s="184"/>
      <c r="I93" s="184"/>
      <c r="J93" s="184"/>
      <c r="K93" s="184"/>
    </row>
    <row r="94">
      <c r="A94" s="184" t="s">
        <v>58</v>
      </c>
      <c r="B94" s="184" t="s">
        <v>59</v>
      </c>
      <c r="C94" s="184" t="s">
        <v>18</v>
      </c>
      <c r="D94" s="184" t="n">
        <v>36.7317358</v>
      </c>
      <c r="E94" s="184" t="n">
        <v>70.1975294047602</v>
      </c>
      <c r="F94" s="184" t="n">
        <v>100</v>
      </c>
      <c r="G94" s="184" t="n">
        <v>0</v>
      </c>
      <c r="H94" s="184"/>
      <c r="I94" s="184"/>
      <c r="J94" s="184"/>
      <c r="K94" s="184"/>
    </row>
    <row r="95">
      <c r="A95" s="184" t="s">
        <v>58</v>
      </c>
      <c r="B95" s="184" t="s">
        <v>59</v>
      </c>
      <c r="C95" s="184" t="s">
        <v>19</v>
      </c>
      <c r="D95" s="184" t="n">
        <v>8591.0336475</v>
      </c>
      <c r="E95" s="184" t="n">
        <v>2.76390896698845</v>
      </c>
      <c r="F95" s="184" t="n">
        <v>92.8128864981896</v>
      </c>
      <c r="G95" s="184" t="n">
        <v>1.38319220360537</v>
      </c>
      <c r="H95" s="184" t="n">
        <v>665.2603561</v>
      </c>
      <c r="I95" s="184" t="n">
        <v>17.8198623608913</v>
      </c>
      <c r="J95" s="184" t="n">
        <v>7.18711350181038</v>
      </c>
      <c r="K95" s="184" t="n">
        <v>17.8622559621563</v>
      </c>
    </row>
    <row r="96">
      <c r="A96" s="184" t="s">
        <v>60</v>
      </c>
      <c r="B96" s="184" t="s">
        <v>61</v>
      </c>
      <c r="C96" s="184" t="s">
        <v>18</v>
      </c>
      <c r="D96" s="184" t="n">
        <v>5.338945</v>
      </c>
      <c r="E96" s="184" t="n">
        <v>100</v>
      </c>
      <c r="F96" s="184" t="n">
        <v>100</v>
      </c>
      <c r="G96" s="184" t="n">
        <v>0</v>
      </c>
      <c r="H96" s="184"/>
      <c r="I96" s="184"/>
      <c r="J96" s="184"/>
      <c r="K96" s="184"/>
    </row>
    <row r="97">
      <c r="A97" s="184" t="s">
        <v>60</v>
      </c>
      <c r="B97" s="184" t="s">
        <v>61</v>
      </c>
      <c r="C97" s="184" t="s">
        <v>19</v>
      </c>
      <c r="D97" s="184" t="n">
        <v>2831.0173674</v>
      </c>
      <c r="E97" s="184" t="n">
        <v>2.46578255614834</v>
      </c>
      <c r="F97" s="184" t="n">
        <v>91.2609708959407</v>
      </c>
      <c r="G97" s="184" t="n">
        <v>1.51438803371514</v>
      </c>
      <c r="H97" s="184" t="n">
        <v>271.094455</v>
      </c>
      <c r="I97" s="184" t="n">
        <v>15.8579098336133</v>
      </c>
      <c r="J97" s="184" t="n">
        <v>8.73902910405929</v>
      </c>
      <c r="K97" s="184" t="n">
        <v>15.814631193509</v>
      </c>
    </row>
    <row r="98">
      <c r="A98" s="184" t="s">
        <v>68</v>
      </c>
      <c r="B98" s="184" t="s">
        <v>69</v>
      </c>
      <c r="C98" s="184" t="s">
        <v>16</v>
      </c>
      <c r="D98" s="184" t="n">
        <v>2.6652925</v>
      </c>
      <c r="E98" s="184" t="n">
        <v>69.5727882823567</v>
      </c>
      <c r="F98" s="184" t="n">
        <v>100</v>
      </c>
      <c r="G98" s="184" t="n">
        <v>0</v>
      </c>
      <c r="H98" s="184"/>
      <c r="I98" s="184"/>
      <c r="J98" s="184"/>
      <c r="K98" s="184"/>
    </row>
    <row r="99">
      <c r="A99" s="184" t="s">
        <v>68</v>
      </c>
      <c r="B99" s="184" t="s">
        <v>69</v>
      </c>
      <c r="C99" s="184" t="s">
        <v>18</v>
      </c>
      <c r="D99" s="184" t="n">
        <v>1.2815832</v>
      </c>
      <c r="E99" s="184" t="n">
        <v>100</v>
      </c>
      <c r="F99" s="184" t="n">
        <v>100</v>
      </c>
      <c r="G99" s="184" t="n">
        <v>0</v>
      </c>
      <c r="H99" s="184"/>
      <c r="I99" s="184"/>
      <c r="J99" s="184"/>
      <c r="K99" s="184"/>
    </row>
    <row r="100">
      <c r="A100" s="184" t="s">
        <v>68</v>
      </c>
      <c r="B100" s="184" t="s">
        <v>69</v>
      </c>
      <c r="C100" s="184" t="s">
        <v>19</v>
      </c>
      <c r="D100" s="184" t="n">
        <v>521.4263535</v>
      </c>
      <c r="E100" s="184" t="n">
        <v>3.35909720861284</v>
      </c>
      <c r="F100" s="184" t="n">
        <v>91.3312819090635</v>
      </c>
      <c r="G100" s="184" t="n">
        <v>1.55764258231654</v>
      </c>
      <c r="H100" s="184" t="n">
        <v>49.4912364</v>
      </c>
      <c r="I100" s="184" t="n">
        <v>17.2010883995121</v>
      </c>
      <c r="J100" s="184" t="n">
        <v>8.66871809093651</v>
      </c>
      <c r="K100" s="184" t="n">
        <v>16.4109032392983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662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544</v>
      </c>
      <c r="I110" s="5" t="s">
        <v>545</v>
      </c>
      <c r="J110" s="5" t="s">
        <v>546</v>
      </c>
      <c r="K110" s="5" t="s">
        <v>547</v>
      </c>
    </row>
    <row r="111">
      <c r="A111" s="185" t="s">
        <v>74</v>
      </c>
      <c r="B111" s="185" t="s">
        <v>75</v>
      </c>
      <c r="C111" s="185" t="s">
        <v>16</v>
      </c>
      <c r="D111" s="185" t="n">
        <v>192.0463038</v>
      </c>
      <c r="E111" s="185" t="n">
        <v>48.9486158081222</v>
      </c>
      <c r="F111" s="185" t="n">
        <v>100</v>
      </c>
      <c r="G111" s="185" t="n">
        <v>0</v>
      </c>
      <c r="H111" s="185"/>
      <c r="I111" s="185"/>
      <c r="J111" s="185"/>
      <c r="K111" s="185"/>
    </row>
    <row r="112">
      <c r="A112" s="185" t="s">
        <v>74</v>
      </c>
      <c r="B112" s="185" t="s">
        <v>75</v>
      </c>
      <c r="C112" s="185" t="s">
        <v>18</v>
      </c>
      <c r="D112" s="185" t="n">
        <v>133.8309272</v>
      </c>
      <c r="E112" s="185" t="n">
        <v>47.4933484843744</v>
      </c>
      <c r="F112" s="185" t="n">
        <v>100</v>
      </c>
      <c r="G112" s="185" t="n">
        <v>0</v>
      </c>
      <c r="H112" s="185"/>
      <c r="I112" s="185"/>
      <c r="J112" s="185"/>
      <c r="K112" s="185"/>
    </row>
    <row r="113">
      <c r="A113" s="185" t="s">
        <v>74</v>
      </c>
      <c r="B113" s="185" t="s">
        <v>75</v>
      </c>
      <c r="C113" s="185" t="s">
        <v>19</v>
      </c>
      <c r="D113" s="185" t="n">
        <v>96738.2570844</v>
      </c>
      <c r="E113" s="185" t="n">
        <v>0.986441290961109</v>
      </c>
      <c r="F113" s="185" t="n">
        <v>96.9757698584166</v>
      </c>
      <c r="G113" s="185" t="n">
        <v>0.375036505571678</v>
      </c>
      <c r="H113" s="185" t="n">
        <v>3016.8232059</v>
      </c>
      <c r="I113" s="185" t="n">
        <v>12.218902532948</v>
      </c>
      <c r="J113" s="185" t="n">
        <v>3.02423014158343</v>
      </c>
      <c r="K113" s="185" t="n">
        <v>12.0260205573447</v>
      </c>
    </row>
    <row r="114">
      <c r="A114" s="185" t="s">
        <v>76</v>
      </c>
      <c r="B114" s="185" t="s">
        <v>77</v>
      </c>
      <c r="C114" s="185" t="s">
        <v>16</v>
      </c>
      <c r="D114" s="185" t="n">
        <v>152.2309305</v>
      </c>
      <c r="E114" s="185" t="n">
        <v>44.7182130670718</v>
      </c>
      <c r="F114" s="185" t="n">
        <v>77.469904988442</v>
      </c>
      <c r="G114" s="185" t="n">
        <v>24.9603470270927</v>
      </c>
      <c r="H114" s="185" t="n">
        <v>44.2723833</v>
      </c>
      <c r="I114" s="185" t="n">
        <v>100</v>
      </c>
      <c r="J114" s="185" t="n">
        <v>22.530095011558</v>
      </c>
      <c r="K114" s="185" t="n">
        <v>85.8263452362463</v>
      </c>
    </row>
    <row r="115">
      <c r="A115" s="185" t="s">
        <v>76</v>
      </c>
      <c r="B115" s="185" t="s">
        <v>77</v>
      </c>
      <c r="C115" s="185" t="s">
        <v>18</v>
      </c>
      <c r="D115" s="185" t="n">
        <v>248.3093893</v>
      </c>
      <c r="E115" s="185" t="n">
        <v>40.0819617974076</v>
      </c>
      <c r="F115" s="185" t="n">
        <v>100</v>
      </c>
      <c r="G115" s="185" t="n">
        <v>0</v>
      </c>
      <c r="H115" s="185"/>
      <c r="I115" s="185"/>
      <c r="J115" s="185"/>
      <c r="K115" s="185"/>
    </row>
    <row r="116">
      <c r="A116" s="185" t="s">
        <v>76</v>
      </c>
      <c r="B116" s="185" t="s">
        <v>77</v>
      </c>
      <c r="C116" s="185" t="s">
        <v>19</v>
      </c>
      <c r="D116" s="185" t="n">
        <v>36735.0860937</v>
      </c>
      <c r="E116" s="185" t="n">
        <v>2.60031689182239</v>
      </c>
      <c r="F116" s="185" t="n">
        <v>97.6719202660349</v>
      </c>
      <c r="G116" s="185" t="n">
        <v>0.760378179982829</v>
      </c>
      <c r="H116" s="185" t="n">
        <v>875.6069219</v>
      </c>
      <c r="I116" s="185" t="n">
        <v>32.2284453490454</v>
      </c>
      <c r="J116" s="185" t="n">
        <v>2.32807973396507</v>
      </c>
      <c r="K116" s="185" t="n">
        <v>31.900796129876</v>
      </c>
    </row>
    <row r="117">
      <c r="A117" s="185" t="s">
        <v>78</v>
      </c>
      <c r="B117" s="185" t="s">
        <v>79</v>
      </c>
      <c r="C117" s="185" t="s">
        <v>16</v>
      </c>
      <c r="D117" s="185" t="n">
        <v>510.498673</v>
      </c>
      <c r="E117" s="185" t="n">
        <v>32.2742416410904</v>
      </c>
      <c r="F117" s="185" t="n">
        <v>87.2005814165209</v>
      </c>
      <c r="G117" s="185" t="n">
        <v>7.08180366771459</v>
      </c>
      <c r="H117" s="185" t="n">
        <v>74.9316816</v>
      </c>
      <c r="I117" s="185" t="n">
        <v>43.225337769857</v>
      </c>
      <c r="J117" s="185" t="n">
        <v>12.7994185834791</v>
      </c>
      <c r="K117" s="185" t="n">
        <v>48.2473007093816</v>
      </c>
    </row>
    <row r="118">
      <c r="A118" s="185" t="s">
        <v>78</v>
      </c>
      <c r="B118" s="185" t="s">
        <v>79</v>
      </c>
      <c r="C118" s="185" t="s">
        <v>18</v>
      </c>
      <c r="D118" s="185" t="n">
        <v>273.7232753</v>
      </c>
      <c r="E118" s="185" t="n">
        <v>24.8913626978574</v>
      </c>
      <c r="F118" s="185" t="n">
        <v>86.2243345626592</v>
      </c>
      <c r="G118" s="185" t="n">
        <v>8.63371559318855</v>
      </c>
      <c r="H118" s="185" t="n">
        <v>43.731509</v>
      </c>
      <c r="I118" s="185" t="n">
        <v>61.609927095628</v>
      </c>
      <c r="J118" s="185" t="n">
        <v>13.7756654373408</v>
      </c>
      <c r="K118" s="185" t="n">
        <v>54.0399580123396</v>
      </c>
    </row>
    <row r="119">
      <c r="A119" s="185" t="s">
        <v>78</v>
      </c>
      <c r="B119" s="185" t="s">
        <v>79</v>
      </c>
      <c r="C119" s="185" t="s">
        <v>19</v>
      </c>
      <c r="D119" s="185" t="n">
        <v>34255.8528299</v>
      </c>
      <c r="E119" s="185" t="n">
        <v>1.57478678842662</v>
      </c>
      <c r="F119" s="185" t="n">
        <v>89.7655503469272</v>
      </c>
      <c r="G119" s="185" t="n">
        <v>0.850010508471233</v>
      </c>
      <c r="H119" s="185" t="n">
        <v>3905.6163501</v>
      </c>
      <c r="I119" s="185" t="n">
        <v>7.74671541227699</v>
      </c>
      <c r="J119" s="185" t="n">
        <v>10.2344496530728</v>
      </c>
      <c r="K119" s="185" t="n">
        <v>7.45537509881468</v>
      </c>
    </row>
    <row r="120">
      <c r="A120" s="185" t="s">
        <v>80</v>
      </c>
      <c r="B120" s="185" t="s">
        <v>81</v>
      </c>
      <c r="C120" s="185" t="s">
        <v>16</v>
      </c>
      <c r="D120" s="185" t="n">
        <v>1077.5164969</v>
      </c>
      <c r="E120" s="185" t="n">
        <v>22.6987869800549</v>
      </c>
      <c r="F120" s="185" t="n">
        <v>90.3855465271636</v>
      </c>
      <c r="G120" s="185" t="n">
        <v>7.37534188442899</v>
      </c>
      <c r="H120" s="185" t="n">
        <v>114.6171332</v>
      </c>
      <c r="I120" s="185" t="n">
        <v>72.6853117973161</v>
      </c>
      <c r="J120" s="185" t="n">
        <v>9.61445347283639</v>
      </c>
      <c r="K120" s="185" t="n">
        <v>69.3356423152082</v>
      </c>
    </row>
    <row r="121">
      <c r="A121" s="185" t="s">
        <v>80</v>
      </c>
      <c r="B121" s="185" t="s">
        <v>81</v>
      </c>
      <c r="C121" s="185" t="s">
        <v>18</v>
      </c>
      <c r="D121" s="185" t="n">
        <v>807.2019276</v>
      </c>
      <c r="E121" s="185" t="n">
        <v>22.1045194063238</v>
      </c>
      <c r="F121" s="185" t="n">
        <v>81.4105785473305</v>
      </c>
      <c r="G121" s="185" t="n">
        <v>9.66561595548199</v>
      </c>
      <c r="H121" s="185" t="n">
        <v>184.3177766</v>
      </c>
      <c r="I121" s="185" t="n">
        <v>49.0943834143031</v>
      </c>
      <c r="J121" s="185" t="n">
        <v>18.5894214526695</v>
      </c>
      <c r="K121" s="185" t="n">
        <v>42.3296329557959</v>
      </c>
    </row>
    <row r="122">
      <c r="A122" s="185" t="s">
        <v>80</v>
      </c>
      <c r="B122" s="185" t="s">
        <v>81</v>
      </c>
      <c r="C122" s="185" t="s">
        <v>19</v>
      </c>
      <c r="D122" s="185" t="n">
        <v>119558.0739556</v>
      </c>
      <c r="E122" s="185" t="n">
        <v>1.14376270404165</v>
      </c>
      <c r="F122" s="185" t="n">
        <v>89.5767375635479</v>
      </c>
      <c r="G122" s="185" t="n">
        <v>0.617818935581759</v>
      </c>
      <c r="H122" s="185" t="n">
        <v>13911.928645</v>
      </c>
      <c r="I122" s="185" t="n">
        <v>5.54366510584445</v>
      </c>
      <c r="J122" s="185" t="n">
        <v>10.4232624364521</v>
      </c>
      <c r="K122" s="185" t="n">
        <v>5.30948971032866</v>
      </c>
    </row>
    <row r="123">
      <c r="A123" s="185" t="s">
        <v>82</v>
      </c>
      <c r="B123" s="185" t="s">
        <v>83</v>
      </c>
      <c r="C123" s="185" t="s">
        <v>16</v>
      </c>
      <c r="D123" s="185" t="n">
        <v>702.3315136</v>
      </c>
      <c r="E123" s="185" t="n">
        <v>28.0037148761198</v>
      </c>
      <c r="F123" s="185" t="n">
        <v>88.0530360197442</v>
      </c>
      <c r="G123" s="185" t="n">
        <v>8.6892999326735</v>
      </c>
      <c r="H123" s="185" t="n">
        <v>95.2917659</v>
      </c>
      <c r="I123" s="185" t="n">
        <v>66.726159827925</v>
      </c>
      <c r="J123" s="185" t="n">
        <v>11.9469639802558</v>
      </c>
      <c r="K123" s="185" t="n">
        <v>64.0429854164237</v>
      </c>
    </row>
    <row r="124">
      <c r="A124" s="185" t="s">
        <v>82</v>
      </c>
      <c r="B124" s="185" t="s">
        <v>83</v>
      </c>
      <c r="C124" s="185" t="s">
        <v>18</v>
      </c>
      <c r="D124" s="185" t="n">
        <v>830.3984828</v>
      </c>
      <c r="E124" s="185" t="n">
        <v>24.5807280594831</v>
      </c>
      <c r="F124" s="185" t="n">
        <v>82.7476190723185</v>
      </c>
      <c r="G124" s="185" t="n">
        <v>8.58676891155567</v>
      </c>
      <c r="H124" s="185" t="n">
        <v>173.1330896</v>
      </c>
      <c r="I124" s="185" t="n">
        <v>42.838126902722</v>
      </c>
      <c r="J124" s="185" t="n">
        <v>17.2523809276815</v>
      </c>
      <c r="K124" s="185" t="n">
        <v>41.1847318891145</v>
      </c>
    </row>
    <row r="125">
      <c r="A125" s="185" t="s">
        <v>82</v>
      </c>
      <c r="B125" s="185" t="s">
        <v>83</v>
      </c>
      <c r="C125" s="185" t="s">
        <v>19</v>
      </c>
      <c r="D125" s="185" t="n">
        <v>88132.7471999</v>
      </c>
      <c r="E125" s="185" t="n">
        <v>1.39463842917456</v>
      </c>
      <c r="F125" s="185" t="n">
        <v>89.1940010431505</v>
      </c>
      <c r="G125" s="185" t="n">
        <v>0.834637706710216</v>
      </c>
      <c r="H125" s="185" t="n">
        <v>10677.4263198</v>
      </c>
      <c r="I125" s="185" t="n">
        <v>6.9478060026894</v>
      </c>
      <c r="J125" s="185" t="n">
        <v>10.8059989568495</v>
      </c>
      <c r="K125" s="185" t="n">
        <v>6.88919893294788</v>
      </c>
    </row>
    <row r="126">
      <c r="A126" s="185" t="s">
        <v>84</v>
      </c>
      <c r="B126" s="185" t="s">
        <v>85</v>
      </c>
      <c r="C126" s="185" t="s">
        <v>16</v>
      </c>
      <c r="D126" s="185" t="n">
        <v>406.1615825</v>
      </c>
      <c r="E126" s="185" t="n">
        <v>36.2789340340856</v>
      </c>
      <c r="F126" s="185" t="n">
        <v>89.9838705847551</v>
      </c>
      <c r="G126" s="185" t="n">
        <v>8.22740450665702</v>
      </c>
      <c r="H126" s="185" t="n">
        <v>45.2099576</v>
      </c>
      <c r="I126" s="185" t="n">
        <v>73.4658587514136</v>
      </c>
      <c r="J126" s="185" t="n">
        <v>10.0161294152449</v>
      </c>
      <c r="K126" s="185" t="n">
        <v>73.9141510340953</v>
      </c>
    </row>
    <row r="127">
      <c r="A127" s="185" t="s">
        <v>84</v>
      </c>
      <c r="B127" s="185" t="s">
        <v>85</v>
      </c>
      <c r="C127" s="185" t="s">
        <v>18</v>
      </c>
      <c r="D127" s="185" t="n">
        <v>271.3131121</v>
      </c>
      <c r="E127" s="185" t="n">
        <v>46.3428281040513</v>
      </c>
      <c r="F127" s="185" t="n">
        <v>70.75367883994</v>
      </c>
      <c r="G127" s="185" t="n">
        <v>24.8518616018243</v>
      </c>
      <c r="H127" s="185" t="n">
        <v>112.1483793</v>
      </c>
      <c r="I127" s="185" t="n">
        <v>70.1995012968326</v>
      </c>
      <c r="J127" s="185" t="n">
        <v>29.24632116006</v>
      </c>
      <c r="K127" s="185" t="n">
        <v>60.1224552218692</v>
      </c>
    </row>
    <row r="128">
      <c r="A128" s="185" t="s">
        <v>84</v>
      </c>
      <c r="B128" s="185" t="s">
        <v>85</v>
      </c>
      <c r="C128" s="185" t="s">
        <v>19</v>
      </c>
      <c r="D128" s="185" t="n">
        <v>62404.2568692</v>
      </c>
      <c r="E128" s="185" t="n">
        <v>1.47311898119556</v>
      </c>
      <c r="F128" s="185" t="n">
        <v>89.6651235048207</v>
      </c>
      <c r="G128" s="185" t="n">
        <v>1.08271437519318</v>
      </c>
      <c r="H128" s="185" t="n">
        <v>7192.7663991</v>
      </c>
      <c r="I128" s="185" t="n">
        <v>9.66684540890486</v>
      </c>
      <c r="J128" s="185" t="n">
        <v>10.3348764951793</v>
      </c>
      <c r="K128" s="185" t="n">
        <v>9.39360216035719</v>
      </c>
    </row>
    <row r="129">
      <c r="A129" s="185" t="s">
        <v>86</v>
      </c>
      <c r="B129" s="185" t="s">
        <v>87</v>
      </c>
      <c r="C129" s="185" t="s">
        <v>16</v>
      </c>
      <c r="D129" s="185" t="n">
        <v>1504.48998</v>
      </c>
      <c r="E129" s="185" t="n">
        <v>24.8532972951435</v>
      </c>
      <c r="F129" s="185" t="n">
        <v>84.0880585121456</v>
      </c>
      <c r="G129" s="185" t="n">
        <v>8.72110370623781</v>
      </c>
      <c r="H129" s="185" t="n">
        <v>284.6938906</v>
      </c>
      <c r="I129" s="185" t="n">
        <v>51.0857037824217</v>
      </c>
      <c r="J129" s="185" t="n">
        <v>15.9119414878544</v>
      </c>
      <c r="K129" s="185" t="n">
        <v>46.0874418938994</v>
      </c>
    </row>
    <row r="130">
      <c r="A130" s="185" t="s">
        <v>86</v>
      </c>
      <c r="B130" s="185" t="s">
        <v>87</v>
      </c>
      <c r="C130" s="185" t="s">
        <v>18</v>
      </c>
      <c r="D130" s="185" t="n">
        <v>2251.2599192</v>
      </c>
      <c r="E130" s="185" t="n">
        <v>19.3828786247298</v>
      </c>
      <c r="F130" s="185" t="n">
        <v>91.8747231090928</v>
      </c>
      <c r="G130" s="185" t="n">
        <v>6.00493421300481</v>
      </c>
      <c r="H130" s="185" t="n">
        <v>199.0983981</v>
      </c>
      <c r="I130" s="185" t="n">
        <v>70.7252083570812</v>
      </c>
      <c r="J130" s="185" t="n">
        <v>8.12527689090722</v>
      </c>
      <c r="K130" s="185" t="n">
        <v>67.8994298305735</v>
      </c>
    </row>
    <row r="131">
      <c r="A131" s="185" t="s">
        <v>86</v>
      </c>
      <c r="B131" s="185" t="s">
        <v>87</v>
      </c>
      <c r="C131" s="185" t="s">
        <v>19</v>
      </c>
      <c r="D131" s="185" t="n">
        <v>163293.5275139</v>
      </c>
      <c r="E131" s="185" t="n">
        <v>1.3605353890371</v>
      </c>
      <c r="F131" s="185" t="n">
        <v>89.0850388922676</v>
      </c>
      <c r="G131" s="185" t="n">
        <v>0.909075070650873</v>
      </c>
      <c r="H131" s="185" t="n">
        <v>20007.2035004</v>
      </c>
      <c r="I131" s="185" t="n">
        <v>7.69970351200277</v>
      </c>
      <c r="J131" s="185" t="n">
        <v>10.9149611077324</v>
      </c>
      <c r="K131" s="185" t="n">
        <v>7.41963138719317</v>
      </c>
    </row>
    <row r="132">
      <c r="A132" s="185" t="s">
        <v>88</v>
      </c>
      <c r="B132" s="185" t="s">
        <v>89</v>
      </c>
      <c r="C132" s="185" t="s">
        <v>16</v>
      </c>
      <c r="D132" s="185" t="n">
        <v>1754.3572014</v>
      </c>
      <c r="E132" s="185" t="n">
        <v>17.0110544174979</v>
      </c>
      <c r="F132" s="185" t="n">
        <v>92.6579421327598</v>
      </c>
      <c r="G132" s="185" t="n">
        <v>4.57467694416823</v>
      </c>
      <c r="H132" s="185" t="n">
        <v>139.0122832</v>
      </c>
      <c r="I132" s="185" t="n">
        <v>59.7064414558075</v>
      </c>
      <c r="J132" s="185" t="n">
        <v>7.34205786724022</v>
      </c>
      <c r="K132" s="185" t="n">
        <v>57.7331531885816</v>
      </c>
    </row>
    <row r="133">
      <c r="A133" s="185" t="s">
        <v>88</v>
      </c>
      <c r="B133" s="185" t="s">
        <v>89</v>
      </c>
      <c r="C133" s="185" t="s">
        <v>18</v>
      </c>
      <c r="D133" s="185" t="n">
        <v>3674.5172761</v>
      </c>
      <c r="E133" s="185" t="n">
        <v>11.8983083371618</v>
      </c>
      <c r="F133" s="185" t="n">
        <v>90.1762048865213</v>
      </c>
      <c r="G133" s="185" t="n">
        <v>3.67360425059597</v>
      </c>
      <c r="H133" s="185" t="n">
        <v>400.3018857</v>
      </c>
      <c r="I133" s="185" t="n">
        <v>35.2471473400904</v>
      </c>
      <c r="J133" s="185" t="n">
        <v>9.82379511347865</v>
      </c>
      <c r="K133" s="185" t="n">
        <v>33.7213557232295</v>
      </c>
    </row>
    <row r="134">
      <c r="A134" s="185" t="s">
        <v>88</v>
      </c>
      <c r="B134" s="185" t="s">
        <v>89</v>
      </c>
      <c r="C134" s="185" t="s">
        <v>19</v>
      </c>
      <c r="D134" s="185" t="n">
        <v>337267.4837896</v>
      </c>
      <c r="E134" s="185" t="n">
        <v>0.714698920458111</v>
      </c>
      <c r="F134" s="185" t="n">
        <v>93.9161177122534</v>
      </c>
      <c r="G134" s="185" t="n">
        <v>0.30572207230359</v>
      </c>
      <c r="H134" s="185" t="n">
        <v>21848.1738901</v>
      </c>
      <c r="I134" s="185" t="n">
        <v>4.76414670289802</v>
      </c>
      <c r="J134" s="185" t="n">
        <v>6.08388228774661</v>
      </c>
      <c r="K134" s="185" t="n">
        <v>4.71939277778707</v>
      </c>
    </row>
    <row r="135">
      <c r="A135" s="185" t="s">
        <v>90</v>
      </c>
      <c r="B135" s="185" t="s">
        <v>91</v>
      </c>
      <c r="C135" s="185" t="s">
        <v>16</v>
      </c>
      <c r="D135" s="185" t="n">
        <v>349.3275511</v>
      </c>
      <c r="E135" s="185" t="n">
        <v>38.0963216570095</v>
      </c>
      <c r="F135" s="185" t="n">
        <v>84.0895981944003</v>
      </c>
      <c r="G135" s="185" t="n">
        <v>13.0475215691209</v>
      </c>
      <c r="H135" s="185" t="n">
        <v>66.0954722</v>
      </c>
      <c r="I135" s="185" t="n">
        <v>72.2383588962016</v>
      </c>
      <c r="J135" s="185" t="n">
        <v>15.9104018055997</v>
      </c>
      <c r="K135" s="185" t="n">
        <v>68.9587139021217</v>
      </c>
    </row>
    <row r="136">
      <c r="A136" s="185" t="s">
        <v>90</v>
      </c>
      <c r="B136" s="185" t="s">
        <v>91</v>
      </c>
      <c r="C136" s="185" t="s">
        <v>18</v>
      </c>
      <c r="D136" s="185" t="n">
        <v>785.9821927</v>
      </c>
      <c r="E136" s="185" t="n">
        <v>22.3679308063585</v>
      </c>
      <c r="F136" s="185" t="n">
        <v>87.3997523533958</v>
      </c>
      <c r="G136" s="185" t="n">
        <v>11.391637976004</v>
      </c>
      <c r="H136" s="185" t="n">
        <v>113.3134821</v>
      </c>
      <c r="I136" s="185" t="n">
        <v>87.9946910155126</v>
      </c>
      <c r="J136" s="185" t="n">
        <v>12.6002476466042</v>
      </c>
      <c r="K136" s="185" t="n">
        <v>79.0164103060795</v>
      </c>
    </row>
    <row r="137">
      <c r="A137" s="185" t="s">
        <v>90</v>
      </c>
      <c r="B137" s="185" t="s">
        <v>91</v>
      </c>
      <c r="C137" s="185" t="s">
        <v>19</v>
      </c>
      <c r="D137" s="185" t="n">
        <v>139720.6457894</v>
      </c>
      <c r="E137" s="185" t="n">
        <v>0.631799594305896</v>
      </c>
      <c r="F137" s="185" t="n">
        <v>96.0529011289965</v>
      </c>
      <c r="G137" s="185" t="n">
        <v>0.422711117036116</v>
      </c>
      <c r="H137" s="185" t="n">
        <v>5741.5361407</v>
      </c>
      <c r="I137" s="185" t="n">
        <v>10.5138085526242</v>
      </c>
      <c r="J137" s="185" t="n">
        <v>3.94709887100348</v>
      </c>
      <c r="K137" s="185" t="n">
        <v>10.2867018176505</v>
      </c>
    </row>
    <row r="138">
      <c r="A138" s="185" t="s">
        <v>92</v>
      </c>
      <c r="B138" s="185" t="s">
        <v>93</v>
      </c>
      <c r="C138" s="185" t="s">
        <v>16</v>
      </c>
      <c r="D138" s="185" t="n">
        <v>746.7321186</v>
      </c>
      <c r="E138" s="185" t="n">
        <v>25.195801997607</v>
      </c>
      <c r="F138" s="185" t="n">
        <v>90.3757364339902</v>
      </c>
      <c r="G138" s="185" t="n">
        <v>7.25618036252556</v>
      </c>
      <c r="H138" s="185" t="n">
        <v>79.5207542</v>
      </c>
      <c r="I138" s="185" t="n">
        <v>70.7149156853092</v>
      </c>
      <c r="J138" s="185" t="n">
        <v>9.62426356600984</v>
      </c>
      <c r="K138" s="185" t="n">
        <v>68.1384751636627</v>
      </c>
    </row>
    <row r="139">
      <c r="A139" s="185" t="s">
        <v>92</v>
      </c>
      <c r="B139" s="185" t="s">
        <v>93</v>
      </c>
      <c r="C139" s="185" t="s">
        <v>18</v>
      </c>
      <c r="D139" s="185" t="n">
        <v>1140.9298545</v>
      </c>
      <c r="E139" s="185" t="n">
        <v>28.3776406377373</v>
      </c>
      <c r="F139" s="185" t="n">
        <v>100</v>
      </c>
      <c r="G139" s="185" t="n">
        <v>0</v>
      </c>
      <c r="H139" s="185"/>
      <c r="I139" s="185"/>
      <c r="J139" s="185"/>
      <c r="K139" s="185"/>
    </row>
    <row r="140">
      <c r="A140" s="185" t="s">
        <v>92</v>
      </c>
      <c r="B140" s="185" t="s">
        <v>93</v>
      </c>
      <c r="C140" s="185" t="s">
        <v>19</v>
      </c>
      <c r="D140" s="185" t="n">
        <v>238018.9124568</v>
      </c>
      <c r="E140" s="185" t="n">
        <v>0.831285645822883</v>
      </c>
      <c r="F140" s="185" t="n">
        <v>96.3304047269052</v>
      </c>
      <c r="G140" s="185" t="n">
        <v>0.342293904798632</v>
      </c>
      <c r="H140" s="185" t="n">
        <v>9067.0549816</v>
      </c>
      <c r="I140" s="185" t="n">
        <v>9.12456501278237</v>
      </c>
      <c r="J140" s="185" t="n">
        <v>3.66959527309477</v>
      </c>
      <c r="K140" s="185" t="n">
        <v>8.98554416247566</v>
      </c>
    </row>
    <row r="141">
      <c r="A141" s="185" t="s">
        <v>94</v>
      </c>
      <c r="B141" s="185" t="s">
        <v>95</v>
      </c>
      <c r="C141" s="185" t="s">
        <v>16</v>
      </c>
      <c r="D141" s="185" t="n">
        <v>3437.6077049</v>
      </c>
      <c r="E141" s="185" t="n">
        <v>23.3416510043337</v>
      </c>
      <c r="F141" s="185" t="n">
        <v>92.8154432920516</v>
      </c>
      <c r="G141" s="185" t="n">
        <v>4.76771938269868</v>
      </c>
      <c r="H141" s="185" t="n">
        <v>266.0945918</v>
      </c>
      <c r="I141" s="185" t="n">
        <v>61.8771755023044</v>
      </c>
      <c r="J141" s="185" t="n">
        <v>7.18455670794843</v>
      </c>
      <c r="K141" s="185" t="n">
        <v>61.5929424716931</v>
      </c>
    </row>
    <row r="142">
      <c r="A142" s="185" t="s">
        <v>94</v>
      </c>
      <c r="B142" s="185" t="s">
        <v>95</v>
      </c>
      <c r="C142" s="185" t="s">
        <v>18</v>
      </c>
      <c r="D142" s="185" t="n">
        <v>1894.2338078</v>
      </c>
      <c r="E142" s="185" t="n">
        <v>20.2746018890049</v>
      </c>
      <c r="F142" s="185" t="n">
        <v>97.6191509403882</v>
      </c>
      <c r="G142" s="185" t="n">
        <v>2.43664202162899</v>
      </c>
      <c r="H142" s="185" t="n">
        <v>46.1987708</v>
      </c>
      <c r="I142" s="185" t="n">
        <v>100</v>
      </c>
      <c r="J142" s="185" t="n">
        <v>2.38084905961185</v>
      </c>
      <c r="K142" s="185" t="n">
        <v>99.9067640751118</v>
      </c>
    </row>
    <row r="143">
      <c r="A143" s="185" t="s">
        <v>94</v>
      </c>
      <c r="B143" s="185" t="s">
        <v>95</v>
      </c>
      <c r="C143" s="185" t="s">
        <v>19</v>
      </c>
      <c r="D143" s="185" t="n">
        <v>275510.7381674</v>
      </c>
      <c r="E143" s="185" t="n">
        <v>0.774994947219239</v>
      </c>
      <c r="F143" s="185" t="n">
        <v>95.3598614090241</v>
      </c>
      <c r="G143" s="185" t="n">
        <v>0.508695197641366</v>
      </c>
      <c r="H143" s="185" t="n">
        <v>13406.1437329</v>
      </c>
      <c r="I143" s="185" t="n">
        <v>10.8165017663164</v>
      </c>
      <c r="J143" s="185" t="n">
        <v>4.64013859097587</v>
      </c>
      <c r="K143" s="185" t="n">
        <v>10.4542359232238</v>
      </c>
    </row>
    <row r="144">
      <c r="A144" s="185" t="s">
        <v>96</v>
      </c>
      <c r="B144" s="185" t="s">
        <v>97</v>
      </c>
      <c r="C144" s="185" t="s">
        <v>16</v>
      </c>
      <c r="D144" s="185" t="n">
        <v>1172.4350194</v>
      </c>
      <c r="E144" s="185" t="n">
        <v>30.3181922284327</v>
      </c>
      <c r="F144" s="185" t="n">
        <v>98.2748609726432</v>
      </c>
      <c r="G144" s="185" t="n">
        <v>1.80339881049639</v>
      </c>
      <c r="H144" s="185" t="n">
        <v>20.5811882</v>
      </c>
      <c r="I144" s="185" t="n">
        <v>100</v>
      </c>
      <c r="J144" s="185" t="n">
        <v>1.72513902735683</v>
      </c>
      <c r="K144" s="185" t="n">
        <v>102.733034595654</v>
      </c>
    </row>
    <row r="145">
      <c r="A145" s="185" t="s">
        <v>96</v>
      </c>
      <c r="B145" s="185" t="s">
        <v>97</v>
      </c>
      <c r="C145" s="185" t="s">
        <v>18</v>
      </c>
      <c r="D145" s="185" t="n">
        <v>66.5083195</v>
      </c>
      <c r="E145" s="185" t="n">
        <v>52.571342348112</v>
      </c>
      <c r="F145" s="185" t="n">
        <v>71.8859645957035</v>
      </c>
      <c r="G145" s="185" t="n">
        <v>31.9578699975003</v>
      </c>
      <c r="H145" s="185" t="n">
        <v>26.0108807</v>
      </c>
      <c r="I145" s="185" t="n">
        <v>99.9999999999999</v>
      </c>
      <c r="J145" s="185" t="n">
        <v>28.1140354042965</v>
      </c>
      <c r="K145" s="185" t="n">
        <v>81.7144276215612</v>
      </c>
    </row>
    <row r="146">
      <c r="A146" s="185" t="s">
        <v>96</v>
      </c>
      <c r="B146" s="185" t="s">
        <v>97</v>
      </c>
      <c r="C146" s="185" t="s">
        <v>19</v>
      </c>
      <c r="D146" s="185" t="n">
        <v>27422.17164</v>
      </c>
      <c r="E146" s="185" t="n">
        <v>1.96136169283378</v>
      </c>
      <c r="F146" s="185" t="n">
        <v>96.5899677270114</v>
      </c>
      <c r="G146" s="185" t="n">
        <v>0.62665919755964</v>
      </c>
      <c r="H146" s="185" t="n">
        <v>968.1180405</v>
      </c>
      <c r="I146" s="185" t="n">
        <v>17.7955670466098</v>
      </c>
      <c r="J146" s="185" t="n">
        <v>3.41003227298859</v>
      </c>
      <c r="K146" s="185" t="n">
        <v>17.7502694468848</v>
      </c>
    </row>
    <row r="147">
      <c r="A147" s="185" t="s">
        <v>98</v>
      </c>
      <c r="B147" s="185" t="s">
        <v>99</v>
      </c>
      <c r="C147" s="185" t="s">
        <v>16</v>
      </c>
      <c r="D147" s="185" t="n">
        <v>238.5705234</v>
      </c>
      <c r="E147" s="185" t="n">
        <v>26.4472719494505</v>
      </c>
      <c r="F147" s="185" t="n">
        <v>100</v>
      </c>
      <c r="G147" s="185" t="n">
        <v>0.00000000000000293623702568031</v>
      </c>
      <c r="H147" s="185"/>
      <c r="I147" s="185"/>
      <c r="J147" s="185"/>
      <c r="K147" s="185"/>
    </row>
    <row r="148">
      <c r="A148" s="185" t="s">
        <v>98</v>
      </c>
      <c r="B148" s="185" t="s">
        <v>99</v>
      </c>
      <c r="C148" s="185" t="s">
        <v>18</v>
      </c>
      <c r="D148" s="185" t="n">
        <v>271.7675593</v>
      </c>
      <c r="E148" s="185" t="n">
        <v>25.5704127982054</v>
      </c>
      <c r="F148" s="185" t="n">
        <v>100</v>
      </c>
      <c r="G148" s="185" t="n">
        <v>0.00000000000000283888610377374</v>
      </c>
      <c r="H148" s="185"/>
      <c r="I148" s="185"/>
      <c r="J148" s="185"/>
      <c r="K148" s="185"/>
    </row>
    <row r="149">
      <c r="A149" s="185" t="s">
        <v>98</v>
      </c>
      <c r="B149" s="185" t="s">
        <v>99</v>
      </c>
      <c r="C149" s="185" t="s">
        <v>19</v>
      </c>
      <c r="D149" s="185" t="n">
        <v>51635.1835927</v>
      </c>
      <c r="E149" s="185" t="n">
        <v>1.26204300077947</v>
      </c>
      <c r="F149" s="185" t="n">
        <v>98.3735884340834</v>
      </c>
      <c r="G149" s="185" t="n">
        <v>0.271809932355343</v>
      </c>
      <c r="H149" s="185" t="n">
        <v>853.6850301</v>
      </c>
      <c r="I149" s="185" t="n">
        <v>16.4651117415355</v>
      </c>
      <c r="J149" s="185" t="n">
        <v>1.62641156591662</v>
      </c>
      <c r="K149" s="185" t="n">
        <v>16.4404379421336</v>
      </c>
    </row>
    <row r="150">
      <c r="A150" s="185" t="s">
        <v>100</v>
      </c>
      <c r="B150" s="185" t="s">
        <v>101</v>
      </c>
      <c r="C150" s="185" t="s">
        <v>16</v>
      </c>
      <c r="D150" s="185" t="n">
        <v>358.650118</v>
      </c>
      <c r="E150" s="185" t="n">
        <v>54.3971050992882</v>
      </c>
      <c r="F150" s="185" t="n">
        <v>85.4097115816818</v>
      </c>
      <c r="G150" s="185" t="n">
        <v>6.16700817895036</v>
      </c>
      <c r="H150" s="185" t="n">
        <v>61.2671389</v>
      </c>
      <c r="I150" s="185" t="n">
        <v>62.7988333868349</v>
      </c>
      <c r="J150" s="185" t="n">
        <v>14.5902884183182</v>
      </c>
      <c r="K150" s="185" t="n">
        <v>36.1008894947355</v>
      </c>
    </row>
    <row r="151">
      <c r="A151" s="185" t="s">
        <v>100</v>
      </c>
      <c r="B151" s="185" t="s">
        <v>101</v>
      </c>
      <c r="C151" s="185" t="s">
        <v>18</v>
      </c>
      <c r="D151" s="185" t="n">
        <v>124.3574594</v>
      </c>
      <c r="E151" s="185" t="n">
        <v>39.3829661345247</v>
      </c>
      <c r="F151" s="185" t="n">
        <v>55.9874290076625</v>
      </c>
      <c r="G151" s="185" t="n">
        <v>21.8132396036965</v>
      </c>
      <c r="H151" s="185" t="n">
        <v>97.7592936</v>
      </c>
      <c r="I151" s="185" t="n">
        <v>40.3203391878604</v>
      </c>
      <c r="J151" s="185" t="n">
        <v>44.0125709923375</v>
      </c>
      <c r="K151" s="185" t="n">
        <v>27.7481450459168</v>
      </c>
    </row>
    <row r="152">
      <c r="A152" s="185" t="s">
        <v>100</v>
      </c>
      <c r="B152" s="185" t="s">
        <v>101</v>
      </c>
      <c r="C152" s="185" t="s">
        <v>19</v>
      </c>
      <c r="D152" s="185" t="n">
        <v>12935.6917164</v>
      </c>
      <c r="E152" s="185" t="n">
        <v>3.07661064516658</v>
      </c>
      <c r="F152" s="185" t="n">
        <v>87.5465492749249</v>
      </c>
      <c r="G152" s="185" t="n">
        <v>1.93766351900012</v>
      </c>
      <c r="H152" s="185" t="n">
        <v>1840.0953632</v>
      </c>
      <c r="I152" s="185" t="n">
        <v>14.4427791096097</v>
      </c>
      <c r="J152" s="185" t="n">
        <v>12.4534507250751</v>
      </c>
      <c r="K152" s="185" t="n">
        <v>13.6215863770839</v>
      </c>
    </row>
    <row r="153">
      <c r="A153" s="185" t="s">
        <v>102</v>
      </c>
      <c r="B153" s="185" t="s">
        <v>103</v>
      </c>
      <c r="C153" s="185" t="s">
        <v>16</v>
      </c>
      <c r="D153" s="185" t="n">
        <v>166.8209065</v>
      </c>
      <c r="E153" s="185" t="n">
        <v>29.2913701541409</v>
      </c>
      <c r="F153" s="185" t="n">
        <v>75.4014749537655</v>
      </c>
      <c r="G153" s="185" t="n">
        <v>16.7906729415408</v>
      </c>
      <c r="H153" s="185" t="n">
        <v>54.4226522</v>
      </c>
      <c r="I153" s="185" t="n">
        <v>60.6210853563723</v>
      </c>
      <c r="J153" s="185" t="n">
        <v>24.5985250462345</v>
      </c>
      <c r="K153" s="185" t="n">
        <v>51.4681877421047</v>
      </c>
    </row>
    <row r="154">
      <c r="A154" s="185" t="s">
        <v>102</v>
      </c>
      <c r="B154" s="185" t="s">
        <v>103</v>
      </c>
      <c r="C154" s="185" t="s">
        <v>18</v>
      </c>
      <c r="D154" s="185" t="n">
        <v>159.166689</v>
      </c>
      <c r="E154" s="185" t="n">
        <v>38.73835113944</v>
      </c>
      <c r="F154" s="185" t="n">
        <v>72.2486554368995</v>
      </c>
      <c r="G154" s="185" t="n">
        <v>23.634431543835</v>
      </c>
      <c r="H154" s="185" t="n">
        <v>61.1373264</v>
      </c>
      <c r="I154" s="185" t="n">
        <v>74.8648153774298</v>
      </c>
      <c r="J154" s="185" t="n">
        <v>27.7513445631005</v>
      </c>
      <c r="K154" s="185" t="n">
        <v>61.5305646605668</v>
      </c>
    </row>
    <row r="155">
      <c r="A155" s="185" t="s">
        <v>102</v>
      </c>
      <c r="B155" s="185" t="s">
        <v>103</v>
      </c>
      <c r="C155" s="185" t="s">
        <v>19</v>
      </c>
      <c r="D155" s="185" t="n">
        <v>25970.6381668</v>
      </c>
      <c r="E155" s="185" t="n">
        <v>1.68627581052947</v>
      </c>
      <c r="F155" s="185" t="n">
        <v>93.4999332514132</v>
      </c>
      <c r="G155" s="185" t="n">
        <v>0.928383124571073</v>
      </c>
      <c r="H155" s="185" t="n">
        <v>1805.4652631</v>
      </c>
      <c r="I155" s="185" t="n">
        <v>13.7176473317035</v>
      </c>
      <c r="J155" s="185" t="n">
        <v>6.50006674858677</v>
      </c>
      <c r="K155" s="185" t="n">
        <v>13.354287507587</v>
      </c>
    </row>
    <row r="156">
      <c r="A156" s="185" t="s">
        <v>104</v>
      </c>
      <c r="B156" s="185" t="s">
        <v>105</v>
      </c>
      <c r="C156" s="185" t="s">
        <v>16</v>
      </c>
      <c r="D156" s="185" t="n">
        <v>43.1073856</v>
      </c>
      <c r="E156" s="185" t="n">
        <v>72.6935860237529</v>
      </c>
      <c r="F156" s="185" t="n">
        <v>100</v>
      </c>
      <c r="G156" s="185" t="n">
        <v>0</v>
      </c>
      <c r="H156" s="185"/>
      <c r="I156" s="185"/>
      <c r="J156" s="185"/>
      <c r="K156" s="185"/>
    </row>
    <row r="157">
      <c r="A157" s="185" t="s">
        <v>104</v>
      </c>
      <c r="B157" s="185" t="s">
        <v>105</v>
      </c>
      <c r="C157" s="185" t="s">
        <v>18</v>
      </c>
      <c r="D157" s="185" t="n">
        <v>79.2598285</v>
      </c>
      <c r="E157" s="185" t="n">
        <v>43.3310098213401</v>
      </c>
      <c r="F157" s="185" t="n">
        <v>75.6822635710714</v>
      </c>
      <c r="G157" s="185" t="n">
        <v>15.8689325116767</v>
      </c>
      <c r="H157" s="185" t="n">
        <v>25.4672565</v>
      </c>
      <c r="I157" s="185" t="n">
        <v>62.0526081540078</v>
      </c>
      <c r="J157" s="185" t="n">
        <v>24.3177364289286</v>
      </c>
      <c r="K157" s="185" t="n">
        <v>49.3876860804999</v>
      </c>
    </row>
    <row r="158">
      <c r="A158" s="185" t="s">
        <v>104</v>
      </c>
      <c r="B158" s="185" t="s">
        <v>105</v>
      </c>
      <c r="C158" s="185" t="s">
        <v>19</v>
      </c>
      <c r="D158" s="185" t="n">
        <v>26375.0657309</v>
      </c>
      <c r="E158" s="185" t="n">
        <v>1.67944898297766</v>
      </c>
      <c r="F158" s="185" t="n">
        <v>95.9358600514247</v>
      </c>
      <c r="G158" s="185" t="n">
        <v>0.591372766537342</v>
      </c>
      <c r="H158" s="185" t="n">
        <v>1117.3294139</v>
      </c>
      <c r="I158" s="185" t="n">
        <v>14.1392401460653</v>
      </c>
      <c r="J158" s="185" t="n">
        <v>4.06413994857532</v>
      </c>
      <c r="K158" s="185" t="n">
        <v>13.9596213926241</v>
      </c>
    </row>
    <row r="159">
      <c r="A159" s="185" t="s">
        <v>108</v>
      </c>
      <c r="B159" s="185" t="s">
        <v>109</v>
      </c>
      <c r="C159" s="185" t="s">
        <v>16</v>
      </c>
      <c r="D159" s="185" t="n">
        <v>551.7722983</v>
      </c>
      <c r="E159" s="185" t="n">
        <v>22.8411204868242</v>
      </c>
      <c r="F159" s="185" t="n">
        <v>100</v>
      </c>
      <c r="G159" s="185" t="n">
        <v>0</v>
      </c>
      <c r="H159" s="185"/>
      <c r="I159" s="185"/>
      <c r="J159" s="185"/>
      <c r="K159" s="185"/>
    </row>
    <row r="160">
      <c r="A160" s="185" t="s">
        <v>108</v>
      </c>
      <c r="B160" s="185" t="s">
        <v>109</v>
      </c>
      <c r="C160" s="185" t="s">
        <v>18</v>
      </c>
      <c r="D160" s="185" t="n">
        <v>801.7776898</v>
      </c>
      <c r="E160" s="185" t="n">
        <v>25.6957513164036</v>
      </c>
      <c r="F160" s="185" t="n">
        <v>82.6564110970844</v>
      </c>
      <c r="G160" s="185" t="n">
        <v>9.43103921256776</v>
      </c>
      <c r="H160" s="185" t="n">
        <v>168.235016</v>
      </c>
      <c r="I160" s="185" t="n">
        <v>47.3528463999036</v>
      </c>
      <c r="J160" s="185" t="n">
        <v>17.3435889029156</v>
      </c>
      <c r="K160" s="185" t="n">
        <v>44.9466289007622</v>
      </c>
    </row>
    <row r="161">
      <c r="A161" s="185" t="s">
        <v>108</v>
      </c>
      <c r="B161" s="185" t="s">
        <v>109</v>
      </c>
      <c r="C161" s="185" t="s">
        <v>19</v>
      </c>
      <c r="D161" s="185" t="n">
        <v>87610.202239</v>
      </c>
      <c r="E161" s="185" t="n">
        <v>1.17446911784359</v>
      </c>
      <c r="F161" s="185" t="n">
        <v>90.8164834262948</v>
      </c>
      <c r="G161" s="185" t="n">
        <v>0.722453891921397</v>
      </c>
      <c r="H161" s="185" t="n">
        <v>8859.2919912</v>
      </c>
      <c r="I161" s="185" t="n">
        <v>7.30266136558542</v>
      </c>
      <c r="J161" s="185" t="n">
        <v>9.1835165737052</v>
      </c>
      <c r="K161" s="185" t="n">
        <v>7.14440066344545</v>
      </c>
    </row>
    <row r="162">
      <c r="A162" s="185" t="s">
        <v>110</v>
      </c>
      <c r="B162" s="185" t="s">
        <v>111</v>
      </c>
      <c r="C162" s="185" t="s">
        <v>16</v>
      </c>
      <c r="D162" s="185" t="n">
        <v>1665.7219143</v>
      </c>
      <c r="E162" s="185" t="n">
        <v>17.4750171784767</v>
      </c>
      <c r="F162" s="185" t="n">
        <v>85.6661307288423</v>
      </c>
      <c r="G162" s="185" t="n">
        <v>6.31682035020901</v>
      </c>
      <c r="H162" s="185" t="n">
        <v>278.7127183</v>
      </c>
      <c r="I162" s="185" t="n">
        <v>42.2241519048824</v>
      </c>
      <c r="J162" s="185" t="n">
        <v>14.3338692711577</v>
      </c>
      <c r="K162" s="185" t="n">
        <v>37.7523715107742</v>
      </c>
    </row>
    <row r="163">
      <c r="A163" s="185" t="s">
        <v>110</v>
      </c>
      <c r="B163" s="185" t="s">
        <v>111</v>
      </c>
      <c r="C163" s="185" t="s">
        <v>18</v>
      </c>
      <c r="D163" s="185" t="n">
        <v>2119.586593</v>
      </c>
      <c r="E163" s="185" t="n">
        <v>16.7530939978457</v>
      </c>
      <c r="F163" s="185" t="n">
        <v>91.6034182519225</v>
      </c>
      <c r="G163" s="185" t="n">
        <v>3.73077952756795</v>
      </c>
      <c r="H163" s="185" t="n">
        <v>194.2862225</v>
      </c>
      <c r="I163" s="185" t="n">
        <v>42.8886068478347</v>
      </c>
      <c r="J163" s="185" t="n">
        <v>8.3965817480775</v>
      </c>
      <c r="K163" s="185" t="n">
        <v>40.7013434422603</v>
      </c>
    </row>
    <row r="164">
      <c r="A164" s="185" t="s">
        <v>110</v>
      </c>
      <c r="B164" s="185" t="s">
        <v>111</v>
      </c>
      <c r="C164" s="185" t="s">
        <v>19</v>
      </c>
      <c r="D164" s="185" t="n">
        <v>132570.3174393</v>
      </c>
      <c r="E164" s="185" t="n">
        <v>1.19648778331262</v>
      </c>
      <c r="F164" s="185" t="n">
        <v>88.2627434548638</v>
      </c>
      <c r="G164" s="185" t="n">
        <v>0.688210527144509</v>
      </c>
      <c r="H164" s="185" t="n">
        <v>17629.3163474</v>
      </c>
      <c r="I164" s="185" t="n">
        <v>5.47693536361476</v>
      </c>
      <c r="J164" s="185" t="n">
        <v>11.7372565451362</v>
      </c>
      <c r="K164" s="185" t="n">
        <v>5.17525956484814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663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544</v>
      </c>
      <c r="I174" s="5" t="s">
        <v>545</v>
      </c>
      <c r="J174" s="5" t="s">
        <v>546</v>
      </c>
      <c r="K174" s="5" t="s">
        <v>547</v>
      </c>
    </row>
    <row r="175">
      <c r="A175" s="186" t="s">
        <v>74</v>
      </c>
      <c r="B175" s="186" t="s">
        <v>75</v>
      </c>
      <c r="C175" s="186" t="s">
        <v>16</v>
      </c>
      <c r="D175" s="186" t="n">
        <v>192.0463038</v>
      </c>
      <c r="E175" s="186" t="n">
        <v>48.9486158081222</v>
      </c>
      <c r="F175" s="186" t="n">
        <v>100</v>
      </c>
      <c r="G175" s="186" t="n">
        <v>0</v>
      </c>
      <c r="H175" s="186"/>
      <c r="I175" s="186"/>
      <c r="J175" s="186"/>
      <c r="K175" s="186"/>
    </row>
    <row r="176">
      <c r="A176" s="186" t="s">
        <v>74</v>
      </c>
      <c r="B176" s="186" t="s">
        <v>75</v>
      </c>
      <c r="C176" s="186" t="s">
        <v>18</v>
      </c>
      <c r="D176" s="186" t="n">
        <v>133.8309272</v>
      </c>
      <c r="E176" s="186" t="n">
        <v>47.4933484843744</v>
      </c>
      <c r="F176" s="186" t="n">
        <v>100</v>
      </c>
      <c r="G176" s="186" t="n">
        <v>0</v>
      </c>
      <c r="H176" s="186"/>
      <c r="I176" s="186"/>
      <c r="J176" s="186"/>
      <c r="K176" s="186"/>
    </row>
    <row r="177">
      <c r="A177" s="186" t="s">
        <v>74</v>
      </c>
      <c r="B177" s="186" t="s">
        <v>75</v>
      </c>
      <c r="C177" s="186" t="s">
        <v>19</v>
      </c>
      <c r="D177" s="186" t="n">
        <v>96738.2570844</v>
      </c>
      <c r="E177" s="186" t="n">
        <v>0.986441290961109</v>
      </c>
      <c r="F177" s="186" t="n">
        <v>96.9757698584166</v>
      </c>
      <c r="G177" s="186" t="n">
        <v>0.375036505571678</v>
      </c>
      <c r="H177" s="186" t="n">
        <v>3016.8232059</v>
      </c>
      <c r="I177" s="186" t="n">
        <v>12.218902532948</v>
      </c>
      <c r="J177" s="186" t="n">
        <v>3.02423014158343</v>
      </c>
      <c r="K177" s="186" t="n">
        <v>12.0260205573447</v>
      </c>
    </row>
    <row r="178">
      <c r="A178" s="186" t="s">
        <v>76</v>
      </c>
      <c r="B178" s="186" t="s">
        <v>77</v>
      </c>
      <c r="C178" s="186" t="s">
        <v>16</v>
      </c>
      <c r="D178" s="186" t="n">
        <v>152.2309305</v>
      </c>
      <c r="E178" s="186" t="n">
        <v>44.7182130670718</v>
      </c>
      <c r="F178" s="186" t="n">
        <v>77.469904988442</v>
      </c>
      <c r="G178" s="186" t="n">
        <v>24.9603470270927</v>
      </c>
      <c r="H178" s="186" t="n">
        <v>44.2723833</v>
      </c>
      <c r="I178" s="186" t="n">
        <v>100</v>
      </c>
      <c r="J178" s="186" t="n">
        <v>22.530095011558</v>
      </c>
      <c r="K178" s="186" t="n">
        <v>85.8263452362463</v>
      </c>
    </row>
    <row r="179">
      <c r="A179" s="186" t="s">
        <v>76</v>
      </c>
      <c r="B179" s="186" t="s">
        <v>77</v>
      </c>
      <c r="C179" s="186" t="s">
        <v>18</v>
      </c>
      <c r="D179" s="186" t="n">
        <v>248.3093893</v>
      </c>
      <c r="E179" s="186" t="n">
        <v>40.0819617974076</v>
      </c>
      <c r="F179" s="186" t="n">
        <v>100</v>
      </c>
      <c r="G179" s="186" t="n">
        <v>0</v>
      </c>
      <c r="H179" s="186"/>
      <c r="I179" s="186"/>
      <c r="J179" s="186"/>
      <c r="K179" s="186"/>
    </row>
    <row r="180">
      <c r="A180" s="186" t="s">
        <v>76</v>
      </c>
      <c r="B180" s="186" t="s">
        <v>77</v>
      </c>
      <c r="C180" s="186" t="s">
        <v>19</v>
      </c>
      <c r="D180" s="186" t="n">
        <v>36388.5936237</v>
      </c>
      <c r="E180" s="186" t="n">
        <v>2.6184353099721</v>
      </c>
      <c r="F180" s="186" t="n">
        <v>97.7126251821419</v>
      </c>
      <c r="G180" s="186" t="n">
        <v>0.767628576835345</v>
      </c>
      <c r="H180" s="186" t="n">
        <v>851.8280269</v>
      </c>
      <c r="I180" s="186" t="n">
        <v>33.1245062024347</v>
      </c>
      <c r="J180" s="186" t="n">
        <v>2.2873748178581</v>
      </c>
      <c r="K180" s="186" t="n">
        <v>32.7917413542437</v>
      </c>
    </row>
    <row r="181">
      <c r="A181" s="186" t="s">
        <v>78</v>
      </c>
      <c r="B181" s="186" t="s">
        <v>79</v>
      </c>
      <c r="C181" s="186" t="s">
        <v>16</v>
      </c>
      <c r="D181" s="186" t="n">
        <v>510.498673</v>
      </c>
      <c r="E181" s="186" t="n">
        <v>32.2742416410904</v>
      </c>
      <c r="F181" s="186" t="n">
        <v>87.2005814165209</v>
      </c>
      <c r="G181" s="186" t="n">
        <v>7.08180366771459</v>
      </c>
      <c r="H181" s="186" t="n">
        <v>74.9316816</v>
      </c>
      <c r="I181" s="186" t="n">
        <v>43.225337769857</v>
      </c>
      <c r="J181" s="186" t="n">
        <v>12.7994185834791</v>
      </c>
      <c r="K181" s="186" t="n">
        <v>48.2473007093816</v>
      </c>
    </row>
    <row r="182">
      <c r="A182" s="186" t="s">
        <v>78</v>
      </c>
      <c r="B182" s="186" t="s">
        <v>79</v>
      </c>
      <c r="C182" s="186" t="s">
        <v>18</v>
      </c>
      <c r="D182" s="186" t="n">
        <v>273.7232753</v>
      </c>
      <c r="E182" s="186" t="n">
        <v>24.8913626978574</v>
      </c>
      <c r="F182" s="186" t="n">
        <v>86.2243345626592</v>
      </c>
      <c r="G182" s="186" t="n">
        <v>8.63371559318855</v>
      </c>
      <c r="H182" s="186" t="n">
        <v>43.731509</v>
      </c>
      <c r="I182" s="186" t="n">
        <v>61.609927095628</v>
      </c>
      <c r="J182" s="186" t="n">
        <v>13.7756654373408</v>
      </c>
      <c r="K182" s="186" t="n">
        <v>54.0399580123396</v>
      </c>
    </row>
    <row r="183">
      <c r="A183" s="186" t="s">
        <v>78</v>
      </c>
      <c r="B183" s="186" t="s">
        <v>79</v>
      </c>
      <c r="C183" s="186" t="s">
        <v>19</v>
      </c>
      <c r="D183" s="186" t="n">
        <v>33957.3625893</v>
      </c>
      <c r="E183" s="186" t="n">
        <v>1.54958969523977</v>
      </c>
      <c r="F183" s="186" t="n">
        <v>89.7732310983851</v>
      </c>
      <c r="G183" s="186" t="n">
        <v>0.857070326046787</v>
      </c>
      <c r="H183" s="186" t="n">
        <v>3868.3480082</v>
      </c>
      <c r="I183" s="186" t="n">
        <v>7.80434201515683</v>
      </c>
      <c r="J183" s="186" t="n">
        <v>10.2267689016149</v>
      </c>
      <c r="K183" s="186" t="n">
        <v>7.52358571783276</v>
      </c>
    </row>
    <row r="184">
      <c r="A184" s="186" t="s">
        <v>80</v>
      </c>
      <c r="B184" s="186" t="s">
        <v>81</v>
      </c>
      <c r="C184" s="186" t="s">
        <v>16</v>
      </c>
      <c r="D184" s="186" t="n">
        <v>1077.5164969</v>
      </c>
      <c r="E184" s="186" t="n">
        <v>22.6987869800549</v>
      </c>
      <c r="F184" s="186" t="n">
        <v>90.3855465271636</v>
      </c>
      <c r="G184" s="186" t="n">
        <v>7.37534188442899</v>
      </c>
      <c r="H184" s="186" t="n">
        <v>114.6171332</v>
      </c>
      <c r="I184" s="186" t="n">
        <v>72.6853117973161</v>
      </c>
      <c r="J184" s="186" t="n">
        <v>9.61445347283639</v>
      </c>
      <c r="K184" s="186" t="n">
        <v>69.3356423152082</v>
      </c>
    </row>
    <row r="185">
      <c r="A185" s="186" t="s">
        <v>80</v>
      </c>
      <c r="B185" s="186" t="s">
        <v>81</v>
      </c>
      <c r="C185" s="186" t="s">
        <v>18</v>
      </c>
      <c r="D185" s="186" t="n">
        <v>807.2019276</v>
      </c>
      <c r="E185" s="186" t="n">
        <v>22.1045194063238</v>
      </c>
      <c r="F185" s="186" t="n">
        <v>81.4105785473305</v>
      </c>
      <c r="G185" s="186" t="n">
        <v>9.66561595548199</v>
      </c>
      <c r="H185" s="186" t="n">
        <v>184.3177766</v>
      </c>
      <c r="I185" s="186" t="n">
        <v>49.0943834143031</v>
      </c>
      <c r="J185" s="186" t="n">
        <v>18.5894214526695</v>
      </c>
      <c r="K185" s="186" t="n">
        <v>42.3296329557959</v>
      </c>
    </row>
    <row r="186">
      <c r="A186" s="186" t="s">
        <v>80</v>
      </c>
      <c r="B186" s="186" t="s">
        <v>81</v>
      </c>
      <c r="C186" s="186" t="s">
        <v>19</v>
      </c>
      <c r="D186" s="186" t="n">
        <v>119558.0739556</v>
      </c>
      <c r="E186" s="186" t="n">
        <v>1.14376270404165</v>
      </c>
      <c r="F186" s="186" t="n">
        <v>89.5767375635479</v>
      </c>
      <c r="G186" s="186" t="n">
        <v>0.617818935581759</v>
      </c>
      <c r="H186" s="186" t="n">
        <v>13911.928645</v>
      </c>
      <c r="I186" s="186" t="n">
        <v>5.54366510584445</v>
      </c>
      <c r="J186" s="186" t="n">
        <v>10.4232624364521</v>
      </c>
      <c r="K186" s="186" t="n">
        <v>5.30948971032866</v>
      </c>
    </row>
    <row r="187">
      <c r="A187" s="186" t="s">
        <v>82</v>
      </c>
      <c r="B187" s="186" t="s">
        <v>83</v>
      </c>
      <c r="C187" s="186" t="s">
        <v>16</v>
      </c>
      <c r="D187" s="186" t="n">
        <v>702.3315136</v>
      </c>
      <c r="E187" s="186" t="n">
        <v>28.0037148761198</v>
      </c>
      <c r="F187" s="186" t="n">
        <v>88.0530360197442</v>
      </c>
      <c r="G187" s="186" t="n">
        <v>8.6892999326735</v>
      </c>
      <c r="H187" s="186" t="n">
        <v>95.2917659</v>
      </c>
      <c r="I187" s="186" t="n">
        <v>66.726159827925</v>
      </c>
      <c r="J187" s="186" t="n">
        <v>11.9469639802558</v>
      </c>
      <c r="K187" s="186" t="n">
        <v>64.0429854164237</v>
      </c>
    </row>
    <row r="188">
      <c r="A188" s="186" t="s">
        <v>82</v>
      </c>
      <c r="B188" s="186" t="s">
        <v>83</v>
      </c>
      <c r="C188" s="186" t="s">
        <v>18</v>
      </c>
      <c r="D188" s="186" t="n">
        <v>830.3984828</v>
      </c>
      <c r="E188" s="186" t="n">
        <v>24.5807280594831</v>
      </c>
      <c r="F188" s="186" t="n">
        <v>82.7476190723185</v>
      </c>
      <c r="G188" s="186" t="n">
        <v>8.58676891155567</v>
      </c>
      <c r="H188" s="186" t="n">
        <v>173.1330896</v>
      </c>
      <c r="I188" s="186" t="n">
        <v>42.838126902722</v>
      </c>
      <c r="J188" s="186" t="n">
        <v>17.2523809276815</v>
      </c>
      <c r="K188" s="186" t="n">
        <v>41.1847318891145</v>
      </c>
    </row>
    <row r="189">
      <c r="A189" s="186" t="s">
        <v>82</v>
      </c>
      <c r="B189" s="186" t="s">
        <v>83</v>
      </c>
      <c r="C189" s="186" t="s">
        <v>19</v>
      </c>
      <c r="D189" s="186" t="n">
        <v>88132.7471999</v>
      </c>
      <c r="E189" s="186" t="n">
        <v>1.39463842917456</v>
      </c>
      <c r="F189" s="186" t="n">
        <v>89.1940010431505</v>
      </c>
      <c r="G189" s="186" t="n">
        <v>0.834637706710216</v>
      </c>
      <c r="H189" s="186" t="n">
        <v>10677.4263198</v>
      </c>
      <c r="I189" s="186" t="n">
        <v>6.9478060026894</v>
      </c>
      <c r="J189" s="186" t="n">
        <v>10.8059989568495</v>
      </c>
      <c r="K189" s="186" t="n">
        <v>6.88919893294788</v>
      </c>
    </row>
    <row r="190">
      <c r="A190" s="186" t="s">
        <v>84</v>
      </c>
      <c r="B190" s="186" t="s">
        <v>85</v>
      </c>
      <c r="C190" s="186" t="s">
        <v>16</v>
      </c>
      <c r="D190" s="186" t="n">
        <v>406.1615825</v>
      </c>
      <c r="E190" s="186" t="n">
        <v>36.2789340340856</v>
      </c>
      <c r="F190" s="186" t="n">
        <v>89.9838705847551</v>
      </c>
      <c r="G190" s="186" t="n">
        <v>8.22740450665702</v>
      </c>
      <c r="H190" s="186" t="n">
        <v>45.2099576</v>
      </c>
      <c r="I190" s="186" t="n">
        <v>73.4658587514136</v>
      </c>
      <c r="J190" s="186" t="n">
        <v>10.0161294152449</v>
      </c>
      <c r="K190" s="186" t="n">
        <v>73.9141510340953</v>
      </c>
    </row>
    <row r="191">
      <c r="A191" s="186" t="s">
        <v>84</v>
      </c>
      <c r="B191" s="186" t="s">
        <v>85</v>
      </c>
      <c r="C191" s="186" t="s">
        <v>18</v>
      </c>
      <c r="D191" s="186" t="n">
        <v>271.3131121</v>
      </c>
      <c r="E191" s="186" t="n">
        <v>46.3428281040513</v>
      </c>
      <c r="F191" s="186" t="n">
        <v>70.75367883994</v>
      </c>
      <c r="G191" s="186" t="n">
        <v>24.8518616018243</v>
      </c>
      <c r="H191" s="186" t="n">
        <v>112.1483793</v>
      </c>
      <c r="I191" s="186" t="n">
        <v>70.1995012968326</v>
      </c>
      <c r="J191" s="186" t="n">
        <v>29.24632116006</v>
      </c>
      <c r="K191" s="186" t="n">
        <v>60.1224552218692</v>
      </c>
    </row>
    <row r="192">
      <c r="A192" s="186" t="s">
        <v>84</v>
      </c>
      <c r="B192" s="186" t="s">
        <v>85</v>
      </c>
      <c r="C192" s="186" t="s">
        <v>19</v>
      </c>
      <c r="D192" s="186" t="n">
        <v>62404.2568692</v>
      </c>
      <c r="E192" s="186" t="n">
        <v>1.47311898119556</v>
      </c>
      <c r="F192" s="186" t="n">
        <v>89.6651235048207</v>
      </c>
      <c r="G192" s="186" t="n">
        <v>1.08271437519318</v>
      </c>
      <c r="H192" s="186" t="n">
        <v>7192.7663991</v>
      </c>
      <c r="I192" s="186" t="n">
        <v>9.66684540890486</v>
      </c>
      <c r="J192" s="186" t="n">
        <v>10.3348764951793</v>
      </c>
      <c r="K192" s="186" t="n">
        <v>9.39360216035719</v>
      </c>
    </row>
    <row r="193">
      <c r="A193" s="186" t="s">
        <v>86</v>
      </c>
      <c r="B193" s="186" t="s">
        <v>87</v>
      </c>
      <c r="C193" s="186" t="s">
        <v>16</v>
      </c>
      <c r="D193" s="186" t="n">
        <v>1504.48998</v>
      </c>
      <c r="E193" s="186" t="n">
        <v>24.8532972951435</v>
      </c>
      <c r="F193" s="186" t="n">
        <v>84.0880585121456</v>
      </c>
      <c r="G193" s="186" t="n">
        <v>8.72110370623781</v>
      </c>
      <c r="H193" s="186" t="n">
        <v>284.6938906</v>
      </c>
      <c r="I193" s="186" t="n">
        <v>51.0857037824217</v>
      </c>
      <c r="J193" s="186" t="n">
        <v>15.9119414878544</v>
      </c>
      <c r="K193" s="186" t="n">
        <v>46.0874418938994</v>
      </c>
    </row>
    <row r="194">
      <c r="A194" s="186" t="s">
        <v>86</v>
      </c>
      <c r="B194" s="186" t="s">
        <v>87</v>
      </c>
      <c r="C194" s="186" t="s">
        <v>18</v>
      </c>
      <c r="D194" s="186" t="n">
        <v>2251.2599192</v>
      </c>
      <c r="E194" s="186" t="n">
        <v>19.3828786247298</v>
      </c>
      <c r="F194" s="186" t="n">
        <v>91.8747231090928</v>
      </c>
      <c r="G194" s="186" t="n">
        <v>6.00493421300481</v>
      </c>
      <c r="H194" s="186" t="n">
        <v>199.0983981</v>
      </c>
      <c r="I194" s="186" t="n">
        <v>70.7252083570812</v>
      </c>
      <c r="J194" s="186" t="n">
        <v>8.12527689090722</v>
      </c>
      <c r="K194" s="186" t="n">
        <v>67.8994298305735</v>
      </c>
    </row>
    <row r="195">
      <c r="A195" s="186" t="s">
        <v>86</v>
      </c>
      <c r="B195" s="186" t="s">
        <v>87</v>
      </c>
      <c r="C195" s="186" t="s">
        <v>19</v>
      </c>
      <c r="D195" s="186" t="n">
        <v>163293.5275139</v>
      </c>
      <c r="E195" s="186" t="n">
        <v>1.3605353890371</v>
      </c>
      <c r="F195" s="186" t="n">
        <v>89.0850388922676</v>
      </c>
      <c r="G195" s="186" t="n">
        <v>0.909075070650873</v>
      </c>
      <c r="H195" s="186" t="n">
        <v>20007.2035004</v>
      </c>
      <c r="I195" s="186" t="n">
        <v>7.69970351200277</v>
      </c>
      <c r="J195" s="186" t="n">
        <v>10.9149611077324</v>
      </c>
      <c r="K195" s="186" t="n">
        <v>7.41963138719317</v>
      </c>
    </row>
    <row r="196">
      <c r="A196" s="186" t="s">
        <v>88</v>
      </c>
      <c r="B196" s="186" t="s">
        <v>89</v>
      </c>
      <c r="C196" s="186" t="s">
        <v>16</v>
      </c>
      <c r="D196" s="186" t="n">
        <v>1754.3572014</v>
      </c>
      <c r="E196" s="186" t="n">
        <v>17.0110544174979</v>
      </c>
      <c r="F196" s="186" t="n">
        <v>92.6579421327598</v>
      </c>
      <c r="G196" s="186" t="n">
        <v>4.57467694416823</v>
      </c>
      <c r="H196" s="186" t="n">
        <v>139.0122832</v>
      </c>
      <c r="I196" s="186" t="n">
        <v>59.7064414558075</v>
      </c>
      <c r="J196" s="186" t="n">
        <v>7.34205786724022</v>
      </c>
      <c r="K196" s="186" t="n">
        <v>57.7331531885816</v>
      </c>
    </row>
    <row r="197">
      <c r="A197" s="186" t="s">
        <v>88</v>
      </c>
      <c r="B197" s="186" t="s">
        <v>89</v>
      </c>
      <c r="C197" s="186" t="s">
        <v>18</v>
      </c>
      <c r="D197" s="186" t="n">
        <v>3674.5172761</v>
      </c>
      <c r="E197" s="186" t="n">
        <v>11.8983083371618</v>
      </c>
      <c r="F197" s="186" t="n">
        <v>90.1762048865213</v>
      </c>
      <c r="G197" s="186" t="n">
        <v>3.67360425059597</v>
      </c>
      <c r="H197" s="186" t="n">
        <v>400.3018857</v>
      </c>
      <c r="I197" s="186" t="n">
        <v>35.2471473400904</v>
      </c>
      <c r="J197" s="186" t="n">
        <v>9.82379511347865</v>
      </c>
      <c r="K197" s="186" t="n">
        <v>33.7213557232295</v>
      </c>
    </row>
    <row r="198">
      <c r="A198" s="186" t="s">
        <v>88</v>
      </c>
      <c r="B198" s="186" t="s">
        <v>89</v>
      </c>
      <c r="C198" s="186" t="s">
        <v>19</v>
      </c>
      <c r="D198" s="186" t="n">
        <v>337267.4837896</v>
      </c>
      <c r="E198" s="186" t="n">
        <v>0.714698920458111</v>
      </c>
      <c r="F198" s="186" t="n">
        <v>93.9161177122534</v>
      </c>
      <c r="G198" s="186" t="n">
        <v>0.30572207230359</v>
      </c>
      <c r="H198" s="186" t="n">
        <v>21848.1738901</v>
      </c>
      <c r="I198" s="186" t="n">
        <v>4.76414670289802</v>
      </c>
      <c r="J198" s="186" t="n">
        <v>6.08388228774661</v>
      </c>
      <c r="K198" s="186" t="n">
        <v>4.71939277778707</v>
      </c>
    </row>
    <row r="199">
      <c r="A199" s="186" t="s">
        <v>90</v>
      </c>
      <c r="B199" s="186" t="s">
        <v>91</v>
      </c>
      <c r="C199" s="186" t="s">
        <v>16</v>
      </c>
      <c r="D199" s="186" t="n">
        <v>349.3275511</v>
      </c>
      <c r="E199" s="186" t="n">
        <v>38.0963216570095</v>
      </c>
      <c r="F199" s="186" t="n">
        <v>84.0895981944003</v>
      </c>
      <c r="G199" s="186" t="n">
        <v>13.0475215691209</v>
      </c>
      <c r="H199" s="186" t="n">
        <v>66.0954722</v>
      </c>
      <c r="I199" s="186" t="n">
        <v>72.2383588962016</v>
      </c>
      <c r="J199" s="186" t="n">
        <v>15.9104018055997</v>
      </c>
      <c r="K199" s="186" t="n">
        <v>68.9587139021217</v>
      </c>
    </row>
    <row r="200">
      <c r="A200" s="186" t="s">
        <v>90</v>
      </c>
      <c r="B200" s="186" t="s">
        <v>91</v>
      </c>
      <c r="C200" s="186" t="s">
        <v>18</v>
      </c>
      <c r="D200" s="186" t="n">
        <v>785.9821927</v>
      </c>
      <c r="E200" s="186" t="n">
        <v>22.3679308063585</v>
      </c>
      <c r="F200" s="186" t="n">
        <v>87.3997523533958</v>
      </c>
      <c r="G200" s="186" t="n">
        <v>11.391637976004</v>
      </c>
      <c r="H200" s="186" t="n">
        <v>113.3134821</v>
      </c>
      <c r="I200" s="186" t="n">
        <v>87.9946910155126</v>
      </c>
      <c r="J200" s="186" t="n">
        <v>12.6002476466042</v>
      </c>
      <c r="K200" s="186" t="n">
        <v>79.0164103060795</v>
      </c>
    </row>
    <row r="201">
      <c r="A201" s="186" t="s">
        <v>90</v>
      </c>
      <c r="B201" s="186" t="s">
        <v>91</v>
      </c>
      <c r="C201" s="186" t="s">
        <v>19</v>
      </c>
      <c r="D201" s="186" t="n">
        <v>139720.6457894</v>
      </c>
      <c r="E201" s="186" t="n">
        <v>0.631799594305896</v>
      </c>
      <c r="F201" s="186" t="n">
        <v>96.0529011289965</v>
      </c>
      <c r="G201" s="186" t="n">
        <v>0.422711117036116</v>
      </c>
      <c r="H201" s="186" t="n">
        <v>5741.5361407</v>
      </c>
      <c r="I201" s="186" t="n">
        <v>10.5138085526242</v>
      </c>
      <c r="J201" s="186" t="n">
        <v>3.94709887100348</v>
      </c>
      <c r="K201" s="186" t="n">
        <v>10.2867018176505</v>
      </c>
    </row>
    <row r="202">
      <c r="A202" s="186" t="s">
        <v>92</v>
      </c>
      <c r="B202" s="186" t="s">
        <v>93</v>
      </c>
      <c r="C202" s="186" t="s">
        <v>16</v>
      </c>
      <c r="D202" s="186" t="n">
        <v>746.7321186</v>
      </c>
      <c r="E202" s="186" t="n">
        <v>25.195801997607</v>
      </c>
      <c r="F202" s="186" t="n">
        <v>90.3757364339902</v>
      </c>
      <c r="G202" s="186" t="n">
        <v>7.25618036252556</v>
      </c>
      <c r="H202" s="186" t="n">
        <v>79.5207542</v>
      </c>
      <c r="I202" s="186" t="n">
        <v>70.7149156853092</v>
      </c>
      <c r="J202" s="186" t="n">
        <v>9.62426356600984</v>
      </c>
      <c r="K202" s="186" t="n">
        <v>68.1384751636627</v>
      </c>
    </row>
    <row r="203">
      <c r="A203" s="186" t="s">
        <v>92</v>
      </c>
      <c r="B203" s="186" t="s">
        <v>93</v>
      </c>
      <c r="C203" s="186" t="s">
        <v>18</v>
      </c>
      <c r="D203" s="186" t="n">
        <v>1140.9298545</v>
      </c>
      <c r="E203" s="186" t="n">
        <v>28.3776406377373</v>
      </c>
      <c r="F203" s="186" t="n">
        <v>100</v>
      </c>
      <c r="G203" s="186" t="n">
        <v>0</v>
      </c>
      <c r="H203" s="186"/>
      <c r="I203" s="186"/>
      <c r="J203" s="186"/>
      <c r="K203" s="186"/>
    </row>
    <row r="204">
      <c r="A204" s="186" t="s">
        <v>92</v>
      </c>
      <c r="B204" s="186" t="s">
        <v>93</v>
      </c>
      <c r="C204" s="186" t="s">
        <v>19</v>
      </c>
      <c r="D204" s="186" t="n">
        <v>238018.9124568</v>
      </c>
      <c r="E204" s="186" t="n">
        <v>0.831285645822883</v>
      </c>
      <c r="F204" s="186" t="n">
        <v>96.3304047269052</v>
      </c>
      <c r="G204" s="186" t="n">
        <v>0.342293904798632</v>
      </c>
      <c r="H204" s="186" t="n">
        <v>9067.0549816</v>
      </c>
      <c r="I204" s="186" t="n">
        <v>9.12456501278237</v>
      </c>
      <c r="J204" s="186" t="n">
        <v>3.66959527309477</v>
      </c>
      <c r="K204" s="186" t="n">
        <v>8.98554416247566</v>
      </c>
    </row>
    <row r="205">
      <c r="A205" s="186" t="s">
        <v>94</v>
      </c>
      <c r="B205" s="186" t="s">
        <v>95</v>
      </c>
      <c r="C205" s="186" t="s">
        <v>16</v>
      </c>
      <c r="D205" s="186" t="n">
        <v>3437.6077049</v>
      </c>
      <c r="E205" s="186" t="n">
        <v>23.3416510043337</v>
      </c>
      <c r="F205" s="186" t="n">
        <v>92.8154432920516</v>
      </c>
      <c r="G205" s="186" t="n">
        <v>4.76771938269868</v>
      </c>
      <c r="H205" s="186" t="n">
        <v>266.0945918</v>
      </c>
      <c r="I205" s="186" t="n">
        <v>61.8771755023044</v>
      </c>
      <c r="J205" s="186" t="n">
        <v>7.18455670794843</v>
      </c>
      <c r="K205" s="186" t="n">
        <v>61.5929424716931</v>
      </c>
    </row>
    <row r="206">
      <c r="A206" s="186" t="s">
        <v>94</v>
      </c>
      <c r="B206" s="186" t="s">
        <v>95</v>
      </c>
      <c r="C206" s="186" t="s">
        <v>18</v>
      </c>
      <c r="D206" s="186" t="n">
        <v>1894.2338078</v>
      </c>
      <c r="E206" s="186" t="n">
        <v>20.2746018890049</v>
      </c>
      <c r="F206" s="186" t="n">
        <v>97.6191509403882</v>
      </c>
      <c r="G206" s="186" t="n">
        <v>2.43664202162899</v>
      </c>
      <c r="H206" s="186" t="n">
        <v>46.1987708</v>
      </c>
      <c r="I206" s="186" t="n">
        <v>100</v>
      </c>
      <c r="J206" s="186" t="n">
        <v>2.38084905961185</v>
      </c>
      <c r="K206" s="186" t="n">
        <v>99.9067640751118</v>
      </c>
    </row>
    <row r="207">
      <c r="A207" s="186" t="s">
        <v>94</v>
      </c>
      <c r="B207" s="186" t="s">
        <v>95</v>
      </c>
      <c r="C207" s="186" t="s">
        <v>19</v>
      </c>
      <c r="D207" s="186" t="n">
        <v>275510.7381674</v>
      </c>
      <c r="E207" s="186" t="n">
        <v>0.774994947219239</v>
      </c>
      <c r="F207" s="186" t="n">
        <v>95.3598614090241</v>
      </c>
      <c r="G207" s="186" t="n">
        <v>0.508695197641366</v>
      </c>
      <c r="H207" s="186" t="n">
        <v>13406.1437329</v>
      </c>
      <c r="I207" s="186" t="n">
        <v>10.8165017663164</v>
      </c>
      <c r="J207" s="186" t="n">
        <v>4.64013859097587</v>
      </c>
      <c r="K207" s="186" t="n">
        <v>10.4542359232238</v>
      </c>
    </row>
    <row r="208">
      <c r="A208" s="186" t="s">
        <v>96</v>
      </c>
      <c r="B208" s="186" t="s">
        <v>97</v>
      </c>
      <c r="C208" s="186" t="s">
        <v>16</v>
      </c>
      <c r="D208" s="186" t="n">
        <v>1172.4350194</v>
      </c>
      <c r="E208" s="186" t="n">
        <v>30.3181922284327</v>
      </c>
      <c r="F208" s="186" t="n">
        <v>98.2748609726432</v>
      </c>
      <c r="G208" s="186" t="n">
        <v>1.80339881049639</v>
      </c>
      <c r="H208" s="186" t="n">
        <v>20.5811882</v>
      </c>
      <c r="I208" s="186" t="n">
        <v>100</v>
      </c>
      <c r="J208" s="186" t="n">
        <v>1.72513902735683</v>
      </c>
      <c r="K208" s="186" t="n">
        <v>102.733034595654</v>
      </c>
    </row>
    <row r="209">
      <c r="A209" s="186" t="s">
        <v>96</v>
      </c>
      <c r="B209" s="186" t="s">
        <v>97</v>
      </c>
      <c r="C209" s="186" t="s">
        <v>18</v>
      </c>
      <c r="D209" s="186" t="n">
        <v>66.5083195</v>
      </c>
      <c r="E209" s="186" t="n">
        <v>52.571342348112</v>
      </c>
      <c r="F209" s="186" t="n">
        <v>71.8859645957035</v>
      </c>
      <c r="G209" s="186" t="n">
        <v>31.9578699975003</v>
      </c>
      <c r="H209" s="186" t="n">
        <v>26.0108807</v>
      </c>
      <c r="I209" s="186" t="n">
        <v>99.9999999999999</v>
      </c>
      <c r="J209" s="186" t="n">
        <v>28.1140354042965</v>
      </c>
      <c r="K209" s="186" t="n">
        <v>81.7144276215612</v>
      </c>
    </row>
    <row r="210">
      <c r="A210" s="186" t="s">
        <v>96</v>
      </c>
      <c r="B210" s="186" t="s">
        <v>97</v>
      </c>
      <c r="C210" s="186" t="s">
        <v>19</v>
      </c>
      <c r="D210" s="186" t="n">
        <v>27422.17164</v>
      </c>
      <c r="E210" s="186" t="n">
        <v>1.96136169283378</v>
      </c>
      <c r="F210" s="186" t="n">
        <v>96.5899677270114</v>
      </c>
      <c r="G210" s="186" t="n">
        <v>0.62665919755964</v>
      </c>
      <c r="H210" s="186" t="n">
        <v>968.1180405</v>
      </c>
      <c r="I210" s="186" t="n">
        <v>17.7955670466098</v>
      </c>
      <c r="J210" s="186" t="n">
        <v>3.41003227298859</v>
      </c>
      <c r="K210" s="186" t="n">
        <v>17.7502694468848</v>
      </c>
    </row>
    <row r="211">
      <c r="A211" s="186" t="s">
        <v>98</v>
      </c>
      <c r="B211" s="186" t="s">
        <v>99</v>
      </c>
      <c r="C211" s="186" t="s">
        <v>16</v>
      </c>
      <c r="D211" s="186" t="n">
        <v>238.5705234</v>
      </c>
      <c r="E211" s="186" t="n">
        <v>26.4472719494505</v>
      </c>
      <c r="F211" s="186" t="n">
        <v>100</v>
      </c>
      <c r="G211" s="186" t="n">
        <v>0.00000000000000293623702568031</v>
      </c>
      <c r="H211" s="186"/>
      <c r="I211" s="186"/>
      <c r="J211" s="186"/>
      <c r="K211" s="186"/>
    </row>
    <row r="212">
      <c r="A212" s="186" t="s">
        <v>98</v>
      </c>
      <c r="B212" s="186" t="s">
        <v>99</v>
      </c>
      <c r="C212" s="186" t="s">
        <v>18</v>
      </c>
      <c r="D212" s="186" t="n">
        <v>271.7675593</v>
      </c>
      <c r="E212" s="186" t="n">
        <v>25.5704127982054</v>
      </c>
      <c r="F212" s="186" t="n">
        <v>100</v>
      </c>
      <c r="G212" s="186" t="n">
        <v>0.00000000000000283888610377374</v>
      </c>
      <c r="H212" s="186"/>
      <c r="I212" s="186"/>
      <c r="J212" s="186"/>
      <c r="K212" s="186"/>
    </row>
    <row r="213">
      <c r="A213" s="186" t="s">
        <v>98</v>
      </c>
      <c r="B213" s="186" t="s">
        <v>99</v>
      </c>
      <c r="C213" s="186" t="s">
        <v>19</v>
      </c>
      <c r="D213" s="186" t="n">
        <v>51635.1835927</v>
      </c>
      <c r="E213" s="186" t="n">
        <v>1.26204300077947</v>
      </c>
      <c r="F213" s="186" t="n">
        <v>98.3735884340834</v>
      </c>
      <c r="G213" s="186" t="n">
        <v>0.271809932355343</v>
      </c>
      <c r="H213" s="186" t="n">
        <v>853.6850301</v>
      </c>
      <c r="I213" s="186" t="n">
        <v>16.4651117415355</v>
      </c>
      <c r="J213" s="186" t="n">
        <v>1.62641156591662</v>
      </c>
      <c r="K213" s="186" t="n">
        <v>16.4404379421336</v>
      </c>
    </row>
    <row r="214">
      <c r="A214" s="186" t="s">
        <v>100</v>
      </c>
      <c r="B214" s="186" t="s">
        <v>101</v>
      </c>
      <c r="C214" s="186" t="s">
        <v>16</v>
      </c>
      <c r="D214" s="186" t="n">
        <v>358.650118</v>
      </c>
      <c r="E214" s="186" t="n">
        <v>54.3971050992882</v>
      </c>
      <c r="F214" s="186" t="n">
        <v>85.4097115816818</v>
      </c>
      <c r="G214" s="186" t="n">
        <v>6.16700817895036</v>
      </c>
      <c r="H214" s="186" t="n">
        <v>61.2671389</v>
      </c>
      <c r="I214" s="186" t="n">
        <v>62.7988333868349</v>
      </c>
      <c r="J214" s="186" t="n">
        <v>14.5902884183182</v>
      </c>
      <c r="K214" s="186" t="n">
        <v>36.1008894947355</v>
      </c>
    </row>
    <row r="215">
      <c r="A215" s="186" t="s">
        <v>100</v>
      </c>
      <c r="B215" s="186" t="s">
        <v>101</v>
      </c>
      <c r="C215" s="186" t="s">
        <v>18</v>
      </c>
      <c r="D215" s="186" t="n">
        <v>124.3574594</v>
      </c>
      <c r="E215" s="186" t="n">
        <v>39.3829661345247</v>
      </c>
      <c r="F215" s="186" t="n">
        <v>55.9874290076625</v>
      </c>
      <c r="G215" s="186" t="n">
        <v>21.8132396036965</v>
      </c>
      <c r="H215" s="186" t="n">
        <v>97.7592936</v>
      </c>
      <c r="I215" s="186" t="n">
        <v>40.3203391878604</v>
      </c>
      <c r="J215" s="186" t="n">
        <v>44.0125709923375</v>
      </c>
      <c r="K215" s="186" t="n">
        <v>27.7481450459168</v>
      </c>
    </row>
    <row r="216">
      <c r="A216" s="186" t="s">
        <v>100</v>
      </c>
      <c r="B216" s="186" t="s">
        <v>101</v>
      </c>
      <c r="C216" s="186" t="s">
        <v>19</v>
      </c>
      <c r="D216" s="186" t="n">
        <v>12935.6917164</v>
      </c>
      <c r="E216" s="186" t="n">
        <v>3.07661064516658</v>
      </c>
      <c r="F216" s="186" t="n">
        <v>87.5465492749249</v>
      </c>
      <c r="G216" s="186" t="n">
        <v>1.93766351900012</v>
      </c>
      <c r="H216" s="186" t="n">
        <v>1840.0953632</v>
      </c>
      <c r="I216" s="186" t="n">
        <v>14.4427791096097</v>
      </c>
      <c r="J216" s="186" t="n">
        <v>12.4534507250751</v>
      </c>
      <c r="K216" s="186" t="n">
        <v>13.6215863770839</v>
      </c>
    </row>
    <row r="217">
      <c r="A217" s="186" t="s">
        <v>102</v>
      </c>
      <c r="B217" s="186" t="s">
        <v>103</v>
      </c>
      <c r="C217" s="186" t="s">
        <v>16</v>
      </c>
      <c r="D217" s="186" t="n">
        <v>166.8209065</v>
      </c>
      <c r="E217" s="186" t="n">
        <v>29.2913701541409</v>
      </c>
      <c r="F217" s="186" t="n">
        <v>75.4014749537655</v>
      </c>
      <c r="G217" s="186" t="n">
        <v>16.7906729415408</v>
      </c>
      <c r="H217" s="186" t="n">
        <v>54.4226522</v>
      </c>
      <c r="I217" s="186" t="n">
        <v>60.6210853563723</v>
      </c>
      <c r="J217" s="186" t="n">
        <v>24.5985250462345</v>
      </c>
      <c r="K217" s="186" t="n">
        <v>51.4681877421047</v>
      </c>
    </row>
    <row r="218">
      <c r="A218" s="186" t="s">
        <v>102</v>
      </c>
      <c r="B218" s="186" t="s">
        <v>103</v>
      </c>
      <c r="C218" s="186" t="s">
        <v>18</v>
      </c>
      <c r="D218" s="186" t="n">
        <v>159.166689</v>
      </c>
      <c r="E218" s="186" t="n">
        <v>38.73835113944</v>
      </c>
      <c r="F218" s="186" t="n">
        <v>72.2486554368995</v>
      </c>
      <c r="G218" s="186" t="n">
        <v>23.634431543835</v>
      </c>
      <c r="H218" s="186" t="n">
        <v>61.1373264</v>
      </c>
      <c r="I218" s="186" t="n">
        <v>74.8648153774298</v>
      </c>
      <c r="J218" s="186" t="n">
        <v>27.7513445631005</v>
      </c>
      <c r="K218" s="186" t="n">
        <v>61.5305646605668</v>
      </c>
    </row>
    <row r="219">
      <c r="A219" s="186" t="s">
        <v>102</v>
      </c>
      <c r="B219" s="186" t="s">
        <v>103</v>
      </c>
      <c r="C219" s="186" t="s">
        <v>19</v>
      </c>
      <c r="D219" s="186" t="n">
        <v>25970.6381668</v>
      </c>
      <c r="E219" s="186" t="n">
        <v>1.68627581052947</v>
      </c>
      <c r="F219" s="186" t="n">
        <v>93.4999332514132</v>
      </c>
      <c r="G219" s="186" t="n">
        <v>0.928383124571073</v>
      </c>
      <c r="H219" s="186" t="n">
        <v>1805.4652631</v>
      </c>
      <c r="I219" s="186" t="n">
        <v>13.7176473317035</v>
      </c>
      <c r="J219" s="186" t="n">
        <v>6.50006674858677</v>
      </c>
      <c r="K219" s="186" t="n">
        <v>13.354287507587</v>
      </c>
    </row>
    <row r="220">
      <c r="A220" s="186" t="s">
        <v>104</v>
      </c>
      <c r="B220" s="186" t="s">
        <v>105</v>
      </c>
      <c r="C220" s="186" t="s">
        <v>16</v>
      </c>
      <c r="D220" s="186" t="n">
        <v>43.1073856</v>
      </c>
      <c r="E220" s="186" t="n">
        <v>72.6935860237529</v>
      </c>
      <c r="F220" s="186" t="n">
        <v>100</v>
      </c>
      <c r="G220" s="186" t="n">
        <v>0</v>
      </c>
      <c r="H220" s="186"/>
      <c r="I220" s="186"/>
      <c r="J220" s="186"/>
      <c r="K220" s="186"/>
    </row>
    <row r="221">
      <c r="A221" s="186" t="s">
        <v>104</v>
      </c>
      <c r="B221" s="186" t="s">
        <v>105</v>
      </c>
      <c r="C221" s="186" t="s">
        <v>18</v>
      </c>
      <c r="D221" s="186" t="n">
        <v>79.2598285</v>
      </c>
      <c r="E221" s="186" t="n">
        <v>43.3310098213401</v>
      </c>
      <c r="F221" s="186" t="n">
        <v>75.6822635710714</v>
      </c>
      <c r="G221" s="186" t="n">
        <v>15.8689325116767</v>
      </c>
      <c r="H221" s="186" t="n">
        <v>25.4672565</v>
      </c>
      <c r="I221" s="186" t="n">
        <v>62.0526081540078</v>
      </c>
      <c r="J221" s="186" t="n">
        <v>24.3177364289286</v>
      </c>
      <c r="K221" s="186" t="n">
        <v>49.3876860804999</v>
      </c>
    </row>
    <row r="222">
      <c r="A222" s="186" t="s">
        <v>104</v>
      </c>
      <c r="B222" s="186" t="s">
        <v>105</v>
      </c>
      <c r="C222" s="186" t="s">
        <v>19</v>
      </c>
      <c r="D222" s="186" t="n">
        <v>26375.0657309</v>
      </c>
      <c r="E222" s="186" t="n">
        <v>1.67944898297766</v>
      </c>
      <c r="F222" s="186" t="n">
        <v>95.9358600514247</v>
      </c>
      <c r="G222" s="186" t="n">
        <v>0.591372766537342</v>
      </c>
      <c r="H222" s="186" t="n">
        <v>1117.3294139</v>
      </c>
      <c r="I222" s="186" t="n">
        <v>14.1392401460653</v>
      </c>
      <c r="J222" s="186" t="n">
        <v>4.06413994857532</v>
      </c>
      <c r="K222" s="186" t="n">
        <v>13.9596213926241</v>
      </c>
    </row>
    <row r="223">
      <c r="A223" s="186" t="s">
        <v>108</v>
      </c>
      <c r="B223" s="186" t="s">
        <v>109</v>
      </c>
      <c r="C223" s="186" t="s">
        <v>16</v>
      </c>
      <c r="D223" s="186" t="n">
        <v>551.7722983</v>
      </c>
      <c r="E223" s="186" t="n">
        <v>22.8411204868242</v>
      </c>
      <c r="F223" s="186" t="n">
        <v>100</v>
      </c>
      <c r="G223" s="186" t="n">
        <v>0</v>
      </c>
      <c r="H223" s="186"/>
      <c r="I223" s="186"/>
      <c r="J223" s="186"/>
      <c r="K223" s="186"/>
    </row>
    <row r="224">
      <c r="A224" s="186" t="s">
        <v>108</v>
      </c>
      <c r="B224" s="186" t="s">
        <v>109</v>
      </c>
      <c r="C224" s="186" t="s">
        <v>18</v>
      </c>
      <c r="D224" s="186" t="n">
        <v>801.7776898</v>
      </c>
      <c r="E224" s="186" t="n">
        <v>25.6957513164036</v>
      </c>
      <c r="F224" s="186" t="n">
        <v>82.6564110970844</v>
      </c>
      <c r="G224" s="186" t="n">
        <v>9.43103921256776</v>
      </c>
      <c r="H224" s="186" t="n">
        <v>168.235016</v>
      </c>
      <c r="I224" s="186" t="n">
        <v>47.3528463999036</v>
      </c>
      <c r="J224" s="186" t="n">
        <v>17.3435889029156</v>
      </c>
      <c r="K224" s="186" t="n">
        <v>44.9466289007622</v>
      </c>
    </row>
    <row r="225">
      <c r="A225" s="186" t="s">
        <v>108</v>
      </c>
      <c r="B225" s="186" t="s">
        <v>109</v>
      </c>
      <c r="C225" s="186" t="s">
        <v>19</v>
      </c>
      <c r="D225" s="186" t="n">
        <v>87610.202239</v>
      </c>
      <c r="E225" s="186" t="n">
        <v>1.17446911784359</v>
      </c>
      <c r="F225" s="186" t="n">
        <v>90.8164834262948</v>
      </c>
      <c r="G225" s="186" t="n">
        <v>0.722453891921397</v>
      </c>
      <c r="H225" s="186" t="n">
        <v>8859.2919912</v>
      </c>
      <c r="I225" s="186" t="n">
        <v>7.30266136558542</v>
      </c>
      <c r="J225" s="186" t="n">
        <v>9.1835165737052</v>
      </c>
      <c r="K225" s="186" t="n">
        <v>7.14440066344545</v>
      </c>
    </row>
    <row r="226">
      <c r="A226" s="186" t="s">
        <v>110</v>
      </c>
      <c r="B226" s="186" t="s">
        <v>111</v>
      </c>
      <c r="C226" s="186" t="s">
        <v>16</v>
      </c>
      <c r="D226" s="186" t="n">
        <v>1641.7117635</v>
      </c>
      <c r="E226" s="186" t="n">
        <v>17.720753212836</v>
      </c>
      <c r="F226" s="186" t="n">
        <v>85.4869212019853</v>
      </c>
      <c r="G226" s="186" t="n">
        <v>6.40650914344037</v>
      </c>
      <c r="H226" s="186" t="n">
        <v>278.7127183</v>
      </c>
      <c r="I226" s="186" t="n">
        <v>42.2241519048824</v>
      </c>
      <c r="J226" s="186" t="n">
        <v>14.5130787980147</v>
      </c>
      <c r="K226" s="186" t="n">
        <v>37.7364961595883</v>
      </c>
    </row>
    <row r="227">
      <c r="A227" s="186" t="s">
        <v>110</v>
      </c>
      <c r="B227" s="186" t="s">
        <v>111</v>
      </c>
      <c r="C227" s="186" t="s">
        <v>18</v>
      </c>
      <c r="D227" s="186" t="n">
        <v>2092.6091514</v>
      </c>
      <c r="E227" s="186" t="n">
        <v>16.954785726642</v>
      </c>
      <c r="F227" s="186" t="n">
        <v>91.8515175402692</v>
      </c>
      <c r="G227" s="186" t="n">
        <v>3.76592920631277</v>
      </c>
      <c r="H227" s="186" t="n">
        <v>185.6429749</v>
      </c>
      <c r="I227" s="186" t="n">
        <v>44.7585353313867</v>
      </c>
      <c r="J227" s="186" t="n">
        <v>8.14848245973082</v>
      </c>
      <c r="K227" s="186" t="n">
        <v>42.4503966546522</v>
      </c>
    </row>
    <row r="228">
      <c r="A228" s="186" t="s">
        <v>110</v>
      </c>
      <c r="B228" s="186" t="s">
        <v>111</v>
      </c>
      <c r="C228" s="186" t="s">
        <v>19</v>
      </c>
      <c r="D228" s="186" t="n">
        <v>130078.7840653</v>
      </c>
      <c r="E228" s="186" t="n">
        <v>1.21810655522556</v>
      </c>
      <c r="F228" s="186" t="n">
        <v>88.3520005735335</v>
      </c>
      <c r="G228" s="186" t="n">
        <v>0.699988125441969</v>
      </c>
      <c r="H228" s="186" t="n">
        <v>17149.1034991</v>
      </c>
      <c r="I228" s="186" t="n">
        <v>5.61735538205538</v>
      </c>
      <c r="J228" s="186" t="n">
        <v>11.6479994264665</v>
      </c>
      <c r="K228" s="186" t="n">
        <v>5.30952561003662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664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544</v>
      </c>
      <c r="I238" s="5" t="s">
        <v>545</v>
      </c>
      <c r="J238" s="5" t="s">
        <v>546</v>
      </c>
      <c r="K238" s="5" t="s">
        <v>547</v>
      </c>
    </row>
    <row r="239">
      <c r="A239" s="187" t="s">
        <v>94</v>
      </c>
      <c r="B239" s="187" t="s">
        <v>118</v>
      </c>
      <c r="C239" s="187" t="s">
        <v>18</v>
      </c>
      <c r="D239" s="187" t="n">
        <v>58.1703099</v>
      </c>
      <c r="E239" s="187" t="n">
        <v>70.3112611893836</v>
      </c>
      <c r="F239" s="187" t="n">
        <v>100</v>
      </c>
      <c r="G239" s="187" t="n">
        <v>0</v>
      </c>
      <c r="H239" s="187"/>
      <c r="I239" s="187"/>
      <c r="J239" s="187"/>
      <c r="K239" s="187"/>
    </row>
    <row r="240">
      <c r="A240" s="187" t="s">
        <v>94</v>
      </c>
      <c r="B240" s="187" t="s">
        <v>118</v>
      </c>
      <c r="C240" s="187" t="s">
        <v>19</v>
      </c>
      <c r="D240" s="187" t="n">
        <v>22932.613636</v>
      </c>
      <c r="E240" s="187" t="n">
        <v>1.8697504576502</v>
      </c>
      <c r="F240" s="187" t="n">
        <v>90.0879304655619</v>
      </c>
      <c r="G240" s="187" t="n">
        <v>1.4198100756694</v>
      </c>
      <c r="H240" s="187" t="n">
        <v>2523.1977224</v>
      </c>
      <c r="I240" s="187" t="n">
        <v>13.5533289966196</v>
      </c>
      <c r="J240" s="187" t="n">
        <v>9.9120695344381</v>
      </c>
      <c r="K240" s="187" t="n">
        <v>12.9042427443443</v>
      </c>
    </row>
    <row r="241">
      <c r="A241" s="187" t="s">
        <v>98</v>
      </c>
      <c r="B241" s="187" t="s">
        <v>120</v>
      </c>
      <c r="C241" s="187" t="s">
        <v>16</v>
      </c>
      <c r="D241" s="187" t="n">
        <v>158.7221917</v>
      </c>
      <c r="E241" s="187" t="n">
        <v>57.366995213694</v>
      </c>
      <c r="F241" s="187" t="n">
        <v>100</v>
      </c>
      <c r="G241" s="187" t="n">
        <v>0</v>
      </c>
      <c r="H241" s="187"/>
      <c r="I241" s="187"/>
      <c r="J241" s="187"/>
      <c r="K241" s="187"/>
    </row>
    <row r="242">
      <c r="A242" s="187" t="s">
        <v>98</v>
      </c>
      <c r="B242" s="187" t="s">
        <v>120</v>
      </c>
      <c r="C242" s="187" t="s">
        <v>18</v>
      </c>
      <c r="D242" s="187" t="n">
        <v>42.677533</v>
      </c>
      <c r="E242" s="187" t="n">
        <v>100</v>
      </c>
      <c r="F242" s="187" t="n">
        <v>100</v>
      </c>
      <c r="G242" s="187" t="n">
        <v>0</v>
      </c>
      <c r="H242" s="187"/>
      <c r="I242" s="187"/>
      <c r="J242" s="187"/>
      <c r="K242" s="187"/>
    </row>
    <row r="243">
      <c r="A243" s="187" t="s">
        <v>98</v>
      </c>
      <c r="B243" s="187" t="s">
        <v>120</v>
      </c>
      <c r="C243" s="187" t="s">
        <v>19</v>
      </c>
      <c r="D243" s="187" t="n">
        <v>60336.7576686</v>
      </c>
      <c r="E243" s="187" t="n">
        <v>1.30303814144554</v>
      </c>
      <c r="F243" s="187" t="n">
        <v>99.7594863291803</v>
      </c>
      <c r="G243" s="187" t="n">
        <v>0.173863450781037</v>
      </c>
      <c r="H243" s="187" t="n">
        <v>145.4680212</v>
      </c>
      <c r="I243" s="187" t="n">
        <v>72.4652635816991</v>
      </c>
      <c r="J243" s="187" t="n">
        <v>0.240513670819711</v>
      </c>
      <c r="K243" s="187" t="n">
        <v>72.1145225642348</v>
      </c>
    </row>
    <row r="244">
      <c r="A244" s="187" t="s">
        <v>108</v>
      </c>
      <c r="B244" s="187" t="s">
        <v>122</v>
      </c>
      <c r="C244" s="187" t="s">
        <v>16</v>
      </c>
      <c r="D244" s="187" t="n">
        <v>235.9848753</v>
      </c>
      <c r="E244" s="187" t="n">
        <v>40.4564950646054</v>
      </c>
      <c r="F244" s="187" t="n">
        <v>100</v>
      </c>
      <c r="G244" s="187" t="n">
        <v>0</v>
      </c>
      <c r="H244" s="187"/>
      <c r="I244" s="187"/>
      <c r="J244" s="187"/>
      <c r="K244" s="187"/>
    </row>
    <row r="245">
      <c r="A245" s="187" t="s">
        <v>108</v>
      </c>
      <c r="B245" s="187" t="s">
        <v>122</v>
      </c>
      <c r="C245" s="187" t="s">
        <v>18</v>
      </c>
      <c r="D245" s="187" t="n">
        <v>555.9136711</v>
      </c>
      <c r="E245" s="187" t="n">
        <v>29.8352047180771</v>
      </c>
      <c r="F245" s="187" t="n">
        <v>92.3272187078186</v>
      </c>
      <c r="G245" s="187" t="n">
        <v>8.08566750304298</v>
      </c>
      <c r="H245" s="187" t="n">
        <v>46.1987708</v>
      </c>
      <c r="I245" s="187" t="n">
        <v>100</v>
      </c>
      <c r="J245" s="187" t="n">
        <v>7.67278129218143</v>
      </c>
      <c r="K245" s="187" t="n">
        <v>97.2955129990297</v>
      </c>
    </row>
    <row r="246">
      <c r="A246" s="187" t="s">
        <v>108</v>
      </c>
      <c r="B246" s="187" t="s">
        <v>122</v>
      </c>
      <c r="C246" s="187" t="s">
        <v>19</v>
      </c>
      <c r="D246" s="187" t="n">
        <v>35127.6294159</v>
      </c>
      <c r="E246" s="187" t="n">
        <v>1.00453143952871</v>
      </c>
      <c r="F246" s="187" t="n">
        <v>96.9743844602498</v>
      </c>
      <c r="G246" s="187" t="n">
        <v>0.799951204806758</v>
      </c>
      <c r="H246" s="187" t="n">
        <v>1095.9873788</v>
      </c>
      <c r="I246" s="187" t="n">
        <v>26.0923420230437</v>
      </c>
      <c r="J246" s="187" t="n">
        <v>3.02561553975018</v>
      </c>
      <c r="K246" s="187" t="n">
        <v>25.6393367449374</v>
      </c>
    </row>
    <row r="247">
      <c r="A247" s="187" t="s">
        <v>110</v>
      </c>
      <c r="B247" s="187" t="s">
        <v>123</v>
      </c>
      <c r="C247" s="187" t="s">
        <v>16</v>
      </c>
      <c r="D247" s="187" t="n">
        <v>85.569299</v>
      </c>
      <c r="E247" s="187" t="n">
        <v>70.3857098662981</v>
      </c>
      <c r="F247" s="187" t="n">
        <v>100</v>
      </c>
      <c r="G247" s="187" t="n">
        <v>0</v>
      </c>
      <c r="H247" s="187"/>
      <c r="I247" s="187"/>
      <c r="J247" s="187"/>
      <c r="K247" s="187"/>
    </row>
    <row r="248">
      <c r="A248" s="187" t="s">
        <v>110</v>
      </c>
      <c r="B248" s="187" t="s">
        <v>123</v>
      </c>
      <c r="C248" s="187" t="s">
        <v>18</v>
      </c>
      <c r="D248" s="187" t="n">
        <v>273.0368098</v>
      </c>
      <c r="E248" s="187" t="n">
        <v>46.9347141781683</v>
      </c>
      <c r="F248" s="187" t="n">
        <v>100</v>
      </c>
      <c r="G248" s="187" t="n">
        <v>0</v>
      </c>
      <c r="H248" s="187"/>
      <c r="I248" s="187"/>
      <c r="J248" s="187"/>
      <c r="K248" s="187"/>
    </row>
    <row r="249">
      <c r="A249" s="187" t="s">
        <v>110</v>
      </c>
      <c r="B249" s="187" t="s">
        <v>123</v>
      </c>
      <c r="C249" s="187" t="s">
        <v>19</v>
      </c>
      <c r="D249" s="187" t="n">
        <v>40424.8237751</v>
      </c>
      <c r="E249" s="187" t="n">
        <v>1.27026669516501</v>
      </c>
      <c r="F249" s="187" t="n">
        <v>98.0752606624825</v>
      </c>
      <c r="G249" s="187" t="n">
        <v>0.467713384265082</v>
      </c>
      <c r="H249" s="187" t="n">
        <v>793.3422558</v>
      </c>
      <c r="I249" s="187" t="n">
        <v>24.0290085905386</v>
      </c>
      <c r="J249" s="187" t="n">
        <v>1.92473933751748</v>
      </c>
      <c r="K249" s="187" t="n">
        <v>23.8323762511625</v>
      </c>
    </row>
    <row r="250">
      <c r="A250" s="187" t="s">
        <v>125</v>
      </c>
      <c r="B250" s="187" t="s">
        <v>126</v>
      </c>
      <c r="C250" s="187" t="s">
        <v>16</v>
      </c>
      <c r="D250" s="187" t="n">
        <v>24.6034958</v>
      </c>
      <c r="E250" s="187" t="n">
        <v>74.381030638023</v>
      </c>
      <c r="F250" s="187" t="n">
        <v>100</v>
      </c>
      <c r="G250" s="187" t="n">
        <v>0</v>
      </c>
      <c r="H250" s="187"/>
      <c r="I250" s="187"/>
      <c r="J250" s="187"/>
      <c r="K250" s="187"/>
    </row>
    <row r="251">
      <c r="A251" s="187" t="s">
        <v>125</v>
      </c>
      <c r="B251" s="187" t="s">
        <v>126</v>
      </c>
      <c r="C251" s="187" t="s">
        <v>18</v>
      </c>
      <c r="D251" s="187" t="n">
        <v>24.0452117</v>
      </c>
      <c r="E251" s="187" t="n">
        <v>71.4047692834243</v>
      </c>
      <c r="F251" s="187" t="n">
        <v>100</v>
      </c>
      <c r="G251" s="187" t="n">
        <v>0</v>
      </c>
      <c r="H251" s="187"/>
      <c r="I251" s="187"/>
      <c r="J251" s="187"/>
      <c r="K251" s="187"/>
    </row>
    <row r="252">
      <c r="A252" s="187" t="s">
        <v>125</v>
      </c>
      <c r="B252" s="187" t="s">
        <v>126</v>
      </c>
      <c r="C252" s="187" t="s">
        <v>19</v>
      </c>
      <c r="D252" s="187" t="n">
        <v>11396.6045287</v>
      </c>
      <c r="E252" s="187" t="n">
        <v>1.97221383547529</v>
      </c>
      <c r="F252" s="187" t="n">
        <v>98.1001747122022</v>
      </c>
      <c r="G252" s="187" t="n">
        <v>0.538773803853726</v>
      </c>
      <c r="H252" s="187" t="n">
        <v>220.7086536</v>
      </c>
      <c r="I252" s="187" t="n">
        <v>27.8171585837247</v>
      </c>
      <c r="J252" s="187" t="n">
        <v>1.89982528779778</v>
      </c>
      <c r="K252" s="187" t="n">
        <v>27.8203499173732</v>
      </c>
    </row>
    <row r="253">
      <c r="A253" s="187" t="s">
        <v>129</v>
      </c>
      <c r="B253" s="187" t="s">
        <v>130</v>
      </c>
      <c r="C253" s="187" t="s">
        <v>16</v>
      </c>
      <c r="D253" s="187" t="n">
        <v>2030.2901786</v>
      </c>
      <c r="E253" s="187" t="n">
        <v>34.3343271619039</v>
      </c>
      <c r="F253" s="187" t="n">
        <v>98.1398208544357</v>
      </c>
      <c r="G253" s="187" t="n">
        <v>1.98580003314447</v>
      </c>
      <c r="H253" s="187" t="n">
        <v>38.4828851</v>
      </c>
      <c r="I253" s="187" t="n">
        <v>99.9999999999998</v>
      </c>
      <c r="J253" s="187" t="n">
        <v>1.86017914556435</v>
      </c>
      <c r="K253" s="187" t="n">
        <v>104.76736069762</v>
      </c>
    </row>
    <row r="254">
      <c r="A254" s="187" t="s">
        <v>129</v>
      </c>
      <c r="B254" s="187" t="s">
        <v>130</v>
      </c>
      <c r="C254" s="187" t="s">
        <v>18</v>
      </c>
      <c r="D254" s="187" t="n">
        <v>73.3540294</v>
      </c>
      <c r="E254" s="187" t="n">
        <v>70.9688327735455</v>
      </c>
      <c r="F254" s="187" t="n">
        <v>100</v>
      </c>
      <c r="G254" s="187" t="n">
        <v>0</v>
      </c>
      <c r="H254" s="187"/>
      <c r="I254" s="187"/>
      <c r="J254" s="187"/>
      <c r="K254" s="187"/>
    </row>
    <row r="255">
      <c r="A255" s="187" t="s">
        <v>129</v>
      </c>
      <c r="B255" s="187" t="s">
        <v>130</v>
      </c>
      <c r="C255" s="187" t="s">
        <v>19</v>
      </c>
      <c r="D255" s="187" t="n">
        <v>28165.0966859</v>
      </c>
      <c r="E255" s="187" t="n">
        <v>2.91948505995358</v>
      </c>
      <c r="F255" s="187" t="n">
        <v>96.6546648259766</v>
      </c>
      <c r="G255" s="187" t="n">
        <v>0.885302401056618</v>
      </c>
      <c r="H255" s="187" t="n">
        <v>974.8281554</v>
      </c>
      <c r="I255" s="187" t="n">
        <v>26.2274023426647</v>
      </c>
      <c r="J255" s="187" t="n">
        <v>3.34533517402343</v>
      </c>
      <c r="K255" s="187" t="n">
        <v>25.5784853811364</v>
      </c>
    </row>
    <row r="256">
      <c r="A256" s="187" t="s">
        <v>133</v>
      </c>
      <c r="B256" s="187" t="s">
        <v>134</v>
      </c>
      <c r="C256" s="187" t="s">
        <v>16</v>
      </c>
      <c r="D256" s="187" t="n">
        <v>99.2706722</v>
      </c>
      <c r="E256" s="187" t="n">
        <v>72.7583362241749</v>
      </c>
      <c r="F256" s="187" t="n">
        <v>100</v>
      </c>
      <c r="G256" s="187" t="n">
        <v>0</v>
      </c>
      <c r="H256" s="187"/>
      <c r="I256" s="187"/>
      <c r="J256" s="187"/>
      <c r="K256" s="187"/>
    </row>
    <row r="257">
      <c r="A257" s="187" t="s">
        <v>133</v>
      </c>
      <c r="B257" s="187" t="s">
        <v>134</v>
      </c>
      <c r="C257" s="187" t="s">
        <v>18</v>
      </c>
      <c r="D257" s="187" t="n">
        <v>241.645397</v>
      </c>
      <c r="E257" s="187" t="n">
        <v>44.8352203687761</v>
      </c>
      <c r="F257" s="187" t="n">
        <v>100</v>
      </c>
      <c r="G257" s="187" t="n">
        <v>0</v>
      </c>
      <c r="H257" s="187"/>
      <c r="I257" s="187"/>
      <c r="J257" s="187"/>
      <c r="K257" s="187"/>
    </row>
    <row r="258">
      <c r="A258" s="187" t="s">
        <v>133</v>
      </c>
      <c r="B258" s="187" t="s">
        <v>134</v>
      </c>
      <c r="C258" s="187" t="s">
        <v>19</v>
      </c>
      <c r="D258" s="187" t="n">
        <v>34742.0610177</v>
      </c>
      <c r="E258" s="187" t="n">
        <v>1.47967112232763</v>
      </c>
      <c r="F258" s="187" t="n">
        <v>94.2581312886819</v>
      </c>
      <c r="G258" s="187" t="n">
        <v>1.03983157858126</v>
      </c>
      <c r="H258" s="187" t="n">
        <v>2116.3622745</v>
      </c>
      <c r="I258" s="187" t="n">
        <v>17.403174352063</v>
      </c>
      <c r="J258" s="187" t="n">
        <v>5.74186871131806</v>
      </c>
      <c r="K258" s="187" t="n">
        <v>17.0698053856287</v>
      </c>
    </row>
    <row r="259">
      <c r="A259" s="187" t="s">
        <v>135</v>
      </c>
      <c r="B259" s="187" t="s">
        <v>136</v>
      </c>
      <c r="C259" s="187" t="s">
        <v>16</v>
      </c>
      <c r="D259" s="187" t="n">
        <v>809.5704431</v>
      </c>
      <c r="E259" s="187" t="n">
        <v>43.2667148094118</v>
      </c>
      <c r="F259" s="187" t="n">
        <v>100</v>
      </c>
      <c r="G259" s="187" t="n">
        <v>0</v>
      </c>
      <c r="H259" s="187"/>
      <c r="I259" s="187"/>
      <c r="J259" s="187"/>
      <c r="K259" s="187"/>
    </row>
    <row r="260">
      <c r="A260" s="187" t="s">
        <v>135</v>
      </c>
      <c r="B260" s="187" t="s">
        <v>136</v>
      </c>
      <c r="C260" s="187" t="s">
        <v>18</v>
      </c>
      <c r="D260" s="187" t="n">
        <v>269.6245341</v>
      </c>
      <c r="E260" s="187" t="n">
        <v>50.0182939028394</v>
      </c>
      <c r="F260" s="187" t="n">
        <v>100</v>
      </c>
      <c r="G260" s="187" t="n">
        <v>0</v>
      </c>
      <c r="H260" s="187"/>
      <c r="I260" s="187"/>
      <c r="J260" s="187"/>
      <c r="K260" s="187"/>
    </row>
    <row r="261">
      <c r="A261" s="187" t="s">
        <v>135</v>
      </c>
      <c r="B261" s="187" t="s">
        <v>136</v>
      </c>
      <c r="C261" s="187" t="s">
        <v>19</v>
      </c>
      <c r="D261" s="187" t="n">
        <v>60495.3053862</v>
      </c>
      <c r="E261" s="187" t="n">
        <v>1.43553494241167</v>
      </c>
      <c r="F261" s="187" t="n">
        <v>96.277198940039</v>
      </c>
      <c r="G261" s="187" t="n">
        <v>0.79988139787792</v>
      </c>
      <c r="H261" s="187" t="n">
        <v>2339.203773</v>
      </c>
      <c r="I261" s="187" t="n">
        <v>20.8330773416168</v>
      </c>
      <c r="J261" s="187" t="n">
        <v>3.72280105996102</v>
      </c>
      <c r="K261" s="187" t="n">
        <v>20.6861283296012</v>
      </c>
    </row>
    <row r="262">
      <c r="A262" s="187" t="s">
        <v>137</v>
      </c>
      <c r="B262" s="187" t="s">
        <v>138</v>
      </c>
      <c r="C262" s="187" t="s">
        <v>16</v>
      </c>
      <c r="D262" s="187" t="n">
        <v>201.9410117</v>
      </c>
      <c r="E262" s="187" t="n">
        <v>71.1699691960869</v>
      </c>
      <c r="F262" s="187" t="n">
        <v>47.0119273024719</v>
      </c>
      <c r="G262" s="187" t="n">
        <v>53.6256879319069</v>
      </c>
      <c r="H262" s="187" t="n">
        <v>227.6117067</v>
      </c>
      <c r="I262" s="187" t="n">
        <v>70.3353544424542</v>
      </c>
      <c r="J262" s="187" t="n">
        <v>52.9880726975281</v>
      </c>
      <c r="K262" s="187" t="n">
        <v>47.5776304790467</v>
      </c>
    </row>
    <row r="263">
      <c r="A263" s="187" t="s">
        <v>137</v>
      </c>
      <c r="B263" s="187" t="s">
        <v>138</v>
      </c>
      <c r="C263" s="187" t="s">
        <v>18</v>
      </c>
      <c r="D263" s="187" t="n">
        <v>644.5255234</v>
      </c>
      <c r="E263" s="187" t="n">
        <v>44.0739114529167</v>
      </c>
      <c r="F263" s="187" t="n">
        <v>100</v>
      </c>
      <c r="G263" s="187" t="n">
        <v>0</v>
      </c>
      <c r="H263" s="187"/>
      <c r="I263" s="187"/>
      <c r="J263" s="187"/>
      <c r="K263" s="187"/>
    </row>
    <row r="264">
      <c r="A264" s="187" t="s">
        <v>137</v>
      </c>
      <c r="B264" s="187" t="s">
        <v>138</v>
      </c>
      <c r="C264" s="187" t="s">
        <v>19</v>
      </c>
      <c r="D264" s="187" t="n">
        <v>90865.0344878</v>
      </c>
      <c r="E264" s="187" t="n">
        <v>1.7712687970743</v>
      </c>
      <c r="F264" s="187" t="n">
        <v>92.0649532775721</v>
      </c>
      <c r="G264" s="187" t="n">
        <v>1.3327098983156</v>
      </c>
      <c r="H264" s="187" t="n">
        <v>7831.6261338</v>
      </c>
      <c r="I264" s="187" t="n">
        <v>16.5031052538256</v>
      </c>
      <c r="J264" s="187" t="n">
        <v>7.93504672242784</v>
      </c>
      <c r="K264" s="187" t="n">
        <v>15.4625270414846</v>
      </c>
    </row>
    <row r="265">
      <c r="A265" s="187" t="s">
        <v>139</v>
      </c>
      <c r="B265" s="187" t="s">
        <v>140</v>
      </c>
      <c r="C265" s="187" t="s">
        <v>16</v>
      </c>
      <c r="D265" s="187" t="n">
        <v>181.832572</v>
      </c>
      <c r="E265" s="187" t="n">
        <v>60.2954941700321</v>
      </c>
      <c r="F265" s="187" t="n">
        <v>81.8961431593189</v>
      </c>
      <c r="G265" s="187" t="n">
        <v>21.3306615650363</v>
      </c>
      <c r="H265" s="187" t="n">
        <v>40.1956762</v>
      </c>
      <c r="I265" s="187" t="n">
        <v>100</v>
      </c>
      <c r="J265" s="187" t="n">
        <v>18.103856840681</v>
      </c>
      <c r="K265" s="187" t="n">
        <v>96.4931908480268</v>
      </c>
    </row>
    <row r="266">
      <c r="A266" s="187" t="s">
        <v>139</v>
      </c>
      <c r="B266" s="187" t="s">
        <v>140</v>
      </c>
      <c r="C266" s="187" t="s">
        <v>18</v>
      </c>
      <c r="D266" s="187" t="n">
        <v>400.2964624</v>
      </c>
      <c r="E266" s="187" t="n">
        <v>64.4080333197379</v>
      </c>
      <c r="F266" s="187" t="n">
        <v>100</v>
      </c>
      <c r="G266" s="187" t="n">
        <v>0</v>
      </c>
      <c r="H266" s="187"/>
      <c r="I266" s="187"/>
      <c r="J266" s="187"/>
      <c r="K266" s="187"/>
    </row>
    <row r="267">
      <c r="A267" s="187" t="s">
        <v>139</v>
      </c>
      <c r="B267" s="187" t="s">
        <v>140</v>
      </c>
      <c r="C267" s="187" t="s">
        <v>19</v>
      </c>
      <c r="D267" s="187" t="n">
        <v>38284.781214</v>
      </c>
      <c r="E267" s="187" t="n">
        <v>1.86417516589985</v>
      </c>
      <c r="F267" s="187" t="n">
        <v>95.2678566758953</v>
      </c>
      <c r="G267" s="187" t="n">
        <v>1.04841221704602</v>
      </c>
      <c r="H267" s="187" t="n">
        <v>1901.6809883</v>
      </c>
      <c r="I267" s="187" t="n">
        <v>20.9469507334502</v>
      </c>
      <c r="J267" s="187" t="n">
        <v>4.73214332410471</v>
      </c>
      <c r="K267" s="187" t="n">
        <v>21.1067116927813</v>
      </c>
    </row>
    <row r="268">
      <c r="A268" s="187" t="s">
        <v>141</v>
      </c>
      <c r="B268" s="187" t="s">
        <v>142</v>
      </c>
      <c r="C268" s="187" t="s">
        <v>16</v>
      </c>
      <c r="D268" s="187" t="n">
        <v>96.5286329</v>
      </c>
      <c r="E268" s="187" t="n">
        <v>70.8261331948639</v>
      </c>
      <c r="F268" s="187" t="n">
        <v>100</v>
      </c>
      <c r="G268" s="187" t="n">
        <v>0</v>
      </c>
      <c r="H268" s="187"/>
      <c r="I268" s="187"/>
      <c r="J268" s="187"/>
      <c r="K268" s="187"/>
    </row>
    <row r="269">
      <c r="A269" s="187" t="s">
        <v>141</v>
      </c>
      <c r="B269" s="187" t="s">
        <v>142</v>
      </c>
      <c r="C269" s="187" t="s">
        <v>18</v>
      </c>
      <c r="D269" s="187" t="n">
        <v>187.390677</v>
      </c>
      <c r="E269" s="187" t="n">
        <v>58.045646786707</v>
      </c>
      <c r="F269" s="187" t="n">
        <v>100</v>
      </c>
      <c r="G269" s="187" t="n">
        <v>0</v>
      </c>
      <c r="H269" s="187"/>
      <c r="I269" s="187"/>
      <c r="J269" s="187"/>
      <c r="K269" s="187"/>
    </row>
    <row r="270">
      <c r="A270" s="187" t="s">
        <v>141</v>
      </c>
      <c r="B270" s="187" t="s">
        <v>142</v>
      </c>
      <c r="C270" s="187" t="s">
        <v>19</v>
      </c>
      <c r="D270" s="187" t="n">
        <v>45032.3332574</v>
      </c>
      <c r="E270" s="187" t="n">
        <v>2.17581101586743</v>
      </c>
      <c r="F270" s="187" t="n">
        <v>96.2590833390637</v>
      </c>
      <c r="G270" s="187" t="n">
        <v>0.743603040870316</v>
      </c>
      <c r="H270" s="187" t="n">
        <v>1750.091523</v>
      </c>
      <c r="I270" s="187" t="n">
        <v>19.3794096750852</v>
      </c>
      <c r="J270" s="187" t="n">
        <v>3.74091666093635</v>
      </c>
      <c r="K270" s="187" t="n">
        <v>19.1339592859042</v>
      </c>
    </row>
    <row r="271">
      <c r="A271" s="187" t="s">
        <v>143</v>
      </c>
      <c r="B271" s="187" t="s">
        <v>144</v>
      </c>
      <c r="C271" s="187" t="s">
        <v>16</v>
      </c>
      <c r="D271" s="187" t="n">
        <v>288.2366967</v>
      </c>
      <c r="E271" s="187" t="n">
        <v>46.1508378633771</v>
      </c>
      <c r="F271" s="187" t="n">
        <v>80.2478389866656</v>
      </c>
      <c r="G271" s="187" t="n">
        <v>21.9745018735346</v>
      </c>
      <c r="H271" s="187" t="n">
        <v>70.9464294</v>
      </c>
      <c r="I271" s="187" t="n">
        <v>99.9999999999999</v>
      </c>
      <c r="J271" s="187" t="n">
        <v>19.7521610133344</v>
      </c>
      <c r="K271" s="187" t="n">
        <v>89.2766258319347</v>
      </c>
    </row>
    <row r="272">
      <c r="A272" s="187" t="s">
        <v>143</v>
      </c>
      <c r="B272" s="187" t="s">
        <v>144</v>
      </c>
      <c r="C272" s="187" t="s">
        <v>18</v>
      </c>
      <c r="D272" s="187" t="n">
        <v>348.3455579</v>
      </c>
      <c r="E272" s="187" t="n">
        <v>34.9352622877528</v>
      </c>
      <c r="F272" s="187" t="n">
        <v>100</v>
      </c>
      <c r="G272" s="187" t="n">
        <v>0</v>
      </c>
      <c r="H272" s="187"/>
      <c r="I272" s="187"/>
      <c r="J272" s="187"/>
      <c r="K272" s="187"/>
    </row>
    <row r="273">
      <c r="A273" s="187" t="s">
        <v>143</v>
      </c>
      <c r="B273" s="187" t="s">
        <v>144</v>
      </c>
      <c r="C273" s="187" t="s">
        <v>19</v>
      </c>
      <c r="D273" s="187" t="n">
        <v>29427.6127738</v>
      </c>
      <c r="E273" s="187" t="n">
        <v>2.56954683949441</v>
      </c>
      <c r="F273" s="187" t="n">
        <v>89.3632356377758</v>
      </c>
      <c r="G273" s="187" t="n">
        <v>1.48361938519491</v>
      </c>
      <c r="H273" s="187" t="n">
        <v>3502.7221271</v>
      </c>
      <c r="I273" s="187" t="n">
        <v>12.8317361584907</v>
      </c>
      <c r="J273" s="187" t="n">
        <v>10.6367643622242</v>
      </c>
      <c r="K273" s="187" t="n">
        <v>12.4644134438851</v>
      </c>
    </row>
    <row r="274">
      <c r="A274" s="187" t="s">
        <v>145</v>
      </c>
      <c r="B274" s="187" t="s">
        <v>146</v>
      </c>
      <c r="C274" s="187" t="s">
        <v>16</v>
      </c>
      <c r="D274" s="187" t="n">
        <v>102.4127677</v>
      </c>
      <c r="E274" s="187" t="n">
        <v>44.2099571648051</v>
      </c>
      <c r="F274" s="187" t="n">
        <v>100</v>
      </c>
      <c r="G274" s="187" t="n">
        <v>0</v>
      </c>
      <c r="H274" s="187"/>
      <c r="I274" s="187"/>
      <c r="J274" s="187"/>
      <c r="K274" s="187"/>
    </row>
    <row r="275">
      <c r="A275" s="187" t="s">
        <v>145</v>
      </c>
      <c r="B275" s="187" t="s">
        <v>146</v>
      </c>
      <c r="C275" s="187" t="s">
        <v>18</v>
      </c>
      <c r="D275" s="187" t="n">
        <v>116.7527181</v>
      </c>
      <c r="E275" s="187" t="n">
        <v>44.4904659140455</v>
      </c>
      <c r="F275" s="187" t="n">
        <v>84.9114739873363</v>
      </c>
      <c r="G275" s="187" t="n">
        <v>16.6837859302235</v>
      </c>
      <c r="H275" s="187" t="n">
        <v>20.746624</v>
      </c>
      <c r="I275" s="187" t="n">
        <v>100</v>
      </c>
      <c r="J275" s="187" t="n">
        <v>15.0885260126637</v>
      </c>
      <c r="K275" s="187" t="n">
        <v>93.8888831046504</v>
      </c>
    </row>
    <row r="276">
      <c r="A276" s="187" t="s">
        <v>145</v>
      </c>
      <c r="B276" s="187" t="s">
        <v>146</v>
      </c>
      <c r="C276" s="187" t="s">
        <v>19</v>
      </c>
      <c r="D276" s="187" t="n">
        <v>14707.024885</v>
      </c>
      <c r="E276" s="187" t="n">
        <v>1.88842638043995</v>
      </c>
      <c r="F276" s="187" t="n">
        <v>95.1415406321946</v>
      </c>
      <c r="G276" s="187" t="n">
        <v>1.3422556508856</v>
      </c>
      <c r="H276" s="187" t="n">
        <v>751.0229743</v>
      </c>
      <c r="I276" s="187" t="n">
        <v>26.4249570467956</v>
      </c>
      <c r="J276" s="187" t="n">
        <v>4.85845936780538</v>
      </c>
      <c r="K276" s="187" t="n">
        <v>26.284931267257</v>
      </c>
    </row>
    <row r="277">
      <c r="A277" s="187" t="s">
        <v>147</v>
      </c>
      <c r="B277" s="187" t="s">
        <v>148</v>
      </c>
      <c r="C277" s="187" t="s">
        <v>16</v>
      </c>
      <c r="D277" s="187" t="n">
        <v>66.6743085</v>
      </c>
      <c r="E277" s="187" t="n">
        <v>100</v>
      </c>
      <c r="F277" s="187" t="n">
        <v>100</v>
      </c>
      <c r="G277" s="187" t="n">
        <v>0</v>
      </c>
      <c r="H277" s="187"/>
      <c r="I277" s="187"/>
      <c r="J277" s="187"/>
      <c r="K277" s="187"/>
    </row>
    <row r="278">
      <c r="A278" s="187" t="s">
        <v>147</v>
      </c>
      <c r="B278" s="187" t="s">
        <v>148</v>
      </c>
      <c r="C278" s="187" t="s">
        <v>18</v>
      </c>
      <c r="D278" s="187" t="n">
        <v>86.7245434</v>
      </c>
      <c r="E278" s="187" t="n">
        <v>57.3106528929342</v>
      </c>
      <c r="F278" s="187" t="n">
        <v>100</v>
      </c>
      <c r="G278" s="187" t="n">
        <v>0</v>
      </c>
      <c r="H278" s="187"/>
      <c r="I278" s="187"/>
      <c r="J278" s="187"/>
      <c r="K278" s="187"/>
    </row>
    <row r="279">
      <c r="A279" s="187" t="s">
        <v>147</v>
      </c>
      <c r="B279" s="187" t="s">
        <v>148</v>
      </c>
      <c r="C279" s="187" t="s">
        <v>19</v>
      </c>
      <c r="D279" s="187" t="n">
        <v>24370.8167144</v>
      </c>
      <c r="E279" s="187" t="n">
        <v>2.07442703645833</v>
      </c>
      <c r="F279" s="187" t="n">
        <v>91.0909904241215</v>
      </c>
      <c r="G279" s="187" t="n">
        <v>1.24895846226728</v>
      </c>
      <c r="H279" s="187" t="n">
        <v>2383.5490038</v>
      </c>
      <c r="I279" s="187" t="n">
        <v>13.7454776472715</v>
      </c>
      <c r="J279" s="187" t="n">
        <v>8.90900957587853</v>
      </c>
      <c r="K279" s="187" t="n">
        <v>12.7700910362189</v>
      </c>
    </row>
    <row r="280">
      <c r="A280" s="187" t="s">
        <v>149</v>
      </c>
      <c r="B280" s="187" t="s">
        <v>150</v>
      </c>
      <c r="C280" s="187" t="s">
        <v>16</v>
      </c>
      <c r="D280" s="187" t="n">
        <v>125.5489424</v>
      </c>
      <c r="E280" s="187" t="n">
        <v>31.2591884791664</v>
      </c>
      <c r="F280" s="187" t="n">
        <v>81.7893012251243</v>
      </c>
      <c r="G280" s="187" t="n">
        <v>14.3211422717749</v>
      </c>
      <c r="H280" s="187" t="n">
        <v>27.9539492</v>
      </c>
      <c r="I280" s="187" t="n">
        <v>70.451580112959</v>
      </c>
      <c r="J280" s="187" t="n">
        <v>18.2106987748757</v>
      </c>
      <c r="K280" s="187" t="n">
        <v>64.3202237121213</v>
      </c>
    </row>
    <row r="281">
      <c r="A281" s="187" t="s">
        <v>149</v>
      </c>
      <c r="B281" s="187" t="s">
        <v>150</v>
      </c>
      <c r="C281" s="187" t="s">
        <v>18</v>
      </c>
      <c r="D281" s="187" t="n">
        <v>50.8933772</v>
      </c>
      <c r="E281" s="187" t="n">
        <v>58.0217276142456</v>
      </c>
      <c r="F281" s="187" t="n">
        <v>71.8518463604287</v>
      </c>
      <c r="G281" s="187" t="n">
        <v>32.8386828457984</v>
      </c>
      <c r="H281" s="187" t="n">
        <v>19.9376171</v>
      </c>
      <c r="I281" s="187" t="n">
        <v>99.9999999999998</v>
      </c>
      <c r="J281" s="187" t="n">
        <v>28.1481536395713</v>
      </c>
      <c r="K281" s="187" t="n">
        <v>83.8250360832933</v>
      </c>
    </row>
    <row r="282">
      <c r="A282" s="187" t="s">
        <v>149</v>
      </c>
      <c r="B282" s="187" t="s">
        <v>150</v>
      </c>
      <c r="C282" s="187" t="s">
        <v>19</v>
      </c>
      <c r="D282" s="187" t="n">
        <v>8653.5450125</v>
      </c>
      <c r="E282" s="187" t="n">
        <v>2.52941513961718</v>
      </c>
      <c r="F282" s="187" t="n">
        <v>94.4569599513997</v>
      </c>
      <c r="G282" s="187" t="n">
        <v>1.11433764997339</v>
      </c>
      <c r="H282" s="187" t="n">
        <v>507.818022</v>
      </c>
      <c r="I282" s="187" t="n">
        <v>19.5427952675922</v>
      </c>
      <c r="J282" s="187" t="n">
        <v>5.54304004860031</v>
      </c>
      <c r="K282" s="187" t="n">
        <v>18.9890287374799</v>
      </c>
    </row>
    <row r="283">
      <c r="A283" s="187" t="s">
        <v>151</v>
      </c>
      <c r="B283" s="187" t="s">
        <v>152</v>
      </c>
      <c r="C283" s="187" t="s">
        <v>16</v>
      </c>
      <c r="D283" s="187" t="n">
        <v>128.417314</v>
      </c>
      <c r="E283" s="187" t="n">
        <v>45.6067436566619</v>
      </c>
      <c r="F283" s="187" t="n">
        <v>100</v>
      </c>
      <c r="G283" s="187" t="n">
        <v>0</v>
      </c>
      <c r="H283" s="187"/>
      <c r="I283" s="187"/>
      <c r="J283" s="187"/>
      <c r="K283" s="187"/>
    </row>
    <row r="284">
      <c r="A284" s="187" t="s">
        <v>151</v>
      </c>
      <c r="B284" s="187" t="s">
        <v>152</v>
      </c>
      <c r="C284" s="187" t="s">
        <v>18</v>
      </c>
      <c r="D284" s="187" t="n">
        <v>302.3656833</v>
      </c>
      <c r="E284" s="187" t="n">
        <v>37.7659054499508</v>
      </c>
      <c r="F284" s="187" t="n">
        <v>92.153814396699</v>
      </c>
      <c r="G284" s="187" t="n">
        <v>8.48703302604822</v>
      </c>
      <c r="H284" s="187" t="n">
        <v>25.7441028</v>
      </c>
      <c r="I284" s="187" t="n">
        <v>100</v>
      </c>
      <c r="J284" s="187" t="n">
        <v>7.84618560330103</v>
      </c>
      <c r="K284" s="187" t="n">
        <v>99.6805971467274</v>
      </c>
    </row>
    <row r="285">
      <c r="A285" s="187" t="s">
        <v>151</v>
      </c>
      <c r="B285" s="187" t="s">
        <v>152</v>
      </c>
      <c r="C285" s="187" t="s">
        <v>19</v>
      </c>
      <c r="D285" s="187" t="n">
        <v>17302.2790989</v>
      </c>
      <c r="E285" s="187" t="n">
        <v>2.02529646088979</v>
      </c>
      <c r="F285" s="187" t="n">
        <v>95.8755196881809</v>
      </c>
      <c r="G285" s="187" t="n">
        <v>0.709606403802573</v>
      </c>
      <c r="H285" s="187" t="n">
        <v>744.3287893</v>
      </c>
      <c r="I285" s="187" t="n">
        <v>16.9288880732591</v>
      </c>
      <c r="J285" s="187" t="n">
        <v>4.12448031181909</v>
      </c>
      <c r="K285" s="187" t="n">
        <v>16.4951406226077</v>
      </c>
    </row>
    <row r="286">
      <c r="A286" s="187" t="s">
        <v>155</v>
      </c>
      <c r="B286" s="187" t="s">
        <v>156</v>
      </c>
      <c r="C286" s="187" t="s">
        <v>16</v>
      </c>
      <c r="D286" s="187" t="n">
        <v>41.2719641</v>
      </c>
      <c r="E286" s="187" t="n">
        <v>70.5361127268223</v>
      </c>
      <c r="F286" s="187" t="n">
        <v>60.9264211098978</v>
      </c>
      <c r="G286" s="187" t="n">
        <v>48.2396680712634</v>
      </c>
      <c r="H286" s="187" t="n">
        <v>26.468703</v>
      </c>
      <c r="I286" s="187" t="n">
        <v>99.9999999999999</v>
      </c>
      <c r="J286" s="187" t="n">
        <v>39.0735788901022</v>
      </c>
      <c r="K286" s="187" t="n">
        <v>75.2188669325088</v>
      </c>
    </row>
    <row r="287">
      <c r="A287" s="187" t="s">
        <v>155</v>
      </c>
      <c r="B287" s="187" t="s">
        <v>156</v>
      </c>
      <c r="C287" s="187" t="s">
        <v>18</v>
      </c>
      <c r="D287" s="187" t="n">
        <v>108.2733118</v>
      </c>
      <c r="E287" s="187" t="n">
        <v>49.9916802383416</v>
      </c>
      <c r="F287" s="187" t="n">
        <v>72.436691921523</v>
      </c>
      <c r="G287" s="187" t="n">
        <v>31.1426775136208</v>
      </c>
      <c r="H287" s="187" t="n">
        <v>41.1997093</v>
      </c>
      <c r="I287" s="187" t="n">
        <v>99.9999999999999</v>
      </c>
      <c r="J287" s="187" t="n">
        <v>27.563308078477</v>
      </c>
      <c r="K287" s="187" t="n">
        <v>81.8433161303669</v>
      </c>
    </row>
    <row r="288">
      <c r="A288" s="187" t="s">
        <v>155</v>
      </c>
      <c r="B288" s="187" t="s">
        <v>156</v>
      </c>
      <c r="C288" s="187" t="s">
        <v>19</v>
      </c>
      <c r="D288" s="187" t="n">
        <v>17317.0931543</v>
      </c>
      <c r="E288" s="187" t="n">
        <v>2.19039545711201</v>
      </c>
      <c r="F288" s="187" t="n">
        <v>93.0289264661426</v>
      </c>
      <c r="G288" s="187" t="n">
        <v>1.27508307055584</v>
      </c>
      <c r="H288" s="187" t="n">
        <v>1297.6472411</v>
      </c>
      <c r="I288" s="187" t="n">
        <v>17.4866069468634</v>
      </c>
      <c r="J288" s="187" t="n">
        <v>6.97107353385744</v>
      </c>
      <c r="K288" s="187" t="n">
        <v>17.0159744597221</v>
      </c>
    </row>
    <row r="289">
      <c r="A289" s="187" t="s">
        <v>157</v>
      </c>
      <c r="B289" s="187" t="s">
        <v>158</v>
      </c>
      <c r="C289" s="187" t="s">
        <v>16</v>
      </c>
      <c r="D289" s="187" t="n">
        <v>110.1952766</v>
      </c>
      <c r="E289" s="187" t="n">
        <v>59.4264348655929</v>
      </c>
      <c r="F289" s="187" t="n">
        <v>100</v>
      </c>
      <c r="G289" s="187" t="n">
        <v>0</v>
      </c>
      <c r="H289" s="187"/>
      <c r="I289" s="187"/>
      <c r="J289" s="187"/>
      <c r="K289" s="187"/>
    </row>
    <row r="290">
      <c r="A290" s="187" t="s">
        <v>157</v>
      </c>
      <c r="B290" s="187" t="s">
        <v>158</v>
      </c>
      <c r="C290" s="187" t="s">
        <v>18</v>
      </c>
      <c r="D290" s="187" t="n">
        <v>106.1877439</v>
      </c>
      <c r="E290" s="187" t="n">
        <v>57.2430241230474</v>
      </c>
      <c r="F290" s="187" t="n">
        <v>52.609871496378</v>
      </c>
      <c r="G290" s="187" t="n">
        <v>43.6076177611459</v>
      </c>
      <c r="H290" s="187" t="n">
        <v>95.6522167</v>
      </c>
      <c r="I290" s="187" t="n">
        <v>70.3940348879974</v>
      </c>
      <c r="J290" s="187" t="n">
        <v>47.390128503622</v>
      </c>
      <c r="K290" s="187" t="n">
        <v>48.4107395172332</v>
      </c>
    </row>
    <row r="291">
      <c r="A291" s="187" t="s">
        <v>157</v>
      </c>
      <c r="B291" s="187" t="s">
        <v>158</v>
      </c>
      <c r="C291" s="187" t="s">
        <v>19</v>
      </c>
      <c r="D291" s="187" t="n">
        <v>31032.6751965</v>
      </c>
      <c r="E291" s="187" t="n">
        <v>2.32750552682537</v>
      </c>
      <c r="F291" s="187" t="n">
        <v>90.2685161945127</v>
      </c>
      <c r="G291" s="187" t="n">
        <v>1.54922553695348</v>
      </c>
      <c r="H291" s="187" t="n">
        <v>3345.5072582</v>
      </c>
      <c r="I291" s="187" t="n">
        <v>14.7465556530339</v>
      </c>
      <c r="J291" s="187" t="n">
        <v>9.73148380548728</v>
      </c>
      <c r="K291" s="187" t="n">
        <v>14.3705002512138</v>
      </c>
    </row>
    <row r="292">
      <c r="A292" s="187" t="s">
        <v>161</v>
      </c>
      <c r="B292" s="187" t="s">
        <v>162</v>
      </c>
      <c r="C292" s="187" t="s">
        <v>16</v>
      </c>
      <c r="D292" s="187" t="n">
        <v>16.4136233</v>
      </c>
      <c r="E292" s="187" t="n">
        <v>100</v>
      </c>
      <c r="F292" s="187" t="n">
        <v>100</v>
      </c>
      <c r="G292" s="187" t="n">
        <v>0</v>
      </c>
      <c r="H292" s="187"/>
      <c r="I292" s="187"/>
      <c r="J292" s="187"/>
      <c r="K292" s="187"/>
    </row>
    <row r="293">
      <c r="A293" s="187" t="s">
        <v>161</v>
      </c>
      <c r="B293" s="187" t="s">
        <v>162</v>
      </c>
      <c r="C293" s="187" t="s">
        <v>18</v>
      </c>
      <c r="D293" s="187" t="n">
        <v>42.2042273</v>
      </c>
      <c r="E293" s="187" t="n">
        <v>70.4063468991068</v>
      </c>
      <c r="F293" s="187" t="n">
        <v>100</v>
      </c>
      <c r="G293" s="187" t="n">
        <v>0</v>
      </c>
      <c r="H293" s="187"/>
      <c r="I293" s="187"/>
      <c r="J293" s="187"/>
      <c r="K293" s="187"/>
    </row>
    <row r="294">
      <c r="A294" s="187" t="s">
        <v>161</v>
      </c>
      <c r="B294" s="187" t="s">
        <v>162</v>
      </c>
      <c r="C294" s="187" t="s">
        <v>19</v>
      </c>
      <c r="D294" s="187" t="n">
        <v>20048.7971186</v>
      </c>
      <c r="E294" s="187" t="n">
        <v>1.98315353735358</v>
      </c>
      <c r="F294" s="187" t="n">
        <v>96.6116283223798</v>
      </c>
      <c r="G294" s="187" t="n">
        <v>0.700261409924734</v>
      </c>
      <c r="H294" s="187" t="n">
        <v>703.1532074</v>
      </c>
      <c r="I294" s="187" t="n">
        <v>20.3052484308894</v>
      </c>
      <c r="J294" s="187" t="n">
        <v>3.38837167762022</v>
      </c>
      <c r="K294" s="187" t="n">
        <v>19.9663441620046</v>
      </c>
    </row>
    <row r="295">
      <c r="A295" s="187" t="s">
        <v>163</v>
      </c>
      <c r="B295" s="187" t="s">
        <v>164</v>
      </c>
      <c r="C295" s="187" t="s">
        <v>16</v>
      </c>
      <c r="D295" s="187" t="n">
        <v>348.4317663</v>
      </c>
      <c r="E295" s="187" t="n">
        <v>40.5725502477349</v>
      </c>
      <c r="F295" s="187" t="n">
        <v>100</v>
      </c>
      <c r="G295" s="187" t="n">
        <v>0</v>
      </c>
      <c r="H295" s="187"/>
      <c r="I295" s="187"/>
      <c r="J295" s="187"/>
      <c r="K295" s="187"/>
    </row>
    <row r="296">
      <c r="A296" s="187" t="s">
        <v>163</v>
      </c>
      <c r="B296" s="187" t="s">
        <v>164</v>
      </c>
      <c r="C296" s="187" t="s">
        <v>18</v>
      </c>
      <c r="D296" s="187" t="n">
        <v>251.1974579</v>
      </c>
      <c r="E296" s="187" t="n">
        <v>49.4091908947533</v>
      </c>
      <c r="F296" s="187" t="n">
        <v>77.4414808321891</v>
      </c>
      <c r="G296" s="187" t="n">
        <v>25.3932716310642</v>
      </c>
      <c r="H296" s="187" t="n">
        <v>73.173222</v>
      </c>
      <c r="I296" s="187" t="n">
        <v>99.9999999999997</v>
      </c>
      <c r="J296" s="187" t="n">
        <v>22.5585191678109</v>
      </c>
      <c r="K296" s="187" t="n">
        <v>87.1729453363077</v>
      </c>
    </row>
    <row r="297">
      <c r="A297" s="187" t="s">
        <v>163</v>
      </c>
      <c r="B297" s="187" t="s">
        <v>164</v>
      </c>
      <c r="C297" s="187" t="s">
        <v>19</v>
      </c>
      <c r="D297" s="187" t="n">
        <v>49939.3099208</v>
      </c>
      <c r="E297" s="187" t="n">
        <v>1.68796749899227</v>
      </c>
      <c r="F297" s="187" t="n">
        <v>91.1156858429547</v>
      </c>
      <c r="G297" s="187" t="n">
        <v>1.2795767847409</v>
      </c>
      <c r="H297" s="187" t="n">
        <v>4869.3758272</v>
      </c>
      <c r="I297" s="187" t="n">
        <v>13.4528809488849</v>
      </c>
      <c r="J297" s="187" t="n">
        <v>8.88431415704524</v>
      </c>
      <c r="K297" s="187" t="n">
        <v>13.1230744736705</v>
      </c>
    </row>
    <row r="298">
      <c r="A298" s="187" t="s">
        <v>167</v>
      </c>
      <c r="B298" s="187" t="s">
        <v>168</v>
      </c>
      <c r="C298" s="187" t="s">
        <v>16</v>
      </c>
      <c r="D298" s="187" t="n">
        <v>149.325297</v>
      </c>
      <c r="E298" s="187" t="n">
        <v>49.3549680565752</v>
      </c>
      <c r="F298" s="187" t="n">
        <v>100</v>
      </c>
      <c r="G298" s="187" t="n">
        <v>0</v>
      </c>
      <c r="H298" s="187"/>
      <c r="I298" s="187"/>
      <c r="J298" s="187"/>
      <c r="K298" s="187"/>
    </row>
    <row r="299">
      <c r="A299" s="187" t="s">
        <v>167</v>
      </c>
      <c r="B299" s="187" t="s">
        <v>168</v>
      </c>
      <c r="C299" s="187" t="s">
        <v>18</v>
      </c>
      <c r="D299" s="187" t="n">
        <v>146.3258241</v>
      </c>
      <c r="E299" s="187" t="n">
        <v>49.2694102022279</v>
      </c>
      <c r="F299" s="187" t="n">
        <v>81.7460279032658</v>
      </c>
      <c r="G299" s="187" t="n">
        <v>16.2236097633242</v>
      </c>
      <c r="H299" s="187" t="n">
        <v>32.674707</v>
      </c>
      <c r="I299" s="187" t="n">
        <v>99.9999999999998</v>
      </c>
      <c r="J299" s="187" t="n">
        <v>18.2539720967342</v>
      </c>
      <c r="K299" s="187" t="n">
        <v>72.6535380560633</v>
      </c>
    </row>
    <row r="300">
      <c r="A300" s="187" t="s">
        <v>167</v>
      </c>
      <c r="B300" s="187" t="s">
        <v>168</v>
      </c>
      <c r="C300" s="187" t="s">
        <v>19</v>
      </c>
      <c r="D300" s="187" t="n">
        <v>30000.8005393</v>
      </c>
      <c r="E300" s="187" t="n">
        <v>1.46500505318678</v>
      </c>
      <c r="F300" s="187" t="n">
        <v>97.8194834242423</v>
      </c>
      <c r="G300" s="187" t="n">
        <v>0.562035933047299</v>
      </c>
      <c r="H300" s="187" t="n">
        <v>668.7547365</v>
      </c>
      <c r="I300" s="187" t="n">
        <v>25.4447821572537</v>
      </c>
      <c r="J300" s="187" t="n">
        <v>2.18051657575774</v>
      </c>
      <c r="K300" s="187" t="n">
        <v>25.2133211220574</v>
      </c>
    </row>
    <row r="301">
      <c r="A301" s="187" t="s">
        <v>169</v>
      </c>
      <c r="B301" s="187" t="s">
        <v>170</v>
      </c>
      <c r="C301" s="187" t="s">
        <v>16</v>
      </c>
      <c r="D301" s="187" t="n">
        <v>140.5696557</v>
      </c>
      <c r="E301" s="187" t="n">
        <v>51.2646086910602</v>
      </c>
      <c r="F301" s="187" t="n">
        <v>78.2550822291131</v>
      </c>
      <c r="G301" s="187" t="n">
        <v>24.6546835341024</v>
      </c>
      <c r="H301" s="187" t="n">
        <v>39.0604101</v>
      </c>
      <c r="I301" s="187" t="n">
        <v>99.9999999999998</v>
      </c>
      <c r="J301" s="187" t="n">
        <v>21.7449177708869</v>
      </c>
      <c r="K301" s="187" t="n">
        <v>88.7266766249654</v>
      </c>
    </row>
    <row r="302">
      <c r="A302" s="187" t="s">
        <v>169</v>
      </c>
      <c r="B302" s="187" t="s">
        <v>170</v>
      </c>
      <c r="C302" s="187" t="s">
        <v>18</v>
      </c>
      <c r="D302" s="187" t="n">
        <v>74.5591344</v>
      </c>
      <c r="E302" s="187" t="n">
        <v>70.5605377652807</v>
      </c>
      <c r="F302" s="187" t="n">
        <v>100</v>
      </c>
      <c r="G302" s="187" t="n">
        <v>0</v>
      </c>
      <c r="H302" s="187"/>
      <c r="I302" s="187"/>
      <c r="J302" s="187"/>
      <c r="K302" s="187"/>
    </row>
    <row r="303">
      <c r="A303" s="187" t="s">
        <v>169</v>
      </c>
      <c r="B303" s="187" t="s">
        <v>170</v>
      </c>
      <c r="C303" s="187" t="s">
        <v>19</v>
      </c>
      <c r="D303" s="187" t="n">
        <v>28181.8778509</v>
      </c>
      <c r="E303" s="187" t="n">
        <v>2.08503830859383</v>
      </c>
      <c r="F303" s="187" t="n">
        <v>91.9881454425435</v>
      </c>
      <c r="G303" s="187" t="n">
        <v>1.1146070692222</v>
      </c>
      <c r="H303" s="187" t="n">
        <v>2454.5456962</v>
      </c>
      <c r="I303" s="187" t="n">
        <v>12.7687299229045</v>
      </c>
      <c r="J303" s="187" t="n">
        <v>8.01185455745648</v>
      </c>
      <c r="K303" s="187" t="n">
        <v>12.7973662601595</v>
      </c>
    </row>
    <row r="304">
      <c r="A304" s="187" t="s">
        <v>171</v>
      </c>
      <c r="B304" s="187" t="s">
        <v>172</v>
      </c>
      <c r="C304" s="187" t="s">
        <v>16</v>
      </c>
      <c r="D304" s="187" t="n">
        <v>222.4480383</v>
      </c>
      <c r="E304" s="187" t="n">
        <v>44.9522082687206</v>
      </c>
      <c r="F304" s="187" t="n">
        <v>100</v>
      </c>
      <c r="G304" s="187" t="n">
        <v>0</v>
      </c>
      <c r="H304" s="187"/>
      <c r="I304" s="187"/>
      <c r="J304" s="187"/>
      <c r="K304" s="187"/>
    </row>
    <row r="305">
      <c r="A305" s="187" t="s">
        <v>171</v>
      </c>
      <c r="B305" s="187" t="s">
        <v>172</v>
      </c>
      <c r="C305" s="187" t="s">
        <v>18</v>
      </c>
      <c r="D305" s="187" t="n">
        <v>107.2769833</v>
      </c>
      <c r="E305" s="187" t="n">
        <v>57.8847028050809</v>
      </c>
      <c r="F305" s="187" t="n">
        <v>100</v>
      </c>
      <c r="G305" s="187" t="n">
        <v>0</v>
      </c>
      <c r="H305" s="187"/>
      <c r="I305" s="187"/>
      <c r="J305" s="187"/>
      <c r="K305" s="187"/>
    </row>
    <row r="306">
      <c r="A306" s="187" t="s">
        <v>171</v>
      </c>
      <c r="B306" s="187" t="s">
        <v>172</v>
      </c>
      <c r="C306" s="187" t="s">
        <v>19</v>
      </c>
      <c r="D306" s="187" t="n">
        <v>32226.9719547</v>
      </c>
      <c r="E306" s="187" t="n">
        <v>1.76596112969614</v>
      </c>
      <c r="F306" s="187" t="n">
        <v>96.0101245143405</v>
      </c>
      <c r="G306" s="187" t="n">
        <v>0.755030531513625</v>
      </c>
      <c r="H306" s="187" t="n">
        <v>1339.2504804</v>
      </c>
      <c r="I306" s="187" t="n">
        <v>17.943080271755</v>
      </c>
      <c r="J306" s="187" t="n">
        <v>3.98987548565952</v>
      </c>
      <c r="K306" s="187" t="n">
        <v>18.1686309769061</v>
      </c>
    </row>
    <row r="307">
      <c r="A307" s="187" t="s">
        <v>173</v>
      </c>
      <c r="B307" s="187" t="s">
        <v>174</v>
      </c>
      <c r="C307" s="187" t="s">
        <v>16</v>
      </c>
      <c r="D307" s="187" t="n">
        <v>99.1943333</v>
      </c>
      <c r="E307" s="187" t="n">
        <v>71.5004420166258</v>
      </c>
      <c r="F307" s="187" t="n">
        <v>100</v>
      </c>
      <c r="G307" s="187" t="n">
        <v>0</v>
      </c>
      <c r="H307" s="187"/>
      <c r="I307" s="187"/>
      <c r="J307" s="187"/>
      <c r="K307" s="187"/>
    </row>
    <row r="308">
      <c r="A308" s="187" t="s">
        <v>173</v>
      </c>
      <c r="B308" s="187" t="s">
        <v>174</v>
      </c>
      <c r="C308" s="187" t="s">
        <v>18</v>
      </c>
      <c r="D308" s="187" t="n">
        <v>346.3985635</v>
      </c>
      <c r="E308" s="187" t="n">
        <v>39.9043795136377</v>
      </c>
      <c r="F308" s="187" t="n">
        <v>100</v>
      </c>
      <c r="G308" s="187" t="n">
        <v>0</v>
      </c>
      <c r="H308" s="187"/>
      <c r="I308" s="187"/>
      <c r="J308" s="187"/>
      <c r="K308" s="187"/>
    </row>
    <row r="309">
      <c r="A309" s="187" t="s">
        <v>173</v>
      </c>
      <c r="B309" s="187" t="s">
        <v>174</v>
      </c>
      <c r="C309" s="187" t="s">
        <v>19</v>
      </c>
      <c r="D309" s="187" t="n">
        <v>44827.6205505</v>
      </c>
      <c r="E309" s="187" t="n">
        <v>2.32719815822089</v>
      </c>
      <c r="F309" s="187" t="n">
        <v>94.0045673302169</v>
      </c>
      <c r="G309" s="187" t="n">
        <v>1.02780377197215</v>
      </c>
      <c r="H309" s="187" t="n">
        <v>2859.0204539</v>
      </c>
      <c r="I309" s="187" t="n">
        <v>16.0126307757935</v>
      </c>
      <c r="J309" s="187" t="n">
        <v>5.99543266978314</v>
      </c>
      <c r="K309" s="187" t="n">
        <v>16.1153088035766</v>
      </c>
    </row>
    <row r="310">
      <c r="A310" s="187" t="s">
        <v>177</v>
      </c>
      <c r="B310" s="187" t="s">
        <v>178</v>
      </c>
      <c r="C310" s="187" t="s">
        <v>16</v>
      </c>
      <c r="D310" s="187" t="n">
        <v>518.8643683</v>
      </c>
      <c r="E310" s="187" t="n">
        <v>35.0742923244227</v>
      </c>
      <c r="F310" s="187" t="n">
        <v>92.2368033628601</v>
      </c>
      <c r="G310" s="187" t="n">
        <v>8.31681497263696</v>
      </c>
      <c r="H310" s="187" t="n">
        <v>43.6707038</v>
      </c>
      <c r="I310" s="187" t="n">
        <v>100</v>
      </c>
      <c r="J310" s="187" t="n">
        <v>7.76319663713995</v>
      </c>
      <c r="K310" s="187" t="n">
        <v>98.8145042683113</v>
      </c>
    </row>
    <row r="311">
      <c r="A311" s="187" t="s">
        <v>177</v>
      </c>
      <c r="B311" s="187" t="s">
        <v>178</v>
      </c>
      <c r="C311" s="187" t="s">
        <v>18</v>
      </c>
      <c r="D311" s="187" t="n">
        <v>165.5105295</v>
      </c>
      <c r="E311" s="187" t="n">
        <v>57.8400257888421</v>
      </c>
      <c r="F311" s="187" t="n">
        <v>60.8307645379241</v>
      </c>
      <c r="G311" s="187" t="n">
        <v>32.4665400905999</v>
      </c>
      <c r="H311" s="187" t="n">
        <v>106.573063</v>
      </c>
      <c r="I311" s="187" t="n">
        <v>72.6714842565241</v>
      </c>
      <c r="J311" s="187" t="n">
        <v>39.1692354620759</v>
      </c>
      <c r="K311" s="187" t="n">
        <v>50.4213174526867</v>
      </c>
    </row>
    <row r="312">
      <c r="A312" s="187" t="s">
        <v>177</v>
      </c>
      <c r="B312" s="187" t="s">
        <v>178</v>
      </c>
      <c r="C312" s="187" t="s">
        <v>19</v>
      </c>
      <c r="D312" s="187" t="n">
        <v>28005.7229677</v>
      </c>
      <c r="E312" s="187" t="n">
        <v>2.51499816468482</v>
      </c>
      <c r="F312" s="187" t="n">
        <v>87.0237809727155</v>
      </c>
      <c r="G312" s="187" t="n">
        <v>1.3487539571571</v>
      </c>
      <c r="H312" s="187" t="n">
        <v>4175.9665138</v>
      </c>
      <c r="I312" s="187" t="n">
        <v>9.56939491389612</v>
      </c>
      <c r="J312" s="187" t="n">
        <v>12.9762190272844</v>
      </c>
      <c r="K312" s="187" t="n">
        <v>9.04529036593225</v>
      </c>
    </row>
    <row r="313">
      <c r="A313" s="187" t="s">
        <v>179</v>
      </c>
      <c r="B313" s="187" t="s">
        <v>180</v>
      </c>
      <c r="C313" s="187" t="s">
        <v>16</v>
      </c>
      <c r="D313" s="187" t="n">
        <v>101.3283557</v>
      </c>
      <c r="E313" s="187" t="n">
        <v>49.4486926858262</v>
      </c>
      <c r="F313" s="187" t="n">
        <v>100</v>
      </c>
      <c r="G313" s="187" t="n">
        <v>0</v>
      </c>
      <c r="H313" s="187"/>
      <c r="I313" s="187"/>
      <c r="J313" s="187"/>
      <c r="K313" s="187"/>
    </row>
    <row r="314">
      <c r="A314" s="187" t="s">
        <v>179</v>
      </c>
      <c r="B314" s="187" t="s">
        <v>180</v>
      </c>
      <c r="C314" s="187" t="s">
        <v>18</v>
      </c>
      <c r="D314" s="187" t="n">
        <v>89.8685787</v>
      </c>
      <c r="E314" s="187" t="n">
        <v>57.7533805360071</v>
      </c>
      <c r="F314" s="187" t="n">
        <v>61.1905885387338</v>
      </c>
      <c r="G314" s="187" t="n">
        <v>36.8351212475271</v>
      </c>
      <c r="H314" s="187" t="n">
        <v>56.9980896</v>
      </c>
      <c r="I314" s="187" t="n">
        <v>73.5974675246745</v>
      </c>
      <c r="J314" s="187" t="n">
        <v>38.8094114612662</v>
      </c>
      <c r="K314" s="187" t="n">
        <v>58.07773586779</v>
      </c>
    </row>
    <row r="315">
      <c r="A315" s="187" t="s">
        <v>179</v>
      </c>
      <c r="B315" s="187" t="s">
        <v>180</v>
      </c>
      <c r="C315" s="187" t="s">
        <v>19</v>
      </c>
      <c r="D315" s="187" t="n">
        <v>23046.8966147</v>
      </c>
      <c r="E315" s="187" t="n">
        <v>2.97261641969401</v>
      </c>
      <c r="F315" s="187" t="n">
        <v>88.1483989021358</v>
      </c>
      <c r="G315" s="187" t="n">
        <v>1.23400727723919</v>
      </c>
      <c r="H315" s="187" t="n">
        <v>3098.668026</v>
      </c>
      <c r="I315" s="187" t="n">
        <v>9.48397560368371</v>
      </c>
      <c r="J315" s="187" t="n">
        <v>11.8516010978642</v>
      </c>
      <c r="K315" s="187" t="n">
        <v>9.17814941829431</v>
      </c>
    </row>
    <row r="316">
      <c r="A316" s="187" t="s">
        <v>181</v>
      </c>
      <c r="B316" s="187" t="s">
        <v>182</v>
      </c>
      <c r="C316" s="187" t="s">
        <v>16</v>
      </c>
      <c r="D316" s="187" t="n">
        <v>135.4725731</v>
      </c>
      <c r="E316" s="187" t="n">
        <v>34.0826398197518</v>
      </c>
      <c r="F316" s="187" t="n">
        <v>89.792652857951</v>
      </c>
      <c r="G316" s="187" t="n">
        <v>7.13910968360364</v>
      </c>
      <c r="H316" s="187" t="n">
        <v>15.4000972</v>
      </c>
      <c r="I316" s="187" t="n">
        <v>70.531078179265</v>
      </c>
      <c r="J316" s="187" t="n">
        <v>10.207347142049</v>
      </c>
      <c r="K316" s="187" t="n">
        <v>62.8017827368591</v>
      </c>
    </row>
    <row r="317">
      <c r="A317" s="187" t="s">
        <v>181</v>
      </c>
      <c r="B317" s="187" t="s">
        <v>182</v>
      </c>
      <c r="C317" s="187" t="s">
        <v>18</v>
      </c>
      <c r="D317" s="187" t="n">
        <v>105.8551915</v>
      </c>
      <c r="E317" s="187" t="n">
        <v>31.4967794292533</v>
      </c>
      <c r="F317" s="187" t="n">
        <v>71.914446761399</v>
      </c>
      <c r="G317" s="187" t="n">
        <v>14.9818701908357</v>
      </c>
      <c r="H317" s="187" t="n">
        <v>41.3408119</v>
      </c>
      <c r="I317" s="187" t="n">
        <v>49.7991358075537</v>
      </c>
      <c r="J317" s="187" t="n">
        <v>28.085553238601</v>
      </c>
      <c r="K317" s="187" t="n">
        <v>38.3618188707865</v>
      </c>
    </row>
    <row r="318">
      <c r="A318" s="187" t="s">
        <v>181</v>
      </c>
      <c r="B318" s="187" t="s">
        <v>182</v>
      </c>
      <c r="C318" s="187" t="s">
        <v>19</v>
      </c>
      <c r="D318" s="187" t="n">
        <v>5548.0819391</v>
      </c>
      <c r="E318" s="187" t="n">
        <v>3.02269356500738</v>
      </c>
      <c r="F318" s="187" t="n">
        <v>85.8282716790635</v>
      </c>
      <c r="G318" s="187" t="n">
        <v>1.67636078725243</v>
      </c>
      <c r="H318" s="187" t="n">
        <v>916.0840409</v>
      </c>
      <c r="I318" s="187" t="n">
        <v>10.8154499886249</v>
      </c>
      <c r="J318" s="187" t="n">
        <v>14.1717283209365</v>
      </c>
      <c r="K318" s="187" t="n">
        <v>10.1525477924857</v>
      </c>
    </row>
    <row r="319">
      <c r="A319" s="187" t="s">
        <v>183</v>
      </c>
      <c r="B319" s="187" t="s">
        <v>184</v>
      </c>
      <c r="C319" s="187" t="s">
        <v>16</v>
      </c>
      <c r="D319" s="187" t="n">
        <v>90.6414326</v>
      </c>
      <c r="E319" s="187" t="n">
        <v>53.3049988294443</v>
      </c>
      <c r="F319" s="187" t="n">
        <v>100</v>
      </c>
      <c r="G319" s="187" t="n">
        <v>0</v>
      </c>
      <c r="H319" s="187"/>
      <c r="I319" s="187"/>
      <c r="J319" s="187"/>
      <c r="K319" s="187"/>
    </row>
    <row r="320">
      <c r="A320" s="187" t="s">
        <v>183</v>
      </c>
      <c r="B320" s="187" t="s">
        <v>184</v>
      </c>
      <c r="C320" s="187" t="s">
        <v>18</v>
      </c>
      <c r="D320" s="187" t="n">
        <v>13.3895784</v>
      </c>
      <c r="E320" s="187" t="n">
        <v>100</v>
      </c>
      <c r="F320" s="187" t="n">
        <v>42.2824546420501</v>
      </c>
      <c r="G320" s="187" t="n">
        <v>82.1601866454407</v>
      </c>
      <c r="H320" s="187" t="n">
        <v>18.2774062</v>
      </c>
      <c r="I320" s="187" t="n">
        <v>99.9999999999998</v>
      </c>
      <c r="J320" s="187" t="n">
        <v>57.7175453579499</v>
      </c>
      <c r="K320" s="187" t="n">
        <v>60.1885326840174</v>
      </c>
    </row>
    <row r="321">
      <c r="A321" s="187" t="s">
        <v>183</v>
      </c>
      <c r="B321" s="187" t="s">
        <v>184</v>
      </c>
      <c r="C321" s="187" t="s">
        <v>19</v>
      </c>
      <c r="D321" s="187" t="n">
        <v>16751.9837628</v>
      </c>
      <c r="E321" s="187" t="n">
        <v>2.06400559180953</v>
      </c>
      <c r="F321" s="187" t="n">
        <v>92.0141828034463</v>
      </c>
      <c r="G321" s="187" t="n">
        <v>1.00620605414217</v>
      </c>
      <c r="H321" s="187" t="n">
        <v>1453.8876066</v>
      </c>
      <c r="I321" s="187" t="n">
        <v>11.5296233670952</v>
      </c>
      <c r="J321" s="187" t="n">
        <v>7.98581719655374</v>
      </c>
      <c r="K321" s="187" t="n">
        <v>11.5937073846026</v>
      </c>
    </row>
    <row r="322">
      <c r="A322" s="187" t="s">
        <v>187</v>
      </c>
      <c r="B322" s="187" t="s">
        <v>188</v>
      </c>
      <c r="C322" s="187" t="s">
        <v>16</v>
      </c>
      <c r="D322" s="187" t="n">
        <v>222.5182751</v>
      </c>
      <c r="E322" s="187" t="n">
        <v>34.3165518430097</v>
      </c>
      <c r="F322" s="187" t="n">
        <v>100</v>
      </c>
      <c r="G322" s="187" t="n">
        <v>0</v>
      </c>
      <c r="H322" s="187"/>
      <c r="I322" s="187"/>
      <c r="J322" s="187"/>
      <c r="K322" s="187"/>
    </row>
    <row r="323">
      <c r="A323" s="187" t="s">
        <v>187</v>
      </c>
      <c r="B323" s="187" t="s">
        <v>188</v>
      </c>
      <c r="C323" s="187" t="s">
        <v>18</v>
      </c>
      <c r="D323" s="187" t="n">
        <v>379.8346842</v>
      </c>
      <c r="E323" s="187" t="n">
        <v>42.06733617569</v>
      </c>
      <c r="F323" s="187" t="n">
        <v>93.0064711497297</v>
      </c>
      <c r="G323" s="187" t="n">
        <v>7.66830961548207</v>
      </c>
      <c r="H323" s="187" t="n">
        <v>28.5612903</v>
      </c>
      <c r="I323" s="187" t="n">
        <v>99.9999999999999</v>
      </c>
      <c r="J323" s="187" t="n">
        <v>6.99352885027029</v>
      </c>
      <c r="K323" s="187" t="n">
        <v>101.980335291241</v>
      </c>
    </row>
    <row r="324">
      <c r="A324" s="187" t="s">
        <v>187</v>
      </c>
      <c r="B324" s="187" t="s">
        <v>188</v>
      </c>
      <c r="C324" s="187" t="s">
        <v>19</v>
      </c>
      <c r="D324" s="187" t="n">
        <v>22523.2641808</v>
      </c>
      <c r="E324" s="187" t="n">
        <v>2.41023917276098</v>
      </c>
      <c r="F324" s="187" t="n">
        <v>87.1682734318467</v>
      </c>
      <c r="G324" s="187" t="n">
        <v>1.56807099086242</v>
      </c>
      <c r="H324" s="187" t="n">
        <v>3315.5683371</v>
      </c>
      <c r="I324" s="187" t="n">
        <v>10.9244545921236</v>
      </c>
      <c r="J324" s="187" t="n">
        <v>12.8317265681533</v>
      </c>
      <c r="K324" s="187" t="n">
        <v>10.6521940103743</v>
      </c>
    </row>
    <row r="325">
      <c r="A325" s="187" t="s">
        <v>189</v>
      </c>
      <c r="B325" s="187" t="s">
        <v>190</v>
      </c>
      <c r="C325" s="187" t="s">
        <v>16</v>
      </c>
      <c r="D325" s="187" t="n">
        <v>388.3009186</v>
      </c>
      <c r="E325" s="187" t="n">
        <v>44.7449072187563</v>
      </c>
      <c r="F325" s="187" t="n">
        <v>86.7905995991367</v>
      </c>
      <c r="G325" s="187" t="n">
        <v>14.6213842381562</v>
      </c>
      <c r="H325" s="187" t="n">
        <v>59.0988233</v>
      </c>
      <c r="I325" s="187" t="n">
        <v>100</v>
      </c>
      <c r="J325" s="187" t="n">
        <v>13.2094004008633</v>
      </c>
      <c r="K325" s="187" t="n">
        <v>96.067850658536</v>
      </c>
    </row>
    <row r="326">
      <c r="A326" s="187" t="s">
        <v>189</v>
      </c>
      <c r="B326" s="187" t="s">
        <v>190</v>
      </c>
      <c r="C326" s="187" t="s">
        <v>18</v>
      </c>
      <c r="D326" s="187" t="n">
        <v>325.2739343</v>
      </c>
      <c r="E326" s="187" t="n">
        <v>46.9991663608332</v>
      </c>
      <c r="F326" s="187" t="n">
        <v>87.9607817323962</v>
      </c>
      <c r="G326" s="187" t="n">
        <v>13.4381200114983</v>
      </c>
      <c r="H326" s="187" t="n">
        <v>44.5203398</v>
      </c>
      <c r="I326" s="187" t="n">
        <v>100</v>
      </c>
      <c r="J326" s="187" t="n">
        <v>12.0392182676038</v>
      </c>
      <c r="K326" s="187" t="n">
        <v>98.1814196695686</v>
      </c>
    </row>
    <row r="327">
      <c r="A327" s="187" t="s">
        <v>189</v>
      </c>
      <c r="B327" s="187" t="s">
        <v>190</v>
      </c>
      <c r="C327" s="187" t="s">
        <v>19</v>
      </c>
      <c r="D327" s="187" t="n">
        <v>37158.6672171</v>
      </c>
      <c r="E327" s="187" t="n">
        <v>2.4753158686953</v>
      </c>
      <c r="F327" s="187" t="n">
        <v>88.5245509174926</v>
      </c>
      <c r="G327" s="187" t="n">
        <v>1.46737291612376</v>
      </c>
      <c r="H327" s="187" t="n">
        <v>4816.8828783</v>
      </c>
      <c r="I327" s="187" t="n">
        <v>11.4666333910294</v>
      </c>
      <c r="J327" s="187" t="n">
        <v>11.4754490825074</v>
      </c>
      <c r="K327" s="187" t="n">
        <v>11.3196901920255</v>
      </c>
    </row>
    <row r="328">
      <c r="A328" s="187" t="s">
        <v>191</v>
      </c>
      <c r="B328" s="187" t="s">
        <v>192</v>
      </c>
      <c r="C328" s="187" t="s">
        <v>16</v>
      </c>
      <c r="D328" s="187" t="n">
        <v>82.272424</v>
      </c>
      <c r="E328" s="187" t="n">
        <v>70.4043336715828</v>
      </c>
      <c r="F328" s="187" t="n">
        <v>79.8255556687072</v>
      </c>
      <c r="G328" s="187" t="n">
        <v>24.8808525365287</v>
      </c>
      <c r="H328" s="187" t="n">
        <v>20.7928454</v>
      </c>
      <c r="I328" s="187" t="n">
        <v>99.9999999999999</v>
      </c>
      <c r="J328" s="187" t="n">
        <v>20.1744443312928</v>
      </c>
      <c r="K328" s="187" t="n">
        <v>98.4477117002353</v>
      </c>
    </row>
    <row r="329">
      <c r="A329" s="187" t="s">
        <v>191</v>
      </c>
      <c r="B329" s="187" t="s">
        <v>192</v>
      </c>
      <c r="C329" s="187" t="s">
        <v>18</v>
      </c>
      <c r="D329" s="187" t="n">
        <v>175.413587</v>
      </c>
      <c r="E329" s="187" t="n">
        <v>46.5290674843009</v>
      </c>
      <c r="F329" s="187" t="n">
        <v>78.4005845666899</v>
      </c>
      <c r="G329" s="187" t="n">
        <v>24.0696569488924</v>
      </c>
      <c r="H329" s="187" t="n">
        <v>48.3265649</v>
      </c>
      <c r="I329" s="187" t="n">
        <v>100</v>
      </c>
      <c r="J329" s="187" t="n">
        <v>21.5994154333101</v>
      </c>
      <c r="K329" s="187" t="n">
        <v>87.3669558761601</v>
      </c>
    </row>
    <row r="330">
      <c r="A330" s="187" t="s">
        <v>191</v>
      </c>
      <c r="B330" s="187" t="s">
        <v>192</v>
      </c>
      <c r="C330" s="187" t="s">
        <v>19</v>
      </c>
      <c r="D330" s="187" t="n">
        <v>28859.7800984</v>
      </c>
      <c r="E330" s="187" t="n">
        <v>2.42814028250474</v>
      </c>
      <c r="F330" s="187" t="n">
        <v>90.6852722549764</v>
      </c>
      <c r="G330" s="187" t="n">
        <v>1.37195726617697</v>
      </c>
      <c r="H330" s="187" t="n">
        <v>2964.3291321</v>
      </c>
      <c r="I330" s="187" t="n">
        <v>13.2173132430364</v>
      </c>
      <c r="J330" s="187" t="n">
        <v>9.3147277450236</v>
      </c>
      <c r="K330" s="187" t="n">
        <v>13.3569462909876</v>
      </c>
    </row>
    <row r="331">
      <c r="A331" s="187" t="s">
        <v>193</v>
      </c>
      <c r="B331" s="187" t="s">
        <v>194</v>
      </c>
      <c r="C331" s="187" t="s">
        <v>16</v>
      </c>
      <c r="D331" s="187" t="n">
        <v>57.7298162</v>
      </c>
      <c r="E331" s="187" t="n">
        <v>71.9967272378126</v>
      </c>
      <c r="F331" s="187" t="n">
        <v>56.0811570386412</v>
      </c>
      <c r="G331" s="187" t="n">
        <v>45.6816274645171</v>
      </c>
      <c r="H331" s="187" t="n">
        <v>45.2099576</v>
      </c>
      <c r="I331" s="187" t="n">
        <v>73.4658587514136</v>
      </c>
      <c r="J331" s="187" t="n">
        <v>43.9188429613588</v>
      </c>
      <c r="K331" s="187" t="n">
        <v>58.332104192096</v>
      </c>
    </row>
    <row r="332">
      <c r="A332" s="187" t="s">
        <v>193</v>
      </c>
      <c r="B332" s="187" t="s">
        <v>194</v>
      </c>
      <c r="C332" s="187" t="s">
        <v>18</v>
      </c>
      <c r="D332" s="187" t="n">
        <v>20.1156542</v>
      </c>
      <c r="E332" s="187" t="n">
        <v>99.9999999999999</v>
      </c>
      <c r="F332" s="187" t="n">
        <v>34.0419325600225</v>
      </c>
      <c r="G332" s="187" t="n">
        <v>82.8877386319718</v>
      </c>
      <c r="H332" s="187" t="n">
        <v>38.9751573</v>
      </c>
      <c r="I332" s="187" t="n">
        <v>74.5263792520093</v>
      </c>
      <c r="J332" s="187" t="n">
        <v>65.9580674399775</v>
      </c>
      <c r="K332" s="187" t="n">
        <v>42.7795858502084</v>
      </c>
    </row>
    <row r="333">
      <c r="A333" s="187" t="s">
        <v>193</v>
      </c>
      <c r="B333" s="187" t="s">
        <v>194</v>
      </c>
      <c r="C333" s="187" t="s">
        <v>19</v>
      </c>
      <c r="D333" s="187" t="n">
        <v>12464.9469484</v>
      </c>
      <c r="E333" s="187" t="n">
        <v>2.94231860321625</v>
      </c>
      <c r="F333" s="187" t="n">
        <v>84.2890347294909</v>
      </c>
      <c r="G333" s="187" t="n">
        <v>1.79260377085857</v>
      </c>
      <c r="H333" s="187" t="n">
        <v>2323.3905719</v>
      </c>
      <c r="I333" s="187" t="n">
        <v>10.0333932669614</v>
      </c>
      <c r="J333" s="187" t="n">
        <v>15.7109652705091</v>
      </c>
      <c r="K333" s="187" t="n">
        <v>9.61728569165234</v>
      </c>
    </row>
    <row r="334">
      <c r="A334" s="187" t="s">
        <v>195</v>
      </c>
      <c r="B334" s="187" t="s">
        <v>196</v>
      </c>
      <c r="C334" s="187" t="s">
        <v>16</v>
      </c>
      <c r="D334" s="187" t="n">
        <v>89.4683969</v>
      </c>
      <c r="E334" s="187" t="n">
        <v>57.0329771077248</v>
      </c>
      <c r="F334" s="187" t="n">
        <v>100</v>
      </c>
      <c r="G334" s="187" t="n">
        <v>0</v>
      </c>
      <c r="H334" s="187"/>
      <c r="I334" s="187"/>
      <c r="J334" s="187"/>
      <c r="K334" s="187"/>
    </row>
    <row r="335">
      <c r="A335" s="187" t="s">
        <v>195</v>
      </c>
      <c r="B335" s="187" t="s">
        <v>196</v>
      </c>
      <c r="C335" s="187" t="s">
        <v>18</v>
      </c>
      <c r="D335" s="187" t="n">
        <v>299.8275509</v>
      </c>
      <c r="E335" s="187" t="n">
        <v>32.5308200529501</v>
      </c>
      <c r="F335" s="187" t="n">
        <v>100</v>
      </c>
      <c r="G335" s="187" t="n">
        <v>0</v>
      </c>
      <c r="H335" s="187"/>
      <c r="I335" s="187"/>
      <c r="J335" s="187"/>
      <c r="K335" s="187"/>
    </row>
    <row r="336">
      <c r="A336" s="187" t="s">
        <v>195</v>
      </c>
      <c r="B336" s="187" t="s">
        <v>196</v>
      </c>
      <c r="C336" s="187" t="s">
        <v>19</v>
      </c>
      <c r="D336" s="187" t="n">
        <v>25081.2812751</v>
      </c>
      <c r="E336" s="187" t="n">
        <v>2.16910817614543</v>
      </c>
      <c r="F336" s="187" t="n">
        <v>93.8492611161397</v>
      </c>
      <c r="G336" s="187" t="n">
        <v>1.06250412335189</v>
      </c>
      <c r="H336" s="187" t="n">
        <v>1643.7893081</v>
      </c>
      <c r="I336" s="187" t="n">
        <v>16.6913393836945</v>
      </c>
      <c r="J336" s="187" t="n">
        <v>6.15073888386033</v>
      </c>
      <c r="K336" s="187" t="n">
        <v>16.2119102748909</v>
      </c>
    </row>
    <row r="337">
      <c r="A337" s="187" t="s">
        <v>197</v>
      </c>
      <c r="B337" s="187" t="s">
        <v>198</v>
      </c>
      <c r="C337" s="187" t="s">
        <v>16</v>
      </c>
      <c r="D337" s="187" t="n">
        <v>257.2596861</v>
      </c>
      <c r="E337" s="187" t="n">
        <v>42.4550957702881</v>
      </c>
      <c r="F337" s="187" t="n">
        <v>63.761021323531</v>
      </c>
      <c r="G337" s="187" t="n">
        <v>22.3901516962788</v>
      </c>
      <c r="H337" s="187" t="n">
        <v>146.2151654</v>
      </c>
      <c r="I337" s="187" t="n">
        <v>45.0823965714811</v>
      </c>
      <c r="J337" s="187" t="n">
        <v>36.238978676469</v>
      </c>
      <c r="K337" s="187" t="n">
        <v>39.3945688284676</v>
      </c>
    </row>
    <row r="338">
      <c r="A338" s="187" t="s">
        <v>197</v>
      </c>
      <c r="B338" s="187" t="s">
        <v>198</v>
      </c>
      <c r="C338" s="187" t="s">
        <v>18</v>
      </c>
      <c r="D338" s="187" t="n">
        <v>116.298854</v>
      </c>
      <c r="E338" s="187" t="n">
        <v>39.8162697436386</v>
      </c>
      <c r="F338" s="187" t="n">
        <v>100</v>
      </c>
      <c r="G338" s="187" t="n">
        <v>0.00000000000000442049394240736</v>
      </c>
      <c r="H338" s="187"/>
      <c r="I338" s="187"/>
      <c r="J338" s="187"/>
      <c r="K338" s="187"/>
    </row>
    <row r="339">
      <c r="A339" s="187" t="s">
        <v>197</v>
      </c>
      <c r="B339" s="187" t="s">
        <v>198</v>
      </c>
      <c r="C339" s="187" t="s">
        <v>19</v>
      </c>
      <c r="D339" s="187" t="n">
        <v>18951.6162201</v>
      </c>
      <c r="E339" s="187" t="n">
        <v>2.29136181223109</v>
      </c>
      <c r="F339" s="187" t="n">
        <v>86.6283227095922</v>
      </c>
      <c r="G339" s="187" t="n">
        <v>1.59545572032463</v>
      </c>
      <c r="H339" s="187" t="n">
        <v>2925.3122801</v>
      </c>
      <c r="I339" s="187" t="n">
        <v>10.8861465219361</v>
      </c>
      <c r="J339" s="187" t="n">
        <v>13.3716772904078</v>
      </c>
      <c r="K339" s="187" t="n">
        <v>10.3361493107745</v>
      </c>
    </row>
    <row r="340">
      <c r="A340" s="187" t="s">
        <v>201</v>
      </c>
      <c r="B340" s="187" t="s">
        <v>202</v>
      </c>
      <c r="C340" s="187" t="s">
        <v>16</v>
      </c>
      <c r="D340" s="187" t="n">
        <v>714.4927368</v>
      </c>
      <c r="E340" s="187" t="n">
        <v>30.5434225077616</v>
      </c>
      <c r="F340" s="187" t="n">
        <v>84.3566621115657</v>
      </c>
      <c r="G340" s="187" t="n">
        <v>11.7450003812326</v>
      </c>
      <c r="H340" s="187" t="n">
        <v>132.4975529</v>
      </c>
      <c r="I340" s="187" t="n">
        <v>73.5793073701921</v>
      </c>
      <c r="J340" s="187" t="n">
        <v>15.6433378884344</v>
      </c>
      <c r="K340" s="187" t="n">
        <v>63.3348864370152</v>
      </c>
    </row>
    <row r="341">
      <c r="A341" s="187" t="s">
        <v>201</v>
      </c>
      <c r="B341" s="187" t="s">
        <v>202</v>
      </c>
      <c r="C341" s="187" t="s">
        <v>18</v>
      </c>
      <c r="D341" s="187" t="n">
        <v>940.6555404</v>
      </c>
      <c r="E341" s="187" t="n">
        <v>31.2405459160647</v>
      </c>
      <c r="F341" s="187" t="n">
        <v>100</v>
      </c>
      <c r="G341" s="187" t="n">
        <v>0</v>
      </c>
      <c r="H341" s="187"/>
      <c r="I341" s="187"/>
      <c r="J341" s="187"/>
      <c r="K341" s="187"/>
    </row>
    <row r="342">
      <c r="A342" s="187" t="s">
        <v>201</v>
      </c>
      <c r="B342" s="187" t="s">
        <v>202</v>
      </c>
      <c r="C342" s="187" t="s">
        <v>19</v>
      </c>
      <c r="D342" s="187" t="n">
        <v>45266.1172583</v>
      </c>
      <c r="E342" s="187" t="n">
        <v>2.64802937804449</v>
      </c>
      <c r="F342" s="187" t="n">
        <v>88.3686069767924</v>
      </c>
      <c r="G342" s="187" t="n">
        <v>1.50477788783917</v>
      </c>
      <c r="H342" s="187" t="n">
        <v>5958.0887204</v>
      </c>
      <c r="I342" s="187" t="n">
        <v>12.2064880035455</v>
      </c>
      <c r="J342" s="187" t="n">
        <v>11.6313930232076</v>
      </c>
      <c r="K342" s="187" t="n">
        <v>11.4324333716957</v>
      </c>
    </row>
    <row r="343">
      <c r="A343" s="187" t="s">
        <v>203</v>
      </c>
      <c r="B343" s="187" t="s">
        <v>204</v>
      </c>
      <c r="C343" s="187" t="s">
        <v>16</v>
      </c>
      <c r="D343" s="187" t="n">
        <v>263.9121058</v>
      </c>
      <c r="E343" s="187" t="n">
        <v>39.1754301774648</v>
      </c>
      <c r="F343" s="187" t="n">
        <v>100</v>
      </c>
      <c r="G343" s="187" t="n">
        <v>0</v>
      </c>
      <c r="H343" s="187"/>
      <c r="I343" s="187"/>
      <c r="J343" s="187"/>
      <c r="K343" s="187"/>
    </row>
    <row r="344">
      <c r="A344" s="187" t="s">
        <v>203</v>
      </c>
      <c r="B344" s="187" t="s">
        <v>204</v>
      </c>
      <c r="C344" s="187" t="s">
        <v>18</v>
      </c>
      <c r="D344" s="187" t="n">
        <v>522.2491159</v>
      </c>
      <c r="E344" s="187" t="n">
        <v>28.4488048719878</v>
      </c>
      <c r="F344" s="187" t="n">
        <v>73.7752438100838</v>
      </c>
      <c r="G344" s="187" t="n">
        <v>12.2787321330482</v>
      </c>
      <c r="H344" s="187" t="n">
        <v>185.6429749</v>
      </c>
      <c r="I344" s="187" t="n">
        <v>44.7585353313867</v>
      </c>
      <c r="J344" s="187" t="n">
        <v>26.2247561899162</v>
      </c>
      <c r="K344" s="187" t="n">
        <v>34.5424167238839</v>
      </c>
    </row>
    <row r="345">
      <c r="A345" s="187" t="s">
        <v>203</v>
      </c>
      <c r="B345" s="187" t="s">
        <v>204</v>
      </c>
      <c r="C345" s="187" t="s">
        <v>19</v>
      </c>
      <c r="D345" s="187" t="n">
        <v>24398.5404682</v>
      </c>
      <c r="E345" s="187" t="n">
        <v>2.39195224679367</v>
      </c>
      <c r="F345" s="187" t="n">
        <v>83.9240527087195</v>
      </c>
      <c r="G345" s="187" t="n">
        <v>1.65148671802666</v>
      </c>
      <c r="H345" s="187" t="n">
        <v>4673.6261881</v>
      </c>
      <c r="I345" s="187" t="n">
        <v>9.19377456606275</v>
      </c>
      <c r="J345" s="187" t="n">
        <v>16.0759472912805</v>
      </c>
      <c r="K345" s="187" t="n">
        <v>8.6215422245503</v>
      </c>
    </row>
    <row r="346">
      <c r="A346" s="187" t="s">
        <v>207</v>
      </c>
      <c r="B346" s="187" t="s">
        <v>208</v>
      </c>
      <c r="C346" s="187" t="s">
        <v>16</v>
      </c>
      <c r="D346" s="187" t="n">
        <v>172.8312443</v>
      </c>
      <c r="E346" s="187" t="n">
        <v>43.8172462052901</v>
      </c>
      <c r="F346" s="187" t="n">
        <v>100</v>
      </c>
      <c r="G346" s="187" t="n">
        <v>0</v>
      </c>
      <c r="H346" s="187"/>
      <c r="I346" s="187"/>
      <c r="J346" s="187"/>
      <c r="K346" s="187"/>
    </row>
    <row r="347">
      <c r="A347" s="187" t="s">
        <v>207</v>
      </c>
      <c r="B347" s="187" t="s">
        <v>208</v>
      </c>
      <c r="C347" s="187" t="s">
        <v>18</v>
      </c>
      <c r="D347" s="187" t="n">
        <v>58.2092974</v>
      </c>
      <c r="E347" s="187" t="n">
        <v>70.3634038469061</v>
      </c>
      <c r="F347" s="187" t="n">
        <v>100</v>
      </c>
      <c r="G347" s="187" t="n">
        <v>0</v>
      </c>
      <c r="H347" s="187"/>
      <c r="I347" s="187"/>
      <c r="J347" s="187"/>
      <c r="K347" s="187"/>
    </row>
    <row r="348">
      <c r="A348" s="187" t="s">
        <v>207</v>
      </c>
      <c r="B348" s="187" t="s">
        <v>208</v>
      </c>
      <c r="C348" s="187" t="s">
        <v>19</v>
      </c>
      <c r="D348" s="187" t="n">
        <v>31173.2929167</v>
      </c>
      <c r="E348" s="187" t="n">
        <v>1.0663335915284</v>
      </c>
      <c r="F348" s="187" t="n">
        <v>99.1361586967667</v>
      </c>
      <c r="G348" s="187" t="n">
        <v>0.320821185295201</v>
      </c>
      <c r="H348" s="187" t="n">
        <v>271.6342688</v>
      </c>
      <c r="I348" s="187" t="n">
        <v>36.9570508107147</v>
      </c>
      <c r="J348" s="187" t="n">
        <v>0.863841303233346</v>
      </c>
      <c r="K348" s="187" t="n">
        <v>36.818082001479</v>
      </c>
    </row>
    <row r="349">
      <c r="A349" s="187" t="s">
        <v>209</v>
      </c>
      <c r="B349" s="187" t="s">
        <v>210</v>
      </c>
      <c r="C349" s="187" t="s">
        <v>16</v>
      </c>
      <c r="D349" s="187" t="n">
        <v>61.8658051</v>
      </c>
      <c r="E349" s="187" t="n">
        <v>100</v>
      </c>
      <c r="F349" s="187" t="n">
        <v>100</v>
      </c>
      <c r="G349" s="187" t="n">
        <v>0</v>
      </c>
      <c r="H349" s="187"/>
      <c r="I349" s="187"/>
      <c r="J349" s="187"/>
      <c r="K349" s="187"/>
    </row>
    <row r="350">
      <c r="A350" s="187" t="s">
        <v>209</v>
      </c>
      <c r="B350" s="187" t="s">
        <v>210</v>
      </c>
      <c r="C350" s="187" t="s">
        <v>18</v>
      </c>
      <c r="D350" s="187" t="n">
        <v>192.2051899</v>
      </c>
      <c r="E350" s="187" t="n">
        <v>57.0964270691591</v>
      </c>
      <c r="F350" s="187" t="n">
        <v>100</v>
      </c>
      <c r="G350" s="187" t="n">
        <v>0</v>
      </c>
      <c r="H350" s="187"/>
      <c r="I350" s="187"/>
      <c r="J350" s="187"/>
      <c r="K350" s="187"/>
    </row>
    <row r="351">
      <c r="A351" s="187" t="s">
        <v>209</v>
      </c>
      <c r="B351" s="187" t="s">
        <v>210</v>
      </c>
      <c r="C351" s="187" t="s">
        <v>19</v>
      </c>
      <c r="D351" s="187" t="n">
        <v>56614.187793</v>
      </c>
      <c r="E351" s="187" t="n">
        <v>2.3959432107763</v>
      </c>
      <c r="F351" s="187" t="n">
        <v>96.0074097098704</v>
      </c>
      <c r="G351" s="187" t="n">
        <v>0.836727938546653</v>
      </c>
      <c r="H351" s="187" t="n">
        <v>2354.3730338</v>
      </c>
      <c r="I351" s="187" t="n">
        <v>20.8789732229948</v>
      </c>
      <c r="J351" s="187" t="n">
        <v>3.99259029012963</v>
      </c>
      <c r="K351" s="187" t="n">
        <v>20.1202918842784</v>
      </c>
    </row>
    <row r="352">
      <c r="A352" s="187" t="s">
        <v>213</v>
      </c>
      <c r="B352" s="187" t="s">
        <v>214</v>
      </c>
      <c r="C352" s="187" t="s">
        <v>16</v>
      </c>
      <c r="D352" s="187" t="n">
        <v>109.3830906</v>
      </c>
      <c r="E352" s="187" t="n">
        <v>70.4843421389537</v>
      </c>
      <c r="F352" s="187" t="n">
        <v>100</v>
      </c>
      <c r="G352" s="187" t="n">
        <v>0</v>
      </c>
      <c r="H352" s="187"/>
      <c r="I352" s="187"/>
      <c r="J352" s="187"/>
      <c r="K352" s="187"/>
    </row>
    <row r="353">
      <c r="A353" s="187" t="s">
        <v>213</v>
      </c>
      <c r="B353" s="187" t="s">
        <v>214</v>
      </c>
      <c r="C353" s="187" t="s">
        <v>18</v>
      </c>
      <c r="D353" s="187" t="n">
        <v>287.8234331</v>
      </c>
      <c r="E353" s="187" t="n">
        <v>44.4658591785379</v>
      </c>
      <c r="F353" s="187" t="n">
        <v>74.4798059567653</v>
      </c>
      <c r="G353" s="187" t="n">
        <v>28.1873227548402</v>
      </c>
      <c r="H353" s="187" t="n">
        <v>98.6214957</v>
      </c>
      <c r="I353" s="187" t="n">
        <v>100</v>
      </c>
      <c r="J353" s="187" t="n">
        <v>25.5201940432346</v>
      </c>
      <c r="K353" s="187" t="n">
        <v>82.2637290948719</v>
      </c>
    </row>
    <row r="354">
      <c r="A354" s="187" t="s">
        <v>213</v>
      </c>
      <c r="B354" s="187" t="s">
        <v>214</v>
      </c>
      <c r="C354" s="187" t="s">
        <v>19</v>
      </c>
      <c r="D354" s="187" t="n">
        <v>46310.3283747</v>
      </c>
      <c r="E354" s="187" t="n">
        <v>1.48274658745339</v>
      </c>
      <c r="F354" s="187" t="n">
        <v>94.1902809494561</v>
      </c>
      <c r="G354" s="187" t="n">
        <v>1.03599121762203</v>
      </c>
      <c r="H354" s="187" t="n">
        <v>2856.451794</v>
      </c>
      <c r="I354" s="187" t="n">
        <v>17.3115420752081</v>
      </c>
      <c r="J354" s="187" t="n">
        <v>5.80971905054389</v>
      </c>
      <c r="K354" s="187" t="n">
        <v>16.7960452132109</v>
      </c>
    </row>
    <row r="355">
      <c r="A355" s="187" t="s">
        <v>215</v>
      </c>
      <c r="B355" s="187" t="s">
        <v>216</v>
      </c>
      <c r="C355" s="187" t="s">
        <v>16</v>
      </c>
      <c r="D355" s="187" t="n">
        <v>51.3778478</v>
      </c>
      <c r="E355" s="187" t="n">
        <v>49.5196298610862</v>
      </c>
      <c r="F355" s="187" t="n">
        <v>71.3409944579458</v>
      </c>
      <c r="G355" s="187" t="n">
        <v>25.1410392485943</v>
      </c>
      <c r="H355" s="187" t="n">
        <v>20.6394379</v>
      </c>
      <c r="I355" s="187" t="n">
        <v>70.7875612740536</v>
      </c>
      <c r="J355" s="187" t="n">
        <v>28.6590055420542</v>
      </c>
      <c r="K355" s="187" t="n">
        <v>62.5837047649492</v>
      </c>
    </row>
    <row r="356">
      <c r="A356" s="187" t="s">
        <v>215</v>
      </c>
      <c r="B356" s="187" t="s">
        <v>216</v>
      </c>
      <c r="C356" s="187" t="s">
        <v>18</v>
      </c>
      <c r="D356" s="187" t="n">
        <v>150.5821735</v>
      </c>
      <c r="E356" s="187" t="n">
        <v>49.6595744501306</v>
      </c>
      <c r="F356" s="187" t="n">
        <v>91.110536330126</v>
      </c>
      <c r="G356" s="187" t="n">
        <v>7.3336378086191</v>
      </c>
      <c r="H356" s="187" t="n">
        <v>14.6919864</v>
      </c>
      <c r="I356" s="187" t="n">
        <v>99.9999999999999</v>
      </c>
      <c r="J356" s="187" t="n">
        <v>8.88946366987402</v>
      </c>
      <c r="K356" s="187" t="n">
        <v>75.1644529757829</v>
      </c>
    </row>
    <row r="357">
      <c r="A357" s="187" t="s">
        <v>215</v>
      </c>
      <c r="B357" s="187" t="s">
        <v>216</v>
      </c>
      <c r="C357" s="187" t="s">
        <v>19</v>
      </c>
      <c r="D357" s="187" t="n">
        <v>10173.6147336</v>
      </c>
      <c r="E357" s="187" t="n">
        <v>2.3664083894354</v>
      </c>
      <c r="F357" s="187" t="n">
        <v>89.8753630057638</v>
      </c>
      <c r="G357" s="187" t="n">
        <v>1.33793029032136</v>
      </c>
      <c r="H357" s="187" t="n">
        <v>1146.0777754</v>
      </c>
      <c r="I357" s="187" t="n">
        <v>12.298461136502</v>
      </c>
      <c r="J357" s="187" t="n">
        <v>10.1246369942362</v>
      </c>
      <c r="K357" s="187" t="n">
        <v>11.8766698092479</v>
      </c>
    </row>
    <row r="358">
      <c r="A358" s="187" t="s">
        <v>217</v>
      </c>
      <c r="B358" s="187" t="s">
        <v>218</v>
      </c>
      <c r="C358" s="187" t="s">
        <v>16</v>
      </c>
      <c r="D358" s="187" t="n">
        <v>95.2150997</v>
      </c>
      <c r="E358" s="187" t="n">
        <v>99.9999999999999</v>
      </c>
      <c r="F358" s="187" t="n">
        <v>67.686309900651</v>
      </c>
      <c r="G358" s="187" t="n">
        <v>45.9696686403953</v>
      </c>
      <c r="H358" s="187" t="n">
        <v>45.4560343</v>
      </c>
      <c r="I358" s="187" t="n">
        <v>100</v>
      </c>
      <c r="J358" s="187" t="n">
        <v>32.313690099349</v>
      </c>
      <c r="K358" s="187" t="n">
        <v>96.2909908480776</v>
      </c>
    </row>
    <row r="359">
      <c r="A359" s="187" t="s">
        <v>217</v>
      </c>
      <c r="B359" s="187" t="s">
        <v>218</v>
      </c>
      <c r="C359" s="187" t="s">
        <v>18</v>
      </c>
      <c r="D359" s="187" t="n">
        <v>77.7339736</v>
      </c>
      <c r="E359" s="187" t="n">
        <v>70.5319822423953</v>
      </c>
      <c r="F359" s="187" t="n">
        <v>100</v>
      </c>
      <c r="G359" s="187" t="n">
        <v>0</v>
      </c>
      <c r="H359" s="187"/>
      <c r="I359" s="187"/>
      <c r="J359" s="187"/>
      <c r="K359" s="187"/>
    </row>
    <row r="360">
      <c r="A360" s="187" t="s">
        <v>217</v>
      </c>
      <c r="B360" s="187" t="s">
        <v>218</v>
      </c>
      <c r="C360" s="187" t="s">
        <v>19</v>
      </c>
      <c r="D360" s="187" t="n">
        <v>20974.0210353</v>
      </c>
      <c r="E360" s="187" t="n">
        <v>1.33496513303915</v>
      </c>
      <c r="F360" s="187" t="n">
        <v>95.0283531504853</v>
      </c>
      <c r="G360" s="187" t="n">
        <v>1.34578231205873</v>
      </c>
      <c r="H360" s="187" t="n">
        <v>1097.3085626</v>
      </c>
      <c r="I360" s="187" t="n">
        <v>26.7321106414713</v>
      </c>
      <c r="J360" s="187" t="n">
        <v>4.9716468495147</v>
      </c>
      <c r="K360" s="187" t="n">
        <v>25.7233630394479</v>
      </c>
    </row>
    <row r="361">
      <c r="A361" s="187" t="s">
        <v>219</v>
      </c>
      <c r="B361" s="187" t="s">
        <v>220</v>
      </c>
      <c r="C361" s="187" t="s">
        <v>16</v>
      </c>
      <c r="D361" s="187" t="n">
        <v>47.0221973</v>
      </c>
      <c r="E361" s="187" t="n">
        <v>56.590909908645</v>
      </c>
      <c r="F361" s="187" t="n">
        <v>100</v>
      </c>
      <c r="G361" s="187" t="n">
        <v>0</v>
      </c>
      <c r="H361" s="187"/>
      <c r="I361" s="187"/>
      <c r="J361" s="187"/>
      <c r="K361" s="187"/>
    </row>
    <row r="362">
      <c r="A362" s="187" t="s">
        <v>219</v>
      </c>
      <c r="B362" s="187" t="s">
        <v>220</v>
      </c>
      <c r="C362" s="187" t="s">
        <v>18</v>
      </c>
      <c r="D362" s="187" t="n">
        <v>134.3945117</v>
      </c>
      <c r="E362" s="187" t="n">
        <v>28.6981747716761</v>
      </c>
      <c r="F362" s="187" t="n">
        <v>100</v>
      </c>
      <c r="G362" s="187" t="n">
        <v>0.00000000000000318613743962316</v>
      </c>
      <c r="H362" s="187"/>
      <c r="I362" s="187"/>
      <c r="J362" s="187"/>
      <c r="K362" s="187"/>
    </row>
    <row r="363">
      <c r="A363" s="187" t="s">
        <v>219</v>
      </c>
      <c r="B363" s="187" t="s">
        <v>220</v>
      </c>
      <c r="C363" s="187" t="s">
        <v>19</v>
      </c>
      <c r="D363" s="187" t="n">
        <v>9597.7356094</v>
      </c>
      <c r="E363" s="187" t="n">
        <v>1.30994184773793</v>
      </c>
      <c r="F363" s="187" t="n">
        <v>96.8834439281931</v>
      </c>
      <c r="G363" s="187" t="n">
        <v>0.700816261105639</v>
      </c>
      <c r="H363" s="187" t="n">
        <v>308.740895</v>
      </c>
      <c r="I363" s="187" t="n">
        <v>21.8611531925085</v>
      </c>
      <c r="J363" s="187" t="n">
        <v>3.11655607180688</v>
      </c>
      <c r="K363" s="187" t="n">
        <v>21.7860649294942</v>
      </c>
    </row>
    <row r="364">
      <c r="A364" s="187" t="s">
        <v>221</v>
      </c>
      <c r="B364" s="187" t="s">
        <v>222</v>
      </c>
      <c r="C364" s="187" t="s">
        <v>16</v>
      </c>
      <c r="D364" s="187" t="n">
        <v>217.6648875</v>
      </c>
      <c r="E364" s="187" t="n">
        <v>57.054006656639</v>
      </c>
      <c r="F364" s="187" t="n">
        <v>77.4043250141027</v>
      </c>
      <c r="G364" s="187" t="n">
        <v>26.2975361251031</v>
      </c>
      <c r="H364" s="187" t="n">
        <v>63.540184</v>
      </c>
      <c r="I364" s="187" t="n">
        <v>100</v>
      </c>
      <c r="J364" s="187" t="n">
        <v>22.5956749858973</v>
      </c>
      <c r="K364" s="187" t="n">
        <v>90.08551568245</v>
      </c>
    </row>
    <row r="365">
      <c r="A365" s="187" t="s">
        <v>221</v>
      </c>
      <c r="B365" s="187" t="s">
        <v>222</v>
      </c>
      <c r="C365" s="187" t="s">
        <v>18</v>
      </c>
      <c r="D365" s="187" t="n">
        <v>406.154463</v>
      </c>
      <c r="E365" s="187" t="n">
        <v>35.6886964975823</v>
      </c>
      <c r="F365" s="187" t="n">
        <v>100</v>
      </c>
      <c r="G365" s="187" t="n">
        <v>0</v>
      </c>
      <c r="H365" s="187"/>
      <c r="I365" s="187"/>
      <c r="J365" s="187"/>
      <c r="K365" s="187"/>
    </row>
    <row r="366">
      <c r="A366" s="187" t="s">
        <v>221</v>
      </c>
      <c r="B366" s="187" t="s">
        <v>222</v>
      </c>
      <c r="C366" s="187" t="s">
        <v>19</v>
      </c>
      <c r="D366" s="187" t="n">
        <v>40783.5606038</v>
      </c>
      <c r="E366" s="187" t="n">
        <v>1.229967766124</v>
      </c>
      <c r="F366" s="187" t="n">
        <v>97.1475536413398</v>
      </c>
      <c r="G366" s="187" t="n">
        <v>0.70032244024351</v>
      </c>
      <c r="H366" s="187" t="n">
        <v>1197.4868597</v>
      </c>
      <c r="I366" s="187" t="n">
        <v>24.0089756091871</v>
      </c>
      <c r="J366" s="187" t="n">
        <v>2.85244635866016</v>
      </c>
      <c r="K366" s="187" t="n">
        <v>23.8513203318387</v>
      </c>
    </row>
    <row r="367">
      <c r="A367" s="187" t="s">
        <v>223</v>
      </c>
      <c r="B367" s="187" t="s">
        <v>224</v>
      </c>
      <c r="C367" s="187" t="s">
        <v>16</v>
      </c>
      <c r="D367" s="187" t="n">
        <v>44.7054507</v>
      </c>
      <c r="E367" s="187" t="n">
        <v>73.1233413980933</v>
      </c>
      <c r="F367" s="187" t="n">
        <v>100</v>
      </c>
      <c r="G367" s="187" t="n">
        <v>0</v>
      </c>
      <c r="H367" s="187"/>
      <c r="I367" s="187"/>
      <c r="J367" s="187"/>
      <c r="K367" s="187"/>
    </row>
    <row r="368">
      <c r="A368" s="187" t="s">
        <v>223</v>
      </c>
      <c r="B368" s="187" t="s">
        <v>224</v>
      </c>
      <c r="C368" s="187" t="s">
        <v>18</v>
      </c>
      <c r="D368" s="187" t="n">
        <v>196.7999657</v>
      </c>
      <c r="E368" s="187" t="n">
        <v>39.5407111356771</v>
      </c>
      <c r="F368" s="187" t="n">
        <v>100</v>
      </c>
      <c r="G368" s="187" t="n">
        <v>0</v>
      </c>
      <c r="H368" s="187"/>
      <c r="I368" s="187"/>
      <c r="J368" s="187"/>
      <c r="K368" s="187"/>
    </row>
    <row r="369">
      <c r="A369" s="187" t="s">
        <v>223</v>
      </c>
      <c r="B369" s="187" t="s">
        <v>224</v>
      </c>
      <c r="C369" s="187" t="s">
        <v>19</v>
      </c>
      <c r="D369" s="187" t="n">
        <v>16705.2006505</v>
      </c>
      <c r="E369" s="187" t="n">
        <v>1.84086452185923</v>
      </c>
      <c r="F369" s="187" t="n">
        <v>88.1327830043587</v>
      </c>
      <c r="G369" s="187" t="n">
        <v>1.46954621810509</v>
      </c>
      <c r="H369" s="187" t="n">
        <v>2249.3813802</v>
      </c>
      <c r="I369" s="187" t="n">
        <v>11.2394867209332</v>
      </c>
      <c r="J369" s="187" t="n">
        <v>11.8672169956413</v>
      </c>
      <c r="K369" s="187" t="n">
        <v>10.9136959409018</v>
      </c>
    </row>
    <row r="370">
      <c r="A370" s="187" t="s">
        <v>225</v>
      </c>
      <c r="B370" s="187" t="s">
        <v>226</v>
      </c>
      <c r="C370" s="187" t="s">
        <v>16</v>
      </c>
      <c r="D370" s="187" t="n">
        <v>108.8478171</v>
      </c>
      <c r="E370" s="187" t="n">
        <v>50.7309099793812</v>
      </c>
      <c r="F370" s="187" t="n">
        <v>100</v>
      </c>
      <c r="G370" s="187" t="n">
        <v>0.00000000000000563226243192951</v>
      </c>
      <c r="H370" s="187"/>
      <c r="I370" s="187"/>
      <c r="J370" s="187"/>
      <c r="K370" s="187"/>
    </row>
    <row r="371">
      <c r="A371" s="187" t="s">
        <v>225</v>
      </c>
      <c r="B371" s="187" t="s">
        <v>226</v>
      </c>
      <c r="C371" s="187" t="s">
        <v>18</v>
      </c>
      <c r="D371" s="187" t="n">
        <v>346.3295279</v>
      </c>
      <c r="E371" s="187" t="n">
        <v>31.0884560590903</v>
      </c>
      <c r="F371" s="187" t="n">
        <v>92.0011329450372</v>
      </c>
      <c r="G371" s="187" t="n">
        <v>8.46093914301876</v>
      </c>
      <c r="H371" s="187" t="n">
        <v>30.1109754</v>
      </c>
      <c r="I371" s="187" t="n">
        <v>99.9999999999998</v>
      </c>
      <c r="J371" s="187" t="n">
        <v>7.99886705496284</v>
      </c>
      <c r="K371" s="187" t="n">
        <v>97.3157800458473</v>
      </c>
    </row>
    <row r="372">
      <c r="A372" s="187" t="s">
        <v>225</v>
      </c>
      <c r="B372" s="187" t="s">
        <v>226</v>
      </c>
      <c r="C372" s="187" t="s">
        <v>19</v>
      </c>
      <c r="D372" s="187" t="n">
        <v>18621.9500428</v>
      </c>
      <c r="E372" s="187" t="n">
        <v>2.75540114786989</v>
      </c>
      <c r="F372" s="187" t="n">
        <v>89.1760564073896</v>
      </c>
      <c r="G372" s="187" t="n">
        <v>1.38591254761518</v>
      </c>
      <c r="H372" s="187" t="n">
        <v>2260.2808979</v>
      </c>
      <c r="I372" s="187" t="n">
        <v>11.7859018236025</v>
      </c>
      <c r="J372" s="187" t="n">
        <v>10.8239435926104</v>
      </c>
      <c r="K372" s="187" t="n">
        <v>11.4182242788309</v>
      </c>
    </row>
    <row r="373">
      <c r="A373" s="187" t="s">
        <v>227</v>
      </c>
      <c r="B373" s="187" t="s">
        <v>228</v>
      </c>
      <c r="C373" s="187" t="s">
        <v>16</v>
      </c>
      <c r="D373" s="187" t="n">
        <v>177.8308733</v>
      </c>
      <c r="E373" s="187" t="n">
        <v>57.343537479442</v>
      </c>
      <c r="F373" s="187" t="n">
        <v>83.0044559343825</v>
      </c>
      <c r="G373" s="187" t="n">
        <v>19.770561997046</v>
      </c>
      <c r="H373" s="187" t="n">
        <v>36.4116891</v>
      </c>
      <c r="I373" s="187" t="n">
        <v>99.9999999999999</v>
      </c>
      <c r="J373" s="187" t="n">
        <v>16.9955440656175</v>
      </c>
      <c r="K373" s="187" t="n">
        <v>96.5573526652592</v>
      </c>
    </row>
    <row r="374">
      <c r="A374" s="187" t="s">
        <v>227</v>
      </c>
      <c r="B374" s="187" t="s">
        <v>228</v>
      </c>
      <c r="C374" s="187" t="s">
        <v>18</v>
      </c>
      <c r="D374" s="187" t="n">
        <v>1175.3243944</v>
      </c>
      <c r="E374" s="187" t="n">
        <v>22.1358081283617</v>
      </c>
      <c r="F374" s="187" t="n">
        <v>82.2854934645222</v>
      </c>
      <c r="G374" s="187" t="n">
        <v>8.4404709900241</v>
      </c>
      <c r="H374" s="187" t="n">
        <v>253.0250569</v>
      </c>
      <c r="I374" s="187" t="n">
        <v>41.0622264552192</v>
      </c>
      <c r="J374" s="187" t="n">
        <v>17.7145065354778</v>
      </c>
      <c r="K374" s="187" t="n">
        <v>39.2067551583301</v>
      </c>
    </row>
    <row r="375">
      <c r="A375" s="187" t="s">
        <v>227</v>
      </c>
      <c r="B375" s="187" t="s">
        <v>228</v>
      </c>
      <c r="C375" s="187" t="s">
        <v>19</v>
      </c>
      <c r="D375" s="187" t="n">
        <v>37174.0419587</v>
      </c>
      <c r="E375" s="187" t="n">
        <v>2.52871582642494</v>
      </c>
      <c r="F375" s="187" t="n">
        <v>85.4398144490308</v>
      </c>
      <c r="G375" s="187" t="n">
        <v>1.3953190705662</v>
      </c>
      <c r="H375" s="187" t="n">
        <v>6334.9967704</v>
      </c>
      <c r="I375" s="187" t="n">
        <v>8.31322664876107</v>
      </c>
      <c r="J375" s="187" t="n">
        <v>14.5601855509692</v>
      </c>
      <c r="K375" s="187" t="n">
        <v>8.18779417810615</v>
      </c>
    </row>
    <row r="376">
      <c r="A376" s="187" t="s">
        <v>229</v>
      </c>
      <c r="B376" s="187" t="s">
        <v>230</v>
      </c>
      <c r="C376" s="187" t="s">
        <v>16</v>
      </c>
      <c r="D376" s="187" t="n">
        <v>24.8479594</v>
      </c>
      <c r="E376" s="187" t="n">
        <v>71.1989933712033</v>
      </c>
      <c r="F376" s="187" t="n">
        <v>100</v>
      </c>
      <c r="G376" s="187" t="n">
        <v>0</v>
      </c>
      <c r="H376" s="187"/>
      <c r="I376" s="187"/>
      <c r="J376" s="187"/>
      <c r="K376" s="187"/>
    </row>
    <row r="377">
      <c r="A377" s="187" t="s">
        <v>229</v>
      </c>
      <c r="B377" s="187" t="s">
        <v>230</v>
      </c>
      <c r="C377" s="187" t="s">
        <v>18</v>
      </c>
      <c r="D377" s="187" t="n">
        <v>182.1891462</v>
      </c>
      <c r="E377" s="187" t="n">
        <v>39.9427067054523</v>
      </c>
      <c r="F377" s="187" t="n">
        <v>100</v>
      </c>
      <c r="G377" s="187" t="n">
        <v>0</v>
      </c>
      <c r="H377" s="187"/>
      <c r="I377" s="187"/>
      <c r="J377" s="187"/>
      <c r="K377" s="187"/>
    </row>
    <row r="378">
      <c r="A378" s="187" t="s">
        <v>229</v>
      </c>
      <c r="B378" s="187" t="s">
        <v>230</v>
      </c>
      <c r="C378" s="187" t="s">
        <v>19</v>
      </c>
      <c r="D378" s="187" t="n">
        <v>8694.6631957</v>
      </c>
      <c r="E378" s="187" t="n">
        <v>1.71940287017139</v>
      </c>
      <c r="F378" s="187" t="n">
        <v>95.7946365697895</v>
      </c>
      <c r="G378" s="187" t="n">
        <v>0.924922296846339</v>
      </c>
      <c r="H378" s="187" t="n">
        <v>381.6937978</v>
      </c>
      <c r="I378" s="187" t="n">
        <v>21.3456459855558</v>
      </c>
      <c r="J378" s="187" t="n">
        <v>4.20536343021048</v>
      </c>
      <c r="K378" s="187" t="n">
        <v>21.0689508177075</v>
      </c>
    </row>
    <row r="379">
      <c r="A379" s="187" t="s">
        <v>231</v>
      </c>
      <c r="B379" s="187" t="s">
        <v>232</v>
      </c>
      <c r="C379" s="187" t="s">
        <v>16</v>
      </c>
      <c r="D379" s="187" t="n">
        <v>328.2600399</v>
      </c>
      <c r="E379" s="187" t="n">
        <v>50.2338994997732</v>
      </c>
      <c r="F379" s="187" t="n">
        <v>69.0040228571062</v>
      </c>
      <c r="G379" s="187" t="n">
        <v>27.3718879297049</v>
      </c>
      <c r="H379" s="187" t="n">
        <v>147.4514133</v>
      </c>
      <c r="I379" s="187" t="n">
        <v>70.7932042339214</v>
      </c>
      <c r="J379" s="187" t="n">
        <v>30.9959771428938</v>
      </c>
      <c r="K379" s="187" t="n">
        <v>60.9359844226277</v>
      </c>
    </row>
    <row r="380">
      <c r="A380" s="187" t="s">
        <v>231</v>
      </c>
      <c r="B380" s="187" t="s">
        <v>232</v>
      </c>
      <c r="C380" s="187" t="s">
        <v>18</v>
      </c>
      <c r="D380" s="187" t="n">
        <v>714.7442464</v>
      </c>
      <c r="E380" s="187" t="n">
        <v>34.7449912887552</v>
      </c>
      <c r="F380" s="187" t="n">
        <v>87.5577643755778</v>
      </c>
      <c r="G380" s="187" t="n">
        <v>13.325612463299</v>
      </c>
      <c r="H380" s="187" t="n">
        <v>101.5674211</v>
      </c>
      <c r="I380" s="187" t="n">
        <v>100</v>
      </c>
      <c r="J380" s="187" t="n">
        <v>12.4422356244222</v>
      </c>
      <c r="K380" s="187" t="n">
        <v>93.7742116000136</v>
      </c>
    </row>
    <row r="381">
      <c r="A381" s="187" t="s">
        <v>231</v>
      </c>
      <c r="B381" s="187" t="s">
        <v>232</v>
      </c>
      <c r="C381" s="187" t="s">
        <v>19</v>
      </c>
      <c r="D381" s="187" t="n">
        <v>54150.3422642</v>
      </c>
      <c r="E381" s="187" t="n">
        <v>2.51878001684238</v>
      </c>
      <c r="F381" s="187" t="n">
        <v>87.818158408894</v>
      </c>
      <c r="G381" s="187" t="n">
        <v>1.53669555058611</v>
      </c>
      <c r="H381" s="187" t="n">
        <v>7511.5545978</v>
      </c>
      <c r="I381" s="187" t="n">
        <v>11.8616679443329</v>
      </c>
      <c r="J381" s="187" t="n">
        <v>12.181841591106</v>
      </c>
      <c r="K381" s="187" t="n">
        <v>11.0779451758871</v>
      </c>
    </row>
    <row r="382">
      <c r="A382" s="187" t="s">
        <v>233</v>
      </c>
      <c r="B382" s="187" t="s">
        <v>234</v>
      </c>
      <c r="C382" s="187" t="s">
        <v>16</v>
      </c>
      <c r="D382" s="187" t="n">
        <v>921.7972045</v>
      </c>
      <c r="E382" s="187" t="n">
        <v>33.7854608086389</v>
      </c>
      <c r="F382" s="187" t="n">
        <v>91.1867977408639</v>
      </c>
      <c r="G382" s="187" t="n">
        <v>8.71645469339652</v>
      </c>
      <c r="H382" s="187" t="n">
        <v>89.0916822</v>
      </c>
      <c r="I382" s="187" t="n">
        <v>100</v>
      </c>
      <c r="J382" s="187" t="n">
        <v>8.81320225913608</v>
      </c>
      <c r="K382" s="187" t="n">
        <v>90.185788068146</v>
      </c>
    </row>
    <row r="383">
      <c r="A383" s="187" t="s">
        <v>233</v>
      </c>
      <c r="B383" s="187" t="s">
        <v>234</v>
      </c>
      <c r="C383" s="187" t="s">
        <v>18</v>
      </c>
      <c r="D383" s="187" t="n">
        <v>791.1592608</v>
      </c>
      <c r="E383" s="187" t="n">
        <v>38.3384936339464</v>
      </c>
      <c r="F383" s="187" t="n">
        <v>89.0253124371611</v>
      </c>
      <c r="G383" s="187" t="n">
        <v>11.8764192561352</v>
      </c>
      <c r="H383" s="187" t="n">
        <v>97.530977</v>
      </c>
      <c r="I383" s="187" t="n">
        <v>100</v>
      </c>
      <c r="J383" s="187" t="n">
        <v>10.9746875628389</v>
      </c>
      <c r="K383" s="187" t="n">
        <v>96.3400487584043</v>
      </c>
    </row>
    <row r="384">
      <c r="A384" s="187" t="s">
        <v>233</v>
      </c>
      <c r="B384" s="187" t="s">
        <v>234</v>
      </c>
      <c r="C384" s="187" t="s">
        <v>19</v>
      </c>
      <c r="D384" s="187" t="n">
        <v>69180.0519823</v>
      </c>
      <c r="E384" s="187" t="n">
        <v>2.1749122679344</v>
      </c>
      <c r="F384" s="187" t="n">
        <v>89.9289501068012</v>
      </c>
      <c r="G384" s="187" t="n">
        <v>1.52173910298425</v>
      </c>
      <c r="H384" s="187" t="n">
        <v>7747.4023026</v>
      </c>
      <c r="I384" s="187" t="n">
        <v>13.8032620754536</v>
      </c>
      <c r="J384" s="187" t="n">
        <v>10.0710498931988</v>
      </c>
      <c r="K384" s="187" t="n">
        <v>13.5882952938457</v>
      </c>
    </row>
    <row r="385">
      <c r="A385" s="187" t="s">
        <v>235</v>
      </c>
      <c r="B385" s="187" t="s">
        <v>236</v>
      </c>
      <c r="C385" s="187" t="s">
        <v>16</v>
      </c>
      <c r="D385" s="187" t="n">
        <v>254.4327356</v>
      </c>
      <c r="E385" s="187" t="n">
        <v>49.1377456808733</v>
      </c>
      <c r="F385" s="187" t="n">
        <v>84.0867759760065</v>
      </c>
      <c r="G385" s="187" t="n">
        <v>17.9175242131171</v>
      </c>
      <c r="H385" s="187" t="n">
        <v>48.1507951</v>
      </c>
      <c r="I385" s="187" t="n">
        <v>99.9999999999999</v>
      </c>
      <c r="J385" s="187" t="n">
        <v>15.9132240239935</v>
      </c>
      <c r="K385" s="187" t="n">
        <v>94.6776619421312</v>
      </c>
    </row>
    <row r="386">
      <c r="A386" s="187" t="s">
        <v>235</v>
      </c>
      <c r="B386" s="187" t="s">
        <v>236</v>
      </c>
      <c r="C386" s="187" t="s">
        <v>18</v>
      </c>
      <c r="D386" s="187" t="n">
        <v>745.356412</v>
      </c>
      <c r="E386" s="187" t="n">
        <v>25.7144984563026</v>
      </c>
      <c r="F386" s="187" t="n">
        <v>100</v>
      </c>
      <c r="G386" s="187" t="n">
        <v>0</v>
      </c>
      <c r="H386" s="187"/>
      <c r="I386" s="187"/>
      <c r="J386" s="187"/>
      <c r="K386" s="187"/>
    </row>
    <row r="387">
      <c r="A387" s="187" t="s">
        <v>235</v>
      </c>
      <c r="B387" s="187" t="s">
        <v>236</v>
      </c>
      <c r="C387" s="187" t="s">
        <v>19</v>
      </c>
      <c r="D387" s="187" t="n">
        <v>39963.1332674</v>
      </c>
      <c r="E387" s="187" t="n">
        <v>2.25438734115948</v>
      </c>
      <c r="F387" s="187" t="n">
        <v>89.3802279999369</v>
      </c>
      <c r="G387" s="187" t="n">
        <v>1.57787627262177</v>
      </c>
      <c r="H387" s="187" t="n">
        <v>4748.2466</v>
      </c>
      <c r="I387" s="187" t="n">
        <v>13.9006432326926</v>
      </c>
      <c r="J387" s="187" t="n">
        <v>10.6197720000631</v>
      </c>
      <c r="K387" s="187" t="n">
        <v>13.2800347316106</v>
      </c>
    </row>
    <row r="388">
      <c r="A388" s="187" t="s">
        <v>241</v>
      </c>
      <c r="B388" s="187" t="s">
        <v>242</v>
      </c>
      <c r="C388" s="187" t="s">
        <v>16</v>
      </c>
      <c r="D388" s="187" t="n">
        <v>5.093768</v>
      </c>
      <c r="E388" s="187" t="n">
        <v>100</v>
      </c>
      <c r="F388" s="187" t="n">
        <v>100</v>
      </c>
      <c r="G388" s="187" t="n">
        <v>0</v>
      </c>
      <c r="H388" s="187"/>
      <c r="I388" s="187"/>
      <c r="J388" s="187"/>
      <c r="K388" s="187"/>
    </row>
    <row r="389">
      <c r="A389" s="187" t="s">
        <v>241</v>
      </c>
      <c r="B389" s="187" t="s">
        <v>242</v>
      </c>
      <c r="C389" s="187" t="s">
        <v>18</v>
      </c>
      <c r="D389" s="187" t="n">
        <v>37.2198728</v>
      </c>
      <c r="E389" s="187" t="n">
        <v>38.3358804574054</v>
      </c>
      <c r="F389" s="187" t="n">
        <v>100</v>
      </c>
      <c r="G389" s="187" t="n">
        <v>0</v>
      </c>
      <c r="H389" s="187"/>
      <c r="I389" s="187"/>
      <c r="J389" s="187"/>
      <c r="K389" s="187"/>
    </row>
    <row r="390">
      <c r="A390" s="187" t="s">
        <v>241</v>
      </c>
      <c r="B390" s="187" t="s">
        <v>242</v>
      </c>
      <c r="C390" s="187" t="s">
        <v>19</v>
      </c>
      <c r="D390" s="187" t="n">
        <v>4566.7278138</v>
      </c>
      <c r="E390" s="187" t="n">
        <v>2.25056290009939</v>
      </c>
      <c r="F390" s="187" t="n">
        <v>94.0921548691406</v>
      </c>
      <c r="G390" s="187" t="n">
        <v>1.27344415201581</v>
      </c>
      <c r="H390" s="187" t="n">
        <v>286.7350707</v>
      </c>
      <c r="I390" s="187" t="n">
        <v>21.0579472176208</v>
      </c>
      <c r="J390" s="187" t="n">
        <v>5.90784513085937</v>
      </c>
      <c r="K390" s="187" t="n">
        <v>20.2816935303183</v>
      </c>
    </row>
    <row r="391">
      <c r="A391" s="187" t="s">
        <v>245</v>
      </c>
      <c r="B391" s="187" t="s">
        <v>246</v>
      </c>
      <c r="C391" s="187" t="s">
        <v>16</v>
      </c>
      <c r="D391" s="187" t="n">
        <v>61.7381335</v>
      </c>
      <c r="E391" s="187" t="n">
        <v>35.0982981780706</v>
      </c>
      <c r="F391" s="187" t="n">
        <v>90.8524335122225</v>
      </c>
      <c r="G391" s="187" t="n">
        <v>9.78603930578653</v>
      </c>
      <c r="H391" s="187" t="n">
        <v>6.2161646</v>
      </c>
      <c r="I391" s="187" t="n">
        <v>100</v>
      </c>
      <c r="J391" s="187" t="n">
        <v>9.14756648777747</v>
      </c>
      <c r="K391" s="187" t="n">
        <v>97.1936620045254</v>
      </c>
    </row>
    <row r="392">
      <c r="A392" s="187" t="s">
        <v>245</v>
      </c>
      <c r="B392" s="187" t="s">
        <v>246</v>
      </c>
      <c r="C392" s="187" t="s">
        <v>18</v>
      </c>
      <c r="D392" s="187" t="n">
        <v>89.2477598</v>
      </c>
      <c r="E392" s="187" t="n">
        <v>41.2103955112364</v>
      </c>
      <c r="F392" s="187" t="n">
        <v>91.5495821553726</v>
      </c>
      <c r="G392" s="187" t="n">
        <v>9.22260139115673</v>
      </c>
      <c r="H392" s="187" t="n">
        <v>8.2379498</v>
      </c>
      <c r="I392" s="187" t="n">
        <v>100</v>
      </c>
      <c r="J392" s="187" t="n">
        <v>8.45041784462735</v>
      </c>
      <c r="K392" s="187" t="n">
        <v>99.9152135752395</v>
      </c>
    </row>
    <row r="393">
      <c r="A393" s="187" t="s">
        <v>245</v>
      </c>
      <c r="B393" s="187" t="s">
        <v>246</v>
      </c>
      <c r="C393" s="187" t="s">
        <v>19</v>
      </c>
      <c r="D393" s="187" t="n">
        <v>6574.3518269</v>
      </c>
      <c r="E393" s="187" t="n">
        <v>2.12863791004461</v>
      </c>
      <c r="F393" s="187" t="n">
        <v>88.3388982817126</v>
      </c>
      <c r="G393" s="187" t="n">
        <v>1.57724179217334</v>
      </c>
      <c r="H393" s="187" t="n">
        <v>867.8417648</v>
      </c>
      <c r="I393" s="187" t="n">
        <v>12.3419260733264</v>
      </c>
      <c r="J393" s="187" t="n">
        <v>11.6611017182874</v>
      </c>
      <c r="K393" s="187" t="n">
        <v>11.9484252526468</v>
      </c>
    </row>
    <row r="394">
      <c r="A394" s="187" t="s">
        <v>247</v>
      </c>
      <c r="B394" s="187" t="s">
        <v>248</v>
      </c>
      <c r="C394" s="187" t="s">
        <v>16</v>
      </c>
      <c r="D394" s="187" t="n">
        <v>15.7723564</v>
      </c>
      <c r="E394" s="187" t="n">
        <v>100</v>
      </c>
      <c r="F394" s="187" t="n">
        <v>51.8342767186382</v>
      </c>
      <c r="G394" s="187" t="n">
        <v>68.5692262054383</v>
      </c>
      <c r="H394" s="187" t="n">
        <v>14.6560732</v>
      </c>
      <c r="I394" s="187" t="n">
        <v>100</v>
      </c>
      <c r="J394" s="187" t="n">
        <v>48.1657232813618</v>
      </c>
      <c r="K394" s="187" t="n">
        <v>73.7918171549792</v>
      </c>
    </row>
    <row r="395">
      <c r="A395" s="187" t="s">
        <v>247</v>
      </c>
      <c r="B395" s="187" t="s">
        <v>248</v>
      </c>
      <c r="C395" s="187" t="s">
        <v>18</v>
      </c>
      <c r="D395" s="187" t="n">
        <v>60.9835482</v>
      </c>
      <c r="E395" s="187" t="n">
        <v>72.9174588336721</v>
      </c>
      <c r="F395" s="187" t="n">
        <v>100</v>
      </c>
      <c r="G395" s="187" t="n">
        <v>0</v>
      </c>
      <c r="H395" s="187"/>
      <c r="I395" s="187"/>
      <c r="J395" s="187"/>
      <c r="K395" s="187"/>
    </row>
    <row r="396">
      <c r="A396" s="187" t="s">
        <v>247</v>
      </c>
      <c r="B396" s="187" t="s">
        <v>248</v>
      </c>
      <c r="C396" s="187" t="s">
        <v>19</v>
      </c>
      <c r="D396" s="187" t="n">
        <v>11401.3767552</v>
      </c>
      <c r="E396" s="187" t="n">
        <v>2.8024927648388</v>
      </c>
      <c r="F396" s="187" t="n">
        <v>83.4407981289288</v>
      </c>
      <c r="G396" s="187" t="n">
        <v>2.10338006587053</v>
      </c>
      <c r="H396" s="187" t="n">
        <v>2262.6545231</v>
      </c>
      <c r="I396" s="187" t="n">
        <v>11.5039492312746</v>
      </c>
      <c r="J396" s="187" t="n">
        <v>16.5592018710711</v>
      </c>
      <c r="K396" s="187" t="n">
        <v>10.5988025770328</v>
      </c>
    </row>
    <row r="397">
      <c r="A397" s="187" t="s">
        <v>249</v>
      </c>
      <c r="B397" s="187" t="s">
        <v>250</v>
      </c>
      <c r="C397" s="187" t="s">
        <v>16</v>
      </c>
      <c r="D397" s="187" t="n">
        <v>1147.8315236</v>
      </c>
      <c r="E397" s="187" t="n">
        <v>30.9269872525052</v>
      </c>
      <c r="F397" s="187" t="n">
        <v>98.2385343815463</v>
      </c>
      <c r="G397" s="187" t="n">
        <v>1.84452766729207</v>
      </c>
      <c r="H397" s="187" t="n">
        <v>20.5811882</v>
      </c>
      <c r="I397" s="187" t="n">
        <v>100</v>
      </c>
      <c r="J397" s="187" t="n">
        <v>1.76146561845374</v>
      </c>
      <c r="K397" s="187" t="n">
        <v>102.870980144393</v>
      </c>
    </row>
    <row r="398">
      <c r="A398" s="187" t="s">
        <v>249</v>
      </c>
      <c r="B398" s="187" t="s">
        <v>250</v>
      </c>
      <c r="C398" s="187" t="s">
        <v>18</v>
      </c>
      <c r="D398" s="187" t="n">
        <v>42.4631078</v>
      </c>
      <c r="E398" s="187" t="n">
        <v>71.7290892678847</v>
      </c>
      <c r="F398" s="187" t="n">
        <v>62.0134867709656</v>
      </c>
      <c r="G398" s="187" t="n">
        <v>47.1277404534966</v>
      </c>
      <c r="H398" s="187" t="n">
        <v>26.0108807</v>
      </c>
      <c r="I398" s="187" t="n">
        <v>99.9999999999999</v>
      </c>
      <c r="J398" s="187" t="n">
        <v>37.9865132290344</v>
      </c>
      <c r="K398" s="187" t="n">
        <v>76.9366614813334</v>
      </c>
    </row>
    <row r="399">
      <c r="A399" s="187" t="s">
        <v>249</v>
      </c>
      <c r="B399" s="187" t="s">
        <v>250</v>
      </c>
      <c r="C399" s="187" t="s">
        <v>19</v>
      </c>
      <c r="D399" s="187" t="n">
        <v>16025.5671113</v>
      </c>
      <c r="E399" s="187" t="n">
        <v>3.04907593725236</v>
      </c>
      <c r="F399" s="187" t="n">
        <v>95.543966886377</v>
      </c>
      <c r="G399" s="187" t="n">
        <v>1.00201994158774</v>
      </c>
      <c r="H399" s="187" t="n">
        <v>747.4093869</v>
      </c>
      <c r="I399" s="187" t="n">
        <v>21.5372453212254</v>
      </c>
      <c r="J399" s="187" t="n">
        <v>4.45603311362303</v>
      </c>
      <c r="K399" s="187" t="n">
        <v>21.4847954845444</v>
      </c>
    </row>
    <row r="400">
      <c r="A400" s="187" t="s">
        <v>251</v>
      </c>
      <c r="B400" s="187" t="s">
        <v>252</v>
      </c>
      <c r="C400" s="187" t="s">
        <v>16</v>
      </c>
      <c r="D400" s="187" t="n">
        <v>149.8926163</v>
      </c>
      <c r="E400" s="187" t="n">
        <v>33.2685387520664</v>
      </c>
      <c r="F400" s="187" t="n">
        <v>100</v>
      </c>
      <c r="G400" s="187" t="n">
        <v>0.00000000000000369354977181784</v>
      </c>
      <c r="H400" s="187"/>
      <c r="I400" s="187"/>
      <c r="J400" s="187"/>
      <c r="K400" s="187"/>
    </row>
    <row r="401">
      <c r="A401" s="187" t="s">
        <v>251</v>
      </c>
      <c r="B401" s="187" t="s">
        <v>252</v>
      </c>
      <c r="C401" s="187" t="s">
        <v>18</v>
      </c>
      <c r="D401" s="187" t="n">
        <v>115.9382229</v>
      </c>
      <c r="E401" s="187" t="n">
        <v>37.4155861746599</v>
      </c>
      <c r="F401" s="187" t="n">
        <v>100</v>
      </c>
      <c r="G401" s="187" t="n">
        <v>0.00000000000000415396452509538</v>
      </c>
      <c r="H401" s="187"/>
      <c r="I401" s="187"/>
      <c r="J401" s="187"/>
      <c r="K401" s="187"/>
    </row>
    <row r="402">
      <c r="A402" s="187" t="s">
        <v>251</v>
      </c>
      <c r="B402" s="187" t="s">
        <v>252</v>
      </c>
      <c r="C402" s="187" t="s">
        <v>19</v>
      </c>
      <c r="D402" s="187" t="n">
        <v>18896.1073581</v>
      </c>
      <c r="E402" s="187" t="n">
        <v>1.63463641019906</v>
      </c>
      <c r="F402" s="187" t="n">
        <v>97.2193277910736</v>
      </c>
      <c r="G402" s="187" t="n">
        <v>0.612773953957785</v>
      </c>
      <c r="H402" s="187" t="n">
        <v>540.4674336</v>
      </c>
      <c r="I402" s="187" t="n">
        <v>21.5255915149235</v>
      </c>
      <c r="J402" s="187" t="n">
        <v>2.78067220892642</v>
      </c>
      <c r="K402" s="187" t="n">
        <v>21.4241260442038</v>
      </c>
    </row>
    <row r="403">
      <c r="A403" s="187" t="s">
        <v>253</v>
      </c>
      <c r="B403" s="187" t="s">
        <v>254</v>
      </c>
      <c r="C403" s="187" t="s">
        <v>16</v>
      </c>
      <c r="D403" s="187" t="n">
        <v>68.4538663</v>
      </c>
      <c r="E403" s="187" t="n">
        <v>48.125486631405</v>
      </c>
      <c r="F403" s="187" t="n">
        <v>100</v>
      </c>
      <c r="G403" s="187" t="n">
        <v>0</v>
      </c>
      <c r="H403" s="187"/>
      <c r="I403" s="187"/>
      <c r="J403" s="187"/>
      <c r="K403" s="187"/>
    </row>
    <row r="404">
      <c r="A404" s="187" t="s">
        <v>253</v>
      </c>
      <c r="B404" s="187" t="s">
        <v>254</v>
      </c>
      <c r="C404" s="187" t="s">
        <v>18</v>
      </c>
      <c r="D404" s="187" t="n">
        <v>77.2797166</v>
      </c>
      <c r="E404" s="187" t="n">
        <v>49.434598398882</v>
      </c>
      <c r="F404" s="187" t="n">
        <v>100</v>
      </c>
      <c r="G404" s="187" t="n">
        <v>0</v>
      </c>
      <c r="H404" s="187"/>
      <c r="I404" s="187"/>
      <c r="J404" s="187"/>
      <c r="K404" s="187"/>
    </row>
    <row r="405">
      <c r="A405" s="187" t="s">
        <v>253</v>
      </c>
      <c r="B405" s="187" t="s">
        <v>254</v>
      </c>
      <c r="C405" s="187" t="s">
        <v>19</v>
      </c>
      <c r="D405" s="187" t="n">
        <v>15267.0939042</v>
      </c>
      <c r="E405" s="187" t="n">
        <v>1.67909170572395</v>
      </c>
      <c r="F405" s="187" t="n">
        <v>98.9301758850488</v>
      </c>
      <c r="G405" s="187" t="n">
        <v>0.38265544749218</v>
      </c>
      <c r="H405" s="187" t="n">
        <v>165.097303</v>
      </c>
      <c r="I405" s="187" t="n">
        <v>35.6756242135825</v>
      </c>
      <c r="J405" s="187" t="n">
        <v>1.06982411495117</v>
      </c>
      <c r="K405" s="187" t="n">
        <v>35.3854154105521</v>
      </c>
    </row>
    <row r="406">
      <c r="A406" s="187" t="s">
        <v>255</v>
      </c>
      <c r="B406" s="187" t="s">
        <v>256</v>
      </c>
      <c r="C406" s="187" t="s">
        <v>16</v>
      </c>
      <c r="D406" s="187" t="n">
        <v>358.650118</v>
      </c>
      <c r="E406" s="187" t="n">
        <v>54.3971050992882</v>
      </c>
      <c r="F406" s="187" t="n">
        <v>85.4097115816818</v>
      </c>
      <c r="G406" s="187" t="n">
        <v>6.16700817895036</v>
      </c>
      <c r="H406" s="187" t="n">
        <v>61.2671389</v>
      </c>
      <c r="I406" s="187" t="n">
        <v>62.7988333868349</v>
      </c>
      <c r="J406" s="187" t="n">
        <v>14.5902884183182</v>
      </c>
      <c r="K406" s="187" t="n">
        <v>36.1008894947355</v>
      </c>
    </row>
    <row r="407">
      <c r="A407" s="187" t="s">
        <v>255</v>
      </c>
      <c r="B407" s="187" t="s">
        <v>256</v>
      </c>
      <c r="C407" s="187" t="s">
        <v>18</v>
      </c>
      <c r="D407" s="187" t="n">
        <v>124.3574594</v>
      </c>
      <c r="E407" s="187" t="n">
        <v>39.3829661345247</v>
      </c>
      <c r="F407" s="187" t="n">
        <v>55.9874290076625</v>
      </c>
      <c r="G407" s="187" t="n">
        <v>21.8132396036965</v>
      </c>
      <c r="H407" s="187" t="n">
        <v>97.7592936</v>
      </c>
      <c r="I407" s="187" t="n">
        <v>40.3203391878604</v>
      </c>
      <c r="J407" s="187" t="n">
        <v>44.0125709923375</v>
      </c>
      <c r="K407" s="187" t="n">
        <v>27.7481450459168</v>
      </c>
    </row>
    <row r="408">
      <c r="A408" s="187" t="s">
        <v>255</v>
      </c>
      <c r="B408" s="187" t="s">
        <v>256</v>
      </c>
      <c r="C408" s="187" t="s">
        <v>19</v>
      </c>
      <c r="D408" s="187" t="n">
        <v>12935.6917164</v>
      </c>
      <c r="E408" s="187" t="n">
        <v>3.07661064516658</v>
      </c>
      <c r="F408" s="187" t="n">
        <v>87.5465492749249</v>
      </c>
      <c r="G408" s="187" t="n">
        <v>1.93766351900012</v>
      </c>
      <c r="H408" s="187" t="n">
        <v>1840.0953632</v>
      </c>
      <c r="I408" s="187" t="n">
        <v>14.4427791096097</v>
      </c>
      <c r="J408" s="187" t="n">
        <v>12.4534507250751</v>
      </c>
      <c r="K408" s="187" t="n">
        <v>13.6215863770839</v>
      </c>
    </row>
    <row r="409">
      <c r="A409" s="187" t="s">
        <v>261</v>
      </c>
      <c r="B409" s="187" t="s">
        <v>262</v>
      </c>
      <c r="C409" s="187" t="s">
        <v>16</v>
      </c>
      <c r="D409" s="187" t="n">
        <v>64.9284357</v>
      </c>
      <c r="E409" s="187" t="n">
        <v>61.4902185883479</v>
      </c>
      <c r="F409" s="187" t="n">
        <v>100</v>
      </c>
      <c r="G409" s="187" t="n">
        <v>0</v>
      </c>
      <c r="H409" s="187"/>
      <c r="I409" s="187"/>
      <c r="J409" s="187"/>
      <c r="K409" s="187"/>
    </row>
    <row r="410">
      <c r="A410" s="187" t="s">
        <v>261</v>
      </c>
      <c r="B410" s="187" t="s">
        <v>262</v>
      </c>
      <c r="C410" s="187" t="s">
        <v>18</v>
      </c>
      <c r="D410" s="187" t="n">
        <v>142.3623731</v>
      </c>
      <c r="E410" s="187" t="n">
        <v>43.9995903591318</v>
      </c>
      <c r="F410" s="187" t="n">
        <v>100</v>
      </c>
      <c r="G410" s="187" t="n">
        <v>0</v>
      </c>
      <c r="H410" s="187"/>
      <c r="I410" s="187"/>
      <c r="J410" s="187"/>
      <c r="K410" s="187"/>
    </row>
    <row r="411">
      <c r="A411" s="187" t="s">
        <v>261</v>
      </c>
      <c r="B411" s="187" t="s">
        <v>262</v>
      </c>
      <c r="C411" s="187" t="s">
        <v>19</v>
      </c>
      <c r="D411" s="187" t="n">
        <v>18825.102849</v>
      </c>
      <c r="E411" s="187" t="n">
        <v>1.34812327029896</v>
      </c>
      <c r="F411" s="187" t="n">
        <v>99.6518975028083</v>
      </c>
      <c r="G411" s="187" t="n">
        <v>0.213563533693653</v>
      </c>
      <c r="H411" s="187" t="n">
        <v>65.7595638</v>
      </c>
      <c r="I411" s="187" t="n">
        <v>61.1699345551368</v>
      </c>
      <c r="J411" s="187" t="n">
        <v>0.348102497191673</v>
      </c>
      <c r="K411" s="187" t="n">
        <v>61.1371982150968</v>
      </c>
    </row>
    <row r="412">
      <c r="A412" s="187" t="s">
        <v>263</v>
      </c>
      <c r="B412" s="187" t="s">
        <v>264</v>
      </c>
      <c r="C412" s="187" t="s">
        <v>18</v>
      </c>
      <c r="D412" s="187" t="n">
        <v>39.5306748</v>
      </c>
      <c r="E412" s="187" t="n">
        <v>70.5789793617637</v>
      </c>
      <c r="F412" s="187" t="n">
        <v>100</v>
      </c>
      <c r="G412" s="187" t="n">
        <v>0</v>
      </c>
      <c r="H412" s="187"/>
      <c r="I412" s="187"/>
      <c r="J412" s="187"/>
      <c r="K412" s="187"/>
    </row>
    <row r="413">
      <c r="A413" s="187" t="s">
        <v>263</v>
      </c>
      <c r="B413" s="187" t="s">
        <v>264</v>
      </c>
      <c r="C413" s="187" t="s">
        <v>19</v>
      </c>
      <c r="D413" s="187" t="n">
        <v>19641.6774376</v>
      </c>
      <c r="E413" s="187" t="n">
        <v>1.39736192171706</v>
      </c>
      <c r="F413" s="187" t="n">
        <v>98.6006418998557</v>
      </c>
      <c r="G413" s="187" t="n">
        <v>0.429132830665434</v>
      </c>
      <c r="H413" s="187" t="n">
        <v>278.7582301</v>
      </c>
      <c r="I413" s="187" t="n">
        <v>30.0805052060111</v>
      </c>
      <c r="J413" s="187" t="n">
        <v>1.39935810014433</v>
      </c>
      <c r="K413" s="187" t="n">
        <v>30.2372727606677</v>
      </c>
    </row>
    <row r="414">
      <c r="A414" s="187" t="s">
        <v>265</v>
      </c>
      <c r="B414" s="187" t="s">
        <v>266</v>
      </c>
      <c r="C414" s="187" t="s">
        <v>16</v>
      </c>
      <c r="D414" s="187" t="n">
        <v>19.4705987</v>
      </c>
      <c r="E414" s="187" t="n">
        <v>99.9999999999999</v>
      </c>
      <c r="F414" s="187" t="n">
        <v>100</v>
      </c>
      <c r="G414" s="187" t="n">
        <v>0</v>
      </c>
      <c r="H414" s="187"/>
      <c r="I414" s="187"/>
      <c r="J414" s="187"/>
      <c r="K414" s="187"/>
    </row>
    <row r="415">
      <c r="A415" s="187" t="s">
        <v>265</v>
      </c>
      <c r="B415" s="187" t="s">
        <v>266</v>
      </c>
      <c r="C415" s="187" t="s">
        <v>18</v>
      </c>
      <c r="D415" s="187" t="n">
        <v>64.9743632</v>
      </c>
      <c r="E415" s="187" t="n">
        <v>49.9548658321983</v>
      </c>
      <c r="F415" s="187" t="n">
        <v>100</v>
      </c>
      <c r="G415" s="187" t="n">
        <v>0</v>
      </c>
      <c r="H415" s="187"/>
      <c r="I415" s="187"/>
      <c r="J415" s="187"/>
      <c r="K415" s="187"/>
    </row>
    <row r="416">
      <c r="A416" s="187" t="s">
        <v>265</v>
      </c>
      <c r="B416" s="187" t="s">
        <v>266</v>
      </c>
      <c r="C416" s="187" t="s">
        <v>19</v>
      </c>
      <c r="D416" s="187" t="n">
        <v>17215.4400784</v>
      </c>
      <c r="E416" s="187" t="n">
        <v>0.831060514290503</v>
      </c>
      <c r="F416" s="187" t="n">
        <v>99.4577854375283</v>
      </c>
      <c r="G416" s="187" t="n">
        <v>0.228511780987811</v>
      </c>
      <c r="H416" s="187" t="n">
        <v>93.8535105</v>
      </c>
      <c r="I416" s="187" t="n">
        <v>41.9076238425022</v>
      </c>
      <c r="J416" s="187" t="n">
        <v>0.542214562471722</v>
      </c>
      <c r="K416" s="187" t="n">
        <v>41.9156497380472</v>
      </c>
    </row>
    <row r="417">
      <c r="A417" s="187" t="s">
        <v>267</v>
      </c>
      <c r="B417" s="187" t="s">
        <v>268</v>
      </c>
      <c r="C417" s="187" t="s">
        <v>16</v>
      </c>
      <c r="D417" s="187" t="n">
        <v>11.2573602</v>
      </c>
      <c r="E417" s="187" t="n">
        <v>100</v>
      </c>
      <c r="F417" s="187" t="n">
        <v>100</v>
      </c>
      <c r="G417" s="187" t="n">
        <v>0</v>
      </c>
      <c r="H417" s="187"/>
      <c r="I417" s="187"/>
      <c r="J417" s="187"/>
      <c r="K417" s="187"/>
    </row>
    <row r="418">
      <c r="A418" s="187" t="s">
        <v>267</v>
      </c>
      <c r="B418" s="187" t="s">
        <v>268</v>
      </c>
      <c r="C418" s="187" t="s">
        <v>18</v>
      </c>
      <c r="D418" s="187" t="n">
        <v>33.3387638</v>
      </c>
      <c r="E418" s="187" t="n">
        <v>50.9002979047888</v>
      </c>
      <c r="F418" s="187" t="n">
        <v>100</v>
      </c>
      <c r="G418" s="187" t="n">
        <v>0</v>
      </c>
      <c r="H418" s="187"/>
      <c r="I418" s="187"/>
      <c r="J418" s="187"/>
      <c r="K418" s="187"/>
    </row>
    <row r="419">
      <c r="A419" s="187" t="s">
        <v>267</v>
      </c>
      <c r="B419" s="187" t="s">
        <v>268</v>
      </c>
      <c r="C419" s="187" t="s">
        <v>19</v>
      </c>
      <c r="D419" s="187" t="n">
        <v>4470.0039932</v>
      </c>
      <c r="E419" s="187" t="n">
        <v>1.75814719837089</v>
      </c>
      <c r="F419" s="187" t="n">
        <v>97.6570891574383</v>
      </c>
      <c r="G419" s="187" t="n">
        <v>0.614901172950341</v>
      </c>
      <c r="H419" s="187" t="n">
        <v>107.2407637</v>
      </c>
      <c r="I419" s="187" t="n">
        <v>25.7595881908785</v>
      </c>
      <c r="J419" s="187" t="n">
        <v>2.34291084256177</v>
      </c>
      <c r="K419" s="187" t="n">
        <v>25.6302790438948</v>
      </c>
    </row>
    <row r="420">
      <c r="A420" s="187" t="s">
        <v>269</v>
      </c>
      <c r="B420" s="187" t="s">
        <v>270</v>
      </c>
      <c r="C420" s="187" t="s">
        <v>16</v>
      </c>
      <c r="D420" s="187" t="n">
        <v>521.9006918</v>
      </c>
      <c r="E420" s="187" t="n">
        <v>34.515535956563</v>
      </c>
      <c r="F420" s="187" t="n">
        <v>100</v>
      </c>
      <c r="G420" s="187" t="n">
        <v>0</v>
      </c>
      <c r="H420" s="187"/>
      <c r="I420" s="187"/>
      <c r="J420" s="187"/>
      <c r="K420" s="187"/>
    </row>
    <row r="421">
      <c r="A421" s="187" t="s">
        <v>269</v>
      </c>
      <c r="B421" s="187" t="s">
        <v>270</v>
      </c>
      <c r="C421" s="187" t="s">
        <v>18</v>
      </c>
      <c r="D421" s="187" t="n">
        <v>558.7647619</v>
      </c>
      <c r="E421" s="187" t="n">
        <v>38.8365477979063</v>
      </c>
      <c r="F421" s="187" t="n">
        <v>86.8650803964951</v>
      </c>
      <c r="G421" s="187" t="n">
        <v>14.2530184109975</v>
      </c>
      <c r="H421" s="187" t="n">
        <v>84.4911464</v>
      </c>
      <c r="I421" s="187" t="n">
        <v>99.9999999999999</v>
      </c>
      <c r="J421" s="187" t="n">
        <v>13.1349196035049</v>
      </c>
      <c r="K421" s="187" t="n">
        <v>94.2593961392544</v>
      </c>
    </row>
    <row r="422">
      <c r="A422" s="187" t="s">
        <v>269</v>
      </c>
      <c r="B422" s="187" t="s">
        <v>270</v>
      </c>
      <c r="C422" s="187" t="s">
        <v>19</v>
      </c>
      <c r="D422" s="187" t="n">
        <v>70453.0608333</v>
      </c>
      <c r="E422" s="187" t="n">
        <v>2.16580983532193</v>
      </c>
      <c r="F422" s="187" t="n">
        <v>97.5168244118952</v>
      </c>
      <c r="G422" s="187" t="n">
        <v>0.596637372348138</v>
      </c>
      <c r="H422" s="187" t="n">
        <v>1794.0219221</v>
      </c>
      <c r="I422" s="187" t="n">
        <v>23.8337249967568</v>
      </c>
      <c r="J422" s="187" t="n">
        <v>2.48317558810485</v>
      </c>
      <c r="K422" s="187" t="n">
        <v>23.4305548731865</v>
      </c>
    </row>
    <row r="423">
      <c r="A423" s="187" t="s">
        <v>273</v>
      </c>
      <c r="B423" s="187" t="s">
        <v>274</v>
      </c>
      <c r="C423" s="187" t="s">
        <v>16</v>
      </c>
      <c r="D423" s="187" t="n">
        <v>33.3241121</v>
      </c>
      <c r="E423" s="187" t="n">
        <v>70.1125704561583</v>
      </c>
      <c r="F423" s="187" t="n">
        <v>100</v>
      </c>
      <c r="G423" s="187" t="n">
        <v>0</v>
      </c>
      <c r="H423" s="187"/>
      <c r="I423" s="187"/>
      <c r="J423" s="187"/>
      <c r="K423" s="187"/>
    </row>
    <row r="424">
      <c r="A424" s="187" t="s">
        <v>273</v>
      </c>
      <c r="B424" s="187" t="s">
        <v>274</v>
      </c>
      <c r="C424" s="187" t="s">
        <v>18</v>
      </c>
      <c r="D424" s="187" t="n">
        <v>32.9830843</v>
      </c>
      <c r="E424" s="187" t="n">
        <v>70.8293513744093</v>
      </c>
      <c r="F424" s="187" t="n">
        <v>100</v>
      </c>
      <c r="G424" s="187" t="n">
        <v>0</v>
      </c>
      <c r="H424" s="187"/>
      <c r="I424" s="187"/>
      <c r="J424" s="187"/>
      <c r="K424" s="187"/>
    </row>
    <row r="425">
      <c r="A425" s="187" t="s">
        <v>273</v>
      </c>
      <c r="B425" s="187" t="s">
        <v>274</v>
      </c>
      <c r="C425" s="187" t="s">
        <v>19</v>
      </c>
      <c r="D425" s="187" t="n">
        <v>13468.8857798</v>
      </c>
      <c r="E425" s="187" t="n">
        <v>2.44718243778014</v>
      </c>
      <c r="F425" s="187" t="n">
        <v>97.4802317963428</v>
      </c>
      <c r="G425" s="187" t="n">
        <v>0.666177381205805</v>
      </c>
      <c r="H425" s="187" t="n">
        <v>348.1574623</v>
      </c>
      <c r="I425" s="187" t="n">
        <v>25.4031433638553</v>
      </c>
      <c r="J425" s="187" t="n">
        <v>2.51976820365719</v>
      </c>
      <c r="K425" s="187" t="n">
        <v>25.7718648259669</v>
      </c>
    </row>
    <row r="426">
      <c r="A426" s="187" t="s">
        <v>275</v>
      </c>
      <c r="B426" s="187" t="s">
        <v>276</v>
      </c>
      <c r="C426" s="187" t="s">
        <v>16</v>
      </c>
      <c r="D426" s="187" t="n">
        <v>74.2518972</v>
      </c>
      <c r="E426" s="187" t="n">
        <v>57.4061484044022</v>
      </c>
      <c r="F426" s="187" t="n">
        <v>100</v>
      </c>
      <c r="G426" s="187" t="n">
        <v>0</v>
      </c>
      <c r="H426" s="187"/>
      <c r="I426" s="187"/>
      <c r="J426" s="187"/>
      <c r="K426" s="187"/>
    </row>
    <row r="427">
      <c r="A427" s="187" t="s">
        <v>275</v>
      </c>
      <c r="B427" s="187" t="s">
        <v>276</v>
      </c>
      <c r="C427" s="187" t="s">
        <v>18</v>
      </c>
      <c r="D427" s="187" t="n">
        <v>77.77924</v>
      </c>
      <c r="E427" s="187" t="n">
        <v>57.0642922702136</v>
      </c>
      <c r="F427" s="187" t="n">
        <v>100</v>
      </c>
      <c r="G427" s="187" t="n">
        <v>0</v>
      </c>
      <c r="H427" s="187"/>
      <c r="I427" s="187"/>
      <c r="J427" s="187"/>
      <c r="K427" s="187"/>
    </row>
    <row r="428">
      <c r="A428" s="187" t="s">
        <v>275</v>
      </c>
      <c r="B428" s="187" t="s">
        <v>276</v>
      </c>
      <c r="C428" s="187" t="s">
        <v>19</v>
      </c>
      <c r="D428" s="187" t="n">
        <v>20432.8484165</v>
      </c>
      <c r="E428" s="187" t="n">
        <v>1.89653487775642</v>
      </c>
      <c r="F428" s="187" t="n">
        <v>98.2159394507647</v>
      </c>
      <c r="G428" s="187" t="n">
        <v>0.516428429149402</v>
      </c>
      <c r="H428" s="187" t="n">
        <v>371.1560361</v>
      </c>
      <c r="I428" s="187" t="n">
        <v>28.6245044802228</v>
      </c>
      <c r="J428" s="187" t="n">
        <v>1.78406054923534</v>
      </c>
      <c r="K428" s="187" t="n">
        <v>28.4303710150033</v>
      </c>
    </row>
    <row r="429">
      <c r="A429" s="187" t="s">
        <v>279</v>
      </c>
      <c r="B429" s="187" t="s">
        <v>280</v>
      </c>
      <c r="C429" s="187" t="s">
        <v>16</v>
      </c>
      <c r="D429" s="187" t="n">
        <v>20.2240408</v>
      </c>
      <c r="E429" s="187" t="n">
        <v>100</v>
      </c>
      <c r="F429" s="187" t="n">
        <v>100</v>
      </c>
      <c r="G429" s="187" t="n">
        <v>0</v>
      </c>
      <c r="H429" s="187"/>
      <c r="I429" s="187"/>
      <c r="J429" s="187"/>
      <c r="K429" s="187"/>
    </row>
    <row r="430">
      <c r="A430" s="187" t="s">
        <v>279</v>
      </c>
      <c r="B430" s="187" t="s">
        <v>280</v>
      </c>
      <c r="C430" s="187" t="s">
        <v>18</v>
      </c>
      <c r="D430" s="187" t="n">
        <v>78.5496198</v>
      </c>
      <c r="E430" s="187" t="n">
        <v>49.1077971870012</v>
      </c>
      <c r="F430" s="187" t="n">
        <v>100</v>
      </c>
      <c r="G430" s="187" t="n">
        <v>0</v>
      </c>
      <c r="H430" s="187"/>
      <c r="I430" s="187"/>
      <c r="J430" s="187"/>
      <c r="K430" s="187"/>
    </row>
    <row r="431">
      <c r="A431" s="187" t="s">
        <v>279</v>
      </c>
      <c r="B431" s="187" t="s">
        <v>280</v>
      </c>
      <c r="C431" s="187" t="s">
        <v>19</v>
      </c>
      <c r="D431" s="187" t="n">
        <v>17471.9823304</v>
      </c>
      <c r="E431" s="187" t="n">
        <v>2.93817248886947</v>
      </c>
      <c r="F431" s="187" t="n">
        <v>99.1593675890452</v>
      </c>
      <c r="G431" s="187" t="n">
        <v>0.302518408106139</v>
      </c>
      <c r="H431" s="187" t="n">
        <v>148.1202935</v>
      </c>
      <c r="I431" s="187" t="n">
        <v>35.4251826567125</v>
      </c>
      <c r="J431" s="187" t="n">
        <v>0.840632410954797</v>
      </c>
      <c r="K431" s="187" t="n">
        <v>35.6844842536799</v>
      </c>
    </row>
    <row r="432">
      <c r="A432" s="187" t="s">
        <v>281</v>
      </c>
      <c r="B432" s="187" t="s">
        <v>282</v>
      </c>
      <c r="C432" s="187" t="s">
        <v>16</v>
      </c>
      <c r="D432" s="187" t="n">
        <v>26.6937623</v>
      </c>
      <c r="E432" s="187" t="n">
        <v>100</v>
      </c>
      <c r="F432" s="187" t="n">
        <v>100</v>
      </c>
      <c r="G432" s="187" t="n">
        <v>0.0000000000000111022302462516</v>
      </c>
      <c r="H432" s="187"/>
      <c r="I432" s="187"/>
      <c r="J432" s="187"/>
      <c r="K432" s="187"/>
    </row>
    <row r="433">
      <c r="A433" s="187" t="s">
        <v>281</v>
      </c>
      <c r="B433" s="187" t="s">
        <v>282</v>
      </c>
      <c r="C433" s="187" t="s">
        <v>18</v>
      </c>
      <c r="D433" s="187" t="n">
        <v>37.0556012</v>
      </c>
      <c r="E433" s="187" t="n">
        <v>46.4737549184314</v>
      </c>
      <c r="F433" s="187" t="n">
        <v>59.2672864983265</v>
      </c>
      <c r="G433" s="187" t="n">
        <v>21.8092465806454</v>
      </c>
      <c r="H433" s="187" t="n">
        <v>25.4672565</v>
      </c>
      <c r="I433" s="187" t="n">
        <v>62.0526081540078</v>
      </c>
      <c r="J433" s="187" t="n">
        <v>40.7327135016735</v>
      </c>
      <c r="K433" s="187" t="n">
        <v>31.7330900470123</v>
      </c>
    </row>
    <row r="434">
      <c r="A434" s="187" t="s">
        <v>281</v>
      </c>
      <c r="B434" s="187" t="s">
        <v>282</v>
      </c>
      <c r="C434" s="187" t="s">
        <v>19</v>
      </c>
      <c r="D434" s="187" t="n">
        <v>6326.2686123</v>
      </c>
      <c r="E434" s="187" t="n">
        <v>3.08644854596951</v>
      </c>
      <c r="F434" s="187" t="n">
        <v>93.8553579528638</v>
      </c>
      <c r="G434" s="187" t="n">
        <v>1.09704456396983</v>
      </c>
      <c r="H434" s="187" t="n">
        <v>414.1762065</v>
      </c>
      <c r="I434" s="187" t="n">
        <v>16.3273477090598</v>
      </c>
      <c r="J434" s="187" t="n">
        <v>6.14464204713623</v>
      </c>
      <c r="K434" s="187" t="n">
        <v>16.7566327626227</v>
      </c>
    </row>
    <row r="435">
      <c r="A435" s="187" t="s">
        <v>283</v>
      </c>
      <c r="B435" s="187" t="s">
        <v>284</v>
      </c>
      <c r="C435" s="187" t="s">
        <v>16</v>
      </c>
      <c r="D435" s="187" t="n">
        <v>123.1458319</v>
      </c>
      <c r="E435" s="187" t="n">
        <v>50.0465145312603</v>
      </c>
      <c r="F435" s="187" t="n">
        <v>75.795619028536</v>
      </c>
      <c r="G435" s="187" t="n">
        <v>27.3112161091981</v>
      </c>
      <c r="H435" s="187" t="n">
        <v>39.325078</v>
      </c>
      <c r="I435" s="187" t="n">
        <v>100</v>
      </c>
      <c r="J435" s="187" t="n">
        <v>24.204380971464</v>
      </c>
      <c r="K435" s="187" t="n">
        <v>85.5246219211031</v>
      </c>
    </row>
    <row r="436">
      <c r="A436" s="187" t="s">
        <v>283</v>
      </c>
      <c r="B436" s="187" t="s">
        <v>284</v>
      </c>
      <c r="C436" s="187" t="s">
        <v>18</v>
      </c>
      <c r="D436" s="187" t="n">
        <v>27.844067</v>
      </c>
      <c r="E436" s="187" t="n">
        <v>100</v>
      </c>
      <c r="F436" s="187" t="n">
        <v>100</v>
      </c>
      <c r="G436" s="187" t="n">
        <v>0</v>
      </c>
      <c r="H436" s="187"/>
      <c r="I436" s="187"/>
      <c r="J436" s="187"/>
      <c r="K436" s="187"/>
    </row>
    <row r="437">
      <c r="A437" s="187" t="s">
        <v>283</v>
      </c>
      <c r="B437" s="187" t="s">
        <v>284</v>
      </c>
      <c r="C437" s="187" t="s">
        <v>19</v>
      </c>
      <c r="D437" s="187" t="n">
        <v>27702.2522648</v>
      </c>
      <c r="E437" s="187" t="n">
        <v>1.71091765324649</v>
      </c>
      <c r="F437" s="187" t="n">
        <v>97.9988904681871</v>
      </c>
      <c r="G437" s="187" t="n">
        <v>0.543451997208728</v>
      </c>
      <c r="H437" s="187" t="n">
        <v>565.6721295</v>
      </c>
      <c r="I437" s="187" t="n">
        <v>26.5946448949852</v>
      </c>
      <c r="J437" s="187" t="n">
        <v>2.0011095318129</v>
      </c>
      <c r="K437" s="187" t="n">
        <v>26.6140817893797</v>
      </c>
    </row>
    <row r="438">
      <c r="A438" s="187" t="s">
        <v>287</v>
      </c>
      <c r="B438" s="187" t="s">
        <v>288</v>
      </c>
      <c r="C438" s="187" t="s">
        <v>16</v>
      </c>
      <c r="D438" s="187" t="n">
        <v>96.2855979</v>
      </c>
      <c r="E438" s="187" t="n">
        <v>56.9636835925407</v>
      </c>
      <c r="F438" s="187" t="n">
        <v>100</v>
      </c>
      <c r="G438" s="187" t="n">
        <v>0</v>
      </c>
      <c r="H438" s="187"/>
      <c r="I438" s="187"/>
      <c r="J438" s="187"/>
      <c r="K438" s="187"/>
    </row>
    <row r="439">
      <c r="A439" s="187" t="s">
        <v>287</v>
      </c>
      <c r="B439" s="187" t="s">
        <v>288</v>
      </c>
      <c r="C439" s="187" t="s">
        <v>18</v>
      </c>
      <c r="D439" s="187" t="n">
        <v>223.85577</v>
      </c>
      <c r="E439" s="187" t="n">
        <v>45.8181538439849</v>
      </c>
      <c r="F439" s="187" t="n">
        <v>85.180668335221</v>
      </c>
      <c r="G439" s="187" t="n">
        <v>12.7340667426182</v>
      </c>
      <c r="H439" s="187" t="n">
        <v>38.945373</v>
      </c>
      <c r="I439" s="187" t="n">
        <v>70.7578222340003</v>
      </c>
      <c r="J439" s="187" t="n">
        <v>14.8193316647789</v>
      </c>
      <c r="K439" s="187" t="n">
        <v>73.1946851786522</v>
      </c>
    </row>
    <row r="440">
      <c r="A440" s="187" t="s">
        <v>287</v>
      </c>
      <c r="B440" s="187" t="s">
        <v>288</v>
      </c>
      <c r="C440" s="187" t="s">
        <v>19</v>
      </c>
      <c r="D440" s="187" t="n">
        <v>16566.2179453</v>
      </c>
      <c r="E440" s="187" t="n">
        <v>2.30305071485225</v>
      </c>
      <c r="F440" s="187" t="n">
        <v>89.3233414703892</v>
      </c>
      <c r="G440" s="187" t="n">
        <v>1.67747935590301</v>
      </c>
      <c r="H440" s="187" t="n">
        <v>1980.1302685</v>
      </c>
      <c r="I440" s="187" t="n">
        <v>14.4558605647475</v>
      </c>
      <c r="J440" s="187" t="n">
        <v>10.6766585296108</v>
      </c>
      <c r="K440" s="187" t="n">
        <v>14.0341719182355</v>
      </c>
    </row>
    <row r="441">
      <c r="A441" s="187" t="s">
        <v>289</v>
      </c>
      <c r="B441" s="187" t="s">
        <v>290</v>
      </c>
      <c r="C441" s="187" t="s">
        <v>16</v>
      </c>
      <c r="D441" s="187" t="n">
        <v>8.9524786</v>
      </c>
      <c r="E441" s="187" t="n">
        <v>99.9999999999999</v>
      </c>
      <c r="F441" s="187" t="n">
        <v>100</v>
      </c>
      <c r="G441" s="187" t="n">
        <v>0</v>
      </c>
      <c r="H441" s="187"/>
      <c r="I441" s="187"/>
      <c r="J441" s="187"/>
      <c r="K441" s="187"/>
    </row>
    <row r="442">
      <c r="A442" s="187" t="s">
        <v>289</v>
      </c>
      <c r="B442" s="187" t="s">
        <v>290</v>
      </c>
      <c r="C442" s="187" t="s">
        <v>18</v>
      </c>
      <c r="D442" s="187" t="n">
        <v>22.9752014</v>
      </c>
      <c r="E442" s="187" t="n">
        <v>57.6317807548692</v>
      </c>
      <c r="F442" s="187" t="n">
        <v>100</v>
      </c>
      <c r="G442" s="187" t="n">
        <v>0</v>
      </c>
      <c r="H442" s="187"/>
      <c r="I442" s="187"/>
      <c r="J442" s="187"/>
      <c r="K442" s="187"/>
    </row>
    <row r="443">
      <c r="A443" s="187" t="s">
        <v>289</v>
      </c>
      <c r="B443" s="187" t="s">
        <v>290</v>
      </c>
      <c r="C443" s="187" t="s">
        <v>19</v>
      </c>
      <c r="D443" s="187" t="n">
        <v>6580.4612808</v>
      </c>
      <c r="E443" s="187" t="n">
        <v>1.60691245717431</v>
      </c>
      <c r="F443" s="187" t="n">
        <v>97.0027556175607</v>
      </c>
      <c r="G443" s="187" t="n">
        <v>0.926682054617999</v>
      </c>
      <c r="H443" s="187" t="n">
        <v>203.3267043</v>
      </c>
      <c r="I443" s="187" t="n">
        <v>30.1754083306785</v>
      </c>
      <c r="J443" s="187" t="n">
        <v>2.99724438243927</v>
      </c>
      <c r="K443" s="187" t="n">
        <v>29.9911189778033</v>
      </c>
    </row>
    <row r="444">
      <c r="A444" s="187" t="s">
        <v>291</v>
      </c>
      <c r="B444" s="187" t="s">
        <v>292</v>
      </c>
      <c r="C444" s="187" t="s">
        <v>16</v>
      </c>
      <c r="D444" s="187" t="n">
        <v>427.8944151</v>
      </c>
      <c r="E444" s="187" t="n">
        <v>37.9732115286361</v>
      </c>
      <c r="F444" s="187" t="n">
        <v>88.7832739998422</v>
      </c>
      <c r="G444" s="187" t="n">
        <v>7.44744873287096</v>
      </c>
      <c r="H444" s="187" t="n">
        <v>54.0594438</v>
      </c>
      <c r="I444" s="187" t="n">
        <v>52.1778094385924</v>
      </c>
      <c r="J444" s="187" t="n">
        <v>11.2167260001578</v>
      </c>
      <c r="K444" s="187" t="n">
        <v>58.9484740414413</v>
      </c>
    </row>
    <row r="445">
      <c r="A445" s="187" t="s">
        <v>291</v>
      </c>
      <c r="B445" s="187" t="s">
        <v>292</v>
      </c>
      <c r="C445" s="187" t="s">
        <v>18</v>
      </c>
      <c r="D445" s="187" t="n">
        <v>86.2720945</v>
      </c>
      <c r="E445" s="187" t="n">
        <v>38.591711778243</v>
      </c>
      <c r="F445" s="187" t="n">
        <v>70.8509270705784</v>
      </c>
      <c r="G445" s="187" t="n">
        <v>20.1034550150142</v>
      </c>
      <c r="H445" s="187" t="n">
        <v>35.4935592</v>
      </c>
      <c r="I445" s="187" t="n">
        <v>72.2741167745107</v>
      </c>
      <c r="J445" s="187" t="n">
        <v>29.1490729294216</v>
      </c>
      <c r="K445" s="187" t="n">
        <v>48.8642787571386</v>
      </c>
    </row>
    <row r="446">
      <c r="A446" s="187" t="s">
        <v>291</v>
      </c>
      <c r="B446" s="187" t="s">
        <v>292</v>
      </c>
      <c r="C446" s="187" t="s">
        <v>19</v>
      </c>
      <c r="D446" s="187" t="n">
        <v>11414.9061934</v>
      </c>
      <c r="E446" s="187" t="n">
        <v>3.33179112494</v>
      </c>
      <c r="F446" s="187" t="n">
        <v>96.1982489367436</v>
      </c>
      <c r="G446" s="187" t="n">
        <v>0.811196082981941</v>
      </c>
      <c r="H446" s="187" t="n">
        <v>451.1166496</v>
      </c>
      <c r="I446" s="187" t="n">
        <v>20.1609144779804</v>
      </c>
      <c r="J446" s="187" t="n">
        <v>3.8017510632564</v>
      </c>
      <c r="K446" s="187" t="n">
        <v>20.5262368389703</v>
      </c>
    </row>
    <row r="447">
      <c r="A447" s="187" t="s">
        <v>293</v>
      </c>
      <c r="B447" s="187" t="s">
        <v>294</v>
      </c>
      <c r="C447" s="187" t="s">
        <v>16</v>
      </c>
      <c r="D447" s="187" t="n">
        <v>316.5788379</v>
      </c>
      <c r="E447" s="187" t="n">
        <v>34.298674268446</v>
      </c>
      <c r="F447" s="187" t="n">
        <v>100</v>
      </c>
      <c r="G447" s="187" t="n">
        <v>0</v>
      </c>
      <c r="H447" s="187"/>
      <c r="I447" s="187"/>
      <c r="J447" s="187"/>
      <c r="K447" s="187"/>
    </row>
    <row r="448">
      <c r="A448" s="187" t="s">
        <v>293</v>
      </c>
      <c r="B448" s="187" t="s">
        <v>294</v>
      </c>
      <c r="C448" s="187" t="s">
        <v>18</v>
      </c>
      <c r="D448" s="187" t="n">
        <v>213.5780902</v>
      </c>
      <c r="E448" s="187" t="n">
        <v>35.6343854107077</v>
      </c>
      <c r="F448" s="187" t="n">
        <v>100</v>
      </c>
      <c r="G448" s="187" t="n">
        <v>0</v>
      </c>
      <c r="H448" s="187"/>
      <c r="I448" s="187"/>
      <c r="J448" s="187"/>
      <c r="K448" s="187"/>
    </row>
    <row r="449">
      <c r="A449" s="187" t="s">
        <v>293</v>
      </c>
      <c r="B449" s="187" t="s">
        <v>294</v>
      </c>
      <c r="C449" s="187" t="s">
        <v>19</v>
      </c>
      <c r="D449" s="187" t="n">
        <v>16381.2288436</v>
      </c>
      <c r="E449" s="187" t="n">
        <v>3.0443590120188</v>
      </c>
      <c r="F449" s="187" t="n">
        <v>89.3707666979913</v>
      </c>
      <c r="G449" s="187" t="n">
        <v>1.17044504875218</v>
      </c>
      <c r="H449" s="187" t="n">
        <v>1948.2870024</v>
      </c>
      <c r="I449" s="187" t="n">
        <v>9.97272408766981</v>
      </c>
      <c r="J449" s="187" t="n">
        <v>10.6292333020087</v>
      </c>
      <c r="K449" s="187" t="n">
        <v>9.84112103034578</v>
      </c>
    </row>
    <row r="450">
      <c r="A450" s="187" t="s">
        <v>295</v>
      </c>
      <c r="B450" s="187" t="s">
        <v>296</v>
      </c>
      <c r="C450" s="187" t="s">
        <v>16</v>
      </c>
      <c r="D450" s="187" t="n">
        <v>152.2309305</v>
      </c>
      <c r="E450" s="187" t="n">
        <v>44.7182130670718</v>
      </c>
      <c r="F450" s="187" t="n">
        <v>77.469904988442</v>
      </c>
      <c r="G450" s="187" t="n">
        <v>24.9603470270927</v>
      </c>
      <c r="H450" s="187" t="n">
        <v>44.2723833</v>
      </c>
      <c r="I450" s="187" t="n">
        <v>100</v>
      </c>
      <c r="J450" s="187" t="n">
        <v>22.530095011558</v>
      </c>
      <c r="K450" s="187" t="n">
        <v>85.8263452362463</v>
      </c>
    </row>
    <row r="451">
      <c r="A451" s="187" t="s">
        <v>295</v>
      </c>
      <c r="B451" s="187" t="s">
        <v>296</v>
      </c>
      <c r="C451" s="187" t="s">
        <v>18</v>
      </c>
      <c r="D451" s="187" t="n">
        <v>248.3093893</v>
      </c>
      <c r="E451" s="187" t="n">
        <v>40.0819617974076</v>
      </c>
      <c r="F451" s="187" t="n">
        <v>100</v>
      </c>
      <c r="G451" s="187" t="n">
        <v>0</v>
      </c>
      <c r="H451" s="187"/>
      <c r="I451" s="187"/>
      <c r="J451" s="187"/>
      <c r="K451" s="187"/>
    </row>
    <row r="452">
      <c r="A452" s="187" t="s">
        <v>295</v>
      </c>
      <c r="B452" s="187" t="s">
        <v>296</v>
      </c>
      <c r="C452" s="187" t="s">
        <v>19</v>
      </c>
      <c r="D452" s="187" t="n">
        <v>36388.5936237</v>
      </c>
      <c r="E452" s="187" t="n">
        <v>2.6184353099721</v>
      </c>
      <c r="F452" s="187" t="n">
        <v>97.7126251821419</v>
      </c>
      <c r="G452" s="187" t="n">
        <v>0.767628576835345</v>
      </c>
      <c r="H452" s="187" t="n">
        <v>851.8280269</v>
      </c>
      <c r="I452" s="187" t="n">
        <v>33.1245062024347</v>
      </c>
      <c r="J452" s="187" t="n">
        <v>2.2873748178581</v>
      </c>
      <c r="K452" s="187" t="n">
        <v>32.7917413542437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665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544</v>
      </c>
      <c r="I462" s="5" t="s">
        <v>545</v>
      </c>
      <c r="J462" s="5" t="s">
        <v>546</v>
      </c>
      <c r="K462" s="5" t="s">
        <v>547</v>
      </c>
    </row>
    <row r="463">
      <c r="A463" s="188" t="s">
        <v>76</v>
      </c>
      <c r="B463" s="188" t="s">
        <v>77</v>
      </c>
      <c r="C463" s="188" t="s">
        <v>19</v>
      </c>
      <c r="D463" s="188" t="n">
        <v>346.49247</v>
      </c>
      <c r="E463" s="188"/>
      <c r="F463" s="188" t="n">
        <v>93.5779816513761</v>
      </c>
      <c r="G463" s="188"/>
      <c r="H463" s="188" t="n">
        <v>23.778895</v>
      </c>
      <c r="I463" s="188"/>
      <c r="J463" s="188" t="n">
        <v>6.42201834862385</v>
      </c>
      <c r="K463" s="188"/>
    </row>
    <row r="464">
      <c r="A464" s="188" t="s">
        <v>78</v>
      </c>
      <c r="B464" s="188" t="s">
        <v>79</v>
      </c>
      <c r="C464" s="188" t="s">
        <v>19</v>
      </c>
      <c r="D464" s="188" t="n">
        <v>298.4902406</v>
      </c>
      <c r="E464" s="188"/>
      <c r="F464" s="188" t="n">
        <v>88.9002563620246</v>
      </c>
      <c r="G464" s="188"/>
      <c r="H464" s="188" t="n">
        <v>37.2683419</v>
      </c>
      <c r="I464" s="188"/>
      <c r="J464" s="188" t="n">
        <v>11.0997436379754</v>
      </c>
      <c r="K464" s="188"/>
    </row>
    <row r="465">
      <c r="A465" s="188" t="s">
        <v>110</v>
      </c>
      <c r="B465" s="188" t="s">
        <v>111</v>
      </c>
      <c r="C465" s="188" t="s">
        <v>16</v>
      </c>
      <c r="D465" s="188" t="n">
        <v>24.0101508</v>
      </c>
      <c r="E465" s="188"/>
      <c r="F465" s="188" t="n">
        <v>100</v>
      </c>
      <c r="G465" s="188"/>
      <c r="H465" s="188"/>
      <c r="I465" s="188"/>
      <c r="J465" s="188"/>
      <c r="K465" s="188"/>
    </row>
    <row r="466">
      <c r="A466" s="188" t="s">
        <v>110</v>
      </c>
      <c r="B466" s="188" t="s">
        <v>111</v>
      </c>
      <c r="C466" s="188" t="s">
        <v>18</v>
      </c>
      <c r="D466" s="188" t="n">
        <v>26.9774416</v>
      </c>
      <c r="E466" s="188"/>
      <c r="F466" s="188" t="n">
        <v>75.735316204943</v>
      </c>
      <c r="G466" s="188"/>
      <c r="H466" s="188" t="n">
        <v>8.6432476</v>
      </c>
      <c r="I466" s="188"/>
      <c r="J466" s="188" t="n">
        <v>24.2646837950569</v>
      </c>
      <c r="K466" s="188"/>
    </row>
    <row r="467">
      <c r="A467" s="188" t="s">
        <v>110</v>
      </c>
      <c r="B467" s="188" t="s">
        <v>111</v>
      </c>
      <c r="C467" s="188" t="s">
        <v>19</v>
      </c>
      <c r="D467" s="188" t="n">
        <v>2491.533374</v>
      </c>
      <c r="E467" s="188"/>
      <c r="F467" s="188" t="n">
        <v>83.8407181374883</v>
      </c>
      <c r="G467" s="188"/>
      <c r="H467" s="188" t="n">
        <v>480.2128483</v>
      </c>
      <c r="I467" s="188"/>
      <c r="J467" s="188" t="n">
        <v>16.1592818625117</v>
      </c>
      <c r="K467" s="188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666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544</v>
      </c>
      <c r="I477" s="5" t="s">
        <v>545</v>
      </c>
      <c r="J477" s="5" t="s">
        <v>546</v>
      </c>
      <c r="K477" s="5" t="s">
        <v>547</v>
      </c>
    </row>
    <row r="478">
      <c r="A478" s="189" t="s">
        <v>14</v>
      </c>
      <c r="B478" s="189" t="s">
        <v>15</v>
      </c>
      <c r="C478" s="189" t="s">
        <v>16</v>
      </c>
      <c r="D478" s="189" t="n">
        <v>24.0101508</v>
      </c>
      <c r="E478" s="189"/>
      <c r="F478" s="189" t="n">
        <v>100</v>
      </c>
      <c r="G478" s="189"/>
      <c r="H478" s="189"/>
      <c r="I478" s="189"/>
      <c r="J478" s="189"/>
      <c r="K478" s="189"/>
    </row>
    <row r="479">
      <c r="A479" s="189" t="s">
        <v>14</v>
      </c>
      <c r="B479" s="189" t="s">
        <v>15</v>
      </c>
      <c r="C479" s="189" t="s">
        <v>18</v>
      </c>
      <c r="D479" s="189" t="n">
        <v>26.9774416</v>
      </c>
      <c r="E479" s="189"/>
      <c r="F479" s="189" t="n">
        <v>75.735316204943</v>
      </c>
      <c r="G479" s="189"/>
      <c r="H479" s="189" t="n">
        <v>8.6432476</v>
      </c>
      <c r="I479" s="189"/>
      <c r="J479" s="189" t="n">
        <v>24.2646837950569</v>
      </c>
      <c r="K479" s="189"/>
    </row>
    <row r="480">
      <c r="A480" s="189" t="s">
        <v>14</v>
      </c>
      <c r="B480" s="189" t="s">
        <v>15</v>
      </c>
      <c r="C480" s="189" t="s">
        <v>19</v>
      </c>
      <c r="D480" s="189" t="n">
        <v>3136.5160846</v>
      </c>
      <c r="E480" s="189"/>
      <c r="F480" s="189" t="n">
        <v>85.2829519739524</v>
      </c>
      <c r="G480" s="189"/>
      <c r="H480" s="189" t="n">
        <v>541.2600852</v>
      </c>
      <c r="I480" s="189"/>
      <c r="J480" s="189" t="n">
        <v>14.7170480260476</v>
      </c>
      <c r="K480" s="189"/>
    </row>
    <row r="481">
      <c r="A481" s="189" t="s">
        <v>29</v>
      </c>
      <c r="B481" s="189" t="s">
        <v>30</v>
      </c>
      <c r="C481" s="189" t="s">
        <v>16</v>
      </c>
      <c r="D481" s="189" t="n">
        <v>232.6156286</v>
      </c>
      <c r="E481" s="189" t="n">
        <v>36.3717912741342</v>
      </c>
      <c r="F481" s="189" t="n">
        <v>100</v>
      </c>
      <c r="G481" s="189" t="n">
        <v>0</v>
      </c>
      <c r="H481" s="189"/>
      <c r="I481" s="189"/>
      <c r="J481" s="189"/>
      <c r="K481" s="189"/>
    </row>
    <row r="482">
      <c r="A482" s="189" t="s">
        <v>29</v>
      </c>
      <c r="B482" s="189" t="s">
        <v>30</v>
      </c>
      <c r="C482" s="189" t="s">
        <v>18</v>
      </c>
      <c r="D482" s="189" t="n">
        <v>24.7620478</v>
      </c>
      <c r="E482" s="189" t="n">
        <v>71.6263770219135</v>
      </c>
      <c r="F482" s="189" t="n">
        <v>100</v>
      </c>
      <c r="G482" s="189" t="n">
        <v>0</v>
      </c>
      <c r="H482" s="189"/>
      <c r="I482" s="189"/>
      <c r="J482" s="189"/>
      <c r="K482" s="189"/>
    </row>
    <row r="483">
      <c r="A483" s="189" t="s">
        <v>29</v>
      </c>
      <c r="B483" s="189" t="s">
        <v>30</v>
      </c>
      <c r="C483" s="189" t="s">
        <v>19</v>
      </c>
      <c r="D483" s="189" t="n">
        <v>6810.4998759</v>
      </c>
      <c r="E483" s="189" t="n">
        <v>1.9243785034588</v>
      </c>
      <c r="F483" s="189" t="n">
        <v>87.2704927458723</v>
      </c>
      <c r="G483" s="189" t="n">
        <v>1.83192496738316</v>
      </c>
      <c r="H483" s="189" t="n">
        <v>993.3977092</v>
      </c>
      <c r="I483" s="189" t="n">
        <v>13.0561960408238</v>
      </c>
      <c r="J483" s="189" t="n">
        <v>12.7295072541277</v>
      </c>
      <c r="K483" s="189" t="n">
        <v>12.5592445477537</v>
      </c>
    </row>
    <row r="484">
      <c r="A484" s="189" t="s">
        <v>31</v>
      </c>
      <c r="B484" s="189" t="s">
        <v>32</v>
      </c>
      <c r="C484" s="189" t="s">
        <v>16</v>
      </c>
      <c r="D484" s="189" t="n">
        <v>610.1684</v>
      </c>
      <c r="E484" s="189" t="n">
        <v>21.4432750231343</v>
      </c>
      <c r="F484" s="189" t="n">
        <v>81.519459437381</v>
      </c>
      <c r="G484" s="189" t="n">
        <v>5.80213462115602</v>
      </c>
      <c r="H484" s="189" t="n">
        <v>138.3257684</v>
      </c>
      <c r="I484" s="189" t="n">
        <v>32.0485846638355</v>
      </c>
      <c r="J484" s="189" t="n">
        <v>18.480540562619</v>
      </c>
      <c r="K484" s="189" t="n">
        <v>25.5937793754947</v>
      </c>
    </row>
    <row r="485">
      <c r="A485" s="189" t="s">
        <v>31</v>
      </c>
      <c r="B485" s="189" t="s">
        <v>32</v>
      </c>
      <c r="C485" s="189" t="s">
        <v>18</v>
      </c>
      <c r="D485" s="189" t="n">
        <v>5.7338366</v>
      </c>
      <c r="E485" s="189" t="n">
        <v>99.9999999999999</v>
      </c>
      <c r="F485" s="189" t="n">
        <v>44.2884123829357</v>
      </c>
      <c r="G485" s="189" t="n">
        <v>79.4762013808971</v>
      </c>
      <c r="H485" s="189" t="n">
        <v>7.2127476</v>
      </c>
      <c r="I485" s="189" t="n">
        <v>99.9999999999999</v>
      </c>
      <c r="J485" s="189" t="n">
        <v>55.7115876170643</v>
      </c>
      <c r="K485" s="189" t="n">
        <v>63.1802993226546</v>
      </c>
    </row>
    <row r="486">
      <c r="A486" s="189" t="s">
        <v>31</v>
      </c>
      <c r="B486" s="189" t="s">
        <v>32</v>
      </c>
      <c r="C486" s="189" t="s">
        <v>19</v>
      </c>
      <c r="D486" s="189" t="n">
        <v>2461.6892918</v>
      </c>
      <c r="E486" s="189" t="n">
        <v>5.44339748137258</v>
      </c>
      <c r="F486" s="189" t="n">
        <v>81.687854087637</v>
      </c>
      <c r="G486" s="189" t="n">
        <v>2.57833434279059</v>
      </c>
      <c r="H486" s="189" t="n">
        <v>551.8423027</v>
      </c>
      <c r="I486" s="189" t="n">
        <v>13.2048058446228</v>
      </c>
      <c r="J486" s="189" t="n">
        <v>18.312145912363</v>
      </c>
      <c r="K486" s="189" t="n">
        <v>11.5015793665573</v>
      </c>
    </row>
    <row r="487">
      <c r="A487" s="189" t="s">
        <v>33</v>
      </c>
      <c r="B487" s="189" t="s">
        <v>34</v>
      </c>
      <c r="C487" s="189" t="s">
        <v>16</v>
      </c>
      <c r="D487" s="189"/>
      <c r="E487" s="189"/>
      <c r="F487" s="189"/>
      <c r="G487" s="189"/>
      <c r="H487" s="189" t="n">
        <v>1.131677</v>
      </c>
      <c r="I487" s="189" t="n">
        <v>99.9999999999998</v>
      </c>
      <c r="J487" s="189" t="n">
        <v>100</v>
      </c>
      <c r="K487" s="189" t="n">
        <v>0</v>
      </c>
    </row>
    <row r="488">
      <c r="A488" s="189" t="s">
        <v>33</v>
      </c>
      <c r="B488" s="189" t="s">
        <v>34</v>
      </c>
      <c r="C488" s="189" t="s">
        <v>18</v>
      </c>
      <c r="D488" s="189" t="n">
        <v>1.131677</v>
      </c>
      <c r="E488" s="189" t="n">
        <v>99.9999999999998</v>
      </c>
      <c r="F488" s="189" t="n">
        <v>100</v>
      </c>
      <c r="G488" s="189" t="n">
        <v>0</v>
      </c>
      <c r="H488" s="189"/>
      <c r="I488" s="189"/>
      <c r="J488" s="189"/>
      <c r="K488" s="189"/>
    </row>
    <row r="489">
      <c r="A489" s="189" t="s">
        <v>33</v>
      </c>
      <c r="B489" s="189" t="s">
        <v>34</v>
      </c>
      <c r="C489" s="189" t="s">
        <v>19</v>
      </c>
      <c r="D489" s="189" t="n">
        <v>533.019867</v>
      </c>
      <c r="E489" s="189" t="n">
        <v>5.51363323588261</v>
      </c>
      <c r="F489" s="189" t="n">
        <v>85.6363636363636</v>
      </c>
      <c r="G489" s="189" t="n">
        <v>1.94538036866173</v>
      </c>
      <c r="H489" s="189" t="n">
        <v>89.402483</v>
      </c>
      <c r="I489" s="189" t="n">
        <v>10.7438456576825</v>
      </c>
      <c r="J489" s="189" t="n">
        <v>14.3636363636364</v>
      </c>
      <c r="K489" s="189" t="n">
        <v>11.5984070080971</v>
      </c>
    </row>
    <row r="490">
      <c r="A490" s="189" t="s">
        <v>35</v>
      </c>
      <c r="B490" s="189" t="s">
        <v>36</v>
      </c>
      <c r="C490" s="189" t="s">
        <v>16</v>
      </c>
      <c r="D490" s="189" t="n">
        <v>81.1985193</v>
      </c>
      <c r="E490" s="189" t="n">
        <v>50.6258171612426</v>
      </c>
      <c r="F490" s="189" t="n">
        <v>100</v>
      </c>
      <c r="G490" s="189" t="n">
        <v>0</v>
      </c>
      <c r="H490" s="189"/>
      <c r="I490" s="189"/>
      <c r="J490" s="189"/>
      <c r="K490" s="189"/>
    </row>
    <row r="491">
      <c r="A491" s="189" t="s">
        <v>35</v>
      </c>
      <c r="B491" s="189" t="s">
        <v>36</v>
      </c>
      <c r="C491" s="189" t="s">
        <v>18</v>
      </c>
      <c r="D491" s="189" t="n">
        <v>16.0273317</v>
      </c>
      <c r="E491" s="189" t="n">
        <v>72.4908033116615</v>
      </c>
      <c r="F491" s="189" t="n">
        <v>100</v>
      </c>
      <c r="G491" s="189" t="n">
        <v>0</v>
      </c>
      <c r="H491" s="189"/>
      <c r="I491" s="189"/>
      <c r="J491" s="189"/>
      <c r="K491" s="189"/>
    </row>
    <row r="492">
      <c r="A492" s="189" t="s">
        <v>35</v>
      </c>
      <c r="B492" s="189" t="s">
        <v>36</v>
      </c>
      <c r="C492" s="189" t="s">
        <v>19</v>
      </c>
      <c r="D492" s="189" t="n">
        <v>6419.0520856</v>
      </c>
      <c r="E492" s="189" t="n">
        <v>1.35951201344003</v>
      </c>
      <c r="F492" s="189" t="n">
        <v>94.2272867517754</v>
      </c>
      <c r="G492" s="189" t="n">
        <v>1.18803292115031</v>
      </c>
      <c r="H492" s="189" t="n">
        <v>393.2549508</v>
      </c>
      <c r="I492" s="189" t="n">
        <v>20.1974915097611</v>
      </c>
      <c r="J492" s="189" t="n">
        <v>5.77271324822461</v>
      </c>
      <c r="K492" s="189" t="n">
        <v>19.3921149238114</v>
      </c>
    </row>
    <row r="493">
      <c r="A493" s="189" t="s">
        <v>37</v>
      </c>
      <c r="B493" s="189" t="s">
        <v>38</v>
      </c>
      <c r="C493" s="189" t="s">
        <v>16</v>
      </c>
      <c r="D493" s="189" t="n">
        <v>2.8791554</v>
      </c>
      <c r="E493" s="189" t="n">
        <v>69.9543924373344</v>
      </c>
      <c r="F493" s="189" t="n">
        <v>100</v>
      </c>
      <c r="G493" s="189" t="n">
        <v>0</v>
      </c>
      <c r="H493" s="189"/>
      <c r="I493" s="189"/>
      <c r="J493" s="189"/>
      <c r="K493" s="189"/>
    </row>
    <row r="494">
      <c r="A494" s="189" t="s">
        <v>37</v>
      </c>
      <c r="B494" s="189" t="s">
        <v>38</v>
      </c>
      <c r="C494" s="189" t="s">
        <v>18</v>
      </c>
      <c r="D494" s="189" t="n">
        <v>9.2544281</v>
      </c>
      <c r="E494" s="189" t="n">
        <v>44.9603625471992</v>
      </c>
      <c r="F494" s="189" t="n">
        <v>69.4087403386888</v>
      </c>
      <c r="G494" s="189" t="n">
        <v>23.0188086427107</v>
      </c>
      <c r="H494" s="189" t="n">
        <v>4.0788035</v>
      </c>
      <c r="I494" s="189" t="n">
        <v>56.7013952083783</v>
      </c>
      <c r="J494" s="189" t="n">
        <v>30.5912596613112</v>
      </c>
      <c r="K494" s="189" t="n">
        <v>52.2275489691094</v>
      </c>
    </row>
    <row r="495">
      <c r="A495" s="189" t="s">
        <v>37</v>
      </c>
      <c r="B495" s="189" t="s">
        <v>38</v>
      </c>
      <c r="C495" s="189" t="s">
        <v>19</v>
      </c>
      <c r="D495" s="189" t="n">
        <v>565.0171136</v>
      </c>
      <c r="E495" s="189" t="n">
        <v>3.11744758807902</v>
      </c>
      <c r="F495" s="189" t="n">
        <v>82.936707615641</v>
      </c>
      <c r="G495" s="189" t="n">
        <v>2.77117328724914</v>
      </c>
      <c r="H495" s="189" t="n">
        <v>116.2458999</v>
      </c>
      <c r="I495" s="189" t="n">
        <v>13.2890837843104</v>
      </c>
      <c r="J495" s="189" t="n">
        <v>17.063292384359</v>
      </c>
      <c r="K495" s="189" t="n">
        <v>13.4693811428521</v>
      </c>
    </row>
    <row r="496">
      <c r="A496" s="189" t="s">
        <v>39</v>
      </c>
      <c r="B496" s="189" t="s">
        <v>40</v>
      </c>
      <c r="C496" s="189" t="s">
        <v>16</v>
      </c>
      <c r="D496" s="189" t="n">
        <v>4.8680131</v>
      </c>
      <c r="E496" s="189" t="n">
        <v>70.0798860740513</v>
      </c>
      <c r="F496" s="189" t="n">
        <v>100</v>
      </c>
      <c r="G496" s="189" t="n">
        <v>0</v>
      </c>
      <c r="H496" s="189"/>
      <c r="I496" s="189"/>
      <c r="J496" s="189"/>
      <c r="K496" s="189"/>
    </row>
    <row r="497">
      <c r="A497" s="189" t="s">
        <v>39</v>
      </c>
      <c r="B497" s="189" t="s">
        <v>40</v>
      </c>
      <c r="C497" s="189" t="s">
        <v>19</v>
      </c>
      <c r="D497" s="189" t="n">
        <v>1520.4187884</v>
      </c>
      <c r="E497" s="189" t="n">
        <v>2.09943154782104</v>
      </c>
      <c r="F497" s="189" t="n">
        <v>91.2478037081396</v>
      </c>
      <c r="G497" s="189" t="n">
        <v>1.49501717677381</v>
      </c>
      <c r="H497" s="189" t="n">
        <v>145.8336874</v>
      </c>
      <c r="I497" s="189" t="n">
        <v>15.7837508845254</v>
      </c>
      <c r="J497" s="189" t="n">
        <v>8.75219629186042</v>
      </c>
      <c r="K497" s="189" t="n">
        <v>15.5866058458289</v>
      </c>
    </row>
    <row r="498">
      <c r="A498" s="189" t="s">
        <v>41</v>
      </c>
      <c r="B498" s="189" t="s">
        <v>42</v>
      </c>
      <c r="C498" s="189" t="s">
        <v>16</v>
      </c>
      <c r="D498" s="189" t="n">
        <v>116.1188468</v>
      </c>
      <c r="E498" s="189" t="n">
        <v>35.0877985988735</v>
      </c>
      <c r="F498" s="189" t="n">
        <v>87.8927408466109</v>
      </c>
      <c r="G498" s="189" t="n">
        <v>10.0511851173504</v>
      </c>
      <c r="H498" s="189" t="n">
        <v>15.9954162</v>
      </c>
      <c r="I498" s="189" t="n">
        <v>73.0269772882895</v>
      </c>
      <c r="J498" s="189" t="n">
        <v>12.1072591533891</v>
      </c>
      <c r="K498" s="189" t="n">
        <v>72.966655584745</v>
      </c>
    </row>
    <row r="499">
      <c r="A499" s="189" t="s">
        <v>41</v>
      </c>
      <c r="B499" s="189" t="s">
        <v>42</v>
      </c>
      <c r="C499" s="189" t="s">
        <v>19</v>
      </c>
      <c r="D499" s="189" t="n">
        <v>2670.5313884</v>
      </c>
      <c r="E499" s="189" t="n">
        <v>2.28156046469196</v>
      </c>
      <c r="F499" s="189" t="n">
        <v>93.9640589266978</v>
      </c>
      <c r="G499" s="189" t="n">
        <v>1.27773035272517</v>
      </c>
      <c r="H499" s="189" t="n">
        <v>171.5461239</v>
      </c>
      <c r="I499" s="189" t="n">
        <v>20.3117703605658</v>
      </c>
      <c r="J499" s="189" t="n">
        <v>6.03594107330216</v>
      </c>
      <c r="K499" s="189" t="n">
        <v>19.8909712168901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667</v>
      </c>
    </row>
    <row r="9">
      <c r="A9" t="s">
        <v>3</v>
      </c>
    </row>
    <row r="10">
      <c r="A10" t="s">
        <v>4</v>
      </c>
    </row>
    <row r="11">
      <c r="A11" t="s">
        <v>668</v>
      </c>
    </row>
    <row r="12">
      <c r="A12" s="3" t="s">
        <v>6</v>
      </c>
    </row>
    <row r="13">
      <c r="A13" s="3" t="s">
        <v>327</v>
      </c>
    </row>
    <row r="15">
      <c r="A15" s="4" t="s">
        <v>669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190" t="s">
        <v>14</v>
      </c>
      <c r="B17" s="190" t="s">
        <v>15</v>
      </c>
      <c r="C17" s="190" t="s">
        <v>16</v>
      </c>
      <c r="D17" s="190" t="n">
        <v>16655.101833</v>
      </c>
      <c r="E17" s="190" t="n">
        <v>7.28690138825975</v>
      </c>
      <c r="F17" s="190" t="n">
        <v>100</v>
      </c>
      <c r="G17" s="190" t="n">
        <v>0</v>
      </c>
      <c r="H17" s="190"/>
      <c r="I17" s="190"/>
      <c r="J17" s="190"/>
      <c r="K17" s="190"/>
    </row>
    <row r="18">
      <c r="A18" s="190" t="s">
        <v>14</v>
      </c>
      <c r="B18" s="190" t="s">
        <v>15</v>
      </c>
      <c r="C18" s="190" t="s">
        <v>18</v>
      </c>
      <c r="D18" s="190" t="n">
        <v>17714.9403636</v>
      </c>
      <c r="E18" s="190" t="n">
        <v>5.77082854406199</v>
      </c>
      <c r="F18" s="190" t="n">
        <v>99.6382120886257</v>
      </c>
      <c r="G18" s="190" t="n">
        <v>0.309555862287113</v>
      </c>
      <c r="H18" s="190" t="n">
        <v>64.3232264</v>
      </c>
      <c r="I18" s="190" t="n">
        <v>85.3570683114561</v>
      </c>
      <c r="J18" s="190" t="n">
        <v>0.361787911374343</v>
      </c>
      <c r="K18" s="190" t="n">
        <v>85.2532428258136</v>
      </c>
    </row>
    <row r="19">
      <c r="A19" s="190" t="s">
        <v>14</v>
      </c>
      <c r="B19" s="190" t="s">
        <v>15</v>
      </c>
      <c r="C19" s="190" t="s">
        <v>19</v>
      </c>
      <c r="D19" s="190" t="n">
        <v>2096708.761182</v>
      </c>
      <c r="E19" s="190" t="n">
        <v>0.267168841011149</v>
      </c>
      <c r="F19" s="190" t="n">
        <v>99.8966270463859</v>
      </c>
      <c r="G19" s="190" t="n">
        <v>0.0175388665107837</v>
      </c>
      <c r="H19" s="190" t="n">
        <v>2169.6726298</v>
      </c>
      <c r="I19" s="190" t="n">
        <v>16.9571129319739</v>
      </c>
      <c r="J19" s="190" t="n">
        <v>0.10337295361407</v>
      </c>
      <c r="K19" s="190" t="n">
        <v>16.9490523912594</v>
      </c>
    </row>
    <row r="20">
      <c r="A20" s="190" t="s">
        <v>14</v>
      </c>
      <c r="B20" s="190" t="s">
        <v>20</v>
      </c>
      <c r="C20" s="190" t="s">
        <v>16</v>
      </c>
      <c r="D20" s="190" t="n">
        <v>24.0101508</v>
      </c>
      <c r="E20" s="190"/>
      <c r="F20" s="190" t="n">
        <v>100</v>
      </c>
      <c r="G20" s="190"/>
      <c r="H20" s="190"/>
      <c r="I20" s="190"/>
      <c r="J20" s="190"/>
      <c r="K20" s="190"/>
    </row>
    <row r="21">
      <c r="A21" s="190" t="s">
        <v>14</v>
      </c>
      <c r="B21" s="190" t="s">
        <v>20</v>
      </c>
      <c r="C21" s="190" t="s">
        <v>18</v>
      </c>
      <c r="D21" s="190" t="n">
        <v>32.3999813</v>
      </c>
      <c r="E21" s="190"/>
      <c r="F21" s="190" t="n">
        <v>90.9583223336397</v>
      </c>
      <c r="G21" s="190"/>
      <c r="H21" s="190" t="n">
        <v>3.2207079</v>
      </c>
      <c r="I21" s="190"/>
      <c r="J21" s="190" t="n">
        <v>9.04167766636026</v>
      </c>
      <c r="K21" s="190"/>
    </row>
    <row r="22">
      <c r="A22" s="190" t="s">
        <v>14</v>
      </c>
      <c r="B22" s="190" t="s">
        <v>20</v>
      </c>
      <c r="C22" s="190" t="s">
        <v>19</v>
      </c>
      <c r="D22" s="190" t="n">
        <v>3574.1085172</v>
      </c>
      <c r="E22" s="190"/>
      <c r="F22" s="190" t="n">
        <v>97.1812408419179</v>
      </c>
      <c r="G22" s="190"/>
      <c r="H22" s="190" t="n">
        <v>103.6676526</v>
      </c>
      <c r="I22" s="190"/>
      <c r="J22" s="190" t="n">
        <v>2.81875915808214</v>
      </c>
      <c r="K22" s="190"/>
    </row>
    <row r="23">
      <c r="A23" s="190" t="s">
        <v>14</v>
      </c>
      <c r="B23" s="190" t="s">
        <v>21</v>
      </c>
      <c r="C23" s="190" t="s">
        <v>16</v>
      </c>
      <c r="D23" s="190" t="n">
        <v>16631.0916822</v>
      </c>
      <c r="E23" s="190" t="n">
        <v>7.29718857282221</v>
      </c>
      <c r="F23" s="190" t="n">
        <v>100</v>
      </c>
      <c r="G23" s="190" t="n">
        <v>0</v>
      </c>
      <c r="H23" s="190"/>
      <c r="I23" s="190"/>
      <c r="J23" s="190"/>
      <c r="K23" s="190"/>
    </row>
    <row r="24">
      <c r="A24" s="190" t="s">
        <v>14</v>
      </c>
      <c r="B24" s="190" t="s">
        <v>21</v>
      </c>
      <c r="C24" s="190" t="s">
        <v>18</v>
      </c>
      <c r="D24" s="190" t="n">
        <v>17682.5403823</v>
      </c>
      <c r="E24" s="190" t="n">
        <v>5.78074744234226</v>
      </c>
      <c r="F24" s="190" t="n">
        <v>99.65563712682</v>
      </c>
      <c r="G24" s="190" t="n">
        <v>0.309576418727384</v>
      </c>
      <c r="H24" s="190" t="n">
        <v>61.1025185</v>
      </c>
      <c r="I24" s="190" t="n">
        <v>89.7014991355441</v>
      </c>
      <c r="J24" s="190" t="n">
        <v>0.344362873180034</v>
      </c>
      <c r="K24" s="190" t="n">
        <v>89.5887380739434</v>
      </c>
    </row>
    <row r="25">
      <c r="A25" s="190" t="s">
        <v>14</v>
      </c>
      <c r="B25" s="190" t="s">
        <v>21</v>
      </c>
      <c r="C25" s="190" t="s">
        <v>19</v>
      </c>
      <c r="D25" s="190" t="n">
        <v>2093134.6526648</v>
      </c>
      <c r="E25" s="190" t="n">
        <v>0.267504627985526</v>
      </c>
      <c r="F25" s="190" t="n">
        <v>99.9013934551011</v>
      </c>
      <c r="G25" s="190" t="n">
        <v>0.0174968365960448</v>
      </c>
      <c r="H25" s="190" t="n">
        <v>2066.0049772</v>
      </c>
      <c r="I25" s="190" t="n">
        <v>17.7346625593609</v>
      </c>
      <c r="J25" s="190" t="n">
        <v>0.0986065448989092</v>
      </c>
      <c r="K25" s="190" t="n">
        <v>17.7265957223537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670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544</v>
      </c>
      <c r="I35" s="5" t="s">
        <v>545</v>
      </c>
      <c r="J35" s="5" t="s">
        <v>546</v>
      </c>
      <c r="K35" s="5" t="s">
        <v>547</v>
      </c>
    </row>
    <row r="36">
      <c r="A36" s="191" t="s">
        <v>14</v>
      </c>
      <c r="B36" s="191" t="s">
        <v>15</v>
      </c>
      <c r="C36" s="191" t="s">
        <v>16</v>
      </c>
      <c r="D36" s="191" t="n">
        <v>16655.101833</v>
      </c>
      <c r="E36" s="191" t="n">
        <v>7.28690138825975</v>
      </c>
      <c r="F36" s="191" t="n">
        <v>100</v>
      </c>
      <c r="G36" s="191" t="n">
        <v>0</v>
      </c>
      <c r="H36" s="191"/>
      <c r="I36" s="191"/>
      <c r="J36" s="191"/>
      <c r="K36" s="191"/>
    </row>
    <row r="37">
      <c r="A37" s="191" t="s">
        <v>14</v>
      </c>
      <c r="B37" s="191" t="s">
        <v>15</v>
      </c>
      <c r="C37" s="191" t="s">
        <v>18</v>
      </c>
      <c r="D37" s="191" t="n">
        <v>17714.9403636</v>
      </c>
      <c r="E37" s="191" t="n">
        <v>5.77082854406199</v>
      </c>
      <c r="F37" s="191" t="n">
        <v>99.6382120886257</v>
      </c>
      <c r="G37" s="191" t="n">
        <v>0.309555862287113</v>
      </c>
      <c r="H37" s="191" t="n">
        <v>64.3232264</v>
      </c>
      <c r="I37" s="191" t="n">
        <v>85.3570683114561</v>
      </c>
      <c r="J37" s="191" t="n">
        <v>0.361787911374343</v>
      </c>
      <c r="K37" s="191" t="n">
        <v>85.2532428258136</v>
      </c>
    </row>
    <row r="38">
      <c r="A38" s="191" t="s">
        <v>14</v>
      </c>
      <c r="B38" s="191" t="s">
        <v>15</v>
      </c>
      <c r="C38" s="191" t="s">
        <v>19</v>
      </c>
      <c r="D38" s="191" t="n">
        <v>2096708.761182</v>
      </c>
      <c r="E38" s="191" t="n">
        <v>0.267168841011149</v>
      </c>
      <c r="F38" s="191" t="n">
        <v>99.8966270463859</v>
      </c>
      <c r="G38" s="191" t="n">
        <v>0.0175388665107837</v>
      </c>
      <c r="H38" s="191" t="n">
        <v>2169.6726298</v>
      </c>
      <c r="I38" s="191" t="n">
        <v>16.9571129319739</v>
      </c>
      <c r="J38" s="191" t="n">
        <v>0.10337295361407</v>
      </c>
      <c r="K38" s="191" t="n">
        <v>16.9490523912594</v>
      </c>
    </row>
    <row r="39">
      <c r="A39" s="191" t="s">
        <v>29</v>
      </c>
      <c r="B39" s="191" t="s">
        <v>30</v>
      </c>
      <c r="C39" s="191" t="s">
        <v>16</v>
      </c>
      <c r="D39" s="191" t="n">
        <v>222.8600404</v>
      </c>
      <c r="E39" s="191" t="n">
        <v>36.1255155017629</v>
      </c>
      <c r="F39" s="191" t="n">
        <v>95.8061338102198</v>
      </c>
      <c r="G39" s="191" t="n">
        <v>3.8962807739851</v>
      </c>
      <c r="H39" s="191" t="n">
        <v>9.7555882</v>
      </c>
      <c r="I39" s="191" t="n">
        <v>99.9999999999997</v>
      </c>
      <c r="J39" s="191" t="n">
        <v>4.19386618978016</v>
      </c>
      <c r="K39" s="191" t="n">
        <v>89.0079893593768</v>
      </c>
    </row>
    <row r="40">
      <c r="A40" s="191" t="s">
        <v>29</v>
      </c>
      <c r="B40" s="191" t="s">
        <v>30</v>
      </c>
      <c r="C40" s="191" t="s">
        <v>18</v>
      </c>
      <c r="D40" s="191" t="n">
        <v>24.7620478</v>
      </c>
      <c r="E40" s="191" t="n">
        <v>71.6263770219135</v>
      </c>
      <c r="F40" s="191" t="n">
        <v>100</v>
      </c>
      <c r="G40" s="191" t="n">
        <v>0</v>
      </c>
      <c r="H40" s="191"/>
      <c r="I40" s="191"/>
      <c r="J40" s="191"/>
      <c r="K40" s="191"/>
    </row>
    <row r="41">
      <c r="A41" s="191" t="s">
        <v>29</v>
      </c>
      <c r="B41" s="191" t="s">
        <v>30</v>
      </c>
      <c r="C41" s="191" t="s">
        <v>19</v>
      </c>
      <c r="D41" s="191" t="n">
        <v>7795.4043931</v>
      </c>
      <c r="E41" s="191" t="n">
        <v>1.38509890938529</v>
      </c>
      <c r="F41" s="191" t="n">
        <v>99.8911673057292</v>
      </c>
      <c r="G41" s="191" t="n">
        <v>0.108856518476498</v>
      </c>
      <c r="H41" s="191" t="n">
        <v>8.493192</v>
      </c>
      <c r="I41" s="191" t="n">
        <v>100</v>
      </c>
      <c r="J41" s="191" t="n">
        <v>0.108832694270823</v>
      </c>
      <c r="K41" s="191" t="n">
        <v>99.9130341512662</v>
      </c>
    </row>
    <row r="42">
      <c r="A42" s="191" t="s">
        <v>31</v>
      </c>
      <c r="B42" s="191" t="s">
        <v>32</v>
      </c>
      <c r="C42" s="191" t="s">
        <v>16</v>
      </c>
      <c r="D42" s="191" t="n">
        <v>1304.4521019</v>
      </c>
      <c r="E42" s="191" t="n">
        <v>16.6530793314971</v>
      </c>
      <c r="F42" s="191" t="n">
        <v>98.9634837462081</v>
      </c>
      <c r="G42" s="191" t="n">
        <v>0.715026038516692</v>
      </c>
      <c r="H42" s="191" t="n">
        <v>13.6624718</v>
      </c>
      <c r="I42" s="191" t="n">
        <v>70.5822845207538</v>
      </c>
      <c r="J42" s="191" t="n">
        <v>1.03651625379188</v>
      </c>
      <c r="K42" s="191" t="n">
        <v>68.2685558301631</v>
      </c>
    </row>
    <row r="43">
      <c r="A43" s="191" t="s">
        <v>31</v>
      </c>
      <c r="B43" s="191" t="s">
        <v>32</v>
      </c>
      <c r="C43" s="191" t="s">
        <v>18</v>
      </c>
      <c r="D43" s="191" t="n">
        <v>71.5357893</v>
      </c>
      <c r="E43" s="191" t="n">
        <v>43.2415095157263</v>
      </c>
      <c r="F43" s="191" t="n">
        <v>100</v>
      </c>
      <c r="G43" s="191" t="n">
        <v>0</v>
      </c>
      <c r="H43" s="191"/>
      <c r="I43" s="191"/>
      <c r="J43" s="191"/>
      <c r="K43" s="191"/>
    </row>
    <row r="44">
      <c r="A44" s="191" t="s">
        <v>31</v>
      </c>
      <c r="B44" s="191" t="s">
        <v>32</v>
      </c>
      <c r="C44" s="191" t="s">
        <v>19</v>
      </c>
      <c r="D44" s="191" t="n">
        <v>10653.1507592</v>
      </c>
      <c r="E44" s="191" t="n">
        <v>2.15435433251264</v>
      </c>
      <c r="F44" s="191" t="n">
        <v>99.7121585279851</v>
      </c>
      <c r="G44" s="191" t="n">
        <v>0.185688698264285</v>
      </c>
      <c r="H44" s="191" t="n">
        <v>30.752705</v>
      </c>
      <c r="I44" s="191" t="n">
        <v>64.4588514855133</v>
      </c>
      <c r="J44" s="191" t="n">
        <v>0.287841472014861</v>
      </c>
      <c r="K44" s="191" t="n">
        <v>64.325063336348</v>
      </c>
    </row>
    <row r="45">
      <c r="A45" s="191" t="s">
        <v>33</v>
      </c>
      <c r="B45" s="191" t="s">
        <v>34</v>
      </c>
      <c r="C45" s="191" t="s">
        <v>16</v>
      </c>
      <c r="D45" s="191" t="n">
        <v>325.7167987</v>
      </c>
      <c r="E45" s="191" t="n">
        <v>39.6288605991953</v>
      </c>
      <c r="F45" s="191" t="n">
        <v>100</v>
      </c>
      <c r="G45" s="191" t="n">
        <v>0.00000000000000439968734768873</v>
      </c>
      <c r="H45" s="191"/>
      <c r="I45" s="191"/>
      <c r="J45" s="191"/>
      <c r="K45" s="191"/>
    </row>
    <row r="46">
      <c r="A46" s="191" t="s">
        <v>33</v>
      </c>
      <c r="B46" s="191" t="s">
        <v>34</v>
      </c>
      <c r="C46" s="191" t="s">
        <v>18</v>
      </c>
      <c r="D46" s="191" t="n">
        <v>92.2847668</v>
      </c>
      <c r="E46" s="191" t="n">
        <v>69.6586878406781</v>
      </c>
      <c r="F46" s="191" t="n">
        <v>100</v>
      </c>
      <c r="G46" s="191" t="n">
        <v>0</v>
      </c>
      <c r="H46" s="191"/>
      <c r="I46" s="191"/>
      <c r="J46" s="191"/>
      <c r="K46" s="191"/>
    </row>
    <row r="47">
      <c r="A47" s="191" t="s">
        <v>33</v>
      </c>
      <c r="B47" s="191" t="s">
        <v>34</v>
      </c>
      <c r="C47" s="191" t="s">
        <v>19</v>
      </c>
      <c r="D47" s="191" t="n">
        <v>39909.964551</v>
      </c>
      <c r="E47" s="191" t="n">
        <v>1.24705237877007</v>
      </c>
      <c r="F47" s="191" t="n">
        <v>99.9886589861045</v>
      </c>
      <c r="G47" s="191" t="n">
        <v>0.00549819641146831</v>
      </c>
      <c r="H47" s="191" t="n">
        <v>4.526708</v>
      </c>
      <c r="I47" s="191" t="n">
        <v>48.4767985741632</v>
      </c>
      <c r="J47" s="191" t="n">
        <v>0.0113410138954967</v>
      </c>
      <c r="K47" s="191" t="n">
        <v>48.4751443822167</v>
      </c>
    </row>
    <row r="48">
      <c r="A48" s="191" t="s">
        <v>35</v>
      </c>
      <c r="B48" s="191" t="s">
        <v>36</v>
      </c>
      <c r="C48" s="191" t="s">
        <v>16</v>
      </c>
      <c r="D48" s="191" t="n">
        <v>81.1985193</v>
      </c>
      <c r="E48" s="191" t="n">
        <v>50.6258171612426</v>
      </c>
      <c r="F48" s="191" t="n">
        <v>100</v>
      </c>
      <c r="G48" s="191" t="n">
        <v>0</v>
      </c>
      <c r="H48" s="191"/>
      <c r="I48" s="191"/>
      <c r="J48" s="191"/>
      <c r="K48" s="191"/>
    </row>
    <row r="49">
      <c r="A49" s="191" t="s">
        <v>35</v>
      </c>
      <c r="B49" s="191" t="s">
        <v>36</v>
      </c>
      <c r="C49" s="191" t="s">
        <v>18</v>
      </c>
      <c r="D49" s="191" t="n">
        <v>21.9738519</v>
      </c>
      <c r="E49" s="191" t="n">
        <v>59.3965202847095</v>
      </c>
      <c r="F49" s="191" t="n">
        <v>100</v>
      </c>
      <c r="G49" s="191" t="n">
        <v>0</v>
      </c>
      <c r="H49" s="191"/>
      <c r="I49" s="191"/>
      <c r="J49" s="191"/>
      <c r="K49" s="191"/>
    </row>
    <row r="50">
      <c r="A50" s="191" t="s">
        <v>35</v>
      </c>
      <c r="B50" s="191" t="s">
        <v>36</v>
      </c>
      <c r="C50" s="191" t="s">
        <v>19</v>
      </c>
      <c r="D50" s="191" t="n">
        <v>13108.0959433</v>
      </c>
      <c r="E50" s="191" t="n">
        <v>1.36350758963107</v>
      </c>
      <c r="F50" s="191" t="n">
        <v>99.7503223462845</v>
      </c>
      <c r="G50" s="191" t="n">
        <v>0.148058333542838</v>
      </c>
      <c r="H50" s="191" t="n">
        <v>32.8099054</v>
      </c>
      <c r="I50" s="191" t="n">
        <v>59.1494521578256</v>
      </c>
      <c r="J50" s="191" t="n">
        <v>0.249677653715522</v>
      </c>
      <c r="K50" s="191" t="n">
        <v>59.1517353562573</v>
      </c>
    </row>
    <row r="51">
      <c r="A51" s="191" t="s">
        <v>37</v>
      </c>
      <c r="B51" s="191" t="s">
        <v>38</v>
      </c>
      <c r="C51" s="191" t="s">
        <v>16</v>
      </c>
      <c r="D51" s="191" t="n">
        <v>2.8791554</v>
      </c>
      <c r="E51" s="191" t="n">
        <v>69.9543924373344</v>
      </c>
      <c r="F51" s="191" t="n">
        <v>100</v>
      </c>
      <c r="G51" s="191" t="n">
        <v>0</v>
      </c>
      <c r="H51" s="191"/>
      <c r="I51" s="191"/>
      <c r="J51" s="191"/>
      <c r="K51" s="191"/>
    </row>
    <row r="52">
      <c r="A52" s="191" t="s">
        <v>37</v>
      </c>
      <c r="B52" s="191" t="s">
        <v>38</v>
      </c>
      <c r="C52" s="191" t="s">
        <v>18</v>
      </c>
      <c r="D52" s="191" t="n">
        <v>13.3332316</v>
      </c>
      <c r="E52" s="191" t="n">
        <v>34.4145290312038</v>
      </c>
      <c r="F52" s="191" t="n">
        <v>100</v>
      </c>
      <c r="G52" s="191" t="n">
        <v>0</v>
      </c>
      <c r="H52" s="191"/>
      <c r="I52" s="191"/>
      <c r="J52" s="191"/>
      <c r="K52" s="191"/>
    </row>
    <row r="53">
      <c r="A53" s="191" t="s">
        <v>37</v>
      </c>
      <c r="B53" s="191" t="s">
        <v>38</v>
      </c>
      <c r="C53" s="191" t="s">
        <v>19</v>
      </c>
      <c r="D53" s="191" t="n">
        <v>662.8102447</v>
      </c>
      <c r="E53" s="191" t="n">
        <v>1.39248962804376</v>
      </c>
      <c r="F53" s="191" t="n">
        <v>97.2913884308501</v>
      </c>
      <c r="G53" s="191" t="n">
        <v>0.954367660270182</v>
      </c>
      <c r="H53" s="191" t="n">
        <v>18.4527688</v>
      </c>
      <c r="I53" s="191" t="n">
        <v>34.2088158991633</v>
      </c>
      <c r="J53" s="191" t="n">
        <v>2.70861156914986</v>
      </c>
      <c r="K53" s="191" t="n">
        <v>34.2802031117111</v>
      </c>
    </row>
    <row r="54">
      <c r="A54" s="191" t="s">
        <v>39</v>
      </c>
      <c r="B54" s="191" t="s">
        <v>40</v>
      </c>
      <c r="C54" s="191" t="s">
        <v>16</v>
      </c>
      <c r="D54" s="191" t="n">
        <v>4.8680131</v>
      </c>
      <c r="E54" s="191" t="n">
        <v>70.0798860740513</v>
      </c>
      <c r="F54" s="191" t="n">
        <v>100</v>
      </c>
      <c r="G54" s="191" t="n">
        <v>0</v>
      </c>
      <c r="H54" s="191"/>
      <c r="I54" s="191"/>
      <c r="J54" s="191"/>
      <c r="K54" s="191"/>
    </row>
    <row r="55">
      <c r="A55" s="191" t="s">
        <v>39</v>
      </c>
      <c r="B55" s="191" t="s">
        <v>40</v>
      </c>
      <c r="C55" s="191" t="s">
        <v>19</v>
      </c>
      <c r="D55" s="191" t="n">
        <v>1517.1467302</v>
      </c>
      <c r="E55" s="191" t="n">
        <v>2.23464347836387</v>
      </c>
      <c r="F55" s="191" t="n">
        <v>91.0514314147733</v>
      </c>
      <c r="G55" s="191" t="n">
        <v>1.98261494580201</v>
      </c>
      <c r="H55" s="191" t="n">
        <v>149.1057456</v>
      </c>
      <c r="I55" s="191" t="n">
        <v>20.5994970484971</v>
      </c>
      <c r="J55" s="191" t="n">
        <v>8.94856858522664</v>
      </c>
      <c r="K55" s="191" t="n">
        <v>20.1730508114583</v>
      </c>
    </row>
    <row r="56">
      <c r="A56" s="191" t="s">
        <v>41</v>
      </c>
      <c r="B56" s="191" t="s">
        <v>42</v>
      </c>
      <c r="C56" s="191" t="s">
        <v>16</v>
      </c>
      <c r="D56" s="191" t="n">
        <v>132.114263</v>
      </c>
      <c r="E56" s="191" t="n">
        <v>31.5335707576094</v>
      </c>
      <c r="F56" s="191" t="n">
        <v>100</v>
      </c>
      <c r="G56" s="191" t="n">
        <v>0</v>
      </c>
      <c r="H56" s="191"/>
      <c r="I56" s="191"/>
      <c r="J56" s="191"/>
      <c r="K56" s="191"/>
    </row>
    <row r="57">
      <c r="A57" s="191" t="s">
        <v>41</v>
      </c>
      <c r="B57" s="191" t="s">
        <v>42</v>
      </c>
      <c r="C57" s="191" t="s">
        <v>19</v>
      </c>
      <c r="D57" s="191" t="n">
        <v>2833.5555268</v>
      </c>
      <c r="E57" s="191" t="n">
        <v>2.12124366741017</v>
      </c>
      <c r="F57" s="191" t="n">
        <v>99.7001494342389</v>
      </c>
      <c r="G57" s="191" t="n">
        <v>0.300840464887656</v>
      </c>
      <c r="H57" s="191" t="n">
        <v>8.5219855</v>
      </c>
      <c r="I57" s="191" t="n">
        <v>100</v>
      </c>
      <c r="J57" s="191" t="n">
        <v>0.299850565761081</v>
      </c>
      <c r="K57" s="191" t="n">
        <v>100.029290353463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671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544</v>
      </c>
      <c r="I67" s="5" t="s">
        <v>545</v>
      </c>
      <c r="J67" s="5" t="s">
        <v>546</v>
      </c>
      <c r="K67" s="5" t="s">
        <v>547</v>
      </c>
    </row>
    <row r="68">
      <c r="A68" s="192" t="s">
        <v>14</v>
      </c>
      <c r="B68" s="192" t="s">
        <v>15</v>
      </c>
      <c r="C68" s="192" t="s">
        <v>16</v>
      </c>
      <c r="D68" s="192" t="n">
        <v>16631.0916822</v>
      </c>
      <c r="E68" s="192" t="n">
        <v>7.29718857282221</v>
      </c>
      <c r="F68" s="192" t="n">
        <v>100</v>
      </c>
      <c r="G68" s="192" t="n">
        <v>0</v>
      </c>
      <c r="H68" s="192"/>
      <c r="I68" s="192"/>
      <c r="J68" s="192"/>
      <c r="K68" s="192"/>
    </row>
    <row r="69">
      <c r="A69" s="192" t="s">
        <v>14</v>
      </c>
      <c r="B69" s="192" t="s">
        <v>15</v>
      </c>
      <c r="C69" s="192" t="s">
        <v>18</v>
      </c>
      <c r="D69" s="192" t="n">
        <v>17682.5403823</v>
      </c>
      <c r="E69" s="192" t="n">
        <v>5.78074744234226</v>
      </c>
      <c r="F69" s="192" t="n">
        <v>99.65563712682</v>
      </c>
      <c r="G69" s="192" t="n">
        <v>0.309576418727384</v>
      </c>
      <c r="H69" s="192" t="n">
        <v>61.1025185</v>
      </c>
      <c r="I69" s="192" t="n">
        <v>89.7014991355441</v>
      </c>
      <c r="J69" s="192" t="n">
        <v>0.344362873180034</v>
      </c>
      <c r="K69" s="192" t="n">
        <v>89.5887380739434</v>
      </c>
    </row>
    <row r="70">
      <c r="A70" s="192" t="s">
        <v>14</v>
      </c>
      <c r="B70" s="192" t="s">
        <v>15</v>
      </c>
      <c r="C70" s="192" t="s">
        <v>19</v>
      </c>
      <c r="D70" s="192" t="n">
        <v>2093134.6526648</v>
      </c>
      <c r="E70" s="192" t="n">
        <v>0.267504627985526</v>
      </c>
      <c r="F70" s="192" t="n">
        <v>99.9013934551011</v>
      </c>
      <c r="G70" s="192" t="n">
        <v>0.0174968365960448</v>
      </c>
      <c r="H70" s="192" t="n">
        <v>2066.0049772</v>
      </c>
      <c r="I70" s="192" t="n">
        <v>17.7346625593609</v>
      </c>
      <c r="J70" s="192" t="n">
        <v>0.0986065448989092</v>
      </c>
      <c r="K70" s="192" t="n">
        <v>17.7265957223537</v>
      </c>
    </row>
    <row r="71">
      <c r="A71" s="192" t="s">
        <v>46</v>
      </c>
      <c r="B71" s="192" t="s">
        <v>47</v>
      </c>
      <c r="C71" s="192" t="s">
        <v>18</v>
      </c>
      <c r="D71" s="192" t="n">
        <v>131.2256925</v>
      </c>
      <c r="E71" s="192" t="n">
        <v>70.2251056457666</v>
      </c>
      <c r="F71" s="192" t="n">
        <v>100</v>
      </c>
      <c r="G71" s="192" t="n">
        <v>0</v>
      </c>
      <c r="H71" s="192"/>
      <c r="I71" s="192"/>
      <c r="J71" s="192"/>
      <c r="K71" s="192"/>
    </row>
    <row r="72">
      <c r="A72" s="192" t="s">
        <v>46</v>
      </c>
      <c r="B72" s="192" t="s">
        <v>47</v>
      </c>
      <c r="C72" s="192" t="s">
        <v>19</v>
      </c>
      <c r="D72" s="192" t="n">
        <v>23714.6018168</v>
      </c>
      <c r="E72" s="192" t="n">
        <v>1.77532097746262</v>
      </c>
      <c r="F72" s="192" t="n">
        <v>100</v>
      </c>
      <c r="G72" s="192" t="n">
        <v>0</v>
      </c>
      <c r="H72" s="192"/>
      <c r="I72" s="192"/>
      <c r="J72" s="192"/>
      <c r="K72" s="192"/>
    </row>
    <row r="73">
      <c r="A73" s="192" t="s">
        <v>31</v>
      </c>
      <c r="B73" s="192" t="s">
        <v>32</v>
      </c>
      <c r="C73" s="192" t="s">
        <v>16</v>
      </c>
      <c r="D73" s="192" t="n">
        <v>569.6204053</v>
      </c>
      <c r="E73" s="192" t="n">
        <v>27.6796938068275</v>
      </c>
      <c r="F73" s="192" t="n">
        <v>100</v>
      </c>
      <c r="G73" s="192" t="n">
        <v>0</v>
      </c>
      <c r="H73" s="192"/>
      <c r="I73" s="192"/>
      <c r="J73" s="192"/>
      <c r="K73" s="192"/>
    </row>
    <row r="74">
      <c r="A74" s="192" t="s">
        <v>31</v>
      </c>
      <c r="B74" s="192" t="s">
        <v>32</v>
      </c>
      <c r="C74" s="192" t="s">
        <v>18</v>
      </c>
      <c r="D74" s="192" t="n">
        <v>58.5892051</v>
      </c>
      <c r="E74" s="192" t="n">
        <v>50.4419213620465</v>
      </c>
      <c r="F74" s="192" t="n">
        <v>100</v>
      </c>
      <c r="G74" s="192" t="n">
        <v>0</v>
      </c>
      <c r="H74" s="192"/>
      <c r="I74" s="192"/>
      <c r="J74" s="192"/>
      <c r="K74" s="192"/>
    </row>
    <row r="75">
      <c r="A75" s="192" t="s">
        <v>31</v>
      </c>
      <c r="B75" s="192" t="s">
        <v>32</v>
      </c>
      <c r="C75" s="192" t="s">
        <v>19</v>
      </c>
      <c r="D75" s="192" t="n">
        <v>7670.3718697</v>
      </c>
      <c r="E75" s="192" t="n">
        <v>2.21829528111406</v>
      </c>
      <c r="F75" s="192" t="n">
        <v>100</v>
      </c>
      <c r="G75" s="192" t="n">
        <v>0</v>
      </c>
      <c r="H75" s="192"/>
      <c r="I75" s="192"/>
      <c r="J75" s="192"/>
      <c r="K75" s="192"/>
    </row>
    <row r="76">
      <c r="A76" s="192" t="s">
        <v>48</v>
      </c>
      <c r="B76" s="192" t="s">
        <v>49</v>
      </c>
      <c r="C76" s="192" t="s">
        <v>16</v>
      </c>
      <c r="D76" s="192" t="n">
        <v>64.8041701</v>
      </c>
      <c r="E76" s="192" t="n">
        <v>53.6231613157298</v>
      </c>
      <c r="F76" s="192" t="n">
        <v>100</v>
      </c>
      <c r="G76" s="192" t="n">
        <v>0</v>
      </c>
      <c r="H76" s="192"/>
      <c r="I76" s="192"/>
      <c r="J76" s="192"/>
      <c r="K76" s="192"/>
    </row>
    <row r="77">
      <c r="A77" s="192" t="s">
        <v>48</v>
      </c>
      <c r="B77" s="192" t="s">
        <v>49</v>
      </c>
      <c r="C77" s="192" t="s">
        <v>18</v>
      </c>
      <c r="D77" s="192" t="n">
        <v>5.1857796</v>
      </c>
      <c r="E77" s="192" t="n">
        <v>100</v>
      </c>
      <c r="F77" s="192" t="n">
        <v>100</v>
      </c>
      <c r="G77" s="192" t="n">
        <v>0</v>
      </c>
      <c r="H77" s="192"/>
      <c r="I77" s="192"/>
      <c r="J77" s="192"/>
      <c r="K77" s="192"/>
    </row>
    <row r="78">
      <c r="A78" s="192" t="s">
        <v>48</v>
      </c>
      <c r="B78" s="192" t="s">
        <v>49</v>
      </c>
      <c r="C78" s="192" t="s">
        <v>19</v>
      </c>
      <c r="D78" s="192" t="n">
        <v>7423.7236664</v>
      </c>
      <c r="E78" s="192" t="n">
        <v>2.62349747209836</v>
      </c>
      <c r="F78" s="192" t="n">
        <v>100</v>
      </c>
      <c r="G78" s="192" t="n">
        <v>0</v>
      </c>
      <c r="H78" s="192"/>
      <c r="I78" s="192"/>
      <c r="J78" s="192"/>
      <c r="K78" s="192"/>
    </row>
    <row r="79">
      <c r="A79" s="192" t="s">
        <v>50</v>
      </c>
      <c r="B79" s="192" t="s">
        <v>51</v>
      </c>
      <c r="C79" s="192" t="s">
        <v>16</v>
      </c>
      <c r="D79" s="192" t="n">
        <v>147.9507245</v>
      </c>
      <c r="E79" s="192" t="n">
        <v>70.250557304867</v>
      </c>
      <c r="F79" s="192" t="n">
        <v>100</v>
      </c>
      <c r="G79" s="192" t="n">
        <v>0</v>
      </c>
      <c r="H79" s="192"/>
      <c r="I79" s="192"/>
      <c r="J79" s="192"/>
      <c r="K79" s="192"/>
    </row>
    <row r="80">
      <c r="A80" s="192" t="s">
        <v>50</v>
      </c>
      <c r="B80" s="192" t="s">
        <v>51</v>
      </c>
      <c r="C80" s="192" t="s">
        <v>18</v>
      </c>
      <c r="D80" s="192" t="n">
        <v>281.1295186</v>
      </c>
      <c r="E80" s="192" t="n">
        <v>44.0091573161383</v>
      </c>
      <c r="F80" s="192" t="n">
        <v>100</v>
      </c>
      <c r="G80" s="192" t="n">
        <v>0.00000000000000488599797467275</v>
      </c>
      <c r="H80" s="192"/>
      <c r="I80" s="192"/>
      <c r="J80" s="192"/>
      <c r="K80" s="192"/>
    </row>
    <row r="81">
      <c r="A81" s="192" t="s">
        <v>50</v>
      </c>
      <c r="B81" s="192" t="s">
        <v>51</v>
      </c>
      <c r="C81" s="192" t="s">
        <v>19</v>
      </c>
      <c r="D81" s="192" t="n">
        <v>48537.8167508</v>
      </c>
      <c r="E81" s="192" t="n">
        <v>1.47927331659975</v>
      </c>
      <c r="F81" s="192" t="n">
        <v>99.7085807147405</v>
      </c>
      <c r="G81" s="192" t="n">
        <v>0.205306074128536</v>
      </c>
      <c r="H81" s="192" t="n">
        <v>141.8619718</v>
      </c>
      <c r="I81" s="192" t="n">
        <v>70.4421404587797</v>
      </c>
      <c r="J81" s="192" t="n">
        <v>0.291419285259455</v>
      </c>
      <c r="K81" s="192" t="n">
        <v>70.2451014703648</v>
      </c>
    </row>
    <row r="82">
      <c r="A82" s="192" t="s">
        <v>33</v>
      </c>
      <c r="B82" s="192" t="s">
        <v>34</v>
      </c>
      <c r="C82" s="192" t="s">
        <v>16</v>
      </c>
      <c r="D82" s="192" t="n">
        <v>324.5851217</v>
      </c>
      <c r="E82" s="192" t="n">
        <v>39.7654995404677</v>
      </c>
      <c r="F82" s="192" t="n">
        <v>100</v>
      </c>
      <c r="G82" s="192" t="n">
        <v>0</v>
      </c>
      <c r="H82" s="192"/>
      <c r="I82" s="192"/>
      <c r="J82" s="192"/>
      <c r="K82" s="192"/>
    </row>
    <row r="83">
      <c r="A83" s="192" t="s">
        <v>33</v>
      </c>
      <c r="B83" s="192" t="s">
        <v>34</v>
      </c>
      <c r="C83" s="192" t="s">
        <v>18</v>
      </c>
      <c r="D83" s="192" t="n">
        <v>91.1530898</v>
      </c>
      <c r="E83" s="192" t="n">
        <v>70.512580368241</v>
      </c>
      <c r="F83" s="192" t="n">
        <v>100</v>
      </c>
      <c r="G83" s="192" t="n">
        <v>0</v>
      </c>
      <c r="H83" s="192"/>
      <c r="I83" s="192"/>
      <c r="J83" s="192"/>
      <c r="K83" s="192"/>
    </row>
    <row r="84">
      <c r="A84" s="192" t="s">
        <v>33</v>
      </c>
      <c r="B84" s="192" t="s">
        <v>34</v>
      </c>
      <c r="C84" s="192" t="s">
        <v>19</v>
      </c>
      <c r="D84" s="192" t="n">
        <v>39292.068909</v>
      </c>
      <c r="E84" s="192" t="n">
        <v>1.26474259078853</v>
      </c>
      <c r="F84" s="192" t="n">
        <v>100</v>
      </c>
      <c r="G84" s="192" t="n">
        <v>0</v>
      </c>
      <c r="H84" s="192"/>
      <c r="I84" s="192"/>
      <c r="J84" s="192"/>
      <c r="K84" s="192"/>
    </row>
    <row r="85">
      <c r="A85" s="192" t="s">
        <v>52</v>
      </c>
      <c r="B85" s="192" t="s">
        <v>53</v>
      </c>
      <c r="C85" s="192" t="s">
        <v>16</v>
      </c>
      <c r="D85" s="192" t="n">
        <v>123.2838596</v>
      </c>
      <c r="E85" s="192" t="n">
        <v>73.8160489495521</v>
      </c>
      <c r="F85" s="192" t="n">
        <v>100</v>
      </c>
      <c r="G85" s="192" t="n">
        <v>0</v>
      </c>
      <c r="H85" s="192"/>
      <c r="I85" s="192"/>
      <c r="J85" s="192"/>
      <c r="K85" s="192"/>
    </row>
    <row r="86">
      <c r="A86" s="192" t="s">
        <v>52</v>
      </c>
      <c r="B86" s="192" t="s">
        <v>53</v>
      </c>
      <c r="C86" s="192" t="s">
        <v>18</v>
      </c>
      <c r="D86" s="192" t="n">
        <v>474.2028707</v>
      </c>
      <c r="E86" s="192" t="n">
        <v>45.7281017347492</v>
      </c>
      <c r="F86" s="192" t="n">
        <v>100</v>
      </c>
      <c r="G86" s="192" t="n">
        <v>0</v>
      </c>
      <c r="H86" s="192"/>
      <c r="I86" s="192"/>
      <c r="J86" s="192"/>
      <c r="K86" s="192"/>
    </row>
    <row r="87">
      <c r="A87" s="192" t="s">
        <v>52</v>
      </c>
      <c r="B87" s="192" t="s">
        <v>53</v>
      </c>
      <c r="C87" s="192" t="s">
        <v>19</v>
      </c>
      <c r="D87" s="192" t="n">
        <v>55435.5210146</v>
      </c>
      <c r="E87" s="192" t="n">
        <v>1.9911667448021</v>
      </c>
      <c r="F87" s="192" t="n">
        <v>99.3071858272553</v>
      </c>
      <c r="G87" s="192" t="n">
        <v>0.506813697042782</v>
      </c>
      <c r="H87" s="192" t="n">
        <v>386.7445675</v>
      </c>
      <c r="I87" s="192" t="n">
        <v>73.4616209489211</v>
      </c>
      <c r="J87" s="192" t="n">
        <v>0.692814172744744</v>
      </c>
      <c r="K87" s="192" t="n">
        <v>72.6460917977917</v>
      </c>
    </row>
    <row r="88">
      <c r="A88" s="192" t="s">
        <v>35</v>
      </c>
      <c r="B88" s="192" t="s">
        <v>36</v>
      </c>
      <c r="C88" s="192" t="s">
        <v>18</v>
      </c>
      <c r="D88" s="192" t="n">
        <v>5.9465202</v>
      </c>
      <c r="E88" s="192" t="n">
        <v>100</v>
      </c>
      <c r="F88" s="192" t="n">
        <v>100</v>
      </c>
      <c r="G88" s="192" t="n">
        <v>0</v>
      </c>
      <c r="H88" s="192"/>
      <c r="I88" s="192"/>
      <c r="J88" s="192"/>
      <c r="K88" s="192"/>
    </row>
    <row r="89">
      <c r="A89" s="192" t="s">
        <v>35</v>
      </c>
      <c r="B89" s="192" t="s">
        <v>36</v>
      </c>
      <c r="C89" s="192" t="s">
        <v>19</v>
      </c>
      <c r="D89" s="192" t="n">
        <v>6304.3196582</v>
      </c>
      <c r="E89" s="192" t="n">
        <v>2.30969744427659</v>
      </c>
      <c r="F89" s="192" t="n">
        <v>99.6163581415082</v>
      </c>
      <c r="G89" s="192" t="n">
        <v>0.276144312305982</v>
      </c>
      <c r="H89" s="192" t="n">
        <v>24.2791541</v>
      </c>
      <c r="I89" s="192" t="n">
        <v>71.7956924866879</v>
      </c>
      <c r="J89" s="192" t="n">
        <v>0.383641858491836</v>
      </c>
      <c r="K89" s="192" t="n">
        <v>71.7035696301594</v>
      </c>
    </row>
    <row r="90">
      <c r="A90" s="192" t="s">
        <v>56</v>
      </c>
      <c r="B90" s="192" t="s">
        <v>57</v>
      </c>
      <c r="C90" s="192" t="s">
        <v>16</v>
      </c>
      <c r="D90" s="192" t="n">
        <v>53.6958368</v>
      </c>
      <c r="E90" s="192" t="n">
        <v>100</v>
      </c>
      <c r="F90" s="192" t="n">
        <v>100</v>
      </c>
      <c r="G90" s="192" t="n">
        <v>0</v>
      </c>
      <c r="H90" s="192"/>
      <c r="I90" s="192"/>
      <c r="J90" s="192"/>
      <c r="K90" s="192"/>
    </row>
    <row r="91">
      <c r="A91" s="192" t="s">
        <v>56</v>
      </c>
      <c r="B91" s="192" t="s">
        <v>57</v>
      </c>
      <c r="C91" s="192" t="s">
        <v>18</v>
      </c>
      <c r="D91" s="192" t="n">
        <v>227.7063217</v>
      </c>
      <c r="E91" s="192" t="n">
        <v>50.9632340121098</v>
      </c>
      <c r="F91" s="192" t="n">
        <v>100</v>
      </c>
      <c r="G91" s="192" t="n">
        <v>0</v>
      </c>
      <c r="H91" s="192"/>
      <c r="I91" s="192"/>
      <c r="J91" s="192"/>
      <c r="K91" s="192"/>
    </row>
    <row r="92">
      <c r="A92" s="192" t="s">
        <v>56</v>
      </c>
      <c r="B92" s="192" t="s">
        <v>57</v>
      </c>
      <c r="C92" s="192" t="s">
        <v>19</v>
      </c>
      <c r="D92" s="192" t="n">
        <v>43734.9680733</v>
      </c>
      <c r="E92" s="192" t="n">
        <v>1.411581867316</v>
      </c>
      <c r="F92" s="192" t="n">
        <v>100</v>
      </c>
      <c r="G92" s="192" t="n">
        <v>0</v>
      </c>
      <c r="H92" s="192"/>
      <c r="I92" s="192"/>
      <c r="J92" s="192"/>
      <c r="K92" s="192"/>
    </row>
    <row r="93">
      <c r="A93" s="192" t="s">
        <v>58</v>
      </c>
      <c r="B93" s="192" t="s">
        <v>59</v>
      </c>
      <c r="C93" s="192" t="s">
        <v>16</v>
      </c>
      <c r="D93" s="192" t="n">
        <v>33.8237021</v>
      </c>
      <c r="E93" s="192" t="n">
        <v>58.1065697542675</v>
      </c>
      <c r="F93" s="192" t="n">
        <v>100</v>
      </c>
      <c r="G93" s="192" t="n">
        <v>0</v>
      </c>
      <c r="H93" s="192"/>
      <c r="I93" s="192"/>
      <c r="J93" s="192"/>
      <c r="K93" s="192"/>
    </row>
    <row r="94">
      <c r="A94" s="192" t="s">
        <v>58</v>
      </c>
      <c r="B94" s="192" t="s">
        <v>59</v>
      </c>
      <c r="C94" s="192" t="s">
        <v>18</v>
      </c>
      <c r="D94" s="192" t="n">
        <v>36.7317358</v>
      </c>
      <c r="E94" s="192" t="n">
        <v>70.1975294047602</v>
      </c>
      <c r="F94" s="192" t="n">
        <v>100</v>
      </c>
      <c r="G94" s="192" t="n">
        <v>0</v>
      </c>
      <c r="H94" s="192"/>
      <c r="I94" s="192"/>
      <c r="J94" s="192"/>
      <c r="K94" s="192"/>
    </row>
    <row r="95">
      <c r="A95" s="192" t="s">
        <v>58</v>
      </c>
      <c r="B95" s="192" t="s">
        <v>59</v>
      </c>
      <c r="C95" s="192" t="s">
        <v>19</v>
      </c>
      <c r="D95" s="192" t="n">
        <v>9256.2940036</v>
      </c>
      <c r="E95" s="192" t="n">
        <v>2.28160491602748</v>
      </c>
      <c r="F95" s="192" t="n">
        <v>100</v>
      </c>
      <c r="G95" s="192" t="n">
        <v>0</v>
      </c>
      <c r="H95" s="192"/>
      <c r="I95" s="192"/>
      <c r="J95" s="192"/>
      <c r="K95" s="192"/>
    </row>
    <row r="96">
      <c r="A96" s="192" t="s">
        <v>60</v>
      </c>
      <c r="B96" s="192" t="s">
        <v>61</v>
      </c>
      <c r="C96" s="192" t="s">
        <v>18</v>
      </c>
      <c r="D96" s="192" t="n">
        <v>5.338945</v>
      </c>
      <c r="E96" s="192" t="n">
        <v>100</v>
      </c>
      <c r="F96" s="192" t="n">
        <v>100</v>
      </c>
      <c r="G96" s="192" t="n">
        <v>0</v>
      </c>
      <c r="H96" s="192"/>
      <c r="I96" s="192"/>
      <c r="J96" s="192"/>
      <c r="K96" s="192"/>
    </row>
    <row r="97">
      <c r="A97" s="192" t="s">
        <v>60</v>
      </c>
      <c r="B97" s="192" t="s">
        <v>61</v>
      </c>
      <c r="C97" s="192" t="s">
        <v>19</v>
      </c>
      <c r="D97" s="192" t="n">
        <v>3102.1118224</v>
      </c>
      <c r="E97" s="192" t="n">
        <v>1.89092050374191</v>
      </c>
      <c r="F97" s="192" t="n">
        <v>100</v>
      </c>
      <c r="G97" s="192" t="n">
        <v>0.000000000000000209934348099007</v>
      </c>
      <c r="H97" s="192"/>
      <c r="I97" s="192"/>
      <c r="J97" s="192"/>
      <c r="K97" s="192"/>
    </row>
    <row r="98">
      <c r="A98" s="192" t="s">
        <v>68</v>
      </c>
      <c r="B98" s="192" t="s">
        <v>69</v>
      </c>
      <c r="C98" s="192" t="s">
        <v>16</v>
      </c>
      <c r="D98" s="192" t="n">
        <v>2.6652925</v>
      </c>
      <c r="E98" s="192" t="n">
        <v>69.5727882823567</v>
      </c>
      <c r="F98" s="192" t="n">
        <v>100</v>
      </c>
      <c r="G98" s="192" t="n">
        <v>0</v>
      </c>
      <c r="H98" s="192"/>
      <c r="I98" s="192"/>
      <c r="J98" s="192"/>
      <c r="K98" s="192"/>
    </row>
    <row r="99">
      <c r="A99" s="192" t="s">
        <v>68</v>
      </c>
      <c r="B99" s="192" t="s">
        <v>69</v>
      </c>
      <c r="C99" s="192" t="s">
        <v>18</v>
      </c>
      <c r="D99" s="192" t="n">
        <v>1.2815832</v>
      </c>
      <c r="E99" s="192" t="n">
        <v>100</v>
      </c>
      <c r="F99" s="192" t="n">
        <v>100</v>
      </c>
      <c r="G99" s="192" t="n">
        <v>0</v>
      </c>
      <c r="H99" s="192"/>
      <c r="I99" s="192"/>
      <c r="J99" s="192"/>
      <c r="K99" s="192"/>
    </row>
    <row r="100">
      <c r="A100" s="192" t="s">
        <v>68</v>
      </c>
      <c r="B100" s="192" t="s">
        <v>69</v>
      </c>
      <c r="C100" s="192" t="s">
        <v>19</v>
      </c>
      <c r="D100" s="192" t="n">
        <v>556.2122718</v>
      </c>
      <c r="E100" s="192" t="n">
        <v>3.2398180707421</v>
      </c>
      <c r="F100" s="192" t="n">
        <v>97.4242660656898</v>
      </c>
      <c r="G100" s="192" t="n">
        <v>0.909899642849729</v>
      </c>
      <c r="H100" s="192" t="n">
        <v>14.7053181</v>
      </c>
      <c r="I100" s="192" t="n">
        <v>34.9601027151524</v>
      </c>
      <c r="J100" s="192" t="n">
        <v>2.57573393431016</v>
      </c>
      <c r="K100" s="192" t="n">
        <v>34.4159401393334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672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544</v>
      </c>
      <c r="I110" s="5" t="s">
        <v>545</v>
      </c>
      <c r="J110" s="5" t="s">
        <v>546</v>
      </c>
      <c r="K110" s="5" t="s">
        <v>547</v>
      </c>
    </row>
    <row r="111">
      <c r="A111" s="193" t="s">
        <v>74</v>
      </c>
      <c r="B111" s="193" t="s">
        <v>75</v>
      </c>
      <c r="C111" s="193" t="s">
        <v>16</v>
      </c>
      <c r="D111" s="193" t="n">
        <v>192.0463038</v>
      </c>
      <c r="E111" s="193" t="n">
        <v>48.9486158081222</v>
      </c>
      <c r="F111" s="193" t="n">
        <v>100</v>
      </c>
      <c r="G111" s="193" t="n">
        <v>0</v>
      </c>
      <c r="H111" s="193"/>
      <c r="I111" s="193"/>
      <c r="J111" s="193"/>
      <c r="K111" s="193"/>
    </row>
    <row r="112">
      <c r="A112" s="193" t="s">
        <v>74</v>
      </c>
      <c r="B112" s="193" t="s">
        <v>75</v>
      </c>
      <c r="C112" s="193" t="s">
        <v>18</v>
      </c>
      <c r="D112" s="193" t="n">
        <v>133.8309272</v>
      </c>
      <c r="E112" s="193" t="n">
        <v>47.4933484843744</v>
      </c>
      <c r="F112" s="193" t="n">
        <v>100</v>
      </c>
      <c r="G112" s="193" t="n">
        <v>0</v>
      </c>
      <c r="H112" s="193"/>
      <c r="I112" s="193"/>
      <c r="J112" s="193"/>
      <c r="K112" s="193"/>
    </row>
    <row r="113">
      <c r="A113" s="193" t="s">
        <v>74</v>
      </c>
      <c r="B113" s="193" t="s">
        <v>75</v>
      </c>
      <c r="C113" s="193" t="s">
        <v>19</v>
      </c>
      <c r="D113" s="193" t="n">
        <v>99734.8311613</v>
      </c>
      <c r="E113" s="193" t="n">
        <v>0.975054758501659</v>
      </c>
      <c r="F113" s="193" t="n">
        <v>99.9797011551281</v>
      </c>
      <c r="G113" s="193" t="n">
        <v>0.0203102717435757</v>
      </c>
      <c r="H113" s="193" t="n">
        <v>20.249129</v>
      </c>
      <c r="I113" s="193" t="n">
        <v>100</v>
      </c>
      <c r="J113" s="193" t="n">
        <v>0.0202988448719328</v>
      </c>
      <c r="K113" s="193" t="n">
        <v>100.035982939594</v>
      </c>
    </row>
    <row r="114">
      <c r="A114" s="193" t="s">
        <v>76</v>
      </c>
      <c r="B114" s="193" t="s">
        <v>77</v>
      </c>
      <c r="C114" s="193" t="s">
        <v>16</v>
      </c>
      <c r="D114" s="193" t="n">
        <v>196.5033138</v>
      </c>
      <c r="E114" s="193" t="n">
        <v>40.7422903613199</v>
      </c>
      <c r="F114" s="193" t="n">
        <v>100</v>
      </c>
      <c r="G114" s="193" t="n">
        <v>0</v>
      </c>
      <c r="H114" s="193"/>
      <c r="I114" s="193"/>
      <c r="J114" s="193"/>
      <c r="K114" s="193"/>
    </row>
    <row r="115">
      <c r="A115" s="193" t="s">
        <v>76</v>
      </c>
      <c r="B115" s="193" t="s">
        <v>77</v>
      </c>
      <c r="C115" s="193" t="s">
        <v>18</v>
      </c>
      <c r="D115" s="193" t="n">
        <v>248.3093893</v>
      </c>
      <c r="E115" s="193" t="n">
        <v>40.0819617974076</v>
      </c>
      <c r="F115" s="193" t="n">
        <v>100</v>
      </c>
      <c r="G115" s="193" t="n">
        <v>0</v>
      </c>
      <c r="H115" s="193"/>
      <c r="I115" s="193"/>
      <c r="J115" s="193"/>
      <c r="K115" s="193"/>
    </row>
    <row r="116">
      <c r="A116" s="193" t="s">
        <v>76</v>
      </c>
      <c r="B116" s="193" t="s">
        <v>77</v>
      </c>
      <c r="C116" s="193" t="s">
        <v>19</v>
      </c>
      <c r="D116" s="193" t="n">
        <v>37600.5020606</v>
      </c>
      <c r="E116" s="193" t="n">
        <v>2.55494438074589</v>
      </c>
      <c r="F116" s="193" t="n">
        <v>99.9729041020441</v>
      </c>
      <c r="G116" s="193" t="n">
        <v>0.0180459772386769</v>
      </c>
      <c r="H116" s="193" t="n">
        <v>10.190955</v>
      </c>
      <c r="I116" s="193" t="n">
        <v>66.6666666666667</v>
      </c>
      <c r="J116" s="193" t="n">
        <v>0.0270958979558634</v>
      </c>
      <c r="K116" s="193" t="n">
        <v>66.5823570360591</v>
      </c>
    </row>
    <row r="117">
      <c r="A117" s="193" t="s">
        <v>78</v>
      </c>
      <c r="B117" s="193" t="s">
        <v>79</v>
      </c>
      <c r="C117" s="193" t="s">
        <v>16</v>
      </c>
      <c r="D117" s="193" t="n">
        <v>585.4303546</v>
      </c>
      <c r="E117" s="193" t="n">
        <v>28.386171961857</v>
      </c>
      <c r="F117" s="193" t="n">
        <v>100</v>
      </c>
      <c r="G117" s="193" t="n">
        <v>0</v>
      </c>
      <c r="H117" s="193"/>
      <c r="I117" s="193"/>
      <c r="J117" s="193"/>
      <c r="K117" s="193"/>
    </row>
    <row r="118">
      <c r="A118" s="193" t="s">
        <v>78</v>
      </c>
      <c r="B118" s="193" t="s">
        <v>79</v>
      </c>
      <c r="C118" s="193" t="s">
        <v>18</v>
      </c>
      <c r="D118" s="193" t="n">
        <v>317.4547843</v>
      </c>
      <c r="E118" s="193" t="n">
        <v>24.3013874596803</v>
      </c>
      <c r="F118" s="193" t="n">
        <v>100</v>
      </c>
      <c r="G118" s="193" t="n">
        <v>0.00000000000000269799598880742</v>
      </c>
      <c r="H118" s="193"/>
      <c r="I118" s="193"/>
      <c r="J118" s="193"/>
      <c r="K118" s="193"/>
    </row>
    <row r="119">
      <c r="A119" s="193" t="s">
        <v>78</v>
      </c>
      <c r="B119" s="193" t="s">
        <v>79</v>
      </c>
      <c r="C119" s="193" t="s">
        <v>19</v>
      </c>
      <c r="D119" s="193" t="n">
        <v>38138.2452068</v>
      </c>
      <c r="E119" s="193" t="n">
        <v>1.42632541854556</v>
      </c>
      <c r="F119" s="193" t="n">
        <v>99.9391428744778</v>
      </c>
      <c r="G119" s="193" t="n">
        <v>0.0403668294291432</v>
      </c>
      <c r="H119" s="193" t="n">
        <v>23.2239732</v>
      </c>
      <c r="I119" s="193" t="n">
        <v>66.2816448298592</v>
      </c>
      <c r="J119" s="193" t="n">
        <v>0.0608571255222307</v>
      </c>
      <c r="K119" s="193" t="n">
        <v>66.290122957502</v>
      </c>
    </row>
    <row r="120">
      <c r="A120" s="193" t="s">
        <v>80</v>
      </c>
      <c r="B120" s="193" t="s">
        <v>81</v>
      </c>
      <c r="C120" s="193" t="s">
        <v>16</v>
      </c>
      <c r="D120" s="193" t="n">
        <v>1192.1336301</v>
      </c>
      <c r="E120" s="193" t="n">
        <v>21.5004715545937</v>
      </c>
      <c r="F120" s="193" t="n">
        <v>100</v>
      </c>
      <c r="G120" s="193" t="n">
        <v>0</v>
      </c>
      <c r="H120" s="193"/>
      <c r="I120" s="193"/>
      <c r="J120" s="193"/>
      <c r="K120" s="193"/>
    </row>
    <row r="121">
      <c r="A121" s="193" t="s">
        <v>80</v>
      </c>
      <c r="B121" s="193" t="s">
        <v>81</v>
      </c>
      <c r="C121" s="193" t="s">
        <v>18</v>
      </c>
      <c r="D121" s="193" t="n">
        <v>937.1213956</v>
      </c>
      <c r="E121" s="193" t="n">
        <v>21.4124818274257</v>
      </c>
      <c r="F121" s="193" t="n">
        <v>94.5136432115698</v>
      </c>
      <c r="G121" s="193" t="n">
        <v>5.62608441997401</v>
      </c>
      <c r="H121" s="193" t="n">
        <v>54.3983086</v>
      </c>
      <c r="I121" s="193" t="n">
        <v>100</v>
      </c>
      <c r="J121" s="193" t="n">
        <v>5.48635678843023</v>
      </c>
      <c r="K121" s="193" t="n">
        <v>96.920735572456</v>
      </c>
    </row>
    <row r="122">
      <c r="A122" s="193" t="s">
        <v>80</v>
      </c>
      <c r="B122" s="193" t="s">
        <v>81</v>
      </c>
      <c r="C122" s="193" t="s">
        <v>19</v>
      </c>
      <c r="D122" s="193" t="n">
        <v>133196.9227564</v>
      </c>
      <c r="E122" s="193" t="n">
        <v>1.04686250453165</v>
      </c>
      <c r="F122" s="193" t="n">
        <v>99.7953998360087</v>
      </c>
      <c r="G122" s="193" t="n">
        <v>0.0847984532629305</v>
      </c>
      <c r="H122" s="193" t="n">
        <v>273.0798442</v>
      </c>
      <c r="I122" s="193" t="n">
        <v>41.4103308480977</v>
      </c>
      <c r="J122" s="193" t="n">
        <v>0.204600163991285</v>
      </c>
      <c r="K122" s="193" t="n">
        <v>41.3611376636517</v>
      </c>
    </row>
    <row r="123">
      <c r="A123" s="193" t="s">
        <v>82</v>
      </c>
      <c r="B123" s="193" t="s">
        <v>83</v>
      </c>
      <c r="C123" s="193" t="s">
        <v>16</v>
      </c>
      <c r="D123" s="193" t="n">
        <v>797.6232795</v>
      </c>
      <c r="E123" s="193" t="n">
        <v>25.8060955667804</v>
      </c>
      <c r="F123" s="193" t="n">
        <v>100</v>
      </c>
      <c r="G123" s="193" t="n">
        <v>0</v>
      </c>
      <c r="H123" s="193"/>
      <c r="I123" s="193"/>
      <c r="J123" s="193"/>
      <c r="K123" s="193"/>
    </row>
    <row r="124">
      <c r="A124" s="193" t="s">
        <v>82</v>
      </c>
      <c r="B124" s="193" t="s">
        <v>83</v>
      </c>
      <c r="C124" s="193" t="s">
        <v>18</v>
      </c>
      <c r="D124" s="193" t="n">
        <v>996.8273625</v>
      </c>
      <c r="E124" s="193" t="n">
        <v>21.6305181790013</v>
      </c>
      <c r="F124" s="193" t="n">
        <v>99.331938318197</v>
      </c>
      <c r="G124" s="193" t="n">
        <v>0.679407518174312</v>
      </c>
      <c r="H124" s="193" t="n">
        <v>6.7042099</v>
      </c>
      <c r="I124" s="193" t="n">
        <v>99.9999999999998</v>
      </c>
      <c r="J124" s="193" t="n">
        <v>0.668061681803047</v>
      </c>
      <c r="K124" s="193" t="n">
        <v>101.018914160842</v>
      </c>
    </row>
    <row r="125">
      <c r="A125" s="193" t="s">
        <v>82</v>
      </c>
      <c r="B125" s="193" t="s">
        <v>83</v>
      </c>
      <c r="C125" s="193" t="s">
        <v>19</v>
      </c>
      <c r="D125" s="193" t="n">
        <v>98525.0168002</v>
      </c>
      <c r="E125" s="193" t="n">
        <v>1.10014981841331</v>
      </c>
      <c r="F125" s="193" t="n">
        <v>99.7114095549654</v>
      </c>
      <c r="G125" s="193" t="n">
        <v>0.120164962574963</v>
      </c>
      <c r="H125" s="193" t="n">
        <v>285.1567195</v>
      </c>
      <c r="I125" s="193" t="n">
        <v>41.5546481858987</v>
      </c>
      <c r="J125" s="193" t="n">
        <v>0.288590445034638</v>
      </c>
      <c r="K125" s="193" t="n">
        <v>41.518414776453</v>
      </c>
    </row>
    <row r="126">
      <c r="A126" s="193" t="s">
        <v>84</v>
      </c>
      <c r="B126" s="193" t="s">
        <v>85</v>
      </c>
      <c r="C126" s="193" t="s">
        <v>16</v>
      </c>
      <c r="D126" s="193" t="n">
        <v>451.3715401</v>
      </c>
      <c r="E126" s="193" t="n">
        <v>33.4186298793542</v>
      </c>
      <c r="F126" s="193" t="n">
        <v>100</v>
      </c>
      <c r="G126" s="193" t="n">
        <v>0</v>
      </c>
      <c r="H126" s="193"/>
      <c r="I126" s="193"/>
      <c r="J126" s="193"/>
      <c r="K126" s="193"/>
    </row>
    <row r="127">
      <c r="A127" s="193" t="s">
        <v>84</v>
      </c>
      <c r="B127" s="193" t="s">
        <v>85</v>
      </c>
      <c r="C127" s="193" t="s">
        <v>18</v>
      </c>
      <c r="D127" s="193" t="n">
        <v>383.4614914</v>
      </c>
      <c r="E127" s="193" t="n">
        <v>38.2967601085023</v>
      </c>
      <c r="F127" s="193" t="n">
        <v>100</v>
      </c>
      <c r="G127" s="193" t="n">
        <v>0</v>
      </c>
      <c r="H127" s="193"/>
      <c r="I127" s="193"/>
      <c r="J127" s="193"/>
      <c r="K127" s="193"/>
    </row>
    <row r="128">
      <c r="A128" s="193" t="s">
        <v>84</v>
      </c>
      <c r="B128" s="193" t="s">
        <v>85</v>
      </c>
      <c r="C128" s="193" t="s">
        <v>19</v>
      </c>
      <c r="D128" s="193" t="n">
        <v>69560.2286322</v>
      </c>
      <c r="E128" s="193" t="n">
        <v>1.19826331816082</v>
      </c>
      <c r="F128" s="193" t="n">
        <v>99.9471318824109</v>
      </c>
      <c r="G128" s="193" t="n">
        <v>0.0380164820051518</v>
      </c>
      <c r="H128" s="193" t="n">
        <v>36.7946361</v>
      </c>
      <c r="I128" s="193" t="n">
        <v>71.8610479080208</v>
      </c>
      <c r="J128" s="193" t="n">
        <v>0.0528681175891027</v>
      </c>
      <c r="K128" s="193" t="n">
        <v>71.8701272892946</v>
      </c>
    </row>
    <row r="129">
      <c r="A129" s="193" t="s">
        <v>86</v>
      </c>
      <c r="B129" s="193" t="s">
        <v>87</v>
      </c>
      <c r="C129" s="193" t="s">
        <v>16</v>
      </c>
      <c r="D129" s="193" t="n">
        <v>1789.1838706</v>
      </c>
      <c r="E129" s="193" t="n">
        <v>23.0809203550419</v>
      </c>
      <c r="F129" s="193" t="n">
        <v>100</v>
      </c>
      <c r="G129" s="193" t="n">
        <v>0</v>
      </c>
      <c r="H129" s="193"/>
      <c r="I129" s="193"/>
      <c r="J129" s="193"/>
      <c r="K129" s="193"/>
    </row>
    <row r="130">
      <c r="A130" s="193" t="s">
        <v>86</v>
      </c>
      <c r="B130" s="193" t="s">
        <v>87</v>
      </c>
      <c r="C130" s="193" t="s">
        <v>18</v>
      </c>
      <c r="D130" s="193" t="n">
        <v>2450.3583173</v>
      </c>
      <c r="E130" s="193" t="n">
        <v>18.5437014233144</v>
      </c>
      <c r="F130" s="193" t="n">
        <v>100</v>
      </c>
      <c r="G130" s="193" t="n">
        <v>0.0000000000000020587644281938</v>
      </c>
      <c r="H130" s="193"/>
      <c r="I130" s="193"/>
      <c r="J130" s="193"/>
      <c r="K130" s="193"/>
    </row>
    <row r="131">
      <c r="A131" s="193" t="s">
        <v>86</v>
      </c>
      <c r="B131" s="193" t="s">
        <v>87</v>
      </c>
      <c r="C131" s="193" t="s">
        <v>19</v>
      </c>
      <c r="D131" s="193" t="n">
        <v>183196.6918446</v>
      </c>
      <c r="E131" s="193" t="n">
        <v>1.1750774275074</v>
      </c>
      <c r="F131" s="193" t="n">
        <v>99.9432412685294</v>
      </c>
      <c r="G131" s="193" t="n">
        <v>0.0403248404948182</v>
      </c>
      <c r="H131" s="193" t="n">
        <v>104.0391697</v>
      </c>
      <c r="I131" s="193" t="n">
        <v>70.9634946526259</v>
      </c>
      <c r="J131" s="193" t="n">
        <v>0.0567587314705709</v>
      </c>
      <c r="K131" s="193" t="n">
        <v>71.0057317749995</v>
      </c>
    </row>
    <row r="132">
      <c r="A132" s="193" t="s">
        <v>88</v>
      </c>
      <c r="B132" s="193" t="s">
        <v>89</v>
      </c>
      <c r="C132" s="193" t="s">
        <v>16</v>
      </c>
      <c r="D132" s="193" t="n">
        <v>1893.3694846</v>
      </c>
      <c r="E132" s="193" t="n">
        <v>16.3019421547623</v>
      </c>
      <c r="F132" s="193" t="n">
        <v>100</v>
      </c>
      <c r="G132" s="193" t="n">
        <v>0</v>
      </c>
      <c r="H132" s="193"/>
      <c r="I132" s="193"/>
      <c r="J132" s="193"/>
      <c r="K132" s="193"/>
    </row>
    <row r="133">
      <c r="A133" s="193" t="s">
        <v>88</v>
      </c>
      <c r="B133" s="193" t="s">
        <v>89</v>
      </c>
      <c r="C133" s="193" t="s">
        <v>18</v>
      </c>
      <c r="D133" s="193" t="n">
        <v>4074.8191618</v>
      </c>
      <c r="E133" s="193" t="n">
        <v>11.2174124606748</v>
      </c>
      <c r="F133" s="193" t="n">
        <v>100</v>
      </c>
      <c r="G133" s="193" t="n">
        <v>0</v>
      </c>
      <c r="H133" s="193"/>
      <c r="I133" s="193"/>
      <c r="J133" s="193"/>
      <c r="K133" s="193"/>
    </row>
    <row r="134">
      <c r="A134" s="193" t="s">
        <v>88</v>
      </c>
      <c r="B134" s="193" t="s">
        <v>89</v>
      </c>
      <c r="C134" s="193" t="s">
        <v>19</v>
      </c>
      <c r="D134" s="193" t="n">
        <v>358889.921336</v>
      </c>
      <c r="E134" s="193" t="n">
        <v>0.64657633877423</v>
      </c>
      <c r="F134" s="193" t="n">
        <v>99.9371410466593</v>
      </c>
      <c r="G134" s="193" t="n">
        <v>0.0294607589210495</v>
      </c>
      <c r="H134" s="193" t="n">
        <v>225.7363437</v>
      </c>
      <c r="I134" s="193" t="n">
        <v>46.8526642141263</v>
      </c>
      <c r="J134" s="193" t="n">
        <v>0.0628589533406915</v>
      </c>
      <c r="K134" s="193" t="n">
        <v>46.8385784866167</v>
      </c>
    </row>
    <row r="135">
      <c r="A135" s="193" t="s">
        <v>90</v>
      </c>
      <c r="B135" s="193" t="s">
        <v>91</v>
      </c>
      <c r="C135" s="193" t="s">
        <v>16</v>
      </c>
      <c r="D135" s="193" t="n">
        <v>415.4230233</v>
      </c>
      <c r="E135" s="193" t="n">
        <v>33.9255409810816</v>
      </c>
      <c r="F135" s="193" t="n">
        <v>100</v>
      </c>
      <c r="G135" s="193" t="n">
        <v>0</v>
      </c>
      <c r="H135" s="193"/>
      <c r="I135" s="193"/>
      <c r="J135" s="193"/>
      <c r="K135" s="193"/>
    </row>
    <row r="136">
      <c r="A136" s="193" t="s">
        <v>90</v>
      </c>
      <c r="B136" s="193" t="s">
        <v>91</v>
      </c>
      <c r="C136" s="193" t="s">
        <v>18</v>
      </c>
      <c r="D136" s="193" t="n">
        <v>899.2956748</v>
      </c>
      <c r="E136" s="193" t="n">
        <v>22.6451171492611</v>
      </c>
      <c r="F136" s="193" t="n">
        <v>100</v>
      </c>
      <c r="G136" s="193" t="n">
        <v>0</v>
      </c>
      <c r="H136" s="193"/>
      <c r="I136" s="193"/>
      <c r="J136" s="193"/>
      <c r="K136" s="193"/>
    </row>
    <row r="137">
      <c r="A137" s="193" t="s">
        <v>90</v>
      </c>
      <c r="B137" s="193" t="s">
        <v>91</v>
      </c>
      <c r="C137" s="193" t="s">
        <v>19</v>
      </c>
      <c r="D137" s="193" t="n">
        <v>145456.9106771</v>
      </c>
      <c r="E137" s="193" t="n">
        <v>0.631159380545193</v>
      </c>
      <c r="F137" s="193" t="n">
        <v>99.9963762038146</v>
      </c>
      <c r="G137" s="193" t="n">
        <v>0.0036243921500287</v>
      </c>
      <c r="H137" s="193" t="n">
        <v>5.271253</v>
      </c>
      <c r="I137" s="193" t="n">
        <v>100</v>
      </c>
      <c r="J137" s="193" t="n">
        <v>0.00362379618541198</v>
      </c>
      <c r="K137" s="193" t="n">
        <v>100.012821472524</v>
      </c>
    </row>
    <row r="138">
      <c r="A138" s="193" t="s">
        <v>92</v>
      </c>
      <c r="B138" s="193" t="s">
        <v>93</v>
      </c>
      <c r="C138" s="193" t="s">
        <v>16</v>
      </c>
      <c r="D138" s="193" t="n">
        <v>826.2528728</v>
      </c>
      <c r="E138" s="193" t="n">
        <v>23.6765003187134</v>
      </c>
      <c r="F138" s="193" t="n">
        <v>100</v>
      </c>
      <c r="G138" s="193" t="n">
        <v>0</v>
      </c>
      <c r="H138" s="193"/>
      <c r="I138" s="193"/>
      <c r="J138" s="193"/>
      <c r="K138" s="193"/>
    </row>
    <row r="139">
      <c r="A139" s="193" t="s">
        <v>92</v>
      </c>
      <c r="B139" s="193" t="s">
        <v>93</v>
      </c>
      <c r="C139" s="193" t="s">
        <v>18</v>
      </c>
      <c r="D139" s="193" t="n">
        <v>1140.9298545</v>
      </c>
      <c r="E139" s="193" t="n">
        <v>28.3776406377373</v>
      </c>
      <c r="F139" s="193" t="n">
        <v>100</v>
      </c>
      <c r="G139" s="193" t="n">
        <v>0</v>
      </c>
      <c r="H139" s="193"/>
      <c r="I139" s="193"/>
      <c r="J139" s="193"/>
      <c r="K139" s="193"/>
    </row>
    <row r="140">
      <c r="A140" s="193" t="s">
        <v>92</v>
      </c>
      <c r="B140" s="193" t="s">
        <v>93</v>
      </c>
      <c r="C140" s="193" t="s">
        <v>19</v>
      </c>
      <c r="D140" s="193" t="n">
        <v>247085.9674384</v>
      </c>
      <c r="E140" s="193" t="n">
        <v>0.803243887926235</v>
      </c>
      <c r="F140" s="193" t="n">
        <v>100</v>
      </c>
      <c r="G140" s="193" t="n">
        <v>0</v>
      </c>
      <c r="H140" s="193"/>
      <c r="I140" s="193"/>
      <c r="J140" s="193"/>
      <c r="K140" s="193"/>
    </row>
    <row r="141">
      <c r="A141" s="193" t="s">
        <v>94</v>
      </c>
      <c r="B141" s="193" t="s">
        <v>95</v>
      </c>
      <c r="C141" s="193" t="s">
        <v>16</v>
      </c>
      <c r="D141" s="193" t="n">
        <v>3703.7022967</v>
      </c>
      <c r="E141" s="193" t="n">
        <v>22.0706187573759</v>
      </c>
      <c r="F141" s="193" t="n">
        <v>100</v>
      </c>
      <c r="G141" s="193" t="n">
        <v>0</v>
      </c>
      <c r="H141" s="193"/>
      <c r="I141" s="193"/>
      <c r="J141" s="193"/>
      <c r="K141" s="193"/>
    </row>
    <row r="142">
      <c r="A142" s="193" t="s">
        <v>94</v>
      </c>
      <c r="B142" s="193" t="s">
        <v>95</v>
      </c>
      <c r="C142" s="193" t="s">
        <v>18</v>
      </c>
      <c r="D142" s="193" t="n">
        <v>1940.4325786</v>
      </c>
      <c r="E142" s="193" t="n">
        <v>19.8977552081274</v>
      </c>
      <c r="F142" s="193" t="n">
        <v>100</v>
      </c>
      <c r="G142" s="193" t="n">
        <v>0</v>
      </c>
      <c r="H142" s="193"/>
      <c r="I142" s="193"/>
      <c r="J142" s="193"/>
      <c r="K142" s="193"/>
    </row>
    <row r="143">
      <c r="A143" s="193" t="s">
        <v>94</v>
      </c>
      <c r="B143" s="193" t="s">
        <v>95</v>
      </c>
      <c r="C143" s="193" t="s">
        <v>19</v>
      </c>
      <c r="D143" s="193" t="n">
        <v>288842.9758195</v>
      </c>
      <c r="E143" s="193" t="n">
        <v>0.823346654026705</v>
      </c>
      <c r="F143" s="193" t="n">
        <v>99.9744196045887</v>
      </c>
      <c r="G143" s="193" t="n">
        <v>0.0255545910865597</v>
      </c>
      <c r="H143" s="193" t="n">
        <v>73.9060808</v>
      </c>
      <c r="I143" s="193" t="n">
        <v>99.9999999999997</v>
      </c>
      <c r="J143" s="193" t="n">
        <v>0.025580395411267</v>
      </c>
      <c r="K143" s="193" t="n">
        <v>99.8735700147203</v>
      </c>
    </row>
    <row r="144">
      <c r="A144" s="193" t="s">
        <v>96</v>
      </c>
      <c r="B144" s="193" t="s">
        <v>97</v>
      </c>
      <c r="C144" s="193" t="s">
        <v>16</v>
      </c>
      <c r="D144" s="193" t="n">
        <v>1193.0162076</v>
      </c>
      <c r="E144" s="193" t="n">
        <v>29.8425986965439</v>
      </c>
      <c r="F144" s="193" t="n">
        <v>100</v>
      </c>
      <c r="G144" s="193" t="n">
        <v>0</v>
      </c>
      <c r="H144" s="193"/>
      <c r="I144" s="193"/>
      <c r="J144" s="193"/>
      <c r="K144" s="193"/>
    </row>
    <row r="145">
      <c r="A145" s="193" t="s">
        <v>96</v>
      </c>
      <c r="B145" s="193" t="s">
        <v>97</v>
      </c>
      <c r="C145" s="193" t="s">
        <v>18</v>
      </c>
      <c r="D145" s="193" t="n">
        <v>92.5192002</v>
      </c>
      <c r="E145" s="193" t="n">
        <v>46.7624847793268</v>
      </c>
      <c r="F145" s="193" t="n">
        <v>100</v>
      </c>
      <c r="G145" s="193" t="n">
        <v>0</v>
      </c>
      <c r="H145" s="193"/>
      <c r="I145" s="193"/>
      <c r="J145" s="193"/>
      <c r="K145" s="193"/>
    </row>
    <row r="146">
      <c r="A146" s="193" t="s">
        <v>96</v>
      </c>
      <c r="B146" s="193" t="s">
        <v>97</v>
      </c>
      <c r="C146" s="193" t="s">
        <v>19</v>
      </c>
      <c r="D146" s="193" t="n">
        <v>28390.2896805</v>
      </c>
      <c r="E146" s="193" t="n">
        <v>1.84156282595103</v>
      </c>
      <c r="F146" s="193" t="n">
        <v>100</v>
      </c>
      <c r="G146" s="193" t="n">
        <v>0</v>
      </c>
      <c r="H146" s="193"/>
      <c r="I146" s="193"/>
      <c r="J146" s="193"/>
      <c r="K146" s="193"/>
    </row>
    <row r="147">
      <c r="A147" s="193" t="s">
        <v>98</v>
      </c>
      <c r="B147" s="193" t="s">
        <v>99</v>
      </c>
      <c r="C147" s="193" t="s">
        <v>16</v>
      </c>
      <c r="D147" s="193" t="n">
        <v>238.5705234</v>
      </c>
      <c r="E147" s="193" t="n">
        <v>26.4472719494505</v>
      </c>
      <c r="F147" s="193" t="n">
        <v>100</v>
      </c>
      <c r="G147" s="193" t="n">
        <v>0.00000000000000293623702568031</v>
      </c>
      <c r="H147" s="193"/>
      <c r="I147" s="193"/>
      <c r="J147" s="193"/>
      <c r="K147" s="193"/>
    </row>
    <row r="148">
      <c r="A148" s="193" t="s">
        <v>98</v>
      </c>
      <c r="B148" s="193" t="s">
        <v>99</v>
      </c>
      <c r="C148" s="193" t="s">
        <v>18</v>
      </c>
      <c r="D148" s="193" t="n">
        <v>271.7675593</v>
      </c>
      <c r="E148" s="193" t="n">
        <v>25.5704127982054</v>
      </c>
      <c r="F148" s="193" t="n">
        <v>100</v>
      </c>
      <c r="G148" s="193" t="n">
        <v>0.00000000000000283888610377374</v>
      </c>
      <c r="H148" s="193"/>
      <c r="I148" s="193"/>
      <c r="J148" s="193"/>
      <c r="K148" s="193"/>
    </row>
    <row r="149">
      <c r="A149" s="193" t="s">
        <v>98</v>
      </c>
      <c r="B149" s="193" t="s">
        <v>99</v>
      </c>
      <c r="C149" s="193" t="s">
        <v>19</v>
      </c>
      <c r="D149" s="193" t="n">
        <v>52478.3355307</v>
      </c>
      <c r="E149" s="193" t="n">
        <v>1.22891547462739</v>
      </c>
      <c r="F149" s="193" t="n">
        <v>99.9799327126372</v>
      </c>
      <c r="G149" s="193" t="n">
        <v>0.0200820807444402</v>
      </c>
      <c r="H149" s="193" t="n">
        <v>10.5330921</v>
      </c>
      <c r="I149" s="193" t="n">
        <v>100</v>
      </c>
      <c r="J149" s="193" t="n">
        <v>0.0200672873627622</v>
      </c>
      <c r="K149" s="193" t="n">
        <v>100.053636810158</v>
      </c>
    </row>
    <row r="150">
      <c r="A150" s="193" t="s">
        <v>100</v>
      </c>
      <c r="B150" s="193" t="s">
        <v>101</v>
      </c>
      <c r="C150" s="193" t="s">
        <v>16</v>
      </c>
      <c r="D150" s="193" t="n">
        <v>419.9172569</v>
      </c>
      <c r="E150" s="193" t="n">
        <v>53.6663172620715</v>
      </c>
      <c r="F150" s="193" t="n">
        <v>100</v>
      </c>
      <c r="G150" s="193" t="n">
        <v>0</v>
      </c>
      <c r="H150" s="193"/>
      <c r="I150" s="193"/>
      <c r="J150" s="193"/>
      <c r="K150" s="193"/>
    </row>
    <row r="151">
      <c r="A151" s="193" t="s">
        <v>100</v>
      </c>
      <c r="B151" s="193" t="s">
        <v>101</v>
      </c>
      <c r="C151" s="193" t="s">
        <v>18</v>
      </c>
      <c r="D151" s="193" t="n">
        <v>222.116753</v>
      </c>
      <c r="E151" s="193" t="n">
        <v>31.282960835087</v>
      </c>
      <c r="F151" s="193" t="n">
        <v>100</v>
      </c>
      <c r="G151" s="193" t="n">
        <v>0</v>
      </c>
      <c r="H151" s="193"/>
      <c r="I151" s="193"/>
      <c r="J151" s="193"/>
      <c r="K151" s="193"/>
    </row>
    <row r="152">
      <c r="A152" s="193" t="s">
        <v>100</v>
      </c>
      <c r="B152" s="193" t="s">
        <v>101</v>
      </c>
      <c r="C152" s="193" t="s">
        <v>19</v>
      </c>
      <c r="D152" s="193" t="n">
        <v>14775.7870796</v>
      </c>
      <c r="E152" s="193" t="n">
        <v>2.80532194057513</v>
      </c>
      <c r="F152" s="193" t="n">
        <v>100</v>
      </c>
      <c r="G152" s="193" t="n">
        <v>0</v>
      </c>
      <c r="H152" s="193"/>
      <c r="I152" s="193"/>
      <c r="J152" s="193"/>
      <c r="K152" s="193"/>
    </row>
    <row r="153">
      <c r="A153" s="193" t="s">
        <v>102</v>
      </c>
      <c r="B153" s="193" t="s">
        <v>103</v>
      </c>
      <c r="C153" s="193" t="s">
        <v>16</v>
      </c>
      <c r="D153" s="193" t="n">
        <v>221.2435587</v>
      </c>
      <c r="E153" s="193" t="n">
        <v>26.2053904639605</v>
      </c>
      <c r="F153" s="193" t="n">
        <v>100</v>
      </c>
      <c r="G153" s="193" t="n">
        <v>0</v>
      </c>
      <c r="H153" s="193"/>
      <c r="I153" s="193"/>
      <c r="J153" s="193"/>
      <c r="K153" s="193"/>
    </row>
    <row r="154">
      <c r="A154" s="193" t="s">
        <v>102</v>
      </c>
      <c r="B154" s="193" t="s">
        <v>103</v>
      </c>
      <c r="C154" s="193" t="s">
        <v>18</v>
      </c>
      <c r="D154" s="193" t="n">
        <v>220.3040154</v>
      </c>
      <c r="E154" s="193" t="n">
        <v>34.4290214194526</v>
      </c>
      <c r="F154" s="193" t="n">
        <v>100</v>
      </c>
      <c r="G154" s="193" t="n">
        <v>0</v>
      </c>
      <c r="H154" s="193"/>
      <c r="I154" s="193"/>
      <c r="J154" s="193"/>
      <c r="K154" s="193"/>
    </row>
    <row r="155">
      <c r="A155" s="193" t="s">
        <v>102</v>
      </c>
      <c r="B155" s="193" t="s">
        <v>103</v>
      </c>
      <c r="C155" s="193" t="s">
        <v>19</v>
      </c>
      <c r="D155" s="193" t="n">
        <v>27776.1034299</v>
      </c>
      <c r="E155" s="193" t="n">
        <v>1.57867843316545</v>
      </c>
      <c r="F155" s="193" t="n">
        <v>100</v>
      </c>
      <c r="G155" s="193" t="n">
        <v>0</v>
      </c>
      <c r="H155" s="193"/>
      <c r="I155" s="193"/>
      <c r="J155" s="193"/>
      <c r="K155" s="193"/>
    </row>
    <row r="156">
      <c r="A156" s="193" t="s">
        <v>104</v>
      </c>
      <c r="B156" s="193" t="s">
        <v>105</v>
      </c>
      <c r="C156" s="193" t="s">
        <v>16</v>
      </c>
      <c r="D156" s="193" t="n">
        <v>43.1073856</v>
      </c>
      <c r="E156" s="193" t="n">
        <v>72.6935860237529</v>
      </c>
      <c r="F156" s="193" t="n">
        <v>100</v>
      </c>
      <c r="G156" s="193" t="n">
        <v>0</v>
      </c>
      <c r="H156" s="193"/>
      <c r="I156" s="193"/>
      <c r="J156" s="193"/>
      <c r="K156" s="193"/>
    </row>
    <row r="157">
      <c r="A157" s="193" t="s">
        <v>104</v>
      </c>
      <c r="B157" s="193" t="s">
        <v>105</v>
      </c>
      <c r="C157" s="193" t="s">
        <v>18</v>
      </c>
      <c r="D157" s="193" t="n">
        <v>104.727085</v>
      </c>
      <c r="E157" s="193" t="n">
        <v>39.6689208188134</v>
      </c>
      <c r="F157" s="193" t="n">
        <v>100</v>
      </c>
      <c r="G157" s="193" t="n">
        <v>0</v>
      </c>
      <c r="H157" s="193"/>
      <c r="I157" s="193"/>
      <c r="J157" s="193"/>
      <c r="K157" s="193"/>
    </row>
    <row r="158">
      <c r="A158" s="193" t="s">
        <v>104</v>
      </c>
      <c r="B158" s="193" t="s">
        <v>105</v>
      </c>
      <c r="C158" s="193" t="s">
        <v>19</v>
      </c>
      <c r="D158" s="193" t="n">
        <v>27492.3951448</v>
      </c>
      <c r="E158" s="193" t="n">
        <v>1.60484571223756</v>
      </c>
      <c r="F158" s="193" t="n">
        <v>100</v>
      </c>
      <c r="G158" s="193" t="n">
        <v>0</v>
      </c>
      <c r="H158" s="193"/>
      <c r="I158" s="193"/>
      <c r="J158" s="193"/>
      <c r="K158" s="193"/>
    </row>
    <row r="159">
      <c r="A159" s="193" t="s">
        <v>108</v>
      </c>
      <c r="B159" s="193" t="s">
        <v>109</v>
      </c>
      <c r="C159" s="193" t="s">
        <v>16</v>
      </c>
      <c r="D159" s="193" t="n">
        <v>551.7722983</v>
      </c>
      <c r="E159" s="193" t="n">
        <v>22.8411204868242</v>
      </c>
      <c r="F159" s="193" t="n">
        <v>100</v>
      </c>
      <c r="G159" s="193" t="n">
        <v>0</v>
      </c>
      <c r="H159" s="193"/>
      <c r="I159" s="193"/>
      <c r="J159" s="193"/>
      <c r="K159" s="193"/>
    </row>
    <row r="160">
      <c r="A160" s="193" t="s">
        <v>108</v>
      </c>
      <c r="B160" s="193" t="s">
        <v>109</v>
      </c>
      <c r="C160" s="193" t="s">
        <v>18</v>
      </c>
      <c r="D160" s="193" t="n">
        <v>970.0127058</v>
      </c>
      <c r="E160" s="193" t="n">
        <v>22.5999410442535</v>
      </c>
      <c r="F160" s="193" t="n">
        <v>100</v>
      </c>
      <c r="G160" s="193" t="n">
        <v>0</v>
      </c>
      <c r="H160" s="193"/>
      <c r="I160" s="193"/>
      <c r="J160" s="193"/>
      <c r="K160" s="193"/>
    </row>
    <row r="161">
      <c r="A161" s="193" t="s">
        <v>108</v>
      </c>
      <c r="B161" s="193" t="s">
        <v>109</v>
      </c>
      <c r="C161" s="193" t="s">
        <v>19</v>
      </c>
      <c r="D161" s="193" t="n">
        <v>96265.7845107</v>
      </c>
      <c r="E161" s="193" t="n">
        <v>0.981357802861242</v>
      </c>
      <c r="F161" s="193" t="n">
        <v>99.7888350912114</v>
      </c>
      <c r="G161" s="193" t="n">
        <v>0.136450834046524</v>
      </c>
      <c r="H161" s="193" t="n">
        <v>203.7097195</v>
      </c>
      <c r="I161" s="193" t="n">
        <v>64.6511786891199</v>
      </c>
      <c r="J161" s="193" t="n">
        <v>0.211164908788573</v>
      </c>
      <c r="K161" s="193" t="n">
        <v>64.481688055282</v>
      </c>
    </row>
    <row r="162">
      <c r="A162" s="193" t="s">
        <v>110</v>
      </c>
      <c r="B162" s="193" t="s">
        <v>111</v>
      </c>
      <c r="C162" s="193" t="s">
        <v>16</v>
      </c>
      <c r="D162" s="193" t="n">
        <v>1944.4346326</v>
      </c>
      <c r="E162" s="193" t="n">
        <v>16.6938489730953</v>
      </c>
      <c r="F162" s="193" t="n">
        <v>100</v>
      </c>
      <c r="G162" s="193" t="n">
        <v>0</v>
      </c>
      <c r="H162" s="193"/>
      <c r="I162" s="193"/>
      <c r="J162" s="193"/>
      <c r="K162" s="193"/>
    </row>
    <row r="163">
      <c r="A163" s="193" t="s">
        <v>110</v>
      </c>
      <c r="B163" s="193" t="s">
        <v>111</v>
      </c>
      <c r="C163" s="193" t="s">
        <v>18</v>
      </c>
      <c r="D163" s="193" t="n">
        <v>2310.6521076</v>
      </c>
      <c r="E163" s="193" t="n">
        <v>16.1373161792383</v>
      </c>
      <c r="F163" s="193" t="n">
        <v>99.8608087757276</v>
      </c>
      <c r="G163" s="193" t="n">
        <v>0.141023519991409</v>
      </c>
      <c r="H163" s="193" t="n">
        <v>3.2207079</v>
      </c>
      <c r="I163" s="193" t="n">
        <v>100</v>
      </c>
      <c r="J163" s="193" t="n">
        <v>0.13919122427237</v>
      </c>
      <c r="K163" s="193" t="n">
        <v>101.175363866223</v>
      </c>
    </row>
    <row r="164">
      <c r="A164" s="193" t="s">
        <v>110</v>
      </c>
      <c r="B164" s="193" t="s">
        <v>111</v>
      </c>
      <c r="C164" s="193" t="s">
        <v>19</v>
      </c>
      <c r="D164" s="193" t="n">
        <v>149301.8520727</v>
      </c>
      <c r="E164" s="193" t="n">
        <v>1.12160627134668</v>
      </c>
      <c r="F164" s="193" t="n">
        <v>99.4022743655454</v>
      </c>
      <c r="G164" s="193" t="n">
        <v>0.174047555598934</v>
      </c>
      <c r="H164" s="193" t="n">
        <v>897.781714</v>
      </c>
      <c r="I164" s="193" t="n">
        <v>28.9509598250099</v>
      </c>
      <c r="J164" s="193" t="n">
        <v>0.597725634454574</v>
      </c>
      <c r="K164" s="193" t="n">
        <v>28.9442544823842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673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544</v>
      </c>
      <c r="I174" s="5" t="s">
        <v>545</v>
      </c>
      <c r="J174" s="5" t="s">
        <v>546</v>
      </c>
      <c r="K174" s="5" t="s">
        <v>547</v>
      </c>
    </row>
    <row r="175">
      <c r="A175" s="194" t="s">
        <v>74</v>
      </c>
      <c r="B175" s="194" t="s">
        <v>75</v>
      </c>
      <c r="C175" s="194" t="s">
        <v>16</v>
      </c>
      <c r="D175" s="194" t="n">
        <v>192.0463038</v>
      </c>
      <c r="E175" s="194" t="n">
        <v>48.9486158081222</v>
      </c>
      <c r="F175" s="194" t="n">
        <v>100</v>
      </c>
      <c r="G175" s="194" t="n">
        <v>0</v>
      </c>
      <c r="H175" s="194"/>
      <c r="I175" s="194"/>
      <c r="J175" s="194"/>
      <c r="K175" s="194"/>
    </row>
    <row r="176">
      <c r="A176" s="194" t="s">
        <v>74</v>
      </c>
      <c r="B176" s="194" t="s">
        <v>75</v>
      </c>
      <c r="C176" s="194" t="s">
        <v>18</v>
      </c>
      <c r="D176" s="194" t="n">
        <v>133.8309272</v>
      </c>
      <c r="E176" s="194" t="n">
        <v>47.4933484843744</v>
      </c>
      <c r="F176" s="194" t="n">
        <v>100</v>
      </c>
      <c r="G176" s="194" t="n">
        <v>0</v>
      </c>
      <c r="H176" s="194"/>
      <c r="I176" s="194"/>
      <c r="J176" s="194"/>
      <c r="K176" s="194"/>
    </row>
    <row r="177">
      <c r="A177" s="194" t="s">
        <v>74</v>
      </c>
      <c r="B177" s="194" t="s">
        <v>75</v>
      </c>
      <c r="C177" s="194" t="s">
        <v>19</v>
      </c>
      <c r="D177" s="194" t="n">
        <v>99734.8311613</v>
      </c>
      <c r="E177" s="194" t="n">
        <v>0.975054758501659</v>
      </c>
      <c r="F177" s="194" t="n">
        <v>99.9797011551281</v>
      </c>
      <c r="G177" s="194" t="n">
        <v>0.0203102717435757</v>
      </c>
      <c r="H177" s="194" t="n">
        <v>20.249129</v>
      </c>
      <c r="I177" s="194" t="n">
        <v>100</v>
      </c>
      <c r="J177" s="194" t="n">
        <v>0.0202988448719328</v>
      </c>
      <c r="K177" s="194" t="n">
        <v>100.035982939594</v>
      </c>
    </row>
    <row r="178">
      <c r="A178" s="194" t="s">
        <v>76</v>
      </c>
      <c r="B178" s="194" t="s">
        <v>77</v>
      </c>
      <c r="C178" s="194" t="s">
        <v>16</v>
      </c>
      <c r="D178" s="194" t="n">
        <v>196.5033138</v>
      </c>
      <c r="E178" s="194" t="n">
        <v>40.7422903613199</v>
      </c>
      <c r="F178" s="194" t="n">
        <v>100</v>
      </c>
      <c r="G178" s="194" t="n">
        <v>0</v>
      </c>
      <c r="H178" s="194"/>
      <c r="I178" s="194"/>
      <c r="J178" s="194"/>
      <c r="K178" s="194"/>
    </row>
    <row r="179">
      <c r="A179" s="194" t="s">
        <v>76</v>
      </c>
      <c r="B179" s="194" t="s">
        <v>77</v>
      </c>
      <c r="C179" s="194" t="s">
        <v>18</v>
      </c>
      <c r="D179" s="194" t="n">
        <v>248.3093893</v>
      </c>
      <c r="E179" s="194" t="n">
        <v>40.0819617974076</v>
      </c>
      <c r="F179" s="194" t="n">
        <v>100</v>
      </c>
      <c r="G179" s="194" t="n">
        <v>0</v>
      </c>
      <c r="H179" s="194"/>
      <c r="I179" s="194"/>
      <c r="J179" s="194"/>
      <c r="K179" s="194"/>
    </row>
    <row r="180">
      <c r="A180" s="194" t="s">
        <v>76</v>
      </c>
      <c r="B180" s="194" t="s">
        <v>77</v>
      </c>
      <c r="C180" s="194" t="s">
        <v>19</v>
      </c>
      <c r="D180" s="194" t="n">
        <v>37240.4216506</v>
      </c>
      <c r="E180" s="194" t="n">
        <v>2.57397124228698</v>
      </c>
      <c r="F180" s="194" t="n">
        <v>100</v>
      </c>
      <c r="G180" s="194" t="n">
        <v>0</v>
      </c>
      <c r="H180" s="194"/>
      <c r="I180" s="194"/>
      <c r="J180" s="194"/>
      <c r="K180" s="194"/>
    </row>
    <row r="181">
      <c r="A181" s="194" t="s">
        <v>78</v>
      </c>
      <c r="B181" s="194" t="s">
        <v>79</v>
      </c>
      <c r="C181" s="194" t="s">
        <v>16</v>
      </c>
      <c r="D181" s="194" t="n">
        <v>585.4303546</v>
      </c>
      <c r="E181" s="194" t="n">
        <v>28.386171961857</v>
      </c>
      <c r="F181" s="194" t="n">
        <v>100</v>
      </c>
      <c r="G181" s="194" t="n">
        <v>0</v>
      </c>
      <c r="H181" s="194"/>
      <c r="I181" s="194"/>
      <c r="J181" s="194"/>
      <c r="K181" s="194"/>
    </row>
    <row r="182">
      <c r="A182" s="194" t="s">
        <v>78</v>
      </c>
      <c r="B182" s="194" t="s">
        <v>79</v>
      </c>
      <c r="C182" s="194" t="s">
        <v>18</v>
      </c>
      <c r="D182" s="194" t="n">
        <v>317.4547843</v>
      </c>
      <c r="E182" s="194" t="n">
        <v>24.3013874596803</v>
      </c>
      <c r="F182" s="194" t="n">
        <v>100</v>
      </c>
      <c r="G182" s="194" t="n">
        <v>0.00000000000000269799598880742</v>
      </c>
      <c r="H182" s="194"/>
      <c r="I182" s="194"/>
      <c r="J182" s="194"/>
      <c r="K182" s="194"/>
    </row>
    <row r="183">
      <c r="A183" s="194" t="s">
        <v>78</v>
      </c>
      <c r="B183" s="194" t="s">
        <v>79</v>
      </c>
      <c r="C183" s="194" t="s">
        <v>19</v>
      </c>
      <c r="D183" s="194" t="n">
        <v>37802.4866243</v>
      </c>
      <c r="E183" s="194" t="n">
        <v>1.39276306066054</v>
      </c>
      <c r="F183" s="194" t="n">
        <v>99.9386026783551</v>
      </c>
      <c r="G183" s="194" t="n">
        <v>0.0407248889083505</v>
      </c>
      <c r="H183" s="194" t="n">
        <v>23.2239732</v>
      </c>
      <c r="I183" s="194" t="n">
        <v>66.2816448298592</v>
      </c>
      <c r="J183" s="194" t="n">
        <v>0.0613973216448574</v>
      </c>
      <c r="K183" s="194" t="n">
        <v>66.2893491555539</v>
      </c>
    </row>
    <row r="184">
      <c r="A184" s="194" t="s">
        <v>80</v>
      </c>
      <c r="B184" s="194" t="s">
        <v>81</v>
      </c>
      <c r="C184" s="194" t="s">
        <v>16</v>
      </c>
      <c r="D184" s="194" t="n">
        <v>1192.1336301</v>
      </c>
      <c r="E184" s="194" t="n">
        <v>21.5004715545937</v>
      </c>
      <c r="F184" s="194" t="n">
        <v>100</v>
      </c>
      <c r="G184" s="194" t="n">
        <v>0</v>
      </c>
      <c r="H184" s="194"/>
      <c r="I184" s="194"/>
      <c r="J184" s="194"/>
      <c r="K184" s="194"/>
    </row>
    <row r="185">
      <c r="A185" s="194" t="s">
        <v>80</v>
      </c>
      <c r="B185" s="194" t="s">
        <v>81</v>
      </c>
      <c r="C185" s="194" t="s">
        <v>18</v>
      </c>
      <c r="D185" s="194" t="n">
        <v>937.1213956</v>
      </c>
      <c r="E185" s="194" t="n">
        <v>21.4124818274257</v>
      </c>
      <c r="F185" s="194" t="n">
        <v>94.5136432115698</v>
      </c>
      <c r="G185" s="194" t="n">
        <v>5.62608441997401</v>
      </c>
      <c r="H185" s="194" t="n">
        <v>54.3983086</v>
      </c>
      <c r="I185" s="194" t="n">
        <v>100</v>
      </c>
      <c r="J185" s="194" t="n">
        <v>5.48635678843023</v>
      </c>
      <c r="K185" s="194" t="n">
        <v>96.920735572456</v>
      </c>
    </row>
    <row r="186">
      <c r="A186" s="194" t="s">
        <v>80</v>
      </c>
      <c r="B186" s="194" t="s">
        <v>81</v>
      </c>
      <c r="C186" s="194" t="s">
        <v>19</v>
      </c>
      <c r="D186" s="194" t="n">
        <v>133196.9227564</v>
      </c>
      <c r="E186" s="194" t="n">
        <v>1.04686250453165</v>
      </c>
      <c r="F186" s="194" t="n">
        <v>99.7953998360087</v>
      </c>
      <c r="G186" s="194" t="n">
        <v>0.0847984532629305</v>
      </c>
      <c r="H186" s="194" t="n">
        <v>273.0798442</v>
      </c>
      <c r="I186" s="194" t="n">
        <v>41.4103308480977</v>
      </c>
      <c r="J186" s="194" t="n">
        <v>0.204600163991285</v>
      </c>
      <c r="K186" s="194" t="n">
        <v>41.3611376636517</v>
      </c>
    </row>
    <row r="187">
      <c r="A187" s="194" t="s">
        <v>82</v>
      </c>
      <c r="B187" s="194" t="s">
        <v>83</v>
      </c>
      <c r="C187" s="194" t="s">
        <v>16</v>
      </c>
      <c r="D187" s="194" t="n">
        <v>797.6232795</v>
      </c>
      <c r="E187" s="194" t="n">
        <v>25.8060955667804</v>
      </c>
      <c r="F187" s="194" t="n">
        <v>100</v>
      </c>
      <c r="G187" s="194" t="n">
        <v>0</v>
      </c>
      <c r="H187" s="194"/>
      <c r="I187" s="194"/>
      <c r="J187" s="194"/>
      <c r="K187" s="194"/>
    </row>
    <row r="188">
      <c r="A188" s="194" t="s">
        <v>82</v>
      </c>
      <c r="B188" s="194" t="s">
        <v>83</v>
      </c>
      <c r="C188" s="194" t="s">
        <v>18</v>
      </c>
      <c r="D188" s="194" t="n">
        <v>996.8273625</v>
      </c>
      <c r="E188" s="194" t="n">
        <v>21.6305181790013</v>
      </c>
      <c r="F188" s="194" t="n">
        <v>99.331938318197</v>
      </c>
      <c r="G188" s="194" t="n">
        <v>0.679407518174312</v>
      </c>
      <c r="H188" s="194" t="n">
        <v>6.7042099</v>
      </c>
      <c r="I188" s="194" t="n">
        <v>99.9999999999998</v>
      </c>
      <c r="J188" s="194" t="n">
        <v>0.668061681803047</v>
      </c>
      <c r="K188" s="194" t="n">
        <v>101.018914160842</v>
      </c>
    </row>
    <row r="189">
      <c r="A189" s="194" t="s">
        <v>82</v>
      </c>
      <c r="B189" s="194" t="s">
        <v>83</v>
      </c>
      <c r="C189" s="194" t="s">
        <v>19</v>
      </c>
      <c r="D189" s="194" t="n">
        <v>98525.0168002</v>
      </c>
      <c r="E189" s="194" t="n">
        <v>1.10014981841331</v>
      </c>
      <c r="F189" s="194" t="n">
        <v>99.7114095549654</v>
      </c>
      <c r="G189" s="194" t="n">
        <v>0.120164962574963</v>
      </c>
      <c r="H189" s="194" t="n">
        <v>285.1567195</v>
      </c>
      <c r="I189" s="194" t="n">
        <v>41.5546481858987</v>
      </c>
      <c r="J189" s="194" t="n">
        <v>0.288590445034638</v>
      </c>
      <c r="K189" s="194" t="n">
        <v>41.518414776453</v>
      </c>
    </row>
    <row r="190">
      <c r="A190" s="194" t="s">
        <v>84</v>
      </c>
      <c r="B190" s="194" t="s">
        <v>85</v>
      </c>
      <c r="C190" s="194" t="s">
        <v>16</v>
      </c>
      <c r="D190" s="194" t="n">
        <v>451.3715401</v>
      </c>
      <c r="E190" s="194" t="n">
        <v>33.4186298793542</v>
      </c>
      <c r="F190" s="194" t="n">
        <v>100</v>
      </c>
      <c r="G190" s="194" t="n">
        <v>0</v>
      </c>
      <c r="H190" s="194"/>
      <c r="I190" s="194"/>
      <c r="J190" s="194"/>
      <c r="K190" s="194"/>
    </row>
    <row r="191">
      <c r="A191" s="194" t="s">
        <v>84</v>
      </c>
      <c r="B191" s="194" t="s">
        <v>85</v>
      </c>
      <c r="C191" s="194" t="s">
        <v>18</v>
      </c>
      <c r="D191" s="194" t="n">
        <v>383.4614914</v>
      </c>
      <c r="E191" s="194" t="n">
        <v>38.2967601085023</v>
      </c>
      <c r="F191" s="194" t="n">
        <v>100</v>
      </c>
      <c r="G191" s="194" t="n">
        <v>0</v>
      </c>
      <c r="H191" s="194"/>
      <c r="I191" s="194"/>
      <c r="J191" s="194"/>
      <c r="K191" s="194"/>
    </row>
    <row r="192">
      <c r="A192" s="194" t="s">
        <v>84</v>
      </c>
      <c r="B192" s="194" t="s">
        <v>85</v>
      </c>
      <c r="C192" s="194" t="s">
        <v>19</v>
      </c>
      <c r="D192" s="194" t="n">
        <v>69560.2286322</v>
      </c>
      <c r="E192" s="194" t="n">
        <v>1.19826331816082</v>
      </c>
      <c r="F192" s="194" t="n">
        <v>99.9471318824109</v>
      </c>
      <c r="G192" s="194" t="n">
        <v>0.0380164820051518</v>
      </c>
      <c r="H192" s="194" t="n">
        <v>36.7946361</v>
      </c>
      <c r="I192" s="194" t="n">
        <v>71.8610479080208</v>
      </c>
      <c r="J192" s="194" t="n">
        <v>0.0528681175891027</v>
      </c>
      <c r="K192" s="194" t="n">
        <v>71.8701272892946</v>
      </c>
    </row>
    <row r="193">
      <c r="A193" s="194" t="s">
        <v>86</v>
      </c>
      <c r="B193" s="194" t="s">
        <v>87</v>
      </c>
      <c r="C193" s="194" t="s">
        <v>16</v>
      </c>
      <c r="D193" s="194" t="n">
        <v>1789.1838706</v>
      </c>
      <c r="E193" s="194" t="n">
        <v>23.0809203550419</v>
      </c>
      <c r="F193" s="194" t="n">
        <v>100</v>
      </c>
      <c r="G193" s="194" t="n">
        <v>0</v>
      </c>
      <c r="H193" s="194"/>
      <c r="I193" s="194"/>
      <c r="J193" s="194"/>
      <c r="K193" s="194"/>
    </row>
    <row r="194">
      <c r="A194" s="194" t="s">
        <v>86</v>
      </c>
      <c r="B194" s="194" t="s">
        <v>87</v>
      </c>
      <c r="C194" s="194" t="s">
        <v>18</v>
      </c>
      <c r="D194" s="194" t="n">
        <v>2450.3583173</v>
      </c>
      <c r="E194" s="194" t="n">
        <v>18.5437014233144</v>
      </c>
      <c r="F194" s="194" t="n">
        <v>100</v>
      </c>
      <c r="G194" s="194" t="n">
        <v>0.0000000000000020587644281938</v>
      </c>
      <c r="H194" s="194"/>
      <c r="I194" s="194"/>
      <c r="J194" s="194"/>
      <c r="K194" s="194"/>
    </row>
    <row r="195">
      <c r="A195" s="194" t="s">
        <v>86</v>
      </c>
      <c r="B195" s="194" t="s">
        <v>87</v>
      </c>
      <c r="C195" s="194" t="s">
        <v>19</v>
      </c>
      <c r="D195" s="194" t="n">
        <v>183196.6918446</v>
      </c>
      <c r="E195" s="194" t="n">
        <v>1.1750774275074</v>
      </c>
      <c r="F195" s="194" t="n">
        <v>99.9432412685294</v>
      </c>
      <c r="G195" s="194" t="n">
        <v>0.0403248404948182</v>
      </c>
      <c r="H195" s="194" t="n">
        <v>104.0391697</v>
      </c>
      <c r="I195" s="194" t="n">
        <v>70.9634946526259</v>
      </c>
      <c r="J195" s="194" t="n">
        <v>0.0567587314705709</v>
      </c>
      <c r="K195" s="194" t="n">
        <v>71.0057317749995</v>
      </c>
    </row>
    <row r="196">
      <c r="A196" s="194" t="s">
        <v>88</v>
      </c>
      <c r="B196" s="194" t="s">
        <v>89</v>
      </c>
      <c r="C196" s="194" t="s">
        <v>16</v>
      </c>
      <c r="D196" s="194" t="n">
        <v>1893.3694846</v>
      </c>
      <c r="E196" s="194" t="n">
        <v>16.3019421547623</v>
      </c>
      <c r="F196" s="194" t="n">
        <v>100</v>
      </c>
      <c r="G196" s="194" t="n">
        <v>0</v>
      </c>
      <c r="H196" s="194"/>
      <c r="I196" s="194"/>
      <c r="J196" s="194"/>
      <c r="K196" s="194"/>
    </row>
    <row r="197">
      <c r="A197" s="194" t="s">
        <v>88</v>
      </c>
      <c r="B197" s="194" t="s">
        <v>89</v>
      </c>
      <c r="C197" s="194" t="s">
        <v>18</v>
      </c>
      <c r="D197" s="194" t="n">
        <v>4074.8191618</v>
      </c>
      <c r="E197" s="194" t="n">
        <v>11.2174124606748</v>
      </c>
      <c r="F197" s="194" t="n">
        <v>100</v>
      </c>
      <c r="G197" s="194" t="n">
        <v>0</v>
      </c>
      <c r="H197" s="194"/>
      <c r="I197" s="194"/>
      <c r="J197" s="194"/>
      <c r="K197" s="194"/>
    </row>
    <row r="198">
      <c r="A198" s="194" t="s">
        <v>88</v>
      </c>
      <c r="B198" s="194" t="s">
        <v>89</v>
      </c>
      <c r="C198" s="194" t="s">
        <v>19</v>
      </c>
      <c r="D198" s="194" t="n">
        <v>358889.921336</v>
      </c>
      <c r="E198" s="194" t="n">
        <v>0.64657633877423</v>
      </c>
      <c r="F198" s="194" t="n">
        <v>99.9371410466593</v>
      </c>
      <c r="G198" s="194" t="n">
        <v>0.0294607589210495</v>
      </c>
      <c r="H198" s="194" t="n">
        <v>225.7363437</v>
      </c>
      <c r="I198" s="194" t="n">
        <v>46.8526642141263</v>
      </c>
      <c r="J198" s="194" t="n">
        <v>0.0628589533406915</v>
      </c>
      <c r="K198" s="194" t="n">
        <v>46.8385784866167</v>
      </c>
    </row>
    <row r="199">
      <c r="A199" s="194" t="s">
        <v>90</v>
      </c>
      <c r="B199" s="194" t="s">
        <v>91</v>
      </c>
      <c r="C199" s="194" t="s">
        <v>16</v>
      </c>
      <c r="D199" s="194" t="n">
        <v>415.4230233</v>
      </c>
      <c r="E199" s="194" t="n">
        <v>33.9255409810816</v>
      </c>
      <c r="F199" s="194" t="n">
        <v>100</v>
      </c>
      <c r="G199" s="194" t="n">
        <v>0</v>
      </c>
      <c r="H199" s="194"/>
      <c r="I199" s="194"/>
      <c r="J199" s="194"/>
      <c r="K199" s="194"/>
    </row>
    <row r="200">
      <c r="A200" s="194" t="s">
        <v>90</v>
      </c>
      <c r="B200" s="194" t="s">
        <v>91</v>
      </c>
      <c r="C200" s="194" t="s">
        <v>18</v>
      </c>
      <c r="D200" s="194" t="n">
        <v>899.2956748</v>
      </c>
      <c r="E200" s="194" t="n">
        <v>22.6451171492611</v>
      </c>
      <c r="F200" s="194" t="n">
        <v>100</v>
      </c>
      <c r="G200" s="194" t="n">
        <v>0</v>
      </c>
      <c r="H200" s="194"/>
      <c r="I200" s="194"/>
      <c r="J200" s="194"/>
      <c r="K200" s="194"/>
    </row>
    <row r="201">
      <c r="A201" s="194" t="s">
        <v>90</v>
      </c>
      <c r="B201" s="194" t="s">
        <v>91</v>
      </c>
      <c r="C201" s="194" t="s">
        <v>19</v>
      </c>
      <c r="D201" s="194" t="n">
        <v>145456.9106771</v>
      </c>
      <c r="E201" s="194" t="n">
        <v>0.631159380545193</v>
      </c>
      <c r="F201" s="194" t="n">
        <v>99.9963762038146</v>
      </c>
      <c r="G201" s="194" t="n">
        <v>0.0036243921500287</v>
      </c>
      <c r="H201" s="194" t="n">
        <v>5.271253</v>
      </c>
      <c r="I201" s="194" t="n">
        <v>100</v>
      </c>
      <c r="J201" s="194" t="n">
        <v>0.00362379618541198</v>
      </c>
      <c r="K201" s="194" t="n">
        <v>100.012821472524</v>
      </c>
    </row>
    <row r="202">
      <c r="A202" s="194" t="s">
        <v>92</v>
      </c>
      <c r="B202" s="194" t="s">
        <v>93</v>
      </c>
      <c r="C202" s="194" t="s">
        <v>16</v>
      </c>
      <c r="D202" s="194" t="n">
        <v>826.2528728</v>
      </c>
      <c r="E202" s="194" t="n">
        <v>23.6765003187134</v>
      </c>
      <c r="F202" s="194" t="n">
        <v>100</v>
      </c>
      <c r="G202" s="194" t="n">
        <v>0</v>
      </c>
      <c r="H202" s="194"/>
      <c r="I202" s="194"/>
      <c r="J202" s="194"/>
      <c r="K202" s="194"/>
    </row>
    <row r="203">
      <c r="A203" s="194" t="s">
        <v>92</v>
      </c>
      <c r="B203" s="194" t="s">
        <v>93</v>
      </c>
      <c r="C203" s="194" t="s">
        <v>18</v>
      </c>
      <c r="D203" s="194" t="n">
        <v>1140.9298545</v>
      </c>
      <c r="E203" s="194" t="n">
        <v>28.3776406377373</v>
      </c>
      <c r="F203" s="194" t="n">
        <v>100</v>
      </c>
      <c r="G203" s="194" t="n">
        <v>0</v>
      </c>
      <c r="H203" s="194"/>
      <c r="I203" s="194"/>
      <c r="J203" s="194"/>
      <c r="K203" s="194"/>
    </row>
    <row r="204">
      <c r="A204" s="194" t="s">
        <v>92</v>
      </c>
      <c r="B204" s="194" t="s">
        <v>93</v>
      </c>
      <c r="C204" s="194" t="s">
        <v>19</v>
      </c>
      <c r="D204" s="194" t="n">
        <v>247085.9674384</v>
      </c>
      <c r="E204" s="194" t="n">
        <v>0.803243887926235</v>
      </c>
      <c r="F204" s="194" t="n">
        <v>100</v>
      </c>
      <c r="G204" s="194" t="n">
        <v>0</v>
      </c>
      <c r="H204" s="194"/>
      <c r="I204" s="194"/>
      <c r="J204" s="194"/>
      <c r="K204" s="194"/>
    </row>
    <row r="205">
      <c r="A205" s="194" t="s">
        <v>94</v>
      </c>
      <c r="B205" s="194" t="s">
        <v>95</v>
      </c>
      <c r="C205" s="194" t="s">
        <v>16</v>
      </c>
      <c r="D205" s="194" t="n">
        <v>3703.7022967</v>
      </c>
      <c r="E205" s="194" t="n">
        <v>22.0706187573759</v>
      </c>
      <c r="F205" s="194" t="n">
        <v>100</v>
      </c>
      <c r="G205" s="194" t="n">
        <v>0</v>
      </c>
      <c r="H205" s="194"/>
      <c r="I205" s="194"/>
      <c r="J205" s="194"/>
      <c r="K205" s="194"/>
    </row>
    <row r="206">
      <c r="A206" s="194" t="s">
        <v>94</v>
      </c>
      <c r="B206" s="194" t="s">
        <v>95</v>
      </c>
      <c r="C206" s="194" t="s">
        <v>18</v>
      </c>
      <c r="D206" s="194" t="n">
        <v>1940.4325786</v>
      </c>
      <c r="E206" s="194" t="n">
        <v>19.8977552081274</v>
      </c>
      <c r="F206" s="194" t="n">
        <v>100</v>
      </c>
      <c r="G206" s="194" t="n">
        <v>0</v>
      </c>
      <c r="H206" s="194"/>
      <c r="I206" s="194"/>
      <c r="J206" s="194"/>
      <c r="K206" s="194"/>
    </row>
    <row r="207">
      <c r="A207" s="194" t="s">
        <v>94</v>
      </c>
      <c r="B207" s="194" t="s">
        <v>95</v>
      </c>
      <c r="C207" s="194" t="s">
        <v>19</v>
      </c>
      <c r="D207" s="194" t="n">
        <v>288842.9758195</v>
      </c>
      <c r="E207" s="194" t="n">
        <v>0.823346654026705</v>
      </c>
      <c r="F207" s="194" t="n">
        <v>99.9744196045887</v>
      </c>
      <c r="G207" s="194" t="n">
        <v>0.0255545910865597</v>
      </c>
      <c r="H207" s="194" t="n">
        <v>73.9060808</v>
      </c>
      <c r="I207" s="194" t="n">
        <v>99.9999999999997</v>
      </c>
      <c r="J207" s="194" t="n">
        <v>0.025580395411267</v>
      </c>
      <c r="K207" s="194" t="n">
        <v>99.8735700147203</v>
      </c>
    </row>
    <row r="208">
      <c r="A208" s="194" t="s">
        <v>96</v>
      </c>
      <c r="B208" s="194" t="s">
        <v>97</v>
      </c>
      <c r="C208" s="194" t="s">
        <v>16</v>
      </c>
      <c r="D208" s="194" t="n">
        <v>1193.0162076</v>
      </c>
      <c r="E208" s="194" t="n">
        <v>29.8425986965439</v>
      </c>
      <c r="F208" s="194" t="n">
        <v>100</v>
      </c>
      <c r="G208" s="194" t="n">
        <v>0</v>
      </c>
      <c r="H208" s="194"/>
      <c r="I208" s="194"/>
      <c r="J208" s="194"/>
      <c r="K208" s="194"/>
    </row>
    <row r="209">
      <c r="A209" s="194" t="s">
        <v>96</v>
      </c>
      <c r="B209" s="194" t="s">
        <v>97</v>
      </c>
      <c r="C209" s="194" t="s">
        <v>18</v>
      </c>
      <c r="D209" s="194" t="n">
        <v>92.5192002</v>
      </c>
      <c r="E209" s="194" t="n">
        <v>46.7624847793268</v>
      </c>
      <c r="F209" s="194" t="n">
        <v>100</v>
      </c>
      <c r="G209" s="194" t="n">
        <v>0</v>
      </c>
      <c r="H209" s="194"/>
      <c r="I209" s="194"/>
      <c r="J209" s="194"/>
      <c r="K209" s="194"/>
    </row>
    <row r="210">
      <c r="A210" s="194" t="s">
        <v>96</v>
      </c>
      <c r="B210" s="194" t="s">
        <v>97</v>
      </c>
      <c r="C210" s="194" t="s">
        <v>19</v>
      </c>
      <c r="D210" s="194" t="n">
        <v>28390.2896805</v>
      </c>
      <c r="E210" s="194" t="n">
        <v>1.84156282595103</v>
      </c>
      <c r="F210" s="194" t="n">
        <v>100</v>
      </c>
      <c r="G210" s="194" t="n">
        <v>0</v>
      </c>
      <c r="H210" s="194"/>
      <c r="I210" s="194"/>
      <c r="J210" s="194"/>
      <c r="K210" s="194"/>
    </row>
    <row r="211">
      <c r="A211" s="194" t="s">
        <v>98</v>
      </c>
      <c r="B211" s="194" t="s">
        <v>99</v>
      </c>
      <c r="C211" s="194" t="s">
        <v>16</v>
      </c>
      <c r="D211" s="194" t="n">
        <v>238.5705234</v>
      </c>
      <c r="E211" s="194" t="n">
        <v>26.4472719494505</v>
      </c>
      <c r="F211" s="194" t="n">
        <v>100</v>
      </c>
      <c r="G211" s="194" t="n">
        <v>0.00000000000000293623702568031</v>
      </c>
      <c r="H211" s="194"/>
      <c r="I211" s="194"/>
      <c r="J211" s="194"/>
      <c r="K211" s="194"/>
    </row>
    <row r="212">
      <c r="A212" s="194" t="s">
        <v>98</v>
      </c>
      <c r="B212" s="194" t="s">
        <v>99</v>
      </c>
      <c r="C212" s="194" t="s">
        <v>18</v>
      </c>
      <c r="D212" s="194" t="n">
        <v>271.7675593</v>
      </c>
      <c r="E212" s="194" t="n">
        <v>25.5704127982054</v>
      </c>
      <c r="F212" s="194" t="n">
        <v>100</v>
      </c>
      <c r="G212" s="194" t="n">
        <v>0.00000000000000283888610377374</v>
      </c>
      <c r="H212" s="194"/>
      <c r="I212" s="194"/>
      <c r="J212" s="194"/>
      <c r="K212" s="194"/>
    </row>
    <row r="213">
      <c r="A213" s="194" t="s">
        <v>98</v>
      </c>
      <c r="B213" s="194" t="s">
        <v>99</v>
      </c>
      <c r="C213" s="194" t="s">
        <v>19</v>
      </c>
      <c r="D213" s="194" t="n">
        <v>52478.3355307</v>
      </c>
      <c r="E213" s="194" t="n">
        <v>1.22891547462739</v>
      </c>
      <c r="F213" s="194" t="n">
        <v>99.9799327126372</v>
      </c>
      <c r="G213" s="194" t="n">
        <v>0.0200820807444402</v>
      </c>
      <c r="H213" s="194" t="n">
        <v>10.5330921</v>
      </c>
      <c r="I213" s="194" t="n">
        <v>100</v>
      </c>
      <c r="J213" s="194" t="n">
        <v>0.0200672873627622</v>
      </c>
      <c r="K213" s="194" t="n">
        <v>100.053636810158</v>
      </c>
    </row>
    <row r="214">
      <c r="A214" s="194" t="s">
        <v>100</v>
      </c>
      <c r="B214" s="194" t="s">
        <v>101</v>
      </c>
      <c r="C214" s="194" t="s">
        <v>16</v>
      </c>
      <c r="D214" s="194" t="n">
        <v>419.9172569</v>
      </c>
      <c r="E214" s="194" t="n">
        <v>53.6663172620715</v>
      </c>
      <c r="F214" s="194" t="n">
        <v>100</v>
      </c>
      <c r="G214" s="194" t="n">
        <v>0</v>
      </c>
      <c r="H214" s="194"/>
      <c r="I214" s="194"/>
      <c r="J214" s="194"/>
      <c r="K214" s="194"/>
    </row>
    <row r="215">
      <c r="A215" s="194" t="s">
        <v>100</v>
      </c>
      <c r="B215" s="194" t="s">
        <v>101</v>
      </c>
      <c r="C215" s="194" t="s">
        <v>18</v>
      </c>
      <c r="D215" s="194" t="n">
        <v>222.116753</v>
      </c>
      <c r="E215" s="194" t="n">
        <v>31.282960835087</v>
      </c>
      <c r="F215" s="194" t="n">
        <v>100</v>
      </c>
      <c r="G215" s="194" t="n">
        <v>0</v>
      </c>
      <c r="H215" s="194"/>
      <c r="I215" s="194"/>
      <c r="J215" s="194"/>
      <c r="K215" s="194"/>
    </row>
    <row r="216">
      <c r="A216" s="194" t="s">
        <v>100</v>
      </c>
      <c r="B216" s="194" t="s">
        <v>101</v>
      </c>
      <c r="C216" s="194" t="s">
        <v>19</v>
      </c>
      <c r="D216" s="194" t="n">
        <v>14775.7870796</v>
      </c>
      <c r="E216" s="194" t="n">
        <v>2.80532194057513</v>
      </c>
      <c r="F216" s="194" t="n">
        <v>100</v>
      </c>
      <c r="G216" s="194" t="n">
        <v>0</v>
      </c>
      <c r="H216" s="194"/>
      <c r="I216" s="194"/>
      <c r="J216" s="194"/>
      <c r="K216" s="194"/>
    </row>
    <row r="217">
      <c r="A217" s="194" t="s">
        <v>102</v>
      </c>
      <c r="B217" s="194" t="s">
        <v>103</v>
      </c>
      <c r="C217" s="194" t="s">
        <v>16</v>
      </c>
      <c r="D217" s="194" t="n">
        <v>221.2435587</v>
      </c>
      <c r="E217" s="194" t="n">
        <v>26.2053904639605</v>
      </c>
      <c r="F217" s="194" t="n">
        <v>100</v>
      </c>
      <c r="G217" s="194" t="n">
        <v>0</v>
      </c>
      <c r="H217" s="194"/>
      <c r="I217" s="194"/>
      <c r="J217" s="194"/>
      <c r="K217" s="194"/>
    </row>
    <row r="218">
      <c r="A218" s="194" t="s">
        <v>102</v>
      </c>
      <c r="B218" s="194" t="s">
        <v>103</v>
      </c>
      <c r="C218" s="194" t="s">
        <v>18</v>
      </c>
      <c r="D218" s="194" t="n">
        <v>220.3040154</v>
      </c>
      <c r="E218" s="194" t="n">
        <v>34.4290214194526</v>
      </c>
      <c r="F218" s="194" t="n">
        <v>100</v>
      </c>
      <c r="G218" s="194" t="n">
        <v>0</v>
      </c>
      <c r="H218" s="194"/>
      <c r="I218" s="194"/>
      <c r="J218" s="194"/>
      <c r="K218" s="194"/>
    </row>
    <row r="219">
      <c r="A219" s="194" t="s">
        <v>102</v>
      </c>
      <c r="B219" s="194" t="s">
        <v>103</v>
      </c>
      <c r="C219" s="194" t="s">
        <v>19</v>
      </c>
      <c r="D219" s="194" t="n">
        <v>27776.1034299</v>
      </c>
      <c r="E219" s="194" t="n">
        <v>1.57867843316545</v>
      </c>
      <c r="F219" s="194" t="n">
        <v>100</v>
      </c>
      <c r="G219" s="194" t="n">
        <v>0</v>
      </c>
      <c r="H219" s="194"/>
      <c r="I219" s="194"/>
      <c r="J219" s="194"/>
      <c r="K219" s="194"/>
    </row>
    <row r="220">
      <c r="A220" s="194" t="s">
        <v>104</v>
      </c>
      <c r="B220" s="194" t="s">
        <v>105</v>
      </c>
      <c r="C220" s="194" t="s">
        <v>16</v>
      </c>
      <c r="D220" s="194" t="n">
        <v>43.1073856</v>
      </c>
      <c r="E220" s="194" t="n">
        <v>72.6935860237529</v>
      </c>
      <c r="F220" s="194" t="n">
        <v>100</v>
      </c>
      <c r="G220" s="194" t="n">
        <v>0</v>
      </c>
      <c r="H220" s="194"/>
      <c r="I220" s="194"/>
      <c r="J220" s="194"/>
      <c r="K220" s="194"/>
    </row>
    <row r="221">
      <c r="A221" s="194" t="s">
        <v>104</v>
      </c>
      <c r="B221" s="194" t="s">
        <v>105</v>
      </c>
      <c r="C221" s="194" t="s">
        <v>18</v>
      </c>
      <c r="D221" s="194" t="n">
        <v>104.727085</v>
      </c>
      <c r="E221" s="194" t="n">
        <v>39.6689208188134</v>
      </c>
      <c r="F221" s="194" t="n">
        <v>100</v>
      </c>
      <c r="G221" s="194" t="n">
        <v>0</v>
      </c>
      <c r="H221" s="194"/>
      <c r="I221" s="194"/>
      <c r="J221" s="194"/>
      <c r="K221" s="194"/>
    </row>
    <row r="222">
      <c r="A222" s="194" t="s">
        <v>104</v>
      </c>
      <c r="B222" s="194" t="s">
        <v>105</v>
      </c>
      <c r="C222" s="194" t="s">
        <v>19</v>
      </c>
      <c r="D222" s="194" t="n">
        <v>27492.3951448</v>
      </c>
      <c r="E222" s="194" t="n">
        <v>1.60484571223756</v>
      </c>
      <c r="F222" s="194" t="n">
        <v>100</v>
      </c>
      <c r="G222" s="194" t="n">
        <v>0</v>
      </c>
      <c r="H222" s="194"/>
      <c r="I222" s="194"/>
      <c r="J222" s="194"/>
      <c r="K222" s="194"/>
    </row>
    <row r="223">
      <c r="A223" s="194" t="s">
        <v>108</v>
      </c>
      <c r="B223" s="194" t="s">
        <v>109</v>
      </c>
      <c r="C223" s="194" t="s">
        <v>16</v>
      </c>
      <c r="D223" s="194" t="n">
        <v>551.7722983</v>
      </c>
      <c r="E223" s="194" t="n">
        <v>22.8411204868242</v>
      </c>
      <c r="F223" s="194" t="n">
        <v>100</v>
      </c>
      <c r="G223" s="194" t="n">
        <v>0</v>
      </c>
      <c r="H223" s="194"/>
      <c r="I223" s="194"/>
      <c r="J223" s="194"/>
      <c r="K223" s="194"/>
    </row>
    <row r="224">
      <c r="A224" s="194" t="s">
        <v>108</v>
      </c>
      <c r="B224" s="194" t="s">
        <v>109</v>
      </c>
      <c r="C224" s="194" t="s">
        <v>18</v>
      </c>
      <c r="D224" s="194" t="n">
        <v>970.0127058</v>
      </c>
      <c r="E224" s="194" t="n">
        <v>22.5999410442535</v>
      </c>
      <c r="F224" s="194" t="n">
        <v>100</v>
      </c>
      <c r="G224" s="194" t="n">
        <v>0</v>
      </c>
      <c r="H224" s="194"/>
      <c r="I224" s="194"/>
      <c r="J224" s="194"/>
      <c r="K224" s="194"/>
    </row>
    <row r="225">
      <c r="A225" s="194" t="s">
        <v>108</v>
      </c>
      <c r="B225" s="194" t="s">
        <v>109</v>
      </c>
      <c r="C225" s="194" t="s">
        <v>19</v>
      </c>
      <c r="D225" s="194" t="n">
        <v>96265.7845107</v>
      </c>
      <c r="E225" s="194" t="n">
        <v>0.981357802861242</v>
      </c>
      <c r="F225" s="194" t="n">
        <v>99.7888350912114</v>
      </c>
      <c r="G225" s="194" t="n">
        <v>0.136450834046524</v>
      </c>
      <c r="H225" s="194" t="n">
        <v>203.7097195</v>
      </c>
      <c r="I225" s="194" t="n">
        <v>64.6511786891199</v>
      </c>
      <c r="J225" s="194" t="n">
        <v>0.211164908788573</v>
      </c>
      <c r="K225" s="194" t="n">
        <v>64.481688055282</v>
      </c>
    </row>
    <row r="226">
      <c r="A226" s="194" t="s">
        <v>110</v>
      </c>
      <c r="B226" s="194" t="s">
        <v>111</v>
      </c>
      <c r="C226" s="194" t="s">
        <v>16</v>
      </c>
      <c r="D226" s="194" t="n">
        <v>1920.4244818</v>
      </c>
      <c r="E226" s="194" t="n">
        <v>16.8950232932239</v>
      </c>
      <c r="F226" s="194" t="n">
        <v>100</v>
      </c>
      <c r="G226" s="194" t="n">
        <v>0</v>
      </c>
      <c r="H226" s="194"/>
      <c r="I226" s="194"/>
      <c r="J226" s="194"/>
      <c r="K226" s="194"/>
    </row>
    <row r="227">
      <c r="A227" s="194" t="s">
        <v>110</v>
      </c>
      <c r="B227" s="194" t="s">
        <v>111</v>
      </c>
      <c r="C227" s="194" t="s">
        <v>18</v>
      </c>
      <c r="D227" s="194" t="n">
        <v>2278.2521263</v>
      </c>
      <c r="E227" s="194" t="n">
        <v>16.3528670950787</v>
      </c>
      <c r="F227" s="194" t="n">
        <v>100</v>
      </c>
      <c r="G227" s="194" t="n">
        <v>0</v>
      </c>
      <c r="H227" s="194"/>
      <c r="I227" s="194"/>
      <c r="J227" s="194"/>
      <c r="K227" s="194"/>
    </row>
    <row r="228">
      <c r="A228" s="194" t="s">
        <v>110</v>
      </c>
      <c r="B228" s="194" t="s">
        <v>111</v>
      </c>
      <c r="C228" s="194" t="s">
        <v>19</v>
      </c>
      <c r="D228" s="194" t="n">
        <v>146423.582548</v>
      </c>
      <c r="E228" s="194" t="n">
        <v>1.14253876177572</v>
      </c>
      <c r="F228" s="194" t="n">
        <v>99.4537006339589</v>
      </c>
      <c r="G228" s="194" t="n">
        <v>0.176065927887042</v>
      </c>
      <c r="H228" s="194" t="n">
        <v>804.3050164</v>
      </c>
      <c r="I228" s="194" t="n">
        <v>32.0596315246114</v>
      </c>
      <c r="J228" s="194" t="n">
        <v>0.546299366041086</v>
      </c>
      <c r="K228" s="194" t="n">
        <v>32.0527702801712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674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544</v>
      </c>
      <c r="I238" s="5" t="s">
        <v>545</v>
      </c>
      <c r="J238" s="5" t="s">
        <v>546</v>
      </c>
      <c r="K238" s="5" t="s">
        <v>547</v>
      </c>
    </row>
    <row r="239">
      <c r="A239" s="195" t="s">
        <v>94</v>
      </c>
      <c r="B239" s="195" t="s">
        <v>118</v>
      </c>
      <c r="C239" s="195" t="s">
        <v>18</v>
      </c>
      <c r="D239" s="195" t="n">
        <v>58.1703099</v>
      </c>
      <c r="E239" s="195" t="n">
        <v>70.3112611893836</v>
      </c>
      <c r="F239" s="195" t="n">
        <v>100</v>
      </c>
      <c r="G239" s="195" t="n">
        <v>0</v>
      </c>
      <c r="H239" s="195"/>
      <c r="I239" s="195"/>
      <c r="J239" s="195"/>
      <c r="K239" s="195"/>
    </row>
    <row r="240">
      <c r="A240" s="195" t="s">
        <v>94</v>
      </c>
      <c r="B240" s="195" t="s">
        <v>118</v>
      </c>
      <c r="C240" s="195" t="s">
        <v>19</v>
      </c>
      <c r="D240" s="195" t="n">
        <v>25435.5622294</v>
      </c>
      <c r="E240" s="195" t="n">
        <v>1.75108685383401</v>
      </c>
      <c r="F240" s="195" t="n">
        <v>99.9204538063435</v>
      </c>
      <c r="G240" s="195" t="n">
        <v>0.0797190064024345</v>
      </c>
      <c r="H240" s="195" t="n">
        <v>20.249129</v>
      </c>
      <c r="I240" s="195" t="n">
        <v>100</v>
      </c>
      <c r="J240" s="195" t="n">
        <v>0.0795461936565543</v>
      </c>
      <c r="K240" s="195" t="n">
        <v>100.137529284102</v>
      </c>
    </row>
    <row r="241">
      <c r="A241" s="195" t="s">
        <v>98</v>
      </c>
      <c r="B241" s="195" t="s">
        <v>120</v>
      </c>
      <c r="C241" s="195" t="s">
        <v>16</v>
      </c>
      <c r="D241" s="195" t="n">
        <v>158.7221917</v>
      </c>
      <c r="E241" s="195" t="n">
        <v>57.366995213694</v>
      </c>
      <c r="F241" s="195" t="n">
        <v>100</v>
      </c>
      <c r="G241" s="195" t="n">
        <v>0</v>
      </c>
      <c r="H241" s="195"/>
      <c r="I241" s="195"/>
      <c r="J241" s="195"/>
      <c r="K241" s="195"/>
    </row>
    <row r="242">
      <c r="A242" s="195" t="s">
        <v>98</v>
      </c>
      <c r="B242" s="195" t="s">
        <v>120</v>
      </c>
      <c r="C242" s="195" t="s">
        <v>18</v>
      </c>
      <c r="D242" s="195" t="n">
        <v>42.677533</v>
      </c>
      <c r="E242" s="195" t="n">
        <v>100</v>
      </c>
      <c r="F242" s="195" t="n">
        <v>100</v>
      </c>
      <c r="G242" s="195" t="n">
        <v>0</v>
      </c>
      <c r="H242" s="195"/>
      <c r="I242" s="195"/>
      <c r="J242" s="195"/>
      <c r="K242" s="195"/>
    </row>
    <row r="243">
      <c r="A243" s="195" t="s">
        <v>98</v>
      </c>
      <c r="B243" s="195" t="s">
        <v>120</v>
      </c>
      <c r="C243" s="195" t="s">
        <v>19</v>
      </c>
      <c r="D243" s="195" t="n">
        <v>60482.2256898</v>
      </c>
      <c r="E243" s="195" t="n">
        <v>1.336275993313</v>
      </c>
      <c r="F243" s="195" t="n">
        <v>100</v>
      </c>
      <c r="G243" s="195" t="n">
        <v>0</v>
      </c>
      <c r="H243" s="195"/>
      <c r="I243" s="195"/>
      <c r="J243" s="195"/>
      <c r="K243" s="195"/>
    </row>
    <row r="244">
      <c r="A244" s="195" t="s">
        <v>108</v>
      </c>
      <c r="B244" s="195" t="s">
        <v>122</v>
      </c>
      <c r="C244" s="195" t="s">
        <v>16</v>
      </c>
      <c r="D244" s="195" t="n">
        <v>235.9848753</v>
      </c>
      <c r="E244" s="195" t="n">
        <v>40.4564950646054</v>
      </c>
      <c r="F244" s="195" t="n">
        <v>100</v>
      </c>
      <c r="G244" s="195" t="n">
        <v>0</v>
      </c>
      <c r="H244" s="195"/>
      <c r="I244" s="195"/>
      <c r="J244" s="195"/>
      <c r="K244" s="195"/>
    </row>
    <row r="245">
      <c r="A245" s="195" t="s">
        <v>108</v>
      </c>
      <c r="B245" s="195" t="s">
        <v>122</v>
      </c>
      <c r="C245" s="195" t="s">
        <v>18</v>
      </c>
      <c r="D245" s="195" t="n">
        <v>602.1124419</v>
      </c>
      <c r="E245" s="195" t="n">
        <v>28.3270180158309</v>
      </c>
      <c r="F245" s="195" t="n">
        <v>100</v>
      </c>
      <c r="G245" s="195" t="n">
        <v>0</v>
      </c>
      <c r="H245" s="195"/>
      <c r="I245" s="195"/>
      <c r="J245" s="195"/>
      <c r="K245" s="195"/>
    </row>
    <row r="246">
      <c r="A246" s="195" t="s">
        <v>108</v>
      </c>
      <c r="B246" s="195" t="s">
        <v>122</v>
      </c>
      <c r="C246" s="195" t="s">
        <v>19</v>
      </c>
      <c r="D246" s="195" t="n">
        <v>36223.6167947</v>
      </c>
      <c r="E246" s="195" t="n">
        <v>1.03297469110901</v>
      </c>
      <c r="F246" s="195" t="n">
        <v>100</v>
      </c>
      <c r="G246" s="195" t="n">
        <v>0</v>
      </c>
      <c r="H246" s="195"/>
      <c r="I246" s="195"/>
      <c r="J246" s="195"/>
      <c r="K246" s="195"/>
    </row>
    <row r="247">
      <c r="A247" s="195" t="s">
        <v>110</v>
      </c>
      <c r="B247" s="195" t="s">
        <v>123</v>
      </c>
      <c r="C247" s="195" t="s">
        <v>16</v>
      </c>
      <c r="D247" s="195" t="n">
        <v>85.569299</v>
      </c>
      <c r="E247" s="195" t="n">
        <v>70.3857098662981</v>
      </c>
      <c r="F247" s="195" t="n">
        <v>100</v>
      </c>
      <c r="G247" s="195" t="n">
        <v>0</v>
      </c>
      <c r="H247" s="195"/>
      <c r="I247" s="195"/>
      <c r="J247" s="195"/>
      <c r="K247" s="195"/>
    </row>
    <row r="248">
      <c r="A248" s="195" t="s">
        <v>110</v>
      </c>
      <c r="B248" s="195" t="s">
        <v>123</v>
      </c>
      <c r="C248" s="195" t="s">
        <v>18</v>
      </c>
      <c r="D248" s="195" t="n">
        <v>273.0368098</v>
      </c>
      <c r="E248" s="195" t="n">
        <v>46.9347141781683</v>
      </c>
      <c r="F248" s="195" t="n">
        <v>100</v>
      </c>
      <c r="G248" s="195" t="n">
        <v>0</v>
      </c>
      <c r="H248" s="195"/>
      <c r="I248" s="195"/>
      <c r="J248" s="195"/>
      <c r="K248" s="195"/>
    </row>
    <row r="249">
      <c r="A249" s="195" t="s">
        <v>110</v>
      </c>
      <c r="B249" s="195" t="s">
        <v>123</v>
      </c>
      <c r="C249" s="195" t="s">
        <v>19</v>
      </c>
      <c r="D249" s="195" t="n">
        <v>41218.1660309</v>
      </c>
      <c r="E249" s="195" t="n">
        <v>1.24463410438905</v>
      </c>
      <c r="F249" s="195" t="n">
        <v>100</v>
      </c>
      <c r="G249" s="195" t="n">
        <v>0</v>
      </c>
      <c r="H249" s="195"/>
      <c r="I249" s="195"/>
      <c r="J249" s="195"/>
      <c r="K249" s="195"/>
    </row>
    <row r="250">
      <c r="A250" s="195" t="s">
        <v>125</v>
      </c>
      <c r="B250" s="195" t="s">
        <v>126</v>
      </c>
      <c r="C250" s="195" t="s">
        <v>16</v>
      </c>
      <c r="D250" s="195" t="n">
        <v>24.6034958</v>
      </c>
      <c r="E250" s="195" t="n">
        <v>74.381030638023</v>
      </c>
      <c r="F250" s="195" t="n">
        <v>100</v>
      </c>
      <c r="G250" s="195" t="n">
        <v>0</v>
      </c>
      <c r="H250" s="195"/>
      <c r="I250" s="195"/>
      <c r="J250" s="195"/>
      <c r="K250" s="195"/>
    </row>
    <row r="251">
      <c r="A251" s="195" t="s">
        <v>125</v>
      </c>
      <c r="B251" s="195" t="s">
        <v>126</v>
      </c>
      <c r="C251" s="195" t="s">
        <v>18</v>
      </c>
      <c r="D251" s="195" t="n">
        <v>24.0452117</v>
      </c>
      <c r="E251" s="195" t="n">
        <v>71.4047692834243</v>
      </c>
      <c r="F251" s="195" t="n">
        <v>100</v>
      </c>
      <c r="G251" s="195" t="n">
        <v>0</v>
      </c>
      <c r="H251" s="195"/>
      <c r="I251" s="195"/>
      <c r="J251" s="195"/>
      <c r="K251" s="195"/>
    </row>
    <row r="252">
      <c r="A252" s="195" t="s">
        <v>125</v>
      </c>
      <c r="B252" s="195" t="s">
        <v>126</v>
      </c>
      <c r="C252" s="195" t="s">
        <v>19</v>
      </c>
      <c r="D252" s="195" t="n">
        <v>11617.3131823</v>
      </c>
      <c r="E252" s="195" t="n">
        <v>1.87818943315422</v>
      </c>
      <c r="F252" s="195" t="n">
        <v>100</v>
      </c>
      <c r="G252" s="195" t="n">
        <v>0</v>
      </c>
      <c r="H252" s="195"/>
      <c r="I252" s="195"/>
      <c r="J252" s="195"/>
      <c r="K252" s="195"/>
    </row>
    <row r="253">
      <c r="A253" s="195" t="s">
        <v>129</v>
      </c>
      <c r="B253" s="195" t="s">
        <v>130</v>
      </c>
      <c r="C253" s="195" t="s">
        <v>16</v>
      </c>
      <c r="D253" s="195" t="n">
        <v>2068.7730637</v>
      </c>
      <c r="E253" s="195" t="n">
        <v>33.6881026479386</v>
      </c>
      <c r="F253" s="195" t="n">
        <v>100</v>
      </c>
      <c r="G253" s="195" t="n">
        <v>0</v>
      </c>
      <c r="H253" s="195"/>
      <c r="I253" s="195"/>
      <c r="J253" s="195"/>
      <c r="K253" s="195"/>
    </row>
    <row r="254">
      <c r="A254" s="195" t="s">
        <v>129</v>
      </c>
      <c r="B254" s="195" t="s">
        <v>130</v>
      </c>
      <c r="C254" s="195" t="s">
        <v>18</v>
      </c>
      <c r="D254" s="195" t="n">
        <v>73.3540294</v>
      </c>
      <c r="E254" s="195" t="n">
        <v>70.9688327735455</v>
      </c>
      <c r="F254" s="195" t="n">
        <v>100</v>
      </c>
      <c r="G254" s="195" t="n">
        <v>0</v>
      </c>
      <c r="H254" s="195"/>
      <c r="I254" s="195"/>
      <c r="J254" s="195"/>
      <c r="K254" s="195"/>
    </row>
    <row r="255">
      <c r="A255" s="195" t="s">
        <v>129</v>
      </c>
      <c r="B255" s="195" t="s">
        <v>130</v>
      </c>
      <c r="C255" s="195" t="s">
        <v>19</v>
      </c>
      <c r="D255" s="195" t="n">
        <v>29139.9248413</v>
      </c>
      <c r="E255" s="195" t="n">
        <v>2.93348622062575</v>
      </c>
      <c r="F255" s="195" t="n">
        <v>100</v>
      </c>
      <c r="G255" s="195" t="n">
        <v>0</v>
      </c>
      <c r="H255" s="195"/>
      <c r="I255" s="195"/>
      <c r="J255" s="195"/>
      <c r="K255" s="195"/>
    </row>
    <row r="256">
      <c r="A256" s="195" t="s">
        <v>133</v>
      </c>
      <c r="B256" s="195" t="s">
        <v>134</v>
      </c>
      <c r="C256" s="195" t="s">
        <v>16</v>
      </c>
      <c r="D256" s="195" t="n">
        <v>99.2706722</v>
      </c>
      <c r="E256" s="195" t="n">
        <v>72.7583362241749</v>
      </c>
      <c r="F256" s="195" t="n">
        <v>100</v>
      </c>
      <c r="G256" s="195" t="n">
        <v>0</v>
      </c>
      <c r="H256" s="195"/>
      <c r="I256" s="195"/>
      <c r="J256" s="195"/>
      <c r="K256" s="195"/>
    </row>
    <row r="257">
      <c r="A257" s="195" t="s">
        <v>133</v>
      </c>
      <c r="B257" s="195" t="s">
        <v>134</v>
      </c>
      <c r="C257" s="195" t="s">
        <v>18</v>
      </c>
      <c r="D257" s="195" t="n">
        <v>241.645397</v>
      </c>
      <c r="E257" s="195" t="n">
        <v>44.8352203687761</v>
      </c>
      <c r="F257" s="195" t="n">
        <v>100</v>
      </c>
      <c r="G257" s="195" t="n">
        <v>0</v>
      </c>
      <c r="H257" s="195"/>
      <c r="I257" s="195"/>
      <c r="J257" s="195"/>
      <c r="K257" s="195"/>
    </row>
    <row r="258">
      <c r="A258" s="195" t="s">
        <v>133</v>
      </c>
      <c r="B258" s="195" t="s">
        <v>134</v>
      </c>
      <c r="C258" s="195" t="s">
        <v>19</v>
      </c>
      <c r="D258" s="195" t="n">
        <v>36858.4232922</v>
      </c>
      <c r="E258" s="195" t="n">
        <v>1.30553250913747</v>
      </c>
      <c r="F258" s="195" t="n">
        <v>100</v>
      </c>
      <c r="G258" s="195" t="n">
        <v>0</v>
      </c>
      <c r="H258" s="195"/>
      <c r="I258" s="195"/>
      <c r="J258" s="195"/>
      <c r="K258" s="195"/>
    </row>
    <row r="259">
      <c r="A259" s="195" t="s">
        <v>135</v>
      </c>
      <c r="B259" s="195" t="s">
        <v>136</v>
      </c>
      <c r="C259" s="195" t="s">
        <v>16</v>
      </c>
      <c r="D259" s="195" t="n">
        <v>809.5704431</v>
      </c>
      <c r="E259" s="195" t="n">
        <v>43.2667148094118</v>
      </c>
      <c r="F259" s="195" t="n">
        <v>100</v>
      </c>
      <c r="G259" s="195" t="n">
        <v>0</v>
      </c>
      <c r="H259" s="195"/>
      <c r="I259" s="195"/>
      <c r="J259" s="195"/>
      <c r="K259" s="195"/>
    </row>
    <row r="260">
      <c r="A260" s="195" t="s">
        <v>135</v>
      </c>
      <c r="B260" s="195" t="s">
        <v>136</v>
      </c>
      <c r="C260" s="195" t="s">
        <v>18</v>
      </c>
      <c r="D260" s="195" t="n">
        <v>269.6245341</v>
      </c>
      <c r="E260" s="195" t="n">
        <v>50.0182939028394</v>
      </c>
      <c r="F260" s="195" t="n">
        <v>100</v>
      </c>
      <c r="G260" s="195" t="n">
        <v>0</v>
      </c>
      <c r="H260" s="195"/>
      <c r="I260" s="195"/>
      <c r="J260" s="195"/>
      <c r="K260" s="195"/>
    </row>
    <row r="261">
      <c r="A261" s="195" t="s">
        <v>135</v>
      </c>
      <c r="B261" s="195" t="s">
        <v>136</v>
      </c>
      <c r="C261" s="195" t="s">
        <v>19</v>
      </c>
      <c r="D261" s="195" t="n">
        <v>62834.5091592</v>
      </c>
      <c r="E261" s="195" t="n">
        <v>1.26300710120352</v>
      </c>
      <c r="F261" s="195" t="n">
        <v>100</v>
      </c>
      <c r="G261" s="195" t="n">
        <v>0</v>
      </c>
      <c r="H261" s="195"/>
      <c r="I261" s="195"/>
      <c r="J261" s="195"/>
      <c r="K261" s="195"/>
    </row>
    <row r="262">
      <c r="A262" s="195" t="s">
        <v>137</v>
      </c>
      <c r="B262" s="195" t="s">
        <v>138</v>
      </c>
      <c r="C262" s="195" t="s">
        <v>16</v>
      </c>
      <c r="D262" s="195" t="n">
        <v>429.5527184</v>
      </c>
      <c r="E262" s="195" t="n">
        <v>49.5096066320389</v>
      </c>
      <c r="F262" s="195" t="n">
        <v>100</v>
      </c>
      <c r="G262" s="195" t="n">
        <v>0.00000000000000549667052230238</v>
      </c>
      <c r="H262" s="195"/>
      <c r="I262" s="195"/>
      <c r="J262" s="195"/>
      <c r="K262" s="195"/>
    </row>
    <row r="263">
      <c r="A263" s="195" t="s">
        <v>137</v>
      </c>
      <c r="B263" s="195" t="s">
        <v>138</v>
      </c>
      <c r="C263" s="195" t="s">
        <v>18</v>
      </c>
      <c r="D263" s="195" t="n">
        <v>644.5255234</v>
      </c>
      <c r="E263" s="195" t="n">
        <v>44.0739114529167</v>
      </c>
      <c r="F263" s="195" t="n">
        <v>100</v>
      </c>
      <c r="G263" s="195" t="n">
        <v>0</v>
      </c>
      <c r="H263" s="195"/>
      <c r="I263" s="195"/>
      <c r="J263" s="195"/>
      <c r="K263" s="195"/>
    </row>
    <row r="264">
      <c r="A264" s="195" t="s">
        <v>137</v>
      </c>
      <c r="B264" s="195" t="s">
        <v>138</v>
      </c>
      <c r="C264" s="195" t="s">
        <v>19</v>
      </c>
      <c r="D264" s="195" t="n">
        <v>98622.7545408</v>
      </c>
      <c r="E264" s="195" t="n">
        <v>1.96141507755959</v>
      </c>
      <c r="F264" s="195" t="n">
        <v>99.9251179519808</v>
      </c>
      <c r="G264" s="195" t="n">
        <v>0.0746675912071396</v>
      </c>
      <c r="H264" s="195" t="n">
        <v>73.9060808</v>
      </c>
      <c r="I264" s="195" t="n">
        <v>99.9999999999997</v>
      </c>
      <c r="J264" s="195" t="n">
        <v>0.0748820480191864</v>
      </c>
      <c r="K264" s="195" t="n">
        <v>99.6389395847186</v>
      </c>
    </row>
    <row r="265">
      <c r="A265" s="195" t="s">
        <v>139</v>
      </c>
      <c r="B265" s="195" t="s">
        <v>140</v>
      </c>
      <c r="C265" s="195" t="s">
        <v>16</v>
      </c>
      <c r="D265" s="195" t="n">
        <v>222.0282482</v>
      </c>
      <c r="E265" s="195" t="n">
        <v>52.2445647796124</v>
      </c>
      <c r="F265" s="195" t="n">
        <v>100</v>
      </c>
      <c r="G265" s="195" t="n">
        <v>0</v>
      </c>
      <c r="H265" s="195"/>
      <c r="I265" s="195"/>
      <c r="J265" s="195"/>
      <c r="K265" s="195"/>
    </row>
    <row r="266">
      <c r="A266" s="195" t="s">
        <v>139</v>
      </c>
      <c r="B266" s="195" t="s">
        <v>140</v>
      </c>
      <c r="C266" s="195" t="s">
        <v>18</v>
      </c>
      <c r="D266" s="195" t="n">
        <v>400.2964624</v>
      </c>
      <c r="E266" s="195" t="n">
        <v>64.4080333197379</v>
      </c>
      <c r="F266" s="195" t="n">
        <v>100</v>
      </c>
      <c r="G266" s="195" t="n">
        <v>0</v>
      </c>
      <c r="H266" s="195"/>
      <c r="I266" s="195"/>
      <c r="J266" s="195"/>
      <c r="K266" s="195"/>
    </row>
    <row r="267">
      <c r="A267" s="195" t="s">
        <v>139</v>
      </c>
      <c r="B267" s="195" t="s">
        <v>140</v>
      </c>
      <c r="C267" s="195" t="s">
        <v>19</v>
      </c>
      <c r="D267" s="195" t="n">
        <v>40186.4622023</v>
      </c>
      <c r="E267" s="195" t="n">
        <v>1.39485318934308</v>
      </c>
      <c r="F267" s="195" t="n">
        <v>100</v>
      </c>
      <c r="G267" s="195" t="n">
        <v>0</v>
      </c>
      <c r="H267" s="195"/>
      <c r="I267" s="195"/>
      <c r="J267" s="195"/>
      <c r="K267" s="195"/>
    </row>
    <row r="268">
      <c r="A268" s="195" t="s">
        <v>141</v>
      </c>
      <c r="B268" s="195" t="s">
        <v>142</v>
      </c>
      <c r="C268" s="195" t="s">
        <v>16</v>
      </c>
      <c r="D268" s="195" t="n">
        <v>96.5286329</v>
      </c>
      <c r="E268" s="195" t="n">
        <v>70.8261331948639</v>
      </c>
      <c r="F268" s="195" t="n">
        <v>100</v>
      </c>
      <c r="G268" s="195" t="n">
        <v>0</v>
      </c>
      <c r="H268" s="195"/>
      <c r="I268" s="195"/>
      <c r="J268" s="195"/>
      <c r="K268" s="195"/>
    </row>
    <row r="269">
      <c r="A269" s="195" t="s">
        <v>141</v>
      </c>
      <c r="B269" s="195" t="s">
        <v>142</v>
      </c>
      <c r="C269" s="195" t="s">
        <v>18</v>
      </c>
      <c r="D269" s="195" t="n">
        <v>187.390677</v>
      </c>
      <c r="E269" s="195" t="n">
        <v>58.045646786707</v>
      </c>
      <c r="F269" s="195" t="n">
        <v>100</v>
      </c>
      <c r="G269" s="195" t="n">
        <v>0</v>
      </c>
      <c r="H269" s="195"/>
      <c r="I269" s="195"/>
      <c r="J269" s="195"/>
      <c r="K269" s="195"/>
    </row>
    <row r="270">
      <c r="A270" s="195" t="s">
        <v>141</v>
      </c>
      <c r="B270" s="195" t="s">
        <v>142</v>
      </c>
      <c r="C270" s="195" t="s">
        <v>19</v>
      </c>
      <c r="D270" s="195" t="n">
        <v>46782.4247804</v>
      </c>
      <c r="E270" s="195" t="n">
        <v>2.09246887135364</v>
      </c>
      <c r="F270" s="195" t="n">
        <v>100</v>
      </c>
      <c r="G270" s="195" t="n">
        <v>0</v>
      </c>
      <c r="H270" s="195"/>
      <c r="I270" s="195"/>
      <c r="J270" s="195"/>
      <c r="K270" s="195"/>
    </row>
    <row r="271">
      <c r="A271" s="195" t="s">
        <v>143</v>
      </c>
      <c r="B271" s="195" t="s">
        <v>144</v>
      </c>
      <c r="C271" s="195" t="s">
        <v>16</v>
      </c>
      <c r="D271" s="195" t="n">
        <v>359.1831261</v>
      </c>
      <c r="E271" s="195" t="n">
        <v>41.504280626092</v>
      </c>
      <c r="F271" s="195" t="n">
        <v>100</v>
      </c>
      <c r="G271" s="195" t="n">
        <v>0</v>
      </c>
      <c r="H271" s="195"/>
      <c r="I271" s="195"/>
      <c r="J271" s="195"/>
      <c r="K271" s="195"/>
    </row>
    <row r="272">
      <c r="A272" s="195" t="s">
        <v>143</v>
      </c>
      <c r="B272" s="195" t="s">
        <v>144</v>
      </c>
      <c r="C272" s="195" t="s">
        <v>18</v>
      </c>
      <c r="D272" s="195" t="n">
        <v>348.3455579</v>
      </c>
      <c r="E272" s="195" t="n">
        <v>34.9352622877528</v>
      </c>
      <c r="F272" s="195" t="n">
        <v>100</v>
      </c>
      <c r="G272" s="195" t="n">
        <v>0</v>
      </c>
      <c r="H272" s="195"/>
      <c r="I272" s="195"/>
      <c r="J272" s="195"/>
      <c r="K272" s="195"/>
    </row>
    <row r="273">
      <c r="A273" s="195" t="s">
        <v>143</v>
      </c>
      <c r="B273" s="195" t="s">
        <v>144</v>
      </c>
      <c r="C273" s="195" t="s">
        <v>19</v>
      </c>
      <c r="D273" s="195" t="n">
        <v>32772.5881196</v>
      </c>
      <c r="E273" s="195" t="n">
        <v>2.23814569232966</v>
      </c>
      <c r="F273" s="195" t="n">
        <v>99.5209681839716</v>
      </c>
      <c r="G273" s="195" t="n">
        <v>0.285714264650136</v>
      </c>
      <c r="H273" s="195" t="n">
        <v>157.7467813</v>
      </c>
      <c r="I273" s="195" t="n">
        <v>59.3892782212818</v>
      </c>
      <c r="J273" s="195" t="n">
        <v>0.479031816028354</v>
      </c>
      <c r="K273" s="195" t="n">
        <v>59.3583960199213</v>
      </c>
    </row>
    <row r="274">
      <c r="A274" s="195" t="s">
        <v>145</v>
      </c>
      <c r="B274" s="195" t="s">
        <v>146</v>
      </c>
      <c r="C274" s="195" t="s">
        <v>16</v>
      </c>
      <c r="D274" s="195" t="n">
        <v>102.4127677</v>
      </c>
      <c r="E274" s="195" t="n">
        <v>44.2099571648051</v>
      </c>
      <c r="F274" s="195" t="n">
        <v>100</v>
      </c>
      <c r="G274" s="195" t="n">
        <v>0</v>
      </c>
      <c r="H274" s="195"/>
      <c r="I274" s="195"/>
      <c r="J274" s="195"/>
      <c r="K274" s="195"/>
    </row>
    <row r="275">
      <c r="A275" s="195" t="s">
        <v>145</v>
      </c>
      <c r="B275" s="195" t="s">
        <v>146</v>
      </c>
      <c r="C275" s="195" t="s">
        <v>18</v>
      </c>
      <c r="D275" s="195" t="n">
        <v>137.4993421</v>
      </c>
      <c r="E275" s="195" t="n">
        <v>40.2885791845393</v>
      </c>
      <c r="F275" s="195" t="n">
        <v>100</v>
      </c>
      <c r="G275" s="195" t="n">
        <v>0</v>
      </c>
      <c r="H275" s="195"/>
      <c r="I275" s="195"/>
      <c r="J275" s="195"/>
      <c r="K275" s="195"/>
    </row>
    <row r="276">
      <c r="A276" s="195" t="s">
        <v>145</v>
      </c>
      <c r="B276" s="195" t="s">
        <v>146</v>
      </c>
      <c r="C276" s="195" t="s">
        <v>19</v>
      </c>
      <c r="D276" s="195" t="n">
        <v>15417.8656233</v>
      </c>
      <c r="E276" s="195" t="n">
        <v>1.42644905195456</v>
      </c>
      <c r="F276" s="195" t="n">
        <v>99.7400562065421</v>
      </c>
      <c r="G276" s="195" t="n">
        <v>0.185420824824015</v>
      </c>
      <c r="H276" s="195" t="n">
        <v>40.182236</v>
      </c>
      <c r="I276" s="195" t="n">
        <v>71.2596761227858</v>
      </c>
      <c r="J276" s="195" t="n">
        <v>0.259943793457886</v>
      </c>
      <c r="K276" s="195" t="n">
        <v>71.1457013218008</v>
      </c>
    </row>
    <row r="277">
      <c r="A277" s="195" t="s">
        <v>147</v>
      </c>
      <c r="B277" s="195" t="s">
        <v>148</v>
      </c>
      <c r="C277" s="195" t="s">
        <v>16</v>
      </c>
      <c r="D277" s="195" t="n">
        <v>66.6743085</v>
      </c>
      <c r="E277" s="195" t="n">
        <v>100</v>
      </c>
      <c r="F277" s="195" t="n">
        <v>100</v>
      </c>
      <c r="G277" s="195" t="n">
        <v>0</v>
      </c>
      <c r="H277" s="195"/>
      <c r="I277" s="195"/>
      <c r="J277" s="195"/>
      <c r="K277" s="195"/>
    </row>
    <row r="278">
      <c r="A278" s="195" t="s">
        <v>147</v>
      </c>
      <c r="B278" s="195" t="s">
        <v>148</v>
      </c>
      <c r="C278" s="195" t="s">
        <v>18</v>
      </c>
      <c r="D278" s="195" t="n">
        <v>86.7245434</v>
      </c>
      <c r="E278" s="195" t="n">
        <v>57.3106528929342</v>
      </c>
      <c r="F278" s="195" t="n">
        <v>100</v>
      </c>
      <c r="G278" s="195" t="n">
        <v>0</v>
      </c>
      <c r="H278" s="195"/>
      <c r="I278" s="195"/>
      <c r="J278" s="195"/>
      <c r="K278" s="195"/>
    </row>
    <row r="279">
      <c r="A279" s="195" t="s">
        <v>147</v>
      </c>
      <c r="B279" s="195" t="s">
        <v>148</v>
      </c>
      <c r="C279" s="195" t="s">
        <v>19</v>
      </c>
      <c r="D279" s="195" t="n">
        <v>26754.3657182</v>
      </c>
      <c r="E279" s="195" t="n">
        <v>2.19159209706031</v>
      </c>
      <c r="F279" s="195" t="n">
        <v>100</v>
      </c>
      <c r="G279" s="195" t="n">
        <v>0</v>
      </c>
      <c r="H279" s="195"/>
      <c r="I279" s="195"/>
      <c r="J279" s="195"/>
      <c r="K279" s="195"/>
    </row>
    <row r="280">
      <c r="A280" s="195" t="s">
        <v>149</v>
      </c>
      <c r="B280" s="195" t="s">
        <v>150</v>
      </c>
      <c r="C280" s="195" t="s">
        <v>16</v>
      </c>
      <c r="D280" s="195" t="n">
        <v>153.5028916</v>
      </c>
      <c r="E280" s="195" t="n">
        <v>27.9629887510184</v>
      </c>
      <c r="F280" s="195" t="n">
        <v>100</v>
      </c>
      <c r="G280" s="195" t="n">
        <v>0</v>
      </c>
      <c r="H280" s="195"/>
      <c r="I280" s="195"/>
      <c r="J280" s="195"/>
      <c r="K280" s="195"/>
    </row>
    <row r="281">
      <c r="A281" s="195" t="s">
        <v>149</v>
      </c>
      <c r="B281" s="195" t="s">
        <v>150</v>
      </c>
      <c r="C281" s="195" t="s">
        <v>18</v>
      </c>
      <c r="D281" s="195" t="n">
        <v>70.8309943</v>
      </c>
      <c r="E281" s="195" t="n">
        <v>49.8098283125181</v>
      </c>
      <c r="F281" s="195" t="n">
        <v>100</v>
      </c>
      <c r="G281" s="195" t="n">
        <v>0</v>
      </c>
      <c r="H281" s="195"/>
      <c r="I281" s="195"/>
      <c r="J281" s="195"/>
      <c r="K281" s="195"/>
    </row>
    <row r="282">
      <c r="A282" s="195" t="s">
        <v>149</v>
      </c>
      <c r="B282" s="195" t="s">
        <v>150</v>
      </c>
      <c r="C282" s="195" t="s">
        <v>19</v>
      </c>
      <c r="D282" s="195" t="n">
        <v>9161.3630345</v>
      </c>
      <c r="E282" s="195" t="n">
        <v>2.46031224784089</v>
      </c>
      <c r="F282" s="195" t="n">
        <v>100</v>
      </c>
      <c r="G282" s="195" t="n">
        <v>0</v>
      </c>
      <c r="H282" s="195"/>
      <c r="I282" s="195"/>
      <c r="J282" s="195"/>
      <c r="K282" s="195"/>
    </row>
    <row r="283">
      <c r="A283" s="195" t="s">
        <v>151</v>
      </c>
      <c r="B283" s="195" t="s">
        <v>152</v>
      </c>
      <c r="C283" s="195" t="s">
        <v>16</v>
      </c>
      <c r="D283" s="195" t="n">
        <v>128.417314</v>
      </c>
      <c r="E283" s="195" t="n">
        <v>45.6067436566619</v>
      </c>
      <c r="F283" s="195" t="n">
        <v>100</v>
      </c>
      <c r="G283" s="195" t="n">
        <v>0</v>
      </c>
      <c r="H283" s="195"/>
      <c r="I283" s="195"/>
      <c r="J283" s="195"/>
      <c r="K283" s="195"/>
    </row>
    <row r="284">
      <c r="A284" s="195" t="s">
        <v>151</v>
      </c>
      <c r="B284" s="195" t="s">
        <v>152</v>
      </c>
      <c r="C284" s="195" t="s">
        <v>18</v>
      </c>
      <c r="D284" s="195" t="n">
        <v>328.1097861</v>
      </c>
      <c r="E284" s="195" t="n">
        <v>35.3974909331409</v>
      </c>
      <c r="F284" s="195" t="n">
        <v>100</v>
      </c>
      <c r="G284" s="195" t="n">
        <v>0</v>
      </c>
      <c r="H284" s="195"/>
      <c r="I284" s="195"/>
      <c r="J284" s="195"/>
      <c r="K284" s="195"/>
    </row>
    <row r="285">
      <c r="A285" s="195" t="s">
        <v>151</v>
      </c>
      <c r="B285" s="195" t="s">
        <v>152</v>
      </c>
      <c r="C285" s="195" t="s">
        <v>19</v>
      </c>
      <c r="D285" s="195" t="n">
        <v>18046.6078882</v>
      </c>
      <c r="E285" s="195" t="n">
        <v>2.0119205007771</v>
      </c>
      <c r="F285" s="195" t="n">
        <v>100</v>
      </c>
      <c r="G285" s="195" t="n">
        <v>0</v>
      </c>
      <c r="H285" s="195"/>
      <c r="I285" s="195"/>
      <c r="J285" s="195"/>
      <c r="K285" s="195"/>
    </row>
    <row r="286">
      <c r="A286" s="195" t="s">
        <v>155</v>
      </c>
      <c r="B286" s="195" t="s">
        <v>156</v>
      </c>
      <c r="C286" s="195" t="s">
        <v>16</v>
      </c>
      <c r="D286" s="195" t="n">
        <v>67.7406671</v>
      </c>
      <c r="E286" s="195" t="n">
        <v>57.5336707010585</v>
      </c>
      <c r="F286" s="195" t="n">
        <v>100</v>
      </c>
      <c r="G286" s="195" t="n">
        <v>0</v>
      </c>
      <c r="H286" s="195"/>
      <c r="I286" s="195"/>
      <c r="J286" s="195"/>
      <c r="K286" s="195"/>
    </row>
    <row r="287">
      <c r="A287" s="195" t="s">
        <v>155</v>
      </c>
      <c r="B287" s="195" t="s">
        <v>156</v>
      </c>
      <c r="C287" s="195" t="s">
        <v>18</v>
      </c>
      <c r="D287" s="195" t="n">
        <v>149.4730211</v>
      </c>
      <c r="E287" s="195" t="n">
        <v>44.9202125898782</v>
      </c>
      <c r="F287" s="195" t="n">
        <v>100</v>
      </c>
      <c r="G287" s="195" t="n">
        <v>0.00000000000000498714542883397</v>
      </c>
      <c r="H287" s="195"/>
      <c r="I287" s="195"/>
      <c r="J287" s="195"/>
      <c r="K287" s="195"/>
    </row>
    <row r="288">
      <c r="A288" s="195" t="s">
        <v>155</v>
      </c>
      <c r="B288" s="195" t="s">
        <v>156</v>
      </c>
      <c r="C288" s="195" t="s">
        <v>19</v>
      </c>
      <c r="D288" s="195" t="n">
        <v>18614.7403954</v>
      </c>
      <c r="E288" s="195" t="n">
        <v>2.02060354782763</v>
      </c>
      <c r="F288" s="195" t="n">
        <v>100</v>
      </c>
      <c r="G288" s="195" t="n">
        <v>0</v>
      </c>
      <c r="H288" s="195"/>
      <c r="I288" s="195"/>
      <c r="J288" s="195"/>
      <c r="K288" s="195"/>
    </row>
    <row r="289">
      <c r="A289" s="195" t="s">
        <v>157</v>
      </c>
      <c r="B289" s="195" t="s">
        <v>158</v>
      </c>
      <c r="C289" s="195" t="s">
        <v>16</v>
      </c>
      <c r="D289" s="195" t="n">
        <v>110.1952766</v>
      </c>
      <c r="E289" s="195" t="n">
        <v>59.4264348655929</v>
      </c>
      <c r="F289" s="195" t="n">
        <v>100</v>
      </c>
      <c r="G289" s="195" t="n">
        <v>0</v>
      </c>
      <c r="H289" s="195"/>
      <c r="I289" s="195"/>
      <c r="J289" s="195"/>
      <c r="K289" s="195"/>
    </row>
    <row r="290">
      <c r="A290" s="195" t="s">
        <v>157</v>
      </c>
      <c r="B290" s="195" t="s">
        <v>158</v>
      </c>
      <c r="C290" s="195" t="s">
        <v>18</v>
      </c>
      <c r="D290" s="195" t="n">
        <v>201.8399606</v>
      </c>
      <c r="E290" s="195" t="n">
        <v>44.2849499433914</v>
      </c>
      <c r="F290" s="195" t="n">
        <v>100</v>
      </c>
      <c r="G290" s="195" t="n">
        <v>0</v>
      </c>
      <c r="H290" s="195"/>
      <c r="I290" s="195"/>
      <c r="J290" s="195"/>
      <c r="K290" s="195"/>
    </row>
    <row r="291">
      <c r="A291" s="195" t="s">
        <v>157</v>
      </c>
      <c r="B291" s="195" t="s">
        <v>158</v>
      </c>
      <c r="C291" s="195" t="s">
        <v>19</v>
      </c>
      <c r="D291" s="195" t="n">
        <v>34378.1824547</v>
      </c>
      <c r="E291" s="195" t="n">
        <v>1.94656793123824</v>
      </c>
      <c r="F291" s="195" t="n">
        <v>100</v>
      </c>
      <c r="G291" s="195" t="n">
        <v>0</v>
      </c>
      <c r="H291" s="195"/>
      <c r="I291" s="195"/>
      <c r="J291" s="195"/>
      <c r="K291" s="195"/>
    </row>
    <row r="292">
      <c r="A292" s="195" t="s">
        <v>161</v>
      </c>
      <c r="B292" s="195" t="s">
        <v>162</v>
      </c>
      <c r="C292" s="195" t="s">
        <v>16</v>
      </c>
      <c r="D292" s="195" t="n">
        <v>16.4136233</v>
      </c>
      <c r="E292" s="195" t="n">
        <v>100</v>
      </c>
      <c r="F292" s="195" t="n">
        <v>100</v>
      </c>
      <c r="G292" s="195" t="n">
        <v>0</v>
      </c>
      <c r="H292" s="195"/>
      <c r="I292" s="195"/>
      <c r="J292" s="195"/>
      <c r="K292" s="195"/>
    </row>
    <row r="293">
      <c r="A293" s="195" t="s">
        <v>161</v>
      </c>
      <c r="B293" s="195" t="s">
        <v>162</v>
      </c>
      <c r="C293" s="195" t="s">
        <v>18</v>
      </c>
      <c r="D293" s="195" t="n">
        <v>42.2042273</v>
      </c>
      <c r="E293" s="195" t="n">
        <v>70.4063468991068</v>
      </c>
      <c r="F293" s="195" t="n">
        <v>100</v>
      </c>
      <c r="G293" s="195" t="n">
        <v>0</v>
      </c>
      <c r="H293" s="195"/>
      <c r="I293" s="195"/>
      <c r="J293" s="195"/>
      <c r="K293" s="195"/>
    </row>
    <row r="294">
      <c r="A294" s="195" t="s">
        <v>161</v>
      </c>
      <c r="B294" s="195" t="s">
        <v>162</v>
      </c>
      <c r="C294" s="195" t="s">
        <v>19</v>
      </c>
      <c r="D294" s="195" t="n">
        <v>20751.950326</v>
      </c>
      <c r="E294" s="195" t="n">
        <v>1.9463654265723</v>
      </c>
      <c r="F294" s="195" t="n">
        <v>100</v>
      </c>
      <c r="G294" s="195" t="n">
        <v>0</v>
      </c>
      <c r="H294" s="195"/>
      <c r="I294" s="195"/>
      <c r="J294" s="195"/>
      <c r="K294" s="195"/>
    </row>
    <row r="295">
      <c r="A295" s="195" t="s">
        <v>163</v>
      </c>
      <c r="B295" s="195" t="s">
        <v>164</v>
      </c>
      <c r="C295" s="195" t="s">
        <v>16</v>
      </c>
      <c r="D295" s="195" t="n">
        <v>348.4317663</v>
      </c>
      <c r="E295" s="195" t="n">
        <v>40.5725502477349</v>
      </c>
      <c r="F295" s="195" t="n">
        <v>100</v>
      </c>
      <c r="G295" s="195" t="n">
        <v>0</v>
      </c>
      <c r="H295" s="195"/>
      <c r="I295" s="195"/>
      <c r="J295" s="195"/>
      <c r="K295" s="195"/>
    </row>
    <row r="296">
      <c r="A296" s="195" t="s">
        <v>163</v>
      </c>
      <c r="B296" s="195" t="s">
        <v>164</v>
      </c>
      <c r="C296" s="195" t="s">
        <v>18</v>
      </c>
      <c r="D296" s="195" t="n">
        <v>324.3706799</v>
      </c>
      <c r="E296" s="195" t="n">
        <v>43.9636194989833</v>
      </c>
      <c r="F296" s="195" t="n">
        <v>100</v>
      </c>
      <c r="G296" s="195" t="n">
        <v>0</v>
      </c>
      <c r="H296" s="195"/>
      <c r="I296" s="195"/>
      <c r="J296" s="195"/>
      <c r="K296" s="195"/>
    </row>
    <row r="297">
      <c r="A297" s="195" t="s">
        <v>163</v>
      </c>
      <c r="B297" s="195" t="s">
        <v>164</v>
      </c>
      <c r="C297" s="195" t="s">
        <v>19</v>
      </c>
      <c r="D297" s="195" t="n">
        <v>54808.685748</v>
      </c>
      <c r="E297" s="195" t="n">
        <v>1.37220632243941</v>
      </c>
      <c r="F297" s="195" t="n">
        <v>100</v>
      </c>
      <c r="G297" s="195" t="n">
        <v>0.000000000000000152345505370844</v>
      </c>
      <c r="H297" s="195"/>
      <c r="I297" s="195"/>
      <c r="J297" s="195"/>
      <c r="K297" s="195"/>
    </row>
    <row r="298">
      <c r="A298" s="195" t="s">
        <v>167</v>
      </c>
      <c r="B298" s="195" t="s">
        <v>168</v>
      </c>
      <c r="C298" s="195" t="s">
        <v>16</v>
      </c>
      <c r="D298" s="195" t="n">
        <v>149.325297</v>
      </c>
      <c r="E298" s="195" t="n">
        <v>49.3549680565752</v>
      </c>
      <c r="F298" s="195" t="n">
        <v>100</v>
      </c>
      <c r="G298" s="195" t="n">
        <v>0</v>
      </c>
      <c r="H298" s="195"/>
      <c r="I298" s="195"/>
      <c r="J298" s="195"/>
      <c r="K298" s="195"/>
    </row>
    <row r="299">
      <c r="A299" s="195" t="s">
        <v>167</v>
      </c>
      <c r="B299" s="195" t="s">
        <v>168</v>
      </c>
      <c r="C299" s="195" t="s">
        <v>18</v>
      </c>
      <c r="D299" s="195" t="n">
        <v>179.0005311</v>
      </c>
      <c r="E299" s="195" t="n">
        <v>51.2938473181738</v>
      </c>
      <c r="F299" s="195" t="n">
        <v>100</v>
      </c>
      <c r="G299" s="195" t="n">
        <v>0</v>
      </c>
      <c r="H299" s="195"/>
      <c r="I299" s="195"/>
      <c r="J299" s="195"/>
      <c r="K299" s="195"/>
    </row>
    <row r="300">
      <c r="A300" s="195" t="s">
        <v>167</v>
      </c>
      <c r="B300" s="195" t="s">
        <v>168</v>
      </c>
      <c r="C300" s="195" t="s">
        <v>19</v>
      </c>
      <c r="D300" s="195" t="n">
        <v>30669.5552758</v>
      </c>
      <c r="E300" s="195" t="n">
        <v>1.4304258115028</v>
      </c>
      <c r="F300" s="195" t="n">
        <v>100</v>
      </c>
      <c r="G300" s="195" t="n">
        <v>0</v>
      </c>
      <c r="H300" s="195"/>
      <c r="I300" s="195"/>
      <c r="J300" s="195"/>
      <c r="K300" s="195"/>
    </row>
    <row r="301">
      <c r="A301" s="195" t="s">
        <v>169</v>
      </c>
      <c r="B301" s="195" t="s">
        <v>170</v>
      </c>
      <c r="C301" s="195" t="s">
        <v>16</v>
      </c>
      <c r="D301" s="195" t="n">
        <v>179.6300658</v>
      </c>
      <c r="E301" s="195" t="n">
        <v>45.2056881318815</v>
      </c>
      <c r="F301" s="195" t="n">
        <v>100</v>
      </c>
      <c r="G301" s="195" t="n">
        <v>0</v>
      </c>
      <c r="H301" s="195"/>
      <c r="I301" s="195"/>
      <c r="J301" s="195"/>
      <c r="K301" s="195"/>
    </row>
    <row r="302">
      <c r="A302" s="195" t="s">
        <v>169</v>
      </c>
      <c r="B302" s="195" t="s">
        <v>170</v>
      </c>
      <c r="C302" s="195" t="s">
        <v>18</v>
      </c>
      <c r="D302" s="195" t="n">
        <v>74.5591344</v>
      </c>
      <c r="E302" s="195" t="n">
        <v>70.5605377652807</v>
      </c>
      <c r="F302" s="195" t="n">
        <v>100</v>
      </c>
      <c r="G302" s="195" t="n">
        <v>0</v>
      </c>
      <c r="H302" s="195"/>
      <c r="I302" s="195"/>
      <c r="J302" s="195"/>
      <c r="K302" s="195"/>
    </row>
    <row r="303">
      <c r="A303" s="195" t="s">
        <v>169</v>
      </c>
      <c r="B303" s="195" t="s">
        <v>170</v>
      </c>
      <c r="C303" s="195" t="s">
        <v>19</v>
      </c>
      <c r="D303" s="195" t="n">
        <v>30636.4235471</v>
      </c>
      <c r="E303" s="195" t="n">
        <v>1.672605314235</v>
      </c>
      <c r="F303" s="195" t="n">
        <v>100</v>
      </c>
      <c r="G303" s="195" t="n">
        <v>0</v>
      </c>
      <c r="H303" s="195"/>
      <c r="I303" s="195"/>
      <c r="J303" s="195"/>
      <c r="K303" s="195"/>
    </row>
    <row r="304">
      <c r="A304" s="195" t="s">
        <v>171</v>
      </c>
      <c r="B304" s="195" t="s">
        <v>172</v>
      </c>
      <c r="C304" s="195" t="s">
        <v>16</v>
      </c>
      <c r="D304" s="195" t="n">
        <v>222.4480383</v>
      </c>
      <c r="E304" s="195" t="n">
        <v>44.9522082687206</v>
      </c>
      <c r="F304" s="195" t="n">
        <v>100</v>
      </c>
      <c r="G304" s="195" t="n">
        <v>0</v>
      </c>
      <c r="H304" s="195"/>
      <c r="I304" s="195"/>
      <c r="J304" s="195"/>
      <c r="K304" s="195"/>
    </row>
    <row r="305">
      <c r="A305" s="195" t="s">
        <v>171</v>
      </c>
      <c r="B305" s="195" t="s">
        <v>172</v>
      </c>
      <c r="C305" s="195" t="s">
        <v>18</v>
      </c>
      <c r="D305" s="195" t="n">
        <v>107.2769833</v>
      </c>
      <c r="E305" s="195" t="n">
        <v>57.8847028050809</v>
      </c>
      <c r="F305" s="195" t="n">
        <v>100</v>
      </c>
      <c r="G305" s="195" t="n">
        <v>0</v>
      </c>
      <c r="H305" s="195"/>
      <c r="I305" s="195"/>
      <c r="J305" s="195"/>
      <c r="K305" s="195"/>
    </row>
    <row r="306">
      <c r="A306" s="195" t="s">
        <v>171</v>
      </c>
      <c r="B306" s="195" t="s">
        <v>172</v>
      </c>
      <c r="C306" s="195" t="s">
        <v>19</v>
      </c>
      <c r="D306" s="195" t="n">
        <v>33566.2224351</v>
      </c>
      <c r="E306" s="195" t="n">
        <v>1.45667000322133</v>
      </c>
      <c r="F306" s="195" t="n">
        <v>100</v>
      </c>
      <c r="G306" s="195" t="n">
        <v>0</v>
      </c>
      <c r="H306" s="195"/>
      <c r="I306" s="195"/>
      <c r="J306" s="195"/>
      <c r="K306" s="195"/>
    </row>
    <row r="307">
      <c r="A307" s="195" t="s">
        <v>173</v>
      </c>
      <c r="B307" s="195" t="s">
        <v>174</v>
      </c>
      <c r="C307" s="195" t="s">
        <v>16</v>
      </c>
      <c r="D307" s="195" t="n">
        <v>99.1943333</v>
      </c>
      <c r="E307" s="195" t="n">
        <v>71.5004420166258</v>
      </c>
      <c r="F307" s="195" t="n">
        <v>100</v>
      </c>
      <c r="G307" s="195" t="n">
        <v>0</v>
      </c>
      <c r="H307" s="195"/>
      <c r="I307" s="195"/>
      <c r="J307" s="195"/>
      <c r="K307" s="195"/>
    </row>
    <row r="308">
      <c r="A308" s="195" t="s">
        <v>173</v>
      </c>
      <c r="B308" s="195" t="s">
        <v>174</v>
      </c>
      <c r="C308" s="195" t="s">
        <v>18</v>
      </c>
      <c r="D308" s="195" t="n">
        <v>346.3985635</v>
      </c>
      <c r="E308" s="195" t="n">
        <v>39.9043795136377</v>
      </c>
      <c r="F308" s="195" t="n">
        <v>100</v>
      </c>
      <c r="G308" s="195" t="n">
        <v>0</v>
      </c>
      <c r="H308" s="195"/>
      <c r="I308" s="195"/>
      <c r="J308" s="195"/>
      <c r="K308" s="195"/>
    </row>
    <row r="309">
      <c r="A309" s="195" t="s">
        <v>173</v>
      </c>
      <c r="B309" s="195" t="s">
        <v>174</v>
      </c>
      <c r="C309" s="195" t="s">
        <v>19</v>
      </c>
      <c r="D309" s="195" t="n">
        <v>47686.6410044</v>
      </c>
      <c r="E309" s="195" t="n">
        <v>1.97492334159696</v>
      </c>
      <c r="F309" s="195" t="n">
        <v>100</v>
      </c>
      <c r="G309" s="195" t="n">
        <v>0</v>
      </c>
      <c r="H309" s="195"/>
      <c r="I309" s="195"/>
      <c r="J309" s="195"/>
      <c r="K309" s="195"/>
    </row>
    <row r="310">
      <c r="A310" s="195" t="s">
        <v>177</v>
      </c>
      <c r="B310" s="195" t="s">
        <v>178</v>
      </c>
      <c r="C310" s="195" t="s">
        <v>16</v>
      </c>
      <c r="D310" s="195" t="n">
        <v>562.5350721</v>
      </c>
      <c r="E310" s="195" t="n">
        <v>33.0030360380914</v>
      </c>
      <c r="F310" s="195" t="n">
        <v>100</v>
      </c>
      <c r="G310" s="195" t="n">
        <v>0</v>
      </c>
      <c r="H310" s="195"/>
      <c r="I310" s="195"/>
      <c r="J310" s="195"/>
      <c r="K310" s="195"/>
    </row>
    <row r="311">
      <c r="A311" s="195" t="s">
        <v>177</v>
      </c>
      <c r="B311" s="195" t="s">
        <v>178</v>
      </c>
      <c r="C311" s="195" t="s">
        <v>18</v>
      </c>
      <c r="D311" s="195" t="n">
        <v>217.6852839</v>
      </c>
      <c r="E311" s="195" t="n">
        <v>57.3648254570791</v>
      </c>
      <c r="F311" s="195" t="n">
        <v>80.006766266143</v>
      </c>
      <c r="G311" s="195" t="n">
        <v>23.2623974723934</v>
      </c>
      <c r="H311" s="195" t="n">
        <v>54.3983086</v>
      </c>
      <c r="I311" s="195" t="n">
        <v>100</v>
      </c>
      <c r="J311" s="195" t="n">
        <v>19.993233733857</v>
      </c>
      <c r="K311" s="195" t="n">
        <v>93.0889530997769</v>
      </c>
    </row>
    <row r="312">
      <c r="A312" s="195" t="s">
        <v>177</v>
      </c>
      <c r="B312" s="195" t="s">
        <v>178</v>
      </c>
      <c r="C312" s="195" t="s">
        <v>19</v>
      </c>
      <c r="D312" s="195" t="n">
        <v>32130.5624443</v>
      </c>
      <c r="E312" s="195" t="n">
        <v>2.27962861676234</v>
      </c>
      <c r="F312" s="195" t="n">
        <v>99.8411300400205</v>
      </c>
      <c r="G312" s="195" t="n">
        <v>0.159001940427009</v>
      </c>
      <c r="H312" s="195" t="n">
        <v>51.1270372</v>
      </c>
      <c r="I312" s="195" t="n">
        <v>100</v>
      </c>
      <c r="J312" s="195" t="n">
        <v>0.158869959979543</v>
      </c>
      <c r="K312" s="195" t="n">
        <v>99.9240725737746</v>
      </c>
    </row>
    <row r="313">
      <c r="A313" s="195" t="s">
        <v>179</v>
      </c>
      <c r="B313" s="195" t="s">
        <v>180</v>
      </c>
      <c r="C313" s="195" t="s">
        <v>16</v>
      </c>
      <c r="D313" s="195" t="n">
        <v>101.3283557</v>
      </c>
      <c r="E313" s="195" t="n">
        <v>49.4486926858262</v>
      </c>
      <c r="F313" s="195" t="n">
        <v>100</v>
      </c>
      <c r="G313" s="195" t="n">
        <v>0</v>
      </c>
      <c r="H313" s="195"/>
      <c r="I313" s="195"/>
      <c r="J313" s="195"/>
      <c r="K313" s="195"/>
    </row>
    <row r="314">
      <c r="A314" s="195" t="s">
        <v>179</v>
      </c>
      <c r="B314" s="195" t="s">
        <v>180</v>
      </c>
      <c r="C314" s="195" t="s">
        <v>18</v>
      </c>
      <c r="D314" s="195" t="n">
        <v>146.8666683</v>
      </c>
      <c r="E314" s="195" t="n">
        <v>44.7641427924286</v>
      </c>
      <c r="F314" s="195" t="n">
        <v>100</v>
      </c>
      <c r="G314" s="195" t="n">
        <v>0</v>
      </c>
      <c r="H314" s="195"/>
      <c r="I314" s="195"/>
      <c r="J314" s="195"/>
      <c r="K314" s="195"/>
    </row>
    <row r="315">
      <c r="A315" s="195" t="s">
        <v>179</v>
      </c>
      <c r="B315" s="195" t="s">
        <v>180</v>
      </c>
      <c r="C315" s="195" t="s">
        <v>19</v>
      </c>
      <c r="D315" s="195" t="n">
        <v>26121.540851</v>
      </c>
      <c r="E315" s="195" t="n">
        <v>2.6457539231385</v>
      </c>
      <c r="F315" s="195" t="n">
        <v>99.9081152385495</v>
      </c>
      <c r="G315" s="195" t="n">
        <v>0.0912758032207321</v>
      </c>
      <c r="H315" s="195" t="n">
        <v>24.0237897</v>
      </c>
      <c r="I315" s="195" t="n">
        <v>99.9999999999998</v>
      </c>
      <c r="J315" s="195" t="n">
        <v>0.091884761450525</v>
      </c>
      <c r="K315" s="195" t="n">
        <v>99.2459829324176</v>
      </c>
    </row>
    <row r="316">
      <c r="A316" s="195" t="s">
        <v>181</v>
      </c>
      <c r="B316" s="195" t="s">
        <v>182</v>
      </c>
      <c r="C316" s="195" t="s">
        <v>16</v>
      </c>
      <c r="D316" s="195" t="n">
        <v>150.8726703</v>
      </c>
      <c r="E316" s="195" t="n">
        <v>33.203679725634</v>
      </c>
      <c r="F316" s="195" t="n">
        <v>100</v>
      </c>
      <c r="G316" s="195" t="n">
        <v>0.00000000000000368634897336783</v>
      </c>
      <c r="H316" s="195"/>
      <c r="I316" s="195"/>
      <c r="J316" s="195"/>
      <c r="K316" s="195"/>
    </row>
    <row r="317">
      <c r="A317" s="195" t="s">
        <v>181</v>
      </c>
      <c r="B317" s="195" t="s">
        <v>182</v>
      </c>
      <c r="C317" s="195" t="s">
        <v>18</v>
      </c>
      <c r="D317" s="195" t="n">
        <v>140.4917935</v>
      </c>
      <c r="E317" s="195" t="n">
        <v>29.1823336791003</v>
      </c>
      <c r="F317" s="195" t="n">
        <v>95.445385917319</v>
      </c>
      <c r="G317" s="195" t="n">
        <v>4.54603271550175</v>
      </c>
      <c r="H317" s="195" t="n">
        <v>6.7042099</v>
      </c>
      <c r="I317" s="195" t="n">
        <v>99.9999999999998</v>
      </c>
      <c r="J317" s="195" t="n">
        <v>4.554614082681</v>
      </c>
      <c r="K317" s="195" t="n">
        <v>95.2655568720359</v>
      </c>
    </row>
    <row r="318">
      <c r="A318" s="195" t="s">
        <v>181</v>
      </c>
      <c r="B318" s="195" t="s">
        <v>182</v>
      </c>
      <c r="C318" s="195" t="s">
        <v>19</v>
      </c>
      <c r="D318" s="195" t="n">
        <v>6375.7808671</v>
      </c>
      <c r="E318" s="195" t="n">
        <v>2.78940233871926</v>
      </c>
      <c r="F318" s="195" t="n">
        <v>98.6326911596413</v>
      </c>
      <c r="G318" s="195" t="n">
        <v>0.394580601386897</v>
      </c>
      <c r="H318" s="195" t="n">
        <v>88.3851129</v>
      </c>
      <c r="I318" s="195" t="n">
        <v>28.3076493137167</v>
      </c>
      <c r="J318" s="195" t="n">
        <v>1.36730884035871</v>
      </c>
      <c r="K318" s="195" t="n">
        <v>28.4636107406204</v>
      </c>
    </row>
    <row r="319">
      <c r="A319" s="195" t="s">
        <v>183</v>
      </c>
      <c r="B319" s="195" t="s">
        <v>184</v>
      </c>
      <c r="C319" s="195" t="s">
        <v>16</v>
      </c>
      <c r="D319" s="195" t="n">
        <v>90.6414326</v>
      </c>
      <c r="E319" s="195" t="n">
        <v>53.3049988294443</v>
      </c>
      <c r="F319" s="195" t="n">
        <v>100</v>
      </c>
      <c r="G319" s="195" t="n">
        <v>0</v>
      </c>
      <c r="H319" s="195"/>
      <c r="I319" s="195"/>
      <c r="J319" s="195"/>
      <c r="K319" s="195"/>
    </row>
    <row r="320">
      <c r="A320" s="195" t="s">
        <v>183</v>
      </c>
      <c r="B320" s="195" t="s">
        <v>184</v>
      </c>
      <c r="C320" s="195" t="s">
        <v>18</v>
      </c>
      <c r="D320" s="195" t="n">
        <v>31.6669846</v>
      </c>
      <c r="E320" s="195" t="n">
        <v>71.0978123486646</v>
      </c>
      <c r="F320" s="195" t="n">
        <v>100</v>
      </c>
      <c r="G320" s="195" t="n">
        <v>0</v>
      </c>
      <c r="H320" s="195"/>
      <c r="I320" s="195"/>
      <c r="J320" s="195"/>
      <c r="K320" s="195"/>
    </row>
    <row r="321">
      <c r="A321" s="195" t="s">
        <v>183</v>
      </c>
      <c r="B321" s="195" t="s">
        <v>184</v>
      </c>
      <c r="C321" s="195" t="s">
        <v>19</v>
      </c>
      <c r="D321" s="195" t="n">
        <v>18205.8713694</v>
      </c>
      <c r="E321" s="195" t="n">
        <v>1.69410120257102</v>
      </c>
      <c r="F321" s="195" t="n">
        <v>100</v>
      </c>
      <c r="G321" s="195" t="n">
        <v>0</v>
      </c>
      <c r="H321" s="195"/>
      <c r="I321" s="195"/>
      <c r="J321" s="195"/>
      <c r="K321" s="195"/>
    </row>
    <row r="322">
      <c r="A322" s="195" t="s">
        <v>187</v>
      </c>
      <c r="B322" s="195" t="s">
        <v>188</v>
      </c>
      <c r="C322" s="195" t="s">
        <v>16</v>
      </c>
      <c r="D322" s="195" t="n">
        <v>222.5182751</v>
      </c>
      <c r="E322" s="195" t="n">
        <v>34.3165518430097</v>
      </c>
      <c r="F322" s="195" t="n">
        <v>100</v>
      </c>
      <c r="G322" s="195" t="n">
        <v>0</v>
      </c>
      <c r="H322" s="195"/>
      <c r="I322" s="195"/>
      <c r="J322" s="195"/>
      <c r="K322" s="195"/>
    </row>
    <row r="323">
      <c r="A323" s="195" t="s">
        <v>187</v>
      </c>
      <c r="B323" s="195" t="s">
        <v>188</v>
      </c>
      <c r="C323" s="195" t="s">
        <v>18</v>
      </c>
      <c r="D323" s="195" t="n">
        <v>408.3959745</v>
      </c>
      <c r="E323" s="195" t="n">
        <v>39.5377684693467</v>
      </c>
      <c r="F323" s="195" t="n">
        <v>100</v>
      </c>
      <c r="G323" s="195" t="n">
        <v>0</v>
      </c>
      <c r="H323" s="195"/>
      <c r="I323" s="195"/>
      <c r="J323" s="195"/>
      <c r="K323" s="195"/>
    </row>
    <row r="324">
      <c r="A324" s="195" t="s">
        <v>187</v>
      </c>
      <c r="B324" s="195" t="s">
        <v>188</v>
      </c>
      <c r="C324" s="195" t="s">
        <v>19</v>
      </c>
      <c r="D324" s="195" t="n">
        <v>25635.1227984</v>
      </c>
      <c r="E324" s="195" t="n">
        <v>1.82010552966696</v>
      </c>
      <c r="F324" s="195" t="n">
        <v>99.2116140721185</v>
      </c>
      <c r="G324" s="195" t="n">
        <v>0.508703382765215</v>
      </c>
      <c r="H324" s="195" t="n">
        <v>203.7097195</v>
      </c>
      <c r="I324" s="195" t="n">
        <v>64.6511786891199</v>
      </c>
      <c r="J324" s="195" t="n">
        <v>0.788385927881529</v>
      </c>
      <c r="K324" s="195" t="n">
        <v>64.0159621109673</v>
      </c>
    </row>
    <row r="325">
      <c r="A325" s="195" t="s">
        <v>189</v>
      </c>
      <c r="B325" s="195" t="s">
        <v>190</v>
      </c>
      <c r="C325" s="195" t="s">
        <v>16</v>
      </c>
      <c r="D325" s="195" t="n">
        <v>447.3997419</v>
      </c>
      <c r="E325" s="195" t="n">
        <v>40.6686059673257</v>
      </c>
      <c r="F325" s="195" t="n">
        <v>100</v>
      </c>
      <c r="G325" s="195" t="n">
        <v>0</v>
      </c>
      <c r="H325" s="195"/>
      <c r="I325" s="195"/>
      <c r="J325" s="195"/>
      <c r="K325" s="195"/>
    </row>
    <row r="326">
      <c r="A326" s="195" t="s">
        <v>189</v>
      </c>
      <c r="B326" s="195" t="s">
        <v>190</v>
      </c>
      <c r="C326" s="195" t="s">
        <v>18</v>
      </c>
      <c r="D326" s="195" t="n">
        <v>369.7942741</v>
      </c>
      <c r="E326" s="195" t="n">
        <v>42.7496534199018</v>
      </c>
      <c r="F326" s="195" t="n">
        <v>100</v>
      </c>
      <c r="G326" s="195" t="n">
        <v>0</v>
      </c>
      <c r="H326" s="195"/>
      <c r="I326" s="195"/>
      <c r="J326" s="195"/>
      <c r="K326" s="195"/>
    </row>
    <row r="327">
      <c r="A327" s="195" t="s">
        <v>189</v>
      </c>
      <c r="B327" s="195" t="s">
        <v>190</v>
      </c>
      <c r="C327" s="195" t="s">
        <v>19</v>
      </c>
      <c r="D327" s="195" t="n">
        <v>41975.5500954</v>
      </c>
      <c r="E327" s="195" t="n">
        <v>1.97539928409396</v>
      </c>
      <c r="F327" s="195" t="n">
        <v>100</v>
      </c>
      <c r="G327" s="195" t="n">
        <v>0</v>
      </c>
      <c r="H327" s="195"/>
      <c r="I327" s="195"/>
      <c r="J327" s="195"/>
      <c r="K327" s="195"/>
    </row>
    <row r="328">
      <c r="A328" s="195" t="s">
        <v>191</v>
      </c>
      <c r="B328" s="195" t="s">
        <v>192</v>
      </c>
      <c r="C328" s="195" t="s">
        <v>16</v>
      </c>
      <c r="D328" s="195" t="n">
        <v>103.0652694</v>
      </c>
      <c r="E328" s="195" t="n">
        <v>59.3696116790404</v>
      </c>
      <c r="F328" s="195" t="n">
        <v>100</v>
      </c>
      <c r="G328" s="195" t="n">
        <v>0</v>
      </c>
      <c r="H328" s="195"/>
      <c r="I328" s="195"/>
      <c r="J328" s="195"/>
      <c r="K328" s="195"/>
    </row>
    <row r="329">
      <c r="A329" s="195" t="s">
        <v>191</v>
      </c>
      <c r="B329" s="195" t="s">
        <v>192</v>
      </c>
      <c r="C329" s="195" t="s">
        <v>18</v>
      </c>
      <c r="D329" s="195" t="n">
        <v>223.7401519</v>
      </c>
      <c r="E329" s="195" t="n">
        <v>41.8853861526311</v>
      </c>
      <c r="F329" s="195" t="n">
        <v>100</v>
      </c>
      <c r="G329" s="195" t="n">
        <v>0</v>
      </c>
      <c r="H329" s="195"/>
      <c r="I329" s="195"/>
      <c r="J329" s="195"/>
      <c r="K329" s="195"/>
    </row>
    <row r="330">
      <c r="A330" s="195" t="s">
        <v>191</v>
      </c>
      <c r="B330" s="195" t="s">
        <v>192</v>
      </c>
      <c r="C330" s="195" t="s">
        <v>19</v>
      </c>
      <c r="D330" s="195" t="n">
        <v>31652.5054733</v>
      </c>
      <c r="E330" s="195" t="n">
        <v>1.84486306899626</v>
      </c>
      <c r="F330" s="195" t="n">
        <v>99.4607743583423</v>
      </c>
      <c r="G330" s="195" t="n">
        <v>0.356909500753296</v>
      </c>
      <c r="H330" s="195" t="n">
        <v>171.6037572</v>
      </c>
      <c r="I330" s="195" t="n">
        <v>65.8825331866304</v>
      </c>
      <c r="J330" s="195" t="n">
        <v>0.539225641657666</v>
      </c>
      <c r="K330" s="195" t="n">
        <v>65.8323576965743</v>
      </c>
    </row>
    <row r="331">
      <c r="A331" s="195" t="s">
        <v>193</v>
      </c>
      <c r="B331" s="195" t="s">
        <v>194</v>
      </c>
      <c r="C331" s="195" t="s">
        <v>16</v>
      </c>
      <c r="D331" s="195" t="n">
        <v>102.9397738</v>
      </c>
      <c r="E331" s="195" t="n">
        <v>51.1143762446308</v>
      </c>
      <c r="F331" s="195" t="n">
        <v>100</v>
      </c>
      <c r="G331" s="195" t="n">
        <v>0</v>
      </c>
      <c r="H331" s="195"/>
      <c r="I331" s="195"/>
      <c r="J331" s="195"/>
      <c r="K331" s="195"/>
    </row>
    <row r="332">
      <c r="A332" s="195" t="s">
        <v>193</v>
      </c>
      <c r="B332" s="195" t="s">
        <v>194</v>
      </c>
      <c r="C332" s="195" t="s">
        <v>18</v>
      </c>
      <c r="D332" s="195" t="n">
        <v>59.0908115</v>
      </c>
      <c r="E332" s="195" t="n">
        <v>59.3440874039892</v>
      </c>
      <c r="F332" s="195" t="n">
        <v>100</v>
      </c>
      <c r="G332" s="195" t="n">
        <v>0</v>
      </c>
      <c r="H332" s="195"/>
      <c r="I332" s="195"/>
      <c r="J332" s="195"/>
      <c r="K332" s="195"/>
    </row>
    <row r="333">
      <c r="A333" s="195" t="s">
        <v>193</v>
      </c>
      <c r="B333" s="195" t="s">
        <v>194</v>
      </c>
      <c r="C333" s="195" t="s">
        <v>19</v>
      </c>
      <c r="D333" s="195" t="n">
        <v>14751.5428842</v>
      </c>
      <c r="E333" s="195" t="n">
        <v>2.43580509549324</v>
      </c>
      <c r="F333" s="195" t="n">
        <v>99.7511915315059</v>
      </c>
      <c r="G333" s="195" t="n">
        <v>0.179333797916202</v>
      </c>
      <c r="H333" s="195" t="n">
        <v>36.7946361</v>
      </c>
      <c r="I333" s="195" t="n">
        <v>71.8610479080208</v>
      </c>
      <c r="J333" s="195" t="n">
        <v>0.248808468494122</v>
      </c>
      <c r="K333" s="195" t="n">
        <v>71.8977136601526</v>
      </c>
    </row>
    <row r="334">
      <c r="A334" s="195" t="s">
        <v>195</v>
      </c>
      <c r="B334" s="195" t="s">
        <v>196</v>
      </c>
      <c r="C334" s="195" t="s">
        <v>16</v>
      </c>
      <c r="D334" s="195" t="n">
        <v>89.4683969</v>
      </c>
      <c r="E334" s="195" t="n">
        <v>57.0329771077248</v>
      </c>
      <c r="F334" s="195" t="n">
        <v>100</v>
      </c>
      <c r="G334" s="195" t="n">
        <v>0</v>
      </c>
      <c r="H334" s="195"/>
      <c r="I334" s="195"/>
      <c r="J334" s="195"/>
      <c r="K334" s="195"/>
    </row>
    <row r="335">
      <c r="A335" s="195" t="s">
        <v>195</v>
      </c>
      <c r="B335" s="195" t="s">
        <v>196</v>
      </c>
      <c r="C335" s="195" t="s">
        <v>18</v>
      </c>
      <c r="D335" s="195" t="n">
        <v>299.8275509</v>
      </c>
      <c r="E335" s="195" t="n">
        <v>32.5308200529501</v>
      </c>
      <c r="F335" s="195" t="n">
        <v>100</v>
      </c>
      <c r="G335" s="195" t="n">
        <v>0</v>
      </c>
      <c r="H335" s="195"/>
      <c r="I335" s="195"/>
      <c r="J335" s="195"/>
      <c r="K335" s="195"/>
    </row>
    <row r="336">
      <c r="A336" s="195" t="s">
        <v>195</v>
      </c>
      <c r="B336" s="195" t="s">
        <v>196</v>
      </c>
      <c r="C336" s="195" t="s">
        <v>19</v>
      </c>
      <c r="D336" s="195" t="n">
        <v>26725.0705832</v>
      </c>
      <c r="E336" s="195" t="n">
        <v>2.0800055326311</v>
      </c>
      <c r="F336" s="195" t="n">
        <v>100</v>
      </c>
      <c r="G336" s="195" t="n">
        <v>0</v>
      </c>
      <c r="H336" s="195"/>
      <c r="I336" s="195"/>
      <c r="J336" s="195"/>
      <c r="K336" s="195"/>
    </row>
    <row r="337">
      <c r="A337" s="195" t="s">
        <v>197</v>
      </c>
      <c r="B337" s="195" t="s">
        <v>198</v>
      </c>
      <c r="C337" s="195" t="s">
        <v>16</v>
      </c>
      <c r="D337" s="195" t="n">
        <v>403.4748515</v>
      </c>
      <c r="E337" s="195" t="n">
        <v>31.6816956932998</v>
      </c>
      <c r="F337" s="195" t="n">
        <v>100</v>
      </c>
      <c r="G337" s="195" t="n">
        <v>0</v>
      </c>
      <c r="H337" s="195"/>
      <c r="I337" s="195"/>
      <c r="J337" s="195"/>
      <c r="K337" s="195"/>
    </row>
    <row r="338">
      <c r="A338" s="195" t="s">
        <v>197</v>
      </c>
      <c r="B338" s="195" t="s">
        <v>198</v>
      </c>
      <c r="C338" s="195" t="s">
        <v>18</v>
      </c>
      <c r="D338" s="195" t="n">
        <v>116.298854</v>
      </c>
      <c r="E338" s="195" t="n">
        <v>39.8162697436386</v>
      </c>
      <c r="F338" s="195" t="n">
        <v>100</v>
      </c>
      <c r="G338" s="195" t="n">
        <v>0.00000000000000442049394240736</v>
      </c>
      <c r="H338" s="195"/>
      <c r="I338" s="195"/>
      <c r="J338" s="195"/>
      <c r="K338" s="195"/>
    </row>
    <row r="339">
      <c r="A339" s="195" t="s">
        <v>197</v>
      </c>
      <c r="B339" s="195" t="s">
        <v>198</v>
      </c>
      <c r="C339" s="195" t="s">
        <v>19</v>
      </c>
      <c r="D339" s="195" t="n">
        <v>21720.6962459</v>
      </c>
      <c r="E339" s="195" t="n">
        <v>1.97944819222415</v>
      </c>
      <c r="F339" s="195" t="n">
        <v>99.2858583676471</v>
      </c>
      <c r="G339" s="195" t="n">
        <v>0.377307558126288</v>
      </c>
      <c r="H339" s="195" t="n">
        <v>156.2322543</v>
      </c>
      <c r="I339" s="195" t="n">
        <v>52.6629548686103</v>
      </c>
      <c r="J339" s="195" t="n">
        <v>0.714141632352877</v>
      </c>
      <c r="K339" s="195" t="n">
        <v>52.4564079169365</v>
      </c>
    </row>
    <row r="340">
      <c r="A340" s="195" t="s">
        <v>201</v>
      </c>
      <c r="B340" s="195" t="s">
        <v>202</v>
      </c>
      <c r="C340" s="195" t="s">
        <v>16</v>
      </c>
      <c r="D340" s="195" t="n">
        <v>846.9902897</v>
      </c>
      <c r="E340" s="195" t="n">
        <v>29.83307769881</v>
      </c>
      <c r="F340" s="195" t="n">
        <v>100</v>
      </c>
      <c r="G340" s="195" t="n">
        <v>0</v>
      </c>
      <c r="H340" s="195"/>
      <c r="I340" s="195"/>
      <c r="J340" s="195"/>
      <c r="K340" s="195"/>
    </row>
    <row r="341">
      <c r="A341" s="195" t="s">
        <v>201</v>
      </c>
      <c r="B341" s="195" t="s">
        <v>202</v>
      </c>
      <c r="C341" s="195" t="s">
        <v>18</v>
      </c>
      <c r="D341" s="195" t="n">
        <v>940.6555404</v>
      </c>
      <c r="E341" s="195" t="n">
        <v>31.2405459160647</v>
      </c>
      <c r="F341" s="195" t="n">
        <v>100</v>
      </c>
      <c r="G341" s="195" t="n">
        <v>0</v>
      </c>
      <c r="H341" s="195"/>
      <c r="I341" s="195"/>
      <c r="J341" s="195"/>
      <c r="K341" s="195"/>
    </row>
    <row r="342">
      <c r="A342" s="195" t="s">
        <v>201</v>
      </c>
      <c r="B342" s="195" t="s">
        <v>202</v>
      </c>
      <c r="C342" s="195" t="s">
        <v>19</v>
      </c>
      <c r="D342" s="195" t="n">
        <v>50798.1447509</v>
      </c>
      <c r="E342" s="195" t="n">
        <v>2.56028039242055</v>
      </c>
      <c r="F342" s="195" t="n">
        <v>99.1682423970082</v>
      </c>
      <c r="G342" s="195" t="n">
        <v>0.452203481210824</v>
      </c>
      <c r="H342" s="195" t="n">
        <v>426.0612278</v>
      </c>
      <c r="I342" s="195" t="n">
        <v>53.9440458985116</v>
      </c>
      <c r="J342" s="195" t="n">
        <v>0.831757602991766</v>
      </c>
      <c r="K342" s="195" t="n">
        <v>53.9150159567943</v>
      </c>
    </row>
    <row r="343">
      <c r="A343" s="195" t="s">
        <v>203</v>
      </c>
      <c r="B343" s="195" t="s">
        <v>204</v>
      </c>
      <c r="C343" s="195" t="s">
        <v>16</v>
      </c>
      <c r="D343" s="195" t="n">
        <v>263.9121058</v>
      </c>
      <c r="E343" s="195" t="n">
        <v>39.1754301774648</v>
      </c>
      <c r="F343" s="195" t="n">
        <v>100</v>
      </c>
      <c r="G343" s="195" t="n">
        <v>0</v>
      </c>
      <c r="H343" s="195"/>
      <c r="I343" s="195"/>
      <c r="J343" s="195"/>
      <c r="K343" s="195"/>
    </row>
    <row r="344">
      <c r="A344" s="195" t="s">
        <v>203</v>
      </c>
      <c r="B344" s="195" t="s">
        <v>204</v>
      </c>
      <c r="C344" s="195" t="s">
        <v>18</v>
      </c>
      <c r="D344" s="195" t="n">
        <v>707.8920908</v>
      </c>
      <c r="E344" s="195" t="n">
        <v>26.4257242817584</v>
      </c>
      <c r="F344" s="195" t="n">
        <v>100</v>
      </c>
      <c r="G344" s="195" t="n">
        <v>0</v>
      </c>
      <c r="H344" s="195"/>
      <c r="I344" s="195"/>
      <c r="J344" s="195"/>
      <c r="K344" s="195"/>
    </row>
    <row r="345">
      <c r="A345" s="195" t="s">
        <v>203</v>
      </c>
      <c r="B345" s="195" t="s">
        <v>204</v>
      </c>
      <c r="C345" s="195" t="s">
        <v>19</v>
      </c>
      <c r="D345" s="195" t="n">
        <v>28946.2138529</v>
      </c>
      <c r="E345" s="195" t="n">
        <v>2.1061167460836</v>
      </c>
      <c r="F345" s="195" t="n">
        <v>99.5667581130466</v>
      </c>
      <c r="G345" s="195" t="n">
        <v>0.230441170043192</v>
      </c>
      <c r="H345" s="195" t="n">
        <v>125.9528034</v>
      </c>
      <c r="I345" s="195" t="n">
        <v>52.495348807275</v>
      </c>
      <c r="J345" s="195" t="n">
        <v>0.43324188695343</v>
      </c>
      <c r="K345" s="195" t="n">
        <v>52.9595150605654</v>
      </c>
    </row>
    <row r="346">
      <c r="A346" s="195" t="s">
        <v>207</v>
      </c>
      <c r="B346" s="195" t="s">
        <v>208</v>
      </c>
      <c r="C346" s="195" t="s">
        <v>16</v>
      </c>
      <c r="D346" s="195" t="n">
        <v>172.8312443</v>
      </c>
      <c r="E346" s="195" t="n">
        <v>43.8172462052901</v>
      </c>
      <c r="F346" s="195" t="n">
        <v>100</v>
      </c>
      <c r="G346" s="195" t="n">
        <v>0</v>
      </c>
      <c r="H346" s="195"/>
      <c r="I346" s="195"/>
      <c r="J346" s="195"/>
      <c r="K346" s="195"/>
    </row>
    <row r="347">
      <c r="A347" s="195" t="s">
        <v>207</v>
      </c>
      <c r="B347" s="195" t="s">
        <v>208</v>
      </c>
      <c r="C347" s="195" t="s">
        <v>18</v>
      </c>
      <c r="D347" s="195" t="n">
        <v>58.2092974</v>
      </c>
      <c r="E347" s="195" t="n">
        <v>70.3634038469061</v>
      </c>
      <c r="F347" s="195" t="n">
        <v>100</v>
      </c>
      <c r="G347" s="195" t="n">
        <v>0</v>
      </c>
      <c r="H347" s="195"/>
      <c r="I347" s="195"/>
      <c r="J347" s="195"/>
      <c r="K347" s="195"/>
    </row>
    <row r="348">
      <c r="A348" s="195" t="s">
        <v>207</v>
      </c>
      <c r="B348" s="195" t="s">
        <v>208</v>
      </c>
      <c r="C348" s="195" t="s">
        <v>19</v>
      </c>
      <c r="D348" s="195" t="n">
        <v>31444.9271855</v>
      </c>
      <c r="E348" s="195" t="n">
        <v>1.05535424822694</v>
      </c>
      <c r="F348" s="195" t="n">
        <v>100</v>
      </c>
      <c r="G348" s="195" t="n">
        <v>0</v>
      </c>
      <c r="H348" s="195"/>
      <c r="I348" s="195"/>
      <c r="J348" s="195"/>
      <c r="K348" s="195"/>
    </row>
    <row r="349">
      <c r="A349" s="195" t="s">
        <v>209</v>
      </c>
      <c r="B349" s="195" t="s">
        <v>210</v>
      </c>
      <c r="C349" s="195" t="s">
        <v>16</v>
      </c>
      <c r="D349" s="195" t="n">
        <v>61.8658051</v>
      </c>
      <c r="E349" s="195" t="n">
        <v>100</v>
      </c>
      <c r="F349" s="195" t="n">
        <v>100</v>
      </c>
      <c r="G349" s="195" t="n">
        <v>0</v>
      </c>
      <c r="H349" s="195"/>
      <c r="I349" s="195"/>
      <c r="J349" s="195"/>
      <c r="K349" s="195"/>
    </row>
    <row r="350">
      <c r="A350" s="195" t="s">
        <v>209</v>
      </c>
      <c r="B350" s="195" t="s">
        <v>210</v>
      </c>
      <c r="C350" s="195" t="s">
        <v>18</v>
      </c>
      <c r="D350" s="195" t="n">
        <v>192.2051899</v>
      </c>
      <c r="E350" s="195" t="n">
        <v>57.0964270691591</v>
      </c>
      <c r="F350" s="195" t="n">
        <v>100</v>
      </c>
      <c r="G350" s="195" t="n">
        <v>0</v>
      </c>
      <c r="H350" s="195"/>
      <c r="I350" s="195"/>
      <c r="J350" s="195"/>
      <c r="K350" s="195"/>
    </row>
    <row r="351">
      <c r="A351" s="195" t="s">
        <v>209</v>
      </c>
      <c r="B351" s="195" t="s">
        <v>210</v>
      </c>
      <c r="C351" s="195" t="s">
        <v>19</v>
      </c>
      <c r="D351" s="195" t="n">
        <v>58968.5608268</v>
      </c>
      <c r="E351" s="195" t="n">
        <v>2.4659879913811</v>
      </c>
      <c r="F351" s="195" t="n">
        <v>100</v>
      </c>
      <c r="G351" s="195" t="n">
        <v>0</v>
      </c>
      <c r="H351" s="195"/>
      <c r="I351" s="195"/>
      <c r="J351" s="195"/>
      <c r="K351" s="195"/>
    </row>
    <row r="352">
      <c r="A352" s="195" t="s">
        <v>213</v>
      </c>
      <c r="B352" s="195" t="s">
        <v>214</v>
      </c>
      <c r="C352" s="195" t="s">
        <v>16</v>
      </c>
      <c r="D352" s="195" t="n">
        <v>109.3830906</v>
      </c>
      <c r="E352" s="195" t="n">
        <v>70.4843421389537</v>
      </c>
      <c r="F352" s="195" t="n">
        <v>100</v>
      </c>
      <c r="G352" s="195" t="n">
        <v>0</v>
      </c>
      <c r="H352" s="195"/>
      <c r="I352" s="195"/>
      <c r="J352" s="195"/>
      <c r="K352" s="195"/>
    </row>
    <row r="353">
      <c r="A353" s="195" t="s">
        <v>213</v>
      </c>
      <c r="B353" s="195" t="s">
        <v>214</v>
      </c>
      <c r="C353" s="195" t="s">
        <v>18</v>
      </c>
      <c r="D353" s="195" t="n">
        <v>386.4449288</v>
      </c>
      <c r="E353" s="195" t="n">
        <v>41.3019279615066</v>
      </c>
      <c r="F353" s="195" t="n">
        <v>100</v>
      </c>
      <c r="G353" s="195" t="n">
        <v>0</v>
      </c>
      <c r="H353" s="195"/>
      <c r="I353" s="195"/>
      <c r="J353" s="195"/>
      <c r="K353" s="195"/>
    </row>
    <row r="354">
      <c r="A354" s="195" t="s">
        <v>213</v>
      </c>
      <c r="B354" s="195" t="s">
        <v>214</v>
      </c>
      <c r="C354" s="195" t="s">
        <v>19</v>
      </c>
      <c r="D354" s="195" t="n">
        <v>49166.7801687</v>
      </c>
      <c r="E354" s="195" t="n">
        <v>1.44269560145954</v>
      </c>
      <c r="F354" s="195" t="n">
        <v>100</v>
      </c>
      <c r="G354" s="195" t="n">
        <v>0.000000000000000160171387426582</v>
      </c>
      <c r="H354" s="195"/>
      <c r="I354" s="195"/>
      <c r="J354" s="195"/>
      <c r="K354" s="195"/>
    </row>
    <row r="355">
      <c r="A355" s="195" t="s">
        <v>215</v>
      </c>
      <c r="B355" s="195" t="s">
        <v>216</v>
      </c>
      <c r="C355" s="195" t="s">
        <v>16</v>
      </c>
      <c r="D355" s="195" t="n">
        <v>72.0172857</v>
      </c>
      <c r="E355" s="195" t="n">
        <v>40.1505674353239</v>
      </c>
      <c r="F355" s="195" t="n">
        <v>100</v>
      </c>
      <c r="G355" s="195" t="n">
        <v>0</v>
      </c>
      <c r="H355" s="195"/>
      <c r="I355" s="195"/>
      <c r="J355" s="195"/>
      <c r="K355" s="195"/>
    </row>
    <row r="356">
      <c r="A356" s="195" t="s">
        <v>215</v>
      </c>
      <c r="B356" s="195" t="s">
        <v>216</v>
      </c>
      <c r="C356" s="195" t="s">
        <v>18</v>
      </c>
      <c r="D356" s="195" t="n">
        <v>165.2741599</v>
      </c>
      <c r="E356" s="195" t="n">
        <v>50.8386677067683</v>
      </c>
      <c r="F356" s="195" t="n">
        <v>100</v>
      </c>
      <c r="G356" s="195" t="n">
        <v>0.00000000000000564422594293215</v>
      </c>
      <c r="H356" s="195"/>
      <c r="I356" s="195"/>
      <c r="J356" s="195"/>
      <c r="K356" s="195"/>
    </row>
    <row r="357">
      <c r="A357" s="195" t="s">
        <v>215</v>
      </c>
      <c r="B357" s="195" t="s">
        <v>216</v>
      </c>
      <c r="C357" s="195" t="s">
        <v>19</v>
      </c>
      <c r="D357" s="195" t="n">
        <v>11319.692509</v>
      </c>
      <c r="E357" s="195" t="n">
        <v>2.11104115111087</v>
      </c>
      <c r="F357" s="195" t="n">
        <v>100</v>
      </c>
      <c r="G357" s="195" t="n">
        <v>0</v>
      </c>
      <c r="H357" s="195"/>
      <c r="I357" s="195"/>
      <c r="J357" s="195"/>
      <c r="K357" s="195"/>
    </row>
    <row r="358">
      <c r="A358" s="195" t="s">
        <v>217</v>
      </c>
      <c r="B358" s="195" t="s">
        <v>218</v>
      </c>
      <c r="C358" s="195" t="s">
        <v>16</v>
      </c>
      <c r="D358" s="195" t="n">
        <v>140.671134</v>
      </c>
      <c r="E358" s="195" t="n">
        <v>74.6561119913068</v>
      </c>
      <c r="F358" s="195" t="n">
        <v>100</v>
      </c>
      <c r="G358" s="195" t="n">
        <v>0</v>
      </c>
      <c r="H358" s="195"/>
      <c r="I358" s="195"/>
      <c r="J358" s="195"/>
      <c r="K358" s="195"/>
    </row>
    <row r="359">
      <c r="A359" s="195" t="s">
        <v>217</v>
      </c>
      <c r="B359" s="195" t="s">
        <v>218</v>
      </c>
      <c r="C359" s="195" t="s">
        <v>18</v>
      </c>
      <c r="D359" s="195" t="n">
        <v>77.7339736</v>
      </c>
      <c r="E359" s="195" t="n">
        <v>70.5319822423953</v>
      </c>
      <c r="F359" s="195" t="n">
        <v>100</v>
      </c>
      <c r="G359" s="195" t="n">
        <v>0</v>
      </c>
      <c r="H359" s="195"/>
      <c r="I359" s="195"/>
      <c r="J359" s="195"/>
      <c r="K359" s="195"/>
    </row>
    <row r="360">
      <c r="A360" s="195" t="s">
        <v>217</v>
      </c>
      <c r="B360" s="195" t="s">
        <v>218</v>
      </c>
      <c r="C360" s="195" t="s">
        <v>19</v>
      </c>
      <c r="D360" s="195" t="n">
        <v>22071.3295979</v>
      </c>
      <c r="E360" s="195" t="n">
        <v>1.61343030318484</v>
      </c>
      <c r="F360" s="195" t="n">
        <v>100</v>
      </c>
      <c r="G360" s="195" t="n">
        <v>0</v>
      </c>
      <c r="H360" s="195"/>
      <c r="I360" s="195"/>
      <c r="J360" s="195"/>
      <c r="K360" s="195"/>
    </row>
    <row r="361">
      <c r="A361" s="195" t="s">
        <v>219</v>
      </c>
      <c r="B361" s="195" t="s">
        <v>220</v>
      </c>
      <c r="C361" s="195" t="s">
        <v>16</v>
      </c>
      <c r="D361" s="195" t="n">
        <v>47.0221973</v>
      </c>
      <c r="E361" s="195" t="n">
        <v>56.590909908645</v>
      </c>
      <c r="F361" s="195" t="n">
        <v>100</v>
      </c>
      <c r="G361" s="195" t="n">
        <v>0</v>
      </c>
      <c r="H361" s="195"/>
      <c r="I361" s="195"/>
      <c r="J361" s="195"/>
      <c r="K361" s="195"/>
    </row>
    <row r="362">
      <c r="A362" s="195" t="s">
        <v>219</v>
      </c>
      <c r="B362" s="195" t="s">
        <v>220</v>
      </c>
      <c r="C362" s="195" t="s">
        <v>18</v>
      </c>
      <c r="D362" s="195" t="n">
        <v>134.3945117</v>
      </c>
      <c r="E362" s="195" t="n">
        <v>28.6981747716761</v>
      </c>
      <c r="F362" s="195" t="n">
        <v>100</v>
      </c>
      <c r="G362" s="195" t="n">
        <v>0.00000000000000318613743962316</v>
      </c>
      <c r="H362" s="195"/>
      <c r="I362" s="195"/>
      <c r="J362" s="195"/>
      <c r="K362" s="195"/>
    </row>
    <row r="363">
      <c r="A363" s="195" t="s">
        <v>219</v>
      </c>
      <c r="B363" s="195" t="s">
        <v>220</v>
      </c>
      <c r="C363" s="195" t="s">
        <v>19</v>
      </c>
      <c r="D363" s="195" t="n">
        <v>9906.4765044</v>
      </c>
      <c r="E363" s="195" t="n">
        <v>1.13524196445442</v>
      </c>
      <c r="F363" s="195" t="n">
        <v>100</v>
      </c>
      <c r="G363" s="195" t="n">
        <v>0</v>
      </c>
      <c r="H363" s="195"/>
      <c r="I363" s="195"/>
      <c r="J363" s="195"/>
      <c r="K363" s="195"/>
    </row>
    <row r="364">
      <c r="A364" s="195" t="s">
        <v>221</v>
      </c>
      <c r="B364" s="195" t="s">
        <v>222</v>
      </c>
      <c r="C364" s="195" t="s">
        <v>16</v>
      </c>
      <c r="D364" s="195" t="n">
        <v>281.2050715</v>
      </c>
      <c r="E364" s="195" t="n">
        <v>49.0935308425935</v>
      </c>
      <c r="F364" s="195" t="n">
        <v>100</v>
      </c>
      <c r="G364" s="195" t="n">
        <v>0.00000000000000545047683015925</v>
      </c>
      <c r="H364" s="195"/>
      <c r="I364" s="195"/>
      <c r="J364" s="195"/>
      <c r="K364" s="195"/>
    </row>
    <row r="365">
      <c r="A365" s="195" t="s">
        <v>221</v>
      </c>
      <c r="B365" s="195" t="s">
        <v>222</v>
      </c>
      <c r="C365" s="195" t="s">
        <v>18</v>
      </c>
      <c r="D365" s="195" t="n">
        <v>406.154463</v>
      </c>
      <c r="E365" s="195" t="n">
        <v>35.6886964975823</v>
      </c>
      <c r="F365" s="195" t="n">
        <v>100</v>
      </c>
      <c r="G365" s="195" t="n">
        <v>0</v>
      </c>
      <c r="H365" s="195"/>
      <c r="I365" s="195"/>
      <c r="J365" s="195"/>
      <c r="K365" s="195"/>
    </row>
    <row r="366">
      <c r="A366" s="195" t="s">
        <v>221</v>
      </c>
      <c r="B366" s="195" t="s">
        <v>222</v>
      </c>
      <c r="C366" s="195" t="s">
        <v>19</v>
      </c>
      <c r="D366" s="195" t="n">
        <v>41906.3130485</v>
      </c>
      <c r="E366" s="195" t="n">
        <v>1.09561246215607</v>
      </c>
      <c r="F366" s="195" t="n">
        <v>99.8219805852511</v>
      </c>
      <c r="G366" s="195" t="n">
        <v>0.178126997556946</v>
      </c>
      <c r="H366" s="195" t="n">
        <v>74.734415</v>
      </c>
      <c r="I366" s="195" t="n">
        <v>100</v>
      </c>
      <c r="J366" s="195" t="n">
        <v>0.178019414748946</v>
      </c>
      <c r="K366" s="195" t="n">
        <v>99.8823061906724</v>
      </c>
    </row>
    <row r="367">
      <c r="A367" s="195" t="s">
        <v>223</v>
      </c>
      <c r="B367" s="195" t="s">
        <v>224</v>
      </c>
      <c r="C367" s="195" t="s">
        <v>16</v>
      </c>
      <c r="D367" s="195" t="n">
        <v>44.7054507</v>
      </c>
      <c r="E367" s="195" t="n">
        <v>73.1233413980933</v>
      </c>
      <c r="F367" s="195" t="n">
        <v>100</v>
      </c>
      <c r="G367" s="195" t="n">
        <v>0</v>
      </c>
      <c r="H367" s="195"/>
      <c r="I367" s="195"/>
      <c r="J367" s="195"/>
      <c r="K367" s="195"/>
    </row>
    <row r="368">
      <c r="A368" s="195" t="s">
        <v>223</v>
      </c>
      <c r="B368" s="195" t="s">
        <v>224</v>
      </c>
      <c r="C368" s="195" t="s">
        <v>18</v>
      </c>
      <c r="D368" s="195" t="n">
        <v>196.7999657</v>
      </c>
      <c r="E368" s="195" t="n">
        <v>39.5407111356771</v>
      </c>
      <c r="F368" s="195" t="n">
        <v>100</v>
      </c>
      <c r="G368" s="195" t="n">
        <v>0</v>
      </c>
      <c r="H368" s="195"/>
      <c r="I368" s="195"/>
      <c r="J368" s="195"/>
      <c r="K368" s="195"/>
    </row>
    <row r="369">
      <c r="A369" s="195" t="s">
        <v>223</v>
      </c>
      <c r="B369" s="195" t="s">
        <v>224</v>
      </c>
      <c r="C369" s="195" t="s">
        <v>19</v>
      </c>
      <c r="D369" s="195" t="n">
        <v>18942.0153849</v>
      </c>
      <c r="E369" s="195" t="n">
        <v>1.38384700776221</v>
      </c>
      <c r="F369" s="195" t="n">
        <v>99.9337012771917</v>
      </c>
      <c r="G369" s="195" t="n">
        <v>0.0661901775115139</v>
      </c>
      <c r="H369" s="195" t="n">
        <v>12.5666458</v>
      </c>
      <c r="I369" s="195" t="n">
        <v>100</v>
      </c>
      <c r="J369" s="195" t="n">
        <v>0.0662987228082703</v>
      </c>
      <c r="K369" s="195" t="n">
        <v>99.7700882722706</v>
      </c>
    </row>
    <row r="370">
      <c r="A370" s="195" t="s">
        <v>225</v>
      </c>
      <c r="B370" s="195" t="s">
        <v>226</v>
      </c>
      <c r="C370" s="195" t="s">
        <v>16</v>
      </c>
      <c r="D370" s="195" t="n">
        <v>108.8478171</v>
      </c>
      <c r="E370" s="195" t="n">
        <v>50.7309099793812</v>
      </c>
      <c r="F370" s="195" t="n">
        <v>100</v>
      </c>
      <c r="G370" s="195" t="n">
        <v>0.00000000000000563226243192951</v>
      </c>
      <c r="H370" s="195"/>
      <c r="I370" s="195"/>
      <c r="J370" s="195"/>
      <c r="K370" s="195"/>
    </row>
    <row r="371">
      <c r="A371" s="195" t="s">
        <v>225</v>
      </c>
      <c r="B371" s="195" t="s">
        <v>226</v>
      </c>
      <c r="C371" s="195" t="s">
        <v>18</v>
      </c>
      <c r="D371" s="195" t="n">
        <v>376.4405033</v>
      </c>
      <c r="E371" s="195" t="n">
        <v>29.4225677809434</v>
      </c>
      <c r="F371" s="195" t="n">
        <v>100</v>
      </c>
      <c r="G371" s="195" t="n">
        <v>0</v>
      </c>
      <c r="H371" s="195"/>
      <c r="I371" s="195"/>
      <c r="J371" s="195"/>
      <c r="K371" s="195"/>
    </row>
    <row r="372">
      <c r="A372" s="195" t="s">
        <v>225</v>
      </c>
      <c r="B372" s="195" t="s">
        <v>226</v>
      </c>
      <c r="C372" s="195" t="s">
        <v>19</v>
      </c>
      <c r="D372" s="195" t="n">
        <v>20838.6223191</v>
      </c>
      <c r="E372" s="195" t="n">
        <v>2.45312564722926</v>
      </c>
      <c r="F372" s="195" t="n">
        <v>99.7911687610206</v>
      </c>
      <c r="G372" s="195" t="n">
        <v>0.15141761411796</v>
      </c>
      <c r="H372" s="195" t="n">
        <v>43.6086216</v>
      </c>
      <c r="I372" s="195" t="n">
        <v>72.3513955305457</v>
      </c>
      <c r="J372" s="195" t="n">
        <v>0.208831238979384</v>
      </c>
      <c r="K372" s="195" t="n">
        <v>72.3557488701592</v>
      </c>
    </row>
    <row r="373">
      <c r="A373" s="195" t="s">
        <v>227</v>
      </c>
      <c r="B373" s="195" t="s">
        <v>228</v>
      </c>
      <c r="C373" s="195" t="s">
        <v>16</v>
      </c>
      <c r="D373" s="195" t="n">
        <v>214.2425624</v>
      </c>
      <c r="E373" s="195" t="n">
        <v>50.1994150794993</v>
      </c>
      <c r="F373" s="195" t="n">
        <v>100</v>
      </c>
      <c r="G373" s="195" t="n">
        <v>0</v>
      </c>
      <c r="H373" s="195"/>
      <c r="I373" s="195"/>
      <c r="J373" s="195"/>
      <c r="K373" s="195"/>
    </row>
    <row r="374">
      <c r="A374" s="195" t="s">
        <v>227</v>
      </c>
      <c r="B374" s="195" t="s">
        <v>228</v>
      </c>
      <c r="C374" s="195" t="s">
        <v>18</v>
      </c>
      <c r="D374" s="195" t="n">
        <v>1428.3494513</v>
      </c>
      <c r="E374" s="195" t="n">
        <v>19.2602164660182</v>
      </c>
      <c r="F374" s="195" t="n">
        <v>100</v>
      </c>
      <c r="G374" s="195" t="n">
        <v>0</v>
      </c>
      <c r="H374" s="195"/>
      <c r="I374" s="195"/>
      <c r="J374" s="195"/>
      <c r="K374" s="195"/>
    </row>
    <row r="375">
      <c r="A375" s="195" t="s">
        <v>227</v>
      </c>
      <c r="B375" s="195" t="s">
        <v>228</v>
      </c>
      <c r="C375" s="195" t="s">
        <v>19</v>
      </c>
      <c r="D375" s="195" t="n">
        <v>43414.2120678</v>
      </c>
      <c r="E375" s="195" t="n">
        <v>2.02925992872559</v>
      </c>
      <c r="F375" s="195" t="n">
        <v>99.7820529617066</v>
      </c>
      <c r="G375" s="195" t="n">
        <v>0.153495171340323</v>
      </c>
      <c r="H375" s="195" t="n">
        <v>94.8266613</v>
      </c>
      <c r="I375" s="195" t="n">
        <v>70.3260517098515</v>
      </c>
      <c r="J375" s="195" t="n">
        <v>0.217947038293396</v>
      </c>
      <c r="K375" s="195" t="n">
        <v>70.2742438528952</v>
      </c>
    </row>
    <row r="376">
      <c r="A376" s="195" t="s">
        <v>229</v>
      </c>
      <c r="B376" s="195" t="s">
        <v>230</v>
      </c>
      <c r="C376" s="195" t="s">
        <v>16</v>
      </c>
      <c r="D376" s="195" t="n">
        <v>24.8479594</v>
      </c>
      <c r="E376" s="195" t="n">
        <v>71.1989933712033</v>
      </c>
      <c r="F376" s="195" t="n">
        <v>100</v>
      </c>
      <c r="G376" s="195" t="n">
        <v>0</v>
      </c>
      <c r="H376" s="195"/>
      <c r="I376" s="195"/>
      <c r="J376" s="195"/>
      <c r="K376" s="195"/>
    </row>
    <row r="377">
      <c r="A377" s="195" t="s">
        <v>229</v>
      </c>
      <c r="B377" s="195" t="s">
        <v>230</v>
      </c>
      <c r="C377" s="195" t="s">
        <v>18</v>
      </c>
      <c r="D377" s="195" t="n">
        <v>182.1891462</v>
      </c>
      <c r="E377" s="195" t="n">
        <v>39.9427067054523</v>
      </c>
      <c r="F377" s="195" t="n">
        <v>100</v>
      </c>
      <c r="G377" s="195" t="n">
        <v>0</v>
      </c>
      <c r="H377" s="195"/>
      <c r="I377" s="195"/>
      <c r="J377" s="195"/>
      <c r="K377" s="195"/>
    </row>
    <row r="378">
      <c r="A378" s="195" t="s">
        <v>229</v>
      </c>
      <c r="B378" s="195" t="s">
        <v>230</v>
      </c>
      <c r="C378" s="195" t="s">
        <v>19</v>
      </c>
      <c r="D378" s="195" t="n">
        <v>9076.3569935</v>
      </c>
      <c r="E378" s="195" t="n">
        <v>1.58305205289376</v>
      </c>
      <c r="F378" s="195" t="n">
        <v>100</v>
      </c>
      <c r="G378" s="195" t="n">
        <v>0</v>
      </c>
      <c r="H378" s="195"/>
      <c r="I378" s="195"/>
      <c r="J378" s="195"/>
      <c r="K378" s="195"/>
    </row>
    <row r="379">
      <c r="A379" s="195" t="s">
        <v>231</v>
      </c>
      <c r="B379" s="195" t="s">
        <v>232</v>
      </c>
      <c r="C379" s="195" t="s">
        <v>16</v>
      </c>
      <c r="D379" s="195" t="n">
        <v>475.7114532</v>
      </c>
      <c r="E379" s="195" t="n">
        <v>40.3331611392139</v>
      </c>
      <c r="F379" s="195" t="n">
        <v>100</v>
      </c>
      <c r="G379" s="195" t="n">
        <v>0</v>
      </c>
      <c r="H379" s="195"/>
      <c r="I379" s="195"/>
      <c r="J379" s="195"/>
      <c r="K379" s="195"/>
    </row>
    <row r="380">
      <c r="A380" s="195" t="s">
        <v>231</v>
      </c>
      <c r="B380" s="195" t="s">
        <v>232</v>
      </c>
      <c r="C380" s="195" t="s">
        <v>18</v>
      </c>
      <c r="D380" s="195" t="n">
        <v>816.3116675</v>
      </c>
      <c r="E380" s="195" t="n">
        <v>32.4289179079283</v>
      </c>
      <c r="F380" s="195" t="n">
        <v>100</v>
      </c>
      <c r="G380" s="195" t="n">
        <v>0</v>
      </c>
      <c r="H380" s="195"/>
      <c r="I380" s="195"/>
      <c r="J380" s="195"/>
      <c r="K380" s="195"/>
    </row>
    <row r="381">
      <c r="A381" s="195" t="s">
        <v>231</v>
      </c>
      <c r="B381" s="195" t="s">
        <v>232</v>
      </c>
      <c r="C381" s="195" t="s">
        <v>19</v>
      </c>
      <c r="D381" s="195" t="n">
        <v>61605.474467</v>
      </c>
      <c r="E381" s="195" t="n">
        <v>2.38796329756723</v>
      </c>
      <c r="F381" s="195" t="n">
        <v>99.9084971467448</v>
      </c>
      <c r="G381" s="195" t="n">
        <v>0.0915918773995295</v>
      </c>
      <c r="H381" s="195" t="n">
        <v>56.422395</v>
      </c>
      <c r="I381" s="195" t="n">
        <v>100</v>
      </c>
      <c r="J381" s="195" t="n">
        <v>0.091502853255186</v>
      </c>
      <c r="K381" s="195" t="n">
        <v>100.005699235584</v>
      </c>
    </row>
    <row r="382">
      <c r="A382" s="195" t="s">
        <v>233</v>
      </c>
      <c r="B382" s="195" t="s">
        <v>234</v>
      </c>
      <c r="C382" s="195" t="s">
        <v>16</v>
      </c>
      <c r="D382" s="195" t="n">
        <v>1010.8888867</v>
      </c>
      <c r="E382" s="195" t="n">
        <v>33.7057607281304</v>
      </c>
      <c r="F382" s="195" t="n">
        <v>100</v>
      </c>
      <c r="G382" s="195" t="n">
        <v>0</v>
      </c>
      <c r="H382" s="195"/>
      <c r="I382" s="195"/>
      <c r="J382" s="195"/>
      <c r="K382" s="195"/>
    </row>
    <row r="383">
      <c r="A383" s="195" t="s">
        <v>233</v>
      </c>
      <c r="B383" s="195" t="s">
        <v>234</v>
      </c>
      <c r="C383" s="195" t="s">
        <v>18</v>
      </c>
      <c r="D383" s="195" t="n">
        <v>888.6902378</v>
      </c>
      <c r="E383" s="195" t="n">
        <v>35.5221576229501</v>
      </c>
      <c r="F383" s="195" t="n">
        <v>100</v>
      </c>
      <c r="G383" s="195" t="n">
        <v>0</v>
      </c>
      <c r="H383" s="195"/>
      <c r="I383" s="195"/>
      <c r="J383" s="195"/>
      <c r="K383" s="195"/>
    </row>
    <row r="384">
      <c r="A384" s="195" t="s">
        <v>233</v>
      </c>
      <c r="B384" s="195" t="s">
        <v>234</v>
      </c>
      <c r="C384" s="195" t="s">
        <v>19</v>
      </c>
      <c r="D384" s="195" t="n">
        <v>76927.4542849</v>
      </c>
      <c r="E384" s="195" t="n">
        <v>1.66264659400867</v>
      </c>
      <c r="F384" s="195" t="n">
        <v>100</v>
      </c>
      <c r="G384" s="195" t="n">
        <v>0</v>
      </c>
      <c r="H384" s="195"/>
      <c r="I384" s="195"/>
      <c r="J384" s="195"/>
      <c r="K384" s="195"/>
    </row>
    <row r="385">
      <c r="A385" s="195" t="s">
        <v>235</v>
      </c>
      <c r="B385" s="195" t="s">
        <v>236</v>
      </c>
      <c r="C385" s="195" t="s">
        <v>16</v>
      </c>
      <c r="D385" s="195" t="n">
        <v>302.5835307</v>
      </c>
      <c r="E385" s="195" t="n">
        <v>43.8773687248518</v>
      </c>
      <c r="F385" s="195" t="n">
        <v>100</v>
      </c>
      <c r="G385" s="195" t="n">
        <v>0</v>
      </c>
      <c r="H385" s="195"/>
      <c r="I385" s="195"/>
      <c r="J385" s="195"/>
      <c r="K385" s="195"/>
    </row>
    <row r="386">
      <c r="A386" s="195" t="s">
        <v>235</v>
      </c>
      <c r="B386" s="195" t="s">
        <v>236</v>
      </c>
      <c r="C386" s="195" t="s">
        <v>18</v>
      </c>
      <c r="D386" s="195" t="n">
        <v>745.356412</v>
      </c>
      <c r="E386" s="195" t="n">
        <v>25.7144984563026</v>
      </c>
      <c r="F386" s="195" t="n">
        <v>100</v>
      </c>
      <c r="G386" s="195" t="n">
        <v>0</v>
      </c>
      <c r="H386" s="195"/>
      <c r="I386" s="195"/>
      <c r="J386" s="195"/>
      <c r="K386" s="195"/>
    </row>
    <row r="387">
      <c r="A387" s="195" t="s">
        <v>235</v>
      </c>
      <c r="B387" s="195" t="s">
        <v>236</v>
      </c>
      <c r="C387" s="195" t="s">
        <v>19</v>
      </c>
      <c r="D387" s="195" t="n">
        <v>44663.7630927</v>
      </c>
      <c r="E387" s="195" t="n">
        <v>2.04472223468643</v>
      </c>
      <c r="F387" s="195" t="n">
        <v>99.8935018895833</v>
      </c>
      <c r="G387" s="195" t="n">
        <v>0.106893457639364</v>
      </c>
      <c r="H387" s="195" t="n">
        <v>47.6167747</v>
      </c>
      <c r="I387" s="195" t="n">
        <v>100</v>
      </c>
      <c r="J387" s="195" t="n">
        <v>0.106498110416669</v>
      </c>
      <c r="K387" s="195" t="n">
        <v>100.264331178318</v>
      </c>
    </row>
    <row r="388">
      <c r="A388" s="195" t="s">
        <v>241</v>
      </c>
      <c r="B388" s="195" t="s">
        <v>242</v>
      </c>
      <c r="C388" s="195" t="s">
        <v>16</v>
      </c>
      <c r="D388" s="195" t="n">
        <v>5.093768</v>
      </c>
      <c r="E388" s="195" t="n">
        <v>100</v>
      </c>
      <c r="F388" s="195" t="n">
        <v>100</v>
      </c>
      <c r="G388" s="195" t="n">
        <v>0</v>
      </c>
      <c r="H388" s="195"/>
      <c r="I388" s="195"/>
      <c r="J388" s="195"/>
      <c r="K388" s="195"/>
    </row>
    <row r="389">
      <c r="A389" s="195" t="s">
        <v>241</v>
      </c>
      <c r="B389" s="195" t="s">
        <v>242</v>
      </c>
      <c r="C389" s="195" t="s">
        <v>18</v>
      </c>
      <c r="D389" s="195" t="n">
        <v>37.2198728</v>
      </c>
      <c r="E389" s="195" t="n">
        <v>38.3358804574054</v>
      </c>
      <c r="F389" s="195" t="n">
        <v>100</v>
      </c>
      <c r="G389" s="195" t="n">
        <v>0</v>
      </c>
      <c r="H389" s="195"/>
      <c r="I389" s="195"/>
      <c r="J389" s="195"/>
      <c r="K389" s="195"/>
    </row>
    <row r="390">
      <c r="A390" s="195" t="s">
        <v>241</v>
      </c>
      <c r="B390" s="195" t="s">
        <v>242</v>
      </c>
      <c r="C390" s="195" t="s">
        <v>19</v>
      </c>
      <c r="D390" s="195" t="n">
        <v>4848.309767</v>
      </c>
      <c r="E390" s="195" t="n">
        <v>2.24944627829567</v>
      </c>
      <c r="F390" s="195" t="n">
        <v>99.8938259625626</v>
      </c>
      <c r="G390" s="195" t="n">
        <v>0.10582376087619</v>
      </c>
      <c r="H390" s="195" t="n">
        <v>5.1531175</v>
      </c>
      <c r="I390" s="195" t="n">
        <v>100</v>
      </c>
      <c r="J390" s="195" t="n">
        <v>0.106174037437414</v>
      </c>
      <c r="K390" s="195" t="n">
        <v>99.564268316549</v>
      </c>
    </row>
    <row r="391">
      <c r="A391" s="195" t="s">
        <v>245</v>
      </c>
      <c r="B391" s="195" t="s">
        <v>246</v>
      </c>
      <c r="C391" s="195" t="s">
        <v>16</v>
      </c>
      <c r="D391" s="195" t="n">
        <v>67.9542981</v>
      </c>
      <c r="E391" s="195" t="n">
        <v>32.9062027797105</v>
      </c>
      <c r="F391" s="195" t="n">
        <v>100</v>
      </c>
      <c r="G391" s="195" t="n">
        <v>0</v>
      </c>
      <c r="H391" s="195"/>
      <c r="I391" s="195"/>
      <c r="J391" s="195"/>
      <c r="K391" s="195"/>
    </row>
    <row r="392">
      <c r="A392" s="195" t="s">
        <v>245</v>
      </c>
      <c r="B392" s="195" t="s">
        <v>246</v>
      </c>
      <c r="C392" s="195" t="s">
        <v>18</v>
      </c>
      <c r="D392" s="195" t="n">
        <v>97.4857096</v>
      </c>
      <c r="E392" s="195" t="n">
        <v>38.4492799373379</v>
      </c>
      <c r="F392" s="195" t="n">
        <v>100</v>
      </c>
      <c r="G392" s="195" t="n">
        <v>0</v>
      </c>
      <c r="H392" s="195"/>
      <c r="I392" s="195"/>
      <c r="J392" s="195"/>
      <c r="K392" s="195"/>
    </row>
    <row r="393">
      <c r="A393" s="195" t="s">
        <v>245</v>
      </c>
      <c r="B393" s="195" t="s">
        <v>246</v>
      </c>
      <c r="C393" s="195" t="s">
        <v>19</v>
      </c>
      <c r="D393" s="195" t="n">
        <v>7438.0119789</v>
      </c>
      <c r="E393" s="195" t="n">
        <v>1.70452797409918</v>
      </c>
      <c r="F393" s="195" t="n">
        <v>99.943812093189</v>
      </c>
      <c r="G393" s="195" t="n">
        <v>0.0561239164988904</v>
      </c>
      <c r="H393" s="195" t="n">
        <v>4.1816128</v>
      </c>
      <c r="I393" s="195" t="n">
        <v>100</v>
      </c>
      <c r="J393" s="195" t="n">
        <v>0.0561879068110187</v>
      </c>
      <c r="K393" s="195" t="n">
        <v>99.8299898119524</v>
      </c>
    </row>
    <row r="394">
      <c r="A394" s="195" t="s">
        <v>247</v>
      </c>
      <c r="B394" s="195" t="s">
        <v>248</v>
      </c>
      <c r="C394" s="195" t="s">
        <v>16</v>
      </c>
      <c r="D394" s="195" t="n">
        <v>30.4284296</v>
      </c>
      <c r="E394" s="195" t="n">
        <v>70.2862162688382</v>
      </c>
      <c r="F394" s="195" t="n">
        <v>100</v>
      </c>
      <c r="G394" s="195" t="n">
        <v>0</v>
      </c>
      <c r="H394" s="195"/>
      <c r="I394" s="195"/>
      <c r="J394" s="195"/>
      <c r="K394" s="195"/>
    </row>
    <row r="395">
      <c r="A395" s="195" t="s">
        <v>247</v>
      </c>
      <c r="B395" s="195" t="s">
        <v>248</v>
      </c>
      <c r="C395" s="195" t="s">
        <v>18</v>
      </c>
      <c r="D395" s="195" t="n">
        <v>60.9835482</v>
      </c>
      <c r="E395" s="195" t="n">
        <v>72.9174588336721</v>
      </c>
      <c r="F395" s="195" t="n">
        <v>100</v>
      </c>
      <c r="G395" s="195" t="n">
        <v>0</v>
      </c>
      <c r="H395" s="195"/>
      <c r="I395" s="195"/>
      <c r="J395" s="195"/>
      <c r="K395" s="195"/>
    </row>
    <row r="396">
      <c r="A396" s="195" t="s">
        <v>247</v>
      </c>
      <c r="B396" s="195" t="s">
        <v>248</v>
      </c>
      <c r="C396" s="195" t="s">
        <v>19</v>
      </c>
      <c r="D396" s="195" t="n">
        <v>13664.0312783</v>
      </c>
      <c r="E396" s="195" t="n">
        <v>2.48489230429696</v>
      </c>
      <c r="F396" s="195" t="n">
        <v>100</v>
      </c>
      <c r="G396" s="195" t="n">
        <v>0.000000000000000275878464994435</v>
      </c>
      <c r="H396" s="195"/>
      <c r="I396" s="195"/>
      <c r="J396" s="195"/>
      <c r="K396" s="195"/>
    </row>
    <row r="397">
      <c r="A397" s="195" t="s">
        <v>249</v>
      </c>
      <c r="B397" s="195" t="s">
        <v>250</v>
      </c>
      <c r="C397" s="195" t="s">
        <v>16</v>
      </c>
      <c r="D397" s="195" t="n">
        <v>1168.4127118</v>
      </c>
      <c r="E397" s="195" t="n">
        <v>30.4307195558225</v>
      </c>
      <c r="F397" s="195" t="n">
        <v>100</v>
      </c>
      <c r="G397" s="195" t="n">
        <v>0</v>
      </c>
      <c r="H397" s="195"/>
      <c r="I397" s="195"/>
      <c r="J397" s="195"/>
      <c r="K397" s="195"/>
    </row>
    <row r="398">
      <c r="A398" s="195" t="s">
        <v>249</v>
      </c>
      <c r="B398" s="195" t="s">
        <v>250</v>
      </c>
      <c r="C398" s="195" t="s">
        <v>18</v>
      </c>
      <c r="D398" s="195" t="n">
        <v>68.4739885</v>
      </c>
      <c r="E398" s="195" t="n">
        <v>57.9951101842045</v>
      </c>
      <c r="F398" s="195" t="n">
        <v>100</v>
      </c>
      <c r="G398" s="195" t="n">
        <v>0</v>
      </c>
      <c r="H398" s="195"/>
      <c r="I398" s="195"/>
      <c r="J398" s="195"/>
      <c r="K398" s="195"/>
    </row>
    <row r="399">
      <c r="A399" s="195" t="s">
        <v>249</v>
      </c>
      <c r="B399" s="195" t="s">
        <v>250</v>
      </c>
      <c r="C399" s="195" t="s">
        <v>19</v>
      </c>
      <c r="D399" s="195" t="n">
        <v>16772.9764982</v>
      </c>
      <c r="E399" s="195" t="n">
        <v>2.83263828276847</v>
      </c>
      <c r="F399" s="195" t="n">
        <v>100</v>
      </c>
      <c r="G399" s="195" t="n">
        <v>0.000000000000000314486024196422</v>
      </c>
      <c r="H399" s="195"/>
      <c r="I399" s="195"/>
      <c r="J399" s="195"/>
      <c r="K399" s="195"/>
    </row>
    <row r="400">
      <c r="A400" s="195" t="s">
        <v>251</v>
      </c>
      <c r="B400" s="195" t="s">
        <v>252</v>
      </c>
      <c r="C400" s="195" t="s">
        <v>16</v>
      </c>
      <c r="D400" s="195" t="n">
        <v>149.8926163</v>
      </c>
      <c r="E400" s="195" t="n">
        <v>33.2685387520664</v>
      </c>
      <c r="F400" s="195" t="n">
        <v>100</v>
      </c>
      <c r="G400" s="195" t="n">
        <v>0.00000000000000369354977181784</v>
      </c>
      <c r="H400" s="195"/>
      <c r="I400" s="195"/>
      <c r="J400" s="195"/>
      <c r="K400" s="195"/>
    </row>
    <row r="401">
      <c r="A401" s="195" t="s">
        <v>251</v>
      </c>
      <c r="B401" s="195" t="s">
        <v>252</v>
      </c>
      <c r="C401" s="195" t="s">
        <v>18</v>
      </c>
      <c r="D401" s="195" t="n">
        <v>115.9382229</v>
      </c>
      <c r="E401" s="195" t="n">
        <v>37.4155861746599</v>
      </c>
      <c r="F401" s="195" t="n">
        <v>100</v>
      </c>
      <c r="G401" s="195" t="n">
        <v>0.00000000000000415396452509538</v>
      </c>
      <c r="H401" s="195"/>
      <c r="I401" s="195"/>
      <c r="J401" s="195"/>
      <c r="K401" s="195"/>
    </row>
    <row r="402">
      <c r="A402" s="195" t="s">
        <v>251</v>
      </c>
      <c r="B402" s="195" t="s">
        <v>252</v>
      </c>
      <c r="C402" s="195" t="s">
        <v>19</v>
      </c>
      <c r="D402" s="195" t="n">
        <v>19426.0416996</v>
      </c>
      <c r="E402" s="195" t="n">
        <v>1.54041211267485</v>
      </c>
      <c r="F402" s="195" t="n">
        <v>99.9458078791511</v>
      </c>
      <c r="G402" s="195" t="n">
        <v>0.0542953593311474</v>
      </c>
      <c r="H402" s="195" t="n">
        <v>10.5330921</v>
      </c>
      <c r="I402" s="195" t="n">
        <v>100</v>
      </c>
      <c r="J402" s="195" t="n">
        <v>0.0541921208488748</v>
      </c>
      <c r="K402" s="195" t="n">
        <v>100.136209239226</v>
      </c>
    </row>
    <row r="403">
      <c r="A403" s="195" t="s">
        <v>253</v>
      </c>
      <c r="B403" s="195" t="s">
        <v>254</v>
      </c>
      <c r="C403" s="195" t="s">
        <v>16</v>
      </c>
      <c r="D403" s="195" t="n">
        <v>68.4538663</v>
      </c>
      <c r="E403" s="195" t="n">
        <v>48.125486631405</v>
      </c>
      <c r="F403" s="195" t="n">
        <v>100</v>
      </c>
      <c r="G403" s="195" t="n">
        <v>0</v>
      </c>
      <c r="H403" s="195"/>
      <c r="I403" s="195"/>
      <c r="J403" s="195"/>
      <c r="K403" s="195"/>
    </row>
    <row r="404">
      <c r="A404" s="195" t="s">
        <v>253</v>
      </c>
      <c r="B404" s="195" t="s">
        <v>254</v>
      </c>
      <c r="C404" s="195" t="s">
        <v>18</v>
      </c>
      <c r="D404" s="195" t="n">
        <v>77.2797166</v>
      </c>
      <c r="E404" s="195" t="n">
        <v>49.434598398882</v>
      </c>
      <c r="F404" s="195" t="n">
        <v>100</v>
      </c>
      <c r="G404" s="195" t="n">
        <v>0</v>
      </c>
      <c r="H404" s="195"/>
      <c r="I404" s="195"/>
      <c r="J404" s="195"/>
      <c r="K404" s="195"/>
    </row>
    <row r="405">
      <c r="A405" s="195" t="s">
        <v>253</v>
      </c>
      <c r="B405" s="195" t="s">
        <v>254</v>
      </c>
      <c r="C405" s="195" t="s">
        <v>19</v>
      </c>
      <c r="D405" s="195" t="n">
        <v>15432.1912072</v>
      </c>
      <c r="E405" s="195" t="n">
        <v>1.69261722777273</v>
      </c>
      <c r="F405" s="195" t="n">
        <v>100</v>
      </c>
      <c r="G405" s="195" t="n">
        <v>0</v>
      </c>
      <c r="H405" s="195"/>
      <c r="I405" s="195"/>
      <c r="J405" s="195"/>
      <c r="K405" s="195"/>
    </row>
    <row r="406">
      <c r="A406" s="195" t="s">
        <v>255</v>
      </c>
      <c r="B406" s="195" t="s">
        <v>256</v>
      </c>
      <c r="C406" s="195" t="s">
        <v>16</v>
      </c>
      <c r="D406" s="195" t="n">
        <v>419.9172569</v>
      </c>
      <c r="E406" s="195" t="n">
        <v>53.6663172620715</v>
      </c>
      <c r="F406" s="195" t="n">
        <v>100</v>
      </c>
      <c r="G406" s="195" t="n">
        <v>0</v>
      </c>
      <c r="H406" s="195"/>
      <c r="I406" s="195"/>
      <c r="J406" s="195"/>
      <c r="K406" s="195"/>
    </row>
    <row r="407">
      <c r="A407" s="195" t="s">
        <v>255</v>
      </c>
      <c r="B407" s="195" t="s">
        <v>256</v>
      </c>
      <c r="C407" s="195" t="s">
        <v>18</v>
      </c>
      <c r="D407" s="195" t="n">
        <v>222.116753</v>
      </c>
      <c r="E407" s="195" t="n">
        <v>31.282960835087</v>
      </c>
      <c r="F407" s="195" t="n">
        <v>100</v>
      </c>
      <c r="G407" s="195" t="n">
        <v>0</v>
      </c>
      <c r="H407" s="195"/>
      <c r="I407" s="195"/>
      <c r="J407" s="195"/>
      <c r="K407" s="195"/>
    </row>
    <row r="408">
      <c r="A408" s="195" t="s">
        <v>255</v>
      </c>
      <c r="B408" s="195" t="s">
        <v>256</v>
      </c>
      <c r="C408" s="195" t="s">
        <v>19</v>
      </c>
      <c r="D408" s="195" t="n">
        <v>14775.7870796</v>
      </c>
      <c r="E408" s="195" t="n">
        <v>2.80532194057513</v>
      </c>
      <c r="F408" s="195" t="n">
        <v>100</v>
      </c>
      <c r="G408" s="195" t="n">
        <v>0</v>
      </c>
      <c r="H408" s="195"/>
      <c r="I408" s="195"/>
      <c r="J408" s="195"/>
      <c r="K408" s="195"/>
    </row>
    <row r="409">
      <c r="A409" s="195" t="s">
        <v>261</v>
      </c>
      <c r="B409" s="195" t="s">
        <v>262</v>
      </c>
      <c r="C409" s="195" t="s">
        <v>16</v>
      </c>
      <c r="D409" s="195" t="n">
        <v>64.9284357</v>
      </c>
      <c r="E409" s="195" t="n">
        <v>61.4902185883479</v>
      </c>
      <c r="F409" s="195" t="n">
        <v>100</v>
      </c>
      <c r="G409" s="195" t="n">
        <v>0</v>
      </c>
      <c r="H409" s="195"/>
      <c r="I409" s="195"/>
      <c r="J409" s="195"/>
      <c r="K409" s="195"/>
    </row>
    <row r="410">
      <c r="A410" s="195" t="s">
        <v>261</v>
      </c>
      <c r="B410" s="195" t="s">
        <v>262</v>
      </c>
      <c r="C410" s="195" t="s">
        <v>18</v>
      </c>
      <c r="D410" s="195" t="n">
        <v>142.3623731</v>
      </c>
      <c r="E410" s="195" t="n">
        <v>43.9995903591318</v>
      </c>
      <c r="F410" s="195" t="n">
        <v>100</v>
      </c>
      <c r="G410" s="195" t="n">
        <v>0</v>
      </c>
      <c r="H410" s="195"/>
      <c r="I410" s="195"/>
      <c r="J410" s="195"/>
      <c r="K410" s="195"/>
    </row>
    <row r="411">
      <c r="A411" s="195" t="s">
        <v>261</v>
      </c>
      <c r="B411" s="195" t="s">
        <v>262</v>
      </c>
      <c r="C411" s="195" t="s">
        <v>19</v>
      </c>
      <c r="D411" s="195" t="n">
        <v>18890.8624128</v>
      </c>
      <c r="E411" s="195" t="n">
        <v>1.33401530305861</v>
      </c>
      <c r="F411" s="195" t="n">
        <v>100</v>
      </c>
      <c r="G411" s="195" t="n">
        <v>0.000000000000000148105450465797</v>
      </c>
      <c r="H411" s="195"/>
      <c r="I411" s="195"/>
      <c r="J411" s="195"/>
      <c r="K411" s="195"/>
    </row>
    <row r="412">
      <c r="A412" s="195" t="s">
        <v>263</v>
      </c>
      <c r="B412" s="195" t="s">
        <v>264</v>
      </c>
      <c r="C412" s="195" t="s">
        <v>18</v>
      </c>
      <c r="D412" s="195" t="n">
        <v>39.5306748</v>
      </c>
      <c r="E412" s="195" t="n">
        <v>70.5789793617637</v>
      </c>
      <c r="F412" s="195" t="n">
        <v>100</v>
      </c>
      <c r="G412" s="195" t="n">
        <v>0</v>
      </c>
      <c r="H412" s="195"/>
      <c r="I412" s="195"/>
      <c r="J412" s="195"/>
      <c r="K412" s="195"/>
    </row>
    <row r="413">
      <c r="A413" s="195" t="s">
        <v>263</v>
      </c>
      <c r="B413" s="195" t="s">
        <v>264</v>
      </c>
      <c r="C413" s="195" t="s">
        <v>19</v>
      </c>
      <c r="D413" s="195" t="n">
        <v>19920.4356677</v>
      </c>
      <c r="E413" s="195" t="n">
        <v>1.26940801170975</v>
      </c>
      <c r="F413" s="195" t="n">
        <v>100</v>
      </c>
      <c r="G413" s="195" t="n">
        <v>0</v>
      </c>
      <c r="H413" s="195"/>
      <c r="I413" s="195"/>
      <c r="J413" s="195"/>
      <c r="K413" s="195"/>
    </row>
    <row r="414">
      <c r="A414" s="195" t="s">
        <v>265</v>
      </c>
      <c r="B414" s="195" t="s">
        <v>266</v>
      </c>
      <c r="C414" s="195" t="s">
        <v>16</v>
      </c>
      <c r="D414" s="195" t="n">
        <v>19.4705987</v>
      </c>
      <c r="E414" s="195" t="n">
        <v>99.9999999999999</v>
      </c>
      <c r="F414" s="195" t="n">
        <v>100</v>
      </c>
      <c r="G414" s="195" t="n">
        <v>0</v>
      </c>
      <c r="H414" s="195"/>
      <c r="I414" s="195"/>
      <c r="J414" s="195"/>
      <c r="K414" s="195"/>
    </row>
    <row r="415">
      <c r="A415" s="195" t="s">
        <v>265</v>
      </c>
      <c r="B415" s="195" t="s">
        <v>266</v>
      </c>
      <c r="C415" s="195" t="s">
        <v>18</v>
      </c>
      <c r="D415" s="195" t="n">
        <v>64.9743632</v>
      </c>
      <c r="E415" s="195" t="n">
        <v>49.9548658321983</v>
      </c>
      <c r="F415" s="195" t="n">
        <v>100</v>
      </c>
      <c r="G415" s="195" t="n">
        <v>0</v>
      </c>
      <c r="H415" s="195"/>
      <c r="I415" s="195"/>
      <c r="J415" s="195"/>
      <c r="K415" s="195"/>
    </row>
    <row r="416">
      <c r="A416" s="195" t="s">
        <v>265</v>
      </c>
      <c r="B416" s="195" t="s">
        <v>266</v>
      </c>
      <c r="C416" s="195" t="s">
        <v>19</v>
      </c>
      <c r="D416" s="195" t="n">
        <v>17309.2935889</v>
      </c>
      <c r="E416" s="195" t="n">
        <v>0.794565555997406</v>
      </c>
      <c r="F416" s="195" t="n">
        <v>100</v>
      </c>
      <c r="G416" s="195" t="n">
        <v>0</v>
      </c>
      <c r="H416" s="195"/>
      <c r="I416" s="195"/>
      <c r="J416" s="195"/>
      <c r="K416" s="195"/>
    </row>
    <row r="417">
      <c r="A417" s="195" t="s">
        <v>267</v>
      </c>
      <c r="B417" s="195" t="s">
        <v>268</v>
      </c>
      <c r="C417" s="195" t="s">
        <v>16</v>
      </c>
      <c r="D417" s="195" t="n">
        <v>11.2573602</v>
      </c>
      <c r="E417" s="195" t="n">
        <v>100</v>
      </c>
      <c r="F417" s="195" t="n">
        <v>100</v>
      </c>
      <c r="G417" s="195" t="n">
        <v>0</v>
      </c>
      <c r="H417" s="195"/>
      <c r="I417" s="195"/>
      <c r="J417" s="195"/>
      <c r="K417" s="195"/>
    </row>
    <row r="418">
      <c r="A418" s="195" t="s">
        <v>267</v>
      </c>
      <c r="B418" s="195" t="s">
        <v>268</v>
      </c>
      <c r="C418" s="195" t="s">
        <v>18</v>
      </c>
      <c r="D418" s="195" t="n">
        <v>33.3387638</v>
      </c>
      <c r="E418" s="195" t="n">
        <v>50.9002979047888</v>
      </c>
      <c r="F418" s="195" t="n">
        <v>100</v>
      </c>
      <c r="G418" s="195" t="n">
        <v>0</v>
      </c>
      <c r="H418" s="195"/>
      <c r="I418" s="195"/>
      <c r="J418" s="195"/>
      <c r="K418" s="195"/>
    </row>
    <row r="419">
      <c r="A419" s="195" t="s">
        <v>267</v>
      </c>
      <c r="B419" s="195" t="s">
        <v>268</v>
      </c>
      <c r="C419" s="195" t="s">
        <v>19</v>
      </c>
      <c r="D419" s="195" t="n">
        <v>4577.2447569</v>
      </c>
      <c r="E419" s="195" t="n">
        <v>1.6748450974435</v>
      </c>
      <c r="F419" s="195" t="n">
        <v>100</v>
      </c>
      <c r="G419" s="195" t="n">
        <v>0</v>
      </c>
      <c r="H419" s="195"/>
      <c r="I419" s="195"/>
      <c r="J419" s="195"/>
      <c r="K419" s="195"/>
    </row>
    <row r="420">
      <c r="A420" s="195" t="s">
        <v>269</v>
      </c>
      <c r="B420" s="195" t="s">
        <v>270</v>
      </c>
      <c r="C420" s="195" t="s">
        <v>16</v>
      </c>
      <c r="D420" s="195" t="n">
        <v>521.9006918</v>
      </c>
      <c r="E420" s="195" t="n">
        <v>34.515535956563</v>
      </c>
      <c r="F420" s="195" t="n">
        <v>100</v>
      </c>
      <c r="G420" s="195" t="n">
        <v>0</v>
      </c>
      <c r="H420" s="195"/>
      <c r="I420" s="195"/>
      <c r="J420" s="195"/>
      <c r="K420" s="195"/>
    </row>
    <row r="421">
      <c r="A421" s="195" t="s">
        <v>269</v>
      </c>
      <c r="B421" s="195" t="s">
        <v>270</v>
      </c>
      <c r="C421" s="195" t="s">
        <v>18</v>
      </c>
      <c r="D421" s="195" t="n">
        <v>643.2559083</v>
      </c>
      <c r="E421" s="195" t="n">
        <v>35.7795677286241</v>
      </c>
      <c r="F421" s="195" t="n">
        <v>100</v>
      </c>
      <c r="G421" s="195" t="n">
        <v>0</v>
      </c>
      <c r="H421" s="195"/>
      <c r="I421" s="195"/>
      <c r="J421" s="195"/>
      <c r="K421" s="195"/>
    </row>
    <row r="422">
      <c r="A422" s="195" t="s">
        <v>269</v>
      </c>
      <c r="B422" s="195" t="s">
        <v>270</v>
      </c>
      <c r="C422" s="195" t="s">
        <v>19</v>
      </c>
      <c r="D422" s="195" t="n">
        <v>72247.0827554</v>
      </c>
      <c r="E422" s="195" t="n">
        <v>2.16801732906216</v>
      </c>
      <c r="F422" s="195" t="n">
        <v>100</v>
      </c>
      <c r="G422" s="195" t="n">
        <v>0</v>
      </c>
      <c r="H422" s="195"/>
      <c r="I422" s="195"/>
      <c r="J422" s="195"/>
      <c r="K422" s="195"/>
    </row>
    <row r="423">
      <c r="A423" s="195" t="s">
        <v>273</v>
      </c>
      <c r="B423" s="195" t="s">
        <v>274</v>
      </c>
      <c r="C423" s="195" t="s">
        <v>16</v>
      </c>
      <c r="D423" s="195" t="n">
        <v>33.3241121</v>
      </c>
      <c r="E423" s="195" t="n">
        <v>70.1125704561583</v>
      </c>
      <c r="F423" s="195" t="n">
        <v>100</v>
      </c>
      <c r="G423" s="195" t="n">
        <v>0</v>
      </c>
      <c r="H423" s="195"/>
      <c r="I423" s="195"/>
      <c r="J423" s="195"/>
      <c r="K423" s="195"/>
    </row>
    <row r="424">
      <c r="A424" s="195" t="s">
        <v>273</v>
      </c>
      <c r="B424" s="195" t="s">
        <v>274</v>
      </c>
      <c r="C424" s="195" t="s">
        <v>18</v>
      </c>
      <c r="D424" s="195" t="n">
        <v>32.9830843</v>
      </c>
      <c r="E424" s="195" t="n">
        <v>70.8293513744093</v>
      </c>
      <c r="F424" s="195" t="n">
        <v>100</v>
      </c>
      <c r="G424" s="195" t="n">
        <v>0</v>
      </c>
      <c r="H424" s="195"/>
      <c r="I424" s="195"/>
      <c r="J424" s="195"/>
      <c r="K424" s="195"/>
    </row>
    <row r="425">
      <c r="A425" s="195" t="s">
        <v>273</v>
      </c>
      <c r="B425" s="195" t="s">
        <v>274</v>
      </c>
      <c r="C425" s="195" t="s">
        <v>19</v>
      </c>
      <c r="D425" s="195" t="n">
        <v>13817.0432421</v>
      </c>
      <c r="E425" s="195" t="n">
        <v>2.22029896400641</v>
      </c>
      <c r="F425" s="195" t="n">
        <v>100</v>
      </c>
      <c r="G425" s="195" t="n">
        <v>0</v>
      </c>
      <c r="H425" s="195"/>
      <c r="I425" s="195"/>
      <c r="J425" s="195"/>
      <c r="K425" s="195"/>
    </row>
    <row r="426">
      <c r="A426" s="195" t="s">
        <v>275</v>
      </c>
      <c r="B426" s="195" t="s">
        <v>276</v>
      </c>
      <c r="C426" s="195" t="s">
        <v>16</v>
      </c>
      <c r="D426" s="195" t="n">
        <v>74.2518972</v>
      </c>
      <c r="E426" s="195" t="n">
        <v>57.4061484044022</v>
      </c>
      <c r="F426" s="195" t="n">
        <v>100</v>
      </c>
      <c r="G426" s="195" t="n">
        <v>0</v>
      </c>
      <c r="H426" s="195"/>
      <c r="I426" s="195"/>
      <c r="J426" s="195"/>
      <c r="K426" s="195"/>
    </row>
    <row r="427">
      <c r="A427" s="195" t="s">
        <v>275</v>
      </c>
      <c r="B427" s="195" t="s">
        <v>276</v>
      </c>
      <c r="C427" s="195" t="s">
        <v>18</v>
      </c>
      <c r="D427" s="195" t="n">
        <v>77.77924</v>
      </c>
      <c r="E427" s="195" t="n">
        <v>57.0642922702136</v>
      </c>
      <c r="F427" s="195" t="n">
        <v>100</v>
      </c>
      <c r="G427" s="195" t="n">
        <v>0</v>
      </c>
      <c r="H427" s="195"/>
      <c r="I427" s="195"/>
      <c r="J427" s="195"/>
      <c r="K427" s="195"/>
    </row>
    <row r="428">
      <c r="A428" s="195" t="s">
        <v>275</v>
      </c>
      <c r="B428" s="195" t="s">
        <v>276</v>
      </c>
      <c r="C428" s="195" t="s">
        <v>19</v>
      </c>
      <c r="D428" s="195" t="n">
        <v>20804.0044526</v>
      </c>
      <c r="E428" s="195" t="n">
        <v>1.86234840790468</v>
      </c>
      <c r="F428" s="195" t="n">
        <v>100</v>
      </c>
      <c r="G428" s="195" t="n">
        <v>0</v>
      </c>
      <c r="H428" s="195"/>
      <c r="I428" s="195"/>
      <c r="J428" s="195"/>
      <c r="K428" s="195"/>
    </row>
    <row r="429">
      <c r="A429" s="195" t="s">
        <v>279</v>
      </c>
      <c r="B429" s="195" t="s">
        <v>280</v>
      </c>
      <c r="C429" s="195" t="s">
        <v>16</v>
      </c>
      <c r="D429" s="195" t="n">
        <v>20.2240408</v>
      </c>
      <c r="E429" s="195" t="n">
        <v>100</v>
      </c>
      <c r="F429" s="195" t="n">
        <v>100</v>
      </c>
      <c r="G429" s="195" t="n">
        <v>0</v>
      </c>
      <c r="H429" s="195"/>
      <c r="I429" s="195"/>
      <c r="J429" s="195"/>
      <c r="K429" s="195"/>
    </row>
    <row r="430">
      <c r="A430" s="195" t="s">
        <v>279</v>
      </c>
      <c r="B430" s="195" t="s">
        <v>280</v>
      </c>
      <c r="C430" s="195" t="s">
        <v>18</v>
      </c>
      <c r="D430" s="195" t="n">
        <v>78.5496198</v>
      </c>
      <c r="E430" s="195" t="n">
        <v>49.1077971870012</v>
      </c>
      <c r="F430" s="195" t="n">
        <v>100</v>
      </c>
      <c r="G430" s="195" t="n">
        <v>0</v>
      </c>
      <c r="H430" s="195"/>
      <c r="I430" s="195"/>
      <c r="J430" s="195"/>
      <c r="K430" s="195"/>
    </row>
    <row r="431">
      <c r="A431" s="195" t="s">
        <v>279</v>
      </c>
      <c r="B431" s="195" t="s">
        <v>280</v>
      </c>
      <c r="C431" s="195" t="s">
        <v>19</v>
      </c>
      <c r="D431" s="195" t="n">
        <v>17620.1026239</v>
      </c>
      <c r="E431" s="195" t="n">
        <v>2.88349370768548</v>
      </c>
      <c r="F431" s="195" t="n">
        <v>100</v>
      </c>
      <c r="G431" s="195" t="n">
        <v>0</v>
      </c>
      <c r="H431" s="195"/>
      <c r="I431" s="195"/>
      <c r="J431" s="195"/>
      <c r="K431" s="195"/>
    </row>
    <row r="432">
      <c r="A432" s="195" t="s">
        <v>281</v>
      </c>
      <c r="B432" s="195" t="s">
        <v>282</v>
      </c>
      <c r="C432" s="195" t="s">
        <v>16</v>
      </c>
      <c r="D432" s="195" t="n">
        <v>26.6937623</v>
      </c>
      <c r="E432" s="195" t="n">
        <v>100</v>
      </c>
      <c r="F432" s="195" t="n">
        <v>100</v>
      </c>
      <c r="G432" s="195" t="n">
        <v>0.0000000000000111022302462516</v>
      </c>
      <c r="H432" s="195"/>
      <c r="I432" s="195"/>
      <c r="J432" s="195"/>
      <c r="K432" s="195"/>
    </row>
    <row r="433">
      <c r="A433" s="195" t="s">
        <v>281</v>
      </c>
      <c r="B433" s="195" t="s">
        <v>282</v>
      </c>
      <c r="C433" s="195" t="s">
        <v>18</v>
      </c>
      <c r="D433" s="195" t="n">
        <v>62.5228577</v>
      </c>
      <c r="E433" s="195" t="n">
        <v>46.4371589364888</v>
      </c>
      <c r="F433" s="195" t="n">
        <v>100</v>
      </c>
      <c r="G433" s="195" t="n">
        <v>0</v>
      </c>
      <c r="H433" s="195"/>
      <c r="I433" s="195"/>
      <c r="J433" s="195"/>
      <c r="K433" s="195"/>
    </row>
    <row r="434">
      <c r="A434" s="195" t="s">
        <v>281</v>
      </c>
      <c r="B434" s="195" t="s">
        <v>282</v>
      </c>
      <c r="C434" s="195" t="s">
        <v>19</v>
      </c>
      <c r="D434" s="195" t="n">
        <v>6740.4448188</v>
      </c>
      <c r="E434" s="195" t="n">
        <v>2.63411656757853</v>
      </c>
      <c r="F434" s="195" t="n">
        <v>100</v>
      </c>
      <c r="G434" s="195" t="n">
        <v>0</v>
      </c>
      <c r="H434" s="195"/>
      <c r="I434" s="195"/>
      <c r="J434" s="195"/>
      <c r="K434" s="195"/>
    </row>
    <row r="435">
      <c r="A435" s="195" t="s">
        <v>283</v>
      </c>
      <c r="B435" s="195" t="s">
        <v>284</v>
      </c>
      <c r="C435" s="195" t="s">
        <v>16</v>
      </c>
      <c r="D435" s="195" t="n">
        <v>162.4709099</v>
      </c>
      <c r="E435" s="195" t="n">
        <v>44.5317232826332</v>
      </c>
      <c r="F435" s="195" t="n">
        <v>100</v>
      </c>
      <c r="G435" s="195" t="n">
        <v>0</v>
      </c>
      <c r="H435" s="195"/>
      <c r="I435" s="195"/>
      <c r="J435" s="195"/>
      <c r="K435" s="195"/>
    </row>
    <row r="436">
      <c r="A436" s="195" t="s">
        <v>283</v>
      </c>
      <c r="B436" s="195" t="s">
        <v>284</v>
      </c>
      <c r="C436" s="195" t="s">
        <v>18</v>
      </c>
      <c r="D436" s="195" t="n">
        <v>27.844067</v>
      </c>
      <c r="E436" s="195" t="n">
        <v>100</v>
      </c>
      <c r="F436" s="195" t="n">
        <v>100</v>
      </c>
      <c r="G436" s="195" t="n">
        <v>0</v>
      </c>
      <c r="H436" s="195"/>
      <c r="I436" s="195"/>
      <c r="J436" s="195"/>
      <c r="K436" s="195"/>
    </row>
    <row r="437">
      <c r="A437" s="195" t="s">
        <v>283</v>
      </c>
      <c r="B437" s="195" t="s">
        <v>284</v>
      </c>
      <c r="C437" s="195" t="s">
        <v>19</v>
      </c>
      <c r="D437" s="195" t="n">
        <v>28267.9243943</v>
      </c>
      <c r="E437" s="195" t="n">
        <v>1.59954250814394</v>
      </c>
      <c r="F437" s="195" t="n">
        <v>100</v>
      </c>
      <c r="G437" s="195" t="n">
        <v>0</v>
      </c>
      <c r="H437" s="195"/>
      <c r="I437" s="195"/>
      <c r="J437" s="195"/>
      <c r="K437" s="195"/>
    </row>
    <row r="438">
      <c r="A438" s="195" t="s">
        <v>287</v>
      </c>
      <c r="B438" s="195" t="s">
        <v>288</v>
      </c>
      <c r="C438" s="195" t="s">
        <v>16</v>
      </c>
      <c r="D438" s="195" t="n">
        <v>96.2855979</v>
      </c>
      <c r="E438" s="195" t="n">
        <v>56.9636835925407</v>
      </c>
      <c r="F438" s="195" t="n">
        <v>100</v>
      </c>
      <c r="G438" s="195" t="n">
        <v>0</v>
      </c>
      <c r="H438" s="195"/>
      <c r="I438" s="195"/>
      <c r="J438" s="195"/>
      <c r="K438" s="195"/>
    </row>
    <row r="439">
      <c r="A439" s="195" t="s">
        <v>287</v>
      </c>
      <c r="B439" s="195" t="s">
        <v>288</v>
      </c>
      <c r="C439" s="195" t="s">
        <v>18</v>
      </c>
      <c r="D439" s="195" t="n">
        <v>262.801143</v>
      </c>
      <c r="E439" s="195" t="n">
        <v>39.976111030951</v>
      </c>
      <c r="F439" s="195" t="n">
        <v>100</v>
      </c>
      <c r="G439" s="195" t="n">
        <v>0.00000000000000443823989015337</v>
      </c>
      <c r="H439" s="195"/>
      <c r="I439" s="195"/>
      <c r="J439" s="195"/>
      <c r="K439" s="195"/>
    </row>
    <row r="440">
      <c r="A440" s="195" t="s">
        <v>287</v>
      </c>
      <c r="B440" s="195" t="s">
        <v>288</v>
      </c>
      <c r="C440" s="195" t="s">
        <v>19</v>
      </c>
      <c r="D440" s="195" t="n">
        <v>18521.1803644</v>
      </c>
      <c r="E440" s="195" t="n">
        <v>1.8287343840182</v>
      </c>
      <c r="F440" s="195" t="n">
        <v>99.8642975473669</v>
      </c>
      <c r="G440" s="195" t="n">
        <v>0.13495546205912</v>
      </c>
      <c r="H440" s="195" t="n">
        <v>25.1678494</v>
      </c>
      <c r="I440" s="195" t="n">
        <v>100</v>
      </c>
      <c r="J440" s="195" t="n">
        <v>0.135702452633091</v>
      </c>
      <c r="K440" s="195" t="n">
        <v>99.3145824353951</v>
      </c>
    </row>
    <row r="441">
      <c r="A441" s="195" t="s">
        <v>289</v>
      </c>
      <c r="B441" s="195" t="s">
        <v>290</v>
      </c>
      <c r="C441" s="195" t="s">
        <v>16</v>
      </c>
      <c r="D441" s="195" t="n">
        <v>8.9524786</v>
      </c>
      <c r="E441" s="195" t="n">
        <v>99.9999999999999</v>
      </c>
      <c r="F441" s="195" t="n">
        <v>100</v>
      </c>
      <c r="G441" s="195" t="n">
        <v>0</v>
      </c>
      <c r="H441" s="195"/>
      <c r="I441" s="195"/>
      <c r="J441" s="195"/>
      <c r="K441" s="195"/>
    </row>
    <row r="442">
      <c r="A442" s="195" t="s">
        <v>289</v>
      </c>
      <c r="B442" s="195" t="s">
        <v>290</v>
      </c>
      <c r="C442" s="195" t="s">
        <v>18</v>
      </c>
      <c r="D442" s="195" t="n">
        <v>22.9752014</v>
      </c>
      <c r="E442" s="195" t="n">
        <v>57.6317807548692</v>
      </c>
      <c r="F442" s="195" t="n">
        <v>100</v>
      </c>
      <c r="G442" s="195" t="n">
        <v>0</v>
      </c>
      <c r="H442" s="195"/>
      <c r="I442" s="195"/>
      <c r="J442" s="195"/>
      <c r="K442" s="195"/>
    </row>
    <row r="443">
      <c r="A443" s="195" t="s">
        <v>289</v>
      </c>
      <c r="B443" s="195" t="s">
        <v>290</v>
      </c>
      <c r="C443" s="195" t="s">
        <v>19</v>
      </c>
      <c r="D443" s="195" t="n">
        <v>6778.5167321</v>
      </c>
      <c r="E443" s="195" t="n">
        <v>1.43158062394602</v>
      </c>
      <c r="F443" s="195" t="n">
        <v>99.9222963186412</v>
      </c>
      <c r="G443" s="195" t="n">
        <v>0.0779522763503681</v>
      </c>
      <c r="H443" s="195" t="n">
        <v>5.271253</v>
      </c>
      <c r="I443" s="195" t="n">
        <v>100</v>
      </c>
      <c r="J443" s="195" t="n">
        <v>0.0777036813588197</v>
      </c>
      <c r="K443" s="195" t="n">
        <v>100.241974639854</v>
      </c>
    </row>
    <row r="444">
      <c r="A444" s="195" t="s">
        <v>291</v>
      </c>
      <c r="B444" s="195" t="s">
        <v>292</v>
      </c>
      <c r="C444" s="195" t="s">
        <v>16</v>
      </c>
      <c r="D444" s="195" t="n">
        <v>481.9538589</v>
      </c>
      <c r="E444" s="195" t="n">
        <v>33.8612736063523</v>
      </c>
      <c r="F444" s="195" t="n">
        <v>100</v>
      </c>
      <c r="G444" s="195" t="n">
        <v>0</v>
      </c>
      <c r="H444" s="195"/>
      <c r="I444" s="195"/>
      <c r="J444" s="195"/>
      <c r="K444" s="195"/>
    </row>
    <row r="445">
      <c r="A445" s="195" t="s">
        <v>291</v>
      </c>
      <c r="B445" s="195" t="s">
        <v>292</v>
      </c>
      <c r="C445" s="195" t="s">
        <v>18</v>
      </c>
      <c r="D445" s="195" t="n">
        <v>121.7656537</v>
      </c>
      <c r="E445" s="195" t="n">
        <v>39.9433618353784</v>
      </c>
      <c r="F445" s="195" t="n">
        <v>100</v>
      </c>
      <c r="G445" s="195" t="n">
        <v>0</v>
      </c>
      <c r="H445" s="195"/>
      <c r="I445" s="195"/>
      <c r="J445" s="195"/>
      <c r="K445" s="195"/>
    </row>
    <row r="446">
      <c r="A446" s="195" t="s">
        <v>291</v>
      </c>
      <c r="B446" s="195" t="s">
        <v>292</v>
      </c>
      <c r="C446" s="195" t="s">
        <v>19</v>
      </c>
      <c r="D446" s="195" t="n">
        <v>11852.1336001</v>
      </c>
      <c r="E446" s="195" t="n">
        <v>3.08796195012654</v>
      </c>
      <c r="F446" s="195" t="n">
        <v>99.8829494677048</v>
      </c>
      <c r="G446" s="195" t="n">
        <v>0.117337286700635</v>
      </c>
      <c r="H446" s="195" t="n">
        <v>13.8892429</v>
      </c>
      <c r="I446" s="195" t="n">
        <v>100</v>
      </c>
      <c r="J446" s="195" t="n">
        <v>0.117050532295187</v>
      </c>
      <c r="K446" s="195" t="n">
        <v>100.127646140393</v>
      </c>
    </row>
    <row r="447">
      <c r="A447" s="195" t="s">
        <v>293</v>
      </c>
      <c r="B447" s="195" t="s">
        <v>294</v>
      </c>
      <c r="C447" s="195" t="s">
        <v>16</v>
      </c>
      <c r="D447" s="195" t="n">
        <v>316.5788379</v>
      </c>
      <c r="E447" s="195" t="n">
        <v>34.298674268446</v>
      </c>
      <c r="F447" s="195" t="n">
        <v>100</v>
      </c>
      <c r="G447" s="195" t="n">
        <v>0</v>
      </c>
      <c r="H447" s="195"/>
      <c r="I447" s="195"/>
      <c r="J447" s="195"/>
      <c r="K447" s="195"/>
    </row>
    <row r="448">
      <c r="A448" s="195" t="s">
        <v>293</v>
      </c>
      <c r="B448" s="195" t="s">
        <v>294</v>
      </c>
      <c r="C448" s="195" t="s">
        <v>18</v>
      </c>
      <c r="D448" s="195" t="n">
        <v>213.5780902</v>
      </c>
      <c r="E448" s="195" t="n">
        <v>35.6343854107077</v>
      </c>
      <c r="F448" s="195" t="n">
        <v>100</v>
      </c>
      <c r="G448" s="195" t="n">
        <v>0</v>
      </c>
      <c r="H448" s="195"/>
      <c r="I448" s="195"/>
      <c r="J448" s="195"/>
      <c r="K448" s="195"/>
    </row>
    <row r="449">
      <c r="A449" s="195" t="s">
        <v>293</v>
      </c>
      <c r="B449" s="195" t="s">
        <v>294</v>
      </c>
      <c r="C449" s="195" t="s">
        <v>19</v>
      </c>
      <c r="D449" s="195" t="n">
        <v>18233.4571151</v>
      </c>
      <c r="E449" s="195" t="n">
        <v>2.6964672008113</v>
      </c>
      <c r="F449" s="195" t="n">
        <v>99.4759341615618</v>
      </c>
      <c r="G449" s="195" t="n">
        <v>0.273886734931207</v>
      </c>
      <c r="H449" s="195" t="n">
        <v>96.0587309</v>
      </c>
      <c r="I449" s="195" t="n">
        <v>52.3129549182918</v>
      </c>
      <c r="J449" s="195" t="n">
        <v>0.524065838438186</v>
      </c>
      <c r="K449" s="195" t="n">
        <v>51.9880076383866</v>
      </c>
    </row>
    <row r="450">
      <c r="A450" s="195" t="s">
        <v>295</v>
      </c>
      <c r="B450" s="195" t="s">
        <v>296</v>
      </c>
      <c r="C450" s="195" t="s">
        <v>16</v>
      </c>
      <c r="D450" s="195" t="n">
        <v>196.5033138</v>
      </c>
      <c r="E450" s="195" t="n">
        <v>40.7422903613199</v>
      </c>
      <c r="F450" s="195" t="n">
        <v>100</v>
      </c>
      <c r="G450" s="195" t="n">
        <v>0</v>
      </c>
      <c r="H450" s="195"/>
      <c r="I450" s="195"/>
      <c r="J450" s="195"/>
      <c r="K450" s="195"/>
    </row>
    <row r="451">
      <c r="A451" s="195" t="s">
        <v>295</v>
      </c>
      <c r="B451" s="195" t="s">
        <v>296</v>
      </c>
      <c r="C451" s="195" t="s">
        <v>18</v>
      </c>
      <c r="D451" s="195" t="n">
        <v>248.3093893</v>
      </c>
      <c r="E451" s="195" t="n">
        <v>40.0819617974076</v>
      </c>
      <c r="F451" s="195" t="n">
        <v>100</v>
      </c>
      <c r="G451" s="195" t="n">
        <v>0</v>
      </c>
      <c r="H451" s="195"/>
      <c r="I451" s="195"/>
      <c r="J451" s="195"/>
      <c r="K451" s="195"/>
    </row>
    <row r="452">
      <c r="A452" s="195" t="s">
        <v>295</v>
      </c>
      <c r="B452" s="195" t="s">
        <v>296</v>
      </c>
      <c r="C452" s="195" t="s">
        <v>19</v>
      </c>
      <c r="D452" s="195" t="n">
        <v>37240.4216506</v>
      </c>
      <c r="E452" s="195" t="n">
        <v>2.57397124228698</v>
      </c>
      <c r="F452" s="195" t="n">
        <v>100</v>
      </c>
      <c r="G452" s="195" t="n">
        <v>0</v>
      </c>
      <c r="H452" s="195"/>
      <c r="I452" s="195"/>
      <c r="J452" s="195"/>
      <c r="K452" s="195"/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675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544</v>
      </c>
      <c r="I462" s="5" t="s">
        <v>545</v>
      </c>
      <c r="J462" s="5" t="s">
        <v>546</v>
      </c>
      <c r="K462" s="5" t="s">
        <v>547</v>
      </c>
    </row>
    <row r="463">
      <c r="A463" s="196" t="s">
        <v>76</v>
      </c>
      <c r="B463" s="196" t="s">
        <v>77</v>
      </c>
      <c r="C463" s="196" t="s">
        <v>19</v>
      </c>
      <c r="D463" s="196" t="n">
        <v>360.08041</v>
      </c>
      <c r="E463" s="196"/>
      <c r="F463" s="196" t="n">
        <v>97.2477064220184</v>
      </c>
      <c r="G463" s="196"/>
      <c r="H463" s="196" t="n">
        <v>10.190955</v>
      </c>
      <c r="I463" s="196"/>
      <c r="J463" s="196" t="n">
        <v>2.75229357798165</v>
      </c>
      <c r="K463" s="196"/>
    </row>
    <row r="464">
      <c r="A464" s="196" t="s">
        <v>78</v>
      </c>
      <c r="B464" s="196" t="s">
        <v>79</v>
      </c>
      <c r="C464" s="196" t="s">
        <v>19</v>
      </c>
      <c r="D464" s="196" t="n">
        <v>335.7585825</v>
      </c>
      <c r="E464" s="196"/>
      <c r="F464" s="196" t="n">
        <v>100</v>
      </c>
      <c r="G464" s="196"/>
      <c r="H464" s="196"/>
      <c r="I464" s="196"/>
      <c r="J464" s="196"/>
      <c r="K464" s="196"/>
    </row>
    <row r="465">
      <c r="A465" s="196" t="s">
        <v>110</v>
      </c>
      <c r="B465" s="196" t="s">
        <v>111</v>
      </c>
      <c r="C465" s="196" t="s">
        <v>16</v>
      </c>
      <c r="D465" s="196" t="n">
        <v>24.0101508</v>
      </c>
      <c r="E465" s="196"/>
      <c r="F465" s="196" t="n">
        <v>100</v>
      </c>
      <c r="G465" s="196"/>
      <c r="H465" s="196"/>
      <c r="I465" s="196"/>
      <c r="J465" s="196"/>
      <c r="K465" s="196"/>
    </row>
    <row r="466">
      <c r="A466" s="196" t="s">
        <v>110</v>
      </c>
      <c r="B466" s="196" t="s">
        <v>111</v>
      </c>
      <c r="C466" s="196" t="s">
        <v>18</v>
      </c>
      <c r="D466" s="196" t="n">
        <v>32.3999813</v>
      </c>
      <c r="E466" s="196"/>
      <c r="F466" s="196" t="n">
        <v>90.9583223336397</v>
      </c>
      <c r="G466" s="196"/>
      <c r="H466" s="196" t="n">
        <v>3.2207079</v>
      </c>
      <c r="I466" s="196"/>
      <c r="J466" s="196" t="n">
        <v>9.04167766636026</v>
      </c>
      <c r="K466" s="196"/>
    </row>
    <row r="467">
      <c r="A467" s="196" t="s">
        <v>110</v>
      </c>
      <c r="B467" s="196" t="s">
        <v>111</v>
      </c>
      <c r="C467" s="196" t="s">
        <v>19</v>
      </c>
      <c r="D467" s="196" t="n">
        <v>2878.2695247</v>
      </c>
      <c r="E467" s="196"/>
      <c r="F467" s="196" t="n">
        <v>96.8544858609208</v>
      </c>
      <c r="G467" s="196"/>
      <c r="H467" s="196" t="n">
        <v>93.4766976</v>
      </c>
      <c r="I467" s="196"/>
      <c r="J467" s="196" t="n">
        <v>3.14551413907925</v>
      </c>
      <c r="K467" s="196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676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544</v>
      </c>
      <c r="I477" s="5" t="s">
        <v>545</v>
      </c>
      <c r="J477" s="5" t="s">
        <v>546</v>
      </c>
      <c r="K477" s="5" t="s">
        <v>547</v>
      </c>
    </row>
    <row r="478">
      <c r="A478" s="197" t="s">
        <v>14</v>
      </c>
      <c r="B478" s="197" t="s">
        <v>15</v>
      </c>
      <c r="C478" s="197" t="s">
        <v>16</v>
      </c>
      <c r="D478" s="197" t="n">
        <v>24.0101508</v>
      </c>
      <c r="E478" s="197"/>
      <c r="F478" s="197" t="n">
        <v>100</v>
      </c>
      <c r="G478" s="197"/>
      <c r="H478" s="197"/>
      <c r="I478" s="197"/>
      <c r="J478" s="197"/>
      <c r="K478" s="197"/>
    </row>
    <row r="479">
      <c r="A479" s="197" t="s">
        <v>14</v>
      </c>
      <c r="B479" s="197" t="s">
        <v>15</v>
      </c>
      <c r="C479" s="197" t="s">
        <v>18</v>
      </c>
      <c r="D479" s="197" t="n">
        <v>32.3999813</v>
      </c>
      <c r="E479" s="197"/>
      <c r="F479" s="197" t="n">
        <v>90.9583223336397</v>
      </c>
      <c r="G479" s="197"/>
      <c r="H479" s="197" t="n">
        <v>3.2207079</v>
      </c>
      <c r="I479" s="197"/>
      <c r="J479" s="197" t="n">
        <v>9.04167766636026</v>
      </c>
      <c r="K479" s="197"/>
    </row>
    <row r="480">
      <c r="A480" s="197" t="s">
        <v>14</v>
      </c>
      <c r="B480" s="197" t="s">
        <v>15</v>
      </c>
      <c r="C480" s="197" t="s">
        <v>19</v>
      </c>
      <c r="D480" s="197" t="n">
        <v>3574.1085172</v>
      </c>
      <c r="E480" s="197"/>
      <c r="F480" s="197" t="n">
        <v>97.1812408419179</v>
      </c>
      <c r="G480" s="197"/>
      <c r="H480" s="197" t="n">
        <v>103.6676526</v>
      </c>
      <c r="I480" s="197"/>
      <c r="J480" s="197" t="n">
        <v>2.81875915808214</v>
      </c>
      <c r="K480" s="197"/>
    </row>
    <row r="481">
      <c r="A481" s="197" t="s">
        <v>29</v>
      </c>
      <c r="B481" s="197" t="s">
        <v>30</v>
      </c>
      <c r="C481" s="197" t="s">
        <v>16</v>
      </c>
      <c r="D481" s="197" t="n">
        <v>222.8600404</v>
      </c>
      <c r="E481" s="197" t="n">
        <v>36.1255155017629</v>
      </c>
      <c r="F481" s="197" t="n">
        <v>95.8061338102198</v>
      </c>
      <c r="G481" s="197" t="n">
        <v>3.8962807739851</v>
      </c>
      <c r="H481" s="197" t="n">
        <v>9.7555882</v>
      </c>
      <c r="I481" s="197" t="n">
        <v>99.9999999999997</v>
      </c>
      <c r="J481" s="197" t="n">
        <v>4.19386618978016</v>
      </c>
      <c r="K481" s="197" t="n">
        <v>89.0079893593768</v>
      </c>
    </row>
    <row r="482">
      <c r="A482" s="197" t="s">
        <v>29</v>
      </c>
      <c r="B482" s="197" t="s">
        <v>30</v>
      </c>
      <c r="C482" s="197" t="s">
        <v>18</v>
      </c>
      <c r="D482" s="197" t="n">
        <v>24.7620478</v>
      </c>
      <c r="E482" s="197" t="n">
        <v>71.6263770219135</v>
      </c>
      <c r="F482" s="197" t="n">
        <v>100</v>
      </c>
      <c r="G482" s="197" t="n">
        <v>0</v>
      </c>
      <c r="H482" s="197"/>
      <c r="I482" s="197"/>
      <c r="J482" s="197"/>
      <c r="K482" s="197"/>
    </row>
    <row r="483">
      <c r="A483" s="197" t="s">
        <v>29</v>
      </c>
      <c r="B483" s="197" t="s">
        <v>30</v>
      </c>
      <c r="C483" s="197" t="s">
        <v>19</v>
      </c>
      <c r="D483" s="197" t="n">
        <v>7795.4043931</v>
      </c>
      <c r="E483" s="197" t="n">
        <v>1.38509890938529</v>
      </c>
      <c r="F483" s="197" t="n">
        <v>99.8911673057292</v>
      </c>
      <c r="G483" s="197" t="n">
        <v>0.108856518476498</v>
      </c>
      <c r="H483" s="197" t="n">
        <v>8.493192</v>
      </c>
      <c r="I483" s="197" t="n">
        <v>100</v>
      </c>
      <c r="J483" s="197" t="n">
        <v>0.108832694270823</v>
      </c>
      <c r="K483" s="197" t="n">
        <v>99.9130341512662</v>
      </c>
    </row>
    <row r="484">
      <c r="A484" s="197" t="s">
        <v>31</v>
      </c>
      <c r="B484" s="197" t="s">
        <v>32</v>
      </c>
      <c r="C484" s="197" t="s">
        <v>16</v>
      </c>
      <c r="D484" s="197" t="n">
        <v>734.8316966</v>
      </c>
      <c r="E484" s="197" t="n">
        <v>20.3355434974006</v>
      </c>
      <c r="F484" s="197" t="n">
        <v>98.1746722450483</v>
      </c>
      <c r="G484" s="197" t="n">
        <v>1.22542041874227</v>
      </c>
      <c r="H484" s="197" t="n">
        <v>13.6624718</v>
      </c>
      <c r="I484" s="197" t="n">
        <v>70.5822845207538</v>
      </c>
      <c r="J484" s="197" t="n">
        <v>1.82532775495168</v>
      </c>
      <c r="K484" s="197" t="n">
        <v>65.9088471350156</v>
      </c>
    </row>
    <row r="485">
      <c r="A485" s="197" t="s">
        <v>31</v>
      </c>
      <c r="B485" s="197" t="s">
        <v>32</v>
      </c>
      <c r="C485" s="197" t="s">
        <v>18</v>
      </c>
      <c r="D485" s="197" t="n">
        <v>12.9465842</v>
      </c>
      <c r="E485" s="197" t="n">
        <v>70.5596896799252</v>
      </c>
      <c r="F485" s="197" t="n">
        <v>100</v>
      </c>
      <c r="G485" s="197" t="n">
        <v>0</v>
      </c>
      <c r="H485" s="197"/>
      <c r="I485" s="197"/>
      <c r="J485" s="197"/>
      <c r="K485" s="197"/>
    </row>
    <row r="486">
      <c r="A486" s="197" t="s">
        <v>31</v>
      </c>
      <c r="B486" s="197" t="s">
        <v>32</v>
      </c>
      <c r="C486" s="197" t="s">
        <v>19</v>
      </c>
      <c r="D486" s="197" t="n">
        <v>2982.7788895</v>
      </c>
      <c r="E486" s="197" t="n">
        <v>5.16359701215536</v>
      </c>
      <c r="F486" s="197" t="n">
        <v>98.9795127731155</v>
      </c>
      <c r="G486" s="197" t="n">
        <v>0.660479669082212</v>
      </c>
      <c r="H486" s="197" t="n">
        <v>30.752705</v>
      </c>
      <c r="I486" s="197" t="n">
        <v>64.4588514855133</v>
      </c>
      <c r="J486" s="197" t="n">
        <v>1.02048722688446</v>
      </c>
      <c r="K486" s="197" t="n">
        <v>64.0615130890882</v>
      </c>
    </row>
    <row r="487">
      <c r="A487" s="197" t="s">
        <v>33</v>
      </c>
      <c r="B487" s="197" t="s">
        <v>34</v>
      </c>
      <c r="C487" s="197" t="s">
        <v>16</v>
      </c>
      <c r="D487" s="197" t="n">
        <v>1.131677</v>
      </c>
      <c r="E487" s="197" t="n">
        <v>99.9999999999998</v>
      </c>
      <c r="F487" s="197" t="n">
        <v>100</v>
      </c>
      <c r="G487" s="197" t="n">
        <v>0</v>
      </c>
      <c r="H487" s="197"/>
      <c r="I487" s="197"/>
      <c r="J487" s="197"/>
      <c r="K487" s="197"/>
    </row>
    <row r="488">
      <c r="A488" s="197" t="s">
        <v>33</v>
      </c>
      <c r="B488" s="197" t="s">
        <v>34</v>
      </c>
      <c r="C488" s="197" t="s">
        <v>18</v>
      </c>
      <c r="D488" s="197" t="n">
        <v>1.131677</v>
      </c>
      <c r="E488" s="197" t="n">
        <v>99.9999999999998</v>
      </c>
      <c r="F488" s="197" t="n">
        <v>100</v>
      </c>
      <c r="G488" s="197" t="n">
        <v>0</v>
      </c>
      <c r="H488" s="197"/>
      <c r="I488" s="197"/>
      <c r="J488" s="197"/>
      <c r="K488" s="197"/>
    </row>
    <row r="489">
      <c r="A489" s="197" t="s">
        <v>33</v>
      </c>
      <c r="B489" s="197" t="s">
        <v>34</v>
      </c>
      <c r="C489" s="197" t="s">
        <v>19</v>
      </c>
      <c r="D489" s="197" t="n">
        <v>617.895642</v>
      </c>
      <c r="E489" s="197" t="n">
        <v>4.43389912128176</v>
      </c>
      <c r="F489" s="197" t="n">
        <v>99.2727272727273</v>
      </c>
      <c r="G489" s="197" t="n">
        <v>0.348278284100351</v>
      </c>
      <c r="H489" s="197" t="n">
        <v>4.526708</v>
      </c>
      <c r="I489" s="197" t="n">
        <v>48.4767985741632</v>
      </c>
      <c r="J489" s="197" t="n">
        <v>0.727272727272727</v>
      </c>
      <c r="K489" s="197" t="n">
        <v>47.539985779698</v>
      </c>
    </row>
    <row r="490">
      <c r="A490" s="197" t="s">
        <v>35</v>
      </c>
      <c r="B490" s="197" t="s">
        <v>36</v>
      </c>
      <c r="C490" s="197" t="s">
        <v>16</v>
      </c>
      <c r="D490" s="197" t="n">
        <v>81.1985193</v>
      </c>
      <c r="E490" s="197" t="n">
        <v>50.6258171612426</v>
      </c>
      <c r="F490" s="197" t="n">
        <v>100</v>
      </c>
      <c r="G490" s="197" t="n">
        <v>0</v>
      </c>
      <c r="H490" s="197"/>
      <c r="I490" s="197"/>
      <c r="J490" s="197"/>
      <c r="K490" s="197"/>
    </row>
    <row r="491">
      <c r="A491" s="197" t="s">
        <v>35</v>
      </c>
      <c r="B491" s="197" t="s">
        <v>36</v>
      </c>
      <c r="C491" s="197" t="s">
        <v>18</v>
      </c>
      <c r="D491" s="197" t="n">
        <v>16.0273317</v>
      </c>
      <c r="E491" s="197" t="n">
        <v>72.4908033116615</v>
      </c>
      <c r="F491" s="197" t="n">
        <v>100</v>
      </c>
      <c r="G491" s="197" t="n">
        <v>0</v>
      </c>
      <c r="H491" s="197"/>
      <c r="I491" s="197"/>
      <c r="J491" s="197"/>
      <c r="K491" s="197"/>
    </row>
    <row r="492">
      <c r="A492" s="197" t="s">
        <v>35</v>
      </c>
      <c r="B492" s="197" t="s">
        <v>36</v>
      </c>
      <c r="C492" s="197" t="s">
        <v>19</v>
      </c>
      <c r="D492" s="197" t="n">
        <v>6803.7762851</v>
      </c>
      <c r="E492" s="197" t="n">
        <v>1.52331728521698</v>
      </c>
      <c r="F492" s="197" t="n">
        <v>99.8747744155626</v>
      </c>
      <c r="G492" s="197" t="n">
        <v>0.125630614468979</v>
      </c>
      <c r="H492" s="197" t="n">
        <v>8.5307513</v>
      </c>
      <c r="I492" s="197" t="n">
        <v>99.9999999999999</v>
      </c>
      <c r="J492" s="197" t="n">
        <v>0.12522558443737</v>
      </c>
      <c r="K492" s="197" t="n">
        <v>100.197809705996</v>
      </c>
    </row>
    <row r="493">
      <c r="A493" s="197" t="s">
        <v>37</v>
      </c>
      <c r="B493" s="197" t="s">
        <v>38</v>
      </c>
      <c r="C493" s="197" t="s">
        <v>16</v>
      </c>
      <c r="D493" s="197" t="n">
        <v>2.8791554</v>
      </c>
      <c r="E493" s="197" t="n">
        <v>69.9543924373344</v>
      </c>
      <c r="F493" s="197" t="n">
        <v>100</v>
      </c>
      <c r="G493" s="197" t="n">
        <v>0</v>
      </c>
      <c r="H493" s="197"/>
      <c r="I493" s="197"/>
      <c r="J493" s="197"/>
      <c r="K493" s="197"/>
    </row>
    <row r="494">
      <c r="A494" s="197" t="s">
        <v>37</v>
      </c>
      <c r="B494" s="197" t="s">
        <v>38</v>
      </c>
      <c r="C494" s="197" t="s">
        <v>18</v>
      </c>
      <c r="D494" s="197" t="n">
        <v>13.3332316</v>
      </c>
      <c r="E494" s="197" t="n">
        <v>34.4145290312038</v>
      </c>
      <c r="F494" s="197" t="n">
        <v>100</v>
      </c>
      <c r="G494" s="197" t="n">
        <v>0</v>
      </c>
      <c r="H494" s="197"/>
      <c r="I494" s="197"/>
      <c r="J494" s="197"/>
      <c r="K494" s="197"/>
    </row>
    <row r="495">
      <c r="A495" s="197" t="s">
        <v>37</v>
      </c>
      <c r="B495" s="197" t="s">
        <v>38</v>
      </c>
      <c r="C495" s="197" t="s">
        <v>19</v>
      </c>
      <c r="D495" s="197" t="n">
        <v>662.8102447</v>
      </c>
      <c r="E495" s="197" t="n">
        <v>1.39248962804376</v>
      </c>
      <c r="F495" s="197" t="n">
        <v>97.2913884308501</v>
      </c>
      <c r="G495" s="197" t="n">
        <v>0.954367660270182</v>
      </c>
      <c r="H495" s="197" t="n">
        <v>18.4527688</v>
      </c>
      <c r="I495" s="197" t="n">
        <v>34.2088158991633</v>
      </c>
      <c r="J495" s="197" t="n">
        <v>2.70861156914986</v>
      </c>
      <c r="K495" s="197" t="n">
        <v>34.2802031117111</v>
      </c>
    </row>
    <row r="496">
      <c r="A496" s="197" t="s">
        <v>39</v>
      </c>
      <c r="B496" s="197" t="s">
        <v>40</v>
      </c>
      <c r="C496" s="197" t="s">
        <v>16</v>
      </c>
      <c r="D496" s="197" t="n">
        <v>4.8680131</v>
      </c>
      <c r="E496" s="197" t="n">
        <v>70.0798860740513</v>
      </c>
      <c r="F496" s="197" t="n">
        <v>100</v>
      </c>
      <c r="G496" s="197" t="n">
        <v>0</v>
      </c>
      <c r="H496" s="197"/>
      <c r="I496" s="197"/>
      <c r="J496" s="197"/>
      <c r="K496" s="197"/>
    </row>
    <row r="497">
      <c r="A497" s="197" t="s">
        <v>39</v>
      </c>
      <c r="B497" s="197" t="s">
        <v>40</v>
      </c>
      <c r="C497" s="197" t="s">
        <v>19</v>
      </c>
      <c r="D497" s="197" t="n">
        <v>1517.1467302</v>
      </c>
      <c r="E497" s="197" t="n">
        <v>2.23464347836387</v>
      </c>
      <c r="F497" s="197" t="n">
        <v>91.0514314147733</v>
      </c>
      <c r="G497" s="197" t="n">
        <v>1.98261494580201</v>
      </c>
      <c r="H497" s="197" t="n">
        <v>149.1057456</v>
      </c>
      <c r="I497" s="197" t="n">
        <v>20.5994970484971</v>
      </c>
      <c r="J497" s="197" t="n">
        <v>8.94856858522664</v>
      </c>
      <c r="K497" s="197" t="n">
        <v>20.1730508114583</v>
      </c>
    </row>
    <row r="498">
      <c r="A498" s="197" t="s">
        <v>41</v>
      </c>
      <c r="B498" s="197" t="s">
        <v>42</v>
      </c>
      <c r="C498" s="197" t="s">
        <v>16</v>
      </c>
      <c r="D498" s="197" t="n">
        <v>132.114263</v>
      </c>
      <c r="E498" s="197" t="n">
        <v>31.5335707576094</v>
      </c>
      <c r="F498" s="197" t="n">
        <v>100</v>
      </c>
      <c r="G498" s="197" t="n">
        <v>0</v>
      </c>
      <c r="H498" s="197"/>
      <c r="I498" s="197"/>
      <c r="J498" s="197"/>
      <c r="K498" s="197"/>
    </row>
    <row r="499">
      <c r="A499" s="197" t="s">
        <v>41</v>
      </c>
      <c r="B499" s="197" t="s">
        <v>42</v>
      </c>
      <c r="C499" s="197" t="s">
        <v>19</v>
      </c>
      <c r="D499" s="197" t="n">
        <v>2833.5555268</v>
      </c>
      <c r="E499" s="197" t="n">
        <v>2.12124366741017</v>
      </c>
      <c r="F499" s="197" t="n">
        <v>99.7001494342389</v>
      </c>
      <c r="G499" s="197" t="n">
        <v>0.300840464887656</v>
      </c>
      <c r="H499" s="197" t="n">
        <v>8.5219855</v>
      </c>
      <c r="I499" s="197" t="n">
        <v>100</v>
      </c>
      <c r="J499" s="197" t="n">
        <v>0.299850565761081</v>
      </c>
      <c r="K499" s="197" t="n">
        <v>100.029290353463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677</v>
      </c>
    </row>
    <row r="9">
      <c r="A9" t="s">
        <v>3</v>
      </c>
    </row>
    <row r="10">
      <c r="A10" t="s">
        <v>4</v>
      </c>
    </row>
    <row r="11">
      <c r="A11" t="s">
        <v>678</v>
      </c>
    </row>
    <row r="12">
      <c r="A12" s="3" t="s">
        <v>6</v>
      </c>
    </row>
    <row r="13">
      <c r="A13" s="3" t="s">
        <v>327</v>
      </c>
    </row>
    <row r="15">
      <c r="A15" s="4" t="s">
        <v>679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198" t="s">
        <v>14</v>
      </c>
      <c r="B17" s="198" t="s">
        <v>15</v>
      </c>
      <c r="C17" s="198" t="s">
        <v>16</v>
      </c>
      <c r="D17" s="198" t="n">
        <v>16570.3588187</v>
      </c>
      <c r="E17" s="198" t="n">
        <v>7.32045120832178</v>
      </c>
      <c r="F17" s="198" t="n">
        <v>99.4911888552246</v>
      </c>
      <c r="G17" s="198" t="n">
        <v>0.27678326426697</v>
      </c>
      <c r="H17" s="198" t="n">
        <v>84.7430143</v>
      </c>
      <c r="I17" s="198" t="n">
        <v>53.8642856516322</v>
      </c>
      <c r="J17" s="198" t="n">
        <v>0.508811144775424</v>
      </c>
      <c r="K17" s="198" t="n">
        <v>54.1212516665784</v>
      </c>
    </row>
    <row r="18">
      <c r="A18" s="198" t="s">
        <v>14</v>
      </c>
      <c r="B18" s="198" t="s">
        <v>15</v>
      </c>
      <c r="C18" s="198" t="s">
        <v>18</v>
      </c>
      <c r="D18" s="198" t="n">
        <v>17716.7302918</v>
      </c>
      <c r="E18" s="198" t="n">
        <v>5.74988238836785</v>
      </c>
      <c r="F18" s="198" t="n">
        <v>99.6482795933395</v>
      </c>
      <c r="G18" s="198" t="n">
        <v>0.271203915579191</v>
      </c>
      <c r="H18" s="198" t="n">
        <v>62.5332982</v>
      </c>
      <c r="I18" s="198" t="n">
        <v>77.3511014862858</v>
      </c>
      <c r="J18" s="198" t="n">
        <v>0.351720406660555</v>
      </c>
      <c r="K18" s="198" t="n">
        <v>76.8366096895977</v>
      </c>
    </row>
    <row r="19">
      <c r="A19" s="198" t="s">
        <v>14</v>
      </c>
      <c r="B19" s="198" t="s">
        <v>15</v>
      </c>
      <c r="C19" s="198" t="s">
        <v>19</v>
      </c>
      <c r="D19" s="198" t="n">
        <v>2086617.1632525</v>
      </c>
      <c r="E19" s="198" t="n">
        <v>0.270159209120836</v>
      </c>
      <c r="F19" s="198" t="n">
        <v>99.4158179739342</v>
      </c>
      <c r="G19" s="198" t="n">
        <v>0.0379269167196161</v>
      </c>
      <c r="H19" s="198" t="n">
        <v>12261.2705593</v>
      </c>
      <c r="I19" s="198" t="n">
        <v>6.45638727992341</v>
      </c>
      <c r="J19" s="198" t="n">
        <v>0.584182026065805</v>
      </c>
      <c r="K19" s="198" t="n">
        <v>6.45438455938592</v>
      </c>
    </row>
    <row r="20">
      <c r="A20" s="198" t="s">
        <v>14</v>
      </c>
      <c r="B20" s="198" t="s">
        <v>20</v>
      </c>
      <c r="C20" s="198" t="s">
        <v>16</v>
      </c>
      <c r="D20" s="198" t="n">
        <v>24.0101508</v>
      </c>
      <c r="E20" s="198"/>
      <c r="F20" s="198" t="n">
        <v>100</v>
      </c>
      <c r="G20" s="198"/>
      <c r="H20" s="198"/>
      <c r="I20" s="198"/>
      <c r="J20" s="198"/>
      <c r="K20" s="198"/>
    </row>
    <row r="21">
      <c r="A21" s="198" t="s">
        <v>14</v>
      </c>
      <c r="B21" s="198" t="s">
        <v>20</v>
      </c>
      <c r="C21" s="198" t="s">
        <v>18</v>
      </c>
      <c r="D21" s="198" t="n">
        <v>35.6206892</v>
      </c>
      <c r="E21" s="198"/>
      <c r="F21" s="198" t="n">
        <v>100</v>
      </c>
      <c r="G21" s="198"/>
      <c r="H21" s="198"/>
      <c r="I21" s="198"/>
      <c r="J21" s="198"/>
      <c r="K21" s="198"/>
    </row>
    <row r="22">
      <c r="A22" s="198" t="s">
        <v>14</v>
      </c>
      <c r="B22" s="198" t="s">
        <v>20</v>
      </c>
      <c r="C22" s="198" t="s">
        <v>19</v>
      </c>
      <c r="D22" s="198" t="n">
        <v>3617.8429657</v>
      </c>
      <c r="E22" s="198"/>
      <c r="F22" s="198" t="n">
        <v>98.3703955506553</v>
      </c>
      <c r="G22" s="198"/>
      <c r="H22" s="198" t="n">
        <v>59.9332041</v>
      </c>
      <c r="I22" s="198"/>
      <c r="J22" s="198" t="n">
        <v>1.6296044493447</v>
      </c>
      <c r="K22" s="198"/>
    </row>
    <row r="23">
      <c r="A23" s="198" t="s">
        <v>14</v>
      </c>
      <c r="B23" s="198" t="s">
        <v>21</v>
      </c>
      <c r="C23" s="198" t="s">
        <v>16</v>
      </c>
      <c r="D23" s="198" t="n">
        <v>16546.3486679</v>
      </c>
      <c r="E23" s="198" t="n">
        <v>7.33083964406039</v>
      </c>
      <c r="F23" s="198" t="n">
        <v>99.4904542893555</v>
      </c>
      <c r="G23" s="198" t="n">
        <v>0.277190267191831</v>
      </c>
      <c r="H23" s="198" t="n">
        <v>84.7430143</v>
      </c>
      <c r="I23" s="198" t="n">
        <v>53.8642856516322</v>
      </c>
      <c r="J23" s="198" t="n">
        <v>0.509545710644474</v>
      </c>
      <c r="K23" s="198" t="n">
        <v>54.1222995923617</v>
      </c>
    </row>
    <row r="24">
      <c r="A24" s="198" t="s">
        <v>14</v>
      </c>
      <c r="B24" s="198" t="s">
        <v>21</v>
      </c>
      <c r="C24" s="198" t="s">
        <v>18</v>
      </c>
      <c r="D24" s="198" t="n">
        <v>17681.1096026</v>
      </c>
      <c r="E24" s="198" t="n">
        <v>5.76078945755849</v>
      </c>
      <c r="F24" s="198" t="n">
        <v>99.6475735081595</v>
      </c>
      <c r="G24" s="198" t="n">
        <v>0.271747979336721</v>
      </c>
      <c r="H24" s="198" t="n">
        <v>62.5332982</v>
      </c>
      <c r="I24" s="198" t="n">
        <v>77.3511014862858</v>
      </c>
      <c r="J24" s="198" t="n">
        <v>0.352426491840526</v>
      </c>
      <c r="K24" s="198" t="n">
        <v>76.8359569260276</v>
      </c>
    </row>
    <row r="25">
      <c r="A25" s="198" t="s">
        <v>14</v>
      </c>
      <c r="B25" s="198" t="s">
        <v>21</v>
      </c>
      <c r="C25" s="198" t="s">
        <v>19</v>
      </c>
      <c r="D25" s="198" t="n">
        <v>2082999.3202868</v>
      </c>
      <c r="E25" s="198" t="n">
        <v>0.270507621345369</v>
      </c>
      <c r="F25" s="198" t="n">
        <v>99.4176530390683</v>
      </c>
      <c r="G25" s="198" t="n">
        <v>0.0379810617460927</v>
      </c>
      <c r="H25" s="198" t="n">
        <v>12201.3373552</v>
      </c>
      <c r="I25" s="198" t="n">
        <v>6.48607654231055</v>
      </c>
      <c r="J25" s="198" t="n">
        <v>0.582346960931739</v>
      </c>
      <c r="K25" s="198" t="n">
        <v>6.48408641591775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680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544</v>
      </c>
      <c r="I35" s="5" t="s">
        <v>545</v>
      </c>
      <c r="J35" s="5" t="s">
        <v>546</v>
      </c>
      <c r="K35" s="5" t="s">
        <v>547</v>
      </c>
    </row>
    <row r="36">
      <c r="A36" s="199" t="s">
        <v>14</v>
      </c>
      <c r="B36" s="199" t="s">
        <v>15</v>
      </c>
      <c r="C36" s="199" t="s">
        <v>16</v>
      </c>
      <c r="D36" s="199" t="n">
        <v>16570.3588187</v>
      </c>
      <c r="E36" s="199" t="n">
        <v>7.32045120832178</v>
      </c>
      <c r="F36" s="199" t="n">
        <v>99.4911888552246</v>
      </c>
      <c r="G36" s="199" t="n">
        <v>0.27678326426697</v>
      </c>
      <c r="H36" s="199" t="n">
        <v>84.7430143</v>
      </c>
      <c r="I36" s="199" t="n">
        <v>53.8642856516322</v>
      </c>
      <c r="J36" s="199" t="n">
        <v>0.508811144775424</v>
      </c>
      <c r="K36" s="199" t="n">
        <v>54.1212516665784</v>
      </c>
    </row>
    <row r="37">
      <c r="A37" s="199" t="s">
        <v>14</v>
      </c>
      <c r="B37" s="199" t="s">
        <v>15</v>
      </c>
      <c r="C37" s="199" t="s">
        <v>18</v>
      </c>
      <c r="D37" s="199" t="n">
        <v>17716.7302918</v>
      </c>
      <c r="E37" s="199" t="n">
        <v>5.74988238836785</v>
      </c>
      <c r="F37" s="199" t="n">
        <v>99.6482795933395</v>
      </c>
      <c r="G37" s="199" t="n">
        <v>0.271203915579191</v>
      </c>
      <c r="H37" s="199" t="n">
        <v>62.5332982</v>
      </c>
      <c r="I37" s="199" t="n">
        <v>77.3511014862858</v>
      </c>
      <c r="J37" s="199" t="n">
        <v>0.351720406660555</v>
      </c>
      <c r="K37" s="199" t="n">
        <v>76.8366096895977</v>
      </c>
    </row>
    <row r="38">
      <c r="A38" s="199" t="s">
        <v>14</v>
      </c>
      <c r="B38" s="199" t="s">
        <v>15</v>
      </c>
      <c r="C38" s="199" t="s">
        <v>19</v>
      </c>
      <c r="D38" s="199" t="n">
        <v>2086617.1632525</v>
      </c>
      <c r="E38" s="199" t="n">
        <v>0.270159209120836</v>
      </c>
      <c r="F38" s="199" t="n">
        <v>99.4158179739342</v>
      </c>
      <c r="G38" s="199" t="n">
        <v>0.0379269167196161</v>
      </c>
      <c r="H38" s="199" t="n">
        <v>12261.2705593</v>
      </c>
      <c r="I38" s="199" t="n">
        <v>6.45638727992341</v>
      </c>
      <c r="J38" s="199" t="n">
        <v>0.584182026065805</v>
      </c>
      <c r="K38" s="199" t="n">
        <v>6.45438455938592</v>
      </c>
    </row>
    <row r="39">
      <c r="A39" s="199" t="s">
        <v>29</v>
      </c>
      <c r="B39" s="199" t="s">
        <v>30</v>
      </c>
      <c r="C39" s="199" t="s">
        <v>16</v>
      </c>
      <c r="D39" s="199" t="n">
        <v>232.6156286</v>
      </c>
      <c r="E39" s="199" t="n">
        <v>36.3717912741342</v>
      </c>
      <c r="F39" s="199" t="n">
        <v>100</v>
      </c>
      <c r="G39" s="199" t="n">
        <v>0</v>
      </c>
      <c r="H39" s="199"/>
      <c r="I39" s="199"/>
      <c r="J39" s="199"/>
      <c r="K39" s="199"/>
    </row>
    <row r="40">
      <c r="A40" s="199" t="s">
        <v>29</v>
      </c>
      <c r="B40" s="199" t="s">
        <v>30</v>
      </c>
      <c r="C40" s="199" t="s">
        <v>18</v>
      </c>
      <c r="D40" s="199" t="n">
        <v>24.7620478</v>
      </c>
      <c r="E40" s="199" t="n">
        <v>71.6263770219135</v>
      </c>
      <c r="F40" s="199" t="n">
        <v>100</v>
      </c>
      <c r="G40" s="199" t="n">
        <v>0</v>
      </c>
      <c r="H40" s="199"/>
      <c r="I40" s="199"/>
      <c r="J40" s="199"/>
      <c r="K40" s="199"/>
    </row>
    <row r="41">
      <c r="A41" s="199" t="s">
        <v>29</v>
      </c>
      <c r="B41" s="199" t="s">
        <v>30</v>
      </c>
      <c r="C41" s="199" t="s">
        <v>19</v>
      </c>
      <c r="D41" s="199" t="n">
        <v>7702.4855929</v>
      </c>
      <c r="E41" s="199" t="n">
        <v>1.52644931239614</v>
      </c>
      <c r="F41" s="199" t="n">
        <v>98.7004956037144</v>
      </c>
      <c r="G41" s="199" t="n">
        <v>0.472474733421557</v>
      </c>
      <c r="H41" s="199" t="n">
        <v>101.4119922</v>
      </c>
      <c r="I41" s="199" t="n">
        <v>35.7180060053684</v>
      </c>
      <c r="J41" s="199" t="n">
        <v>1.2995043962856</v>
      </c>
      <c r="K41" s="199" t="n">
        <v>35.8855964491033</v>
      </c>
    </row>
    <row r="42">
      <c r="A42" s="199" t="s">
        <v>31</v>
      </c>
      <c r="B42" s="199" t="s">
        <v>32</v>
      </c>
      <c r="C42" s="199" t="s">
        <v>16</v>
      </c>
      <c r="D42" s="199" t="n">
        <v>1307.2088812</v>
      </c>
      <c r="E42" s="199" t="n">
        <v>16.6961664861138</v>
      </c>
      <c r="F42" s="199" t="n">
        <v>99.172629396746</v>
      </c>
      <c r="G42" s="199" t="n">
        <v>0.596599887928587</v>
      </c>
      <c r="H42" s="199" t="n">
        <v>10.9056925</v>
      </c>
      <c r="I42" s="199" t="n">
        <v>72.4949341741196</v>
      </c>
      <c r="J42" s="199" t="n">
        <v>0.827370603253956</v>
      </c>
      <c r="K42" s="199" t="n">
        <v>71.5113388740031</v>
      </c>
    </row>
    <row r="43">
      <c r="A43" s="199" t="s">
        <v>31</v>
      </c>
      <c r="B43" s="199" t="s">
        <v>32</v>
      </c>
      <c r="C43" s="199" t="s">
        <v>18</v>
      </c>
      <c r="D43" s="199" t="n">
        <v>71.5357893</v>
      </c>
      <c r="E43" s="199" t="n">
        <v>43.2415095157263</v>
      </c>
      <c r="F43" s="199" t="n">
        <v>100</v>
      </c>
      <c r="G43" s="199" t="n">
        <v>0</v>
      </c>
      <c r="H43" s="199"/>
      <c r="I43" s="199"/>
      <c r="J43" s="199"/>
      <c r="K43" s="199"/>
    </row>
    <row r="44">
      <c r="A44" s="199" t="s">
        <v>31</v>
      </c>
      <c r="B44" s="199" t="s">
        <v>32</v>
      </c>
      <c r="C44" s="199" t="s">
        <v>19</v>
      </c>
      <c r="D44" s="199" t="n">
        <v>10602.0800318</v>
      </c>
      <c r="E44" s="199" t="n">
        <v>2.15664241165222</v>
      </c>
      <c r="F44" s="199" t="n">
        <v>99.234142907841</v>
      </c>
      <c r="G44" s="199" t="n">
        <v>0.330756066466126</v>
      </c>
      <c r="H44" s="199" t="n">
        <v>81.8234324</v>
      </c>
      <c r="I44" s="199" t="n">
        <v>43.0638838912327</v>
      </c>
      <c r="J44" s="199" t="n">
        <v>0.76585709215903</v>
      </c>
      <c r="K44" s="199" t="n">
        <v>42.8569443351441</v>
      </c>
    </row>
    <row r="45">
      <c r="A45" s="199" t="s">
        <v>33</v>
      </c>
      <c r="B45" s="199" t="s">
        <v>34</v>
      </c>
      <c r="C45" s="199" t="s">
        <v>16</v>
      </c>
      <c r="D45" s="199" t="n">
        <v>325.7167987</v>
      </c>
      <c r="E45" s="199" t="n">
        <v>39.6288605991953</v>
      </c>
      <c r="F45" s="199" t="n">
        <v>100</v>
      </c>
      <c r="G45" s="199" t="n">
        <v>0.00000000000000439968734768873</v>
      </c>
      <c r="H45" s="199"/>
      <c r="I45" s="199"/>
      <c r="J45" s="199"/>
      <c r="K45" s="199"/>
    </row>
    <row r="46">
      <c r="A46" s="199" t="s">
        <v>33</v>
      </c>
      <c r="B46" s="199" t="s">
        <v>34</v>
      </c>
      <c r="C46" s="199" t="s">
        <v>18</v>
      </c>
      <c r="D46" s="199" t="n">
        <v>92.2847668</v>
      </c>
      <c r="E46" s="199" t="n">
        <v>69.6586878406781</v>
      </c>
      <c r="F46" s="199" t="n">
        <v>100</v>
      </c>
      <c r="G46" s="199" t="n">
        <v>0</v>
      </c>
      <c r="H46" s="199"/>
      <c r="I46" s="199"/>
      <c r="J46" s="199"/>
      <c r="K46" s="199"/>
    </row>
    <row r="47">
      <c r="A47" s="199" t="s">
        <v>33</v>
      </c>
      <c r="B47" s="199" t="s">
        <v>34</v>
      </c>
      <c r="C47" s="199" t="s">
        <v>19</v>
      </c>
      <c r="D47" s="199" t="n">
        <v>39762.2281835</v>
      </c>
      <c r="E47" s="199" t="n">
        <v>1.26937630073708</v>
      </c>
      <c r="F47" s="199" t="n">
        <v>99.6185268289855</v>
      </c>
      <c r="G47" s="199" t="n">
        <v>0.204860569273369</v>
      </c>
      <c r="H47" s="199" t="n">
        <v>152.2630755</v>
      </c>
      <c r="I47" s="199" t="n">
        <v>53.4770137239127</v>
      </c>
      <c r="J47" s="199" t="n">
        <v>0.381473171014468</v>
      </c>
      <c r="K47" s="199" t="n">
        <v>53.4976235998164</v>
      </c>
    </row>
    <row r="48">
      <c r="A48" s="199" t="s">
        <v>35</v>
      </c>
      <c r="B48" s="199" t="s">
        <v>36</v>
      </c>
      <c r="C48" s="199" t="s">
        <v>16</v>
      </c>
      <c r="D48" s="199" t="n">
        <v>75.4080866</v>
      </c>
      <c r="E48" s="199" t="n">
        <v>54.1816804302918</v>
      </c>
      <c r="F48" s="199" t="n">
        <v>92.8687952072052</v>
      </c>
      <c r="G48" s="199" t="n">
        <v>8.20372570646954</v>
      </c>
      <c r="H48" s="199" t="n">
        <v>5.7904327</v>
      </c>
      <c r="I48" s="199" t="n">
        <v>100</v>
      </c>
      <c r="J48" s="199" t="n">
        <v>7.13120479279479</v>
      </c>
      <c r="K48" s="199" t="n">
        <v>106.836101992188</v>
      </c>
    </row>
    <row r="49">
      <c r="A49" s="199" t="s">
        <v>35</v>
      </c>
      <c r="B49" s="199" t="s">
        <v>36</v>
      </c>
      <c r="C49" s="199" t="s">
        <v>18</v>
      </c>
      <c r="D49" s="199" t="n">
        <v>21.9738519</v>
      </c>
      <c r="E49" s="199" t="n">
        <v>59.3965202847095</v>
      </c>
      <c r="F49" s="199" t="n">
        <v>100</v>
      </c>
      <c r="G49" s="199" t="n">
        <v>0</v>
      </c>
      <c r="H49" s="199"/>
      <c r="I49" s="199"/>
      <c r="J49" s="199"/>
      <c r="K49" s="199"/>
    </row>
    <row r="50">
      <c r="A50" s="199" t="s">
        <v>35</v>
      </c>
      <c r="B50" s="199" t="s">
        <v>36</v>
      </c>
      <c r="C50" s="199" t="s">
        <v>19</v>
      </c>
      <c r="D50" s="199" t="n">
        <v>13026.7051549</v>
      </c>
      <c r="E50" s="199" t="n">
        <v>1.3690665244115</v>
      </c>
      <c r="F50" s="199" t="n">
        <v>99.1309526518577</v>
      </c>
      <c r="G50" s="199" t="n">
        <v>0.317036550258035</v>
      </c>
      <c r="H50" s="199" t="n">
        <v>114.2006938</v>
      </c>
      <c r="I50" s="199" t="n">
        <v>36.2807244966373</v>
      </c>
      <c r="J50" s="199" t="n">
        <v>0.869047348142271</v>
      </c>
      <c r="K50" s="199" t="n">
        <v>36.1638929337053</v>
      </c>
    </row>
    <row r="51">
      <c r="A51" s="199" t="s">
        <v>37</v>
      </c>
      <c r="B51" s="199" t="s">
        <v>38</v>
      </c>
      <c r="C51" s="199" t="s">
        <v>16</v>
      </c>
      <c r="D51" s="199" t="n">
        <v>2.8791554</v>
      </c>
      <c r="E51" s="199" t="n">
        <v>69.9543924373344</v>
      </c>
      <c r="F51" s="199" t="n">
        <v>100</v>
      </c>
      <c r="G51" s="199" t="n">
        <v>0</v>
      </c>
      <c r="H51" s="199"/>
      <c r="I51" s="199"/>
      <c r="J51" s="199"/>
      <c r="K51" s="199"/>
    </row>
    <row r="52">
      <c r="A52" s="199" t="s">
        <v>37</v>
      </c>
      <c r="B52" s="199" t="s">
        <v>38</v>
      </c>
      <c r="C52" s="199" t="s">
        <v>18</v>
      </c>
      <c r="D52" s="199" t="n">
        <v>13.3332316</v>
      </c>
      <c r="E52" s="199" t="n">
        <v>34.4145290312038</v>
      </c>
      <c r="F52" s="199" t="n">
        <v>100</v>
      </c>
      <c r="G52" s="199" t="n">
        <v>0</v>
      </c>
      <c r="H52" s="199"/>
      <c r="I52" s="199"/>
      <c r="J52" s="199"/>
      <c r="K52" s="199"/>
    </row>
    <row r="53">
      <c r="A53" s="199" t="s">
        <v>37</v>
      </c>
      <c r="B53" s="199" t="s">
        <v>38</v>
      </c>
      <c r="C53" s="199" t="s">
        <v>19</v>
      </c>
      <c r="D53" s="199" t="n">
        <v>674.6758549</v>
      </c>
      <c r="E53" s="199" t="n">
        <v>1.1312447405557</v>
      </c>
      <c r="F53" s="199" t="n">
        <v>99.033096106868</v>
      </c>
      <c r="G53" s="199" t="n">
        <v>0.421803781108668</v>
      </c>
      <c r="H53" s="199" t="n">
        <v>6.5871586</v>
      </c>
      <c r="I53" s="199" t="n">
        <v>42.9343553026409</v>
      </c>
      <c r="J53" s="199" t="n">
        <v>0.966903893132017</v>
      </c>
      <c r="K53" s="199" t="n">
        <v>43.202364464026</v>
      </c>
    </row>
    <row r="54">
      <c r="A54" s="199" t="s">
        <v>39</v>
      </c>
      <c r="B54" s="199" t="s">
        <v>40</v>
      </c>
      <c r="C54" s="199" t="s">
        <v>16</v>
      </c>
      <c r="D54" s="199" t="n">
        <v>2.500346</v>
      </c>
      <c r="E54" s="199" t="n">
        <v>100</v>
      </c>
      <c r="F54" s="199" t="n">
        <v>51.3627623557546</v>
      </c>
      <c r="G54" s="199" t="n">
        <v>69.41740328046</v>
      </c>
      <c r="H54" s="199" t="n">
        <v>2.3676671</v>
      </c>
      <c r="I54" s="199" t="n">
        <v>100</v>
      </c>
      <c r="J54" s="199" t="n">
        <v>48.6372376442455</v>
      </c>
      <c r="K54" s="199" t="n">
        <v>73.3074031491526</v>
      </c>
    </row>
    <row r="55">
      <c r="A55" s="199" t="s">
        <v>39</v>
      </c>
      <c r="B55" s="199" t="s">
        <v>40</v>
      </c>
      <c r="C55" s="199" t="s">
        <v>19</v>
      </c>
      <c r="D55" s="199" t="n">
        <v>1636.5188824</v>
      </c>
      <c r="E55" s="199" t="n">
        <v>1.71361670188477</v>
      </c>
      <c r="F55" s="199" t="n">
        <v>98.2155409320113</v>
      </c>
      <c r="G55" s="199" t="n">
        <v>0.677861546612631</v>
      </c>
      <c r="H55" s="199" t="n">
        <v>29.7335934</v>
      </c>
      <c r="I55" s="199" t="n">
        <v>37.377282243578</v>
      </c>
      <c r="J55" s="199" t="n">
        <v>1.78445906798874</v>
      </c>
      <c r="K55" s="199" t="n">
        <v>37.3090869226872</v>
      </c>
    </row>
    <row r="56">
      <c r="A56" s="199" t="s">
        <v>41</v>
      </c>
      <c r="B56" s="199" t="s">
        <v>42</v>
      </c>
      <c r="C56" s="199" t="s">
        <v>16</v>
      </c>
      <c r="D56" s="199" t="n">
        <v>129.5435352</v>
      </c>
      <c r="E56" s="199" t="n">
        <v>32.1992458653407</v>
      </c>
      <c r="F56" s="199" t="n">
        <v>98.0541633116479</v>
      </c>
      <c r="G56" s="199" t="n">
        <v>2.07436232847537</v>
      </c>
      <c r="H56" s="199" t="n">
        <v>2.5707278</v>
      </c>
      <c r="I56" s="199" t="n">
        <v>100</v>
      </c>
      <c r="J56" s="199" t="n">
        <v>1.94583668835211</v>
      </c>
      <c r="K56" s="199" t="n">
        <v>104.530798366285</v>
      </c>
    </row>
    <row r="57">
      <c r="A57" s="199" t="s">
        <v>41</v>
      </c>
      <c r="B57" s="199" t="s">
        <v>42</v>
      </c>
      <c r="C57" s="199" t="s">
        <v>19</v>
      </c>
      <c r="D57" s="199" t="n">
        <v>2828.5396765</v>
      </c>
      <c r="E57" s="199" t="n">
        <v>2.20068278398756</v>
      </c>
      <c r="F57" s="199" t="n">
        <v>99.5236640893357</v>
      </c>
      <c r="G57" s="199" t="n">
        <v>0.37717712561752</v>
      </c>
      <c r="H57" s="199" t="n">
        <v>13.5378358</v>
      </c>
      <c r="I57" s="199" t="n">
        <v>78.4052630634524</v>
      </c>
      <c r="J57" s="199" t="n">
        <v>0.476335910664318</v>
      </c>
      <c r="K57" s="199" t="n">
        <v>78.8058357804413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681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544</v>
      </c>
      <c r="I67" s="5" t="s">
        <v>545</v>
      </c>
      <c r="J67" s="5" t="s">
        <v>546</v>
      </c>
      <c r="K67" s="5" t="s">
        <v>547</v>
      </c>
    </row>
    <row r="68">
      <c r="A68" s="200" t="s">
        <v>14</v>
      </c>
      <c r="B68" s="200" t="s">
        <v>15</v>
      </c>
      <c r="C68" s="200" t="s">
        <v>16</v>
      </c>
      <c r="D68" s="200" t="n">
        <v>16546.3486679</v>
      </c>
      <c r="E68" s="200" t="n">
        <v>7.33083964406039</v>
      </c>
      <c r="F68" s="200" t="n">
        <v>99.4904542893555</v>
      </c>
      <c r="G68" s="200" t="n">
        <v>0.277190267191831</v>
      </c>
      <c r="H68" s="200" t="n">
        <v>84.7430143</v>
      </c>
      <c r="I68" s="200" t="n">
        <v>53.8642856516322</v>
      </c>
      <c r="J68" s="200" t="n">
        <v>0.509545710644474</v>
      </c>
      <c r="K68" s="200" t="n">
        <v>54.1222995923617</v>
      </c>
    </row>
    <row r="69">
      <c r="A69" s="200" t="s">
        <v>14</v>
      </c>
      <c r="B69" s="200" t="s">
        <v>15</v>
      </c>
      <c r="C69" s="200" t="s">
        <v>18</v>
      </c>
      <c r="D69" s="200" t="n">
        <v>17681.1096026</v>
      </c>
      <c r="E69" s="200" t="n">
        <v>5.76078945755849</v>
      </c>
      <c r="F69" s="200" t="n">
        <v>99.6475735081595</v>
      </c>
      <c r="G69" s="200" t="n">
        <v>0.271747979336721</v>
      </c>
      <c r="H69" s="200" t="n">
        <v>62.5332982</v>
      </c>
      <c r="I69" s="200" t="n">
        <v>77.3511014862858</v>
      </c>
      <c r="J69" s="200" t="n">
        <v>0.352426491840526</v>
      </c>
      <c r="K69" s="200" t="n">
        <v>76.8359569260276</v>
      </c>
    </row>
    <row r="70">
      <c r="A70" s="200" t="s">
        <v>14</v>
      </c>
      <c r="B70" s="200" t="s">
        <v>15</v>
      </c>
      <c r="C70" s="200" t="s">
        <v>19</v>
      </c>
      <c r="D70" s="200" t="n">
        <v>2082999.3202868</v>
      </c>
      <c r="E70" s="200" t="n">
        <v>0.270507621345369</v>
      </c>
      <c r="F70" s="200" t="n">
        <v>99.4176530390683</v>
      </c>
      <c r="G70" s="200" t="n">
        <v>0.0379810617460927</v>
      </c>
      <c r="H70" s="200" t="n">
        <v>12201.3373552</v>
      </c>
      <c r="I70" s="200" t="n">
        <v>6.48607654231055</v>
      </c>
      <c r="J70" s="200" t="n">
        <v>0.582346960931739</v>
      </c>
      <c r="K70" s="200" t="n">
        <v>6.48408641591775</v>
      </c>
    </row>
    <row r="71">
      <c r="A71" s="200" t="s">
        <v>46</v>
      </c>
      <c r="B71" s="200" t="s">
        <v>47</v>
      </c>
      <c r="C71" s="200" t="s">
        <v>18</v>
      </c>
      <c r="D71" s="200" t="n">
        <v>131.2256925</v>
      </c>
      <c r="E71" s="200" t="n">
        <v>70.2251056457666</v>
      </c>
      <c r="F71" s="200" t="n">
        <v>100</v>
      </c>
      <c r="G71" s="200" t="n">
        <v>0</v>
      </c>
      <c r="H71" s="200"/>
      <c r="I71" s="200"/>
      <c r="J71" s="200"/>
      <c r="K71" s="200"/>
    </row>
    <row r="72">
      <c r="A72" s="200" t="s">
        <v>46</v>
      </c>
      <c r="B72" s="200" t="s">
        <v>47</v>
      </c>
      <c r="C72" s="200" t="s">
        <v>19</v>
      </c>
      <c r="D72" s="200" t="n">
        <v>23656.699226</v>
      </c>
      <c r="E72" s="200" t="n">
        <v>1.78026783548648</v>
      </c>
      <c r="F72" s="200" t="n">
        <v>99.755835703052</v>
      </c>
      <c r="G72" s="200" t="n">
        <v>0.173374231620318</v>
      </c>
      <c r="H72" s="200" t="n">
        <v>57.9025908</v>
      </c>
      <c r="I72" s="200" t="n">
        <v>70.8920114627689</v>
      </c>
      <c r="J72" s="200" t="n">
        <v>0.244164296947969</v>
      </c>
      <c r="K72" s="200" t="n">
        <v>70.8338261606891</v>
      </c>
    </row>
    <row r="73">
      <c r="A73" s="200" t="s">
        <v>31</v>
      </c>
      <c r="B73" s="200" t="s">
        <v>32</v>
      </c>
      <c r="C73" s="200" t="s">
        <v>16</v>
      </c>
      <c r="D73" s="200" t="n">
        <v>569.6204053</v>
      </c>
      <c r="E73" s="200" t="n">
        <v>27.6796938068275</v>
      </c>
      <c r="F73" s="200" t="n">
        <v>100</v>
      </c>
      <c r="G73" s="200" t="n">
        <v>0</v>
      </c>
      <c r="H73" s="200"/>
      <c r="I73" s="200"/>
      <c r="J73" s="200"/>
      <c r="K73" s="200"/>
    </row>
    <row r="74">
      <c r="A74" s="200" t="s">
        <v>31</v>
      </c>
      <c r="B74" s="200" t="s">
        <v>32</v>
      </c>
      <c r="C74" s="200" t="s">
        <v>18</v>
      </c>
      <c r="D74" s="200" t="n">
        <v>58.5892051</v>
      </c>
      <c r="E74" s="200" t="n">
        <v>50.4419213620465</v>
      </c>
      <c r="F74" s="200" t="n">
        <v>100</v>
      </c>
      <c r="G74" s="200" t="n">
        <v>0</v>
      </c>
      <c r="H74" s="200"/>
      <c r="I74" s="200"/>
      <c r="J74" s="200"/>
      <c r="K74" s="200"/>
    </row>
    <row r="75">
      <c r="A75" s="200" t="s">
        <v>31</v>
      </c>
      <c r="B75" s="200" t="s">
        <v>32</v>
      </c>
      <c r="C75" s="200" t="s">
        <v>19</v>
      </c>
      <c r="D75" s="200" t="n">
        <v>7642.4715272</v>
      </c>
      <c r="E75" s="200" t="n">
        <v>2.22321106231214</v>
      </c>
      <c r="F75" s="200" t="n">
        <v>99.6362582809027</v>
      </c>
      <c r="G75" s="200" t="n">
        <v>0.364424378788313</v>
      </c>
      <c r="H75" s="200" t="n">
        <v>27.9003425</v>
      </c>
      <c r="I75" s="200" t="n">
        <v>100</v>
      </c>
      <c r="J75" s="200" t="n">
        <v>0.363741719097267</v>
      </c>
      <c r="K75" s="200" t="n">
        <v>99.8232526610462</v>
      </c>
    </row>
    <row r="76">
      <c r="A76" s="200" t="s">
        <v>48</v>
      </c>
      <c r="B76" s="200" t="s">
        <v>49</v>
      </c>
      <c r="C76" s="200" t="s">
        <v>16</v>
      </c>
      <c r="D76" s="200" t="n">
        <v>64.8041701</v>
      </c>
      <c r="E76" s="200" t="n">
        <v>53.6231613157298</v>
      </c>
      <c r="F76" s="200" t="n">
        <v>100</v>
      </c>
      <c r="G76" s="200" t="n">
        <v>0</v>
      </c>
      <c r="H76" s="200"/>
      <c r="I76" s="200"/>
      <c r="J76" s="200"/>
      <c r="K76" s="200"/>
    </row>
    <row r="77">
      <c r="A77" s="200" t="s">
        <v>48</v>
      </c>
      <c r="B77" s="200" t="s">
        <v>49</v>
      </c>
      <c r="C77" s="200" t="s">
        <v>18</v>
      </c>
      <c r="D77" s="200" t="n">
        <v>5.1857796</v>
      </c>
      <c r="E77" s="200" t="n">
        <v>100</v>
      </c>
      <c r="F77" s="200" t="n">
        <v>100</v>
      </c>
      <c r="G77" s="200" t="n">
        <v>0</v>
      </c>
      <c r="H77" s="200"/>
      <c r="I77" s="200"/>
      <c r="J77" s="200"/>
      <c r="K77" s="200"/>
    </row>
    <row r="78">
      <c r="A78" s="200" t="s">
        <v>48</v>
      </c>
      <c r="B78" s="200" t="s">
        <v>49</v>
      </c>
      <c r="C78" s="200" t="s">
        <v>19</v>
      </c>
      <c r="D78" s="200" t="n">
        <v>7390.8764913</v>
      </c>
      <c r="E78" s="200" t="n">
        <v>2.66290613558701</v>
      </c>
      <c r="F78" s="200" t="n">
        <v>99.5575377455297</v>
      </c>
      <c r="G78" s="200" t="n">
        <v>0.258055415134707</v>
      </c>
      <c r="H78" s="200" t="n">
        <v>32.8471751</v>
      </c>
      <c r="I78" s="200" t="n">
        <v>57.8487685347698</v>
      </c>
      <c r="J78" s="200" t="n">
        <v>0.442462254470318</v>
      </c>
      <c r="K78" s="200" t="n">
        <v>58.0645274780957</v>
      </c>
    </row>
    <row r="79">
      <c r="A79" s="200" t="s">
        <v>50</v>
      </c>
      <c r="B79" s="200" t="s">
        <v>51</v>
      </c>
      <c r="C79" s="200" t="s">
        <v>16</v>
      </c>
      <c r="D79" s="200" t="n">
        <v>147.9507245</v>
      </c>
      <c r="E79" s="200" t="n">
        <v>70.250557304867</v>
      </c>
      <c r="F79" s="200" t="n">
        <v>100</v>
      </c>
      <c r="G79" s="200" t="n">
        <v>0</v>
      </c>
      <c r="H79" s="200"/>
      <c r="I79" s="200"/>
      <c r="J79" s="200"/>
      <c r="K79" s="200"/>
    </row>
    <row r="80">
      <c r="A80" s="200" t="s">
        <v>50</v>
      </c>
      <c r="B80" s="200" t="s">
        <v>51</v>
      </c>
      <c r="C80" s="200" t="s">
        <v>18</v>
      </c>
      <c r="D80" s="200" t="n">
        <v>281.1295186</v>
      </c>
      <c r="E80" s="200" t="n">
        <v>44.0091573161383</v>
      </c>
      <c r="F80" s="200" t="n">
        <v>100</v>
      </c>
      <c r="G80" s="200" t="n">
        <v>0.00000000000000488599797467275</v>
      </c>
      <c r="H80" s="200"/>
      <c r="I80" s="200"/>
      <c r="J80" s="200"/>
      <c r="K80" s="200"/>
    </row>
    <row r="81">
      <c r="A81" s="200" t="s">
        <v>50</v>
      </c>
      <c r="B81" s="200" t="s">
        <v>51</v>
      </c>
      <c r="C81" s="200" t="s">
        <v>19</v>
      </c>
      <c r="D81" s="200" t="n">
        <v>48444.589469</v>
      </c>
      <c r="E81" s="200" t="n">
        <v>1.48706317677465</v>
      </c>
      <c r="F81" s="200" t="n">
        <v>99.5170690116103</v>
      </c>
      <c r="G81" s="200" t="n">
        <v>0.276227155095067</v>
      </c>
      <c r="H81" s="200" t="n">
        <v>235.0892536</v>
      </c>
      <c r="I81" s="200" t="n">
        <v>57.0959688099191</v>
      </c>
      <c r="J81" s="200" t="n">
        <v>0.482930988389736</v>
      </c>
      <c r="K81" s="200" t="n">
        <v>56.9218325544519</v>
      </c>
    </row>
    <row r="82">
      <c r="A82" s="200" t="s">
        <v>33</v>
      </c>
      <c r="B82" s="200" t="s">
        <v>34</v>
      </c>
      <c r="C82" s="200" t="s">
        <v>16</v>
      </c>
      <c r="D82" s="200" t="n">
        <v>324.5851217</v>
      </c>
      <c r="E82" s="200" t="n">
        <v>39.7654995404677</v>
      </c>
      <c r="F82" s="200" t="n">
        <v>100</v>
      </c>
      <c r="G82" s="200" t="n">
        <v>0</v>
      </c>
      <c r="H82" s="200"/>
      <c r="I82" s="200"/>
      <c r="J82" s="200"/>
      <c r="K82" s="200"/>
    </row>
    <row r="83">
      <c r="A83" s="200" t="s">
        <v>33</v>
      </c>
      <c r="B83" s="200" t="s">
        <v>34</v>
      </c>
      <c r="C83" s="200" t="s">
        <v>18</v>
      </c>
      <c r="D83" s="200" t="n">
        <v>91.1530898</v>
      </c>
      <c r="E83" s="200" t="n">
        <v>70.512580368241</v>
      </c>
      <c r="F83" s="200" t="n">
        <v>100</v>
      </c>
      <c r="G83" s="200" t="n">
        <v>0</v>
      </c>
      <c r="H83" s="200"/>
      <c r="I83" s="200"/>
      <c r="J83" s="200"/>
      <c r="K83" s="200"/>
    </row>
    <row r="84">
      <c r="A84" s="200" t="s">
        <v>33</v>
      </c>
      <c r="B84" s="200" t="s">
        <v>34</v>
      </c>
      <c r="C84" s="200" t="s">
        <v>19</v>
      </c>
      <c r="D84" s="200" t="n">
        <v>39149.9909265</v>
      </c>
      <c r="E84" s="200" t="n">
        <v>1.28728156740867</v>
      </c>
      <c r="F84" s="200" t="n">
        <v>99.6384054430194</v>
      </c>
      <c r="G84" s="200" t="n">
        <v>0.207865419795065</v>
      </c>
      <c r="H84" s="200" t="n">
        <v>142.0779825</v>
      </c>
      <c r="I84" s="200" t="n">
        <v>57.2574393488213</v>
      </c>
      <c r="J84" s="200" t="n">
        <v>0.361594556980573</v>
      </c>
      <c r="K84" s="200" t="n">
        <v>57.2779058071853</v>
      </c>
    </row>
    <row r="85">
      <c r="A85" s="200" t="s">
        <v>52</v>
      </c>
      <c r="B85" s="200" t="s">
        <v>53</v>
      </c>
      <c r="C85" s="200" t="s">
        <v>16</v>
      </c>
      <c r="D85" s="200" t="n">
        <v>123.2838596</v>
      </c>
      <c r="E85" s="200" t="n">
        <v>73.8160489495521</v>
      </c>
      <c r="F85" s="200" t="n">
        <v>100</v>
      </c>
      <c r="G85" s="200" t="n">
        <v>0</v>
      </c>
      <c r="H85" s="200"/>
      <c r="I85" s="200"/>
      <c r="J85" s="200"/>
      <c r="K85" s="200"/>
    </row>
    <row r="86">
      <c r="A86" s="200" t="s">
        <v>52</v>
      </c>
      <c r="B86" s="200" t="s">
        <v>53</v>
      </c>
      <c r="C86" s="200" t="s">
        <v>18</v>
      </c>
      <c r="D86" s="200" t="n">
        <v>474.2028707</v>
      </c>
      <c r="E86" s="200" t="n">
        <v>45.7281017347492</v>
      </c>
      <c r="F86" s="200" t="n">
        <v>100</v>
      </c>
      <c r="G86" s="200" t="n">
        <v>0</v>
      </c>
      <c r="H86" s="200"/>
      <c r="I86" s="200"/>
      <c r="J86" s="200"/>
      <c r="K86" s="200"/>
    </row>
    <row r="87">
      <c r="A87" s="200" t="s">
        <v>52</v>
      </c>
      <c r="B87" s="200" t="s">
        <v>53</v>
      </c>
      <c r="C87" s="200" t="s">
        <v>19</v>
      </c>
      <c r="D87" s="200" t="n">
        <v>55752.483248</v>
      </c>
      <c r="E87" s="200" t="n">
        <v>2.13049292701858</v>
      </c>
      <c r="F87" s="200" t="n">
        <v>99.8749919348985</v>
      </c>
      <c r="G87" s="200" t="n">
        <v>0.125214320340996</v>
      </c>
      <c r="H87" s="200" t="n">
        <v>69.7823341</v>
      </c>
      <c r="I87" s="200" t="n">
        <v>99.9999999999997</v>
      </c>
      <c r="J87" s="200" t="n">
        <v>0.125008065101493</v>
      </c>
      <c r="K87" s="200" t="n">
        <v>100.039779225744</v>
      </c>
    </row>
    <row r="88">
      <c r="A88" s="200" t="s">
        <v>35</v>
      </c>
      <c r="B88" s="200" t="s">
        <v>36</v>
      </c>
      <c r="C88" s="200" t="s">
        <v>18</v>
      </c>
      <c r="D88" s="200" t="n">
        <v>5.9465202</v>
      </c>
      <c r="E88" s="200" t="n">
        <v>100</v>
      </c>
      <c r="F88" s="200" t="n">
        <v>100</v>
      </c>
      <c r="G88" s="200" t="n">
        <v>0</v>
      </c>
      <c r="H88" s="200"/>
      <c r="I88" s="200"/>
      <c r="J88" s="200"/>
      <c r="K88" s="200"/>
    </row>
    <row r="89">
      <c r="A89" s="200" t="s">
        <v>35</v>
      </c>
      <c r="B89" s="200" t="s">
        <v>36</v>
      </c>
      <c r="C89" s="200" t="s">
        <v>19</v>
      </c>
      <c r="D89" s="200" t="n">
        <v>6265.205371</v>
      </c>
      <c r="E89" s="200" t="n">
        <v>2.31500616295644</v>
      </c>
      <c r="F89" s="200" t="n">
        <v>98.9983021016154</v>
      </c>
      <c r="G89" s="200" t="n">
        <v>0.546147098040691</v>
      </c>
      <c r="H89" s="200" t="n">
        <v>63.3934413</v>
      </c>
      <c r="I89" s="200" t="n">
        <v>54.2331169780967</v>
      </c>
      <c r="J89" s="200" t="n">
        <v>1.00169789838457</v>
      </c>
      <c r="K89" s="200" t="n">
        <v>53.9759896581068</v>
      </c>
    </row>
    <row r="90">
      <c r="A90" s="200" t="s">
        <v>56</v>
      </c>
      <c r="B90" s="200" t="s">
        <v>57</v>
      </c>
      <c r="C90" s="200" t="s">
        <v>16</v>
      </c>
      <c r="D90" s="200" t="n">
        <v>53.6958368</v>
      </c>
      <c r="E90" s="200" t="n">
        <v>100</v>
      </c>
      <c r="F90" s="200" t="n">
        <v>100</v>
      </c>
      <c r="G90" s="200" t="n">
        <v>0</v>
      </c>
      <c r="H90" s="200"/>
      <c r="I90" s="200"/>
      <c r="J90" s="200"/>
      <c r="K90" s="200"/>
    </row>
    <row r="91">
      <c r="A91" s="200" t="s">
        <v>56</v>
      </c>
      <c r="B91" s="200" t="s">
        <v>57</v>
      </c>
      <c r="C91" s="200" t="s">
        <v>18</v>
      </c>
      <c r="D91" s="200" t="n">
        <v>227.7063217</v>
      </c>
      <c r="E91" s="200" t="n">
        <v>50.9632340121098</v>
      </c>
      <c r="F91" s="200" t="n">
        <v>100</v>
      </c>
      <c r="G91" s="200" t="n">
        <v>0</v>
      </c>
      <c r="H91" s="200"/>
      <c r="I91" s="200"/>
      <c r="J91" s="200"/>
      <c r="K91" s="200"/>
    </row>
    <row r="92">
      <c r="A92" s="200" t="s">
        <v>56</v>
      </c>
      <c r="B92" s="200" t="s">
        <v>57</v>
      </c>
      <c r="C92" s="200" t="s">
        <v>19</v>
      </c>
      <c r="D92" s="200" t="n">
        <v>43370.8184243</v>
      </c>
      <c r="E92" s="200" t="n">
        <v>1.50637504932858</v>
      </c>
      <c r="F92" s="200" t="n">
        <v>99.1673718650264</v>
      </c>
      <c r="G92" s="200" t="n">
        <v>0.37250828003749</v>
      </c>
      <c r="H92" s="200" t="n">
        <v>364.149649</v>
      </c>
      <c r="I92" s="200" t="n">
        <v>44.2034859066952</v>
      </c>
      <c r="J92" s="200" t="n">
        <v>0.832628134973561</v>
      </c>
      <c r="K92" s="200" t="n">
        <v>44.3663450436397</v>
      </c>
    </row>
    <row r="93">
      <c r="A93" s="200" t="s">
        <v>58</v>
      </c>
      <c r="B93" s="200" t="s">
        <v>59</v>
      </c>
      <c r="C93" s="200" t="s">
        <v>16</v>
      </c>
      <c r="D93" s="200" t="n">
        <v>33.8237021</v>
      </c>
      <c r="E93" s="200" t="n">
        <v>58.1065697542675</v>
      </c>
      <c r="F93" s="200" t="n">
        <v>100</v>
      </c>
      <c r="G93" s="200" t="n">
        <v>0</v>
      </c>
      <c r="H93" s="200"/>
      <c r="I93" s="200"/>
      <c r="J93" s="200"/>
      <c r="K93" s="200"/>
    </row>
    <row r="94">
      <c r="A94" s="200" t="s">
        <v>58</v>
      </c>
      <c r="B94" s="200" t="s">
        <v>59</v>
      </c>
      <c r="C94" s="200" t="s">
        <v>18</v>
      </c>
      <c r="D94" s="200" t="n">
        <v>36.7317358</v>
      </c>
      <c r="E94" s="200" t="n">
        <v>70.1975294047602</v>
      </c>
      <c r="F94" s="200" t="n">
        <v>100</v>
      </c>
      <c r="G94" s="200" t="n">
        <v>0</v>
      </c>
      <c r="H94" s="200"/>
      <c r="I94" s="200"/>
      <c r="J94" s="200"/>
      <c r="K94" s="200"/>
    </row>
    <row r="95">
      <c r="A95" s="200" t="s">
        <v>58</v>
      </c>
      <c r="B95" s="200" t="s">
        <v>59</v>
      </c>
      <c r="C95" s="200" t="s">
        <v>19</v>
      </c>
      <c r="D95" s="200" t="n">
        <v>9203.7922282</v>
      </c>
      <c r="E95" s="200" t="n">
        <v>2.30450927250611</v>
      </c>
      <c r="F95" s="200" t="n">
        <v>99.4327991809726</v>
      </c>
      <c r="G95" s="200" t="n">
        <v>0.283844648550916</v>
      </c>
      <c r="H95" s="200" t="n">
        <v>52.5017754</v>
      </c>
      <c r="I95" s="200" t="n">
        <v>49.7684120524861</v>
      </c>
      <c r="J95" s="200" t="n">
        <v>0.567200819027364</v>
      </c>
      <c r="K95" s="200" t="n">
        <v>49.7592157683316</v>
      </c>
    </row>
    <row r="96">
      <c r="A96" s="200" t="s">
        <v>60</v>
      </c>
      <c r="B96" s="200" t="s">
        <v>61</v>
      </c>
      <c r="C96" s="200" t="s">
        <v>18</v>
      </c>
      <c r="D96" s="200" t="n">
        <v>5.338945</v>
      </c>
      <c r="E96" s="200" t="n">
        <v>100</v>
      </c>
      <c r="F96" s="200" t="n">
        <v>100</v>
      </c>
      <c r="G96" s="200" t="n">
        <v>0</v>
      </c>
      <c r="H96" s="200"/>
      <c r="I96" s="200"/>
      <c r="J96" s="200"/>
      <c r="K96" s="200"/>
    </row>
    <row r="97">
      <c r="A97" s="200" t="s">
        <v>60</v>
      </c>
      <c r="B97" s="200" t="s">
        <v>61</v>
      </c>
      <c r="C97" s="200" t="s">
        <v>19</v>
      </c>
      <c r="D97" s="200" t="n">
        <v>3086.7354282</v>
      </c>
      <c r="E97" s="200" t="n">
        <v>1.92282650425416</v>
      </c>
      <c r="F97" s="200" t="n">
        <v>99.5043249540855</v>
      </c>
      <c r="G97" s="200" t="n">
        <v>0.288462994595315</v>
      </c>
      <c r="H97" s="200" t="n">
        <v>15.3763942</v>
      </c>
      <c r="I97" s="200" t="n">
        <v>57.8717061089419</v>
      </c>
      <c r="J97" s="200" t="n">
        <v>0.495675045914489</v>
      </c>
      <c r="K97" s="200" t="n">
        <v>57.9075258841911</v>
      </c>
    </row>
    <row r="98">
      <c r="A98" s="200" t="s">
        <v>68</v>
      </c>
      <c r="B98" s="200" t="s">
        <v>69</v>
      </c>
      <c r="C98" s="200" t="s">
        <v>16</v>
      </c>
      <c r="D98" s="200" t="n">
        <v>2.6652925</v>
      </c>
      <c r="E98" s="200" t="n">
        <v>69.5727882823567</v>
      </c>
      <c r="F98" s="200" t="n">
        <v>100</v>
      </c>
      <c r="G98" s="200" t="n">
        <v>0</v>
      </c>
      <c r="H98" s="200"/>
      <c r="I98" s="200"/>
      <c r="J98" s="200"/>
      <c r="K98" s="200"/>
    </row>
    <row r="99">
      <c r="A99" s="200" t="s">
        <v>68</v>
      </c>
      <c r="B99" s="200" t="s">
        <v>69</v>
      </c>
      <c r="C99" s="200" t="s">
        <v>18</v>
      </c>
      <c r="D99" s="200" t="n">
        <v>1.2815832</v>
      </c>
      <c r="E99" s="200" t="n">
        <v>100</v>
      </c>
      <c r="F99" s="200" t="n">
        <v>100</v>
      </c>
      <c r="G99" s="200" t="n">
        <v>0</v>
      </c>
      <c r="H99" s="200"/>
      <c r="I99" s="200"/>
      <c r="J99" s="200"/>
      <c r="K99" s="200"/>
    </row>
    <row r="100">
      <c r="A100" s="200" t="s">
        <v>68</v>
      </c>
      <c r="B100" s="200" t="s">
        <v>69</v>
      </c>
      <c r="C100" s="200" t="s">
        <v>19</v>
      </c>
      <c r="D100" s="200" t="n">
        <v>567.0553466</v>
      </c>
      <c r="E100" s="200" t="n">
        <v>3.3478129913383</v>
      </c>
      <c r="F100" s="200" t="n">
        <v>99.3235024864663</v>
      </c>
      <c r="G100" s="200" t="n">
        <v>0.385216319129125</v>
      </c>
      <c r="H100" s="200" t="n">
        <v>3.8622433</v>
      </c>
      <c r="I100" s="200" t="n">
        <v>55.777497264538</v>
      </c>
      <c r="J100" s="200" t="n">
        <v>0.676497513533695</v>
      </c>
      <c r="K100" s="200" t="n">
        <v>56.5575382989835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682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544</v>
      </c>
      <c r="I110" s="5" t="s">
        <v>545</v>
      </c>
      <c r="J110" s="5" t="s">
        <v>546</v>
      </c>
      <c r="K110" s="5" t="s">
        <v>547</v>
      </c>
    </row>
    <row r="111">
      <c r="A111" s="201" t="s">
        <v>74</v>
      </c>
      <c r="B111" s="201" t="s">
        <v>75</v>
      </c>
      <c r="C111" s="201" t="s">
        <v>16</v>
      </c>
      <c r="D111" s="201" t="n">
        <v>192.0463038</v>
      </c>
      <c r="E111" s="201" t="n">
        <v>48.9486158081222</v>
      </c>
      <c r="F111" s="201" t="n">
        <v>100</v>
      </c>
      <c r="G111" s="201" t="n">
        <v>0</v>
      </c>
      <c r="H111" s="201"/>
      <c r="I111" s="201"/>
      <c r="J111" s="201"/>
      <c r="K111" s="201"/>
    </row>
    <row r="112">
      <c r="A112" s="201" t="s">
        <v>74</v>
      </c>
      <c r="B112" s="201" t="s">
        <v>75</v>
      </c>
      <c r="C112" s="201" t="s">
        <v>18</v>
      </c>
      <c r="D112" s="201" t="n">
        <v>133.8309272</v>
      </c>
      <c r="E112" s="201" t="n">
        <v>47.4933484843744</v>
      </c>
      <c r="F112" s="201" t="n">
        <v>100</v>
      </c>
      <c r="G112" s="201" t="n">
        <v>0</v>
      </c>
      <c r="H112" s="201"/>
      <c r="I112" s="201"/>
      <c r="J112" s="201"/>
      <c r="K112" s="201"/>
    </row>
    <row r="113">
      <c r="A113" s="201" t="s">
        <v>74</v>
      </c>
      <c r="B113" s="201" t="s">
        <v>75</v>
      </c>
      <c r="C113" s="201" t="s">
        <v>19</v>
      </c>
      <c r="D113" s="201" t="n">
        <v>99544.2860609</v>
      </c>
      <c r="E113" s="201" t="n">
        <v>0.978905772172191</v>
      </c>
      <c r="F113" s="201" t="n">
        <v>99.7886882264176</v>
      </c>
      <c r="G113" s="201" t="n">
        <v>0.0967794336244928</v>
      </c>
      <c r="H113" s="201" t="n">
        <v>210.7942294</v>
      </c>
      <c r="I113" s="201" t="n">
        <v>45.7117930780967</v>
      </c>
      <c r="J113" s="201" t="n">
        <v>0.21131177358242</v>
      </c>
      <c r="K113" s="201" t="n">
        <v>45.7025775940354</v>
      </c>
    </row>
    <row r="114">
      <c r="A114" s="201" t="s">
        <v>76</v>
      </c>
      <c r="B114" s="201" t="s">
        <v>77</v>
      </c>
      <c r="C114" s="201" t="s">
        <v>16</v>
      </c>
      <c r="D114" s="201" t="n">
        <v>196.5033138</v>
      </c>
      <c r="E114" s="201" t="n">
        <v>40.7422903613199</v>
      </c>
      <c r="F114" s="201" t="n">
        <v>100</v>
      </c>
      <c r="G114" s="201" t="n">
        <v>0</v>
      </c>
      <c r="H114" s="201"/>
      <c r="I114" s="201"/>
      <c r="J114" s="201"/>
      <c r="K114" s="201"/>
    </row>
    <row r="115">
      <c r="A115" s="201" t="s">
        <v>76</v>
      </c>
      <c r="B115" s="201" t="s">
        <v>77</v>
      </c>
      <c r="C115" s="201" t="s">
        <v>18</v>
      </c>
      <c r="D115" s="201" t="n">
        <v>248.3093893</v>
      </c>
      <c r="E115" s="201" t="n">
        <v>40.0819617974076</v>
      </c>
      <c r="F115" s="201" t="n">
        <v>100</v>
      </c>
      <c r="G115" s="201" t="n">
        <v>0</v>
      </c>
      <c r="H115" s="201"/>
      <c r="I115" s="201"/>
      <c r="J115" s="201"/>
      <c r="K115" s="201"/>
    </row>
    <row r="116">
      <c r="A116" s="201" t="s">
        <v>76</v>
      </c>
      <c r="B116" s="201" t="s">
        <v>77</v>
      </c>
      <c r="C116" s="201" t="s">
        <v>19</v>
      </c>
      <c r="D116" s="201" t="n">
        <v>37428.954215</v>
      </c>
      <c r="E116" s="201" t="n">
        <v>2.56592455428033</v>
      </c>
      <c r="F116" s="201" t="n">
        <v>99.5167895456629</v>
      </c>
      <c r="G116" s="201" t="n">
        <v>0.202340703211301</v>
      </c>
      <c r="H116" s="201" t="n">
        <v>181.7388006</v>
      </c>
      <c r="I116" s="201" t="n">
        <v>41.7147843848716</v>
      </c>
      <c r="J116" s="201" t="n">
        <v>0.483210454337066</v>
      </c>
      <c r="K116" s="201" t="n">
        <v>41.6718988533188</v>
      </c>
    </row>
    <row r="117">
      <c r="A117" s="201" t="s">
        <v>78</v>
      </c>
      <c r="B117" s="201" t="s">
        <v>79</v>
      </c>
      <c r="C117" s="201" t="s">
        <v>16</v>
      </c>
      <c r="D117" s="201" t="n">
        <v>552.5539572</v>
      </c>
      <c r="E117" s="201" t="n">
        <v>30.0148861443623</v>
      </c>
      <c r="F117" s="201" t="n">
        <v>94.3842342403883</v>
      </c>
      <c r="G117" s="201" t="n">
        <v>4.41467205191365</v>
      </c>
      <c r="H117" s="201" t="n">
        <v>32.8763974</v>
      </c>
      <c r="I117" s="201" t="n">
        <v>70.9924807970742</v>
      </c>
      <c r="J117" s="201" t="n">
        <v>5.61576575961167</v>
      </c>
      <c r="K117" s="201" t="n">
        <v>74.1974396508887</v>
      </c>
    </row>
    <row r="118">
      <c r="A118" s="201" t="s">
        <v>78</v>
      </c>
      <c r="B118" s="201" t="s">
        <v>79</v>
      </c>
      <c r="C118" s="201" t="s">
        <v>18</v>
      </c>
      <c r="D118" s="201" t="n">
        <v>308.7272902</v>
      </c>
      <c r="E118" s="201" t="n">
        <v>24.8392468024645</v>
      </c>
      <c r="F118" s="201" t="n">
        <v>97.2507914412931</v>
      </c>
      <c r="G118" s="201" t="n">
        <v>2.83539720994727</v>
      </c>
      <c r="H118" s="201" t="n">
        <v>8.7274941</v>
      </c>
      <c r="I118" s="201" t="n">
        <v>99.9999999999999</v>
      </c>
      <c r="J118" s="201" t="n">
        <v>2.74920855870686</v>
      </c>
      <c r="K118" s="201" t="n">
        <v>100.299637815586</v>
      </c>
    </row>
    <row r="119">
      <c r="A119" s="201" t="s">
        <v>78</v>
      </c>
      <c r="B119" s="201" t="s">
        <v>79</v>
      </c>
      <c r="C119" s="201" t="s">
        <v>19</v>
      </c>
      <c r="D119" s="201" t="n">
        <v>37612.9835274</v>
      </c>
      <c r="E119" s="201" t="n">
        <v>1.47646163304726</v>
      </c>
      <c r="F119" s="201" t="n">
        <v>98.5627239611428</v>
      </c>
      <c r="G119" s="201" t="n">
        <v>0.282036657628335</v>
      </c>
      <c r="H119" s="201" t="n">
        <v>548.4856526</v>
      </c>
      <c r="I119" s="201" t="n">
        <v>19.2700503404557</v>
      </c>
      <c r="J119" s="201" t="n">
        <v>1.43727603885716</v>
      </c>
      <c r="K119" s="201" t="n">
        <v>19.3409619872663</v>
      </c>
    </row>
    <row r="120">
      <c r="A120" s="201" t="s">
        <v>80</v>
      </c>
      <c r="B120" s="201" t="s">
        <v>81</v>
      </c>
      <c r="C120" s="201" t="s">
        <v>16</v>
      </c>
      <c r="D120" s="201" t="n">
        <v>1192.1336301</v>
      </c>
      <c r="E120" s="201" t="n">
        <v>21.5004715545937</v>
      </c>
      <c r="F120" s="201" t="n">
        <v>100</v>
      </c>
      <c r="G120" s="201" t="n">
        <v>0</v>
      </c>
      <c r="H120" s="201"/>
      <c r="I120" s="201"/>
      <c r="J120" s="201"/>
      <c r="K120" s="201"/>
    </row>
    <row r="121">
      <c r="A121" s="201" t="s">
        <v>80</v>
      </c>
      <c r="B121" s="201" t="s">
        <v>81</v>
      </c>
      <c r="C121" s="201" t="s">
        <v>18</v>
      </c>
      <c r="D121" s="201" t="n">
        <v>991.5197042</v>
      </c>
      <c r="E121" s="201" t="n">
        <v>20.897157200053</v>
      </c>
      <c r="F121" s="201" t="n">
        <v>100</v>
      </c>
      <c r="G121" s="201" t="n">
        <v>0</v>
      </c>
      <c r="H121" s="201"/>
      <c r="I121" s="201"/>
      <c r="J121" s="201"/>
      <c r="K121" s="201"/>
    </row>
    <row r="122">
      <c r="A122" s="201" t="s">
        <v>80</v>
      </c>
      <c r="B122" s="201" t="s">
        <v>81</v>
      </c>
      <c r="C122" s="201" t="s">
        <v>19</v>
      </c>
      <c r="D122" s="201" t="n">
        <v>132423.2301704</v>
      </c>
      <c r="E122" s="201" t="n">
        <v>1.06280744074206</v>
      </c>
      <c r="F122" s="201" t="n">
        <v>99.2157245749576</v>
      </c>
      <c r="G122" s="201" t="n">
        <v>0.142974252740301</v>
      </c>
      <c r="H122" s="201" t="n">
        <v>1046.7724302</v>
      </c>
      <c r="I122" s="201" t="n">
        <v>18.0674337617182</v>
      </c>
      <c r="J122" s="201" t="n">
        <v>0.784275425042431</v>
      </c>
      <c r="K122" s="201" t="n">
        <v>18.087133203778</v>
      </c>
    </row>
    <row r="123">
      <c r="A123" s="201" t="s">
        <v>82</v>
      </c>
      <c r="B123" s="201" t="s">
        <v>83</v>
      </c>
      <c r="C123" s="201" t="s">
        <v>16</v>
      </c>
      <c r="D123" s="201" t="n">
        <v>797.6232795</v>
      </c>
      <c r="E123" s="201" t="n">
        <v>25.8060955667804</v>
      </c>
      <c r="F123" s="201" t="n">
        <v>100</v>
      </c>
      <c r="G123" s="201" t="n">
        <v>0</v>
      </c>
      <c r="H123" s="201"/>
      <c r="I123" s="201"/>
      <c r="J123" s="201"/>
      <c r="K123" s="201"/>
    </row>
    <row r="124">
      <c r="A124" s="201" t="s">
        <v>82</v>
      </c>
      <c r="B124" s="201" t="s">
        <v>83</v>
      </c>
      <c r="C124" s="201" t="s">
        <v>18</v>
      </c>
      <c r="D124" s="201" t="n">
        <v>996.8273625</v>
      </c>
      <c r="E124" s="201" t="n">
        <v>21.6305181790013</v>
      </c>
      <c r="F124" s="201" t="n">
        <v>99.331938318197</v>
      </c>
      <c r="G124" s="201" t="n">
        <v>0.679407518174312</v>
      </c>
      <c r="H124" s="201" t="n">
        <v>6.7042099</v>
      </c>
      <c r="I124" s="201" t="n">
        <v>99.9999999999998</v>
      </c>
      <c r="J124" s="201" t="n">
        <v>0.668061681803047</v>
      </c>
      <c r="K124" s="201" t="n">
        <v>101.018914160842</v>
      </c>
    </row>
    <row r="125">
      <c r="A125" s="201" t="s">
        <v>82</v>
      </c>
      <c r="B125" s="201" t="s">
        <v>83</v>
      </c>
      <c r="C125" s="201" t="s">
        <v>19</v>
      </c>
      <c r="D125" s="201" t="n">
        <v>97249.9649175</v>
      </c>
      <c r="E125" s="201" t="n">
        <v>1.11280655142328</v>
      </c>
      <c r="F125" s="201" t="n">
        <v>98.4210040862959</v>
      </c>
      <c r="G125" s="201" t="n">
        <v>0.247210271296289</v>
      </c>
      <c r="H125" s="201" t="n">
        <v>1560.2086022</v>
      </c>
      <c r="I125" s="201" t="n">
        <v>15.4960270367118</v>
      </c>
      <c r="J125" s="201" t="n">
        <v>1.57899591370411</v>
      </c>
      <c r="K125" s="201" t="n">
        <v>15.4089588897985</v>
      </c>
    </row>
    <row r="126">
      <c r="A126" s="201" t="s">
        <v>84</v>
      </c>
      <c r="B126" s="201" t="s">
        <v>85</v>
      </c>
      <c r="C126" s="201" t="s">
        <v>16</v>
      </c>
      <c r="D126" s="201" t="n">
        <v>451.3715401</v>
      </c>
      <c r="E126" s="201" t="n">
        <v>33.4186298793542</v>
      </c>
      <c r="F126" s="201" t="n">
        <v>100</v>
      </c>
      <c r="G126" s="201" t="n">
        <v>0</v>
      </c>
      <c r="H126" s="201"/>
      <c r="I126" s="201"/>
      <c r="J126" s="201"/>
      <c r="K126" s="201"/>
    </row>
    <row r="127">
      <c r="A127" s="201" t="s">
        <v>84</v>
      </c>
      <c r="B127" s="201" t="s">
        <v>85</v>
      </c>
      <c r="C127" s="201" t="s">
        <v>18</v>
      </c>
      <c r="D127" s="201" t="n">
        <v>383.4614914</v>
      </c>
      <c r="E127" s="201" t="n">
        <v>38.2967601085023</v>
      </c>
      <c r="F127" s="201" t="n">
        <v>100</v>
      </c>
      <c r="G127" s="201" t="n">
        <v>0</v>
      </c>
      <c r="H127" s="201"/>
      <c r="I127" s="201"/>
      <c r="J127" s="201"/>
      <c r="K127" s="201"/>
    </row>
    <row r="128">
      <c r="A128" s="201" t="s">
        <v>84</v>
      </c>
      <c r="B128" s="201" t="s">
        <v>85</v>
      </c>
      <c r="C128" s="201" t="s">
        <v>19</v>
      </c>
      <c r="D128" s="201" t="n">
        <v>69306.6281226</v>
      </c>
      <c r="E128" s="201" t="n">
        <v>1.18975601966314</v>
      </c>
      <c r="F128" s="201" t="n">
        <v>99.5827477497414</v>
      </c>
      <c r="G128" s="201" t="n">
        <v>0.18800710959175</v>
      </c>
      <c r="H128" s="201" t="n">
        <v>290.3951457</v>
      </c>
      <c r="I128" s="201" t="n">
        <v>45.0264075125276</v>
      </c>
      <c r="J128" s="201" t="n">
        <v>0.417252250258624</v>
      </c>
      <c r="K128" s="201" t="n">
        <v>44.8703741154869</v>
      </c>
    </row>
    <row r="129">
      <c r="A129" s="201" t="s">
        <v>86</v>
      </c>
      <c r="B129" s="201" t="s">
        <v>87</v>
      </c>
      <c r="C129" s="201" t="s">
        <v>16</v>
      </c>
      <c r="D129" s="201" t="n">
        <v>1789.1838706</v>
      </c>
      <c r="E129" s="201" t="n">
        <v>23.0809203550419</v>
      </c>
      <c r="F129" s="201" t="n">
        <v>100</v>
      </c>
      <c r="G129" s="201" t="n">
        <v>0</v>
      </c>
      <c r="H129" s="201"/>
      <c r="I129" s="201"/>
      <c r="J129" s="201"/>
      <c r="K129" s="201"/>
    </row>
    <row r="130">
      <c r="A130" s="201" t="s">
        <v>86</v>
      </c>
      <c r="B130" s="201" t="s">
        <v>87</v>
      </c>
      <c r="C130" s="201" t="s">
        <v>18</v>
      </c>
      <c r="D130" s="201" t="n">
        <v>2450.3583173</v>
      </c>
      <c r="E130" s="201" t="n">
        <v>18.5437014233144</v>
      </c>
      <c r="F130" s="201" t="n">
        <v>100</v>
      </c>
      <c r="G130" s="201" t="n">
        <v>0.0000000000000020587644281938</v>
      </c>
      <c r="H130" s="201"/>
      <c r="I130" s="201"/>
      <c r="J130" s="201"/>
      <c r="K130" s="201"/>
    </row>
    <row r="131">
      <c r="A131" s="201" t="s">
        <v>86</v>
      </c>
      <c r="B131" s="201" t="s">
        <v>87</v>
      </c>
      <c r="C131" s="201" t="s">
        <v>19</v>
      </c>
      <c r="D131" s="201" t="n">
        <v>182572.1839964</v>
      </c>
      <c r="E131" s="201" t="n">
        <v>1.19188400984831</v>
      </c>
      <c r="F131" s="201" t="n">
        <v>99.6025400368735</v>
      </c>
      <c r="G131" s="201" t="n">
        <v>0.136969078353114</v>
      </c>
      <c r="H131" s="201" t="n">
        <v>728.5470179</v>
      </c>
      <c r="I131" s="201" t="n">
        <v>34.2461221370145</v>
      </c>
      <c r="J131" s="201" t="n">
        <v>0.397459963126477</v>
      </c>
      <c r="K131" s="201" t="n">
        <v>34.324131676474</v>
      </c>
    </row>
    <row r="132">
      <c r="A132" s="201" t="s">
        <v>88</v>
      </c>
      <c r="B132" s="201" t="s">
        <v>89</v>
      </c>
      <c r="C132" s="201" t="s">
        <v>16</v>
      </c>
      <c r="D132" s="201" t="n">
        <v>1893.3694846</v>
      </c>
      <c r="E132" s="201" t="n">
        <v>16.3019421547623</v>
      </c>
      <c r="F132" s="201" t="n">
        <v>100</v>
      </c>
      <c r="G132" s="201" t="n">
        <v>0</v>
      </c>
      <c r="H132" s="201"/>
      <c r="I132" s="201"/>
      <c r="J132" s="201"/>
      <c r="K132" s="201"/>
    </row>
    <row r="133">
      <c r="A133" s="201" t="s">
        <v>88</v>
      </c>
      <c r="B133" s="201" t="s">
        <v>89</v>
      </c>
      <c r="C133" s="201" t="s">
        <v>18</v>
      </c>
      <c r="D133" s="201" t="n">
        <v>4074.8191618</v>
      </c>
      <c r="E133" s="201" t="n">
        <v>11.2174124606748</v>
      </c>
      <c r="F133" s="201" t="n">
        <v>100</v>
      </c>
      <c r="G133" s="201" t="n">
        <v>0</v>
      </c>
      <c r="H133" s="201"/>
      <c r="I133" s="201"/>
      <c r="J133" s="201"/>
      <c r="K133" s="201"/>
    </row>
    <row r="134">
      <c r="A134" s="201" t="s">
        <v>88</v>
      </c>
      <c r="B134" s="201" t="s">
        <v>89</v>
      </c>
      <c r="C134" s="201" t="s">
        <v>19</v>
      </c>
      <c r="D134" s="201" t="n">
        <v>356896.1646043</v>
      </c>
      <c r="E134" s="201" t="n">
        <v>0.651423404961013</v>
      </c>
      <c r="F134" s="201" t="n">
        <v>99.3819559164475</v>
      </c>
      <c r="G134" s="201" t="n">
        <v>0.0906178248013649</v>
      </c>
      <c r="H134" s="201" t="n">
        <v>2219.4930754</v>
      </c>
      <c r="I134" s="201" t="n">
        <v>14.5946668606453</v>
      </c>
      <c r="J134" s="201" t="n">
        <v>0.61804408355249</v>
      </c>
      <c r="K134" s="201" t="n">
        <v>14.5714147409822</v>
      </c>
    </row>
    <row r="135">
      <c r="A135" s="201" t="s">
        <v>90</v>
      </c>
      <c r="B135" s="201" t="s">
        <v>91</v>
      </c>
      <c r="C135" s="201" t="s">
        <v>16</v>
      </c>
      <c r="D135" s="201" t="n">
        <v>415.4230233</v>
      </c>
      <c r="E135" s="201" t="n">
        <v>33.9255409810816</v>
      </c>
      <c r="F135" s="201" t="n">
        <v>100</v>
      </c>
      <c r="G135" s="201" t="n">
        <v>0</v>
      </c>
      <c r="H135" s="201"/>
      <c r="I135" s="201"/>
      <c r="J135" s="201"/>
      <c r="K135" s="201"/>
    </row>
    <row r="136">
      <c r="A136" s="201" t="s">
        <v>90</v>
      </c>
      <c r="B136" s="201" t="s">
        <v>91</v>
      </c>
      <c r="C136" s="201" t="s">
        <v>18</v>
      </c>
      <c r="D136" s="201" t="n">
        <v>899.2956748</v>
      </c>
      <c r="E136" s="201" t="n">
        <v>22.6451171492611</v>
      </c>
      <c r="F136" s="201" t="n">
        <v>100</v>
      </c>
      <c r="G136" s="201" t="n">
        <v>0</v>
      </c>
      <c r="H136" s="201"/>
      <c r="I136" s="201"/>
      <c r="J136" s="201"/>
      <c r="K136" s="201"/>
    </row>
    <row r="137">
      <c r="A137" s="201" t="s">
        <v>90</v>
      </c>
      <c r="B137" s="201" t="s">
        <v>91</v>
      </c>
      <c r="C137" s="201" t="s">
        <v>19</v>
      </c>
      <c r="D137" s="201" t="n">
        <v>144759.1473687</v>
      </c>
      <c r="E137" s="201" t="n">
        <v>0.640060606161238</v>
      </c>
      <c r="F137" s="201" t="n">
        <v>99.5166891132309</v>
      </c>
      <c r="G137" s="201" t="n">
        <v>0.107400701240594</v>
      </c>
      <c r="H137" s="201" t="n">
        <v>703.0345614</v>
      </c>
      <c r="I137" s="201" t="n">
        <v>22.1239289768706</v>
      </c>
      <c r="J137" s="201" t="n">
        <v>0.483310886769067</v>
      </c>
      <c r="K137" s="201" t="n">
        <v>22.1144660476273</v>
      </c>
    </row>
    <row r="138">
      <c r="A138" s="201" t="s">
        <v>92</v>
      </c>
      <c r="B138" s="201" t="s">
        <v>93</v>
      </c>
      <c r="C138" s="201" t="s">
        <v>16</v>
      </c>
      <c r="D138" s="201" t="n">
        <v>790.4768134</v>
      </c>
      <c r="E138" s="201" t="n">
        <v>24.3653638181681</v>
      </c>
      <c r="F138" s="201" t="n">
        <v>95.6700835086041</v>
      </c>
      <c r="G138" s="201" t="n">
        <v>4.46442687224627</v>
      </c>
      <c r="H138" s="201" t="n">
        <v>35.7760594</v>
      </c>
      <c r="I138" s="201" t="n">
        <v>99.9999999999996</v>
      </c>
      <c r="J138" s="201" t="n">
        <v>4.32991649139595</v>
      </c>
      <c r="K138" s="201" t="n">
        <v>98.6421083488743</v>
      </c>
    </row>
    <row r="139">
      <c r="A139" s="201" t="s">
        <v>92</v>
      </c>
      <c r="B139" s="201" t="s">
        <v>93</v>
      </c>
      <c r="C139" s="201" t="s">
        <v>18</v>
      </c>
      <c r="D139" s="201" t="n">
        <v>1140.9298545</v>
      </c>
      <c r="E139" s="201" t="n">
        <v>28.3776406377373</v>
      </c>
      <c r="F139" s="201" t="n">
        <v>100</v>
      </c>
      <c r="G139" s="201" t="n">
        <v>0</v>
      </c>
      <c r="H139" s="201"/>
      <c r="I139" s="201"/>
      <c r="J139" s="201"/>
      <c r="K139" s="201"/>
    </row>
    <row r="140">
      <c r="A140" s="201" t="s">
        <v>92</v>
      </c>
      <c r="B140" s="201" t="s">
        <v>93</v>
      </c>
      <c r="C140" s="201" t="s">
        <v>19</v>
      </c>
      <c r="D140" s="201" t="n">
        <v>245831.9845836</v>
      </c>
      <c r="E140" s="201" t="n">
        <v>0.814576986137761</v>
      </c>
      <c r="F140" s="201" t="n">
        <v>99.4924912702246</v>
      </c>
      <c r="G140" s="201" t="n">
        <v>0.105899251262251</v>
      </c>
      <c r="H140" s="201" t="n">
        <v>1253.9828548</v>
      </c>
      <c r="I140" s="201" t="n">
        <v>20.7425024108969</v>
      </c>
      <c r="J140" s="201" t="n">
        <v>0.507508729775448</v>
      </c>
      <c r="K140" s="201" t="n">
        <v>20.76058935261</v>
      </c>
    </row>
    <row r="141">
      <c r="A141" s="201" t="s">
        <v>94</v>
      </c>
      <c r="B141" s="201" t="s">
        <v>95</v>
      </c>
      <c r="C141" s="201" t="s">
        <v>16</v>
      </c>
      <c r="D141" s="201" t="n">
        <v>3703.7022967</v>
      </c>
      <c r="E141" s="201" t="n">
        <v>22.0706187573759</v>
      </c>
      <c r="F141" s="201" t="n">
        <v>100</v>
      </c>
      <c r="G141" s="201" t="n">
        <v>0</v>
      </c>
      <c r="H141" s="201"/>
      <c r="I141" s="201"/>
      <c r="J141" s="201"/>
      <c r="K141" s="201"/>
    </row>
    <row r="142">
      <c r="A142" s="201" t="s">
        <v>94</v>
      </c>
      <c r="B142" s="201" t="s">
        <v>95</v>
      </c>
      <c r="C142" s="201" t="s">
        <v>18</v>
      </c>
      <c r="D142" s="201" t="n">
        <v>1940.4325786</v>
      </c>
      <c r="E142" s="201" t="n">
        <v>19.8977552081274</v>
      </c>
      <c r="F142" s="201" t="n">
        <v>100</v>
      </c>
      <c r="G142" s="201" t="n">
        <v>0</v>
      </c>
      <c r="H142" s="201"/>
      <c r="I142" s="201"/>
      <c r="J142" s="201"/>
      <c r="K142" s="201"/>
    </row>
    <row r="143">
      <c r="A143" s="201" t="s">
        <v>94</v>
      </c>
      <c r="B143" s="201" t="s">
        <v>95</v>
      </c>
      <c r="C143" s="201" t="s">
        <v>19</v>
      </c>
      <c r="D143" s="201" t="n">
        <v>287822.4674462</v>
      </c>
      <c r="E143" s="201" t="n">
        <v>0.83679853137077</v>
      </c>
      <c r="F143" s="201" t="n">
        <v>99.6212009326345</v>
      </c>
      <c r="G143" s="201" t="n">
        <v>0.118659573391008</v>
      </c>
      <c r="H143" s="201" t="n">
        <v>1094.4144541</v>
      </c>
      <c r="I143" s="201" t="n">
        <v>31.2064792911579</v>
      </c>
      <c r="J143" s="201" t="n">
        <v>0.378799067365563</v>
      </c>
      <c r="K143" s="201" t="n">
        <v>31.2065425228683</v>
      </c>
    </row>
    <row r="144">
      <c r="A144" s="201" t="s">
        <v>96</v>
      </c>
      <c r="B144" s="201" t="s">
        <v>97</v>
      </c>
      <c r="C144" s="201" t="s">
        <v>16</v>
      </c>
      <c r="D144" s="201" t="n">
        <v>1193.0162076</v>
      </c>
      <c r="E144" s="201" t="n">
        <v>29.8425986965439</v>
      </c>
      <c r="F144" s="201" t="n">
        <v>100</v>
      </c>
      <c r="G144" s="201" t="n">
        <v>0</v>
      </c>
      <c r="H144" s="201"/>
      <c r="I144" s="201"/>
      <c r="J144" s="201"/>
      <c r="K144" s="201"/>
    </row>
    <row r="145">
      <c r="A145" s="201" t="s">
        <v>96</v>
      </c>
      <c r="B145" s="201" t="s">
        <v>97</v>
      </c>
      <c r="C145" s="201" t="s">
        <v>18</v>
      </c>
      <c r="D145" s="201" t="n">
        <v>92.5192002</v>
      </c>
      <c r="E145" s="201" t="n">
        <v>46.7624847793268</v>
      </c>
      <c r="F145" s="201" t="n">
        <v>100</v>
      </c>
      <c r="G145" s="201" t="n">
        <v>0</v>
      </c>
      <c r="H145" s="201"/>
      <c r="I145" s="201"/>
      <c r="J145" s="201"/>
      <c r="K145" s="201"/>
    </row>
    <row r="146">
      <c r="A146" s="201" t="s">
        <v>96</v>
      </c>
      <c r="B146" s="201" t="s">
        <v>97</v>
      </c>
      <c r="C146" s="201" t="s">
        <v>19</v>
      </c>
      <c r="D146" s="201" t="n">
        <v>28338.772302</v>
      </c>
      <c r="E146" s="201" t="n">
        <v>1.84381216762998</v>
      </c>
      <c r="F146" s="201" t="n">
        <v>99.8185387360264</v>
      </c>
      <c r="G146" s="201" t="n">
        <v>0.151061322866965</v>
      </c>
      <c r="H146" s="201" t="n">
        <v>51.5173785</v>
      </c>
      <c r="I146" s="201" t="n">
        <v>83.1645549914223</v>
      </c>
      <c r="J146" s="201" t="n">
        <v>0.181461263973594</v>
      </c>
      <c r="K146" s="201" t="n">
        <v>83.0960844089889</v>
      </c>
    </row>
    <row r="147">
      <c r="A147" s="201" t="s">
        <v>98</v>
      </c>
      <c r="B147" s="201" t="s">
        <v>99</v>
      </c>
      <c r="C147" s="201" t="s">
        <v>16</v>
      </c>
      <c r="D147" s="201" t="n">
        <v>238.5705234</v>
      </c>
      <c r="E147" s="201" t="n">
        <v>26.4472719494505</v>
      </c>
      <c r="F147" s="201" t="n">
        <v>100</v>
      </c>
      <c r="G147" s="201" t="n">
        <v>0.00000000000000293623702568031</v>
      </c>
      <c r="H147" s="201"/>
      <c r="I147" s="201"/>
      <c r="J147" s="201"/>
      <c r="K147" s="201"/>
    </row>
    <row r="148">
      <c r="A148" s="201" t="s">
        <v>98</v>
      </c>
      <c r="B148" s="201" t="s">
        <v>99</v>
      </c>
      <c r="C148" s="201" t="s">
        <v>18</v>
      </c>
      <c r="D148" s="201" t="n">
        <v>271.7675593</v>
      </c>
      <c r="E148" s="201" t="n">
        <v>25.5704127982054</v>
      </c>
      <c r="F148" s="201" t="n">
        <v>100</v>
      </c>
      <c r="G148" s="201" t="n">
        <v>0.00000000000000283888610377374</v>
      </c>
      <c r="H148" s="201"/>
      <c r="I148" s="201"/>
      <c r="J148" s="201"/>
      <c r="K148" s="201"/>
    </row>
    <row r="149">
      <c r="A149" s="201" t="s">
        <v>98</v>
      </c>
      <c r="B149" s="201" t="s">
        <v>99</v>
      </c>
      <c r="C149" s="201" t="s">
        <v>19</v>
      </c>
      <c r="D149" s="201" t="n">
        <v>52374.3092756</v>
      </c>
      <c r="E149" s="201" t="n">
        <v>1.22436750978328</v>
      </c>
      <c r="F149" s="201" t="n">
        <v>99.7817454439278</v>
      </c>
      <c r="G149" s="201" t="n">
        <v>0.098533349003328</v>
      </c>
      <c r="H149" s="201" t="n">
        <v>114.5593472</v>
      </c>
      <c r="I149" s="201" t="n">
        <v>45.1555093412379</v>
      </c>
      <c r="J149" s="201" t="n">
        <v>0.218254556072176</v>
      </c>
      <c r="K149" s="201" t="n">
        <v>45.0475340580584</v>
      </c>
    </row>
    <row r="150">
      <c r="A150" s="201" t="s">
        <v>100</v>
      </c>
      <c r="B150" s="201" t="s">
        <v>101</v>
      </c>
      <c r="C150" s="201" t="s">
        <v>16</v>
      </c>
      <c r="D150" s="201" t="n">
        <v>419.9172569</v>
      </c>
      <c r="E150" s="201" t="n">
        <v>53.6663172620715</v>
      </c>
      <c r="F150" s="201" t="n">
        <v>100</v>
      </c>
      <c r="G150" s="201" t="n">
        <v>0</v>
      </c>
      <c r="H150" s="201"/>
      <c r="I150" s="201"/>
      <c r="J150" s="201"/>
      <c r="K150" s="201"/>
    </row>
    <row r="151">
      <c r="A151" s="201" t="s">
        <v>100</v>
      </c>
      <c r="B151" s="201" t="s">
        <v>101</v>
      </c>
      <c r="C151" s="201" t="s">
        <v>18</v>
      </c>
      <c r="D151" s="201" t="n">
        <v>222.116753</v>
      </c>
      <c r="E151" s="201" t="n">
        <v>31.282960835087</v>
      </c>
      <c r="F151" s="201" t="n">
        <v>100</v>
      </c>
      <c r="G151" s="201" t="n">
        <v>0</v>
      </c>
      <c r="H151" s="201"/>
      <c r="I151" s="201"/>
      <c r="J151" s="201"/>
      <c r="K151" s="201"/>
    </row>
    <row r="152">
      <c r="A152" s="201" t="s">
        <v>100</v>
      </c>
      <c r="B152" s="201" t="s">
        <v>101</v>
      </c>
      <c r="C152" s="201" t="s">
        <v>19</v>
      </c>
      <c r="D152" s="201" t="n">
        <v>14492.0355198</v>
      </c>
      <c r="E152" s="201" t="n">
        <v>2.92893113488571</v>
      </c>
      <c r="F152" s="201" t="n">
        <v>98.0796179704582</v>
      </c>
      <c r="G152" s="201" t="n">
        <v>0.934253061423765</v>
      </c>
      <c r="H152" s="201" t="n">
        <v>283.7515598</v>
      </c>
      <c r="I152" s="201" t="n">
        <v>47.885027511673</v>
      </c>
      <c r="J152" s="201" t="n">
        <v>1.92038202954182</v>
      </c>
      <c r="K152" s="201" t="n">
        <v>47.7150806155149</v>
      </c>
    </row>
    <row r="153">
      <c r="A153" s="201" t="s">
        <v>102</v>
      </c>
      <c r="B153" s="201" t="s">
        <v>103</v>
      </c>
      <c r="C153" s="201" t="s">
        <v>16</v>
      </c>
      <c r="D153" s="201" t="n">
        <v>221.2435587</v>
      </c>
      <c r="E153" s="201" t="n">
        <v>26.2053904639605</v>
      </c>
      <c r="F153" s="201" t="n">
        <v>100</v>
      </c>
      <c r="G153" s="201" t="n">
        <v>0</v>
      </c>
      <c r="H153" s="201"/>
      <c r="I153" s="201"/>
      <c r="J153" s="201"/>
      <c r="K153" s="201"/>
    </row>
    <row r="154">
      <c r="A154" s="201" t="s">
        <v>102</v>
      </c>
      <c r="B154" s="201" t="s">
        <v>103</v>
      </c>
      <c r="C154" s="201" t="s">
        <v>18</v>
      </c>
      <c r="D154" s="201" t="n">
        <v>220.3040154</v>
      </c>
      <c r="E154" s="201" t="n">
        <v>34.4290214194526</v>
      </c>
      <c r="F154" s="201" t="n">
        <v>100</v>
      </c>
      <c r="G154" s="201" t="n">
        <v>0</v>
      </c>
      <c r="H154" s="201"/>
      <c r="I154" s="201"/>
      <c r="J154" s="201"/>
      <c r="K154" s="201"/>
    </row>
    <row r="155">
      <c r="A155" s="201" t="s">
        <v>102</v>
      </c>
      <c r="B155" s="201" t="s">
        <v>103</v>
      </c>
      <c r="C155" s="201" t="s">
        <v>19</v>
      </c>
      <c r="D155" s="201" t="n">
        <v>27386.9047855</v>
      </c>
      <c r="E155" s="201" t="n">
        <v>1.64095494887745</v>
      </c>
      <c r="F155" s="201" t="n">
        <v>98.5988004207205</v>
      </c>
      <c r="G155" s="201" t="n">
        <v>0.380623254457332</v>
      </c>
      <c r="H155" s="201" t="n">
        <v>389.1986444</v>
      </c>
      <c r="I155" s="201" t="n">
        <v>26.7569068733519</v>
      </c>
      <c r="J155" s="201" t="n">
        <v>1.40119957927951</v>
      </c>
      <c r="K155" s="201" t="n">
        <v>26.7834767128754</v>
      </c>
    </row>
    <row r="156">
      <c r="A156" s="201" t="s">
        <v>104</v>
      </c>
      <c r="B156" s="201" t="s">
        <v>105</v>
      </c>
      <c r="C156" s="201" t="s">
        <v>16</v>
      </c>
      <c r="D156" s="201" t="n">
        <v>43.1073856</v>
      </c>
      <c r="E156" s="201" t="n">
        <v>72.6935860237529</v>
      </c>
      <c r="F156" s="201" t="n">
        <v>100</v>
      </c>
      <c r="G156" s="201" t="n">
        <v>0</v>
      </c>
      <c r="H156" s="201"/>
      <c r="I156" s="201"/>
      <c r="J156" s="201"/>
      <c r="K156" s="201"/>
    </row>
    <row r="157">
      <c r="A157" s="201" t="s">
        <v>104</v>
      </c>
      <c r="B157" s="201" t="s">
        <v>105</v>
      </c>
      <c r="C157" s="201" t="s">
        <v>18</v>
      </c>
      <c r="D157" s="201" t="n">
        <v>104.727085</v>
      </c>
      <c r="E157" s="201" t="n">
        <v>39.6689208188134</v>
      </c>
      <c r="F157" s="201" t="n">
        <v>100</v>
      </c>
      <c r="G157" s="201" t="n">
        <v>0</v>
      </c>
      <c r="H157" s="201"/>
      <c r="I157" s="201"/>
      <c r="J157" s="201"/>
      <c r="K157" s="201"/>
    </row>
    <row r="158">
      <c r="A158" s="201" t="s">
        <v>104</v>
      </c>
      <c r="B158" s="201" t="s">
        <v>105</v>
      </c>
      <c r="C158" s="201" t="s">
        <v>19</v>
      </c>
      <c r="D158" s="201" t="n">
        <v>27351.2784008</v>
      </c>
      <c r="E158" s="201" t="n">
        <v>1.62380504489611</v>
      </c>
      <c r="F158" s="201" t="n">
        <v>99.4867062572877</v>
      </c>
      <c r="G158" s="201" t="n">
        <v>0.200951625385837</v>
      </c>
      <c r="H158" s="201" t="n">
        <v>141.116744</v>
      </c>
      <c r="I158" s="201" t="n">
        <v>38.9297149009082</v>
      </c>
      <c r="J158" s="201" t="n">
        <v>0.513293742712305</v>
      </c>
      <c r="K158" s="201" t="n">
        <v>38.9484882886846</v>
      </c>
    </row>
    <row r="159">
      <c r="A159" s="201" t="s">
        <v>108</v>
      </c>
      <c r="B159" s="201" t="s">
        <v>109</v>
      </c>
      <c r="C159" s="201" t="s">
        <v>16</v>
      </c>
      <c r="D159" s="201" t="n">
        <v>535.6817408</v>
      </c>
      <c r="E159" s="201" t="n">
        <v>23.3716232241911</v>
      </c>
      <c r="F159" s="201" t="n">
        <v>97.0838410065937</v>
      </c>
      <c r="G159" s="201" t="n">
        <v>3.00289083399204</v>
      </c>
      <c r="H159" s="201" t="n">
        <v>16.0905575</v>
      </c>
      <c r="I159" s="201" t="n">
        <v>100</v>
      </c>
      <c r="J159" s="201" t="n">
        <v>2.91615899340628</v>
      </c>
      <c r="K159" s="201" t="n">
        <v>99.9712899559397</v>
      </c>
    </row>
    <row r="160">
      <c r="A160" s="201" t="s">
        <v>108</v>
      </c>
      <c r="B160" s="201" t="s">
        <v>109</v>
      </c>
      <c r="C160" s="201" t="s">
        <v>18</v>
      </c>
      <c r="D160" s="201" t="n">
        <v>970.0127058</v>
      </c>
      <c r="E160" s="201" t="n">
        <v>22.5999410442535</v>
      </c>
      <c r="F160" s="201" t="n">
        <v>100</v>
      </c>
      <c r="G160" s="201" t="n">
        <v>0</v>
      </c>
      <c r="H160" s="201"/>
      <c r="I160" s="201"/>
      <c r="J160" s="201"/>
      <c r="K160" s="201"/>
    </row>
    <row r="161">
      <c r="A161" s="201" t="s">
        <v>108</v>
      </c>
      <c r="B161" s="201" t="s">
        <v>109</v>
      </c>
      <c r="C161" s="201" t="s">
        <v>19</v>
      </c>
      <c r="D161" s="201" t="n">
        <v>95543.0974094</v>
      </c>
      <c r="E161" s="201" t="n">
        <v>1.02110770311117</v>
      </c>
      <c r="F161" s="201" t="n">
        <v>99.0396997224953</v>
      </c>
      <c r="G161" s="201" t="n">
        <v>0.242320293829201</v>
      </c>
      <c r="H161" s="201" t="n">
        <v>926.3968208</v>
      </c>
      <c r="I161" s="201" t="n">
        <v>25.0209971398171</v>
      </c>
      <c r="J161" s="201" t="n">
        <v>0.960300277504709</v>
      </c>
      <c r="K161" s="201" t="n">
        <v>24.9914841218956</v>
      </c>
    </row>
    <row r="162">
      <c r="A162" s="201" t="s">
        <v>110</v>
      </c>
      <c r="B162" s="201" t="s">
        <v>111</v>
      </c>
      <c r="C162" s="201" t="s">
        <v>16</v>
      </c>
      <c r="D162" s="201" t="n">
        <v>1944.4346326</v>
      </c>
      <c r="E162" s="201" t="n">
        <v>16.6938489730953</v>
      </c>
      <c r="F162" s="201" t="n">
        <v>100</v>
      </c>
      <c r="G162" s="201" t="n">
        <v>0</v>
      </c>
      <c r="H162" s="201"/>
      <c r="I162" s="201"/>
      <c r="J162" s="201"/>
      <c r="K162" s="201"/>
    </row>
    <row r="163">
      <c r="A163" s="201" t="s">
        <v>110</v>
      </c>
      <c r="B163" s="201" t="s">
        <v>111</v>
      </c>
      <c r="C163" s="201" t="s">
        <v>18</v>
      </c>
      <c r="D163" s="201" t="n">
        <v>2266.7712213</v>
      </c>
      <c r="E163" s="201" t="n">
        <v>15.849618254962</v>
      </c>
      <c r="F163" s="201" t="n">
        <v>97.9643827489359</v>
      </c>
      <c r="G163" s="201" t="n">
        <v>1.98674222479986</v>
      </c>
      <c r="H163" s="201" t="n">
        <v>47.1015942</v>
      </c>
      <c r="I163" s="201" t="n">
        <v>100</v>
      </c>
      <c r="J163" s="201" t="n">
        <v>2.03561725106407</v>
      </c>
      <c r="K163" s="201" t="n">
        <v>95.6122648459713</v>
      </c>
    </row>
    <row r="164">
      <c r="A164" s="201" t="s">
        <v>110</v>
      </c>
      <c r="B164" s="201" t="s">
        <v>111</v>
      </c>
      <c r="C164" s="201" t="s">
        <v>19</v>
      </c>
      <c r="D164" s="201" t="n">
        <v>149682.7705464</v>
      </c>
      <c r="E164" s="201" t="n">
        <v>1.10599338540098</v>
      </c>
      <c r="F164" s="201" t="n">
        <v>99.6558824896777</v>
      </c>
      <c r="G164" s="201" t="n">
        <v>0.100931850126313</v>
      </c>
      <c r="H164" s="201" t="n">
        <v>516.8632403</v>
      </c>
      <c r="I164" s="201" t="n">
        <v>29.2983718838287</v>
      </c>
      <c r="J164" s="201" t="n">
        <v>0.344117510322297</v>
      </c>
      <c r="K164" s="201" t="n">
        <v>29.2297029181484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683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544</v>
      </c>
      <c r="I174" s="5" t="s">
        <v>545</v>
      </c>
      <c r="J174" s="5" t="s">
        <v>546</v>
      </c>
      <c r="K174" s="5" t="s">
        <v>547</v>
      </c>
    </row>
    <row r="175">
      <c r="A175" s="202" t="s">
        <v>74</v>
      </c>
      <c r="B175" s="202" t="s">
        <v>75</v>
      </c>
      <c r="C175" s="202" t="s">
        <v>16</v>
      </c>
      <c r="D175" s="202" t="n">
        <v>192.0463038</v>
      </c>
      <c r="E175" s="202" t="n">
        <v>48.9486158081222</v>
      </c>
      <c r="F175" s="202" t="n">
        <v>100</v>
      </c>
      <c r="G175" s="202" t="n">
        <v>0</v>
      </c>
      <c r="H175" s="202"/>
      <c r="I175" s="202"/>
      <c r="J175" s="202"/>
      <c r="K175" s="202"/>
    </row>
    <row r="176">
      <c r="A176" s="202" t="s">
        <v>74</v>
      </c>
      <c r="B176" s="202" t="s">
        <v>75</v>
      </c>
      <c r="C176" s="202" t="s">
        <v>18</v>
      </c>
      <c r="D176" s="202" t="n">
        <v>133.8309272</v>
      </c>
      <c r="E176" s="202" t="n">
        <v>47.4933484843744</v>
      </c>
      <c r="F176" s="202" t="n">
        <v>100</v>
      </c>
      <c r="G176" s="202" t="n">
        <v>0</v>
      </c>
      <c r="H176" s="202"/>
      <c r="I176" s="202"/>
      <c r="J176" s="202"/>
      <c r="K176" s="202"/>
    </row>
    <row r="177">
      <c r="A177" s="202" t="s">
        <v>74</v>
      </c>
      <c r="B177" s="202" t="s">
        <v>75</v>
      </c>
      <c r="C177" s="202" t="s">
        <v>19</v>
      </c>
      <c r="D177" s="202" t="n">
        <v>99544.2860609</v>
      </c>
      <c r="E177" s="202" t="n">
        <v>0.978905772172191</v>
      </c>
      <c r="F177" s="202" t="n">
        <v>99.7886882264176</v>
      </c>
      <c r="G177" s="202" t="n">
        <v>0.0967794336244928</v>
      </c>
      <c r="H177" s="202" t="n">
        <v>210.7942294</v>
      </c>
      <c r="I177" s="202" t="n">
        <v>45.7117930780967</v>
      </c>
      <c r="J177" s="202" t="n">
        <v>0.21131177358242</v>
      </c>
      <c r="K177" s="202" t="n">
        <v>45.7025775940354</v>
      </c>
    </row>
    <row r="178">
      <c r="A178" s="202" t="s">
        <v>76</v>
      </c>
      <c r="B178" s="202" t="s">
        <v>77</v>
      </c>
      <c r="C178" s="202" t="s">
        <v>16</v>
      </c>
      <c r="D178" s="202" t="n">
        <v>196.5033138</v>
      </c>
      <c r="E178" s="202" t="n">
        <v>40.7422903613199</v>
      </c>
      <c r="F178" s="202" t="n">
        <v>100</v>
      </c>
      <c r="G178" s="202" t="n">
        <v>0</v>
      </c>
      <c r="H178" s="202"/>
      <c r="I178" s="202"/>
      <c r="J178" s="202"/>
      <c r="K178" s="202"/>
    </row>
    <row r="179">
      <c r="A179" s="202" t="s">
        <v>76</v>
      </c>
      <c r="B179" s="202" t="s">
        <v>77</v>
      </c>
      <c r="C179" s="202" t="s">
        <v>18</v>
      </c>
      <c r="D179" s="202" t="n">
        <v>248.3093893</v>
      </c>
      <c r="E179" s="202" t="n">
        <v>40.0819617974076</v>
      </c>
      <c r="F179" s="202" t="n">
        <v>100</v>
      </c>
      <c r="G179" s="202" t="n">
        <v>0</v>
      </c>
      <c r="H179" s="202"/>
      <c r="I179" s="202"/>
      <c r="J179" s="202"/>
      <c r="K179" s="202"/>
    </row>
    <row r="180">
      <c r="A180" s="202" t="s">
        <v>76</v>
      </c>
      <c r="B180" s="202" t="s">
        <v>77</v>
      </c>
      <c r="C180" s="202" t="s">
        <v>19</v>
      </c>
      <c r="D180" s="202" t="n">
        <v>37062.079835</v>
      </c>
      <c r="E180" s="202" t="n">
        <v>2.58447283135107</v>
      </c>
      <c r="F180" s="202" t="n">
        <v>99.5211068841453</v>
      </c>
      <c r="G180" s="202" t="n">
        <v>0.204120263194146</v>
      </c>
      <c r="H180" s="202" t="n">
        <v>178.3418156</v>
      </c>
      <c r="I180" s="202" t="n">
        <v>42.4666555044575</v>
      </c>
      <c r="J180" s="202" t="n">
        <v>0.478893115854736</v>
      </c>
      <c r="K180" s="202" t="n">
        <v>42.419224369737</v>
      </c>
    </row>
    <row r="181">
      <c r="A181" s="202" t="s">
        <v>78</v>
      </c>
      <c r="B181" s="202" t="s">
        <v>79</v>
      </c>
      <c r="C181" s="202" t="s">
        <v>16</v>
      </c>
      <c r="D181" s="202" t="n">
        <v>552.5539572</v>
      </c>
      <c r="E181" s="202" t="n">
        <v>30.0148861443623</v>
      </c>
      <c r="F181" s="202" t="n">
        <v>94.3842342403883</v>
      </c>
      <c r="G181" s="202" t="n">
        <v>4.41467205191365</v>
      </c>
      <c r="H181" s="202" t="n">
        <v>32.8763974</v>
      </c>
      <c r="I181" s="202" t="n">
        <v>70.9924807970742</v>
      </c>
      <c r="J181" s="202" t="n">
        <v>5.61576575961167</v>
      </c>
      <c r="K181" s="202" t="n">
        <v>74.1974396508887</v>
      </c>
    </row>
    <row r="182">
      <c r="A182" s="202" t="s">
        <v>78</v>
      </c>
      <c r="B182" s="202" t="s">
        <v>79</v>
      </c>
      <c r="C182" s="202" t="s">
        <v>18</v>
      </c>
      <c r="D182" s="202" t="n">
        <v>308.7272902</v>
      </c>
      <c r="E182" s="202" t="n">
        <v>24.8392468024645</v>
      </c>
      <c r="F182" s="202" t="n">
        <v>97.2507914412931</v>
      </c>
      <c r="G182" s="202" t="n">
        <v>2.83539720994727</v>
      </c>
      <c r="H182" s="202" t="n">
        <v>8.7274941</v>
      </c>
      <c r="I182" s="202" t="n">
        <v>99.9999999999999</v>
      </c>
      <c r="J182" s="202" t="n">
        <v>2.74920855870686</v>
      </c>
      <c r="K182" s="202" t="n">
        <v>100.299637815586</v>
      </c>
    </row>
    <row r="183">
      <c r="A183" s="202" t="s">
        <v>78</v>
      </c>
      <c r="B183" s="202" t="s">
        <v>79</v>
      </c>
      <c r="C183" s="202" t="s">
        <v>19</v>
      </c>
      <c r="D183" s="202" t="n">
        <v>37279.2545892</v>
      </c>
      <c r="E183" s="202" t="n">
        <v>1.44414125986123</v>
      </c>
      <c r="F183" s="202" t="n">
        <v>98.5553318109082</v>
      </c>
      <c r="G183" s="202" t="n">
        <v>0.284495907266835</v>
      </c>
      <c r="H183" s="202" t="n">
        <v>546.4560083</v>
      </c>
      <c r="I183" s="202" t="n">
        <v>19.3380565337294</v>
      </c>
      <c r="J183" s="202" t="n">
        <v>1.44466818909178</v>
      </c>
      <c r="K183" s="202" t="n">
        <v>19.4083241752249</v>
      </c>
    </row>
    <row r="184">
      <c r="A184" s="202" t="s">
        <v>80</v>
      </c>
      <c r="B184" s="202" t="s">
        <v>81</v>
      </c>
      <c r="C184" s="202" t="s">
        <v>16</v>
      </c>
      <c r="D184" s="202" t="n">
        <v>1192.1336301</v>
      </c>
      <c r="E184" s="202" t="n">
        <v>21.5004715545937</v>
      </c>
      <c r="F184" s="202" t="n">
        <v>100</v>
      </c>
      <c r="G184" s="202" t="n">
        <v>0</v>
      </c>
      <c r="H184" s="202"/>
      <c r="I184" s="202"/>
      <c r="J184" s="202"/>
      <c r="K184" s="202"/>
    </row>
    <row r="185">
      <c r="A185" s="202" t="s">
        <v>80</v>
      </c>
      <c r="B185" s="202" t="s">
        <v>81</v>
      </c>
      <c r="C185" s="202" t="s">
        <v>18</v>
      </c>
      <c r="D185" s="202" t="n">
        <v>991.5197042</v>
      </c>
      <c r="E185" s="202" t="n">
        <v>20.897157200053</v>
      </c>
      <c r="F185" s="202" t="n">
        <v>100</v>
      </c>
      <c r="G185" s="202" t="n">
        <v>0</v>
      </c>
      <c r="H185" s="202"/>
      <c r="I185" s="202"/>
      <c r="J185" s="202"/>
      <c r="K185" s="202"/>
    </row>
    <row r="186">
      <c r="A186" s="202" t="s">
        <v>80</v>
      </c>
      <c r="B186" s="202" t="s">
        <v>81</v>
      </c>
      <c r="C186" s="202" t="s">
        <v>19</v>
      </c>
      <c r="D186" s="202" t="n">
        <v>132423.2301704</v>
      </c>
      <c r="E186" s="202" t="n">
        <v>1.06280744074206</v>
      </c>
      <c r="F186" s="202" t="n">
        <v>99.2157245749576</v>
      </c>
      <c r="G186" s="202" t="n">
        <v>0.142974252740301</v>
      </c>
      <c r="H186" s="202" t="n">
        <v>1046.7724302</v>
      </c>
      <c r="I186" s="202" t="n">
        <v>18.0674337617182</v>
      </c>
      <c r="J186" s="202" t="n">
        <v>0.784275425042431</v>
      </c>
      <c r="K186" s="202" t="n">
        <v>18.087133203778</v>
      </c>
    </row>
    <row r="187">
      <c r="A187" s="202" t="s">
        <v>82</v>
      </c>
      <c r="B187" s="202" t="s">
        <v>83</v>
      </c>
      <c r="C187" s="202" t="s">
        <v>16</v>
      </c>
      <c r="D187" s="202" t="n">
        <v>797.6232795</v>
      </c>
      <c r="E187" s="202" t="n">
        <v>25.8060955667804</v>
      </c>
      <c r="F187" s="202" t="n">
        <v>100</v>
      </c>
      <c r="G187" s="202" t="n">
        <v>0</v>
      </c>
      <c r="H187" s="202"/>
      <c r="I187" s="202"/>
      <c r="J187" s="202"/>
      <c r="K187" s="202"/>
    </row>
    <row r="188">
      <c r="A188" s="202" t="s">
        <v>82</v>
      </c>
      <c r="B188" s="202" t="s">
        <v>83</v>
      </c>
      <c r="C188" s="202" t="s">
        <v>18</v>
      </c>
      <c r="D188" s="202" t="n">
        <v>996.8273625</v>
      </c>
      <c r="E188" s="202" t="n">
        <v>21.6305181790013</v>
      </c>
      <c r="F188" s="202" t="n">
        <v>99.331938318197</v>
      </c>
      <c r="G188" s="202" t="n">
        <v>0.679407518174312</v>
      </c>
      <c r="H188" s="202" t="n">
        <v>6.7042099</v>
      </c>
      <c r="I188" s="202" t="n">
        <v>99.9999999999998</v>
      </c>
      <c r="J188" s="202" t="n">
        <v>0.668061681803047</v>
      </c>
      <c r="K188" s="202" t="n">
        <v>101.018914160842</v>
      </c>
    </row>
    <row r="189">
      <c r="A189" s="202" t="s">
        <v>82</v>
      </c>
      <c r="B189" s="202" t="s">
        <v>83</v>
      </c>
      <c r="C189" s="202" t="s">
        <v>19</v>
      </c>
      <c r="D189" s="202" t="n">
        <v>97249.9649175</v>
      </c>
      <c r="E189" s="202" t="n">
        <v>1.11280655142328</v>
      </c>
      <c r="F189" s="202" t="n">
        <v>98.4210040862959</v>
      </c>
      <c r="G189" s="202" t="n">
        <v>0.247210271296289</v>
      </c>
      <c r="H189" s="202" t="n">
        <v>1560.2086022</v>
      </c>
      <c r="I189" s="202" t="n">
        <v>15.4960270367118</v>
      </c>
      <c r="J189" s="202" t="n">
        <v>1.57899591370411</v>
      </c>
      <c r="K189" s="202" t="n">
        <v>15.4089588897985</v>
      </c>
    </row>
    <row r="190">
      <c r="A190" s="202" t="s">
        <v>84</v>
      </c>
      <c r="B190" s="202" t="s">
        <v>85</v>
      </c>
      <c r="C190" s="202" t="s">
        <v>16</v>
      </c>
      <c r="D190" s="202" t="n">
        <v>451.3715401</v>
      </c>
      <c r="E190" s="202" t="n">
        <v>33.4186298793542</v>
      </c>
      <c r="F190" s="202" t="n">
        <v>100</v>
      </c>
      <c r="G190" s="202" t="n">
        <v>0</v>
      </c>
      <c r="H190" s="202"/>
      <c r="I190" s="202"/>
      <c r="J190" s="202"/>
      <c r="K190" s="202"/>
    </row>
    <row r="191">
      <c r="A191" s="202" t="s">
        <v>84</v>
      </c>
      <c r="B191" s="202" t="s">
        <v>85</v>
      </c>
      <c r="C191" s="202" t="s">
        <v>18</v>
      </c>
      <c r="D191" s="202" t="n">
        <v>383.4614914</v>
      </c>
      <c r="E191" s="202" t="n">
        <v>38.2967601085023</v>
      </c>
      <c r="F191" s="202" t="n">
        <v>100</v>
      </c>
      <c r="G191" s="202" t="n">
        <v>0</v>
      </c>
      <c r="H191" s="202"/>
      <c r="I191" s="202"/>
      <c r="J191" s="202"/>
      <c r="K191" s="202"/>
    </row>
    <row r="192">
      <c r="A192" s="202" t="s">
        <v>84</v>
      </c>
      <c r="B192" s="202" t="s">
        <v>85</v>
      </c>
      <c r="C192" s="202" t="s">
        <v>19</v>
      </c>
      <c r="D192" s="202" t="n">
        <v>69306.6281226</v>
      </c>
      <c r="E192" s="202" t="n">
        <v>1.18975601966314</v>
      </c>
      <c r="F192" s="202" t="n">
        <v>99.5827477497414</v>
      </c>
      <c r="G192" s="202" t="n">
        <v>0.18800710959175</v>
      </c>
      <c r="H192" s="202" t="n">
        <v>290.3951457</v>
      </c>
      <c r="I192" s="202" t="n">
        <v>45.0264075125276</v>
      </c>
      <c r="J192" s="202" t="n">
        <v>0.417252250258624</v>
      </c>
      <c r="K192" s="202" t="n">
        <v>44.8703741154869</v>
      </c>
    </row>
    <row r="193">
      <c r="A193" s="202" t="s">
        <v>86</v>
      </c>
      <c r="B193" s="202" t="s">
        <v>87</v>
      </c>
      <c r="C193" s="202" t="s">
        <v>16</v>
      </c>
      <c r="D193" s="202" t="n">
        <v>1789.1838706</v>
      </c>
      <c r="E193" s="202" t="n">
        <v>23.0809203550419</v>
      </c>
      <c r="F193" s="202" t="n">
        <v>100</v>
      </c>
      <c r="G193" s="202" t="n">
        <v>0</v>
      </c>
      <c r="H193" s="202"/>
      <c r="I193" s="202"/>
      <c r="J193" s="202"/>
      <c r="K193" s="202"/>
    </row>
    <row r="194">
      <c r="A194" s="202" t="s">
        <v>86</v>
      </c>
      <c r="B194" s="202" t="s">
        <v>87</v>
      </c>
      <c r="C194" s="202" t="s">
        <v>18</v>
      </c>
      <c r="D194" s="202" t="n">
        <v>2450.3583173</v>
      </c>
      <c r="E194" s="202" t="n">
        <v>18.5437014233144</v>
      </c>
      <c r="F194" s="202" t="n">
        <v>100</v>
      </c>
      <c r="G194" s="202" t="n">
        <v>0.0000000000000020587644281938</v>
      </c>
      <c r="H194" s="202"/>
      <c r="I194" s="202"/>
      <c r="J194" s="202"/>
      <c r="K194" s="202"/>
    </row>
    <row r="195">
      <c r="A195" s="202" t="s">
        <v>86</v>
      </c>
      <c r="B195" s="202" t="s">
        <v>87</v>
      </c>
      <c r="C195" s="202" t="s">
        <v>19</v>
      </c>
      <c r="D195" s="202" t="n">
        <v>182572.1839964</v>
      </c>
      <c r="E195" s="202" t="n">
        <v>1.19188400984831</v>
      </c>
      <c r="F195" s="202" t="n">
        <v>99.6025400368735</v>
      </c>
      <c r="G195" s="202" t="n">
        <v>0.136969078353114</v>
      </c>
      <c r="H195" s="202" t="n">
        <v>728.5470179</v>
      </c>
      <c r="I195" s="202" t="n">
        <v>34.2461221370145</v>
      </c>
      <c r="J195" s="202" t="n">
        <v>0.397459963126477</v>
      </c>
      <c r="K195" s="202" t="n">
        <v>34.324131676474</v>
      </c>
    </row>
    <row r="196">
      <c r="A196" s="202" t="s">
        <v>88</v>
      </c>
      <c r="B196" s="202" t="s">
        <v>89</v>
      </c>
      <c r="C196" s="202" t="s">
        <v>16</v>
      </c>
      <c r="D196" s="202" t="n">
        <v>1893.3694846</v>
      </c>
      <c r="E196" s="202" t="n">
        <v>16.3019421547623</v>
      </c>
      <c r="F196" s="202" t="n">
        <v>100</v>
      </c>
      <c r="G196" s="202" t="n">
        <v>0</v>
      </c>
      <c r="H196" s="202"/>
      <c r="I196" s="202"/>
      <c r="J196" s="202"/>
      <c r="K196" s="202"/>
    </row>
    <row r="197">
      <c r="A197" s="202" t="s">
        <v>88</v>
      </c>
      <c r="B197" s="202" t="s">
        <v>89</v>
      </c>
      <c r="C197" s="202" t="s">
        <v>18</v>
      </c>
      <c r="D197" s="202" t="n">
        <v>4074.8191618</v>
      </c>
      <c r="E197" s="202" t="n">
        <v>11.2174124606748</v>
      </c>
      <c r="F197" s="202" t="n">
        <v>100</v>
      </c>
      <c r="G197" s="202" t="n">
        <v>0</v>
      </c>
      <c r="H197" s="202"/>
      <c r="I197" s="202"/>
      <c r="J197" s="202"/>
      <c r="K197" s="202"/>
    </row>
    <row r="198">
      <c r="A198" s="202" t="s">
        <v>88</v>
      </c>
      <c r="B198" s="202" t="s">
        <v>89</v>
      </c>
      <c r="C198" s="202" t="s">
        <v>19</v>
      </c>
      <c r="D198" s="202" t="n">
        <v>356896.1646043</v>
      </c>
      <c r="E198" s="202" t="n">
        <v>0.651423404961013</v>
      </c>
      <c r="F198" s="202" t="n">
        <v>99.3819559164475</v>
      </c>
      <c r="G198" s="202" t="n">
        <v>0.0906178248013649</v>
      </c>
      <c r="H198" s="202" t="n">
        <v>2219.4930754</v>
      </c>
      <c r="I198" s="202" t="n">
        <v>14.5946668606453</v>
      </c>
      <c r="J198" s="202" t="n">
        <v>0.61804408355249</v>
      </c>
      <c r="K198" s="202" t="n">
        <v>14.5714147409822</v>
      </c>
    </row>
    <row r="199">
      <c r="A199" s="202" t="s">
        <v>90</v>
      </c>
      <c r="B199" s="202" t="s">
        <v>91</v>
      </c>
      <c r="C199" s="202" t="s">
        <v>16</v>
      </c>
      <c r="D199" s="202" t="n">
        <v>415.4230233</v>
      </c>
      <c r="E199" s="202" t="n">
        <v>33.9255409810816</v>
      </c>
      <c r="F199" s="202" t="n">
        <v>100</v>
      </c>
      <c r="G199" s="202" t="n">
        <v>0</v>
      </c>
      <c r="H199" s="202"/>
      <c r="I199" s="202"/>
      <c r="J199" s="202"/>
      <c r="K199" s="202"/>
    </row>
    <row r="200">
      <c r="A200" s="202" t="s">
        <v>90</v>
      </c>
      <c r="B200" s="202" t="s">
        <v>91</v>
      </c>
      <c r="C200" s="202" t="s">
        <v>18</v>
      </c>
      <c r="D200" s="202" t="n">
        <v>899.2956748</v>
      </c>
      <c r="E200" s="202" t="n">
        <v>22.6451171492611</v>
      </c>
      <c r="F200" s="202" t="n">
        <v>100</v>
      </c>
      <c r="G200" s="202" t="n">
        <v>0</v>
      </c>
      <c r="H200" s="202"/>
      <c r="I200" s="202"/>
      <c r="J200" s="202"/>
      <c r="K200" s="202"/>
    </row>
    <row r="201">
      <c r="A201" s="202" t="s">
        <v>90</v>
      </c>
      <c r="B201" s="202" t="s">
        <v>91</v>
      </c>
      <c r="C201" s="202" t="s">
        <v>19</v>
      </c>
      <c r="D201" s="202" t="n">
        <v>144759.1473687</v>
      </c>
      <c r="E201" s="202" t="n">
        <v>0.640060606161238</v>
      </c>
      <c r="F201" s="202" t="n">
        <v>99.5166891132309</v>
      </c>
      <c r="G201" s="202" t="n">
        <v>0.107400701240594</v>
      </c>
      <c r="H201" s="202" t="n">
        <v>703.0345614</v>
      </c>
      <c r="I201" s="202" t="n">
        <v>22.1239289768706</v>
      </c>
      <c r="J201" s="202" t="n">
        <v>0.483310886769067</v>
      </c>
      <c r="K201" s="202" t="n">
        <v>22.1144660476273</v>
      </c>
    </row>
    <row r="202">
      <c r="A202" s="202" t="s">
        <v>92</v>
      </c>
      <c r="B202" s="202" t="s">
        <v>93</v>
      </c>
      <c r="C202" s="202" t="s">
        <v>16</v>
      </c>
      <c r="D202" s="202" t="n">
        <v>790.4768134</v>
      </c>
      <c r="E202" s="202" t="n">
        <v>24.3653638181681</v>
      </c>
      <c r="F202" s="202" t="n">
        <v>95.6700835086041</v>
      </c>
      <c r="G202" s="202" t="n">
        <v>4.46442687224627</v>
      </c>
      <c r="H202" s="202" t="n">
        <v>35.7760594</v>
      </c>
      <c r="I202" s="202" t="n">
        <v>99.9999999999996</v>
      </c>
      <c r="J202" s="202" t="n">
        <v>4.32991649139595</v>
      </c>
      <c r="K202" s="202" t="n">
        <v>98.6421083488743</v>
      </c>
    </row>
    <row r="203">
      <c r="A203" s="202" t="s">
        <v>92</v>
      </c>
      <c r="B203" s="202" t="s">
        <v>93</v>
      </c>
      <c r="C203" s="202" t="s">
        <v>18</v>
      </c>
      <c r="D203" s="202" t="n">
        <v>1140.9298545</v>
      </c>
      <c r="E203" s="202" t="n">
        <v>28.3776406377373</v>
      </c>
      <c r="F203" s="202" t="n">
        <v>100</v>
      </c>
      <c r="G203" s="202" t="n">
        <v>0</v>
      </c>
      <c r="H203" s="202"/>
      <c r="I203" s="202"/>
      <c r="J203" s="202"/>
      <c r="K203" s="202"/>
    </row>
    <row r="204">
      <c r="A204" s="202" t="s">
        <v>92</v>
      </c>
      <c r="B204" s="202" t="s">
        <v>93</v>
      </c>
      <c r="C204" s="202" t="s">
        <v>19</v>
      </c>
      <c r="D204" s="202" t="n">
        <v>245831.9845836</v>
      </c>
      <c r="E204" s="202" t="n">
        <v>0.814576986137761</v>
      </c>
      <c r="F204" s="202" t="n">
        <v>99.4924912702246</v>
      </c>
      <c r="G204" s="202" t="n">
        <v>0.105899251262251</v>
      </c>
      <c r="H204" s="202" t="n">
        <v>1253.9828548</v>
      </c>
      <c r="I204" s="202" t="n">
        <v>20.7425024108969</v>
      </c>
      <c r="J204" s="202" t="n">
        <v>0.507508729775448</v>
      </c>
      <c r="K204" s="202" t="n">
        <v>20.76058935261</v>
      </c>
    </row>
    <row r="205">
      <c r="A205" s="202" t="s">
        <v>94</v>
      </c>
      <c r="B205" s="202" t="s">
        <v>95</v>
      </c>
      <c r="C205" s="202" t="s">
        <v>16</v>
      </c>
      <c r="D205" s="202" t="n">
        <v>3703.7022967</v>
      </c>
      <c r="E205" s="202" t="n">
        <v>22.0706187573759</v>
      </c>
      <c r="F205" s="202" t="n">
        <v>100</v>
      </c>
      <c r="G205" s="202" t="n">
        <v>0</v>
      </c>
      <c r="H205" s="202"/>
      <c r="I205" s="202"/>
      <c r="J205" s="202"/>
      <c r="K205" s="202"/>
    </row>
    <row r="206">
      <c r="A206" s="202" t="s">
        <v>94</v>
      </c>
      <c r="B206" s="202" t="s">
        <v>95</v>
      </c>
      <c r="C206" s="202" t="s">
        <v>18</v>
      </c>
      <c r="D206" s="202" t="n">
        <v>1940.4325786</v>
      </c>
      <c r="E206" s="202" t="n">
        <v>19.8977552081274</v>
      </c>
      <c r="F206" s="202" t="n">
        <v>100</v>
      </c>
      <c r="G206" s="202" t="n">
        <v>0</v>
      </c>
      <c r="H206" s="202"/>
      <c r="I206" s="202"/>
      <c r="J206" s="202"/>
      <c r="K206" s="202"/>
    </row>
    <row r="207">
      <c r="A207" s="202" t="s">
        <v>94</v>
      </c>
      <c r="B207" s="202" t="s">
        <v>95</v>
      </c>
      <c r="C207" s="202" t="s">
        <v>19</v>
      </c>
      <c r="D207" s="202" t="n">
        <v>287822.4674462</v>
      </c>
      <c r="E207" s="202" t="n">
        <v>0.83679853137077</v>
      </c>
      <c r="F207" s="202" t="n">
        <v>99.6212009326345</v>
      </c>
      <c r="G207" s="202" t="n">
        <v>0.118659573391008</v>
      </c>
      <c r="H207" s="202" t="n">
        <v>1094.4144541</v>
      </c>
      <c r="I207" s="202" t="n">
        <v>31.2064792911579</v>
      </c>
      <c r="J207" s="202" t="n">
        <v>0.378799067365563</v>
      </c>
      <c r="K207" s="202" t="n">
        <v>31.2065425228683</v>
      </c>
    </row>
    <row r="208">
      <c r="A208" s="202" t="s">
        <v>96</v>
      </c>
      <c r="B208" s="202" t="s">
        <v>97</v>
      </c>
      <c r="C208" s="202" t="s">
        <v>16</v>
      </c>
      <c r="D208" s="202" t="n">
        <v>1193.0162076</v>
      </c>
      <c r="E208" s="202" t="n">
        <v>29.8425986965439</v>
      </c>
      <c r="F208" s="202" t="n">
        <v>100</v>
      </c>
      <c r="G208" s="202" t="n">
        <v>0</v>
      </c>
      <c r="H208" s="202"/>
      <c r="I208" s="202"/>
      <c r="J208" s="202"/>
      <c r="K208" s="202"/>
    </row>
    <row r="209">
      <c r="A209" s="202" t="s">
        <v>96</v>
      </c>
      <c r="B209" s="202" t="s">
        <v>97</v>
      </c>
      <c r="C209" s="202" t="s">
        <v>18</v>
      </c>
      <c r="D209" s="202" t="n">
        <v>92.5192002</v>
      </c>
      <c r="E209" s="202" t="n">
        <v>46.7624847793268</v>
      </c>
      <c r="F209" s="202" t="n">
        <v>100</v>
      </c>
      <c r="G209" s="202" t="n">
        <v>0</v>
      </c>
      <c r="H209" s="202"/>
      <c r="I209" s="202"/>
      <c r="J209" s="202"/>
      <c r="K209" s="202"/>
    </row>
    <row r="210">
      <c r="A210" s="202" t="s">
        <v>96</v>
      </c>
      <c r="B210" s="202" t="s">
        <v>97</v>
      </c>
      <c r="C210" s="202" t="s">
        <v>19</v>
      </c>
      <c r="D210" s="202" t="n">
        <v>28338.772302</v>
      </c>
      <c r="E210" s="202" t="n">
        <v>1.84381216762998</v>
      </c>
      <c r="F210" s="202" t="n">
        <v>99.8185387360264</v>
      </c>
      <c r="G210" s="202" t="n">
        <v>0.151061322866965</v>
      </c>
      <c r="H210" s="202" t="n">
        <v>51.5173785</v>
      </c>
      <c r="I210" s="202" t="n">
        <v>83.1645549914223</v>
      </c>
      <c r="J210" s="202" t="n">
        <v>0.181461263973594</v>
      </c>
      <c r="K210" s="202" t="n">
        <v>83.0960844089889</v>
      </c>
    </row>
    <row r="211">
      <c r="A211" s="202" t="s">
        <v>98</v>
      </c>
      <c r="B211" s="202" t="s">
        <v>99</v>
      </c>
      <c r="C211" s="202" t="s">
        <v>16</v>
      </c>
      <c r="D211" s="202" t="n">
        <v>238.5705234</v>
      </c>
      <c r="E211" s="202" t="n">
        <v>26.4472719494505</v>
      </c>
      <c r="F211" s="202" t="n">
        <v>100</v>
      </c>
      <c r="G211" s="202" t="n">
        <v>0.00000000000000293623702568031</v>
      </c>
      <c r="H211" s="202"/>
      <c r="I211" s="202"/>
      <c r="J211" s="202"/>
      <c r="K211" s="202"/>
    </row>
    <row r="212">
      <c r="A212" s="202" t="s">
        <v>98</v>
      </c>
      <c r="B212" s="202" t="s">
        <v>99</v>
      </c>
      <c r="C212" s="202" t="s">
        <v>18</v>
      </c>
      <c r="D212" s="202" t="n">
        <v>271.7675593</v>
      </c>
      <c r="E212" s="202" t="n">
        <v>25.5704127982054</v>
      </c>
      <c r="F212" s="202" t="n">
        <v>100</v>
      </c>
      <c r="G212" s="202" t="n">
        <v>0.00000000000000283888610377374</v>
      </c>
      <c r="H212" s="202"/>
      <c r="I212" s="202"/>
      <c r="J212" s="202"/>
      <c r="K212" s="202"/>
    </row>
    <row r="213">
      <c r="A213" s="202" t="s">
        <v>98</v>
      </c>
      <c r="B213" s="202" t="s">
        <v>99</v>
      </c>
      <c r="C213" s="202" t="s">
        <v>19</v>
      </c>
      <c r="D213" s="202" t="n">
        <v>52374.3092756</v>
      </c>
      <c r="E213" s="202" t="n">
        <v>1.22436750978328</v>
      </c>
      <c r="F213" s="202" t="n">
        <v>99.7817454439278</v>
      </c>
      <c r="G213" s="202" t="n">
        <v>0.098533349003328</v>
      </c>
      <c r="H213" s="202" t="n">
        <v>114.5593472</v>
      </c>
      <c r="I213" s="202" t="n">
        <v>45.1555093412379</v>
      </c>
      <c r="J213" s="202" t="n">
        <v>0.218254556072176</v>
      </c>
      <c r="K213" s="202" t="n">
        <v>45.0475340580584</v>
      </c>
    </row>
    <row r="214">
      <c r="A214" s="202" t="s">
        <v>100</v>
      </c>
      <c r="B214" s="202" t="s">
        <v>101</v>
      </c>
      <c r="C214" s="202" t="s">
        <v>16</v>
      </c>
      <c r="D214" s="202" t="n">
        <v>419.9172569</v>
      </c>
      <c r="E214" s="202" t="n">
        <v>53.6663172620715</v>
      </c>
      <c r="F214" s="202" t="n">
        <v>100</v>
      </c>
      <c r="G214" s="202" t="n">
        <v>0</v>
      </c>
      <c r="H214" s="202"/>
      <c r="I214" s="202"/>
      <c r="J214" s="202"/>
      <c r="K214" s="202"/>
    </row>
    <row r="215">
      <c r="A215" s="202" t="s">
        <v>100</v>
      </c>
      <c r="B215" s="202" t="s">
        <v>101</v>
      </c>
      <c r="C215" s="202" t="s">
        <v>18</v>
      </c>
      <c r="D215" s="202" t="n">
        <v>222.116753</v>
      </c>
      <c r="E215" s="202" t="n">
        <v>31.282960835087</v>
      </c>
      <c r="F215" s="202" t="n">
        <v>100</v>
      </c>
      <c r="G215" s="202" t="n">
        <v>0</v>
      </c>
      <c r="H215" s="202"/>
      <c r="I215" s="202"/>
      <c r="J215" s="202"/>
      <c r="K215" s="202"/>
    </row>
    <row r="216">
      <c r="A216" s="202" t="s">
        <v>100</v>
      </c>
      <c r="B216" s="202" t="s">
        <v>101</v>
      </c>
      <c r="C216" s="202" t="s">
        <v>19</v>
      </c>
      <c r="D216" s="202" t="n">
        <v>14492.0355198</v>
      </c>
      <c r="E216" s="202" t="n">
        <v>2.92893113488571</v>
      </c>
      <c r="F216" s="202" t="n">
        <v>98.0796179704582</v>
      </c>
      <c r="G216" s="202" t="n">
        <v>0.934253061423765</v>
      </c>
      <c r="H216" s="202" t="n">
        <v>283.7515598</v>
      </c>
      <c r="I216" s="202" t="n">
        <v>47.885027511673</v>
      </c>
      <c r="J216" s="202" t="n">
        <v>1.92038202954182</v>
      </c>
      <c r="K216" s="202" t="n">
        <v>47.7150806155149</v>
      </c>
    </row>
    <row r="217">
      <c r="A217" s="202" t="s">
        <v>102</v>
      </c>
      <c r="B217" s="202" t="s">
        <v>103</v>
      </c>
      <c r="C217" s="202" t="s">
        <v>16</v>
      </c>
      <c r="D217" s="202" t="n">
        <v>221.2435587</v>
      </c>
      <c r="E217" s="202" t="n">
        <v>26.2053904639605</v>
      </c>
      <c r="F217" s="202" t="n">
        <v>100</v>
      </c>
      <c r="G217" s="202" t="n">
        <v>0</v>
      </c>
      <c r="H217" s="202"/>
      <c r="I217" s="202"/>
      <c r="J217" s="202"/>
      <c r="K217" s="202"/>
    </row>
    <row r="218">
      <c r="A218" s="202" t="s">
        <v>102</v>
      </c>
      <c r="B218" s="202" t="s">
        <v>103</v>
      </c>
      <c r="C218" s="202" t="s">
        <v>18</v>
      </c>
      <c r="D218" s="202" t="n">
        <v>220.3040154</v>
      </c>
      <c r="E218" s="202" t="n">
        <v>34.4290214194526</v>
      </c>
      <c r="F218" s="202" t="n">
        <v>100</v>
      </c>
      <c r="G218" s="202" t="n">
        <v>0</v>
      </c>
      <c r="H218" s="202"/>
      <c r="I218" s="202"/>
      <c r="J218" s="202"/>
      <c r="K218" s="202"/>
    </row>
    <row r="219">
      <c r="A219" s="202" t="s">
        <v>102</v>
      </c>
      <c r="B219" s="202" t="s">
        <v>103</v>
      </c>
      <c r="C219" s="202" t="s">
        <v>19</v>
      </c>
      <c r="D219" s="202" t="n">
        <v>27386.9047855</v>
      </c>
      <c r="E219" s="202" t="n">
        <v>1.64095494887745</v>
      </c>
      <c r="F219" s="202" t="n">
        <v>98.5988004207205</v>
      </c>
      <c r="G219" s="202" t="n">
        <v>0.380623254457332</v>
      </c>
      <c r="H219" s="202" t="n">
        <v>389.1986444</v>
      </c>
      <c r="I219" s="202" t="n">
        <v>26.7569068733519</v>
      </c>
      <c r="J219" s="202" t="n">
        <v>1.40119957927951</v>
      </c>
      <c r="K219" s="202" t="n">
        <v>26.7834767128754</v>
      </c>
    </row>
    <row r="220">
      <c r="A220" s="202" t="s">
        <v>104</v>
      </c>
      <c r="B220" s="202" t="s">
        <v>105</v>
      </c>
      <c r="C220" s="202" t="s">
        <v>16</v>
      </c>
      <c r="D220" s="202" t="n">
        <v>43.1073856</v>
      </c>
      <c r="E220" s="202" t="n">
        <v>72.6935860237529</v>
      </c>
      <c r="F220" s="202" t="n">
        <v>100</v>
      </c>
      <c r="G220" s="202" t="n">
        <v>0</v>
      </c>
      <c r="H220" s="202"/>
      <c r="I220" s="202"/>
      <c r="J220" s="202"/>
      <c r="K220" s="202"/>
    </row>
    <row r="221">
      <c r="A221" s="202" t="s">
        <v>104</v>
      </c>
      <c r="B221" s="202" t="s">
        <v>105</v>
      </c>
      <c r="C221" s="202" t="s">
        <v>18</v>
      </c>
      <c r="D221" s="202" t="n">
        <v>104.727085</v>
      </c>
      <c r="E221" s="202" t="n">
        <v>39.6689208188134</v>
      </c>
      <c r="F221" s="202" t="n">
        <v>100</v>
      </c>
      <c r="G221" s="202" t="n">
        <v>0</v>
      </c>
      <c r="H221" s="202"/>
      <c r="I221" s="202"/>
      <c r="J221" s="202"/>
      <c r="K221" s="202"/>
    </row>
    <row r="222">
      <c r="A222" s="202" t="s">
        <v>104</v>
      </c>
      <c r="B222" s="202" t="s">
        <v>105</v>
      </c>
      <c r="C222" s="202" t="s">
        <v>19</v>
      </c>
      <c r="D222" s="202" t="n">
        <v>27351.2784008</v>
      </c>
      <c r="E222" s="202" t="n">
        <v>1.62380504489611</v>
      </c>
      <c r="F222" s="202" t="n">
        <v>99.4867062572877</v>
      </c>
      <c r="G222" s="202" t="n">
        <v>0.200951625385837</v>
      </c>
      <c r="H222" s="202" t="n">
        <v>141.116744</v>
      </c>
      <c r="I222" s="202" t="n">
        <v>38.9297149009082</v>
      </c>
      <c r="J222" s="202" t="n">
        <v>0.513293742712305</v>
      </c>
      <c r="K222" s="202" t="n">
        <v>38.9484882886846</v>
      </c>
    </row>
    <row r="223">
      <c r="A223" s="202" t="s">
        <v>108</v>
      </c>
      <c r="B223" s="202" t="s">
        <v>109</v>
      </c>
      <c r="C223" s="202" t="s">
        <v>16</v>
      </c>
      <c r="D223" s="202" t="n">
        <v>535.6817408</v>
      </c>
      <c r="E223" s="202" t="n">
        <v>23.3716232241911</v>
      </c>
      <c r="F223" s="202" t="n">
        <v>97.0838410065937</v>
      </c>
      <c r="G223" s="202" t="n">
        <v>3.00289083399204</v>
      </c>
      <c r="H223" s="202" t="n">
        <v>16.0905575</v>
      </c>
      <c r="I223" s="202" t="n">
        <v>100</v>
      </c>
      <c r="J223" s="202" t="n">
        <v>2.91615899340628</v>
      </c>
      <c r="K223" s="202" t="n">
        <v>99.9712899559397</v>
      </c>
    </row>
    <row r="224">
      <c r="A224" s="202" t="s">
        <v>108</v>
      </c>
      <c r="B224" s="202" t="s">
        <v>109</v>
      </c>
      <c r="C224" s="202" t="s">
        <v>18</v>
      </c>
      <c r="D224" s="202" t="n">
        <v>970.0127058</v>
      </c>
      <c r="E224" s="202" t="n">
        <v>22.5999410442535</v>
      </c>
      <c r="F224" s="202" t="n">
        <v>100</v>
      </c>
      <c r="G224" s="202" t="n">
        <v>0</v>
      </c>
      <c r="H224" s="202"/>
      <c r="I224" s="202"/>
      <c r="J224" s="202"/>
      <c r="K224" s="202"/>
    </row>
    <row r="225">
      <c r="A225" s="202" t="s">
        <v>108</v>
      </c>
      <c r="B225" s="202" t="s">
        <v>109</v>
      </c>
      <c r="C225" s="202" t="s">
        <v>19</v>
      </c>
      <c r="D225" s="202" t="n">
        <v>95543.0974094</v>
      </c>
      <c r="E225" s="202" t="n">
        <v>1.02110770311117</v>
      </c>
      <c r="F225" s="202" t="n">
        <v>99.0396997224953</v>
      </c>
      <c r="G225" s="202" t="n">
        <v>0.242320293829201</v>
      </c>
      <c r="H225" s="202" t="n">
        <v>926.3968208</v>
      </c>
      <c r="I225" s="202" t="n">
        <v>25.0209971398171</v>
      </c>
      <c r="J225" s="202" t="n">
        <v>0.960300277504709</v>
      </c>
      <c r="K225" s="202" t="n">
        <v>24.9914841218956</v>
      </c>
    </row>
    <row r="226">
      <c r="A226" s="202" t="s">
        <v>110</v>
      </c>
      <c r="B226" s="202" t="s">
        <v>111</v>
      </c>
      <c r="C226" s="202" t="s">
        <v>16</v>
      </c>
      <c r="D226" s="202" t="n">
        <v>1920.4244818</v>
      </c>
      <c r="E226" s="202" t="n">
        <v>16.8950232932239</v>
      </c>
      <c r="F226" s="202" t="n">
        <v>100</v>
      </c>
      <c r="G226" s="202" t="n">
        <v>0</v>
      </c>
      <c r="H226" s="202"/>
      <c r="I226" s="202"/>
      <c r="J226" s="202"/>
      <c r="K226" s="202"/>
    </row>
    <row r="227">
      <c r="A227" s="202" t="s">
        <v>110</v>
      </c>
      <c r="B227" s="202" t="s">
        <v>111</v>
      </c>
      <c r="C227" s="202" t="s">
        <v>18</v>
      </c>
      <c r="D227" s="202" t="n">
        <v>2231.1505321</v>
      </c>
      <c r="E227" s="202" t="n">
        <v>16.0874474081147</v>
      </c>
      <c r="F227" s="202" t="n">
        <v>97.9325556791427</v>
      </c>
      <c r="G227" s="202" t="n">
        <v>2.0173825394982</v>
      </c>
      <c r="H227" s="202" t="n">
        <v>47.1015942</v>
      </c>
      <c r="I227" s="202" t="n">
        <v>100</v>
      </c>
      <c r="J227" s="202" t="n">
        <v>2.0674443208573</v>
      </c>
      <c r="K227" s="202" t="n">
        <v>95.5611843484199</v>
      </c>
    </row>
    <row r="228">
      <c r="A228" s="202" t="s">
        <v>110</v>
      </c>
      <c r="B228" s="202" t="s">
        <v>111</v>
      </c>
      <c r="C228" s="202" t="s">
        <v>19</v>
      </c>
      <c r="D228" s="202" t="n">
        <v>146765.5308989</v>
      </c>
      <c r="E228" s="202" t="n">
        <v>1.12696255193846</v>
      </c>
      <c r="F228" s="202" t="n">
        <v>99.6859585006966</v>
      </c>
      <c r="G228" s="202" t="n">
        <v>0.102112755133274</v>
      </c>
      <c r="H228" s="202" t="n">
        <v>462.3566655</v>
      </c>
      <c r="I228" s="202" t="n">
        <v>32.4831274904617</v>
      </c>
      <c r="J228" s="202" t="n">
        <v>0.314041499303423</v>
      </c>
      <c r="K228" s="202" t="n">
        <v>32.4135755726103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684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544</v>
      </c>
      <c r="I238" s="5" t="s">
        <v>545</v>
      </c>
      <c r="J238" s="5" t="s">
        <v>546</v>
      </c>
      <c r="K238" s="5" t="s">
        <v>547</v>
      </c>
    </row>
    <row r="239">
      <c r="A239" s="203" t="s">
        <v>94</v>
      </c>
      <c r="B239" s="203" t="s">
        <v>118</v>
      </c>
      <c r="C239" s="203" t="s">
        <v>18</v>
      </c>
      <c r="D239" s="203" t="n">
        <v>58.1703099</v>
      </c>
      <c r="E239" s="203" t="n">
        <v>70.3112611893836</v>
      </c>
      <c r="F239" s="203" t="n">
        <v>100</v>
      </c>
      <c r="G239" s="203" t="n">
        <v>0</v>
      </c>
      <c r="H239" s="203"/>
      <c r="I239" s="203"/>
      <c r="J239" s="203"/>
      <c r="K239" s="203"/>
    </row>
    <row r="240">
      <c r="A240" s="203" t="s">
        <v>94</v>
      </c>
      <c r="B240" s="203" t="s">
        <v>118</v>
      </c>
      <c r="C240" s="203" t="s">
        <v>19</v>
      </c>
      <c r="D240" s="203" t="n">
        <v>25343.7310666</v>
      </c>
      <c r="E240" s="203" t="n">
        <v>1.78704192250329</v>
      </c>
      <c r="F240" s="203" t="n">
        <v>99.559706464579</v>
      </c>
      <c r="G240" s="203" t="n">
        <v>0.204784800792562</v>
      </c>
      <c r="H240" s="203" t="n">
        <v>112.0802918</v>
      </c>
      <c r="I240" s="203" t="n">
        <v>46.0551551712698</v>
      </c>
      <c r="J240" s="203" t="n">
        <v>0.440293535421001</v>
      </c>
      <c r="K240" s="203" t="n">
        <v>46.3061867029681</v>
      </c>
    </row>
    <row r="241">
      <c r="A241" s="203" t="s">
        <v>98</v>
      </c>
      <c r="B241" s="203" t="s">
        <v>120</v>
      </c>
      <c r="C241" s="203" t="s">
        <v>16</v>
      </c>
      <c r="D241" s="203" t="n">
        <v>158.7221917</v>
      </c>
      <c r="E241" s="203" t="n">
        <v>57.366995213694</v>
      </c>
      <c r="F241" s="203" t="n">
        <v>100</v>
      </c>
      <c r="G241" s="203" t="n">
        <v>0</v>
      </c>
      <c r="H241" s="203"/>
      <c r="I241" s="203"/>
      <c r="J241" s="203"/>
      <c r="K241" s="203"/>
    </row>
    <row r="242">
      <c r="A242" s="203" t="s">
        <v>98</v>
      </c>
      <c r="B242" s="203" t="s">
        <v>120</v>
      </c>
      <c r="C242" s="203" t="s">
        <v>18</v>
      </c>
      <c r="D242" s="203" t="n">
        <v>42.677533</v>
      </c>
      <c r="E242" s="203" t="n">
        <v>100</v>
      </c>
      <c r="F242" s="203" t="n">
        <v>100</v>
      </c>
      <c r="G242" s="203" t="n">
        <v>0</v>
      </c>
      <c r="H242" s="203"/>
      <c r="I242" s="203"/>
      <c r="J242" s="203"/>
      <c r="K242" s="203"/>
    </row>
    <row r="243">
      <c r="A243" s="203" t="s">
        <v>98</v>
      </c>
      <c r="B243" s="203" t="s">
        <v>120</v>
      </c>
      <c r="C243" s="203" t="s">
        <v>19</v>
      </c>
      <c r="D243" s="203" t="n">
        <v>60403.30427</v>
      </c>
      <c r="E243" s="203" t="n">
        <v>1.33493028185045</v>
      </c>
      <c r="F243" s="203" t="n">
        <v>99.8695130364336</v>
      </c>
      <c r="G243" s="203" t="n">
        <v>0.130542558514511</v>
      </c>
      <c r="H243" s="203" t="n">
        <v>78.9214198</v>
      </c>
      <c r="I243" s="203" t="n">
        <v>100</v>
      </c>
      <c r="J243" s="203" t="n">
        <v>0.130486963566405</v>
      </c>
      <c r="K243" s="203" t="n">
        <v>99.9120631904328</v>
      </c>
    </row>
    <row r="244">
      <c r="A244" s="203" t="s">
        <v>108</v>
      </c>
      <c r="B244" s="203" t="s">
        <v>122</v>
      </c>
      <c r="C244" s="203" t="s">
        <v>16</v>
      </c>
      <c r="D244" s="203" t="n">
        <v>235.9848753</v>
      </c>
      <c r="E244" s="203" t="n">
        <v>40.4564950646054</v>
      </c>
      <c r="F244" s="203" t="n">
        <v>100</v>
      </c>
      <c r="G244" s="203" t="n">
        <v>0</v>
      </c>
      <c r="H244" s="203"/>
      <c r="I244" s="203"/>
      <c r="J244" s="203"/>
      <c r="K244" s="203"/>
    </row>
    <row r="245">
      <c r="A245" s="203" t="s">
        <v>108</v>
      </c>
      <c r="B245" s="203" t="s">
        <v>122</v>
      </c>
      <c r="C245" s="203" t="s">
        <v>18</v>
      </c>
      <c r="D245" s="203" t="n">
        <v>602.1124419</v>
      </c>
      <c r="E245" s="203" t="n">
        <v>28.3270180158309</v>
      </c>
      <c r="F245" s="203" t="n">
        <v>100</v>
      </c>
      <c r="G245" s="203" t="n">
        <v>0</v>
      </c>
      <c r="H245" s="203"/>
      <c r="I245" s="203"/>
      <c r="J245" s="203"/>
      <c r="K245" s="203"/>
    </row>
    <row r="246">
      <c r="A246" s="203" t="s">
        <v>108</v>
      </c>
      <c r="B246" s="203" t="s">
        <v>122</v>
      </c>
      <c r="C246" s="203" t="s">
        <v>19</v>
      </c>
      <c r="D246" s="203" t="n">
        <v>36223.6167947</v>
      </c>
      <c r="E246" s="203" t="n">
        <v>1.03297469110901</v>
      </c>
      <c r="F246" s="203" t="n">
        <v>100</v>
      </c>
      <c r="G246" s="203" t="n">
        <v>0</v>
      </c>
      <c r="H246" s="203"/>
      <c r="I246" s="203"/>
      <c r="J246" s="203"/>
      <c r="K246" s="203"/>
    </row>
    <row r="247">
      <c r="A247" s="203" t="s">
        <v>110</v>
      </c>
      <c r="B247" s="203" t="s">
        <v>123</v>
      </c>
      <c r="C247" s="203" t="s">
        <v>16</v>
      </c>
      <c r="D247" s="203" t="n">
        <v>85.569299</v>
      </c>
      <c r="E247" s="203" t="n">
        <v>70.3857098662981</v>
      </c>
      <c r="F247" s="203" t="n">
        <v>100</v>
      </c>
      <c r="G247" s="203" t="n">
        <v>0</v>
      </c>
      <c r="H247" s="203"/>
      <c r="I247" s="203"/>
      <c r="J247" s="203"/>
      <c r="K247" s="203"/>
    </row>
    <row r="248">
      <c r="A248" s="203" t="s">
        <v>110</v>
      </c>
      <c r="B248" s="203" t="s">
        <v>123</v>
      </c>
      <c r="C248" s="203" t="s">
        <v>18</v>
      </c>
      <c r="D248" s="203" t="n">
        <v>273.0368098</v>
      </c>
      <c r="E248" s="203" t="n">
        <v>46.9347141781683</v>
      </c>
      <c r="F248" s="203" t="n">
        <v>100</v>
      </c>
      <c r="G248" s="203" t="n">
        <v>0</v>
      </c>
      <c r="H248" s="203"/>
      <c r="I248" s="203"/>
      <c r="J248" s="203"/>
      <c r="K248" s="203"/>
    </row>
    <row r="249">
      <c r="A249" s="203" t="s">
        <v>110</v>
      </c>
      <c r="B249" s="203" t="s">
        <v>123</v>
      </c>
      <c r="C249" s="203" t="s">
        <v>19</v>
      </c>
      <c r="D249" s="203" t="n">
        <v>41175.3272384</v>
      </c>
      <c r="E249" s="203" t="n">
        <v>1.2529206840867</v>
      </c>
      <c r="F249" s="203" t="n">
        <v>99.8960681742417</v>
      </c>
      <c r="G249" s="203" t="n">
        <v>0.104081206165829</v>
      </c>
      <c r="H249" s="203" t="n">
        <v>42.8387925</v>
      </c>
      <c r="I249" s="203" t="n">
        <v>99.9999999999999</v>
      </c>
      <c r="J249" s="203" t="n">
        <v>0.103931825758296</v>
      </c>
      <c r="K249" s="203" t="n">
        <v>100.039648018683</v>
      </c>
    </row>
    <row r="250">
      <c r="A250" s="203" t="s">
        <v>125</v>
      </c>
      <c r="B250" s="203" t="s">
        <v>126</v>
      </c>
      <c r="C250" s="203" t="s">
        <v>16</v>
      </c>
      <c r="D250" s="203" t="n">
        <v>24.6034958</v>
      </c>
      <c r="E250" s="203" t="n">
        <v>74.381030638023</v>
      </c>
      <c r="F250" s="203" t="n">
        <v>100</v>
      </c>
      <c r="G250" s="203" t="n">
        <v>0</v>
      </c>
      <c r="H250" s="203"/>
      <c r="I250" s="203"/>
      <c r="J250" s="203"/>
      <c r="K250" s="203"/>
    </row>
    <row r="251">
      <c r="A251" s="203" t="s">
        <v>125</v>
      </c>
      <c r="B251" s="203" t="s">
        <v>126</v>
      </c>
      <c r="C251" s="203" t="s">
        <v>18</v>
      </c>
      <c r="D251" s="203" t="n">
        <v>24.0452117</v>
      </c>
      <c r="E251" s="203" t="n">
        <v>71.4047692834243</v>
      </c>
      <c r="F251" s="203" t="n">
        <v>100</v>
      </c>
      <c r="G251" s="203" t="n">
        <v>0</v>
      </c>
      <c r="H251" s="203"/>
      <c r="I251" s="203"/>
      <c r="J251" s="203"/>
      <c r="K251" s="203"/>
    </row>
    <row r="252">
      <c r="A252" s="203" t="s">
        <v>125</v>
      </c>
      <c r="B252" s="203" t="s">
        <v>126</v>
      </c>
      <c r="C252" s="203" t="s">
        <v>19</v>
      </c>
      <c r="D252" s="203" t="n">
        <v>11607.5013612</v>
      </c>
      <c r="E252" s="203" t="n">
        <v>1.88658130295358</v>
      </c>
      <c r="F252" s="203" t="n">
        <v>99.9155413911459</v>
      </c>
      <c r="G252" s="203" t="n">
        <v>0.0846371744671165</v>
      </c>
      <c r="H252" s="203" t="n">
        <v>9.8118211</v>
      </c>
      <c r="I252" s="203" t="n">
        <v>99.9999999999999</v>
      </c>
      <c r="J252" s="203" t="n">
        <v>0.0844586088541469</v>
      </c>
      <c r="K252" s="203" t="n">
        <v>100.126786640573</v>
      </c>
    </row>
    <row r="253">
      <c r="A253" s="203" t="s">
        <v>129</v>
      </c>
      <c r="B253" s="203" t="s">
        <v>130</v>
      </c>
      <c r="C253" s="203" t="s">
        <v>16</v>
      </c>
      <c r="D253" s="203" t="n">
        <v>2068.7730637</v>
      </c>
      <c r="E253" s="203" t="n">
        <v>33.6881026479386</v>
      </c>
      <c r="F253" s="203" t="n">
        <v>100</v>
      </c>
      <c r="G253" s="203" t="n">
        <v>0</v>
      </c>
      <c r="H253" s="203"/>
      <c r="I253" s="203"/>
      <c r="J253" s="203"/>
      <c r="K253" s="203"/>
    </row>
    <row r="254">
      <c r="A254" s="203" t="s">
        <v>129</v>
      </c>
      <c r="B254" s="203" t="s">
        <v>130</v>
      </c>
      <c r="C254" s="203" t="s">
        <v>18</v>
      </c>
      <c r="D254" s="203" t="n">
        <v>73.3540294</v>
      </c>
      <c r="E254" s="203" t="n">
        <v>70.9688327735455</v>
      </c>
      <c r="F254" s="203" t="n">
        <v>100</v>
      </c>
      <c r="G254" s="203" t="n">
        <v>0</v>
      </c>
      <c r="H254" s="203"/>
      <c r="I254" s="203"/>
      <c r="J254" s="203"/>
      <c r="K254" s="203"/>
    </row>
    <row r="255">
      <c r="A255" s="203" t="s">
        <v>129</v>
      </c>
      <c r="B255" s="203" t="s">
        <v>130</v>
      </c>
      <c r="C255" s="203" t="s">
        <v>19</v>
      </c>
      <c r="D255" s="203" t="n">
        <v>29087.8496036</v>
      </c>
      <c r="E255" s="203" t="n">
        <v>2.92919670771944</v>
      </c>
      <c r="F255" s="203" t="n">
        <v>99.821292477645</v>
      </c>
      <c r="G255" s="203" t="n">
        <v>0.178664715104946</v>
      </c>
      <c r="H255" s="203" t="n">
        <v>52.0752377</v>
      </c>
      <c r="I255" s="203" t="n">
        <v>99.9999999999996</v>
      </c>
      <c r="J255" s="203" t="n">
        <v>0.178707522355012</v>
      </c>
      <c r="K255" s="203" t="n">
        <v>99.7973814806556</v>
      </c>
    </row>
    <row r="256">
      <c r="A256" s="203" t="s">
        <v>133</v>
      </c>
      <c r="B256" s="203" t="s">
        <v>134</v>
      </c>
      <c r="C256" s="203" t="s">
        <v>16</v>
      </c>
      <c r="D256" s="203" t="n">
        <v>99.2706722</v>
      </c>
      <c r="E256" s="203" t="n">
        <v>72.7583362241749</v>
      </c>
      <c r="F256" s="203" t="n">
        <v>100</v>
      </c>
      <c r="G256" s="203" t="n">
        <v>0</v>
      </c>
      <c r="H256" s="203"/>
      <c r="I256" s="203"/>
      <c r="J256" s="203"/>
      <c r="K256" s="203"/>
    </row>
    <row r="257">
      <c r="A257" s="203" t="s">
        <v>133</v>
      </c>
      <c r="B257" s="203" t="s">
        <v>134</v>
      </c>
      <c r="C257" s="203" t="s">
        <v>18</v>
      </c>
      <c r="D257" s="203" t="n">
        <v>241.645397</v>
      </c>
      <c r="E257" s="203" t="n">
        <v>44.8352203687761</v>
      </c>
      <c r="F257" s="203" t="n">
        <v>100</v>
      </c>
      <c r="G257" s="203" t="n">
        <v>0</v>
      </c>
      <c r="H257" s="203"/>
      <c r="I257" s="203"/>
      <c r="J257" s="203"/>
      <c r="K257" s="203"/>
    </row>
    <row r="258">
      <c r="A258" s="203" t="s">
        <v>133</v>
      </c>
      <c r="B258" s="203" t="s">
        <v>134</v>
      </c>
      <c r="C258" s="203" t="s">
        <v>19</v>
      </c>
      <c r="D258" s="203" t="n">
        <v>36470.7311535</v>
      </c>
      <c r="E258" s="203" t="n">
        <v>1.41249703526311</v>
      </c>
      <c r="F258" s="203" t="n">
        <v>98.9481586457822</v>
      </c>
      <c r="G258" s="203" t="n">
        <v>0.427499217071477</v>
      </c>
      <c r="H258" s="203" t="n">
        <v>387.6921387</v>
      </c>
      <c r="I258" s="203" t="n">
        <v>40.110201661034</v>
      </c>
      <c r="J258" s="203" t="n">
        <v>1.05184135421779</v>
      </c>
      <c r="K258" s="203" t="n">
        <v>40.2154376057911</v>
      </c>
    </row>
    <row r="259">
      <c r="A259" s="203" t="s">
        <v>135</v>
      </c>
      <c r="B259" s="203" t="s">
        <v>136</v>
      </c>
      <c r="C259" s="203" t="s">
        <v>16</v>
      </c>
      <c r="D259" s="203" t="n">
        <v>809.5704431</v>
      </c>
      <c r="E259" s="203" t="n">
        <v>43.2667148094118</v>
      </c>
      <c r="F259" s="203" t="n">
        <v>100</v>
      </c>
      <c r="G259" s="203" t="n">
        <v>0</v>
      </c>
      <c r="H259" s="203"/>
      <c r="I259" s="203"/>
      <c r="J259" s="203"/>
      <c r="K259" s="203"/>
    </row>
    <row r="260">
      <c r="A260" s="203" t="s">
        <v>135</v>
      </c>
      <c r="B260" s="203" t="s">
        <v>136</v>
      </c>
      <c r="C260" s="203" t="s">
        <v>18</v>
      </c>
      <c r="D260" s="203" t="n">
        <v>269.6245341</v>
      </c>
      <c r="E260" s="203" t="n">
        <v>50.0182939028394</v>
      </c>
      <c r="F260" s="203" t="n">
        <v>100</v>
      </c>
      <c r="G260" s="203" t="n">
        <v>0</v>
      </c>
      <c r="H260" s="203"/>
      <c r="I260" s="203"/>
      <c r="J260" s="203"/>
      <c r="K260" s="203"/>
    </row>
    <row r="261">
      <c r="A261" s="203" t="s">
        <v>135</v>
      </c>
      <c r="B261" s="203" t="s">
        <v>136</v>
      </c>
      <c r="C261" s="203" t="s">
        <v>19</v>
      </c>
      <c r="D261" s="203" t="n">
        <v>62444.273917</v>
      </c>
      <c r="E261" s="203" t="n">
        <v>1.25478634949473</v>
      </c>
      <c r="F261" s="203" t="n">
        <v>99.3789475760664</v>
      </c>
      <c r="G261" s="203" t="n">
        <v>0.2772751776627</v>
      </c>
      <c r="H261" s="203" t="n">
        <v>390.2352422</v>
      </c>
      <c r="I261" s="203" t="n">
        <v>44.5622591900734</v>
      </c>
      <c r="J261" s="203" t="n">
        <v>0.621052423933613</v>
      </c>
      <c r="K261" s="203" t="n">
        <v>44.3687429324508</v>
      </c>
    </row>
    <row r="262">
      <c r="A262" s="203" t="s">
        <v>137</v>
      </c>
      <c r="B262" s="203" t="s">
        <v>138</v>
      </c>
      <c r="C262" s="203" t="s">
        <v>16</v>
      </c>
      <c r="D262" s="203" t="n">
        <v>429.5527184</v>
      </c>
      <c r="E262" s="203" t="n">
        <v>49.5096066320389</v>
      </c>
      <c r="F262" s="203" t="n">
        <v>100</v>
      </c>
      <c r="G262" s="203" t="n">
        <v>0.00000000000000549667052230238</v>
      </c>
      <c r="H262" s="203"/>
      <c r="I262" s="203"/>
      <c r="J262" s="203"/>
      <c r="K262" s="203"/>
    </row>
    <row r="263">
      <c r="A263" s="203" t="s">
        <v>137</v>
      </c>
      <c r="B263" s="203" t="s">
        <v>138</v>
      </c>
      <c r="C263" s="203" t="s">
        <v>18</v>
      </c>
      <c r="D263" s="203" t="n">
        <v>644.5255234</v>
      </c>
      <c r="E263" s="203" t="n">
        <v>44.0739114529167</v>
      </c>
      <c r="F263" s="203" t="n">
        <v>100</v>
      </c>
      <c r="G263" s="203" t="n">
        <v>0</v>
      </c>
      <c r="H263" s="203"/>
      <c r="I263" s="203"/>
      <c r="J263" s="203"/>
      <c r="K263" s="203"/>
    </row>
    <row r="264">
      <c r="A264" s="203" t="s">
        <v>137</v>
      </c>
      <c r="B264" s="203" t="s">
        <v>138</v>
      </c>
      <c r="C264" s="203" t="s">
        <v>19</v>
      </c>
      <c r="D264" s="203" t="n">
        <v>98143.989568</v>
      </c>
      <c r="E264" s="203" t="n">
        <v>2.01289143703448</v>
      </c>
      <c r="F264" s="203" t="n">
        <v>99.4400306452931</v>
      </c>
      <c r="G264" s="203" t="n">
        <v>0.289183872848451</v>
      </c>
      <c r="H264" s="203" t="n">
        <v>552.6710536</v>
      </c>
      <c r="I264" s="203" t="n">
        <v>51.2610159470867</v>
      </c>
      <c r="J264" s="203" t="n">
        <v>0.559969354706867</v>
      </c>
      <c r="K264" s="203" t="n">
        <v>51.3536195087461</v>
      </c>
    </row>
    <row r="265">
      <c r="A265" s="203" t="s">
        <v>139</v>
      </c>
      <c r="B265" s="203" t="s">
        <v>140</v>
      </c>
      <c r="C265" s="203" t="s">
        <v>16</v>
      </c>
      <c r="D265" s="203" t="n">
        <v>222.0282482</v>
      </c>
      <c r="E265" s="203" t="n">
        <v>52.2445647796124</v>
      </c>
      <c r="F265" s="203" t="n">
        <v>100</v>
      </c>
      <c r="G265" s="203" t="n">
        <v>0</v>
      </c>
      <c r="H265" s="203"/>
      <c r="I265" s="203"/>
      <c r="J265" s="203"/>
      <c r="K265" s="203"/>
    </row>
    <row r="266">
      <c r="A266" s="203" t="s">
        <v>139</v>
      </c>
      <c r="B266" s="203" t="s">
        <v>140</v>
      </c>
      <c r="C266" s="203" t="s">
        <v>18</v>
      </c>
      <c r="D266" s="203" t="n">
        <v>400.2964624</v>
      </c>
      <c r="E266" s="203" t="n">
        <v>64.4080333197379</v>
      </c>
      <c r="F266" s="203" t="n">
        <v>100</v>
      </c>
      <c r="G266" s="203" t="n">
        <v>0</v>
      </c>
      <c r="H266" s="203"/>
      <c r="I266" s="203"/>
      <c r="J266" s="203"/>
      <c r="K266" s="203"/>
    </row>
    <row r="267">
      <c r="A267" s="203" t="s">
        <v>139</v>
      </c>
      <c r="B267" s="203" t="s">
        <v>140</v>
      </c>
      <c r="C267" s="203" t="s">
        <v>19</v>
      </c>
      <c r="D267" s="203" t="n">
        <v>39869.5783353</v>
      </c>
      <c r="E267" s="203" t="n">
        <v>1.42873982286268</v>
      </c>
      <c r="F267" s="203" t="n">
        <v>99.2114661265657</v>
      </c>
      <c r="G267" s="203" t="n">
        <v>0.295763409401729</v>
      </c>
      <c r="H267" s="203" t="n">
        <v>316.883867</v>
      </c>
      <c r="I267" s="203" t="n">
        <v>37.2245197596269</v>
      </c>
      <c r="J267" s="203" t="n">
        <v>0.788533873434282</v>
      </c>
      <c r="K267" s="203" t="n">
        <v>37.2122523355146</v>
      </c>
    </row>
    <row r="268">
      <c r="A268" s="203" t="s">
        <v>141</v>
      </c>
      <c r="B268" s="203" t="s">
        <v>142</v>
      </c>
      <c r="C268" s="203" t="s">
        <v>16</v>
      </c>
      <c r="D268" s="203" t="n">
        <v>96.5286329</v>
      </c>
      <c r="E268" s="203" t="n">
        <v>70.8261331948639</v>
      </c>
      <c r="F268" s="203" t="n">
        <v>100</v>
      </c>
      <c r="G268" s="203" t="n">
        <v>0</v>
      </c>
      <c r="H268" s="203"/>
      <c r="I268" s="203"/>
      <c r="J268" s="203"/>
      <c r="K268" s="203"/>
    </row>
    <row r="269">
      <c r="A269" s="203" t="s">
        <v>141</v>
      </c>
      <c r="B269" s="203" t="s">
        <v>142</v>
      </c>
      <c r="C269" s="203" t="s">
        <v>18</v>
      </c>
      <c r="D269" s="203" t="n">
        <v>187.390677</v>
      </c>
      <c r="E269" s="203" t="n">
        <v>58.045646786707</v>
      </c>
      <c r="F269" s="203" t="n">
        <v>100</v>
      </c>
      <c r="G269" s="203" t="n">
        <v>0</v>
      </c>
      <c r="H269" s="203"/>
      <c r="I269" s="203"/>
      <c r="J269" s="203"/>
      <c r="K269" s="203"/>
    </row>
    <row r="270">
      <c r="A270" s="203" t="s">
        <v>141</v>
      </c>
      <c r="B270" s="203" t="s">
        <v>142</v>
      </c>
      <c r="C270" s="203" t="s">
        <v>19</v>
      </c>
      <c r="D270" s="203" t="n">
        <v>46726.4817495</v>
      </c>
      <c r="E270" s="203" t="n">
        <v>2.09684219370966</v>
      </c>
      <c r="F270" s="203" t="n">
        <v>99.8804187017612</v>
      </c>
      <c r="G270" s="203" t="n">
        <v>0.119718199712238</v>
      </c>
      <c r="H270" s="203" t="n">
        <v>55.9430309</v>
      </c>
      <c r="I270" s="203" t="n">
        <v>100</v>
      </c>
      <c r="J270" s="203" t="n">
        <v>0.119581298238816</v>
      </c>
      <c r="K270" s="203" t="n">
        <v>99.9947658169679</v>
      </c>
    </row>
    <row r="271">
      <c r="A271" s="203" t="s">
        <v>143</v>
      </c>
      <c r="B271" s="203" t="s">
        <v>144</v>
      </c>
      <c r="C271" s="203" t="s">
        <v>16</v>
      </c>
      <c r="D271" s="203" t="n">
        <v>359.1831261</v>
      </c>
      <c r="E271" s="203" t="n">
        <v>41.504280626092</v>
      </c>
      <c r="F271" s="203" t="n">
        <v>100</v>
      </c>
      <c r="G271" s="203" t="n">
        <v>0</v>
      </c>
      <c r="H271" s="203"/>
      <c r="I271" s="203"/>
      <c r="J271" s="203"/>
      <c r="K271" s="203"/>
    </row>
    <row r="272">
      <c r="A272" s="203" t="s">
        <v>143</v>
      </c>
      <c r="B272" s="203" t="s">
        <v>144</v>
      </c>
      <c r="C272" s="203" t="s">
        <v>18</v>
      </c>
      <c r="D272" s="203" t="n">
        <v>348.3455579</v>
      </c>
      <c r="E272" s="203" t="n">
        <v>34.9352622877528</v>
      </c>
      <c r="F272" s="203" t="n">
        <v>100</v>
      </c>
      <c r="G272" s="203" t="n">
        <v>0</v>
      </c>
      <c r="H272" s="203"/>
      <c r="I272" s="203"/>
      <c r="J272" s="203"/>
      <c r="K272" s="203"/>
    </row>
    <row r="273">
      <c r="A273" s="203" t="s">
        <v>143</v>
      </c>
      <c r="B273" s="203" t="s">
        <v>144</v>
      </c>
      <c r="C273" s="203" t="s">
        <v>19</v>
      </c>
      <c r="D273" s="203" t="n">
        <v>32775.1752041</v>
      </c>
      <c r="E273" s="203" t="n">
        <v>2.27081746861746</v>
      </c>
      <c r="F273" s="203" t="n">
        <v>99.5288244189835</v>
      </c>
      <c r="G273" s="203" t="n">
        <v>0.244614353118187</v>
      </c>
      <c r="H273" s="203" t="n">
        <v>155.1596968</v>
      </c>
      <c r="I273" s="203" t="n">
        <v>51.3598124817994</v>
      </c>
      <c r="J273" s="203" t="n">
        <v>0.471175581016516</v>
      </c>
      <c r="K273" s="203" t="n">
        <v>51.6711391310619</v>
      </c>
    </row>
    <row r="274">
      <c r="A274" s="203" t="s">
        <v>145</v>
      </c>
      <c r="B274" s="203" t="s">
        <v>146</v>
      </c>
      <c r="C274" s="203" t="s">
        <v>16</v>
      </c>
      <c r="D274" s="203" t="n">
        <v>102.4127677</v>
      </c>
      <c r="E274" s="203" t="n">
        <v>44.2099571648051</v>
      </c>
      <c r="F274" s="203" t="n">
        <v>100</v>
      </c>
      <c r="G274" s="203" t="n">
        <v>0</v>
      </c>
      <c r="H274" s="203"/>
      <c r="I274" s="203"/>
      <c r="J274" s="203"/>
      <c r="K274" s="203"/>
    </row>
    <row r="275">
      <c r="A275" s="203" t="s">
        <v>145</v>
      </c>
      <c r="B275" s="203" t="s">
        <v>146</v>
      </c>
      <c r="C275" s="203" t="s">
        <v>18</v>
      </c>
      <c r="D275" s="203" t="n">
        <v>137.4993421</v>
      </c>
      <c r="E275" s="203" t="n">
        <v>40.2885791845393</v>
      </c>
      <c r="F275" s="203" t="n">
        <v>100</v>
      </c>
      <c r="G275" s="203" t="n">
        <v>0</v>
      </c>
      <c r="H275" s="203"/>
      <c r="I275" s="203"/>
      <c r="J275" s="203"/>
      <c r="K275" s="203"/>
    </row>
    <row r="276">
      <c r="A276" s="203" t="s">
        <v>145</v>
      </c>
      <c r="B276" s="203" t="s">
        <v>146</v>
      </c>
      <c r="C276" s="203" t="s">
        <v>19</v>
      </c>
      <c r="D276" s="203" t="n">
        <v>15322.4706258</v>
      </c>
      <c r="E276" s="203" t="n">
        <v>1.41340483796325</v>
      </c>
      <c r="F276" s="203" t="n">
        <v>99.122934313996</v>
      </c>
      <c r="G276" s="203" t="n">
        <v>0.350879136339558</v>
      </c>
      <c r="H276" s="203" t="n">
        <v>135.5772335</v>
      </c>
      <c r="I276" s="203" t="n">
        <v>39.9119504282286</v>
      </c>
      <c r="J276" s="203" t="n">
        <v>0.877065686004025</v>
      </c>
      <c r="K276" s="203" t="n">
        <v>39.6551479992321</v>
      </c>
    </row>
    <row r="277">
      <c r="A277" s="203" t="s">
        <v>147</v>
      </c>
      <c r="B277" s="203" t="s">
        <v>148</v>
      </c>
      <c r="C277" s="203" t="s">
        <v>16</v>
      </c>
      <c r="D277" s="203" t="n">
        <v>66.6743085</v>
      </c>
      <c r="E277" s="203" t="n">
        <v>100</v>
      </c>
      <c r="F277" s="203" t="n">
        <v>100</v>
      </c>
      <c r="G277" s="203" t="n">
        <v>0</v>
      </c>
      <c r="H277" s="203"/>
      <c r="I277" s="203"/>
      <c r="J277" s="203"/>
      <c r="K277" s="203"/>
    </row>
    <row r="278">
      <c r="A278" s="203" t="s">
        <v>147</v>
      </c>
      <c r="B278" s="203" t="s">
        <v>148</v>
      </c>
      <c r="C278" s="203" t="s">
        <v>18</v>
      </c>
      <c r="D278" s="203" t="n">
        <v>86.7245434</v>
      </c>
      <c r="E278" s="203" t="n">
        <v>57.3106528929342</v>
      </c>
      <c r="F278" s="203" t="n">
        <v>100</v>
      </c>
      <c r="G278" s="203" t="n">
        <v>0</v>
      </c>
      <c r="H278" s="203"/>
      <c r="I278" s="203"/>
      <c r="J278" s="203"/>
      <c r="K278" s="203"/>
    </row>
    <row r="279">
      <c r="A279" s="203" t="s">
        <v>147</v>
      </c>
      <c r="B279" s="203" t="s">
        <v>148</v>
      </c>
      <c r="C279" s="203" t="s">
        <v>19</v>
      </c>
      <c r="D279" s="203" t="n">
        <v>26480.8045438</v>
      </c>
      <c r="E279" s="203" t="n">
        <v>2.23091235742232</v>
      </c>
      <c r="F279" s="203" t="n">
        <v>98.977508279279</v>
      </c>
      <c r="G279" s="203" t="n">
        <v>0.398349923971437</v>
      </c>
      <c r="H279" s="203" t="n">
        <v>273.5611744</v>
      </c>
      <c r="I279" s="203" t="n">
        <v>38.6035560892185</v>
      </c>
      <c r="J279" s="203" t="n">
        <v>1.02249172072095</v>
      </c>
      <c r="K279" s="203" t="n">
        <v>38.5603933009187</v>
      </c>
    </row>
    <row r="280">
      <c r="A280" s="203" t="s">
        <v>149</v>
      </c>
      <c r="B280" s="203" t="s">
        <v>150</v>
      </c>
      <c r="C280" s="203" t="s">
        <v>16</v>
      </c>
      <c r="D280" s="203" t="n">
        <v>153.5028916</v>
      </c>
      <c r="E280" s="203" t="n">
        <v>27.9629887510184</v>
      </c>
      <c r="F280" s="203" t="n">
        <v>100</v>
      </c>
      <c r="G280" s="203" t="n">
        <v>0</v>
      </c>
      <c r="H280" s="203"/>
      <c r="I280" s="203"/>
      <c r="J280" s="203"/>
      <c r="K280" s="203"/>
    </row>
    <row r="281">
      <c r="A281" s="203" t="s">
        <v>149</v>
      </c>
      <c r="B281" s="203" t="s">
        <v>150</v>
      </c>
      <c r="C281" s="203" t="s">
        <v>18</v>
      </c>
      <c r="D281" s="203" t="n">
        <v>70.8309943</v>
      </c>
      <c r="E281" s="203" t="n">
        <v>49.8098283125181</v>
      </c>
      <c r="F281" s="203" t="n">
        <v>100</v>
      </c>
      <c r="G281" s="203" t="n">
        <v>0</v>
      </c>
      <c r="H281" s="203"/>
      <c r="I281" s="203"/>
      <c r="J281" s="203"/>
      <c r="K281" s="203"/>
    </row>
    <row r="282">
      <c r="A282" s="203" t="s">
        <v>149</v>
      </c>
      <c r="B282" s="203" t="s">
        <v>150</v>
      </c>
      <c r="C282" s="203" t="s">
        <v>19</v>
      </c>
      <c r="D282" s="203" t="n">
        <v>9086.9196128</v>
      </c>
      <c r="E282" s="203" t="n">
        <v>2.49093311921484</v>
      </c>
      <c r="F282" s="203" t="n">
        <v>99.187419804022</v>
      </c>
      <c r="G282" s="203" t="n">
        <v>0.337259032432158</v>
      </c>
      <c r="H282" s="203" t="n">
        <v>74.4434217</v>
      </c>
      <c r="I282" s="203" t="n">
        <v>41.1848226267648</v>
      </c>
      <c r="J282" s="203" t="n">
        <v>0.812580195978042</v>
      </c>
      <c r="K282" s="203" t="n">
        <v>41.1674483307869</v>
      </c>
    </row>
    <row r="283">
      <c r="A283" s="203" t="s">
        <v>151</v>
      </c>
      <c r="B283" s="203" t="s">
        <v>152</v>
      </c>
      <c r="C283" s="203" t="s">
        <v>16</v>
      </c>
      <c r="D283" s="203" t="n">
        <v>112.3267565</v>
      </c>
      <c r="E283" s="203" t="n">
        <v>50.5233243862988</v>
      </c>
      <c r="F283" s="203" t="n">
        <v>87.4701027464256</v>
      </c>
      <c r="G283" s="203" t="n">
        <v>14.1906709027122</v>
      </c>
      <c r="H283" s="203" t="n">
        <v>16.0905575</v>
      </c>
      <c r="I283" s="203" t="n">
        <v>100</v>
      </c>
      <c r="J283" s="203" t="n">
        <v>12.5298972535744</v>
      </c>
      <c r="K283" s="203" t="n">
        <v>99.063816468795</v>
      </c>
    </row>
    <row r="284">
      <c r="A284" s="203" t="s">
        <v>151</v>
      </c>
      <c r="B284" s="203" t="s">
        <v>152</v>
      </c>
      <c r="C284" s="203" t="s">
        <v>18</v>
      </c>
      <c r="D284" s="203" t="n">
        <v>328.1097861</v>
      </c>
      <c r="E284" s="203" t="n">
        <v>35.3974909331409</v>
      </c>
      <c r="F284" s="203" t="n">
        <v>100</v>
      </c>
      <c r="G284" s="203" t="n">
        <v>0</v>
      </c>
      <c r="H284" s="203"/>
      <c r="I284" s="203"/>
      <c r="J284" s="203"/>
      <c r="K284" s="203"/>
    </row>
    <row r="285">
      <c r="A285" s="203" t="s">
        <v>151</v>
      </c>
      <c r="B285" s="203" t="s">
        <v>152</v>
      </c>
      <c r="C285" s="203" t="s">
        <v>19</v>
      </c>
      <c r="D285" s="203" t="n">
        <v>17905.7203688</v>
      </c>
      <c r="E285" s="203" t="n">
        <v>1.99106134620334</v>
      </c>
      <c r="F285" s="203" t="n">
        <v>99.2193130128786</v>
      </c>
      <c r="G285" s="203" t="n">
        <v>0.324060474096504</v>
      </c>
      <c r="H285" s="203" t="n">
        <v>140.8875194</v>
      </c>
      <c r="I285" s="203" t="n">
        <v>41.5242060975874</v>
      </c>
      <c r="J285" s="203" t="n">
        <v>0.780686987121392</v>
      </c>
      <c r="K285" s="203" t="n">
        <v>41.1855944122242</v>
      </c>
    </row>
    <row r="286">
      <c r="A286" s="203" t="s">
        <v>155</v>
      </c>
      <c r="B286" s="203" t="s">
        <v>156</v>
      </c>
      <c r="C286" s="203" t="s">
        <v>16</v>
      </c>
      <c r="D286" s="203" t="n">
        <v>67.7406671</v>
      </c>
      <c r="E286" s="203" t="n">
        <v>57.5336707010585</v>
      </c>
      <c r="F286" s="203" t="n">
        <v>100</v>
      </c>
      <c r="G286" s="203" t="n">
        <v>0</v>
      </c>
      <c r="H286" s="203"/>
      <c r="I286" s="203"/>
      <c r="J286" s="203"/>
      <c r="K286" s="203"/>
    </row>
    <row r="287">
      <c r="A287" s="203" t="s">
        <v>155</v>
      </c>
      <c r="B287" s="203" t="s">
        <v>156</v>
      </c>
      <c r="C287" s="203" t="s">
        <v>18</v>
      </c>
      <c r="D287" s="203" t="n">
        <v>149.4730211</v>
      </c>
      <c r="E287" s="203" t="n">
        <v>44.9202125898782</v>
      </c>
      <c r="F287" s="203" t="n">
        <v>100</v>
      </c>
      <c r="G287" s="203" t="n">
        <v>0.00000000000000498714542883397</v>
      </c>
      <c r="H287" s="203"/>
      <c r="I287" s="203"/>
      <c r="J287" s="203"/>
      <c r="K287" s="203"/>
    </row>
    <row r="288">
      <c r="A288" s="203" t="s">
        <v>155</v>
      </c>
      <c r="B288" s="203" t="s">
        <v>156</v>
      </c>
      <c r="C288" s="203" t="s">
        <v>19</v>
      </c>
      <c r="D288" s="203" t="n">
        <v>18299.9851727</v>
      </c>
      <c r="E288" s="203" t="n">
        <v>2.12154751073276</v>
      </c>
      <c r="F288" s="203" t="n">
        <v>98.3091076425767</v>
      </c>
      <c r="G288" s="203" t="n">
        <v>0.544646413176426</v>
      </c>
      <c r="H288" s="203" t="n">
        <v>314.7552227</v>
      </c>
      <c r="I288" s="203" t="n">
        <v>31.618849542214</v>
      </c>
      <c r="J288" s="203" t="n">
        <v>1.69089235742327</v>
      </c>
      <c r="K288" s="203" t="n">
        <v>31.6659440945722</v>
      </c>
    </row>
    <row r="289">
      <c r="A289" s="203" t="s">
        <v>157</v>
      </c>
      <c r="B289" s="203" t="s">
        <v>158</v>
      </c>
      <c r="C289" s="203" t="s">
        <v>16</v>
      </c>
      <c r="D289" s="203" t="n">
        <v>110.1952766</v>
      </c>
      <c r="E289" s="203" t="n">
        <v>59.4264348655929</v>
      </c>
      <c r="F289" s="203" t="n">
        <v>100</v>
      </c>
      <c r="G289" s="203" t="n">
        <v>0</v>
      </c>
      <c r="H289" s="203"/>
      <c r="I289" s="203"/>
      <c r="J289" s="203"/>
      <c r="K289" s="203"/>
    </row>
    <row r="290">
      <c r="A290" s="203" t="s">
        <v>157</v>
      </c>
      <c r="B290" s="203" t="s">
        <v>158</v>
      </c>
      <c r="C290" s="203" t="s">
        <v>18</v>
      </c>
      <c r="D290" s="203" t="n">
        <v>201.8399606</v>
      </c>
      <c r="E290" s="203" t="n">
        <v>44.2849499433914</v>
      </c>
      <c r="F290" s="203" t="n">
        <v>100</v>
      </c>
      <c r="G290" s="203" t="n">
        <v>0</v>
      </c>
      <c r="H290" s="203"/>
      <c r="I290" s="203"/>
      <c r="J290" s="203"/>
      <c r="K290" s="203"/>
    </row>
    <row r="291">
      <c r="A291" s="203" t="s">
        <v>157</v>
      </c>
      <c r="B291" s="203" t="s">
        <v>158</v>
      </c>
      <c r="C291" s="203" t="s">
        <v>19</v>
      </c>
      <c r="D291" s="203" t="n">
        <v>34111.8451486</v>
      </c>
      <c r="E291" s="203" t="n">
        <v>1.99368275004863</v>
      </c>
      <c r="F291" s="203" t="n">
        <v>99.2252722887519</v>
      </c>
      <c r="G291" s="203" t="n">
        <v>0.542057529282459</v>
      </c>
      <c r="H291" s="203" t="n">
        <v>266.3373061</v>
      </c>
      <c r="I291" s="203" t="n">
        <v>69.5523934249665</v>
      </c>
      <c r="J291" s="203" t="n">
        <v>0.77472771124812</v>
      </c>
      <c r="K291" s="203" t="n">
        <v>69.4254318753732</v>
      </c>
    </row>
    <row r="292">
      <c r="A292" s="203" t="s">
        <v>161</v>
      </c>
      <c r="B292" s="203" t="s">
        <v>162</v>
      </c>
      <c r="C292" s="203" t="s">
        <v>16</v>
      </c>
      <c r="D292" s="203" t="n">
        <v>16.4136233</v>
      </c>
      <c r="E292" s="203" t="n">
        <v>100</v>
      </c>
      <c r="F292" s="203" t="n">
        <v>100</v>
      </c>
      <c r="G292" s="203" t="n">
        <v>0</v>
      </c>
      <c r="H292" s="203"/>
      <c r="I292" s="203"/>
      <c r="J292" s="203"/>
      <c r="K292" s="203"/>
    </row>
    <row r="293">
      <c r="A293" s="203" t="s">
        <v>161</v>
      </c>
      <c r="B293" s="203" t="s">
        <v>162</v>
      </c>
      <c r="C293" s="203" t="s">
        <v>18</v>
      </c>
      <c r="D293" s="203" t="n">
        <v>42.2042273</v>
      </c>
      <c r="E293" s="203" t="n">
        <v>70.4063468991068</v>
      </c>
      <c r="F293" s="203" t="n">
        <v>100</v>
      </c>
      <c r="G293" s="203" t="n">
        <v>0</v>
      </c>
      <c r="H293" s="203"/>
      <c r="I293" s="203"/>
      <c r="J293" s="203"/>
      <c r="K293" s="203"/>
    </row>
    <row r="294">
      <c r="A294" s="203" t="s">
        <v>161</v>
      </c>
      <c r="B294" s="203" t="s">
        <v>162</v>
      </c>
      <c r="C294" s="203" t="s">
        <v>19</v>
      </c>
      <c r="D294" s="203" t="n">
        <v>20652.7689126</v>
      </c>
      <c r="E294" s="203" t="n">
        <v>1.96973385417782</v>
      </c>
      <c r="F294" s="203" t="n">
        <v>99.5220622069641</v>
      </c>
      <c r="G294" s="203" t="n">
        <v>0.242271173809113</v>
      </c>
      <c r="H294" s="203" t="n">
        <v>99.1814134</v>
      </c>
      <c r="I294" s="203" t="n">
        <v>50.4184797671683</v>
      </c>
      <c r="J294" s="203" t="n">
        <v>0.477937793035945</v>
      </c>
      <c r="K294" s="203" t="n">
        <v>50.4486717353431</v>
      </c>
    </row>
    <row r="295">
      <c r="A295" s="203" t="s">
        <v>163</v>
      </c>
      <c r="B295" s="203" t="s">
        <v>164</v>
      </c>
      <c r="C295" s="203" t="s">
        <v>16</v>
      </c>
      <c r="D295" s="203" t="n">
        <v>348.4317663</v>
      </c>
      <c r="E295" s="203" t="n">
        <v>40.5725502477349</v>
      </c>
      <c r="F295" s="203" t="n">
        <v>100</v>
      </c>
      <c r="G295" s="203" t="n">
        <v>0</v>
      </c>
      <c r="H295" s="203"/>
      <c r="I295" s="203"/>
      <c r="J295" s="203"/>
      <c r="K295" s="203"/>
    </row>
    <row r="296">
      <c r="A296" s="203" t="s">
        <v>163</v>
      </c>
      <c r="B296" s="203" t="s">
        <v>164</v>
      </c>
      <c r="C296" s="203" t="s">
        <v>18</v>
      </c>
      <c r="D296" s="203" t="n">
        <v>324.3706799</v>
      </c>
      <c r="E296" s="203" t="n">
        <v>43.9636194989833</v>
      </c>
      <c r="F296" s="203" t="n">
        <v>100</v>
      </c>
      <c r="G296" s="203" t="n">
        <v>0</v>
      </c>
      <c r="H296" s="203"/>
      <c r="I296" s="203"/>
      <c r="J296" s="203"/>
      <c r="K296" s="203"/>
    </row>
    <row r="297">
      <c r="A297" s="203" t="s">
        <v>163</v>
      </c>
      <c r="B297" s="203" t="s">
        <v>164</v>
      </c>
      <c r="C297" s="203" t="s">
        <v>19</v>
      </c>
      <c r="D297" s="203" t="n">
        <v>54632.7917796</v>
      </c>
      <c r="E297" s="203" t="n">
        <v>1.35811329264194</v>
      </c>
      <c r="F297" s="203" t="n">
        <v>99.6790764711843</v>
      </c>
      <c r="G297" s="203" t="n">
        <v>0.225668564653654</v>
      </c>
      <c r="H297" s="203" t="n">
        <v>175.8939684</v>
      </c>
      <c r="I297" s="203" t="n">
        <v>70.304019123776</v>
      </c>
      <c r="J297" s="203" t="n">
        <v>0.32092352881572</v>
      </c>
      <c r="K297" s="203" t="n">
        <v>70.0928168036277</v>
      </c>
    </row>
    <row r="298">
      <c r="A298" s="203" t="s">
        <v>167</v>
      </c>
      <c r="B298" s="203" t="s">
        <v>168</v>
      </c>
      <c r="C298" s="203" t="s">
        <v>16</v>
      </c>
      <c r="D298" s="203" t="n">
        <v>149.325297</v>
      </c>
      <c r="E298" s="203" t="n">
        <v>49.3549680565752</v>
      </c>
      <c r="F298" s="203" t="n">
        <v>100</v>
      </c>
      <c r="G298" s="203" t="n">
        <v>0</v>
      </c>
      <c r="H298" s="203"/>
      <c r="I298" s="203"/>
      <c r="J298" s="203"/>
      <c r="K298" s="203"/>
    </row>
    <row r="299">
      <c r="A299" s="203" t="s">
        <v>167</v>
      </c>
      <c r="B299" s="203" t="s">
        <v>168</v>
      </c>
      <c r="C299" s="203" t="s">
        <v>18</v>
      </c>
      <c r="D299" s="203" t="n">
        <v>179.0005311</v>
      </c>
      <c r="E299" s="203" t="n">
        <v>51.2938473181738</v>
      </c>
      <c r="F299" s="203" t="n">
        <v>100</v>
      </c>
      <c r="G299" s="203" t="n">
        <v>0</v>
      </c>
      <c r="H299" s="203"/>
      <c r="I299" s="203"/>
      <c r="J299" s="203"/>
      <c r="K299" s="203"/>
    </row>
    <row r="300">
      <c r="A300" s="203" t="s">
        <v>167</v>
      </c>
      <c r="B300" s="203" t="s">
        <v>168</v>
      </c>
      <c r="C300" s="203" t="s">
        <v>19</v>
      </c>
      <c r="D300" s="203" t="n">
        <v>30571.1367633</v>
      </c>
      <c r="E300" s="203" t="n">
        <v>1.38573259938917</v>
      </c>
      <c r="F300" s="203" t="n">
        <v>99.6791002946898</v>
      </c>
      <c r="G300" s="203" t="n">
        <v>0.187931615439709</v>
      </c>
      <c r="H300" s="203" t="n">
        <v>98.4185125</v>
      </c>
      <c r="I300" s="203" t="n">
        <v>58.8207028276991</v>
      </c>
      <c r="J300" s="203" t="n">
        <v>0.320899705310229</v>
      </c>
      <c r="K300" s="203" t="n">
        <v>58.3760409684637</v>
      </c>
    </row>
    <row r="301">
      <c r="A301" s="203" t="s">
        <v>169</v>
      </c>
      <c r="B301" s="203" t="s">
        <v>170</v>
      </c>
      <c r="C301" s="203" t="s">
        <v>16</v>
      </c>
      <c r="D301" s="203" t="n">
        <v>179.6300658</v>
      </c>
      <c r="E301" s="203" t="n">
        <v>45.2056881318815</v>
      </c>
      <c r="F301" s="203" t="n">
        <v>100</v>
      </c>
      <c r="G301" s="203" t="n">
        <v>0</v>
      </c>
      <c r="H301" s="203"/>
      <c r="I301" s="203"/>
      <c r="J301" s="203"/>
      <c r="K301" s="203"/>
    </row>
    <row r="302">
      <c r="A302" s="203" t="s">
        <v>169</v>
      </c>
      <c r="B302" s="203" t="s">
        <v>170</v>
      </c>
      <c r="C302" s="203" t="s">
        <v>18</v>
      </c>
      <c r="D302" s="203" t="n">
        <v>74.5591344</v>
      </c>
      <c r="E302" s="203" t="n">
        <v>70.5605377652807</v>
      </c>
      <c r="F302" s="203" t="n">
        <v>100</v>
      </c>
      <c r="G302" s="203" t="n">
        <v>0</v>
      </c>
      <c r="H302" s="203"/>
      <c r="I302" s="203"/>
      <c r="J302" s="203"/>
      <c r="K302" s="203"/>
    </row>
    <row r="303">
      <c r="A303" s="203" t="s">
        <v>169</v>
      </c>
      <c r="B303" s="203" t="s">
        <v>170</v>
      </c>
      <c r="C303" s="203" t="s">
        <v>19</v>
      </c>
      <c r="D303" s="203" t="n">
        <v>30394.5199962</v>
      </c>
      <c r="E303" s="203" t="n">
        <v>1.72172393632359</v>
      </c>
      <c r="F303" s="203" t="n">
        <v>99.2104053838788</v>
      </c>
      <c r="G303" s="203" t="n">
        <v>0.295598842159092</v>
      </c>
      <c r="H303" s="203" t="n">
        <v>241.9035509</v>
      </c>
      <c r="I303" s="203" t="n">
        <v>37.0445101012816</v>
      </c>
      <c r="J303" s="203" t="n">
        <v>0.789594616121235</v>
      </c>
      <c r="K303" s="203" t="n">
        <v>37.1411865821358</v>
      </c>
    </row>
    <row r="304">
      <c r="A304" s="203" t="s">
        <v>171</v>
      </c>
      <c r="B304" s="203" t="s">
        <v>172</v>
      </c>
      <c r="C304" s="203" t="s">
        <v>16</v>
      </c>
      <c r="D304" s="203" t="n">
        <v>222.4480383</v>
      </c>
      <c r="E304" s="203" t="n">
        <v>44.9522082687206</v>
      </c>
      <c r="F304" s="203" t="n">
        <v>100</v>
      </c>
      <c r="G304" s="203" t="n">
        <v>0</v>
      </c>
      <c r="H304" s="203"/>
      <c r="I304" s="203"/>
      <c r="J304" s="203"/>
      <c r="K304" s="203"/>
    </row>
    <row r="305">
      <c r="A305" s="203" t="s">
        <v>171</v>
      </c>
      <c r="B305" s="203" t="s">
        <v>172</v>
      </c>
      <c r="C305" s="203" t="s">
        <v>18</v>
      </c>
      <c r="D305" s="203" t="n">
        <v>107.2769833</v>
      </c>
      <c r="E305" s="203" t="n">
        <v>57.8847028050809</v>
      </c>
      <c r="F305" s="203" t="n">
        <v>100</v>
      </c>
      <c r="G305" s="203" t="n">
        <v>0</v>
      </c>
      <c r="H305" s="203"/>
      <c r="I305" s="203"/>
      <c r="J305" s="203"/>
      <c r="K305" s="203"/>
    </row>
    <row r="306">
      <c r="A306" s="203" t="s">
        <v>171</v>
      </c>
      <c r="B306" s="203" t="s">
        <v>172</v>
      </c>
      <c r="C306" s="203" t="s">
        <v>19</v>
      </c>
      <c r="D306" s="203" t="n">
        <v>33295.6014074</v>
      </c>
      <c r="E306" s="203" t="n">
        <v>1.48799393478454</v>
      </c>
      <c r="F306" s="203" t="n">
        <v>99.1937697838259</v>
      </c>
      <c r="G306" s="203" t="n">
        <v>0.334656465398155</v>
      </c>
      <c r="H306" s="203" t="n">
        <v>270.6210277</v>
      </c>
      <c r="I306" s="203" t="n">
        <v>41.2293884838596</v>
      </c>
      <c r="J306" s="203" t="n">
        <v>0.806230216174142</v>
      </c>
      <c r="K306" s="203" t="n">
        <v>41.1741407347642</v>
      </c>
    </row>
    <row r="307">
      <c r="A307" s="203" t="s">
        <v>173</v>
      </c>
      <c r="B307" s="203" t="s">
        <v>174</v>
      </c>
      <c r="C307" s="203" t="s">
        <v>16</v>
      </c>
      <c r="D307" s="203" t="n">
        <v>99.1943333</v>
      </c>
      <c r="E307" s="203" t="n">
        <v>71.5004420166258</v>
      </c>
      <c r="F307" s="203" t="n">
        <v>100</v>
      </c>
      <c r="G307" s="203" t="n">
        <v>0</v>
      </c>
      <c r="H307" s="203"/>
      <c r="I307" s="203"/>
      <c r="J307" s="203"/>
      <c r="K307" s="203"/>
    </row>
    <row r="308">
      <c r="A308" s="203" t="s">
        <v>173</v>
      </c>
      <c r="B308" s="203" t="s">
        <v>174</v>
      </c>
      <c r="C308" s="203" t="s">
        <v>18</v>
      </c>
      <c r="D308" s="203" t="n">
        <v>346.3985635</v>
      </c>
      <c r="E308" s="203" t="n">
        <v>39.9043795136377</v>
      </c>
      <c r="F308" s="203" t="n">
        <v>100</v>
      </c>
      <c r="G308" s="203" t="n">
        <v>0</v>
      </c>
      <c r="H308" s="203"/>
      <c r="I308" s="203"/>
      <c r="J308" s="203"/>
      <c r="K308" s="203"/>
    </row>
    <row r="309">
      <c r="A309" s="203" t="s">
        <v>173</v>
      </c>
      <c r="B309" s="203" t="s">
        <v>174</v>
      </c>
      <c r="C309" s="203" t="s">
        <v>19</v>
      </c>
      <c r="D309" s="203" t="n">
        <v>47246.5825155</v>
      </c>
      <c r="E309" s="203" t="n">
        <v>2.02566402309569</v>
      </c>
      <c r="F309" s="203" t="n">
        <v>99.0771870703592</v>
      </c>
      <c r="G309" s="203" t="n">
        <v>0.322646458559311</v>
      </c>
      <c r="H309" s="203" t="n">
        <v>440.0584889</v>
      </c>
      <c r="I309" s="203" t="n">
        <v>34.5436288713401</v>
      </c>
      <c r="J309" s="203" t="n">
        <v>0.922812929640811</v>
      </c>
      <c r="K309" s="203" t="n">
        <v>34.6407191593125</v>
      </c>
    </row>
    <row r="310">
      <c r="A310" s="203" t="s">
        <v>177</v>
      </c>
      <c r="B310" s="203" t="s">
        <v>178</v>
      </c>
      <c r="C310" s="203" t="s">
        <v>16</v>
      </c>
      <c r="D310" s="203" t="n">
        <v>562.5350721</v>
      </c>
      <c r="E310" s="203" t="n">
        <v>33.0030360380914</v>
      </c>
      <c r="F310" s="203" t="n">
        <v>100</v>
      </c>
      <c r="G310" s="203" t="n">
        <v>0</v>
      </c>
      <c r="H310" s="203"/>
      <c r="I310" s="203"/>
      <c r="J310" s="203"/>
      <c r="K310" s="203"/>
    </row>
    <row r="311">
      <c r="A311" s="203" t="s">
        <v>177</v>
      </c>
      <c r="B311" s="203" t="s">
        <v>178</v>
      </c>
      <c r="C311" s="203" t="s">
        <v>18</v>
      </c>
      <c r="D311" s="203" t="n">
        <v>272.0835925</v>
      </c>
      <c r="E311" s="203" t="n">
        <v>49.6654041054368</v>
      </c>
      <c r="F311" s="203" t="n">
        <v>100</v>
      </c>
      <c r="G311" s="203" t="n">
        <v>0</v>
      </c>
      <c r="H311" s="203"/>
      <c r="I311" s="203"/>
      <c r="J311" s="203"/>
      <c r="K311" s="203"/>
    </row>
    <row r="312">
      <c r="A312" s="203" t="s">
        <v>177</v>
      </c>
      <c r="B312" s="203" t="s">
        <v>178</v>
      </c>
      <c r="C312" s="203" t="s">
        <v>19</v>
      </c>
      <c r="D312" s="203" t="n">
        <v>32002.3665543</v>
      </c>
      <c r="E312" s="203" t="n">
        <v>2.27062773096065</v>
      </c>
      <c r="F312" s="203" t="n">
        <v>99.442779636218</v>
      </c>
      <c r="G312" s="203" t="n">
        <v>0.245316370945399</v>
      </c>
      <c r="H312" s="203" t="n">
        <v>179.3229272</v>
      </c>
      <c r="I312" s="203" t="n">
        <v>44.0252710347877</v>
      </c>
      <c r="J312" s="203" t="n">
        <v>0.557220363781975</v>
      </c>
      <c r="K312" s="203" t="n">
        <v>43.7797026144312</v>
      </c>
    </row>
    <row r="313">
      <c r="A313" s="203" t="s">
        <v>179</v>
      </c>
      <c r="B313" s="203" t="s">
        <v>180</v>
      </c>
      <c r="C313" s="203" t="s">
        <v>16</v>
      </c>
      <c r="D313" s="203" t="n">
        <v>101.3283557</v>
      </c>
      <c r="E313" s="203" t="n">
        <v>49.4486926858262</v>
      </c>
      <c r="F313" s="203" t="n">
        <v>100</v>
      </c>
      <c r="G313" s="203" t="n">
        <v>0</v>
      </c>
      <c r="H313" s="203"/>
      <c r="I313" s="203"/>
      <c r="J313" s="203"/>
      <c r="K313" s="203"/>
    </row>
    <row r="314">
      <c r="A314" s="203" t="s">
        <v>179</v>
      </c>
      <c r="B314" s="203" t="s">
        <v>180</v>
      </c>
      <c r="C314" s="203" t="s">
        <v>18</v>
      </c>
      <c r="D314" s="203" t="n">
        <v>146.8666683</v>
      </c>
      <c r="E314" s="203" t="n">
        <v>44.7641427924286</v>
      </c>
      <c r="F314" s="203" t="n">
        <v>100</v>
      </c>
      <c r="G314" s="203" t="n">
        <v>0</v>
      </c>
      <c r="H314" s="203"/>
      <c r="I314" s="203"/>
      <c r="J314" s="203"/>
      <c r="K314" s="203"/>
    </row>
    <row r="315">
      <c r="A315" s="203" t="s">
        <v>179</v>
      </c>
      <c r="B315" s="203" t="s">
        <v>180</v>
      </c>
      <c r="C315" s="203" t="s">
        <v>19</v>
      </c>
      <c r="D315" s="203" t="n">
        <v>25842.4132424</v>
      </c>
      <c r="E315" s="203" t="n">
        <v>2.74422016859608</v>
      </c>
      <c r="F315" s="203" t="n">
        <v>98.8405245690197</v>
      </c>
      <c r="G315" s="203" t="n">
        <v>0.372166528185253</v>
      </c>
      <c r="H315" s="203" t="n">
        <v>303.1513983</v>
      </c>
      <c r="I315" s="203" t="n">
        <v>31.4756384282304</v>
      </c>
      <c r="J315" s="203" t="n">
        <v>1.15947543098034</v>
      </c>
      <c r="K315" s="203" t="n">
        <v>31.7256699797074</v>
      </c>
    </row>
    <row r="316">
      <c r="A316" s="203" t="s">
        <v>181</v>
      </c>
      <c r="B316" s="203" t="s">
        <v>182</v>
      </c>
      <c r="C316" s="203" t="s">
        <v>16</v>
      </c>
      <c r="D316" s="203" t="n">
        <v>150.8726703</v>
      </c>
      <c r="E316" s="203" t="n">
        <v>33.203679725634</v>
      </c>
      <c r="F316" s="203" t="n">
        <v>100</v>
      </c>
      <c r="G316" s="203" t="n">
        <v>0.00000000000000368634897336783</v>
      </c>
      <c r="H316" s="203"/>
      <c r="I316" s="203"/>
      <c r="J316" s="203"/>
      <c r="K316" s="203"/>
    </row>
    <row r="317">
      <c r="A317" s="203" t="s">
        <v>181</v>
      </c>
      <c r="B317" s="203" t="s">
        <v>182</v>
      </c>
      <c r="C317" s="203" t="s">
        <v>18</v>
      </c>
      <c r="D317" s="203" t="n">
        <v>140.4917935</v>
      </c>
      <c r="E317" s="203" t="n">
        <v>29.1823336791003</v>
      </c>
      <c r="F317" s="203" t="n">
        <v>95.445385917319</v>
      </c>
      <c r="G317" s="203" t="n">
        <v>4.54603271550175</v>
      </c>
      <c r="H317" s="203" t="n">
        <v>6.7042099</v>
      </c>
      <c r="I317" s="203" t="n">
        <v>99.9999999999998</v>
      </c>
      <c r="J317" s="203" t="n">
        <v>4.554614082681</v>
      </c>
      <c r="K317" s="203" t="n">
        <v>95.2655568720359</v>
      </c>
    </row>
    <row r="318">
      <c r="A318" s="203" t="s">
        <v>181</v>
      </c>
      <c r="B318" s="203" t="s">
        <v>182</v>
      </c>
      <c r="C318" s="203" t="s">
        <v>19</v>
      </c>
      <c r="D318" s="203" t="n">
        <v>6350.7495707</v>
      </c>
      <c r="E318" s="203" t="n">
        <v>2.81643411700452</v>
      </c>
      <c r="F318" s="203" t="n">
        <v>98.2454595124737</v>
      </c>
      <c r="G318" s="203" t="n">
        <v>0.59128990293625</v>
      </c>
      <c r="H318" s="203" t="n">
        <v>113.4164093</v>
      </c>
      <c r="I318" s="203" t="n">
        <v>33.0663008240633</v>
      </c>
      <c r="J318" s="203" t="n">
        <v>1.75454048752628</v>
      </c>
      <c r="K318" s="203" t="n">
        <v>33.1092662905493</v>
      </c>
    </row>
    <row r="319">
      <c r="A319" s="203" t="s">
        <v>183</v>
      </c>
      <c r="B319" s="203" t="s">
        <v>184</v>
      </c>
      <c r="C319" s="203" t="s">
        <v>16</v>
      </c>
      <c r="D319" s="203" t="n">
        <v>90.6414326</v>
      </c>
      <c r="E319" s="203" t="n">
        <v>53.3049988294443</v>
      </c>
      <c r="F319" s="203" t="n">
        <v>100</v>
      </c>
      <c r="G319" s="203" t="n">
        <v>0</v>
      </c>
      <c r="H319" s="203"/>
      <c r="I319" s="203"/>
      <c r="J319" s="203"/>
      <c r="K319" s="203"/>
    </row>
    <row r="320">
      <c r="A320" s="203" t="s">
        <v>183</v>
      </c>
      <c r="B320" s="203" t="s">
        <v>184</v>
      </c>
      <c r="C320" s="203" t="s">
        <v>18</v>
      </c>
      <c r="D320" s="203" t="n">
        <v>31.6669846</v>
      </c>
      <c r="E320" s="203" t="n">
        <v>71.0978123486646</v>
      </c>
      <c r="F320" s="203" t="n">
        <v>100</v>
      </c>
      <c r="G320" s="203" t="n">
        <v>0</v>
      </c>
      <c r="H320" s="203"/>
      <c r="I320" s="203"/>
      <c r="J320" s="203"/>
      <c r="K320" s="203"/>
    </row>
    <row r="321">
      <c r="A321" s="203" t="s">
        <v>183</v>
      </c>
      <c r="B321" s="203" t="s">
        <v>184</v>
      </c>
      <c r="C321" s="203" t="s">
        <v>19</v>
      </c>
      <c r="D321" s="203" t="n">
        <v>17768.7067892</v>
      </c>
      <c r="E321" s="203" t="n">
        <v>1.89193677686826</v>
      </c>
      <c r="F321" s="203" t="n">
        <v>97.5987714549342</v>
      </c>
      <c r="G321" s="203" t="n">
        <v>0.663390250807943</v>
      </c>
      <c r="H321" s="203" t="n">
        <v>437.1645802</v>
      </c>
      <c r="I321" s="203" t="n">
        <v>26.8135116731593</v>
      </c>
      <c r="J321" s="203" t="n">
        <v>2.40122854506583</v>
      </c>
      <c r="K321" s="203" t="n">
        <v>26.9637280495768</v>
      </c>
    </row>
    <row r="322">
      <c r="A322" s="203" t="s">
        <v>187</v>
      </c>
      <c r="B322" s="203" t="s">
        <v>188</v>
      </c>
      <c r="C322" s="203" t="s">
        <v>16</v>
      </c>
      <c r="D322" s="203" t="n">
        <v>222.5182751</v>
      </c>
      <c r="E322" s="203" t="n">
        <v>34.3165518430097</v>
      </c>
      <c r="F322" s="203" t="n">
        <v>100</v>
      </c>
      <c r="G322" s="203" t="n">
        <v>0</v>
      </c>
      <c r="H322" s="203"/>
      <c r="I322" s="203"/>
      <c r="J322" s="203"/>
      <c r="K322" s="203"/>
    </row>
    <row r="323">
      <c r="A323" s="203" t="s">
        <v>187</v>
      </c>
      <c r="B323" s="203" t="s">
        <v>188</v>
      </c>
      <c r="C323" s="203" t="s">
        <v>18</v>
      </c>
      <c r="D323" s="203" t="n">
        <v>408.3959745</v>
      </c>
      <c r="E323" s="203" t="n">
        <v>39.5377684693467</v>
      </c>
      <c r="F323" s="203" t="n">
        <v>100</v>
      </c>
      <c r="G323" s="203" t="n">
        <v>0</v>
      </c>
      <c r="H323" s="203"/>
      <c r="I323" s="203"/>
      <c r="J323" s="203"/>
      <c r="K323" s="203"/>
    </row>
    <row r="324">
      <c r="A324" s="203" t="s">
        <v>187</v>
      </c>
      <c r="B324" s="203" t="s">
        <v>188</v>
      </c>
      <c r="C324" s="203" t="s">
        <v>19</v>
      </c>
      <c r="D324" s="203" t="n">
        <v>25756.8251028</v>
      </c>
      <c r="E324" s="203" t="n">
        <v>1.9379908030157</v>
      </c>
      <c r="F324" s="203" t="n">
        <v>99.6826195028619</v>
      </c>
      <c r="G324" s="203" t="n">
        <v>0.184476060971126</v>
      </c>
      <c r="H324" s="203" t="n">
        <v>82.0074151</v>
      </c>
      <c r="I324" s="203" t="n">
        <v>57.8430090704125</v>
      </c>
      <c r="J324" s="203" t="n">
        <v>0.317380497138131</v>
      </c>
      <c r="K324" s="203" t="n">
        <v>57.9400976398629</v>
      </c>
    </row>
    <row r="325">
      <c r="A325" s="203" t="s">
        <v>189</v>
      </c>
      <c r="B325" s="203" t="s">
        <v>190</v>
      </c>
      <c r="C325" s="203" t="s">
        <v>16</v>
      </c>
      <c r="D325" s="203" t="n">
        <v>447.3997419</v>
      </c>
      <c r="E325" s="203" t="n">
        <v>40.6686059673257</v>
      </c>
      <c r="F325" s="203" t="n">
        <v>100</v>
      </c>
      <c r="G325" s="203" t="n">
        <v>0</v>
      </c>
      <c r="H325" s="203"/>
      <c r="I325" s="203"/>
      <c r="J325" s="203"/>
      <c r="K325" s="203"/>
    </row>
    <row r="326">
      <c r="A326" s="203" t="s">
        <v>189</v>
      </c>
      <c r="B326" s="203" t="s">
        <v>190</v>
      </c>
      <c r="C326" s="203" t="s">
        <v>18</v>
      </c>
      <c r="D326" s="203" t="n">
        <v>369.7942741</v>
      </c>
      <c r="E326" s="203" t="n">
        <v>42.7496534199018</v>
      </c>
      <c r="F326" s="203" t="n">
        <v>100</v>
      </c>
      <c r="G326" s="203" t="n">
        <v>0</v>
      </c>
      <c r="H326" s="203"/>
      <c r="I326" s="203"/>
      <c r="J326" s="203"/>
      <c r="K326" s="203"/>
    </row>
    <row r="327">
      <c r="A327" s="203" t="s">
        <v>189</v>
      </c>
      <c r="B327" s="203" t="s">
        <v>190</v>
      </c>
      <c r="C327" s="203" t="s">
        <v>19</v>
      </c>
      <c r="D327" s="203" t="n">
        <v>41653.6535759</v>
      </c>
      <c r="E327" s="203" t="n">
        <v>1.99229805804158</v>
      </c>
      <c r="F327" s="203" t="n">
        <v>99.2331332912412</v>
      </c>
      <c r="G327" s="203" t="n">
        <v>0.325817847530479</v>
      </c>
      <c r="H327" s="203" t="n">
        <v>321.8965195</v>
      </c>
      <c r="I327" s="203" t="n">
        <v>42.267235257607</v>
      </c>
      <c r="J327" s="203" t="n">
        <v>0.766866708758811</v>
      </c>
      <c r="K327" s="203" t="n">
        <v>42.1610763948628</v>
      </c>
    </row>
    <row r="328">
      <c r="A328" s="203" t="s">
        <v>191</v>
      </c>
      <c r="B328" s="203" t="s">
        <v>192</v>
      </c>
      <c r="C328" s="203" t="s">
        <v>16</v>
      </c>
      <c r="D328" s="203" t="n">
        <v>103.0652694</v>
      </c>
      <c r="E328" s="203" t="n">
        <v>59.3696116790404</v>
      </c>
      <c r="F328" s="203" t="n">
        <v>100</v>
      </c>
      <c r="G328" s="203" t="n">
        <v>0</v>
      </c>
      <c r="H328" s="203"/>
      <c r="I328" s="203"/>
      <c r="J328" s="203"/>
      <c r="K328" s="203"/>
    </row>
    <row r="329">
      <c r="A329" s="203" t="s">
        <v>191</v>
      </c>
      <c r="B329" s="203" t="s">
        <v>192</v>
      </c>
      <c r="C329" s="203" t="s">
        <v>18</v>
      </c>
      <c r="D329" s="203" t="n">
        <v>223.7401519</v>
      </c>
      <c r="E329" s="203" t="n">
        <v>41.8853861526311</v>
      </c>
      <c r="F329" s="203" t="n">
        <v>100</v>
      </c>
      <c r="G329" s="203" t="n">
        <v>0</v>
      </c>
      <c r="H329" s="203"/>
      <c r="I329" s="203"/>
      <c r="J329" s="203"/>
      <c r="K329" s="203"/>
    </row>
    <row r="330">
      <c r="A330" s="203" t="s">
        <v>191</v>
      </c>
      <c r="B330" s="203" t="s">
        <v>192</v>
      </c>
      <c r="C330" s="203" t="s">
        <v>19</v>
      </c>
      <c r="D330" s="203" t="n">
        <v>31003.3791741</v>
      </c>
      <c r="E330" s="203" t="n">
        <v>1.83371827748177</v>
      </c>
      <c r="F330" s="203" t="n">
        <v>97.4210431140256</v>
      </c>
      <c r="G330" s="203" t="n">
        <v>0.566147061334266</v>
      </c>
      <c r="H330" s="203" t="n">
        <v>820.7300564</v>
      </c>
      <c r="I330" s="203" t="n">
        <v>21.6840072005293</v>
      </c>
      <c r="J330" s="203" t="n">
        <v>2.57895688597442</v>
      </c>
      <c r="K330" s="203" t="n">
        <v>21.386413076962</v>
      </c>
    </row>
    <row r="331">
      <c r="A331" s="203" t="s">
        <v>193</v>
      </c>
      <c r="B331" s="203" t="s">
        <v>194</v>
      </c>
      <c r="C331" s="203" t="s">
        <v>16</v>
      </c>
      <c r="D331" s="203" t="n">
        <v>102.9397738</v>
      </c>
      <c r="E331" s="203" t="n">
        <v>51.1143762446308</v>
      </c>
      <c r="F331" s="203" t="n">
        <v>100</v>
      </c>
      <c r="G331" s="203" t="n">
        <v>0</v>
      </c>
      <c r="H331" s="203"/>
      <c r="I331" s="203"/>
      <c r="J331" s="203"/>
      <c r="K331" s="203"/>
    </row>
    <row r="332">
      <c r="A332" s="203" t="s">
        <v>193</v>
      </c>
      <c r="B332" s="203" t="s">
        <v>194</v>
      </c>
      <c r="C332" s="203" t="s">
        <v>18</v>
      </c>
      <c r="D332" s="203" t="n">
        <v>59.0908115</v>
      </c>
      <c r="E332" s="203" t="n">
        <v>59.3440874039892</v>
      </c>
      <c r="F332" s="203" t="n">
        <v>100</v>
      </c>
      <c r="G332" s="203" t="n">
        <v>0</v>
      </c>
      <c r="H332" s="203"/>
      <c r="I332" s="203"/>
      <c r="J332" s="203"/>
      <c r="K332" s="203"/>
    </row>
    <row r="333">
      <c r="A333" s="203" t="s">
        <v>193</v>
      </c>
      <c r="B333" s="203" t="s">
        <v>194</v>
      </c>
      <c r="C333" s="203" t="s">
        <v>19</v>
      </c>
      <c r="D333" s="203" t="n">
        <v>14673.836343</v>
      </c>
      <c r="E333" s="203" t="n">
        <v>2.45149603696295</v>
      </c>
      <c r="F333" s="203" t="n">
        <v>99.2257332702691</v>
      </c>
      <c r="G333" s="203" t="n">
        <v>0.289609454345099</v>
      </c>
      <c r="H333" s="203" t="n">
        <v>114.5011773</v>
      </c>
      <c r="I333" s="203" t="n">
        <v>37.1027569739228</v>
      </c>
      <c r="J333" s="203" t="n">
        <v>0.774266729730937</v>
      </c>
      <c r="K333" s="203" t="n">
        <v>37.1147427184184</v>
      </c>
    </row>
    <row r="334">
      <c r="A334" s="203" t="s">
        <v>195</v>
      </c>
      <c r="B334" s="203" t="s">
        <v>196</v>
      </c>
      <c r="C334" s="203" t="s">
        <v>16</v>
      </c>
      <c r="D334" s="203" t="n">
        <v>89.4683969</v>
      </c>
      <c r="E334" s="203" t="n">
        <v>57.0329771077248</v>
      </c>
      <c r="F334" s="203" t="n">
        <v>100</v>
      </c>
      <c r="G334" s="203" t="n">
        <v>0</v>
      </c>
      <c r="H334" s="203"/>
      <c r="I334" s="203"/>
      <c r="J334" s="203"/>
      <c r="K334" s="203"/>
    </row>
    <row r="335">
      <c r="A335" s="203" t="s">
        <v>195</v>
      </c>
      <c r="B335" s="203" t="s">
        <v>196</v>
      </c>
      <c r="C335" s="203" t="s">
        <v>18</v>
      </c>
      <c r="D335" s="203" t="n">
        <v>299.8275509</v>
      </c>
      <c r="E335" s="203" t="n">
        <v>32.5308200529501</v>
      </c>
      <c r="F335" s="203" t="n">
        <v>100</v>
      </c>
      <c r="G335" s="203" t="n">
        <v>0</v>
      </c>
      <c r="H335" s="203"/>
      <c r="I335" s="203"/>
      <c r="J335" s="203"/>
      <c r="K335" s="203"/>
    </row>
    <row r="336">
      <c r="A336" s="203" t="s">
        <v>195</v>
      </c>
      <c r="B336" s="203" t="s">
        <v>196</v>
      </c>
      <c r="C336" s="203" t="s">
        <v>19</v>
      </c>
      <c r="D336" s="203" t="n">
        <v>26688.8383279</v>
      </c>
      <c r="E336" s="203" t="n">
        <v>2.09603458229974</v>
      </c>
      <c r="F336" s="203" t="n">
        <v>99.8644259696632</v>
      </c>
      <c r="G336" s="203" t="n">
        <v>0.135970798529646</v>
      </c>
      <c r="H336" s="203" t="n">
        <v>36.2322553</v>
      </c>
      <c r="I336" s="203" t="n">
        <v>99.9999999999999</v>
      </c>
      <c r="J336" s="203" t="n">
        <v>0.135574030336805</v>
      </c>
      <c r="K336" s="203" t="n">
        <v>100.15668716248</v>
      </c>
    </row>
    <row r="337">
      <c r="A337" s="203" t="s">
        <v>197</v>
      </c>
      <c r="B337" s="203" t="s">
        <v>198</v>
      </c>
      <c r="C337" s="203" t="s">
        <v>16</v>
      </c>
      <c r="D337" s="203" t="n">
        <v>403.4748515</v>
      </c>
      <c r="E337" s="203" t="n">
        <v>31.6816956932998</v>
      </c>
      <c r="F337" s="203" t="n">
        <v>100</v>
      </c>
      <c r="G337" s="203" t="n">
        <v>0</v>
      </c>
      <c r="H337" s="203"/>
      <c r="I337" s="203"/>
      <c r="J337" s="203"/>
      <c r="K337" s="203"/>
    </row>
    <row r="338">
      <c r="A338" s="203" t="s">
        <v>197</v>
      </c>
      <c r="B338" s="203" t="s">
        <v>198</v>
      </c>
      <c r="C338" s="203" t="s">
        <v>18</v>
      </c>
      <c r="D338" s="203" t="n">
        <v>116.298854</v>
      </c>
      <c r="E338" s="203" t="n">
        <v>39.8162697436386</v>
      </c>
      <c r="F338" s="203" t="n">
        <v>100</v>
      </c>
      <c r="G338" s="203" t="n">
        <v>0.00000000000000442049394240736</v>
      </c>
      <c r="H338" s="203"/>
      <c r="I338" s="203"/>
      <c r="J338" s="203"/>
      <c r="K338" s="203"/>
    </row>
    <row r="339">
      <c r="A339" s="203" t="s">
        <v>197</v>
      </c>
      <c r="B339" s="203" t="s">
        <v>198</v>
      </c>
      <c r="C339" s="203" t="s">
        <v>19</v>
      </c>
      <c r="D339" s="203" t="n">
        <v>21817.8139665</v>
      </c>
      <c r="E339" s="203" t="n">
        <v>1.99370358178175</v>
      </c>
      <c r="F339" s="203" t="n">
        <v>99.7297859537299</v>
      </c>
      <c r="G339" s="203" t="n">
        <v>0.158530584843529</v>
      </c>
      <c r="H339" s="203" t="n">
        <v>59.1145337</v>
      </c>
      <c r="I339" s="203" t="n">
        <v>58.3988647992232</v>
      </c>
      <c r="J339" s="203" t="n">
        <v>0.270214046270067</v>
      </c>
      <c r="K339" s="203" t="n">
        <v>58.5099905493554</v>
      </c>
    </row>
    <row r="340">
      <c r="A340" s="203" t="s">
        <v>201</v>
      </c>
      <c r="B340" s="203" t="s">
        <v>202</v>
      </c>
      <c r="C340" s="203" t="s">
        <v>16</v>
      </c>
      <c r="D340" s="203" t="n">
        <v>846.9902897</v>
      </c>
      <c r="E340" s="203" t="n">
        <v>29.83307769881</v>
      </c>
      <c r="F340" s="203" t="n">
        <v>100</v>
      </c>
      <c r="G340" s="203" t="n">
        <v>0</v>
      </c>
      <c r="H340" s="203"/>
      <c r="I340" s="203"/>
      <c r="J340" s="203"/>
      <c r="K340" s="203"/>
    </row>
    <row r="341">
      <c r="A341" s="203" t="s">
        <v>201</v>
      </c>
      <c r="B341" s="203" t="s">
        <v>202</v>
      </c>
      <c r="C341" s="203" t="s">
        <v>18</v>
      </c>
      <c r="D341" s="203" t="n">
        <v>940.6555404</v>
      </c>
      <c r="E341" s="203" t="n">
        <v>31.2405459160647</v>
      </c>
      <c r="F341" s="203" t="n">
        <v>100</v>
      </c>
      <c r="G341" s="203" t="n">
        <v>0</v>
      </c>
      <c r="H341" s="203"/>
      <c r="I341" s="203"/>
      <c r="J341" s="203"/>
      <c r="K341" s="203"/>
    </row>
    <row r="342">
      <c r="A342" s="203" t="s">
        <v>201</v>
      </c>
      <c r="B342" s="203" t="s">
        <v>202</v>
      </c>
      <c r="C342" s="203" t="s">
        <v>19</v>
      </c>
      <c r="D342" s="203" t="n">
        <v>50960.3096055</v>
      </c>
      <c r="E342" s="203" t="n">
        <v>2.49723780565895</v>
      </c>
      <c r="F342" s="203" t="n">
        <v>99.4848209588456</v>
      </c>
      <c r="G342" s="203" t="n">
        <v>0.256265152936585</v>
      </c>
      <c r="H342" s="203" t="n">
        <v>263.8963732</v>
      </c>
      <c r="I342" s="203" t="n">
        <v>49.8482356227798</v>
      </c>
      <c r="J342" s="203" t="n">
        <v>0.515179041154358</v>
      </c>
      <c r="K342" s="203" t="n">
        <v>49.4866654527754</v>
      </c>
    </row>
    <row r="343">
      <c r="A343" s="203" t="s">
        <v>203</v>
      </c>
      <c r="B343" s="203" t="s">
        <v>204</v>
      </c>
      <c r="C343" s="203" t="s">
        <v>16</v>
      </c>
      <c r="D343" s="203" t="n">
        <v>263.9121058</v>
      </c>
      <c r="E343" s="203" t="n">
        <v>39.1754301774648</v>
      </c>
      <c r="F343" s="203" t="n">
        <v>100</v>
      </c>
      <c r="G343" s="203" t="n">
        <v>0</v>
      </c>
      <c r="H343" s="203"/>
      <c r="I343" s="203"/>
      <c r="J343" s="203"/>
      <c r="K343" s="203"/>
    </row>
    <row r="344">
      <c r="A344" s="203" t="s">
        <v>203</v>
      </c>
      <c r="B344" s="203" t="s">
        <v>204</v>
      </c>
      <c r="C344" s="203" t="s">
        <v>18</v>
      </c>
      <c r="D344" s="203" t="n">
        <v>660.7904966</v>
      </c>
      <c r="E344" s="203" t="n">
        <v>23.9410920264058</v>
      </c>
      <c r="F344" s="203" t="n">
        <v>93.3462183273202</v>
      </c>
      <c r="G344" s="203" t="n">
        <v>5.98246054185493</v>
      </c>
      <c r="H344" s="203" t="n">
        <v>47.1015942</v>
      </c>
      <c r="I344" s="203" t="n">
        <v>100</v>
      </c>
      <c r="J344" s="203" t="n">
        <v>6.65378167267976</v>
      </c>
      <c r="K344" s="203" t="n">
        <v>83.9282223772848</v>
      </c>
    </row>
    <row r="345">
      <c r="A345" s="203" t="s">
        <v>203</v>
      </c>
      <c r="B345" s="203" t="s">
        <v>204</v>
      </c>
      <c r="C345" s="203" t="s">
        <v>19</v>
      </c>
      <c r="D345" s="203" t="n">
        <v>28988.0825294</v>
      </c>
      <c r="E345" s="203" t="n">
        <v>2.08712636748763</v>
      </c>
      <c r="F345" s="203" t="n">
        <v>99.7107744741076</v>
      </c>
      <c r="G345" s="203" t="n">
        <v>0.169871370401977</v>
      </c>
      <c r="H345" s="203" t="n">
        <v>84.0841269</v>
      </c>
      <c r="I345" s="203" t="n">
        <v>58.0797004520293</v>
      </c>
      <c r="J345" s="203" t="n">
        <v>0.289225525892405</v>
      </c>
      <c r="K345" s="203" t="n">
        <v>58.5633161232811</v>
      </c>
    </row>
    <row r="346">
      <c r="A346" s="203" t="s">
        <v>207</v>
      </c>
      <c r="B346" s="203" t="s">
        <v>208</v>
      </c>
      <c r="C346" s="203" t="s">
        <v>16</v>
      </c>
      <c r="D346" s="203" t="n">
        <v>137.0551849</v>
      </c>
      <c r="E346" s="203" t="n">
        <v>49.2734005180758</v>
      </c>
      <c r="F346" s="203" t="n">
        <v>79.3000047272124</v>
      </c>
      <c r="G346" s="203" t="n">
        <v>23.275229475819</v>
      </c>
      <c r="H346" s="203" t="n">
        <v>35.7760594</v>
      </c>
      <c r="I346" s="203" t="n">
        <v>99.9999999999996</v>
      </c>
      <c r="J346" s="203" t="n">
        <v>20.6999952727876</v>
      </c>
      <c r="K346" s="203" t="n">
        <v>89.1655183074272</v>
      </c>
    </row>
    <row r="347">
      <c r="A347" s="203" t="s">
        <v>207</v>
      </c>
      <c r="B347" s="203" t="s">
        <v>208</v>
      </c>
      <c r="C347" s="203" t="s">
        <v>18</v>
      </c>
      <c r="D347" s="203" t="n">
        <v>58.2092974</v>
      </c>
      <c r="E347" s="203" t="n">
        <v>70.3634038469061</v>
      </c>
      <c r="F347" s="203" t="n">
        <v>100</v>
      </c>
      <c r="G347" s="203" t="n">
        <v>0</v>
      </c>
      <c r="H347" s="203"/>
      <c r="I347" s="203"/>
      <c r="J347" s="203"/>
      <c r="K347" s="203"/>
    </row>
    <row r="348">
      <c r="A348" s="203" t="s">
        <v>207</v>
      </c>
      <c r="B348" s="203" t="s">
        <v>208</v>
      </c>
      <c r="C348" s="203" t="s">
        <v>19</v>
      </c>
      <c r="D348" s="203" t="n">
        <v>31330.3864351</v>
      </c>
      <c r="E348" s="203" t="n">
        <v>1.02148094180275</v>
      </c>
      <c r="F348" s="203" t="n">
        <v>99.6357417216319</v>
      </c>
      <c r="G348" s="203" t="n">
        <v>0.208206779096682</v>
      </c>
      <c r="H348" s="203" t="n">
        <v>114.5407504</v>
      </c>
      <c r="I348" s="203" t="n">
        <v>57.233024061363</v>
      </c>
      <c r="J348" s="203" t="n">
        <v>0.364258278368084</v>
      </c>
      <c r="K348" s="203" t="n">
        <v>56.950900223075</v>
      </c>
    </row>
    <row r="349">
      <c r="A349" s="203" t="s">
        <v>209</v>
      </c>
      <c r="B349" s="203" t="s">
        <v>210</v>
      </c>
      <c r="C349" s="203" t="s">
        <v>16</v>
      </c>
      <c r="D349" s="203" t="n">
        <v>61.8658051</v>
      </c>
      <c r="E349" s="203" t="n">
        <v>100</v>
      </c>
      <c r="F349" s="203" t="n">
        <v>100</v>
      </c>
      <c r="G349" s="203" t="n">
        <v>0</v>
      </c>
      <c r="H349" s="203"/>
      <c r="I349" s="203"/>
      <c r="J349" s="203"/>
      <c r="K349" s="203"/>
    </row>
    <row r="350">
      <c r="A350" s="203" t="s">
        <v>209</v>
      </c>
      <c r="B350" s="203" t="s">
        <v>210</v>
      </c>
      <c r="C350" s="203" t="s">
        <v>18</v>
      </c>
      <c r="D350" s="203" t="n">
        <v>192.2051899</v>
      </c>
      <c r="E350" s="203" t="n">
        <v>57.0964270691591</v>
      </c>
      <c r="F350" s="203" t="n">
        <v>100</v>
      </c>
      <c r="G350" s="203" t="n">
        <v>0</v>
      </c>
      <c r="H350" s="203"/>
      <c r="I350" s="203"/>
      <c r="J350" s="203"/>
      <c r="K350" s="203"/>
    </row>
    <row r="351">
      <c r="A351" s="203" t="s">
        <v>209</v>
      </c>
      <c r="B351" s="203" t="s">
        <v>210</v>
      </c>
      <c r="C351" s="203" t="s">
        <v>19</v>
      </c>
      <c r="D351" s="203" t="n">
        <v>58686.5056432</v>
      </c>
      <c r="E351" s="203" t="n">
        <v>2.49475698539186</v>
      </c>
      <c r="F351" s="203" t="n">
        <v>99.5216854885972</v>
      </c>
      <c r="G351" s="203" t="n">
        <v>0.240976819476857</v>
      </c>
      <c r="H351" s="203" t="n">
        <v>282.0551836</v>
      </c>
      <c r="I351" s="203" t="n">
        <v>50.0243138367591</v>
      </c>
      <c r="J351" s="203" t="n">
        <v>0.478314511402849</v>
      </c>
      <c r="K351" s="203" t="n">
        <v>50.1394347574365</v>
      </c>
    </row>
    <row r="352">
      <c r="A352" s="203" t="s">
        <v>213</v>
      </c>
      <c r="B352" s="203" t="s">
        <v>214</v>
      </c>
      <c r="C352" s="203" t="s">
        <v>16</v>
      </c>
      <c r="D352" s="203" t="n">
        <v>109.3830906</v>
      </c>
      <c r="E352" s="203" t="n">
        <v>70.4843421389537</v>
      </c>
      <c r="F352" s="203" t="n">
        <v>100</v>
      </c>
      <c r="G352" s="203" t="n">
        <v>0</v>
      </c>
      <c r="H352" s="203"/>
      <c r="I352" s="203"/>
      <c r="J352" s="203"/>
      <c r="K352" s="203"/>
    </row>
    <row r="353">
      <c r="A353" s="203" t="s">
        <v>213</v>
      </c>
      <c r="B353" s="203" t="s">
        <v>214</v>
      </c>
      <c r="C353" s="203" t="s">
        <v>18</v>
      </c>
      <c r="D353" s="203" t="n">
        <v>386.4449288</v>
      </c>
      <c r="E353" s="203" t="n">
        <v>41.3019279615066</v>
      </c>
      <c r="F353" s="203" t="n">
        <v>100</v>
      </c>
      <c r="G353" s="203" t="n">
        <v>0</v>
      </c>
      <c r="H353" s="203"/>
      <c r="I353" s="203"/>
      <c r="J353" s="203"/>
      <c r="K353" s="203"/>
    </row>
    <row r="354">
      <c r="A354" s="203" t="s">
        <v>213</v>
      </c>
      <c r="B354" s="203" t="s">
        <v>214</v>
      </c>
      <c r="C354" s="203" t="s">
        <v>19</v>
      </c>
      <c r="D354" s="203" t="n">
        <v>48869.4063633</v>
      </c>
      <c r="E354" s="203" t="n">
        <v>1.46390811500527</v>
      </c>
      <c r="F354" s="203" t="n">
        <v>99.3951733174724</v>
      </c>
      <c r="G354" s="203" t="n">
        <v>0.247913528542245</v>
      </c>
      <c r="H354" s="203" t="n">
        <v>297.3738054</v>
      </c>
      <c r="I354" s="203" t="n">
        <v>40.7664137994295</v>
      </c>
      <c r="J354" s="203" t="n">
        <v>0.604826682527628</v>
      </c>
      <c r="K354" s="203" t="n">
        <v>40.7412715891167</v>
      </c>
    </row>
    <row r="355">
      <c r="A355" s="203" t="s">
        <v>215</v>
      </c>
      <c r="B355" s="203" t="s">
        <v>216</v>
      </c>
      <c r="C355" s="203" t="s">
        <v>16</v>
      </c>
      <c r="D355" s="203" t="n">
        <v>72.0172857</v>
      </c>
      <c r="E355" s="203" t="n">
        <v>40.1505674353239</v>
      </c>
      <c r="F355" s="203" t="n">
        <v>100</v>
      </c>
      <c r="G355" s="203" t="n">
        <v>0</v>
      </c>
      <c r="H355" s="203"/>
      <c r="I355" s="203"/>
      <c r="J355" s="203"/>
      <c r="K355" s="203"/>
    </row>
    <row r="356">
      <c r="A356" s="203" t="s">
        <v>215</v>
      </c>
      <c r="B356" s="203" t="s">
        <v>216</v>
      </c>
      <c r="C356" s="203" t="s">
        <v>18</v>
      </c>
      <c r="D356" s="203" t="n">
        <v>165.2741599</v>
      </c>
      <c r="E356" s="203" t="n">
        <v>50.8386677067683</v>
      </c>
      <c r="F356" s="203" t="n">
        <v>100</v>
      </c>
      <c r="G356" s="203" t="n">
        <v>0.00000000000000564422594293215</v>
      </c>
      <c r="H356" s="203"/>
      <c r="I356" s="203"/>
      <c r="J356" s="203"/>
      <c r="K356" s="203"/>
    </row>
    <row r="357">
      <c r="A357" s="203" t="s">
        <v>215</v>
      </c>
      <c r="B357" s="203" t="s">
        <v>216</v>
      </c>
      <c r="C357" s="203" t="s">
        <v>19</v>
      </c>
      <c r="D357" s="203" t="n">
        <v>11156.8425833</v>
      </c>
      <c r="E357" s="203" t="n">
        <v>2.25248980155841</v>
      </c>
      <c r="F357" s="203" t="n">
        <v>98.5613573374849</v>
      </c>
      <c r="G357" s="203" t="n">
        <v>0.62881110145995</v>
      </c>
      <c r="H357" s="203" t="n">
        <v>162.8499257</v>
      </c>
      <c r="I357" s="203" t="n">
        <v>42.9549946461292</v>
      </c>
      <c r="J357" s="203" t="n">
        <v>1.4386426625151</v>
      </c>
      <c r="K357" s="203" t="n">
        <v>43.0798260635629</v>
      </c>
    </row>
    <row r="358">
      <c r="A358" s="203" t="s">
        <v>217</v>
      </c>
      <c r="B358" s="203" t="s">
        <v>218</v>
      </c>
      <c r="C358" s="203" t="s">
        <v>16</v>
      </c>
      <c r="D358" s="203" t="n">
        <v>140.671134</v>
      </c>
      <c r="E358" s="203" t="n">
        <v>74.6561119913068</v>
      </c>
      <c r="F358" s="203" t="n">
        <v>100</v>
      </c>
      <c r="G358" s="203" t="n">
        <v>0</v>
      </c>
      <c r="H358" s="203"/>
      <c r="I358" s="203"/>
      <c r="J358" s="203"/>
      <c r="K358" s="203"/>
    </row>
    <row r="359">
      <c r="A359" s="203" t="s">
        <v>217</v>
      </c>
      <c r="B359" s="203" t="s">
        <v>218</v>
      </c>
      <c r="C359" s="203" t="s">
        <v>18</v>
      </c>
      <c r="D359" s="203" t="n">
        <v>77.7339736</v>
      </c>
      <c r="E359" s="203" t="n">
        <v>70.5319822423953</v>
      </c>
      <c r="F359" s="203" t="n">
        <v>100</v>
      </c>
      <c r="G359" s="203" t="n">
        <v>0</v>
      </c>
      <c r="H359" s="203"/>
      <c r="I359" s="203"/>
      <c r="J359" s="203"/>
      <c r="K359" s="203"/>
    </row>
    <row r="360">
      <c r="A360" s="203" t="s">
        <v>217</v>
      </c>
      <c r="B360" s="203" t="s">
        <v>218</v>
      </c>
      <c r="C360" s="203" t="s">
        <v>19</v>
      </c>
      <c r="D360" s="203" t="n">
        <v>21995.819452</v>
      </c>
      <c r="E360" s="203" t="n">
        <v>1.61412574733124</v>
      </c>
      <c r="F360" s="203" t="n">
        <v>99.6578812999685</v>
      </c>
      <c r="G360" s="203" t="n">
        <v>0.195546177267653</v>
      </c>
      <c r="H360" s="203" t="n">
        <v>75.5101459</v>
      </c>
      <c r="I360" s="203" t="n">
        <v>57.0766288686364</v>
      </c>
      <c r="J360" s="203" t="n">
        <v>0.342118700031486</v>
      </c>
      <c r="K360" s="203" t="n">
        <v>56.9618606670984</v>
      </c>
    </row>
    <row r="361">
      <c r="A361" s="203" t="s">
        <v>219</v>
      </c>
      <c r="B361" s="203" t="s">
        <v>220</v>
      </c>
      <c r="C361" s="203" t="s">
        <v>16</v>
      </c>
      <c r="D361" s="203" t="n">
        <v>47.0221973</v>
      </c>
      <c r="E361" s="203" t="n">
        <v>56.590909908645</v>
      </c>
      <c r="F361" s="203" t="n">
        <v>100</v>
      </c>
      <c r="G361" s="203" t="n">
        <v>0</v>
      </c>
      <c r="H361" s="203"/>
      <c r="I361" s="203"/>
      <c r="J361" s="203"/>
      <c r="K361" s="203"/>
    </row>
    <row r="362">
      <c r="A362" s="203" t="s">
        <v>219</v>
      </c>
      <c r="B362" s="203" t="s">
        <v>220</v>
      </c>
      <c r="C362" s="203" t="s">
        <v>18</v>
      </c>
      <c r="D362" s="203" t="n">
        <v>134.3945117</v>
      </c>
      <c r="E362" s="203" t="n">
        <v>28.6981747716761</v>
      </c>
      <c r="F362" s="203" t="n">
        <v>100</v>
      </c>
      <c r="G362" s="203" t="n">
        <v>0.00000000000000318613743962316</v>
      </c>
      <c r="H362" s="203"/>
      <c r="I362" s="203"/>
      <c r="J362" s="203"/>
      <c r="K362" s="203"/>
    </row>
    <row r="363">
      <c r="A363" s="203" t="s">
        <v>219</v>
      </c>
      <c r="B363" s="203" t="s">
        <v>220</v>
      </c>
      <c r="C363" s="203" t="s">
        <v>19</v>
      </c>
      <c r="D363" s="203" t="n">
        <v>9867.829578</v>
      </c>
      <c r="E363" s="203" t="n">
        <v>1.13899612472295</v>
      </c>
      <c r="F363" s="203" t="n">
        <v>99.6098822181344</v>
      </c>
      <c r="G363" s="203" t="n">
        <v>0.223866340233169</v>
      </c>
      <c r="H363" s="203" t="n">
        <v>38.6469264</v>
      </c>
      <c r="I363" s="203" t="n">
        <v>57.2644717301547</v>
      </c>
      <c r="J363" s="203" t="n">
        <v>0.390117781865579</v>
      </c>
      <c r="K363" s="203" t="n">
        <v>57.1604290288783</v>
      </c>
    </row>
    <row r="364">
      <c r="A364" s="203" t="s">
        <v>221</v>
      </c>
      <c r="B364" s="203" t="s">
        <v>222</v>
      </c>
      <c r="C364" s="203" t="s">
        <v>16</v>
      </c>
      <c r="D364" s="203" t="n">
        <v>281.2050715</v>
      </c>
      <c r="E364" s="203" t="n">
        <v>49.0935308425935</v>
      </c>
      <c r="F364" s="203" t="n">
        <v>100</v>
      </c>
      <c r="G364" s="203" t="n">
        <v>0.00000000000000545047683015925</v>
      </c>
      <c r="H364" s="203"/>
      <c r="I364" s="203"/>
      <c r="J364" s="203"/>
      <c r="K364" s="203"/>
    </row>
    <row r="365">
      <c r="A365" s="203" t="s">
        <v>221</v>
      </c>
      <c r="B365" s="203" t="s">
        <v>222</v>
      </c>
      <c r="C365" s="203" t="s">
        <v>18</v>
      </c>
      <c r="D365" s="203" t="n">
        <v>406.154463</v>
      </c>
      <c r="E365" s="203" t="n">
        <v>35.6886964975823</v>
      </c>
      <c r="F365" s="203" t="n">
        <v>100</v>
      </c>
      <c r="G365" s="203" t="n">
        <v>0</v>
      </c>
      <c r="H365" s="203"/>
      <c r="I365" s="203"/>
      <c r="J365" s="203"/>
      <c r="K365" s="203"/>
    </row>
    <row r="366">
      <c r="A366" s="203" t="s">
        <v>221</v>
      </c>
      <c r="B366" s="203" t="s">
        <v>222</v>
      </c>
      <c r="C366" s="203" t="s">
        <v>19</v>
      </c>
      <c r="D366" s="203" t="n">
        <v>41643.7601654</v>
      </c>
      <c r="E366" s="203" t="n">
        <v>1.1297618220553</v>
      </c>
      <c r="F366" s="203" t="n">
        <v>99.1965724571469</v>
      </c>
      <c r="G366" s="203" t="n">
        <v>0.352390060862625</v>
      </c>
      <c r="H366" s="203" t="n">
        <v>337.2872981</v>
      </c>
      <c r="I366" s="203" t="n">
        <v>43.6020518768847</v>
      </c>
      <c r="J366" s="203" t="n">
        <v>0.80342754285312</v>
      </c>
      <c r="K366" s="203" t="n">
        <v>43.5084489155089</v>
      </c>
    </row>
    <row r="367">
      <c r="A367" s="203" t="s">
        <v>223</v>
      </c>
      <c r="B367" s="203" t="s">
        <v>224</v>
      </c>
      <c r="C367" s="203" t="s">
        <v>16</v>
      </c>
      <c r="D367" s="203" t="n">
        <v>44.7054507</v>
      </c>
      <c r="E367" s="203" t="n">
        <v>73.1233413980933</v>
      </c>
      <c r="F367" s="203" t="n">
        <v>100</v>
      </c>
      <c r="G367" s="203" t="n">
        <v>0</v>
      </c>
      <c r="H367" s="203"/>
      <c r="I367" s="203"/>
      <c r="J367" s="203"/>
      <c r="K367" s="203"/>
    </row>
    <row r="368">
      <c r="A368" s="203" t="s">
        <v>223</v>
      </c>
      <c r="B368" s="203" t="s">
        <v>224</v>
      </c>
      <c r="C368" s="203" t="s">
        <v>18</v>
      </c>
      <c r="D368" s="203" t="n">
        <v>196.7999657</v>
      </c>
      <c r="E368" s="203" t="n">
        <v>39.5407111356771</v>
      </c>
      <c r="F368" s="203" t="n">
        <v>100</v>
      </c>
      <c r="G368" s="203" t="n">
        <v>0</v>
      </c>
      <c r="H368" s="203"/>
      <c r="I368" s="203"/>
      <c r="J368" s="203"/>
      <c r="K368" s="203"/>
    </row>
    <row r="369">
      <c r="A369" s="203" t="s">
        <v>223</v>
      </c>
      <c r="B369" s="203" t="s">
        <v>224</v>
      </c>
      <c r="C369" s="203" t="s">
        <v>19</v>
      </c>
      <c r="D369" s="203" t="n">
        <v>18608.3748774</v>
      </c>
      <c r="E369" s="203" t="n">
        <v>1.57394807864454</v>
      </c>
      <c r="F369" s="203" t="n">
        <v>98.1734909651964</v>
      </c>
      <c r="G369" s="203" t="n">
        <v>0.56340876185934</v>
      </c>
      <c r="H369" s="203" t="n">
        <v>346.2071533</v>
      </c>
      <c r="I369" s="203" t="n">
        <v>30.1191021467274</v>
      </c>
      <c r="J369" s="203" t="n">
        <v>1.82650903480363</v>
      </c>
      <c r="K369" s="203" t="n">
        <v>30.2827984631662</v>
      </c>
    </row>
    <row r="370">
      <c r="A370" s="203" t="s">
        <v>225</v>
      </c>
      <c r="B370" s="203" t="s">
        <v>226</v>
      </c>
      <c r="C370" s="203" t="s">
        <v>16</v>
      </c>
      <c r="D370" s="203" t="n">
        <v>108.8478171</v>
      </c>
      <c r="E370" s="203" t="n">
        <v>50.7309099793812</v>
      </c>
      <c r="F370" s="203" t="n">
        <v>100</v>
      </c>
      <c r="G370" s="203" t="n">
        <v>0.00000000000000563226243192951</v>
      </c>
      <c r="H370" s="203"/>
      <c r="I370" s="203"/>
      <c r="J370" s="203"/>
      <c r="K370" s="203"/>
    </row>
    <row r="371">
      <c r="A371" s="203" t="s">
        <v>225</v>
      </c>
      <c r="B371" s="203" t="s">
        <v>226</v>
      </c>
      <c r="C371" s="203" t="s">
        <v>18</v>
      </c>
      <c r="D371" s="203" t="n">
        <v>376.4405033</v>
      </c>
      <c r="E371" s="203" t="n">
        <v>29.4225677809434</v>
      </c>
      <c r="F371" s="203" t="n">
        <v>100</v>
      </c>
      <c r="G371" s="203" t="n">
        <v>0</v>
      </c>
      <c r="H371" s="203"/>
      <c r="I371" s="203"/>
      <c r="J371" s="203"/>
      <c r="K371" s="203"/>
    </row>
    <row r="372">
      <c r="A372" s="203" t="s">
        <v>225</v>
      </c>
      <c r="B372" s="203" t="s">
        <v>226</v>
      </c>
      <c r="C372" s="203" t="s">
        <v>19</v>
      </c>
      <c r="D372" s="203" t="n">
        <v>20825.3206454</v>
      </c>
      <c r="E372" s="203" t="n">
        <v>2.45472989539039</v>
      </c>
      <c r="F372" s="203" t="n">
        <v>99.7274702331297</v>
      </c>
      <c r="G372" s="203" t="n">
        <v>0.19762814163758</v>
      </c>
      <c r="H372" s="203" t="n">
        <v>56.9102953</v>
      </c>
      <c r="I372" s="203" t="n">
        <v>72.3457723417627</v>
      </c>
      <c r="J372" s="203" t="n">
        <v>0.272529766870265</v>
      </c>
      <c r="K372" s="203" t="n">
        <v>72.318539140617</v>
      </c>
    </row>
    <row r="373">
      <c r="A373" s="203" t="s">
        <v>227</v>
      </c>
      <c r="B373" s="203" t="s">
        <v>228</v>
      </c>
      <c r="C373" s="203" t="s">
        <v>16</v>
      </c>
      <c r="D373" s="203" t="n">
        <v>214.2425624</v>
      </c>
      <c r="E373" s="203" t="n">
        <v>50.1994150794993</v>
      </c>
      <c r="F373" s="203" t="n">
        <v>100</v>
      </c>
      <c r="G373" s="203" t="n">
        <v>0</v>
      </c>
      <c r="H373" s="203"/>
      <c r="I373" s="203"/>
      <c r="J373" s="203"/>
      <c r="K373" s="203"/>
    </row>
    <row r="374">
      <c r="A374" s="203" t="s">
        <v>227</v>
      </c>
      <c r="B374" s="203" t="s">
        <v>228</v>
      </c>
      <c r="C374" s="203" t="s">
        <v>18</v>
      </c>
      <c r="D374" s="203" t="n">
        <v>1428.3494513</v>
      </c>
      <c r="E374" s="203" t="n">
        <v>19.2602164660182</v>
      </c>
      <c r="F374" s="203" t="n">
        <v>100</v>
      </c>
      <c r="G374" s="203" t="n">
        <v>0</v>
      </c>
      <c r="H374" s="203"/>
      <c r="I374" s="203"/>
      <c r="J374" s="203"/>
      <c r="K374" s="203"/>
    </row>
    <row r="375">
      <c r="A375" s="203" t="s">
        <v>227</v>
      </c>
      <c r="B375" s="203" t="s">
        <v>228</v>
      </c>
      <c r="C375" s="203" t="s">
        <v>19</v>
      </c>
      <c r="D375" s="203" t="n">
        <v>43313.4036536</v>
      </c>
      <c r="E375" s="203" t="n">
        <v>2.02758430145042</v>
      </c>
      <c r="F375" s="203" t="n">
        <v>99.5503576240374</v>
      </c>
      <c r="G375" s="203" t="n">
        <v>0.197341322008058</v>
      </c>
      <c r="H375" s="203" t="n">
        <v>195.6350755</v>
      </c>
      <c r="I375" s="203" t="n">
        <v>43.8117466864013</v>
      </c>
      <c r="J375" s="203" t="n">
        <v>0.44964237596257</v>
      </c>
      <c r="K375" s="203" t="n">
        <v>43.6911648681838</v>
      </c>
    </row>
    <row r="376">
      <c r="A376" s="203" t="s">
        <v>229</v>
      </c>
      <c r="B376" s="203" t="s">
        <v>230</v>
      </c>
      <c r="C376" s="203" t="s">
        <v>16</v>
      </c>
      <c r="D376" s="203" t="n">
        <v>24.8479594</v>
      </c>
      <c r="E376" s="203" t="n">
        <v>71.1989933712033</v>
      </c>
      <c r="F376" s="203" t="n">
        <v>100</v>
      </c>
      <c r="G376" s="203" t="n">
        <v>0</v>
      </c>
      <c r="H376" s="203"/>
      <c r="I376" s="203"/>
      <c r="J376" s="203"/>
      <c r="K376" s="203"/>
    </row>
    <row r="377">
      <c r="A377" s="203" t="s">
        <v>229</v>
      </c>
      <c r="B377" s="203" t="s">
        <v>230</v>
      </c>
      <c r="C377" s="203" t="s">
        <v>18</v>
      </c>
      <c r="D377" s="203" t="n">
        <v>182.1891462</v>
      </c>
      <c r="E377" s="203" t="n">
        <v>39.9427067054523</v>
      </c>
      <c r="F377" s="203" t="n">
        <v>100</v>
      </c>
      <c r="G377" s="203" t="n">
        <v>0</v>
      </c>
      <c r="H377" s="203"/>
      <c r="I377" s="203"/>
      <c r="J377" s="203"/>
      <c r="K377" s="203"/>
    </row>
    <row r="378">
      <c r="A378" s="203" t="s">
        <v>229</v>
      </c>
      <c r="B378" s="203" t="s">
        <v>230</v>
      </c>
      <c r="C378" s="203" t="s">
        <v>19</v>
      </c>
      <c r="D378" s="203" t="n">
        <v>9060.8854541</v>
      </c>
      <c r="E378" s="203" t="n">
        <v>1.61623384157183</v>
      </c>
      <c r="F378" s="203" t="n">
        <v>99.8295402063727</v>
      </c>
      <c r="G378" s="203" t="n">
        <v>0.171113465668859</v>
      </c>
      <c r="H378" s="203" t="n">
        <v>15.4715394</v>
      </c>
      <c r="I378" s="203" t="n">
        <v>100</v>
      </c>
      <c r="J378" s="203" t="n">
        <v>0.170459793627332</v>
      </c>
      <c r="K378" s="203" t="n">
        <v>100.212362325084</v>
      </c>
    </row>
    <row r="379">
      <c r="A379" s="203" t="s">
        <v>231</v>
      </c>
      <c r="B379" s="203" t="s">
        <v>232</v>
      </c>
      <c r="C379" s="203" t="s">
        <v>16</v>
      </c>
      <c r="D379" s="203" t="n">
        <v>475.7114532</v>
      </c>
      <c r="E379" s="203" t="n">
        <v>40.3331611392139</v>
      </c>
      <c r="F379" s="203" t="n">
        <v>100</v>
      </c>
      <c r="G379" s="203" t="n">
        <v>0</v>
      </c>
      <c r="H379" s="203"/>
      <c r="I379" s="203"/>
      <c r="J379" s="203"/>
      <c r="K379" s="203"/>
    </row>
    <row r="380">
      <c r="A380" s="203" t="s">
        <v>231</v>
      </c>
      <c r="B380" s="203" t="s">
        <v>232</v>
      </c>
      <c r="C380" s="203" t="s">
        <v>18</v>
      </c>
      <c r="D380" s="203" t="n">
        <v>816.3116675</v>
      </c>
      <c r="E380" s="203" t="n">
        <v>32.4289179079283</v>
      </c>
      <c r="F380" s="203" t="n">
        <v>100</v>
      </c>
      <c r="G380" s="203" t="n">
        <v>0</v>
      </c>
      <c r="H380" s="203"/>
      <c r="I380" s="203"/>
      <c r="J380" s="203"/>
      <c r="K380" s="203"/>
    </row>
    <row r="381">
      <c r="A381" s="203" t="s">
        <v>231</v>
      </c>
      <c r="B381" s="203" t="s">
        <v>232</v>
      </c>
      <c r="C381" s="203" t="s">
        <v>19</v>
      </c>
      <c r="D381" s="203" t="n">
        <v>61584.0335294</v>
      </c>
      <c r="E381" s="203" t="n">
        <v>2.39266893205891</v>
      </c>
      <c r="F381" s="203" t="n">
        <v>99.873725369211</v>
      </c>
      <c r="G381" s="203" t="n">
        <v>0.12650398431326</v>
      </c>
      <c r="H381" s="203" t="n">
        <v>77.8633326</v>
      </c>
      <c r="I381" s="203" t="n">
        <v>100</v>
      </c>
      <c r="J381" s="203" t="n">
        <v>0.126274630789025</v>
      </c>
      <c r="K381" s="203" t="n">
        <v>100.055126738186</v>
      </c>
    </row>
    <row r="382">
      <c r="A382" s="203" t="s">
        <v>233</v>
      </c>
      <c r="B382" s="203" t="s">
        <v>234</v>
      </c>
      <c r="C382" s="203" t="s">
        <v>16</v>
      </c>
      <c r="D382" s="203" t="n">
        <v>1010.8888867</v>
      </c>
      <c r="E382" s="203" t="n">
        <v>33.7057607281304</v>
      </c>
      <c r="F382" s="203" t="n">
        <v>100</v>
      </c>
      <c r="G382" s="203" t="n">
        <v>0</v>
      </c>
      <c r="H382" s="203"/>
      <c r="I382" s="203"/>
      <c r="J382" s="203"/>
      <c r="K382" s="203"/>
    </row>
    <row r="383">
      <c r="A383" s="203" t="s">
        <v>233</v>
      </c>
      <c r="B383" s="203" t="s">
        <v>234</v>
      </c>
      <c r="C383" s="203" t="s">
        <v>18</v>
      </c>
      <c r="D383" s="203" t="n">
        <v>888.6902378</v>
      </c>
      <c r="E383" s="203" t="n">
        <v>35.5221576229501</v>
      </c>
      <c r="F383" s="203" t="n">
        <v>100</v>
      </c>
      <c r="G383" s="203" t="n">
        <v>0</v>
      </c>
      <c r="H383" s="203"/>
      <c r="I383" s="203"/>
      <c r="J383" s="203"/>
      <c r="K383" s="203"/>
    </row>
    <row r="384">
      <c r="A384" s="203" t="s">
        <v>233</v>
      </c>
      <c r="B384" s="203" t="s">
        <v>234</v>
      </c>
      <c r="C384" s="203" t="s">
        <v>19</v>
      </c>
      <c r="D384" s="203" t="n">
        <v>76547.8713828</v>
      </c>
      <c r="E384" s="203" t="n">
        <v>1.7056996181704</v>
      </c>
      <c r="F384" s="203" t="n">
        <v>99.506570306234</v>
      </c>
      <c r="G384" s="203" t="n">
        <v>0.255982414715776</v>
      </c>
      <c r="H384" s="203" t="n">
        <v>379.5829021</v>
      </c>
      <c r="I384" s="203" t="n">
        <v>51.4935611629475</v>
      </c>
      <c r="J384" s="203" t="n">
        <v>0.49342969376605</v>
      </c>
      <c r="K384" s="203" t="n">
        <v>51.6222117738052</v>
      </c>
    </row>
    <row r="385">
      <c r="A385" s="203" t="s">
        <v>235</v>
      </c>
      <c r="B385" s="203" t="s">
        <v>236</v>
      </c>
      <c r="C385" s="203" t="s">
        <v>16</v>
      </c>
      <c r="D385" s="203" t="n">
        <v>302.5835307</v>
      </c>
      <c r="E385" s="203" t="n">
        <v>43.8773687248518</v>
      </c>
      <c r="F385" s="203" t="n">
        <v>100</v>
      </c>
      <c r="G385" s="203" t="n">
        <v>0</v>
      </c>
      <c r="H385" s="203"/>
      <c r="I385" s="203"/>
      <c r="J385" s="203"/>
      <c r="K385" s="203"/>
    </row>
    <row r="386">
      <c r="A386" s="203" t="s">
        <v>235</v>
      </c>
      <c r="B386" s="203" t="s">
        <v>236</v>
      </c>
      <c r="C386" s="203" t="s">
        <v>18</v>
      </c>
      <c r="D386" s="203" t="n">
        <v>745.356412</v>
      </c>
      <c r="E386" s="203" t="n">
        <v>25.7144984563026</v>
      </c>
      <c r="F386" s="203" t="n">
        <v>100</v>
      </c>
      <c r="G386" s="203" t="n">
        <v>0</v>
      </c>
      <c r="H386" s="203"/>
      <c r="I386" s="203"/>
      <c r="J386" s="203"/>
      <c r="K386" s="203"/>
    </row>
    <row r="387">
      <c r="A387" s="203" t="s">
        <v>235</v>
      </c>
      <c r="B387" s="203" t="s">
        <v>236</v>
      </c>
      <c r="C387" s="203" t="s">
        <v>19</v>
      </c>
      <c r="D387" s="203" t="n">
        <v>44440.2790842</v>
      </c>
      <c r="E387" s="203" t="n">
        <v>2.08577408209495</v>
      </c>
      <c r="F387" s="203" t="n">
        <v>99.3936649148293</v>
      </c>
      <c r="G387" s="203" t="n">
        <v>0.303008326787716</v>
      </c>
      <c r="H387" s="203" t="n">
        <v>271.1007832</v>
      </c>
      <c r="I387" s="203" t="n">
        <v>49.464155779223</v>
      </c>
      <c r="J387" s="203" t="n">
        <v>0.606335085170711</v>
      </c>
      <c r="K387" s="203" t="n">
        <v>49.6707329589248</v>
      </c>
    </row>
    <row r="388">
      <c r="A388" s="203" t="s">
        <v>241</v>
      </c>
      <c r="B388" s="203" t="s">
        <v>242</v>
      </c>
      <c r="C388" s="203" t="s">
        <v>16</v>
      </c>
      <c r="D388" s="203" t="n">
        <v>5.093768</v>
      </c>
      <c r="E388" s="203" t="n">
        <v>100</v>
      </c>
      <c r="F388" s="203" t="n">
        <v>100</v>
      </c>
      <c r="G388" s="203" t="n">
        <v>0</v>
      </c>
      <c r="H388" s="203"/>
      <c r="I388" s="203"/>
      <c r="J388" s="203"/>
      <c r="K388" s="203"/>
    </row>
    <row r="389">
      <c r="A389" s="203" t="s">
        <v>241</v>
      </c>
      <c r="B389" s="203" t="s">
        <v>242</v>
      </c>
      <c r="C389" s="203" t="s">
        <v>18</v>
      </c>
      <c r="D389" s="203" t="n">
        <v>28.4923787</v>
      </c>
      <c r="E389" s="203" t="n">
        <v>40.4410186964514</v>
      </c>
      <c r="F389" s="203" t="n">
        <v>76.5515208853696</v>
      </c>
      <c r="G389" s="203" t="n">
        <v>25.5260468429241</v>
      </c>
      <c r="H389" s="203" t="n">
        <v>8.7274941</v>
      </c>
      <c r="I389" s="203" t="n">
        <v>99.9999999999999</v>
      </c>
      <c r="J389" s="203" t="n">
        <v>23.4484791146304</v>
      </c>
      <c r="K389" s="203" t="n">
        <v>83.3340916681379</v>
      </c>
    </row>
    <row r="390">
      <c r="A390" s="203" t="s">
        <v>241</v>
      </c>
      <c r="B390" s="203" t="s">
        <v>242</v>
      </c>
      <c r="C390" s="203" t="s">
        <v>19</v>
      </c>
      <c r="D390" s="203" t="n">
        <v>4782.999639</v>
      </c>
      <c r="E390" s="203" t="n">
        <v>2.329902283478</v>
      </c>
      <c r="F390" s="203" t="n">
        <v>98.548186167756</v>
      </c>
      <c r="G390" s="203" t="n">
        <v>0.442572869513404</v>
      </c>
      <c r="H390" s="203" t="n">
        <v>70.4632455</v>
      </c>
      <c r="I390" s="203" t="n">
        <v>30.0176693658982</v>
      </c>
      <c r="J390" s="203" t="n">
        <v>1.45181383224401</v>
      </c>
      <c r="K390" s="203" t="n">
        <v>30.0415608178849</v>
      </c>
    </row>
    <row r="391">
      <c r="A391" s="203" t="s">
        <v>245</v>
      </c>
      <c r="B391" s="203" t="s">
        <v>246</v>
      </c>
      <c r="C391" s="203" t="s">
        <v>16</v>
      </c>
      <c r="D391" s="203" t="n">
        <v>67.9542981</v>
      </c>
      <c r="E391" s="203" t="n">
        <v>32.9062027797105</v>
      </c>
      <c r="F391" s="203" t="n">
        <v>100</v>
      </c>
      <c r="G391" s="203" t="n">
        <v>0</v>
      </c>
      <c r="H391" s="203"/>
      <c r="I391" s="203"/>
      <c r="J391" s="203"/>
      <c r="K391" s="203"/>
    </row>
    <row r="392">
      <c r="A392" s="203" t="s">
        <v>245</v>
      </c>
      <c r="B392" s="203" t="s">
        <v>246</v>
      </c>
      <c r="C392" s="203" t="s">
        <v>18</v>
      </c>
      <c r="D392" s="203" t="n">
        <v>97.4857096</v>
      </c>
      <c r="E392" s="203" t="n">
        <v>38.4492799373379</v>
      </c>
      <c r="F392" s="203" t="n">
        <v>100</v>
      </c>
      <c r="G392" s="203" t="n">
        <v>0</v>
      </c>
      <c r="H392" s="203"/>
      <c r="I392" s="203"/>
      <c r="J392" s="203"/>
      <c r="K392" s="203"/>
    </row>
    <row r="393">
      <c r="A393" s="203" t="s">
        <v>245</v>
      </c>
      <c r="B393" s="203" t="s">
        <v>246</v>
      </c>
      <c r="C393" s="203" t="s">
        <v>19</v>
      </c>
      <c r="D393" s="203" t="n">
        <v>7381.2084196</v>
      </c>
      <c r="E393" s="203" t="n">
        <v>1.68067670533735</v>
      </c>
      <c r="F393" s="203" t="n">
        <v>99.1805484317418</v>
      </c>
      <c r="G393" s="203" t="n">
        <v>0.335004398215811</v>
      </c>
      <c r="H393" s="203" t="n">
        <v>60.9851721</v>
      </c>
      <c r="I393" s="203" t="n">
        <v>40.8904443730123</v>
      </c>
      <c r="J393" s="203" t="n">
        <v>0.819451568258241</v>
      </c>
      <c r="K393" s="203" t="n">
        <v>40.5465328630856</v>
      </c>
    </row>
    <row r="394">
      <c r="A394" s="203" t="s">
        <v>247</v>
      </c>
      <c r="B394" s="203" t="s">
        <v>248</v>
      </c>
      <c r="C394" s="203" t="s">
        <v>16</v>
      </c>
      <c r="D394" s="203" t="n">
        <v>30.4284296</v>
      </c>
      <c r="E394" s="203" t="n">
        <v>70.2862162688382</v>
      </c>
      <c r="F394" s="203" t="n">
        <v>100</v>
      </c>
      <c r="G394" s="203" t="n">
        <v>0</v>
      </c>
      <c r="H394" s="203"/>
      <c r="I394" s="203"/>
      <c r="J394" s="203"/>
      <c r="K394" s="203"/>
    </row>
    <row r="395">
      <c r="A395" s="203" t="s">
        <v>247</v>
      </c>
      <c r="B395" s="203" t="s">
        <v>248</v>
      </c>
      <c r="C395" s="203" t="s">
        <v>18</v>
      </c>
      <c r="D395" s="203" t="n">
        <v>60.9835482</v>
      </c>
      <c r="E395" s="203" t="n">
        <v>72.9174588336721</v>
      </c>
      <c r="F395" s="203" t="n">
        <v>100</v>
      </c>
      <c r="G395" s="203" t="n">
        <v>0</v>
      </c>
      <c r="H395" s="203"/>
      <c r="I395" s="203"/>
      <c r="J395" s="203"/>
      <c r="K395" s="203"/>
    </row>
    <row r="396">
      <c r="A396" s="203" t="s">
        <v>247</v>
      </c>
      <c r="B396" s="203" t="s">
        <v>248</v>
      </c>
      <c r="C396" s="203" t="s">
        <v>19</v>
      </c>
      <c r="D396" s="203" t="n">
        <v>13379.2695827</v>
      </c>
      <c r="E396" s="203" t="n">
        <v>2.57762782436788</v>
      </c>
      <c r="F396" s="203" t="n">
        <v>97.9159759678519</v>
      </c>
      <c r="G396" s="203" t="n">
        <v>0.625311196936478</v>
      </c>
      <c r="H396" s="203" t="n">
        <v>284.7616956</v>
      </c>
      <c r="I396" s="203" t="n">
        <v>29.4219945931066</v>
      </c>
      <c r="J396" s="203" t="n">
        <v>2.08402403214806</v>
      </c>
      <c r="K396" s="203" t="n">
        <v>29.3796785388082</v>
      </c>
    </row>
    <row r="397">
      <c r="A397" s="203" t="s">
        <v>249</v>
      </c>
      <c r="B397" s="203" t="s">
        <v>250</v>
      </c>
      <c r="C397" s="203" t="s">
        <v>16</v>
      </c>
      <c r="D397" s="203" t="n">
        <v>1168.4127118</v>
      </c>
      <c r="E397" s="203" t="n">
        <v>30.4307195558225</v>
      </c>
      <c r="F397" s="203" t="n">
        <v>100</v>
      </c>
      <c r="G397" s="203" t="n">
        <v>0</v>
      </c>
      <c r="H397" s="203"/>
      <c r="I397" s="203"/>
      <c r="J397" s="203"/>
      <c r="K397" s="203"/>
    </row>
    <row r="398">
      <c r="A398" s="203" t="s">
        <v>249</v>
      </c>
      <c r="B398" s="203" t="s">
        <v>250</v>
      </c>
      <c r="C398" s="203" t="s">
        <v>18</v>
      </c>
      <c r="D398" s="203" t="n">
        <v>68.4739885</v>
      </c>
      <c r="E398" s="203" t="n">
        <v>57.9951101842045</v>
      </c>
      <c r="F398" s="203" t="n">
        <v>100</v>
      </c>
      <c r="G398" s="203" t="n">
        <v>0</v>
      </c>
      <c r="H398" s="203"/>
      <c r="I398" s="203"/>
      <c r="J398" s="203"/>
      <c r="K398" s="203"/>
    </row>
    <row r="399">
      <c r="A399" s="203" t="s">
        <v>249</v>
      </c>
      <c r="B399" s="203" t="s">
        <v>250</v>
      </c>
      <c r="C399" s="203" t="s">
        <v>19</v>
      </c>
      <c r="D399" s="203" t="n">
        <v>16731.2709408</v>
      </c>
      <c r="E399" s="203" t="n">
        <v>2.83547745722266</v>
      </c>
      <c r="F399" s="203" t="n">
        <v>99.7513526749145</v>
      </c>
      <c r="G399" s="203" t="n">
        <v>0.248937513641686</v>
      </c>
      <c r="H399" s="203" t="n">
        <v>41.7055574</v>
      </c>
      <c r="I399" s="203" t="n">
        <v>99.9999999999998</v>
      </c>
      <c r="J399" s="203" t="n">
        <v>0.248647325085537</v>
      </c>
      <c r="K399" s="203" t="n">
        <v>99.867769374739</v>
      </c>
    </row>
    <row r="400">
      <c r="A400" s="203" t="s">
        <v>251</v>
      </c>
      <c r="B400" s="203" t="s">
        <v>252</v>
      </c>
      <c r="C400" s="203" t="s">
        <v>16</v>
      </c>
      <c r="D400" s="203" t="n">
        <v>149.8926163</v>
      </c>
      <c r="E400" s="203" t="n">
        <v>33.2685387520664</v>
      </c>
      <c r="F400" s="203" t="n">
        <v>100</v>
      </c>
      <c r="G400" s="203" t="n">
        <v>0.00000000000000369354977181784</v>
      </c>
      <c r="H400" s="203"/>
      <c r="I400" s="203"/>
      <c r="J400" s="203"/>
      <c r="K400" s="203"/>
    </row>
    <row r="401">
      <c r="A401" s="203" t="s">
        <v>251</v>
      </c>
      <c r="B401" s="203" t="s">
        <v>252</v>
      </c>
      <c r="C401" s="203" t="s">
        <v>18</v>
      </c>
      <c r="D401" s="203" t="n">
        <v>115.9382229</v>
      </c>
      <c r="E401" s="203" t="n">
        <v>37.4155861746599</v>
      </c>
      <c r="F401" s="203" t="n">
        <v>100</v>
      </c>
      <c r="G401" s="203" t="n">
        <v>0.00000000000000415396452509538</v>
      </c>
      <c r="H401" s="203"/>
      <c r="I401" s="203"/>
      <c r="J401" s="203"/>
      <c r="K401" s="203"/>
    </row>
    <row r="402">
      <c r="A402" s="203" t="s">
        <v>251</v>
      </c>
      <c r="B402" s="203" t="s">
        <v>252</v>
      </c>
      <c r="C402" s="203" t="s">
        <v>19</v>
      </c>
      <c r="D402" s="203" t="n">
        <v>19375.1583961</v>
      </c>
      <c r="E402" s="203" t="n">
        <v>1.54278204504751</v>
      </c>
      <c r="F402" s="203" t="n">
        <v>99.6840163647237</v>
      </c>
      <c r="G402" s="203" t="n">
        <v>0.23467614670783</v>
      </c>
      <c r="H402" s="203" t="n">
        <v>61.4163956</v>
      </c>
      <c r="I402" s="203" t="n">
        <v>74.1109077496317</v>
      </c>
      <c r="J402" s="203" t="n">
        <v>0.315983635276245</v>
      </c>
      <c r="K402" s="203" t="n">
        <v>74.0337733895052</v>
      </c>
    </row>
    <row r="403">
      <c r="A403" s="203" t="s">
        <v>253</v>
      </c>
      <c r="B403" s="203" t="s">
        <v>254</v>
      </c>
      <c r="C403" s="203" t="s">
        <v>16</v>
      </c>
      <c r="D403" s="203" t="n">
        <v>68.4538663</v>
      </c>
      <c r="E403" s="203" t="n">
        <v>48.125486631405</v>
      </c>
      <c r="F403" s="203" t="n">
        <v>100</v>
      </c>
      <c r="G403" s="203" t="n">
        <v>0</v>
      </c>
      <c r="H403" s="203"/>
      <c r="I403" s="203"/>
      <c r="J403" s="203"/>
      <c r="K403" s="203"/>
    </row>
    <row r="404">
      <c r="A404" s="203" t="s">
        <v>253</v>
      </c>
      <c r="B404" s="203" t="s">
        <v>254</v>
      </c>
      <c r="C404" s="203" t="s">
        <v>18</v>
      </c>
      <c r="D404" s="203" t="n">
        <v>77.2797166</v>
      </c>
      <c r="E404" s="203" t="n">
        <v>49.434598398882</v>
      </c>
      <c r="F404" s="203" t="n">
        <v>100</v>
      </c>
      <c r="G404" s="203" t="n">
        <v>0</v>
      </c>
      <c r="H404" s="203"/>
      <c r="I404" s="203"/>
      <c r="J404" s="203"/>
      <c r="K404" s="203"/>
    </row>
    <row r="405">
      <c r="A405" s="203" t="s">
        <v>253</v>
      </c>
      <c r="B405" s="203" t="s">
        <v>254</v>
      </c>
      <c r="C405" s="203" t="s">
        <v>19</v>
      </c>
      <c r="D405" s="203" t="n">
        <v>15394.5794908</v>
      </c>
      <c r="E405" s="203" t="n">
        <v>1.69352303232248</v>
      </c>
      <c r="F405" s="203" t="n">
        <v>99.7562775376808</v>
      </c>
      <c r="G405" s="203" t="n">
        <v>0.12357689477183</v>
      </c>
      <c r="H405" s="203" t="n">
        <v>37.6117164</v>
      </c>
      <c r="I405" s="203" t="n">
        <v>50.658004279652</v>
      </c>
      <c r="J405" s="203" t="n">
        <v>0.243722462319233</v>
      </c>
      <c r="K405" s="203" t="n">
        <v>50.5803646278467</v>
      </c>
    </row>
    <row r="406">
      <c r="A406" s="203" t="s">
        <v>255</v>
      </c>
      <c r="B406" s="203" t="s">
        <v>256</v>
      </c>
      <c r="C406" s="203" t="s">
        <v>16</v>
      </c>
      <c r="D406" s="203" t="n">
        <v>419.9172569</v>
      </c>
      <c r="E406" s="203" t="n">
        <v>53.6663172620715</v>
      </c>
      <c r="F406" s="203" t="n">
        <v>100</v>
      </c>
      <c r="G406" s="203" t="n">
        <v>0</v>
      </c>
      <c r="H406" s="203"/>
      <c r="I406" s="203"/>
      <c r="J406" s="203"/>
      <c r="K406" s="203"/>
    </row>
    <row r="407">
      <c r="A407" s="203" t="s">
        <v>255</v>
      </c>
      <c r="B407" s="203" t="s">
        <v>256</v>
      </c>
      <c r="C407" s="203" t="s">
        <v>18</v>
      </c>
      <c r="D407" s="203" t="n">
        <v>222.116753</v>
      </c>
      <c r="E407" s="203" t="n">
        <v>31.282960835087</v>
      </c>
      <c r="F407" s="203" t="n">
        <v>100</v>
      </c>
      <c r="G407" s="203" t="n">
        <v>0</v>
      </c>
      <c r="H407" s="203"/>
      <c r="I407" s="203"/>
      <c r="J407" s="203"/>
      <c r="K407" s="203"/>
    </row>
    <row r="408">
      <c r="A408" s="203" t="s">
        <v>255</v>
      </c>
      <c r="B408" s="203" t="s">
        <v>256</v>
      </c>
      <c r="C408" s="203" t="s">
        <v>19</v>
      </c>
      <c r="D408" s="203" t="n">
        <v>14492.0355198</v>
      </c>
      <c r="E408" s="203" t="n">
        <v>2.92893113488571</v>
      </c>
      <c r="F408" s="203" t="n">
        <v>98.0796179704582</v>
      </c>
      <c r="G408" s="203" t="n">
        <v>0.934253061423765</v>
      </c>
      <c r="H408" s="203" t="n">
        <v>283.7515598</v>
      </c>
      <c r="I408" s="203" t="n">
        <v>47.885027511673</v>
      </c>
      <c r="J408" s="203" t="n">
        <v>1.92038202954182</v>
      </c>
      <c r="K408" s="203" t="n">
        <v>47.7150806155149</v>
      </c>
    </row>
    <row r="409">
      <c r="A409" s="203" t="s">
        <v>261</v>
      </c>
      <c r="B409" s="203" t="s">
        <v>262</v>
      </c>
      <c r="C409" s="203" t="s">
        <v>16</v>
      </c>
      <c r="D409" s="203" t="n">
        <v>64.9284357</v>
      </c>
      <c r="E409" s="203" t="n">
        <v>61.4902185883479</v>
      </c>
      <c r="F409" s="203" t="n">
        <v>100</v>
      </c>
      <c r="G409" s="203" t="n">
        <v>0</v>
      </c>
      <c r="H409" s="203"/>
      <c r="I409" s="203"/>
      <c r="J409" s="203"/>
      <c r="K409" s="203"/>
    </row>
    <row r="410">
      <c r="A410" s="203" t="s">
        <v>261</v>
      </c>
      <c r="B410" s="203" t="s">
        <v>262</v>
      </c>
      <c r="C410" s="203" t="s">
        <v>18</v>
      </c>
      <c r="D410" s="203" t="n">
        <v>142.3623731</v>
      </c>
      <c r="E410" s="203" t="n">
        <v>43.9995903591318</v>
      </c>
      <c r="F410" s="203" t="n">
        <v>100</v>
      </c>
      <c r="G410" s="203" t="n">
        <v>0</v>
      </c>
      <c r="H410" s="203"/>
      <c r="I410" s="203"/>
      <c r="J410" s="203"/>
      <c r="K410" s="203"/>
    </row>
    <row r="411">
      <c r="A411" s="203" t="s">
        <v>261</v>
      </c>
      <c r="B411" s="203" t="s">
        <v>262</v>
      </c>
      <c r="C411" s="203" t="s">
        <v>19</v>
      </c>
      <c r="D411" s="203" t="n">
        <v>18874.3023536</v>
      </c>
      <c r="E411" s="203" t="n">
        <v>1.3389270326072</v>
      </c>
      <c r="F411" s="203" t="n">
        <v>99.9123382573112</v>
      </c>
      <c r="G411" s="203" t="n">
        <v>0.0877579833541652</v>
      </c>
      <c r="H411" s="203" t="n">
        <v>16.5600592</v>
      </c>
      <c r="I411" s="203" t="n">
        <v>99.9999999999996</v>
      </c>
      <c r="J411" s="203" t="n">
        <v>0.087661742688779</v>
      </c>
      <c r="K411" s="203" t="n">
        <v>100.0220284097</v>
      </c>
    </row>
    <row r="412">
      <c r="A412" s="203" t="s">
        <v>263</v>
      </c>
      <c r="B412" s="203" t="s">
        <v>264</v>
      </c>
      <c r="C412" s="203" t="s">
        <v>18</v>
      </c>
      <c r="D412" s="203" t="n">
        <v>39.5306748</v>
      </c>
      <c r="E412" s="203" t="n">
        <v>70.5789793617637</v>
      </c>
      <c r="F412" s="203" t="n">
        <v>100</v>
      </c>
      <c r="G412" s="203" t="n">
        <v>0</v>
      </c>
      <c r="H412" s="203"/>
      <c r="I412" s="203"/>
      <c r="J412" s="203"/>
      <c r="K412" s="203"/>
    </row>
    <row r="413">
      <c r="A413" s="203" t="s">
        <v>263</v>
      </c>
      <c r="B413" s="203" t="s">
        <v>264</v>
      </c>
      <c r="C413" s="203" t="s">
        <v>19</v>
      </c>
      <c r="D413" s="203" t="n">
        <v>19876.2400902</v>
      </c>
      <c r="E413" s="203" t="n">
        <v>1.28081806373665</v>
      </c>
      <c r="F413" s="203" t="n">
        <v>99.7781395033862</v>
      </c>
      <c r="G413" s="203" t="n">
        <v>0.159825507928139</v>
      </c>
      <c r="H413" s="203" t="n">
        <v>44.1955775</v>
      </c>
      <c r="I413" s="203" t="n">
        <v>71.8790058876406</v>
      </c>
      <c r="J413" s="203" t="n">
        <v>0.221860496613841</v>
      </c>
      <c r="K413" s="203" t="n">
        <v>71.8789152176564</v>
      </c>
    </row>
    <row r="414">
      <c r="A414" s="203" t="s">
        <v>265</v>
      </c>
      <c r="B414" s="203" t="s">
        <v>266</v>
      </c>
      <c r="C414" s="203" t="s">
        <v>16</v>
      </c>
      <c r="D414" s="203" t="n">
        <v>19.4705987</v>
      </c>
      <c r="E414" s="203" t="n">
        <v>99.9999999999999</v>
      </c>
      <c r="F414" s="203" t="n">
        <v>100</v>
      </c>
      <c r="G414" s="203" t="n">
        <v>0</v>
      </c>
      <c r="H414" s="203"/>
      <c r="I414" s="203"/>
      <c r="J414" s="203"/>
      <c r="K414" s="203"/>
    </row>
    <row r="415">
      <c r="A415" s="203" t="s">
        <v>265</v>
      </c>
      <c r="B415" s="203" t="s">
        <v>266</v>
      </c>
      <c r="C415" s="203" t="s">
        <v>18</v>
      </c>
      <c r="D415" s="203" t="n">
        <v>64.9743632</v>
      </c>
      <c r="E415" s="203" t="n">
        <v>49.9548658321983</v>
      </c>
      <c r="F415" s="203" t="n">
        <v>100</v>
      </c>
      <c r="G415" s="203" t="n">
        <v>0</v>
      </c>
      <c r="H415" s="203"/>
      <c r="I415" s="203"/>
      <c r="J415" s="203"/>
      <c r="K415" s="203"/>
    </row>
    <row r="416">
      <c r="A416" s="203" t="s">
        <v>265</v>
      </c>
      <c r="B416" s="203" t="s">
        <v>266</v>
      </c>
      <c r="C416" s="203" t="s">
        <v>19</v>
      </c>
      <c r="D416" s="203" t="n">
        <v>17219.9366347</v>
      </c>
      <c r="E416" s="203" t="n">
        <v>0.807377713380541</v>
      </c>
      <c r="F416" s="203" t="n">
        <v>99.4837631371779</v>
      </c>
      <c r="G416" s="203" t="n">
        <v>0.209587462577751</v>
      </c>
      <c r="H416" s="203" t="n">
        <v>89.3569542</v>
      </c>
      <c r="I416" s="203" t="n">
        <v>40.4530969345222</v>
      </c>
      <c r="J416" s="203" t="n">
        <v>0.516236862822076</v>
      </c>
      <c r="K416" s="203" t="n">
        <v>40.3895013804805</v>
      </c>
    </row>
    <row r="417">
      <c r="A417" s="203" t="s">
        <v>267</v>
      </c>
      <c r="B417" s="203" t="s">
        <v>268</v>
      </c>
      <c r="C417" s="203" t="s">
        <v>16</v>
      </c>
      <c r="D417" s="203" t="n">
        <v>11.2573602</v>
      </c>
      <c r="E417" s="203" t="n">
        <v>100</v>
      </c>
      <c r="F417" s="203" t="n">
        <v>100</v>
      </c>
      <c r="G417" s="203" t="n">
        <v>0</v>
      </c>
      <c r="H417" s="203"/>
      <c r="I417" s="203"/>
      <c r="J417" s="203"/>
      <c r="K417" s="203"/>
    </row>
    <row r="418">
      <c r="A418" s="203" t="s">
        <v>267</v>
      </c>
      <c r="B418" s="203" t="s">
        <v>268</v>
      </c>
      <c r="C418" s="203" t="s">
        <v>18</v>
      </c>
      <c r="D418" s="203" t="n">
        <v>33.3387638</v>
      </c>
      <c r="E418" s="203" t="n">
        <v>50.9002979047888</v>
      </c>
      <c r="F418" s="203" t="n">
        <v>100</v>
      </c>
      <c r="G418" s="203" t="n">
        <v>0</v>
      </c>
      <c r="H418" s="203"/>
      <c r="I418" s="203"/>
      <c r="J418" s="203"/>
      <c r="K418" s="203"/>
    </row>
    <row r="419">
      <c r="A419" s="203" t="s">
        <v>267</v>
      </c>
      <c r="B419" s="203" t="s">
        <v>268</v>
      </c>
      <c r="C419" s="203" t="s">
        <v>19</v>
      </c>
      <c r="D419" s="203" t="n">
        <v>4559.2379081</v>
      </c>
      <c r="E419" s="203" t="n">
        <v>1.67103055377198</v>
      </c>
      <c r="F419" s="203" t="n">
        <v>99.6066007007195</v>
      </c>
      <c r="G419" s="203" t="n">
        <v>0.241351578176105</v>
      </c>
      <c r="H419" s="203" t="n">
        <v>18.0068488</v>
      </c>
      <c r="I419" s="203" t="n">
        <v>61.2787622241577</v>
      </c>
      <c r="J419" s="203" t="n">
        <v>0.393399299280543</v>
      </c>
      <c r="K419" s="203" t="n">
        <v>61.1089300866602</v>
      </c>
    </row>
    <row r="420">
      <c r="A420" s="203" t="s">
        <v>269</v>
      </c>
      <c r="B420" s="203" t="s">
        <v>270</v>
      </c>
      <c r="C420" s="203" t="s">
        <v>16</v>
      </c>
      <c r="D420" s="203" t="n">
        <v>521.9006918</v>
      </c>
      <c r="E420" s="203" t="n">
        <v>34.515535956563</v>
      </c>
      <c r="F420" s="203" t="n">
        <v>100</v>
      </c>
      <c r="G420" s="203" t="n">
        <v>0</v>
      </c>
      <c r="H420" s="203"/>
      <c r="I420" s="203"/>
      <c r="J420" s="203"/>
      <c r="K420" s="203"/>
    </row>
    <row r="421">
      <c r="A421" s="203" t="s">
        <v>269</v>
      </c>
      <c r="B421" s="203" t="s">
        <v>270</v>
      </c>
      <c r="C421" s="203" t="s">
        <v>18</v>
      </c>
      <c r="D421" s="203" t="n">
        <v>643.2559083</v>
      </c>
      <c r="E421" s="203" t="n">
        <v>35.7795677286241</v>
      </c>
      <c r="F421" s="203" t="n">
        <v>100</v>
      </c>
      <c r="G421" s="203" t="n">
        <v>0</v>
      </c>
      <c r="H421" s="203"/>
      <c r="I421" s="203"/>
      <c r="J421" s="203"/>
      <c r="K421" s="203"/>
    </row>
    <row r="422">
      <c r="A422" s="203" t="s">
        <v>269</v>
      </c>
      <c r="B422" s="203" t="s">
        <v>270</v>
      </c>
      <c r="C422" s="203" t="s">
        <v>19</v>
      </c>
      <c r="D422" s="203" t="n">
        <v>72068.749548</v>
      </c>
      <c r="E422" s="203" t="n">
        <v>2.15704734626698</v>
      </c>
      <c r="F422" s="203" t="n">
        <v>99.7531620646833</v>
      </c>
      <c r="G422" s="203" t="n">
        <v>0.173331352328081</v>
      </c>
      <c r="H422" s="203" t="n">
        <v>178.3332074</v>
      </c>
      <c r="I422" s="203" t="n">
        <v>70.3039904884494</v>
      </c>
      <c r="J422" s="203" t="n">
        <v>0.246837935316732</v>
      </c>
      <c r="K422" s="203" t="n">
        <v>70.0473792955997</v>
      </c>
    </row>
    <row r="423">
      <c r="A423" s="203" t="s">
        <v>273</v>
      </c>
      <c r="B423" s="203" t="s">
        <v>274</v>
      </c>
      <c r="C423" s="203" t="s">
        <v>16</v>
      </c>
      <c r="D423" s="203" t="n">
        <v>33.3241121</v>
      </c>
      <c r="E423" s="203" t="n">
        <v>70.1125704561583</v>
      </c>
      <c r="F423" s="203" t="n">
        <v>100</v>
      </c>
      <c r="G423" s="203" t="n">
        <v>0</v>
      </c>
      <c r="H423" s="203"/>
      <c r="I423" s="203"/>
      <c r="J423" s="203"/>
      <c r="K423" s="203"/>
    </row>
    <row r="424">
      <c r="A424" s="203" t="s">
        <v>273</v>
      </c>
      <c r="B424" s="203" t="s">
        <v>274</v>
      </c>
      <c r="C424" s="203" t="s">
        <v>18</v>
      </c>
      <c r="D424" s="203" t="n">
        <v>32.9830843</v>
      </c>
      <c r="E424" s="203" t="n">
        <v>70.8293513744093</v>
      </c>
      <c r="F424" s="203" t="n">
        <v>100</v>
      </c>
      <c r="G424" s="203" t="n">
        <v>0</v>
      </c>
      <c r="H424" s="203"/>
      <c r="I424" s="203"/>
      <c r="J424" s="203"/>
      <c r="K424" s="203"/>
    </row>
    <row r="425">
      <c r="A425" s="203" t="s">
        <v>273</v>
      </c>
      <c r="B425" s="203" t="s">
        <v>274</v>
      </c>
      <c r="C425" s="203" t="s">
        <v>19</v>
      </c>
      <c r="D425" s="203" t="n">
        <v>13797.2507243</v>
      </c>
      <c r="E425" s="203" t="n">
        <v>2.22490338445335</v>
      </c>
      <c r="F425" s="203" t="n">
        <v>99.8567528706888</v>
      </c>
      <c r="G425" s="203" t="n">
        <v>0.143416753549305</v>
      </c>
      <c r="H425" s="203" t="n">
        <v>19.7925178</v>
      </c>
      <c r="I425" s="203" t="n">
        <v>100</v>
      </c>
      <c r="J425" s="203" t="n">
        <v>0.143247129311233</v>
      </c>
      <c r="K425" s="203" t="n">
        <v>99.9749969549047</v>
      </c>
    </row>
    <row r="426">
      <c r="A426" s="203" t="s">
        <v>275</v>
      </c>
      <c r="B426" s="203" t="s">
        <v>276</v>
      </c>
      <c r="C426" s="203" t="s">
        <v>16</v>
      </c>
      <c r="D426" s="203" t="n">
        <v>74.2518972</v>
      </c>
      <c r="E426" s="203" t="n">
        <v>57.4061484044022</v>
      </c>
      <c r="F426" s="203" t="n">
        <v>100</v>
      </c>
      <c r="G426" s="203" t="n">
        <v>0</v>
      </c>
      <c r="H426" s="203"/>
      <c r="I426" s="203"/>
      <c r="J426" s="203"/>
      <c r="K426" s="203"/>
    </row>
    <row r="427">
      <c r="A427" s="203" t="s">
        <v>275</v>
      </c>
      <c r="B427" s="203" t="s">
        <v>276</v>
      </c>
      <c r="C427" s="203" t="s">
        <v>18</v>
      </c>
      <c r="D427" s="203" t="n">
        <v>77.77924</v>
      </c>
      <c r="E427" s="203" t="n">
        <v>57.0642922702136</v>
      </c>
      <c r="F427" s="203" t="n">
        <v>100</v>
      </c>
      <c r="G427" s="203" t="n">
        <v>0</v>
      </c>
      <c r="H427" s="203"/>
      <c r="I427" s="203"/>
      <c r="J427" s="203"/>
      <c r="K427" s="203"/>
    </row>
    <row r="428">
      <c r="A428" s="203" t="s">
        <v>275</v>
      </c>
      <c r="B428" s="203" t="s">
        <v>276</v>
      </c>
      <c r="C428" s="203" t="s">
        <v>19</v>
      </c>
      <c r="D428" s="203" t="n">
        <v>20747.4103245</v>
      </c>
      <c r="E428" s="203" t="n">
        <v>1.87943412524577</v>
      </c>
      <c r="F428" s="203" t="n">
        <v>99.7279652182879</v>
      </c>
      <c r="G428" s="203" t="n">
        <v>0.192468411151787</v>
      </c>
      <c r="H428" s="203" t="n">
        <v>56.5941281</v>
      </c>
      <c r="I428" s="203" t="n">
        <v>70.5136450025531</v>
      </c>
      <c r="J428" s="203" t="n">
        <v>0.272034781712071</v>
      </c>
      <c r="K428" s="203" t="n">
        <v>70.558929605114</v>
      </c>
    </row>
    <row r="429">
      <c r="A429" s="203" t="s">
        <v>279</v>
      </c>
      <c r="B429" s="203" t="s">
        <v>280</v>
      </c>
      <c r="C429" s="203" t="s">
        <v>16</v>
      </c>
      <c r="D429" s="203" t="n">
        <v>20.2240408</v>
      </c>
      <c r="E429" s="203" t="n">
        <v>100</v>
      </c>
      <c r="F429" s="203" t="n">
        <v>100</v>
      </c>
      <c r="G429" s="203" t="n">
        <v>0</v>
      </c>
      <c r="H429" s="203"/>
      <c r="I429" s="203"/>
      <c r="J429" s="203"/>
      <c r="K429" s="203"/>
    </row>
    <row r="430">
      <c r="A430" s="203" t="s">
        <v>279</v>
      </c>
      <c r="B430" s="203" t="s">
        <v>280</v>
      </c>
      <c r="C430" s="203" t="s">
        <v>18</v>
      </c>
      <c r="D430" s="203" t="n">
        <v>78.5496198</v>
      </c>
      <c r="E430" s="203" t="n">
        <v>49.1077971870012</v>
      </c>
      <c r="F430" s="203" t="n">
        <v>100</v>
      </c>
      <c r="G430" s="203" t="n">
        <v>0</v>
      </c>
      <c r="H430" s="203"/>
      <c r="I430" s="203"/>
      <c r="J430" s="203"/>
      <c r="K430" s="203"/>
    </row>
    <row r="431">
      <c r="A431" s="203" t="s">
        <v>279</v>
      </c>
      <c r="B431" s="203" t="s">
        <v>280</v>
      </c>
      <c r="C431" s="203" t="s">
        <v>19</v>
      </c>
      <c r="D431" s="203" t="n">
        <v>17604.5713887</v>
      </c>
      <c r="E431" s="203" t="n">
        <v>2.86215770702108</v>
      </c>
      <c r="F431" s="203" t="n">
        <v>99.9118550241647</v>
      </c>
      <c r="G431" s="203" t="n">
        <v>0.0875321044775553</v>
      </c>
      <c r="H431" s="203" t="n">
        <v>15.5312352</v>
      </c>
      <c r="I431" s="203" t="n">
        <v>100</v>
      </c>
      <c r="J431" s="203" t="n">
        <v>0.088144975835347</v>
      </c>
      <c r="K431" s="203" t="n">
        <v>99.2171686433715</v>
      </c>
    </row>
    <row r="432">
      <c r="A432" s="203" t="s">
        <v>281</v>
      </c>
      <c r="B432" s="203" t="s">
        <v>282</v>
      </c>
      <c r="C432" s="203" t="s">
        <v>16</v>
      </c>
      <c r="D432" s="203" t="n">
        <v>26.6937623</v>
      </c>
      <c r="E432" s="203" t="n">
        <v>100</v>
      </c>
      <c r="F432" s="203" t="n">
        <v>100</v>
      </c>
      <c r="G432" s="203" t="n">
        <v>0.0000000000000111022302462516</v>
      </c>
      <c r="H432" s="203"/>
      <c r="I432" s="203"/>
      <c r="J432" s="203"/>
      <c r="K432" s="203"/>
    </row>
    <row r="433">
      <c r="A433" s="203" t="s">
        <v>281</v>
      </c>
      <c r="B433" s="203" t="s">
        <v>282</v>
      </c>
      <c r="C433" s="203" t="s">
        <v>18</v>
      </c>
      <c r="D433" s="203" t="n">
        <v>62.5228577</v>
      </c>
      <c r="E433" s="203" t="n">
        <v>46.4371589364888</v>
      </c>
      <c r="F433" s="203" t="n">
        <v>100</v>
      </c>
      <c r="G433" s="203" t="n">
        <v>0</v>
      </c>
      <c r="H433" s="203"/>
      <c r="I433" s="203"/>
      <c r="J433" s="203"/>
      <c r="K433" s="203"/>
    </row>
    <row r="434">
      <c r="A434" s="203" t="s">
        <v>281</v>
      </c>
      <c r="B434" s="203" t="s">
        <v>282</v>
      </c>
      <c r="C434" s="203" t="s">
        <v>19</v>
      </c>
      <c r="D434" s="203" t="n">
        <v>6698.5094882</v>
      </c>
      <c r="E434" s="203" t="n">
        <v>2.66060860149854</v>
      </c>
      <c r="F434" s="203" t="n">
        <v>99.3778551456569</v>
      </c>
      <c r="G434" s="203" t="n">
        <v>0.339413618034164</v>
      </c>
      <c r="H434" s="203" t="n">
        <v>41.9353306</v>
      </c>
      <c r="I434" s="203" t="n">
        <v>54.2430442860464</v>
      </c>
      <c r="J434" s="203" t="n">
        <v>0.622144854343096</v>
      </c>
      <c r="K434" s="203" t="n">
        <v>54.2159870518854</v>
      </c>
    </row>
    <row r="435">
      <c r="A435" s="203" t="s">
        <v>283</v>
      </c>
      <c r="B435" s="203" t="s">
        <v>284</v>
      </c>
      <c r="C435" s="203" t="s">
        <v>16</v>
      </c>
      <c r="D435" s="203" t="n">
        <v>162.4709099</v>
      </c>
      <c r="E435" s="203" t="n">
        <v>44.5317232826332</v>
      </c>
      <c r="F435" s="203" t="n">
        <v>100</v>
      </c>
      <c r="G435" s="203" t="n">
        <v>0</v>
      </c>
      <c r="H435" s="203"/>
      <c r="I435" s="203"/>
      <c r="J435" s="203"/>
      <c r="K435" s="203"/>
    </row>
    <row r="436">
      <c r="A436" s="203" t="s">
        <v>283</v>
      </c>
      <c r="B436" s="203" t="s">
        <v>284</v>
      </c>
      <c r="C436" s="203" t="s">
        <v>18</v>
      </c>
      <c r="D436" s="203" t="n">
        <v>27.844067</v>
      </c>
      <c r="E436" s="203" t="n">
        <v>100</v>
      </c>
      <c r="F436" s="203" t="n">
        <v>100</v>
      </c>
      <c r="G436" s="203" t="n">
        <v>0</v>
      </c>
      <c r="H436" s="203"/>
      <c r="I436" s="203"/>
      <c r="J436" s="203"/>
      <c r="K436" s="203"/>
    </row>
    <row r="437">
      <c r="A437" s="203" t="s">
        <v>283</v>
      </c>
      <c r="B437" s="203" t="s">
        <v>284</v>
      </c>
      <c r="C437" s="203" t="s">
        <v>19</v>
      </c>
      <c r="D437" s="203" t="n">
        <v>28189.0633589</v>
      </c>
      <c r="E437" s="203" t="n">
        <v>1.61932662423948</v>
      </c>
      <c r="F437" s="203" t="n">
        <v>99.7210229010804</v>
      </c>
      <c r="G437" s="203" t="n">
        <v>0.162945310444111</v>
      </c>
      <c r="H437" s="203" t="n">
        <v>78.8610354</v>
      </c>
      <c r="I437" s="203" t="n">
        <v>58.1531388903137</v>
      </c>
      <c r="J437" s="203" t="n">
        <v>0.278977098919586</v>
      </c>
      <c r="K437" s="203" t="n">
        <v>58.2451860649128</v>
      </c>
    </row>
    <row r="438">
      <c r="A438" s="203" t="s">
        <v>287</v>
      </c>
      <c r="B438" s="203" t="s">
        <v>288</v>
      </c>
      <c r="C438" s="203" t="s">
        <v>16</v>
      </c>
      <c r="D438" s="203" t="n">
        <v>96.2855979</v>
      </c>
      <c r="E438" s="203" t="n">
        <v>56.9636835925407</v>
      </c>
      <c r="F438" s="203" t="n">
        <v>100</v>
      </c>
      <c r="G438" s="203" t="n">
        <v>0</v>
      </c>
      <c r="H438" s="203"/>
      <c r="I438" s="203"/>
      <c r="J438" s="203"/>
      <c r="K438" s="203"/>
    </row>
    <row r="439">
      <c r="A439" s="203" t="s">
        <v>287</v>
      </c>
      <c r="B439" s="203" t="s">
        <v>288</v>
      </c>
      <c r="C439" s="203" t="s">
        <v>18</v>
      </c>
      <c r="D439" s="203" t="n">
        <v>262.801143</v>
      </c>
      <c r="E439" s="203" t="n">
        <v>39.976111030951</v>
      </c>
      <c r="F439" s="203" t="n">
        <v>100</v>
      </c>
      <c r="G439" s="203" t="n">
        <v>0.00000000000000443823989015337</v>
      </c>
      <c r="H439" s="203"/>
      <c r="I439" s="203"/>
      <c r="J439" s="203"/>
      <c r="K439" s="203"/>
    </row>
    <row r="440">
      <c r="A440" s="203" t="s">
        <v>287</v>
      </c>
      <c r="B440" s="203" t="s">
        <v>288</v>
      </c>
      <c r="C440" s="203" t="s">
        <v>19</v>
      </c>
      <c r="D440" s="203" t="n">
        <v>18242.1825968</v>
      </c>
      <c r="E440" s="203" t="n">
        <v>1.95576767451551</v>
      </c>
      <c r="F440" s="203" t="n">
        <v>98.3599703106314</v>
      </c>
      <c r="G440" s="203" t="n">
        <v>0.455083315067111</v>
      </c>
      <c r="H440" s="203" t="n">
        <v>304.165617</v>
      </c>
      <c r="I440" s="203" t="n">
        <v>27.2356303824677</v>
      </c>
      <c r="J440" s="203" t="n">
        <v>1.64002968936858</v>
      </c>
      <c r="K440" s="203" t="n">
        <v>27.2933969726477</v>
      </c>
    </row>
    <row r="441">
      <c r="A441" s="203" t="s">
        <v>289</v>
      </c>
      <c r="B441" s="203" t="s">
        <v>290</v>
      </c>
      <c r="C441" s="203" t="s">
        <v>16</v>
      </c>
      <c r="D441" s="203" t="n">
        <v>8.9524786</v>
      </c>
      <c r="E441" s="203" t="n">
        <v>99.9999999999999</v>
      </c>
      <c r="F441" s="203" t="n">
        <v>100</v>
      </c>
      <c r="G441" s="203" t="n">
        <v>0</v>
      </c>
      <c r="H441" s="203"/>
      <c r="I441" s="203"/>
      <c r="J441" s="203"/>
      <c r="K441" s="203"/>
    </row>
    <row r="442">
      <c r="A442" s="203" t="s">
        <v>289</v>
      </c>
      <c r="B442" s="203" t="s">
        <v>290</v>
      </c>
      <c r="C442" s="203" t="s">
        <v>18</v>
      </c>
      <c r="D442" s="203" t="n">
        <v>22.9752014</v>
      </c>
      <c r="E442" s="203" t="n">
        <v>57.6317807548692</v>
      </c>
      <c r="F442" s="203" t="n">
        <v>100</v>
      </c>
      <c r="G442" s="203" t="n">
        <v>0</v>
      </c>
      <c r="H442" s="203"/>
      <c r="I442" s="203"/>
      <c r="J442" s="203"/>
      <c r="K442" s="203"/>
    </row>
    <row r="443">
      <c r="A443" s="203" t="s">
        <v>289</v>
      </c>
      <c r="B443" s="203" t="s">
        <v>290</v>
      </c>
      <c r="C443" s="203" t="s">
        <v>19</v>
      </c>
      <c r="D443" s="203" t="n">
        <v>6766.5998916</v>
      </c>
      <c r="E443" s="203" t="n">
        <v>1.43846943461047</v>
      </c>
      <c r="F443" s="203" t="n">
        <v>99.7466298543269</v>
      </c>
      <c r="G443" s="203" t="n">
        <v>0.184231955908313</v>
      </c>
      <c r="H443" s="203" t="n">
        <v>17.1880935</v>
      </c>
      <c r="I443" s="203" t="n">
        <v>72.4575994617327</v>
      </c>
      <c r="J443" s="203" t="n">
        <v>0.253370145673069</v>
      </c>
      <c r="K443" s="203" t="n">
        <v>72.5283425342343</v>
      </c>
    </row>
    <row r="444">
      <c r="A444" s="203" t="s">
        <v>291</v>
      </c>
      <c r="B444" s="203" t="s">
        <v>292</v>
      </c>
      <c r="C444" s="203" t="s">
        <v>16</v>
      </c>
      <c r="D444" s="203" t="n">
        <v>449.0774615</v>
      </c>
      <c r="E444" s="203" t="n">
        <v>36.2647430271607</v>
      </c>
      <c r="F444" s="203" t="n">
        <v>93.1785176541513</v>
      </c>
      <c r="G444" s="203" t="n">
        <v>5.56240818606608</v>
      </c>
      <c r="H444" s="203" t="n">
        <v>32.8763974</v>
      </c>
      <c r="I444" s="203" t="n">
        <v>70.9924807970742</v>
      </c>
      <c r="J444" s="203" t="n">
        <v>6.82148234584869</v>
      </c>
      <c r="K444" s="203" t="n">
        <v>75.9801056555356</v>
      </c>
    </row>
    <row r="445">
      <c r="A445" s="203" t="s">
        <v>291</v>
      </c>
      <c r="B445" s="203" t="s">
        <v>292</v>
      </c>
      <c r="C445" s="203" t="s">
        <v>18</v>
      </c>
      <c r="D445" s="203" t="n">
        <v>121.7656537</v>
      </c>
      <c r="E445" s="203" t="n">
        <v>39.9433618353784</v>
      </c>
      <c r="F445" s="203" t="n">
        <v>100</v>
      </c>
      <c r="G445" s="203" t="n">
        <v>0</v>
      </c>
      <c r="H445" s="203"/>
      <c r="I445" s="203"/>
      <c r="J445" s="203"/>
      <c r="K445" s="203"/>
    </row>
    <row r="446">
      <c r="A446" s="203" t="s">
        <v>291</v>
      </c>
      <c r="B446" s="203" t="s">
        <v>292</v>
      </c>
      <c r="C446" s="203" t="s">
        <v>19</v>
      </c>
      <c r="D446" s="203" t="n">
        <v>11735.7769479</v>
      </c>
      <c r="E446" s="203" t="n">
        <v>3.22329787248944</v>
      </c>
      <c r="F446" s="203" t="n">
        <v>98.9023626802064</v>
      </c>
      <c r="G446" s="203" t="n">
        <v>0.47944613818348</v>
      </c>
      <c r="H446" s="203" t="n">
        <v>130.2458951</v>
      </c>
      <c r="I446" s="203" t="n">
        <v>42.5977129375562</v>
      </c>
      <c r="J446" s="203" t="n">
        <v>1.09763731979359</v>
      </c>
      <c r="K446" s="203" t="n">
        <v>43.2003859463926</v>
      </c>
    </row>
    <row r="447">
      <c r="A447" s="203" t="s">
        <v>293</v>
      </c>
      <c r="B447" s="203" t="s">
        <v>294</v>
      </c>
      <c r="C447" s="203" t="s">
        <v>16</v>
      </c>
      <c r="D447" s="203" t="n">
        <v>316.5788379</v>
      </c>
      <c r="E447" s="203" t="n">
        <v>34.298674268446</v>
      </c>
      <c r="F447" s="203" t="n">
        <v>100</v>
      </c>
      <c r="G447" s="203" t="n">
        <v>0</v>
      </c>
      <c r="H447" s="203"/>
      <c r="I447" s="203"/>
      <c r="J447" s="203"/>
      <c r="K447" s="203"/>
    </row>
    <row r="448">
      <c r="A448" s="203" t="s">
        <v>293</v>
      </c>
      <c r="B448" s="203" t="s">
        <v>294</v>
      </c>
      <c r="C448" s="203" t="s">
        <v>18</v>
      </c>
      <c r="D448" s="203" t="n">
        <v>213.5780902</v>
      </c>
      <c r="E448" s="203" t="n">
        <v>35.6343854107077</v>
      </c>
      <c r="F448" s="203" t="n">
        <v>100</v>
      </c>
      <c r="G448" s="203" t="n">
        <v>0</v>
      </c>
      <c r="H448" s="203"/>
      <c r="I448" s="203"/>
      <c r="J448" s="203"/>
      <c r="K448" s="203"/>
    </row>
    <row r="449">
      <c r="A449" s="203" t="s">
        <v>293</v>
      </c>
      <c r="B449" s="203" t="s">
        <v>294</v>
      </c>
      <c r="C449" s="203" t="s">
        <v>19</v>
      </c>
      <c r="D449" s="203" t="n">
        <v>18310.4864696</v>
      </c>
      <c r="E449" s="203" t="n">
        <v>2.7196618378827</v>
      </c>
      <c r="F449" s="203" t="n">
        <v>99.8961817837423</v>
      </c>
      <c r="G449" s="203" t="n">
        <v>0.104137216163671</v>
      </c>
      <c r="H449" s="203" t="n">
        <v>19.0293764</v>
      </c>
      <c r="I449" s="203" t="n">
        <v>99.9999999999999</v>
      </c>
      <c r="J449" s="203" t="n">
        <v>0.103818216257756</v>
      </c>
      <c r="K449" s="203" t="n">
        <v>100.203130542245</v>
      </c>
    </row>
    <row r="450">
      <c r="A450" s="203" t="s">
        <v>295</v>
      </c>
      <c r="B450" s="203" t="s">
        <v>296</v>
      </c>
      <c r="C450" s="203" t="s">
        <v>16</v>
      </c>
      <c r="D450" s="203" t="n">
        <v>196.5033138</v>
      </c>
      <c r="E450" s="203" t="n">
        <v>40.7422903613199</v>
      </c>
      <c r="F450" s="203" t="n">
        <v>100</v>
      </c>
      <c r="G450" s="203" t="n">
        <v>0</v>
      </c>
      <c r="H450" s="203"/>
      <c r="I450" s="203"/>
      <c r="J450" s="203"/>
      <c r="K450" s="203"/>
    </row>
    <row r="451">
      <c r="A451" s="203" t="s">
        <v>295</v>
      </c>
      <c r="B451" s="203" t="s">
        <v>296</v>
      </c>
      <c r="C451" s="203" t="s">
        <v>18</v>
      </c>
      <c r="D451" s="203" t="n">
        <v>248.3093893</v>
      </c>
      <c r="E451" s="203" t="n">
        <v>40.0819617974076</v>
      </c>
      <c r="F451" s="203" t="n">
        <v>100</v>
      </c>
      <c r="G451" s="203" t="n">
        <v>0</v>
      </c>
      <c r="H451" s="203"/>
      <c r="I451" s="203"/>
      <c r="J451" s="203"/>
      <c r="K451" s="203"/>
    </row>
    <row r="452">
      <c r="A452" s="203" t="s">
        <v>295</v>
      </c>
      <c r="B452" s="203" t="s">
        <v>296</v>
      </c>
      <c r="C452" s="203" t="s">
        <v>19</v>
      </c>
      <c r="D452" s="203" t="n">
        <v>37062.079835</v>
      </c>
      <c r="E452" s="203" t="n">
        <v>2.58447283135107</v>
      </c>
      <c r="F452" s="203" t="n">
        <v>99.5211068841453</v>
      </c>
      <c r="G452" s="203" t="n">
        <v>0.204120263194146</v>
      </c>
      <c r="H452" s="203" t="n">
        <v>178.3418156</v>
      </c>
      <c r="I452" s="203" t="n">
        <v>42.4666555044575</v>
      </c>
      <c r="J452" s="203" t="n">
        <v>0.478893115854736</v>
      </c>
      <c r="K452" s="203" t="n">
        <v>42.419224369737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685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544</v>
      </c>
      <c r="I462" s="5" t="s">
        <v>545</v>
      </c>
      <c r="J462" s="5" t="s">
        <v>546</v>
      </c>
      <c r="K462" s="5" t="s">
        <v>547</v>
      </c>
    </row>
    <row r="463">
      <c r="A463" s="204" t="s">
        <v>76</v>
      </c>
      <c r="B463" s="204" t="s">
        <v>77</v>
      </c>
      <c r="C463" s="204" t="s">
        <v>19</v>
      </c>
      <c r="D463" s="204" t="n">
        <v>366.87438</v>
      </c>
      <c r="E463" s="204"/>
      <c r="F463" s="204" t="n">
        <v>99.0825688073395</v>
      </c>
      <c r="G463" s="204"/>
      <c r="H463" s="204" t="n">
        <v>3.396985</v>
      </c>
      <c r="I463" s="204"/>
      <c r="J463" s="204" t="n">
        <v>0.917431192660551</v>
      </c>
      <c r="K463" s="204"/>
    </row>
    <row r="464">
      <c r="A464" s="204" t="s">
        <v>78</v>
      </c>
      <c r="B464" s="204" t="s">
        <v>79</v>
      </c>
      <c r="C464" s="204" t="s">
        <v>19</v>
      </c>
      <c r="D464" s="204" t="n">
        <v>333.7289382</v>
      </c>
      <c r="E464" s="204"/>
      <c r="F464" s="204" t="n">
        <v>99.3955048639747</v>
      </c>
      <c r="G464" s="204"/>
      <c r="H464" s="204" t="n">
        <v>2.0296443</v>
      </c>
      <c r="I464" s="204"/>
      <c r="J464" s="204" t="n">
        <v>0.604495136025302</v>
      </c>
      <c r="K464" s="204"/>
    </row>
    <row r="465">
      <c r="A465" s="204" t="s">
        <v>110</v>
      </c>
      <c r="B465" s="204" t="s">
        <v>111</v>
      </c>
      <c r="C465" s="204" t="s">
        <v>16</v>
      </c>
      <c r="D465" s="204" t="n">
        <v>24.0101508</v>
      </c>
      <c r="E465" s="204"/>
      <c r="F465" s="204" t="n">
        <v>100</v>
      </c>
      <c r="G465" s="204"/>
      <c r="H465" s="204"/>
      <c r="I465" s="204"/>
      <c r="J465" s="204"/>
      <c r="K465" s="204"/>
    </row>
    <row r="466">
      <c r="A466" s="204" t="s">
        <v>110</v>
      </c>
      <c r="B466" s="204" t="s">
        <v>111</v>
      </c>
      <c r="C466" s="204" t="s">
        <v>18</v>
      </c>
      <c r="D466" s="204" t="n">
        <v>35.6206892</v>
      </c>
      <c r="E466" s="204"/>
      <c r="F466" s="204" t="n">
        <v>100</v>
      </c>
      <c r="G466" s="204"/>
      <c r="H466" s="204"/>
      <c r="I466" s="204"/>
      <c r="J466" s="204"/>
      <c r="K466" s="204"/>
    </row>
    <row r="467">
      <c r="A467" s="204" t="s">
        <v>110</v>
      </c>
      <c r="B467" s="204" t="s">
        <v>111</v>
      </c>
      <c r="C467" s="204" t="s">
        <v>19</v>
      </c>
      <c r="D467" s="204" t="n">
        <v>2917.2396475</v>
      </c>
      <c r="E467" s="204"/>
      <c r="F467" s="204" t="n">
        <v>98.1658401921745</v>
      </c>
      <c r="G467" s="204"/>
      <c r="H467" s="204" t="n">
        <v>54.5065748</v>
      </c>
      <c r="I467" s="204"/>
      <c r="J467" s="204" t="n">
        <v>1.83415980782553</v>
      </c>
      <c r="K467" s="204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686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544</v>
      </c>
      <c r="I477" s="5" t="s">
        <v>545</v>
      </c>
      <c r="J477" s="5" t="s">
        <v>546</v>
      </c>
      <c r="K477" s="5" t="s">
        <v>547</v>
      </c>
    </row>
    <row r="478">
      <c r="A478" s="205" t="s">
        <v>14</v>
      </c>
      <c r="B478" s="205" t="s">
        <v>15</v>
      </c>
      <c r="C478" s="205" t="s">
        <v>16</v>
      </c>
      <c r="D478" s="205" t="n">
        <v>24.0101508</v>
      </c>
      <c r="E478" s="205"/>
      <c r="F478" s="205" t="n">
        <v>100</v>
      </c>
      <c r="G478" s="205"/>
      <c r="H478" s="205"/>
      <c r="I478" s="205"/>
      <c r="J478" s="205"/>
      <c r="K478" s="205"/>
    </row>
    <row r="479">
      <c r="A479" s="205" t="s">
        <v>14</v>
      </c>
      <c r="B479" s="205" t="s">
        <v>15</v>
      </c>
      <c r="C479" s="205" t="s">
        <v>18</v>
      </c>
      <c r="D479" s="205" t="n">
        <v>35.6206892</v>
      </c>
      <c r="E479" s="205"/>
      <c r="F479" s="205" t="n">
        <v>100</v>
      </c>
      <c r="G479" s="205"/>
      <c r="H479" s="205"/>
      <c r="I479" s="205"/>
      <c r="J479" s="205"/>
      <c r="K479" s="205"/>
    </row>
    <row r="480">
      <c r="A480" s="205" t="s">
        <v>14</v>
      </c>
      <c r="B480" s="205" t="s">
        <v>15</v>
      </c>
      <c r="C480" s="205" t="s">
        <v>19</v>
      </c>
      <c r="D480" s="205" t="n">
        <v>3617.8429657</v>
      </c>
      <c r="E480" s="205"/>
      <c r="F480" s="205" t="n">
        <v>98.3703955506553</v>
      </c>
      <c r="G480" s="205"/>
      <c r="H480" s="205" t="n">
        <v>59.9332041</v>
      </c>
      <c r="I480" s="205"/>
      <c r="J480" s="205" t="n">
        <v>1.6296044493447</v>
      </c>
      <c r="K480" s="205"/>
    </row>
    <row r="481">
      <c r="A481" s="205" t="s">
        <v>29</v>
      </c>
      <c r="B481" s="205" t="s">
        <v>30</v>
      </c>
      <c r="C481" s="205" t="s">
        <v>16</v>
      </c>
      <c r="D481" s="205" t="n">
        <v>232.6156286</v>
      </c>
      <c r="E481" s="205" t="n">
        <v>36.3717912741342</v>
      </c>
      <c r="F481" s="205" t="n">
        <v>100</v>
      </c>
      <c r="G481" s="205" t="n">
        <v>0</v>
      </c>
      <c r="H481" s="205"/>
      <c r="I481" s="205"/>
      <c r="J481" s="205"/>
      <c r="K481" s="205"/>
    </row>
    <row r="482">
      <c r="A482" s="205" t="s">
        <v>29</v>
      </c>
      <c r="B482" s="205" t="s">
        <v>30</v>
      </c>
      <c r="C482" s="205" t="s">
        <v>18</v>
      </c>
      <c r="D482" s="205" t="n">
        <v>24.7620478</v>
      </c>
      <c r="E482" s="205" t="n">
        <v>71.6263770219135</v>
      </c>
      <c r="F482" s="205" t="n">
        <v>100</v>
      </c>
      <c r="G482" s="205" t="n">
        <v>0</v>
      </c>
      <c r="H482" s="205"/>
      <c r="I482" s="205"/>
      <c r="J482" s="205"/>
      <c r="K482" s="205"/>
    </row>
    <row r="483">
      <c r="A483" s="205" t="s">
        <v>29</v>
      </c>
      <c r="B483" s="205" t="s">
        <v>30</v>
      </c>
      <c r="C483" s="205" t="s">
        <v>19</v>
      </c>
      <c r="D483" s="205" t="n">
        <v>7702.4855929</v>
      </c>
      <c r="E483" s="205" t="n">
        <v>1.52644931239614</v>
      </c>
      <c r="F483" s="205" t="n">
        <v>98.7004956037144</v>
      </c>
      <c r="G483" s="205" t="n">
        <v>0.472474733421557</v>
      </c>
      <c r="H483" s="205" t="n">
        <v>101.4119922</v>
      </c>
      <c r="I483" s="205" t="n">
        <v>35.7180060053684</v>
      </c>
      <c r="J483" s="205" t="n">
        <v>1.2995043962856</v>
      </c>
      <c r="K483" s="205" t="n">
        <v>35.8855964491033</v>
      </c>
    </row>
    <row r="484">
      <c r="A484" s="205" t="s">
        <v>31</v>
      </c>
      <c r="B484" s="205" t="s">
        <v>32</v>
      </c>
      <c r="C484" s="205" t="s">
        <v>16</v>
      </c>
      <c r="D484" s="205" t="n">
        <v>737.5884759</v>
      </c>
      <c r="E484" s="205" t="n">
        <v>20.4605063122192</v>
      </c>
      <c r="F484" s="205" t="n">
        <v>98.5429823022787</v>
      </c>
      <c r="G484" s="205" t="n">
        <v>1.03857133096311</v>
      </c>
      <c r="H484" s="205" t="n">
        <v>10.9056925</v>
      </c>
      <c r="I484" s="205" t="n">
        <v>72.4949341741196</v>
      </c>
      <c r="J484" s="205" t="n">
        <v>1.45701769772132</v>
      </c>
      <c r="K484" s="205" t="n">
        <v>70.2420543324981</v>
      </c>
    </row>
    <row r="485">
      <c r="A485" s="205" t="s">
        <v>31</v>
      </c>
      <c r="B485" s="205" t="s">
        <v>32</v>
      </c>
      <c r="C485" s="205" t="s">
        <v>18</v>
      </c>
      <c r="D485" s="205" t="n">
        <v>12.9465842</v>
      </c>
      <c r="E485" s="205" t="n">
        <v>70.5596896799252</v>
      </c>
      <c r="F485" s="205" t="n">
        <v>100</v>
      </c>
      <c r="G485" s="205" t="n">
        <v>0</v>
      </c>
      <c r="H485" s="205"/>
      <c r="I485" s="205"/>
      <c r="J485" s="205"/>
      <c r="K485" s="205"/>
    </row>
    <row r="486">
      <c r="A486" s="205" t="s">
        <v>31</v>
      </c>
      <c r="B486" s="205" t="s">
        <v>32</v>
      </c>
      <c r="C486" s="205" t="s">
        <v>19</v>
      </c>
      <c r="D486" s="205" t="n">
        <v>2959.6085046</v>
      </c>
      <c r="E486" s="205" t="n">
        <v>5.16988127897862</v>
      </c>
      <c r="F486" s="205" t="n">
        <v>98.2106346587368</v>
      </c>
      <c r="G486" s="205" t="n">
        <v>0.71771498605224</v>
      </c>
      <c r="H486" s="205" t="n">
        <v>53.9230899</v>
      </c>
      <c r="I486" s="205" t="n">
        <v>39.9113077341828</v>
      </c>
      <c r="J486" s="205" t="n">
        <v>1.78936534126322</v>
      </c>
      <c r="K486" s="205" t="n">
        <v>39.3923156209763</v>
      </c>
    </row>
    <row r="487">
      <c r="A487" s="205" t="s">
        <v>33</v>
      </c>
      <c r="B487" s="205" t="s">
        <v>34</v>
      </c>
      <c r="C487" s="205" t="s">
        <v>16</v>
      </c>
      <c r="D487" s="205" t="n">
        <v>1.131677</v>
      </c>
      <c r="E487" s="205" t="n">
        <v>99.9999999999998</v>
      </c>
      <c r="F487" s="205" t="n">
        <v>100</v>
      </c>
      <c r="G487" s="205" t="n">
        <v>0</v>
      </c>
      <c r="H487" s="205"/>
      <c r="I487" s="205"/>
      <c r="J487" s="205"/>
      <c r="K487" s="205"/>
    </row>
    <row r="488">
      <c r="A488" s="205" t="s">
        <v>33</v>
      </c>
      <c r="B488" s="205" t="s">
        <v>34</v>
      </c>
      <c r="C488" s="205" t="s">
        <v>18</v>
      </c>
      <c r="D488" s="205" t="n">
        <v>1.131677</v>
      </c>
      <c r="E488" s="205" t="n">
        <v>99.9999999999998</v>
      </c>
      <c r="F488" s="205" t="n">
        <v>100</v>
      </c>
      <c r="G488" s="205" t="n">
        <v>0</v>
      </c>
      <c r="H488" s="205"/>
      <c r="I488" s="205"/>
      <c r="J488" s="205"/>
      <c r="K488" s="205"/>
    </row>
    <row r="489">
      <c r="A489" s="205" t="s">
        <v>33</v>
      </c>
      <c r="B489" s="205" t="s">
        <v>34</v>
      </c>
      <c r="C489" s="205" t="s">
        <v>19</v>
      </c>
      <c r="D489" s="205" t="n">
        <v>612.237257</v>
      </c>
      <c r="E489" s="205" t="n">
        <v>4.52740561556991</v>
      </c>
      <c r="F489" s="205" t="n">
        <v>98.3636363636364</v>
      </c>
      <c r="G489" s="205" t="n">
        <v>0.569643546122555</v>
      </c>
      <c r="H489" s="205" t="n">
        <v>10.185093</v>
      </c>
      <c r="I489" s="205" t="n">
        <v>34.4265186329548</v>
      </c>
      <c r="J489" s="205" t="n">
        <v>1.63636363636364</v>
      </c>
      <c r="K489" s="205" t="n">
        <v>34.2419064947003</v>
      </c>
    </row>
    <row r="490">
      <c r="A490" s="205" t="s">
        <v>35</v>
      </c>
      <c r="B490" s="205" t="s">
        <v>36</v>
      </c>
      <c r="C490" s="205" t="s">
        <v>16</v>
      </c>
      <c r="D490" s="205" t="n">
        <v>75.4080866</v>
      </c>
      <c r="E490" s="205" t="n">
        <v>54.1816804302918</v>
      </c>
      <c r="F490" s="205" t="n">
        <v>92.8687952072052</v>
      </c>
      <c r="G490" s="205" t="n">
        <v>8.20372570646954</v>
      </c>
      <c r="H490" s="205" t="n">
        <v>5.7904327</v>
      </c>
      <c r="I490" s="205" t="n">
        <v>100</v>
      </c>
      <c r="J490" s="205" t="n">
        <v>7.13120479279479</v>
      </c>
      <c r="K490" s="205" t="n">
        <v>106.836101992188</v>
      </c>
    </row>
    <row r="491">
      <c r="A491" s="205" t="s">
        <v>35</v>
      </c>
      <c r="B491" s="205" t="s">
        <v>36</v>
      </c>
      <c r="C491" s="205" t="s">
        <v>18</v>
      </c>
      <c r="D491" s="205" t="n">
        <v>16.0273317</v>
      </c>
      <c r="E491" s="205" t="n">
        <v>72.4908033116615</v>
      </c>
      <c r="F491" s="205" t="n">
        <v>100</v>
      </c>
      <c r="G491" s="205" t="n">
        <v>0</v>
      </c>
      <c r="H491" s="205"/>
      <c r="I491" s="205"/>
      <c r="J491" s="205"/>
      <c r="K491" s="205"/>
    </row>
    <row r="492">
      <c r="A492" s="205" t="s">
        <v>35</v>
      </c>
      <c r="B492" s="205" t="s">
        <v>36</v>
      </c>
      <c r="C492" s="205" t="s">
        <v>19</v>
      </c>
      <c r="D492" s="205" t="n">
        <v>6761.4997839</v>
      </c>
      <c r="E492" s="205" t="n">
        <v>1.53485350995241</v>
      </c>
      <c r="F492" s="205" t="n">
        <v>99.2541843427121</v>
      </c>
      <c r="G492" s="205" t="n">
        <v>0.341651363148122</v>
      </c>
      <c r="H492" s="205" t="n">
        <v>50.8072525</v>
      </c>
      <c r="I492" s="205" t="n">
        <v>45.5114821232949</v>
      </c>
      <c r="J492" s="205" t="n">
        <v>0.745815657287951</v>
      </c>
      <c r="K492" s="205" t="n">
        <v>45.4674382972227</v>
      </c>
    </row>
    <row r="493">
      <c r="A493" s="205" t="s">
        <v>37</v>
      </c>
      <c r="B493" s="205" t="s">
        <v>38</v>
      </c>
      <c r="C493" s="205" t="s">
        <v>16</v>
      </c>
      <c r="D493" s="205" t="n">
        <v>2.8791554</v>
      </c>
      <c r="E493" s="205" t="n">
        <v>69.9543924373344</v>
      </c>
      <c r="F493" s="205" t="n">
        <v>100</v>
      </c>
      <c r="G493" s="205" t="n">
        <v>0</v>
      </c>
      <c r="H493" s="205"/>
      <c r="I493" s="205"/>
      <c r="J493" s="205"/>
      <c r="K493" s="205"/>
    </row>
    <row r="494">
      <c r="A494" s="205" t="s">
        <v>37</v>
      </c>
      <c r="B494" s="205" t="s">
        <v>38</v>
      </c>
      <c r="C494" s="205" t="s">
        <v>18</v>
      </c>
      <c r="D494" s="205" t="n">
        <v>13.3332316</v>
      </c>
      <c r="E494" s="205" t="n">
        <v>34.4145290312038</v>
      </c>
      <c r="F494" s="205" t="n">
        <v>100</v>
      </c>
      <c r="G494" s="205" t="n">
        <v>0</v>
      </c>
      <c r="H494" s="205"/>
      <c r="I494" s="205"/>
      <c r="J494" s="205"/>
      <c r="K494" s="205"/>
    </row>
    <row r="495">
      <c r="A495" s="205" t="s">
        <v>37</v>
      </c>
      <c r="B495" s="205" t="s">
        <v>38</v>
      </c>
      <c r="C495" s="205" t="s">
        <v>19</v>
      </c>
      <c r="D495" s="205" t="n">
        <v>674.6758549</v>
      </c>
      <c r="E495" s="205" t="n">
        <v>1.1312447405557</v>
      </c>
      <c r="F495" s="205" t="n">
        <v>99.033096106868</v>
      </c>
      <c r="G495" s="205" t="n">
        <v>0.421803781108668</v>
      </c>
      <c r="H495" s="205" t="n">
        <v>6.5871586</v>
      </c>
      <c r="I495" s="205" t="n">
        <v>42.9343553026409</v>
      </c>
      <c r="J495" s="205" t="n">
        <v>0.966903893132017</v>
      </c>
      <c r="K495" s="205" t="n">
        <v>43.202364464026</v>
      </c>
    </row>
    <row r="496">
      <c r="A496" s="205" t="s">
        <v>39</v>
      </c>
      <c r="B496" s="205" t="s">
        <v>40</v>
      </c>
      <c r="C496" s="205" t="s">
        <v>16</v>
      </c>
      <c r="D496" s="205" t="n">
        <v>2.500346</v>
      </c>
      <c r="E496" s="205" t="n">
        <v>100</v>
      </c>
      <c r="F496" s="205" t="n">
        <v>51.3627623557546</v>
      </c>
      <c r="G496" s="205" t="n">
        <v>69.41740328046</v>
      </c>
      <c r="H496" s="205" t="n">
        <v>2.3676671</v>
      </c>
      <c r="I496" s="205" t="n">
        <v>100</v>
      </c>
      <c r="J496" s="205" t="n">
        <v>48.6372376442455</v>
      </c>
      <c r="K496" s="205" t="n">
        <v>73.3074031491526</v>
      </c>
    </row>
    <row r="497">
      <c r="A497" s="205" t="s">
        <v>39</v>
      </c>
      <c r="B497" s="205" t="s">
        <v>40</v>
      </c>
      <c r="C497" s="205" t="s">
        <v>19</v>
      </c>
      <c r="D497" s="205" t="n">
        <v>1636.5188824</v>
      </c>
      <c r="E497" s="205" t="n">
        <v>1.71361670188477</v>
      </c>
      <c r="F497" s="205" t="n">
        <v>98.2155409320113</v>
      </c>
      <c r="G497" s="205" t="n">
        <v>0.677861546612631</v>
      </c>
      <c r="H497" s="205" t="n">
        <v>29.7335934</v>
      </c>
      <c r="I497" s="205" t="n">
        <v>37.377282243578</v>
      </c>
      <c r="J497" s="205" t="n">
        <v>1.78445906798874</v>
      </c>
      <c r="K497" s="205" t="n">
        <v>37.3090869226872</v>
      </c>
    </row>
    <row r="498">
      <c r="A498" s="205" t="s">
        <v>41</v>
      </c>
      <c r="B498" s="205" t="s">
        <v>42</v>
      </c>
      <c r="C498" s="205" t="s">
        <v>16</v>
      </c>
      <c r="D498" s="205" t="n">
        <v>129.5435352</v>
      </c>
      <c r="E498" s="205" t="n">
        <v>32.1992458653407</v>
      </c>
      <c r="F498" s="205" t="n">
        <v>98.0541633116479</v>
      </c>
      <c r="G498" s="205" t="n">
        <v>2.07436232847537</v>
      </c>
      <c r="H498" s="205" t="n">
        <v>2.5707278</v>
      </c>
      <c r="I498" s="205" t="n">
        <v>100</v>
      </c>
      <c r="J498" s="205" t="n">
        <v>1.94583668835211</v>
      </c>
      <c r="K498" s="205" t="n">
        <v>104.530798366285</v>
      </c>
    </row>
    <row r="499">
      <c r="A499" s="205" t="s">
        <v>41</v>
      </c>
      <c r="B499" s="205" t="s">
        <v>42</v>
      </c>
      <c r="C499" s="205" t="s">
        <v>19</v>
      </c>
      <c r="D499" s="205" t="n">
        <v>2828.5396765</v>
      </c>
      <c r="E499" s="205" t="n">
        <v>2.20068278398756</v>
      </c>
      <c r="F499" s="205" t="n">
        <v>99.5236640893357</v>
      </c>
      <c r="G499" s="205" t="n">
        <v>0.37717712561752</v>
      </c>
      <c r="H499" s="205" t="n">
        <v>13.5378358</v>
      </c>
      <c r="I499" s="205" t="n">
        <v>78.4052630634524</v>
      </c>
      <c r="J499" s="205" t="n">
        <v>0.476335910664318</v>
      </c>
      <c r="K499" s="205" t="n">
        <v>78.8058357804413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687</v>
      </c>
    </row>
    <row r="9">
      <c r="A9" t="s">
        <v>3</v>
      </c>
    </row>
    <row r="10">
      <c r="A10" t="s">
        <v>4</v>
      </c>
    </row>
    <row r="11">
      <c r="A11" t="s">
        <v>688</v>
      </c>
    </row>
    <row r="12">
      <c r="A12" s="3" t="s">
        <v>6</v>
      </c>
    </row>
    <row r="13">
      <c r="A13" s="3" t="s">
        <v>327</v>
      </c>
    </row>
    <row r="15">
      <c r="A15" s="4" t="s">
        <v>689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206" t="s">
        <v>14</v>
      </c>
      <c r="B17" s="206" t="s">
        <v>15</v>
      </c>
      <c r="C17" s="206" t="s">
        <v>16</v>
      </c>
      <c r="D17" s="206" t="n">
        <v>16648.4701833</v>
      </c>
      <c r="E17" s="206" t="n">
        <v>7.28971395115353</v>
      </c>
      <c r="F17" s="206" t="n">
        <v>99.9601824728153</v>
      </c>
      <c r="G17" s="206" t="n">
        <v>0.0292836790326256</v>
      </c>
      <c r="H17" s="206" t="n">
        <v>6.6316497</v>
      </c>
      <c r="I17" s="206" t="n">
        <v>73.1904683124484</v>
      </c>
      <c r="J17" s="206" t="n">
        <v>0.0398175271847346</v>
      </c>
      <c r="K17" s="206" t="n">
        <v>73.5154115923815</v>
      </c>
    </row>
    <row r="18">
      <c r="A18" s="206" t="s">
        <v>14</v>
      </c>
      <c r="B18" s="206" t="s">
        <v>15</v>
      </c>
      <c r="C18" s="206" t="s">
        <v>18</v>
      </c>
      <c r="D18" s="206" t="n">
        <v>17721.6445735</v>
      </c>
      <c r="E18" s="206" t="n">
        <v>5.76900059866575</v>
      </c>
      <c r="F18" s="206" t="n">
        <v>99.6759201177916</v>
      </c>
      <c r="G18" s="206" t="n">
        <v>0.307119933730088</v>
      </c>
      <c r="H18" s="206" t="n">
        <v>57.6190165</v>
      </c>
      <c r="I18" s="206" t="n">
        <v>94.5756647169008</v>
      </c>
      <c r="J18" s="206" t="n">
        <v>0.32407988220844</v>
      </c>
      <c r="K18" s="206" t="n">
        <v>94.4596183275968</v>
      </c>
    </row>
    <row r="19">
      <c r="A19" s="206" t="s">
        <v>14</v>
      </c>
      <c r="B19" s="206" t="s">
        <v>15</v>
      </c>
      <c r="C19" s="206" t="s">
        <v>19</v>
      </c>
      <c r="D19" s="206" t="n">
        <v>2096514.4708161</v>
      </c>
      <c r="E19" s="206" t="n">
        <v>0.266919354204704</v>
      </c>
      <c r="F19" s="206" t="n">
        <v>99.8873701803012</v>
      </c>
      <c r="G19" s="206" t="n">
        <v>0.016075133350363</v>
      </c>
      <c r="H19" s="206" t="n">
        <v>2363.9629957</v>
      </c>
      <c r="I19" s="206" t="n">
        <v>14.2680741566239</v>
      </c>
      <c r="J19" s="206" t="n">
        <v>0.112629819698837</v>
      </c>
      <c r="K19" s="206" t="n">
        <v>14.2564624533622</v>
      </c>
    </row>
    <row r="20">
      <c r="A20" s="206" t="s">
        <v>14</v>
      </c>
      <c r="B20" s="206" t="s">
        <v>20</v>
      </c>
      <c r="C20" s="206" t="s">
        <v>16</v>
      </c>
      <c r="D20" s="206" t="n">
        <v>17.3785011</v>
      </c>
      <c r="E20" s="206"/>
      <c r="F20" s="206" t="n">
        <v>72.3798082101175</v>
      </c>
      <c r="G20" s="206"/>
      <c r="H20" s="206" t="n">
        <v>6.6316497</v>
      </c>
      <c r="I20" s="206"/>
      <c r="J20" s="206" t="n">
        <v>27.6201917898825</v>
      </c>
      <c r="K20" s="206"/>
    </row>
    <row r="21">
      <c r="A21" s="206" t="s">
        <v>14</v>
      </c>
      <c r="B21" s="206" t="s">
        <v>20</v>
      </c>
      <c r="C21" s="206" t="s">
        <v>18</v>
      </c>
      <c r="D21" s="206" t="n">
        <v>32.3999813</v>
      </c>
      <c r="E21" s="206"/>
      <c r="F21" s="206" t="n">
        <v>90.9583223336397</v>
      </c>
      <c r="G21" s="206"/>
      <c r="H21" s="206" t="n">
        <v>3.2207079</v>
      </c>
      <c r="I21" s="206"/>
      <c r="J21" s="206" t="n">
        <v>9.04167766636026</v>
      </c>
      <c r="K21" s="206"/>
    </row>
    <row r="22">
      <c r="A22" s="206" t="s">
        <v>14</v>
      </c>
      <c r="B22" s="206" t="s">
        <v>20</v>
      </c>
      <c r="C22" s="206" t="s">
        <v>19</v>
      </c>
      <c r="D22" s="206" t="n">
        <v>2838.0180959</v>
      </c>
      <c r="E22" s="206"/>
      <c r="F22" s="206" t="n">
        <v>77.1666889139241</v>
      </c>
      <c r="G22" s="206"/>
      <c r="H22" s="206" t="n">
        <v>839.7580739</v>
      </c>
      <c r="I22" s="206"/>
      <c r="J22" s="206" t="n">
        <v>22.8333110860759</v>
      </c>
      <c r="K22" s="206"/>
    </row>
    <row r="23">
      <c r="A23" s="206" t="s">
        <v>14</v>
      </c>
      <c r="B23" s="206" t="s">
        <v>21</v>
      </c>
      <c r="C23" s="206" t="s">
        <v>16</v>
      </c>
      <c r="D23" s="206" t="n">
        <v>16631.0916822</v>
      </c>
      <c r="E23" s="206" t="n">
        <v>7.29718857282221</v>
      </c>
      <c r="F23" s="206" t="n">
        <v>100</v>
      </c>
      <c r="G23" s="206" t="n">
        <v>0</v>
      </c>
      <c r="H23" s="206"/>
      <c r="I23" s="206"/>
      <c r="J23" s="206"/>
      <c r="K23" s="206"/>
    </row>
    <row r="24">
      <c r="A24" s="206" t="s">
        <v>14</v>
      </c>
      <c r="B24" s="206" t="s">
        <v>21</v>
      </c>
      <c r="C24" s="206" t="s">
        <v>18</v>
      </c>
      <c r="D24" s="206" t="n">
        <v>17689.2445922</v>
      </c>
      <c r="E24" s="206" t="n">
        <v>5.77891242991135</v>
      </c>
      <c r="F24" s="206" t="n">
        <v>99.6934208555474</v>
      </c>
      <c r="G24" s="206" t="n">
        <v>0.307137137522302</v>
      </c>
      <c r="H24" s="206" t="n">
        <v>54.3983086</v>
      </c>
      <c r="I24" s="206" t="n">
        <v>100</v>
      </c>
      <c r="J24" s="206" t="n">
        <v>0.306579144452616</v>
      </c>
      <c r="K24" s="206" t="n">
        <v>99.8748690686344</v>
      </c>
    </row>
    <row r="25">
      <c r="A25" s="206" t="s">
        <v>14</v>
      </c>
      <c r="B25" s="206" t="s">
        <v>21</v>
      </c>
      <c r="C25" s="206" t="s">
        <v>19</v>
      </c>
      <c r="D25" s="206" t="n">
        <v>2093676.4527202</v>
      </c>
      <c r="E25" s="206" t="n">
        <v>0.267242245855858</v>
      </c>
      <c r="F25" s="206" t="n">
        <v>99.9272525561578</v>
      </c>
      <c r="G25" s="206" t="n">
        <v>0.0142673517407083</v>
      </c>
      <c r="H25" s="206" t="n">
        <v>1524.2049218</v>
      </c>
      <c r="I25" s="206" t="n">
        <v>19.6084673750502</v>
      </c>
      <c r="J25" s="206" t="n">
        <v>0.072747443842223</v>
      </c>
      <c r="K25" s="206" t="n">
        <v>19.5979018011051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690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544</v>
      </c>
      <c r="I35" s="5" t="s">
        <v>545</v>
      </c>
      <c r="J35" s="5" t="s">
        <v>546</v>
      </c>
      <c r="K35" s="5" t="s">
        <v>547</v>
      </c>
    </row>
    <row r="36">
      <c r="A36" s="207" t="s">
        <v>14</v>
      </c>
      <c r="B36" s="207" t="s">
        <v>15</v>
      </c>
      <c r="C36" s="207" t="s">
        <v>16</v>
      </c>
      <c r="D36" s="207" t="n">
        <v>16648.4701833</v>
      </c>
      <c r="E36" s="207" t="n">
        <v>7.28971395115353</v>
      </c>
      <c r="F36" s="207" t="n">
        <v>99.9601824728153</v>
      </c>
      <c r="G36" s="207" t="n">
        <v>0.0292836790326256</v>
      </c>
      <c r="H36" s="207" t="n">
        <v>6.6316497</v>
      </c>
      <c r="I36" s="207" t="n">
        <v>73.1904683124484</v>
      </c>
      <c r="J36" s="207" t="n">
        <v>0.0398175271847346</v>
      </c>
      <c r="K36" s="207" t="n">
        <v>73.5154115923815</v>
      </c>
    </row>
    <row r="37">
      <c r="A37" s="207" t="s">
        <v>14</v>
      </c>
      <c r="B37" s="207" t="s">
        <v>15</v>
      </c>
      <c r="C37" s="207" t="s">
        <v>18</v>
      </c>
      <c r="D37" s="207" t="n">
        <v>17721.6445735</v>
      </c>
      <c r="E37" s="207" t="n">
        <v>5.76900059866575</v>
      </c>
      <c r="F37" s="207" t="n">
        <v>99.6759201177916</v>
      </c>
      <c r="G37" s="207" t="n">
        <v>0.307119933730088</v>
      </c>
      <c r="H37" s="207" t="n">
        <v>57.6190165</v>
      </c>
      <c r="I37" s="207" t="n">
        <v>94.5756647169008</v>
      </c>
      <c r="J37" s="207" t="n">
        <v>0.32407988220844</v>
      </c>
      <c r="K37" s="207" t="n">
        <v>94.4596183275968</v>
      </c>
    </row>
    <row r="38">
      <c r="A38" s="207" t="s">
        <v>14</v>
      </c>
      <c r="B38" s="207" t="s">
        <v>15</v>
      </c>
      <c r="C38" s="207" t="s">
        <v>19</v>
      </c>
      <c r="D38" s="207" t="n">
        <v>2096514.4708161</v>
      </c>
      <c r="E38" s="207" t="n">
        <v>0.266919354204704</v>
      </c>
      <c r="F38" s="207" t="n">
        <v>99.8873701803012</v>
      </c>
      <c r="G38" s="207" t="n">
        <v>0.016075133350363</v>
      </c>
      <c r="H38" s="207" t="n">
        <v>2363.9629957</v>
      </c>
      <c r="I38" s="207" t="n">
        <v>14.2680741566239</v>
      </c>
      <c r="J38" s="207" t="n">
        <v>0.112629819698837</v>
      </c>
      <c r="K38" s="207" t="n">
        <v>14.2564624533622</v>
      </c>
    </row>
    <row r="39">
      <c r="A39" s="207" t="s">
        <v>29</v>
      </c>
      <c r="B39" s="207" t="s">
        <v>30</v>
      </c>
      <c r="C39" s="207" t="s">
        <v>16</v>
      </c>
      <c r="D39" s="207" t="n">
        <v>232.6156286</v>
      </c>
      <c r="E39" s="207" t="n">
        <v>36.3717912741342</v>
      </c>
      <c r="F39" s="207" t="n">
        <v>100</v>
      </c>
      <c r="G39" s="207" t="n">
        <v>0</v>
      </c>
      <c r="H39" s="207"/>
      <c r="I39" s="207"/>
      <c r="J39" s="207"/>
      <c r="K39" s="207"/>
    </row>
    <row r="40">
      <c r="A40" s="207" t="s">
        <v>29</v>
      </c>
      <c r="B40" s="207" t="s">
        <v>30</v>
      </c>
      <c r="C40" s="207" t="s">
        <v>18</v>
      </c>
      <c r="D40" s="207" t="n">
        <v>24.7620478</v>
      </c>
      <c r="E40" s="207" t="n">
        <v>71.6263770219135</v>
      </c>
      <c r="F40" s="207" t="n">
        <v>100</v>
      </c>
      <c r="G40" s="207" t="n">
        <v>0</v>
      </c>
      <c r="H40" s="207"/>
      <c r="I40" s="207"/>
      <c r="J40" s="207"/>
      <c r="K40" s="207"/>
    </row>
    <row r="41">
      <c r="A41" s="207" t="s">
        <v>29</v>
      </c>
      <c r="B41" s="207" t="s">
        <v>30</v>
      </c>
      <c r="C41" s="207" t="s">
        <v>19</v>
      </c>
      <c r="D41" s="207" t="n">
        <v>7436.6586266</v>
      </c>
      <c r="E41" s="207" t="n">
        <v>2.53887676955496</v>
      </c>
      <c r="F41" s="207" t="n">
        <v>95.2941596875749</v>
      </c>
      <c r="G41" s="207" t="n">
        <v>2.01240219980444</v>
      </c>
      <c r="H41" s="207" t="n">
        <v>367.2389585</v>
      </c>
      <c r="I41" s="207" t="n">
        <v>40.6575874923296</v>
      </c>
      <c r="J41" s="207" t="n">
        <v>4.70584031242504</v>
      </c>
      <c r="K41" s="207" t="n">
        <v>40.7515265822879</v>
      </c>
    </row>
    <row r="42">
      <c r="A42" s="207" t="s">
        <v>31</v>
      </c>
      <c r="B42" s="207" t="s">
        <v>32</v>
      </c>
      <c r="C42" s="207" t="s">
        <v>16</v>
      </c>
      <c r="D42" s="207" t="n">
        <v>1278.8544367</v>
      </c>
      <c r="E42" s="207" t="n">
        <v>16.9112294340288</v>
      </c>
      <c r="F42" s="207" t="n">
        <v>97.0214928365601</v>
      </c>
      <c r="G42" s="207" t="n">
        <v>1.22624822276014</v>
      </c>
      <c r="H42" s="207" t="n">
        <v>39.260137</v>
      </c>
      <c r="I42" s="207" t="n">
        <v>40.4705256565435</v>
      </c>
      <c r="J42" s="207" t="n">
        <v>2.97850716343992</v>
      </c>
      <c r="K42" s="207" t="n">
        <v>39.9436451322698</v>
      </c>
    </row>
    <row r="43">
      <c r="A43" s="207" t="s">
        <v>31</v>
      </c>
      <c r="B43" s="207" t="s">
        <v>32</v>
      </c>
      <c r="C43" s="207" t="s">
        <v>18</v>
      </c>
      <c r="D43" s="207" t="n">
        <v>64.3230417</v>
      </c>
      <c r="E43" s="207" t="n">
        <v>46.8022158393591</v>
      </c>
      <c r="F43" s="207" t="n">
        <v>89.9172880168389</v>
      </c>
      <c r="G43" s="207" t="n">
        <v>11.1466307847205</v>
      </c>
      <c r="H43" s="207" t="n">
        <v>7.2127476</v>
      </c>
      <c r="I43" s="207" t="n">
        <v>99.9999999999999</v>
      </c>
      <c r="J43" s="207" t="n">
        <v>10.0827119831611</v>
      </c>
      <c r="K43" s="207" t="n">
        <v>99.4052802818279</v>
      </c>
    </row>
    <row r="44">
      <c r="A44" s="207" t="s">
        <v>31</v>
      </c>
      <c r="B44" s="207" t="s">
        <v>32</v>
      </c>
      <c r="C44" s="207" t="s">
        <v>19</v>
      </c>
      <c r="D44" s="207" t="n">
        <v>10331.9856459</v>
      </c>
      <c r="E44" s="207" t="n">
        <v>2.26277917771298</v>
      </c>
      <c r="F44" s="207" t="n">
        <v>96.7060932413025</v>
      </c>
      <c r="G44" s="207" t="n">
        <v>0.85004885428158</v>
      </c>
      <c r="H44" s="207" t="n">
        <v>351.9178183</v>
      </c>
      <c r="I44" s="207" t="n">
        <v>25.1929714990194</v>
      </c>
      <c r="J44" s="207" t="n">
        <v>3.2939067586975</v>
      </c>
      <c r="K44" s="207" t="n">
        <v>24.9566577878249</v>
      </c>
    </row>
    <row r="45">
      <c r="A45" s="207" t="s">
        <v>33</v>
      </c>
      <c r="B45" s="207" t="s">
        <v>34</v>
      </c>
      <c r="C45" s="207" t="s">
        <v>16</v>
      </c>
      <c r="D45" s="207" t="n">
        <v>325.7167987</v>
      </c>
      <c r="E45" s="207" t="n">
        <v>39.6288605991953</v>
      </c>
      <c r="F45" s="207" t="n">
        <v>100</v>
      </c>
      <c r="G45" s="207" t="n">
        <v>0.00000000000000439968734768873</v>
      </c>
      <c r="H45" s="207"/>
      <c r="I45" s="207"/>
      <c r="J45" s="207"/>
      <c r="K45" s="207"/>
    </row>
    <row r="46">
      <c r="A46" s="207" t="s">
        <v>33</v>
      </c>
      <c r="B46" s="207" t="s">
        <v>34</v>
      </c>
      <c r="C46" s="207" t="s">
        <v>18</v>
      </c>
      <c r="D46" s="207" t="n">
        <v>91.1530898</v>
      </c>
      <c r="E46" s="207" t="n">
        <v>70.512580368241</v>
      </c>
      <c r="F46" s="207" t="n">
        <v>98.7737120228601</v>
      </c>
      <c r="G46" s="207" t="n">
        <v>1.50048869430946</v>
      </c>
      <c r="H46" s="207" t="n">
        <v>1.131677</v>
      </c>
      <c r="I46" s="207" t="n">
        <v>99.9999999999998</v>
      </c>
      <c r="J46" s="207" t="n">
        <v>1.22628797713991</v>
      </c>
      <c r="K46" s="207" t="n">
        <v>120.85973356026</v>
      </c>
    </row>
    <row r="47">
      <c r="A47" s="207" t="s">
        <v>33</v>
      </c>
      <c r="B47" s="207" t="s">
        <v>34</v>
      </c>
      <c r="C47" s="207" t="s">
        <v>19</v>
      </c>
      <c r="D47" s="207" t="n">
        <v>39804.71859</v>
      </c>
      <c r="E47" s="207" t="n">
        <v>1.25148562463703</v>
      </c>
      <c r="F47" s="207" t="n">
        <v>99.7249804130342</v>
      </c>
      <c r="G47" s="207" t="n">
        <v>0.0507169998432681</v>
      </c>
      <c r="H47" s="207" t="n">
        <v>109.772669</v>
      </c>
      <c r="I47" s="207" t="n">
        <v>18.347040097175</v>
      </c>
      <c r="J47" s="207" t="n">
        <v>0.275019586965795</v>
      </c>
      <c r="K47" s="207" t="n">
        <v>18.390514914877</v>
      </c>
    </row>
    <row r="48">
      <c r="A48" s="207" t="s">
        <v>35</v>
      </c>
      <c r="B48" s="207" t="s">
        <v>36</v>
      </c>
      <c r="C48" s="207" t="s">
        <v>16</v>
      </c>
      <c r="D48" s="207" t="n">
        <v>44.5608757</v>
      </c>
      <c r="E48" s="207" t="n">
        <v>44.670809214773</v>
      </c>
      <c r="F48" s="207" t="n">
        <v>54.8789264683057</v>
      </c>
      <c r="G48" s="207" t="n">
        <v>50.0294614652811</v>
      </c>
      <c r="H48" s="207" t="n">
        <v>36.6376436</v>
      </c>
      <c r="I48" s="207" t="n">
        <v>100</v>
      </c>
      <c r="J48" s="207" t="n">
        <v>45.1210735316943</v>
      </c>
      <c r="K48" s="207" t="n">
        <v>60.8487990666609</v>
      </c>
    </row>
    <row r="49">
      <c r="A49" s="207" t="s">
        <v>35</v>
      </c>
      <c r="B49" s="207" t="s">
        <v>36</v>
      </c>
      <c r="C49" s="207" t="s">
        <v>18</v>
      </c>
      <c r="D49" s="207" t="n">
        <v>21.9738519</v>
      </c>
      <c r="E49" s="207" t="n">
        <v>59.3965202847095</v>
      </c>
      <c r="F49" s="207" t="n">
        <v>100</v>
      </c>
      <c r="G49" s="207" t="n">
        <v>0</v>
      </c>
      <c r="H49" s="207"/>
      <c r="I49" s="207"/>
      <c r="J49" s="207"/>
      <c r="K49" s="207"/>
    </row>
    <row r="50">
      <c r="A50" s="207" t="s">
        <v>35</v>
      </c>
      <c r="B50" s="207" t="s">
        <v>36</v>
      </c>
      <c r="C50" s="207" t="s">
        <v>19</v>
      </c>
      <c r="D50" s="207" t="n">
        <v>12044.9501573</v>
      </c>
      <c r="E50" s="207" t="n">
        <v>2.2715492589615</v>
      </c>
      <c r="F50" s="207" t="n">
        <v>91.659968467787</v>
      </c>
      <c r="G50" s="207" t="n">
        <v>1.8533755110942</v>
      </c>
      <c r="H50" s="207" t="n">
        <v>1095.9556914</v>
      </c>
      <c r="I50" s="207" t="n">
        <v>20.442979678892</v>
      </c>
      <c r="J50" s="207" t="n">
        <v>8.34003153221298</v>
      </c>
      <c r="K50" s="207" t="n">
        <v>20.3692684193948</v>
      </c>
    </row>
    <row r="51">
      <c r="A51" s="207" t="s">
        <v>37</v>
      </c>
      <c r="B51" s="207" t="s">
        <v>38</v>
      </c>
      <c r="C51" s="207" t="s">
        <v>16</v>
      </c>
      <c r="D51" s="207" t="n">
        <v>1.4395777</v>
      </c>
      <c r="E51" s="207" t="n">
        <v>100</v>
      </c>
      <c r="F51" s="207" t="n">
        <v>50</v>
      </c>
      <c r="G51" s="207" t="n">
        <v>71.4589601010496</v>
      </c>
      <c r="H51" s="207" t="n">
        <v>1.4395777</v>
      </c>
      <c r="I51" s="207" t="n">
        <v>100</v>
      </c>
      <c r="J51" s="207" t="n">
        <v>50</v>
      </c>
      <c r="K51" s="207" t="n">
        <v>71.4589601010496</v>
      </c>
    </row>
    <row r="52">
      <c r="A52" s="207" t="s">
        <v>37</v>
      </c>
      <c r="B52" s="207" t="s">
        <v>38</v>
      </c>
      <c r="C52" s="207" t="s">
        <v>18</v>
      </c>
      <c r="D52" s="207" t="n">
        <v>7.8148504</v>
      </c>
      <c r="E52" s="207" t="n">
        <v>50.7328273119142</v>
      </c>
      <c r="F52" s="207" t="n">
        <v>58.6118252082263</v>
      </c>
      <c r="G52" s="207" t="n">
        <v>30.2848804214655</v>
      </c>
      <c r="H52" s="207" t="n">
        <v>5.5183812</v>
      </c>
      <c r="I52" s="207" t="n">
        <v>48.5273621438091</v>
      </c>
      <c r="J52" s="207" t="n">
        <v>41.3881747917737</v>
      </c>
      <c r="K52" s="207" t="n">
        <v>42.8879052204009</v>
      </c>
    </row>
    <row r="53">
      <c r="A53" s="207" t="s">
        <v>37</v>
      </c>
      <c r="B53" s="207" t="s">
        <v>38</v>
      </c>
      <c r="C53" s="207" t="s">
        <v>19</v>
      </c>
      <c r="D53" s="207" t="n">
        <v>384.6056209</v>
      </c>
      <c r="E53" s="207" t="n">
        <v>9.94648543705951</v>
      </c>
      <c r="F53" s="207" t="n">
        <v>56.4547925365979</v>
      </c>
      <c r="G53" s="207" t="n">
        <v>9.76500282670795</v>
      </c>
      <c r="H53" s="207" t="n">
        <v>296.6573926</v>
      </c>
      <c r="I53" s="207" t="n">
        <v>12.5550900870168</v>
      </c>
      <c r="J53" s="207" t="n">
        <v>43.5452074634021</v>
      </c>
      <c r="K53" s="207" t="n">
        <v>12.6599743304569</v>
      </c>
    </row>
    <row r="54">
      <c r="A54" s="207" t="s">
        <v>39</v>
      </c>
      <c r="B54" s="207" t="s">
        <v>40</v>
      </c>
      <c r="C54" s="207" t="s">
        <v>16</v>
      </c>
      <c r="D54" s="207"/>
      <c r="E54" s="207"/>
      <c r="F54" s="207"/>
      <c r="G54" s="207"/>
      <c r="H54" s="207" t="n">
        <v>4.8680131</v>
      </c>
      <c r="I54" s="207" t="n">
        <v>70.0798860740513</v>
      </c>
      <c r="J54" s="207" t="n">
        <v>100</v>
      </c>
      <c r="K54" s="207" t="n">
        <v>0</v>
      </c>
    </row>
    <row r="55">
      <c r="A55" s="207" t="s">
        <v>39</v>
      </c>
      <c r="B55" s="207" t="s">
        <v>40</v>
      </c>
      <c r="C55" s="207" t="s">
        <v>19</v>
      </c>
      <c r="D55" s="207" t="n">
        <v>974.7666285</v>
      </c>
      <c r="E55" s="207" t="n">
        <v>10.5906400162321</v>
      </c>
      <c r="F55" s="207" t="n">
        <v>58.5005359426095</v>
      </c>
      <c r="G55" s="207" t="n">
        <v>10.698565779309</v>
      </c>
      <c r="H55" s="207" t="n">
        <v>691.4858473</v>
      </c>
      <c r="I55" s="207" t="n">
        <v>15.3873355173637</v>
      </c>
      <c r="J55" s="207" t="n">
        <v>41.4994640573905</v>
      </c>
      <c r="K55" s="207" t="n">
        <v>15.0814437275939</v>
      </c>
    </row>
    <row r="56">
      <c r="A56" s="207" t="s">
        <v>41</v>
      </c>
      <c r="B56" s="207" t="s">
        <v>42</v>
      </c>
      <c r="C56" s="207" t="s">
        <v>16</v>
      </c>
      <c r="D56" s="207" t="n">
        <v>126.9728074</v>
      </c>
      <c r="E56" s="207" t="n">
        <v>32.3090272692709</v>
      </c>
      <c r="F56" s="207" t="n">
        <v>96.1083266232958</v>
      </c>
      <c r="G56" s="207" t="n">
        <v>2.84775746553835</v>
      </c>
      <c r="H56" s="207" t="n">
        <v>5.1414556</v>
      </c>
      <c r="I56" s="207" t="n">
        <v>70.1286873318278</v>
      </c>
      <c r="J56" s="207" t="n">
        <v>3.89167337670422</v>
      </c>
      <c r="K56" s="207" t="n">
        <v>70.3278970635695</v>
      </c>
    </row>
    <row r="57">
      <c r="A57" s="207" t="s">
        <v>41</v>
      </c>
      <c r="B57" s="207" t="s">
        <v>42</v>
      </c>
      <c r="C57" s="207" t="s">
        <v>19</v>
      </c>
      <c r="D57" s="207" t="n">
        <v>2812.7761315</v>
      </c>
      <c r="E57" s="207" t="n">
        <v>2.21953178380729</v>
      </c>
      <c r="F57" s="207" t="n">
        <v>98.9690154236403</v>
      </c>
      <c r="G57" s="207" t="n">
        <v>0.590293459149394</v>
      </c>
      <c r="H57" s="207" t="n">
        <v>29.3013808</v>
      </c>
      <c r="I57" s="207" t="n">
        <v>56.5345255897604</v>
      </c>
      <c r="J57" s="207" t="n">
        <v>1.03098457635968</v>
      </c>
      <c r="K57" s="207" t="n">
        <v>56.6650207991558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691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544</v>
      </c>
      <c r="I67" s="5" t="s">
        <v>545</v>
      </c>
      <c r="J67" s="5" t="s">
        <v>546</v>
      </c>
      <c r="K67" s="5" t="s">
        <v>547</v>
      </c>
    </row>
    <row r="68">
      <c r="A68" s="208" t="s">
        <v>14</v>
      </c>
      <c r="B68" s="208" t="s">
        <v>15</v>
      </c>
      <c r="C68" s="208" t="s">
        <v>16</v>
      </c>
      <c r="D68" s="208" t="n">
        <v>16631.0916822</v>
      </c>
      <c r="E68" s="208" t="n">
        <v>7.29718857282221</v>
      </c>
      <c r="F68" s="208" t="n">
        <v>100</v>
      </c>
      <c r="G68" s="208" t="n">
        <v>0</v>
      </c>
      <c r="H68" s="208"/>
      <c r="I68" s="208"/>
      <c r="J68" s="208"/>
      <c r="K68" s="208"/>
    </row>
    <row r="69">
      <c r="A69" s="208" t="s">
        <v>14</v>
      </c>
      <c r="B69" s="208" t="s">
        <v>15</v>
      </c>
      <c r="C69" s="208" t="s">
        <v>18</v>
      </c>
      <c r="D69" s="208" t="n">
        <v>17689.2445922</v>
      </c>
      <c r="E69" s="208" t="n">
        <v>5.77891242991135</v>
      </c>
      <c r="F69" s="208" t="n">
        <v>99.6934208555474</v>
      </c>
      <c r="G69" s="208" t="n">
        <v>0.307137137522302</v>
      </c>
      <c r="H69" s="208" t="n">
        <v>54.3983086</v>
      </c>
      <c r="I69" s="208" t="n">
        <v>100</v>
      </c>
      <c r="J69" s="208" t="n">
        <v>0.306579144452616</v>
      </c>
      <c r="K69" s="208" t="n">
        <v>99.8748690686344</v>
      </c>
    </row>
    <row r="70">
      <c r="A70" s="208" t="s">
        <v>14</v>
      </c>
      <c r="B70" s="208" t="s">
        <v>15</v>
      </c>
      <c r="C70" s="208" t="s">
        <v>19</v>
      </c>
      <c r="D70" s="208" t="n">
        <v>2093676.4527202</v>
      </c>
      <c r="E70" s="208" t="n">
        <v>0.267242245855858</v>
      </c>
      <c r="F70" s="208" t="n">
        <v>99.9272525561578</v>
      </c>
      <c r="G70" s="208" t="n">
        <v>0.0142673517407083</v>
      </c>
      <c r="H70" s="208" t="n">
        <v>1524.2049218</v>
      </c>
      <c r="I70" s="208" t="n">
        <v>19.6084673750502</v>
      </c>
      <c r="J70" s="208" t="n">
        <v>0.072747443842223</v>
      </c>
      <c r="K70" s="208" t="n">
        <v>19.5979018011051</v>
      </c>
    </row>
    <row r="71">
      <c r="A71" s="208" t="s">
        <v>46</v>
      </c>
      <c r="B71" s="208" t="s">
        <v>47</v>
      </c>
      <c r="C71" s="208" t="s">
        <v>18</v>
      </c>
      <c r="D71" s="208" t="n">
        <v>131.2256925</v>
      </c>
      <c r="E71" s="208" t="n">
        <v>70.2251056457666</v>
      </c>
      <c r="F71" s="208" t="n">
        <v>100</v>
      </c>
      <c r="G71" s="208" t="n">
        <v>0</v>
      </c>
      <c r="H71" s="208"/>
      <c r="I71" s="208"/>
      <c r="J71" s="208"/>
      <c r="K71" s="208"/>
    </row>
    <row r="72">
      <c r="A72" s="208" t="s">
        <v>46</v>
      </c>
      <c r="B72" s="208" t="s">
        <v>47</v>
      </c>
      <c r="C72" s="208" t="s">
        <v>19</v>
      </c>
      <c r="D72" s="208" t="n">
        <v>23714.6018168</v>
      </c>
      <c r="E72" s="208" t="n">
        <v>1.77532097746262</v>
      </c>
      <c r="F72" s="208" t="n">
        <v>100</v>
      </c>
      <c r="G72" s="208" t="n">
        <v>0</v>
      </c>
      <c r="H72" s="208"/>
      <c r="I72" s="208"/>
      <c r="J72" s="208"/>
      <c r="K72" s="208"/>
    </row>
    <row r="73">
      <c r="A73" s="208" t="s">
        <v>31</v>
      </c>
      <c r="B73" s="208" t="s">
        <v>32</v>
      </c>
      <c r="C73" s="208" t="s">
        <v>16</v>
      </c>
      <c r="D73" s="208" t="n">
        <v>569.6204053</v>
      </c>
      <c r="E73" s="208" t="n">
        <v>27.6796938068275</v>
      </c>
      <c r="F73" s="208" t="n">
        <v>100</v>
      </c>
      <c r="G73" s="208" t="n">
        <v>0</v>
      </c>
      <c r="H73" s="208"/>
      <c r="I73" s="208"/>
      <c r="J73" s="208"/>
      <c r="K73" s="208"/>
    </row>
    <row r="74">
      <c r="A74" s="208" t="s">
        <v>31</v>
      </c>
      <c r="B74" s="208" t="s">
        <v>32</v>
      </c>
      <c r="C74" s="208" t="s">
        <v>18</v>
      </c>
      <c r="D74" s="208" t="n">
        <v>58.5892051</v>
      </c>
      <c r="E74" s="208" t="n">
        <v>50.4419213620465</v>
      </c>
      <c r="F74" s="208" t="n">
        <v>100</v>
      </c>
      <c r="G74" s="208" t="n">
        <v>0</v>
      </c>
      <c r="H74" s="208"/>
      <c r="I74" s="208"/>
      <c r="J74" s="208"/>
      <c r="K74" s="208"/>
    </row>
    <row r="75">
      <c r="A75" s="208" t="s">
        <v>31</v>
      </c>
      <c r="B75" s="208" t="s">
        <v>32</v>
      </c>
      <c r="C75" s="208" t="s">
        <v>19</v>
      </c>
      <c r="D75" s="208" t="n">
        <v>7624.5008395</v>
      </c>
      <c r="E75" s="208" t="n">
        <v>2.26807294224761</v>
      </c>
      <c r="F75" s="208" t="n">
        <v>99.4019712345212</v>
      </c>
      <c r="G75" s="208" t="n">
        <v>0.600789920822344</v>
      </c>
      <c r="H75" s="208" t="n">
        <v>45.8710302</v>
      </c>
      <c r="I75" s="208" t="n">
        <v>99.9999999999998</v>
      </c>
      <c r="J75" s="208" t="n">
        <v>0.598028765478799</v>
      </c>
      <c r="K75" s="208" t="n">
        <v>99.8609195324569</v>
      </c>
    </row>
    <row r="76">
      <c r="A76" s="208" t="s">
        <v>48</v>
      </c>
      <c r="B76" s="208" t="s">
        <v>49</v>
      </c>
      <c r="C76" s="208" t="s">
        <v>16</v>
      </c>
      <c r="D76" s="208" t="n">
        <v>64.8041701</v>
      </c>
      <c r="E76" s="208" t="n">
        <v>53.6231613157298</v>
      </c>
      <c r="F76" s="208" t="n">
        <v>100</v>
      </c>
      <c r="G76" s="208" t="n">
        <v>0</v>
      </c>
      <c r="H76" s="208"/>
      <c r="I76" s="208"/>
      <c r="J76" s="208"/>
      <c r="K76" s="208"/>
    </row>
    <row r="77">
      <c r="A77" s="208" t="s">
        <v>48</v>
      </c>
      <c r="B77" s="208" t="s">
        <v>49</v>
      </c>
      <c r="C77" s="208" t="s">
        <v>18</v>
      </c>
      <c r="D77" s="208" t="n">
        <v>5.1857796</v>
      </c>
      <c r="E77" s="208" t="n">
        <v>100</v>
      </c>
      <c r="F77" s="208" t="n">
        <v>100</v>
      </c>
      <c r="G77" s="208" t="n">
        <v>0</v>
      </c>
      <c r="H77" s="208"/>
      <c r="I77" s="208"/>
      <c r="J77" s="208"/>
      <c r="K77" s="208"/>
    </row>
    <row r="78">
      <c r="A78" s="208" t="s">
        <v>48</v>
      </c>
      <c r="B78" s="208" t="s">
        <v>49</v>
      </c>
      <c r="C78" s="208" t="s">
        <v>19</v>
      </c>
      <c r="D78" s="208" t="n">
        <v>7423.7236664</v>
      </c>
      <c r="E78" s="208" t="n">
        <v>2.62349747209836</v>
      </c>
      <c r="F78" s="208" t="n">
        <v>100</v>
      </c>
      <c r="G78" s="208" t="n">
        <v>0</v>
      </c>
      <c r="H78" s="208"/>
      <c r="I78" s="208"/>
      <c r="J78" s="208"/>
      <c r="K78" s="208"/>
    </row>
    <row r="79">
      <c r="A79" s="208" t="s">
        <v>50</v>
      </c>
      <c r="B79" s="208" t="s">
        <v>51</v>
      </c>
      <c r="C79" s="208" t="s">
        <v>16</v>
      </c>
      <c r="D79" s="208" t="n">
        <v>147.9507245</v>
      </c>
      <c r="E79" s="208" t="n">
        <v>70.250557304867</v>
      </c>
      <c r="F79" s="208" t="n">
        <v>100</v>
      </c>
      <c r="G79" s="208" t="n">
        <v>0</v>
      </c>
      <c r="H79" s="208"/>
      <c r="I79" s="208"/>
      <c r="J79" s="208"/>
      <c r="K79" s="208"/>
    </row>
    <row r="80">
      <c r="A80" s="208" t="s">
        <v>50</v>
      </c>
      <c r="B80" s="208" t="s">
        <v>51</v>
      </c>
      <c r="C80" s="208" t="s">
        <v>18</v>
      </c>
      <c r="D80" s="208" t="n">
        <v>281.1295186</v>
      </c>
      <c r="E80" s="208" t="n">
        <v>44.0091573161383</v>
      </c>
      <c r="F80" s="208" t="n">
        <v>100</v>
      </c>
      <c r="G80" s="208" t="n">
        <v>0.00000000000000488599797467275</v>
      </c>
      <c r="H80" s="208"/>
      <c r="I80" s="208"/>
      <c r="J80" s="208"/>
      <c r="K80" s="208"/>
    </row>
    <row r="81">
      <c r="A81" s="208" t="s">
        <v>50</v>
      </c>
      <c r="B81" s="208" t="s">
        <v>51</v>
      </c>
      <c r="C81" s="208" t="s">
        <v>19</v>
      </c>
      <c r="D81" s="208" t="n">
        <v>48385.0815461</v>
      </c>
      <c r="E81" s="208" t="n">
        <v>1.52320880661015</v>
      </c>
      <c r="F81" s="208" t="n">
        <v>99.3948251421733</v>
      </c>
      <c r="G81" s="208" t="n">
        <v>0.607443018619743</v>
      </c>
      <c r="H81" s="208" t="n">
        <v>294.5971765</v>
      </c>
      <c r="I81" s="208" t="n">
        <v>100</v>
      </c>
      <c r="J81" s="208" t="n">
        <v>0.605174857826723</v>
      </c>
      <c r="K81" s="208" t="n">
        <v>99.7673512683018</v>
      </c>
    </row>
    <row r="82">
      <c r="A82" s="208" t="s">
        <v>33</v>
      </c>
      <c r="B82" s="208" t="s">
        <v>34</v>
      </c>
      <c r="C82" s="208" t="s">
        <v>16</v>
      </c>
      <c r="D82" s="208" t="n">
        <v>324.5851217</v>
      </c>
      <c r="E82" s="208" t="n">
        <v>39.7654995404677</v>
      </c>
      <c r="F82" s="208" t="n">
        <v>100</v>
      </c>
      <c r="G82" s="208" t="n">
        <v>0</v>
      </c>
      <c r="H82" s="208"/>
      <c r="I82" s="208"/>
      <c r="J82" s="208"/>
      <c r="K82" s="208"/>
    </row>
    <row r="83">
      <c r="A83" s="208" t="s">
        <v>33</v>
      </c>
      <c r="B83" s="208" t="s">
        <v>34</v>
      </c>
      <c r="C83" s="208" t="s">
        <v>18</v>
      </c>
      <c r="D83" s="208" t="n">
        <v>91.1530898</v>
      </c>
      <c r="E83" s="208" t="n">
        <v>70.512580368241</v>
      </c>
      <c r="F83" s="208" t="n">
        <v>100</v>
      </c>
      <c r="G83" s="208" t="n">
        <v>0</v>
      </c>
      <c r="H83" s="208"/>
      <c r="I83" s="208"/>
      <c r="J83" s="208"/>
      <c r="K83" s="208"/>
    </row>
    <row r="84">
      <c r="A84" s="208" t="s">
        <v>33</v>
      </c>
      <c r="B84" s="208" t="s">
        <v>34</v>
      </c>
      <c r="C84" s="208" t="s">
        <v>19</v>
      </c>
      <c r="D84" s="208" t="n">
        <v>39292.068909</v>
      </c>
      <c r="E84" s="208" t="n">
        <v>1.26474259078853</v>
      </c>
      <c r="F84" s="208" t="n">
        <v>100</v>
      </c>
      <c r="G84" s="208" t="n">
        <v>0</v>
      </c>
      <c r="H84" s="208"/>
      <c r="I84" s="208"/>
      <c r="J84" s="208"/>
      <c r="K84" s="208"/>
    </row>
    <row r="85">
      <c r="A85" s="208" t="s">
        <v>52</v>
      </c>
      <c r="B85" s="208" t="s">
        <v>53</v>
      </c>
      <c r="C85" s="208" t="s">
        <v>16</v>
      </c>
      <c r="D85" s="208" t="n">
        <v>123.2838596</v>
      </c>
      <c r="E85" s="208" t="n">
        <v>73.8160489495521</v>
      </c>
      <c r="F85" s="208" t="n">
        <v>100</v>
      </c>
      <c r="G85" s="208" t="n">
        <v>0</v>
      </c>
      <c r="H85" s="208"/>
      <c r="I85" s="208"/>
      <c r="J85" s="208"/>
      <c r="K85" s="208"/>
    </row>
    <row r="86">
      <c r="A86" s="208" t="s">
        <v>52</v>
      </c>
      <c r="B86" s="208" t="s">
        <v>53</v>
      </c>
      <c r="C86" s="208" t="s">
        <v>18</v>
      </c>
      <c r="D86" s="208" t="n">
        <v>474.2028707</v>
      </c>
      <c r="E86" s="208" t="n">
        <v>45.7281017347492</v>
      </c>
      <c r="F86" s="208" t="n">
        <v>100</v>
      </c>
      <c r="G86" s="208" t="n">
        <v>0</v>
      </c>
      <c r="H86" s="208"/>
      <c r="I86" s="208"/>
      <c r="J86" s="208"/>
      <c r="K86" s="208"/>
    </row>
    <row r="87">
      <c r="A87" s="208" t="s">
        <v>52</v>
      </c>
      <c r="B87" s="208" t="s">
        <v>53</v>
      </c>
      <c r="C87" s="208" t="s">
        <v>19</v>
      </c>
      <c r="D87" s="208" t="n">
        <v>54948.1545604</v>
      </c>
      <c r="E87" s="208" t="n">
        <v>2.11610865969256</v>
      </c>
      <c r="F87" s="208" t="n">
        <v>98.4341176185076</v>
      </c>
      <c r="G87" s="208" t="n">
        <v>0.999114138828705</v>
      </c>
      <c r="H87" s="208" t="n">
        <v>874.1110217</v>
      </c>
      <c r="I87" s="208" t="n">
        <v>63.3540378221105</v>
      </c>
      <c r="J87" s="208" t="n">
        <v>1.5658823814924</v>
      </c>
      <c r="K87" s="208" t="n">
        <v>62.8060701226148</v>
      </c>
    </row>
    <row r="88">
      <c r="A88" s="208" t="s">
        <v>35</v>
      </c>
      <c r="B88" s="208" t="s">
        <v>36</v>
      </c>
      <c r="C88" s="208" t="s">
        <v>18</v>
      </c>
      <c r="D88" s="208" t="n">
        <v>5.9465202</v>
      </c>
      <c r="E88" s="208" t="n">
        <v>100</v>
      </c>
      <c r="F88" s="208" t="n">
        <v>100</v>
      </c>
      <c r="G88" s="208" t="n">
        <v>0</v>
      </c>
      <c r="H88" s="208"/>
      <c r="I88" s="208"/>
      <c r="J88" s="208"/>
      <c r="K88" s="208"/>
    </row>
    <row r="89">
      <c r="A89" s="208" t="s">
        <v>35</v>
      </c>
      <c r="B89" s="208" t="s">
        <v>36</v>
      </c>
      <c r="C89" s="208" t="s">
        <v>19</v>
      </c>
      <c r="D89" s="208" t="n">
        <v>6313.8603123</v>
      </c>
      <c r="E89" s="208" t="n">
        <v>2.29106794499081</v>
      </c>
      <c r="F89" s="208" t="n">
        <v>99.7671127458521</v>
      </c>
      <c r="G89" s="208" t="n">
        <v>0.232897356425711</v>
      </c>
      <c r="H89" s="208" t="n">
        <v>14.7385</v>
      </c>
      <c r="I89" s="208" t="n">
        <v>100</v>
      </c>
      <c r="J89" s="208" t="n">
        <v>0.232887254147867</v>
      </c>
      <c r="K89" s="208" t="n">
        <v>99.7714404841662</v>
      </c>
    </row>
    <row r="90">
      <c r="A90" s="208" t="s">
        <v>56</v>
      </c>
      <c r="B90" s="208" t="s">
        <v>57</v>
      </c>
      <c r="C90" s="208" t="s">
        <v>16</v>
      </c>
      <c r="D90" s="208" t="n">
        <v>53.6958368</v>
      </c>
      <c r="E90" s="208" t="n">
        <v>100</v>
      </c>
      <c r="F90" s="208" t="n">
        <v>100</v>
      </c>
      <c r="G90" s="208" t="n">
        <v>0</v>
      </c>
      <c r="H90" s="208"/>
      <c r="I90" s="208"/>
      <c r="J90" s="208"/>
      <c r="K90" s="208"/>
    </row>
    <row r="91">
      <c r="A91" s="208" t="s">
        <v>56</v>
      </c>
      <c r="B91" s="208" t="s">
        <v>57</v>
      </c>
      <c r="C91" s="208" t="s">
        <v>18</v>
      </c>
      <c r="D91" s="208" t="n">
        <v>227.7063217</v>
      </c>
      <c r="E91" s="208" t="n">
        <v>50.9632340121098</v>
      </c>
      <c r="F91" s="208" t="n">
        <v>100</v>
      </c>
      <c r="G91" s="208" t="n">
        <v>0</v>
      </c>
      <c r="H91" s="208"/>
      <c r="I91" s="208"/>
      <c r="J91" s="208"/>
      <c r="K91" s="208"/>
    </row>
    <row r="92">
      <c r="A92" s="208" t="s">
        <v>56</v>
      </c>
      <c r="B92" s="208" t="s">
        <v>57</v>
      </c>
      <c r="C92" s="208" t="s">
        <v>19</v>
      </c>
      <c r="D92" s="208" t="n">
        <v>43734.9680733</v>
      </c>
      <c r="E92" s="208" t="n">
        <v>1.411581867316</v>
      </c>
      <c r="F92" s="208" t="n">
        <v>100</v>
      </c>
      <c r="G92" s="208" t="n">
        <v>0</v>
      </c>
      <c r="H92" s="208"/>
      <c r="I92" s="208"/>
      <c r="J92" s="208"/>
      <c r="K92" s="208"/>
    </row>
    <row r="93">
      <c r="A93" s="208" t="s">
        <v>58</v>
      </c>
      <c r="B93" s="208" t="s">
        <v>59</v>
      </c>
      <c r="C93" s="208" t="s">
        <v>16</v>
      </c>
      <c r="D93" s="208" t="n">
        <v>33.8237021</v>
      </c>
      <c r="E93" s="208" t="n">
        <v>58.1065697542675</v>
      </c>
      <c r="F93" s="208" t="n">
        <v>100</v>
      </c>
      <c r="G93" s="208" t="n">
        <v>0</v>
      </c>
      <c r="H93" s="208"/>
      <c r="I93" s="208"/>
      <c r="J93" s="208"/>
      <c r="K93" s="208"/>
    </row>
    <row r="94">
      <c r="A94" s="208" t="s">
        <v>58</v>
      </c>
      <c r="B94" s="208" t="s">
        <v>59</v>
      </c>
      <c r="C94" s="208" t="s">
        <v>18</v>
      </c>
      <c r="D94" s="208" t="n">
        <v>36.7317358</v>
      </c>
      <c r="E94" s="208" t="n">
        <v>70.1975294047602</v>
      </c>
      <c r="F94" s="208" t="n">
        <v>100</v>
      </c>
      <c r="G94" s="208" t="n">
        <v>0</v>
      </c>
      <c r="H94" s="208"/>
      <c r="I94" s="208"/>
      <c r="J94" s="208"/>
      <c r="K94" s="208"/>
    </row>
    <row r="95">
      <c r="A95" s="208" t="s">
        <v>58</v>
      </c>
      <c r="B95" s="208" t="s">
        <v>59</v>
      </c>
      <c r="C95" s="208" t="s">
        <v>19</v>
      </c>
      <c r="D95" s="208" t="n">
        <v>9256.2940036</v>
      </c>
      <c r="E95" s="208" t="n">
        <v>2.28160491602748</v>
      </c>
      <c r="F95" s="208" t="n">
        <v>100</v>
      </c>
      <c r="G95" s="208" t="n">
        <v>0</v>
      </c>
      <c r="H95" s="208"/>
      <c r="I95" s="208"/>
      <c r="J95" s="208"/>
      <c r="K95" s="208"/>
    </row>
    <row r="96">
      <c r="A96" s="208" t="s">
        <v>60</v>
      </c>
      <c r="B96" s="208" t="s">
        <v>61</v>
      </c>
      <c r="C96" s="208" t="s">
        <v>18</v>
      </c>
      <c r="D96" s="208" t="n">
        <v>5.338945</v>
      </c>
      <c r="E96" s="208" t="n">
        <v>100</v>
      </c>
      <c r="F96" s="208" t="n">
        <v>100</v>
      </c>
      <c r="G96" s="208" t="n">
        <v>0</v>
      </c>
      <c r="H96" s="208"/>
      <c r="I96" s="208"/>
      <c r="J96" s="208"/>
      <c r="K96" s="208"/>
    </row>
    <row r="97">
      <c r="A97" s="208" t="s">
        <v>60</v>
      </c>
      <c r="B97" s="208" t="s">
        <v>61</v>
      </c>
      <c r="C97" s="208" t="s">
        <v>19</v>
      </c>
      <c r="D97" s="208" t="n">
        <v>3102.1118224</v>
      </c>
      <c r="E97" s="208" t="n">
        <v>1.89092050374191</v>
      </c>
      <c r="F97" s="208" t="n">
        <v>100</v>
      </c>
      <c r="G97" s="208" t="n">
        <v>0.000000000000000209934348099007</v>
      </c>
      <c r="H97" s="208"/>
      <c r="I97" s="208"/>
      <c r="J97" s="208"/>
      <c r="K97" s="208"/>
    </row>
    <row r="98">
      <c r="A98" s="208" t="s">
        <v>68</v>
      </c>
      <c r="B98" s="208" t="s">
        <v>69</v>
      </c>
      <c r="C98" s="208" t="s">
        <v>16</v>
      </c>
      <c r="D98" s="208" t="n">
        <v>2.6652925</v>
      </c>
      <c r="E98" s="208" t="n">
        <v>69.5727882823567</v>
      </c>
      <c r="F98" s="208" t="n">
        <v>100</v>
      </c>
      <c r="G98" s="208" t="n">
        <v>0</v>
      </c>
      <c r="H98" s="208"/>
      <c r="I98" s="208"/>
      <c r="J98" s="208"/>
      <c r="K98" s="208"/>
    </row>
    <row r="99">
      <c r="A99" s="208" t="s">
        <v>68</v>
      </c>
      <c r="B99" s="208" t="s">
        <v>69</v>
      </c>
      <c r="C99" s="208" t="s">
        <v>18</v>
      </c>
      <c r="D99" s="208" t="n">
        <v>1.2815832</v>
      </c>
      <c r="E99" s="208" t="n">
        <v>100</v>
      </c>
      <c r="F99" s="208" t="n">
        <v>100</v>
      </c>
      <c r="G99" s="208" t="n">
        <v>0</v>
      </c>
      <c r="H99" s="208"/>
      <c r="I99" s="208"/>
      <c r="J99" s="208"/>
      <c r="K99" s="208"/>
    </row>
    <row r="100">
      <c r="A100" s="208" t="s">
        <v>68</v>
      </c>
      <c r="B100" s="208" t="s">
        <v>69</v>
      </c>
      <c r="C100" s="208" t="s">
        <v>19</v>
      </c>
      <c r="D100" s="208" t="n">
        <v>570.9175899</v>
      </c>
      <c r="E100" s="208" t="n">
        <v>3.22364017094807</v>
      </c>
      <c r="F100" s="208" t="n">
        <v>100</v>
      </c>
      <c r="G100" s="208" t="n">
        <v>0.000000000000000357895954089312</v>
      </c>
      <c r="H100" s="208"/>
      <c r="I100" s="208"/>
      <c r="J100" s="208"/>
      <c r="K100" s="208"/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692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544</v>
      </c>
      <c r="I110" s="5" t="s">
        <v>545</v>
      </c>
      <c r="J110" s="5" t="s">
        <v>546</v>
      </c>
      <c r="K110" s="5" t="s">
        <v>547</v>
      </c>
    </row>
    <row r="111">
      <c r="A111" s="209" t="s">
        <v>74</v>
      </c>
      <c r="B111" s="209" t="s">
        <v>75</v>
      </c>
      <c r="C111" s="209" t="s">
        <v>16</v>
      </c>
      <c r="D111" s="209" t="n">
        <v>192.0463038</v>
      </c>
      <c r="E111" s="209" t="n">
        <v>48.9486158081222</v>
      </c>
      <c r="F111" s="209" t="n">
        <v>100</v>
      </c>
      <c r="G111" s="209" t="n">
        <v>0</v>
      </c>
      <c r="H111" s="209"/>
      <c r="I111" s="209"/>
      <c r="J111" s="209"/>
      <c r="K111" s="209"/>
    </row>
    <row r="112">
      <c r="A112" s="209" t="s">
        <v>74</v>
      </c>
      <c r="B112" s="209" t="s">
        <v>75</v>
      </c>
      <c r="C112" s="209" t="s">
        <v>18</v>
      </c>
      <c r="D112" s="209" t="n">
        <v>133.8309272</v>
      </c>
      <c r="E112" s="209" t="n">
        <v>47.4933484843744</v>
      </c>
      <c r="F112" s="209" t="n">
        <v>100</v>
      </c>
      <c r="G112" s="209" t="n">
        <v>0</v>
      </c>
      <c r="H112" s="209"/>
      <c r="I112" s="209"/>
      <c r="J112" s="209"/>
      <c r="K112" s="209"/>
    </row>
    <row r="113">
      <c r="A113" s="209" t="s">
        <v>74</v>
      </c>
      <c r="B113" s="209" t="s">
        <v>75</v>
      </c>
      <c r="C113" s="209" t="s">
        <v>19</v>
      </c>
      <c r="D113" s="209" t="n">
        <v>99705.2468621</v>
      </c>
      <c r="E113" s="209" t="n">
        <v>0.976599613034873</v>
      </c>
      <c r="F113" s="209" t="n">
        <v>99.9500442202493</v>
      </c>
      <c r="G113" s="209" t="n">
        <v>0.0362108866169637</v>
      </c>
      <c r="H113" s="209" t="n">
        <v>49.8334282</v>
      </c>
      <c r="I113" s="209" t="n">
        <v>72.4041417832014</v>
      </c>
      <c r="J113" s="209" t="n">
        <v>0.0499557797507439</v>
      </c>
      <c r="K113" s="209" t="n">
        <v>72.4496692210287</v>
      </c>
    </row>
    <row r="114">
      <c r="A114" s="209" t="s">
        <v>76</v>
      </c>
      <c r="B114" s="209" t="s">
        <v>77</v>
      </c>
      <c r="C114" s="209" t="s">
        <v>16</v>
      </c>
      <c r="D114" s="209" t="n">
        <v>196.5033138</v>
      </c>
      <c r="E114" s="209" t="n">
        <v>40.7422903613199</v>
      </c>
      <c r="F114" s="209" t="n">
        <v>100</v>
      </c>
      <c r="G114" s="209" t="n">
        <v>0</v>
      </c>
      <c r="H114" s="209"/>
      <c r="I114" s="209"/>
      <c r="J114" s="209"/>
      <c r="K114" s="209"/>
    </row>
    <row r="115">
      <c r="A115" s="209" t="s">
        <v>76</v>
      </c>
      <c r="B115" s="209" t="s">
        <v>77</v>
      </c>
      <c r="C115" s="209" t="s">
        <v>18</v>
      </c>
      <c r="D115" s="209" t="n">
        <v>248.3093893</v>
      </c>
      <c r="E115" s="209" t="n">
        <v>40.0819617974076</v>
      </c>
      <c r="F115" s="209" t="n">
        <v>100</v>
      </c>
      <c r="G115" s="209" t="n">
        <v>0</v>
      </c>
      <c r="H115" s="209"/>
      <c r="I115" s="209"/>
      <c r="J115" s="209"/>
      <c r="K115" s="209"/>
    </row>
    <row r="116">
      <c r="A116" s="209" t="s">
        <v>76</v>
      </c>
      <c r="B116" s="209" t="s">
        <v>77</v>
      </c>
      <c r="C116" s="209" t="s">
        <v>19</v>
      </c>
      <c r="D116" s="209" t="n">
        <v>37315.1553206</v>
      </c>
      <c r="E116" s="209" t="n">
        <v>2.56956613911374</v>
      </c>
      <c r="F116" s="209" t="n">
        <v>99.2142189592799</v>
      </c>
      <c r="G116" s="209" t="n">
        <v>0.193526834186895</v>
      </c>
      <c r="H116" s="209" t="n">
        <v>295.537695</v>
      </c>
      <c r="I116" s="209" t="n">
        <v>24.474257873411</v>
      </c>
      <c r="J116" s="209" t="n">
        <v>0.785781040720037</v>
      </c>
      <c r="K116" s="209" t="n">
        <v>24.4350686851909</v>
      </c>
    </row>
    <row r="117">
      <c r="A117" s="209" t="s">
        <v>78</v>
      </c>
      <c r="B117" s="209" t="s">
        <v>79</v>
      </c>
      <c r="C117" s="209" t="s">
        <v>16</v>
      </c>
      <c r="D117" s="209" t="n">
        <v>585.4303546</v>
      </c>
      <c r="E117" s="209" t="n">
        <v>28.386171961857</v>
      </c>
      <c r="F117" s="209" t="n">
        <v>100</v>
      </c>
      <c r="G117" s="209" t="n">
        <v>0</v>
      </c>
      <c r="H117" s="209"/>
      <c r="I117" s="209"/>
      <c r="J117" s="209"/>
      <c r="K117" s="209"/>
    </row>
    <row r="118">
      <c r="A118" s="209" t="s">
        <v>78</v>
      </c>
      <c r="B118" s="209" t="s">
        <v>79</v>
      </c>
      <c r="C118" s="209" t="s">
        <v>18</v>
      </c>
      <c r="D118" s="209" t="n">
        <v>317.4547843</v>
      </c>
      <c r="E118" s="209" t="n">
        <v>24.3013874596803</v>
      </c>
      <c r="F118" s="209" t="n">
        <v>100</v>
      </c>
      <c r="G118" s="209" t="n">
        <v>0.00000000000000269799598880742</v>
      </c>
      <c r="H118" s="209"/>
      <c r="I118" s="209"/>
      <c r="J118" s="209"/>
      <c r="K118" s="209"/>
    </row>
    <row r="119">
      <c r="A119" s="209" t="s">
        <v>78</v>
      </c>
      <c r="B119" s="209" t="s">
        <v>79</v>
      </c>
      <c r="C119" s="209" t="s">
        <v>19</v>
      </c>
      <c r="D119" s="209" t="n">
        <v>37704.3458039</v>
      </c>
      <c r="E119" s="209" t="n">
        <v>1.39917294529769</v>
      </c>
      <c r="F119" s="209" t="n">
        <v>98.8021337073166</v>
      </c>
      <c r="G119" s="209" t="n">
        <v>0.38103253025113</v>
      </c>
      <c r="H119" s="209" t="n">
        <v>457.1233761</v>
      </c>
      <c r="I119" s="209" t="n">
        <v>31.7454762896336</v>
      </c>
      <c r="J119" s="209" t="n">
        <v>1.19786629268344</v>
      </c>
      <c r="K119" s="209" t="n">
        <v>31.4282380518225</v>
      </c>
    </row>
    <row r="120">
      <c r="A120" s="209" t="s">
        <v>80</v>
      </c>
      <c r="B120" s="209" t="s">
        <v>81</v>
      </c>
      <c r="C120" s="209" t="s">
        <v>16</v>
      </c>
      <c r="D120" s="209" t="n">
        <v>1192.1336301</v>
      </c>
      <c r="E120" s="209" t="n">
        <v>21.5004715545937</v>
      </c>
      <c r="F120" s="209" t="n">
        <v>100</v>
      </c>
      <c r="G120" s="209" t="n">
        <v>0</v>
      </c>
      <c r="H120" s="209"/>
      <c r="I120" s="209"/>
      <c r="J120" s="209"/>
      <c r="K120" s="209"/>
    </row>
    <row r="121">
      <c r="A121" s="209" t="s">
        <v>80</v>
      </c>
      <c r="B121" s="209" t="s">
        <v>81</v>
      </c>
      <c r="C121" s="209" t="s">
        <v>18</v>
      </c>
      <c r="D121" s="209" t="n">
        <v>937.1213956</v>
      </c>
      <c r="E121" s="209" t="n">
        <v>21.4124818274257</v>
      </c>
      <c r="F121" s="209" t="n">
        <v>94.5136432115698</v>
      </c>
      <c r="G121" s="209" t="n">
        <v>5.62608441997401</v>
      </c>
      <c r="H121" s="209" t="n">
        <v>54.3983086</v>
      </c>
      <c r="I121" s="209" t="n">
        <v>100</v>
      </c>
      <c r="J121" s="209" t="n">
        <v>5.48635678843023</v>
      </c>
      <c r="K121" s="209" t="n">
        <v>96.920735572456</v>
      </c>
    </row>
    <row r="122">
      <c r="A122" s="209" t="s">
        <v>80</v>
      </c>
      <c r="B122" s="209" t="s">
        <v>81</v>
      </c>
      <c r="C122" s="209" t="s">
        <v>19</v>
      </c>
      <c r="D122" s="209" t="n">
        <v>133328.7854024</v>
      </c>
      <c r="E122" s="209" t="n">
        <v>1.04643374952139</v>
      </c>
      <c r="F122" s="209" t="n">
        <v>99.8941955529719</v>
      </c>
      <c r="G122" s="209" t="n">
        <v>0.0491924379365876</v>
      </c>
      <c r="H122" s="209" t="n">
        <v>141.2171982</v>
      </c>
      <c r="I122" s="209" t="n">
        <v>46.4789809135102</v>
      </c>
      <c r="J122" s="209" t="n">
        <v>0.105804447028133</v>
      </c>
      <c r="K122" s="209" t="n">
        <v>46.4445413495548</v>
      </c>
    </row>
    <row r="123">
      <c r="A123" s="209" t="s">
        <v>82</v>
      </c>
      <c r="B123" s="209" t="s">
        <v>83</v>
      </c>
      <c r="C123" s="209" t="s">
        <v>16</v>
      </c>
      <c r="D123" s="209" t="n">
        <v>797.6232795</v>
      </c>
      <c r="E123" s="209" t="n">
        <v>25.8060955667804</v>
      </c>
      <c r="F123" s="209" t="n">
        <v>100</v>
      </c>
      <c r="G123" s="209" t="n">
        <v>0</v>
      </c>
      <c r="H123" s="209"/>
      <c r="I123" s="209"/>
      <c r="J123" s="209"/>
      <c r="K123" s="209"/>
    </row>
    <row r="124">
      <c r="A124" s="209" t="s">
        <v>82</v>
      </c>
      <c r="B124" s="209" t="s">
        <v>83</v>
      </c>
      <c r="C124" s="209" t="s">
        <v>18</v>
      </c>
      <c r="D124" s="209" t="n">
        <v>1003.5315724</v>
      </c>
      <c r="E124" s="209" t="n">
        <v>21.515732678248</v>
      </c>
      <c r="F124" s="209" t="n">
        <v>100</v>
      </c>
      <c r="G124" s="209" t="n">
        <v>0</v>
      </c>
      <c r="H124" s="209"/>
      <c r="I124" s="209"/>
      <c r="J124" s="209"/>
      <c r="K124" s="209"/>
    </row>
    <row r="125">
      <c r="A125" s="209" t="s">
        <v>82</v>
      </c>
      <c r="B125" s="209" t="s">
        <v>83</v>
      </c>
      <c r="C125" s="209" t="s">
        <v>19</v>
      </c>
      <c r="D125" s="209" t="n">
        <v>98694.3048953</v>
      </c>
      <c r="E125" s="209" t="n">
        <v>1.09656876890963</v>
      </c>
      <c r="F125" s="209" t="n">
        <v>99.8827361391316</v>
      </c>
      <c r="G125" s="209" t="n">
        <v>0.0360638781614004</v>
      </c>
      <c r="H125" s="209" t="n">
        <v>115.8686244</v>
      </c>
      <c r="I125" s="209" t="n">
        <v>30.737436494123</v>
      </c>
      <c r="J125" s="209" t="n">
        <v>0.117263860868435</v>
      </c>
      <c r="K125" s="209" t="n">
        <v>30.7184054820643</v>
      </c>
    </row>
    <row r="126">
      <c r="A126" s="209" t="s">
        <v>84</v>
      </c>
      <c r="B126" s="209" t="s">
        <v>85</v>
      </c>
      <c r="C126" s="209" t="s">
        <v>16</v>
      </c>
      <c r="D126" s="209" t="n">
        <v>451.3715401</v>
      </c>
      <c r="E126" s="209" t="n">
        <v>33.4186298793542</v>
      </c>
      <c r="F126" s="209" t="n">
        <v>100</v>
      </c>
      <c r="G126" s="209" t="n">
        <v>0</v>
      </c>
      <c r="H126" s="209"/>
      <c r="I126" s="209"/>
      <c r="J126" s="209"/>
      <c r="K126" s="209"/>
    </row>
    <row r="127">
      <c r="A127" s="209" t="s">
        <v>84</v>
      </c>
      <c r="B127" s="209" t="s">
        <v>85</v>
      </c>
      <c r="C127" s="209" t="s">
        <v>18</v>
      </c>
      <c r="D127" s="209" t="n">
        <v>383.4614914</v>
      </c>
      <c r="E127" s="209" t="n">
        <v>38.2967601085023</v>
      </c>
      <c r="F127" s="209" t="n">
        <v>100</v>
      </c>
      <c r="G127" s="209" t="n">
        <v>0</v>
      </c>
      <c r="H127" s="209"/>
      <c r="I127" s="209"/>
      <c r="J127" s="209"/>
      <c r="K127" s="209"/>
    </row>
    <row r="128">
      <c r="A128" s="209" t="s">
        <v>84</v>
      </c>
      <c r="B128" s="209" t="s">
        <v>85</v>
      </c>
      <c r="C128" s="209" t="s">
        <v>19</v>
      </c>
      <c r="D128" s="209" t="n">
        <v>69597.0232683</v>
      </c>
      <c r="E128" s="209" t="n">
        <v>1.19705533212809</v>
      </c>
      <c r="F128" s="209" t="n">
        <v>100</v>
      </c>
      <c r="G128" s="209" t="n">
        <v>0.000000000000000132899839147892</v>
      </c>
      <c r="H128" s="209"/>
      <c r="I128" s="209"/>
      <c r="J128" s="209"/>
      <c r="K128" s="209"/>
    </row>
    <row r="129">
      <c r="A129" s="209" t="s">
        <v>86</v>
      </c>
      <c r="B129" s="209" t="s">
        <v>87</v>
      </c>
      <c r="C129" s="209" t="s">
        <v>16</v>
      </c>
      <c r="D129" s="209" t="n">
        <v>1789.1838706</v>
      </c>
      <c r="E129" s="209" t="n">
        <v>23.0809203550419</v>
      </c>
      <c r="F129" s="209" t="n">
        <v>100</v>
      </c>
      <c r="G129" s="209" t="n">
        <v>0</v>
      </c>
      <c r="H129" s="209"/>
      <c r="I129" s="209"/>
      <c r="J129" s="209"/>
      <c r="K129" s="209"/>
    </row>
    <row r="130">
      <c r="A130" s="209" t="s">
        <v>86</v>
      </c>
      <c r="B130" s="209" t="s">
        <v>87</v>
      </c>
      <c r="C130" s="209" t="s">
        <v>18</v>
      </c>
      <c r="D130" s="209" t="n">
        <v>2450.3583173</v>
      </c>
      <c r="E130" s="209" t="n">
        <v>18.5437014233144</v>
      </c>
      <c r="F130" s="209" t="n">
        <v>100</v>
      </c>
      <c r="G130" s="209" t="n">
        <v>0.0000000000000020587644281938</v>
      </c>
      <c r="H130" s="209"/>
      <c r="I130" s="209"/>
      <c r="J130" s="209"/>
      <c r="K130" s="209"/>
    </row>
    <row r="131">
      <c r="A131" s="209" t="s">
        <v>86</v>
      </c>
      <c r="B131" s="209" t="s">
        <v>87</v>
      </c>
      <c r="C131" s="209" t="s">
        <v>19</v>
      </c>
      <c r="D131" s="209" t="n">
        <v>183208.6026589</v>
      </c>
      <c r="E131" s="209" t="n">
        <v>1.16638539098265</v>
      </c>
      <c r="F131" s="209" t="n">
        <v>99.9497392318677</v>
      </c>
      <c r="G131" s="209" t="n">
        <v>0.0501972092805764</v>
      </c>
      <c r="H131" s="209" t="n">
        <v>92.1283554</v>
      </c>
      <c r="I131" s="209" t="n">
        <v>100</v>
      </c>
      <c r="J131" s="209" t="n">
        <v>0.0502607681323501</v>
      </c>
      <c r="K131" s="209" t="n">
        <v>99.8233446124316</v>
      </c>
    </row>
    <row r="132">
      <c r="A132" s="209" t="s">
        <v>88</v>
      </c>
      <c r="B132" s="209" t="s">
        <v>89</v>
      </c>
      <c r="C132" s="209" t="s">
        <v>16</v>
      </c>
      <c r="D132" s="209" t="n">
        <v>1893.3694846</v>
      </c>
      <c r="E132" s="209" t="n">
        <v>16.3019421547623</v>
      </c>
      <c r="F132" s="209" t="n">
        <v>100</v>
      </c>
      <c r="G132" s="209" t="n">
        <v>0</v>
      </c>
      <c r="H132" s="209"/>
      <c r="I132" s="209"/>
      <c r="J132" s="209"/>
      <c r="K132" s="209"/>
    </row>
    <row r="133">
      <c r="A133" s="209" t="s">
        <v>88</v>
      </c>
      <c r="B133" s="209" t="s">
        <v>89</v>
      </c>
      <c r="C133" s="209" t="s">
        <v>18</v>
      </c>
      <c r="D133" s="209" t="n">
        <v>4074.8191618</v>
      </c>
      <c r="E133" s="209" t="n">
        <v>11.2174124606748</v>
      </c>
      <c r="F133" s="209" t="n">
        <v>100</v>
      </c>
      <c r="G133" s="209" t="n">
        <v>0</v>
      </c>
      <c r="H133" s="209"/>
      <c r="I133" s="209"/>
      <c r="J133" s="209"/>
      <c r="K133" s="209"/>
    </row>
    <row r="134">
      <c r="A134" s="209" t="s">
        <v>88</v>
      </c>
      <c r="B134" s="209" t="s">
        <v>89</v>
      </c>
      <c r="C134" s="209" t="s">
        <v>19</v>
      </c>
      <c r="D134" s="209" t="n">
        <v>359088.7167459</v>
      </c>
      <c r="E134" s="209" t="n">
        <v>0.646556511602322</v>
      </c>
      <c r="F134" s="209" t="n">
        <v>99.9924979785136</v>
      </c>
      <c r="G134" s="209" t="n">
        <v>0.00750352096941476</v>
      </c>
      <c r="H134" s="209" t="n">
        <v>26.9409338</v>
      </c>
      <c r="I134" s="209" t="n">
        <v>100</v>
      </c>
      <c r="J134" s="209" t="n">
        <v>0.00750202148635607</v>
      </c>
      <c r="K134" s="209" t="n">
        <v>100.012484199159</v>
      </c>
    </row>
    <row r="135">
      <c r="A135" s="209" t="s">
        <v>90</v>
      </c>
      <c r="B135" s="209" t="s">
        <v>91</v>
      </c>
      <c r="C135" s="209" t="s">
        <v>16</v>
      </c>
      <c r="D135" s="209" t="n">
        <v>415.4230233</v>
      </c>
      <c r="E135" s="209" t="n">
        <v>33.9255409810816</v>
      </c>
      <c r="F135" s="209" t="n">
        <v>100</v>
      </c>
      <c r="G135" s="209" t="n">
        <v>0</v>
      </c>
      <c r="H135" s="209"/>
      <c r="I135" s="209"/>
      <c r="J135" s="209"/>
      <c r="K135" s="209"/>
    </row>
    <row r="136">
      <c r="A136" s="209" t="s">
        <v>90</v>
      </c>
      <c r="B136" s="209" t="s">
        <v>91</v>
      </c>
      <c r="C136" s="209" t="s">
        <v>18</v>
      </c>
      <c r="D136" s="209" t="n">
        <v>899.2956748</v>
      </c>
      <c r="E136" s="209" t="n">
        <v>22.6451171492611</v>
      </c>
      <c r="F136" s="209" t="n">
        <v>100</v>
      </c>
      <c r="G136" s="209" t="n">
        <v>0</v>
      </c>
      <c r="H136" s="209"/>
      <c r="I136" s="209"/>
      <c r="J136" s="209"/>
      <c r="K136" s="209"/>
    </row>
    <row r="137">
      <c r="A137" s="209" t="s">
        <v>90</v>
      </c>
      <c r="B137" s="209" t="s">
        <v>91</v>
      </c>
      <c r="C137" s="209" t="s">
        <v>19</v>
      </c>
      <c r="D137" s="209" t="n">
        <v>145437.5307364</v>
      </c>
      <c r="E137" s="209" t="n">
        <v>0.631677642550969</v>
      </c>
      <c r="F137" s="209" t="n">
        <v>99.9830531940516</v>
      </c>
      <c r="G137" s="209" t="n">
        <v>0.0101164189202376</v>
      </c>
      <c r="H137" s="209" t="n">
        <v>24.6511937</v>
      </c>
      <c r="I137" s="209" t="n">
        <v>59.6551036339291</v>
      </c>
      <c r="J137" s="209" t="n">
        <v>0.0169468059483982</v>
      </c>
      <c r="K137" s="209" t="n">
        <v>59.6850199450727</v>
      </c>
    </row>
    <row r="138">
      <c r="A138" s="209" t="s">
        <v>92</v>
      </c>
      <c r="B138" s="209" t="s">
        <v>93</v>
      </c>
      <c r="C138" s="209" t="s">
        <v>16</v>
      </c>
      <c r="D138" s="209" t="n">
        <v>826.2528728</v>
      </c>
      <c r="E138" s="209" t="n">
        <v>23.6765003187134</v>
      </c>
      <c r="F138" s="209" t="n">
        <v>100</v>
      </c>
      <c r="G138" s="209" t="n">
        <v>0</v>
      </c>
      <c r="H138" s="209"/>
      <c r="I138" s="209"/>
      <c r="J138" s="209"/>
      <c r="K138" s="209"/>
    </row>
    <row r="139">
      <c r="A139" s="209" t="s">
        <v>92</v>
      </c>
      <c r="B139" s="209" t="s">
        <v>93</v>
      </c>
      <c r="C139" s="209" t="s">
        <v>18</v>
      </c>
      <c r="D139" s="209" t="n">
        <v>1140.9298545</v>
      </c>
      <c r="E139" s="209" t="n">
        <v>28.3776406377373</v>
      </c>
      <c r="F139" s="209" t="n">
        <v>100</v>
      </c>
      <c r="G139" s="209" t="n">
        <v>0</v>
      </c>
      <c r="H139" s="209"/>
      <c r="I139" s="209"/>
      <c r="J139" s="209"/>
      <c r="K139" s="209"/>
    </row>
    <row r="140">
      <c r="A140" s="209" t="s">
        <v>92</v>
      </c>
      <c r="B140" s="209" t="s">
        <v>93</v>
      </c>
      <c r="C140" s="209" t="s">
        <v>19</v>
      </c>
      <c r="D140" s="209" t="n">
        <v>247085.9674384</v>
      </c>
      <c r="E140" s="209" t="n">
        <v>0.803243887926235</v>
      </c>
      <c r="F140" s="209" t="n">
        <v>100</v>
      </c>
      <c r="G140" s="209" t="n">
        <v>0</v>
      </c>
      <c r="H140" s="209"/>
      <c r="I140" s="209"/>
      <c r="J140" s="209"/>
      <c r="K140" s="209"/>
    </row>
    <row r="141">
      <c r="A141" s="209" t="s">
        <v>94</v>
      </c>
      <c r="B141" s="209" t="s">
        <v>95</v>
      </c>
      <c r="C141" s="209" t="s">
        <v>16</v>
      </c>
      <c r="D141" s="209" t="n">
        <v>3703.7022967</v>
      </c>
      <c r="E141" s="209" t="n">
        <v>22.0706187573759</v>
      </c>
      <c r="F141" s="209" t="n">
        <v>100</v>
      </c>
      <c r="G141" s="209" t="n">
        <v>0</v>
      </c>
      <c r="H141" s="209"/>
      <c r="I141" s="209"/>
      <c r="J141" s="209"/>
      <c r="K141" s="209"/>
    </row>
    <row r="142">
      <c r="A142" s="209" t="s">
        <v>94</v>
      </c>
      <c r="B142" s="209" t="s">
        <v>95</v>
      </c>
      <c r="C142" s="209" t="s">
        <v>18</v>
      </c>
      <c r="D142" s="209" t="n">
        <v>1940.4325786</v>
      </c>
      <c r="E142" s="209" t="n">
        <v>19.8977552081274</v>
      </c>
      <c r="F142" s="209" t="n">
        <v>100</v>
      </c>
      <c r="G142" s="209" t="n">
        <v>0</v>
      </c>
      <c r="H142" s="209"/>
      <c r="I142" s="209"/>
      <c r="J142" s="209"/>
      <c r="K142" s="209"/>
    </row>
    <row r="143">
      <c r="A143" s="209" t="s">
        <v>94</v>
      </c>
      <c r="B143" s="209" t="s">
        <v>95</v>
      </c>
      <c r="C143" s="209" t="s">
        <v>19</v>
      </c>
      <c r="D143" s="209" t="n">
        <v>288835.4899199</v>
      </c>
      <c r="E143" s="209" t="n">
        <v>0.826263952546056</v>
      </c>
      <c r="F143" s="209" t="n">
        <v>99.9718285827174</v>
      </c>
      <c r="G143" s="209" t="n">
        <v>0.0199286875572146</v>
      </c>
      <c r="H143" s="209" t="n">
        <v>81.3919804</v>
      </c>
      <c r="I143" s="209" t="n">
        <v>70.7563759938028</v>
      </c>
      <c r="J143" s="209" t="n">
        <v>0.0281714172825965</v>
      </c>
      <c r="K143" s="209" t="n">
        <v>70.7208769925531</v>
      </c>
    </row>
    <row r="144">
      <c r="A144" s="209" t="s">
        <v>96</v>
      </c>
      <c r="B144" s="209" t="s">
        <v>97</v>
      </c>
      <c r="C144" s="209" t="s">
        <v>16</v>
      </c>
      <c r="D144" s="209" t="n">
        <v>1193.0162076</v>
      </c>
      <c r="E144" s="209" t="n">
        <v>29.8425986965439</v>
      </c>
      <c r="F144" s="209" t="n">
        <v>100</v>
      </c>
      <c r="G144" s="209" t="n">
        <v>0</v>
      </c>
      <c r="H144" s="209"/>
      <c r="I144" s="209"/>
      <c r="J144" s="209"/>
      <c r="K144" s="209"/>
    </row>
    <row r="145">
      <c r="A145" s="209" t="s">
        <v>96</v>
      </c>
      <c r="B145" s="209" t="s">
        <v>97</v>
      </c>
      <c r="C145" s="209" t="s">
        <v>18</v>
      </c>
      <c r="D145" s="209" t="n">
        <v>92.5192002</v>
      </c>
      <c r="E145" s="209" t="n">
        <v>46.7624847793268</v>
      </c>
      <c r="F145" s="209" t="n">
        <v>100</v>
      </c>
      <c r="G145" s="209" t="n">
        <v>0</v>
      </c>
      <c r="H145" s="209"/>
      <c r="I145" s="209"/>
      <c r="J145" s="209"/>
      <c r="K145" s="209"/>
    </row>
    <row r="146">
      <c r="A146" s="209" t="s">
        <v>96</v>
      </c>
      <c r="B146" s="209" t="s">
        <v>97</v>
      </c>
      <c r="C146" s="209" t="s">
        <v>19</v>
      </c>
      <c r="D146" s="209" t="n">
        <v>28390.2896805</v>
      </c>
      <c r="E146" s="209" t="n">
        <v>1.84156282595103</v>
      </c>
      <c r="F146" s="209" t="n">
        <v>100</v>
      </c>
      <c r="G146" s="209" t="n">
        <v>0</v>
      </c>
      <c r="H146" s="209"/>
      <c r="I146" s="209"/>
      <c r="J146" s="209"/>
      <c r="K146" s="209"/>
    </row>
    <row r="147">
      <c r="A147" s="209" t="s">
        <v>98</v>
      </c>
      <c r="B147" s="209" t="s">
        <v>99</v>
      </c>
      <c r="C147" s="209" t="s">
        <v>16</v>
      </c>
      <c r="D147" s="209" t="n">
        <v>238.5705234</v>
      </c>
      <c r="E147" s="209" t="n">
        <v>26.4472719494505</v>
      </c>
      <c r="F147" s="209" t="n">
        <v>100</v>
      </c>
      <c r="G147" s="209" t="n">
        <v>0.00000000000000293623702568031</v>
      </c>
      <c r="H147" s="209"/>
      <c r="I147" s="209"/>
      <c r="J147" s="209"/>
      <c r="K147" s="209"/>
    </row>
    <row r="148">
      <c r="A148" s="209" t="s">
        <v>98</v>
      </c>
      <c r="B148" s="209" t="s">
        <v>99</v>
      </c>
      <c r="C148" s="209" t="s">
        <v>18</v>
      </c>
      <c r="D148" s="209" t="n">
        <v>271.7675593</v>
      </c>
      <c r="E148" s="209" t="n">
        <v>25.5704127982054</v>
      </c>
      <c r="F148" s="209" t="n">
        <v>100</v>
      </c>
      <c r="G148" s="209" t="n">
        <v>0.00000000000000283888610377374</v>
      </c>
      <c r="H148" s="209"/>
      <c r="I148" s="209"/>
      <c r="J148" s="209"/>
      <c r="K148" s="209"/>
    </row>
    <row r="149">
      <c r="A149" s="209" t="s">
        <v>98</v>
      </c>
      <c r="B149" s="209" t="s">
        <v>99</v>
      </c>
      <c r="C149" s="209" t="s">
        <v>19</v>
      </c>
      <c r="D149" s="209" t="n">
        <v>52488.8686228</v>
      </c>
      <c r="E149" s="209" t="n">
        <v>1.22775148300196</v>
      </c>
      <c r="F149" s="209" t="n">
        <v>100</v>
      </c>
      <c r="G149" s="209" t="n">
        <v>0</v>
      </c>
      <c r="H149" s="209"/>
      <c r="I149" s="209"/>
      <c r="J149" s="209"/>
      <c r="K149" s="209"/>
    </row>
    <row r="150">
      <c r="A150" s="209" t="s">
        <v>100</v>
      </c>
      <c r="B150" s="209" t="s">
        <v>101</v>
      </c>
      <c r="C150" s="209" t="s">
        <v>16</v>
      </c>
      <c r="D150" s="209" t="n">
        <v>419.9172569</v>
      </c>
      <c r="E150" s="209" t="n">
        <v>53.6663172620715</v>
      </c>
      <c r="F150" s="209" t="n">
        <v>100</v>
      </c>
      <c r="G150" s="209" t="n">
        <v>0</v>
      </c>
      <c r="H150" s="209"/>
      <c r="I150" s="209"/>
      <c r="J150" s="209"/>
      <c r="K150" s="209"/>
    </row>
    <row r="151">
      <c r="A151" s="209" t="s">
        <v>100</v>
      </c>
      <c r="B151" s="209" t="s">
        <v>101</v>
      </c>
      <c r="C151" s="209" t="s">
        <v>18</v>
      </c>
      <c r="D151" s="209" t="n">
        <v>222.116753</v>
      </c>
      <c r="E151" s="209" t="n">
        <v>31.282960835087</v>
      </c>
      <c r="F151" s="209" t="n">
        <v>100</v>
      </c>
      <c r="G151" s="209" t="n">
        <v>0</v>
      </c>
      <c r="H151" s="209"/>
      <c r="I151" s="209"/>
      <c r="J151" s="209"/>
      <c r="K151" s="209"/>
    </row>
    <row r="152">
      <c r="A152" s="209" t="s">
        <v>100</v>
      </c>
      <c r="B152" s="209" t="s">
        <v>101</v>
      </c>
      <c r="C152" s="209" t="s">
        <v>19</v>
      </c>
      <c r="D152" s="209" t="n">
        <v>14741.679369</v>
      </c>
      <c r="E152" s="209" t="n">
        <v>2.80551942251325</v>
      </c>
      <c r="F152" s="209" t="n">
        <v>99.769164847759</v>
      </c>
      <c r="G152" s="209" t="n">
        <v>0.175611383235568</v>
      </c>
      <c r="H152" s="209" t="n">
        <v>34.1077106</v>
      </c>
      <c r="I152" s="209" t="n">
        <v>76.0372938509844</v>
      </c>
      <c r="J152" s="209" t="n">
        <v>0.230835152240995</v>
      </c>
      <c r="K152" s="209" t="n">
        <v>75.9009226847764</v>
      </c>
    </row>
    <row r="153">
      <c r="A153" s="209" t="s">
        <v>102</v>
      </c>
      <c r="B153" s="209" t="s">
        <v>103</v>
      </c>
      <c r="C153" s="209" t="s">
        <v>16</v>
      </c>
      <c r="D153" s="209" t="n">
        <v>221.2435587</v>
      </c>
      <c r="E153" s="209" t="n">
        <v>26.2053904639605</v>
      </c>
      <c r="F153" s="209" t="n">
        <v>100</v>
      </c>
      <c r="G153" s="209" t="n">
        <v>0</v>
      </c>
      <c r="H153" s="209"/>
      <c r="I153" s="209"/>
      <c r="J153" s="209"/>
      <c r="K153" s="209"/>
    </row>
    <row r="154">
      <c r="A154" s="209" t="s">
        <v>102</v>
      </c>
      <c r="B154" s="209" t="s">
        <v>103</v>
      </c>
      <c r="C154" s="209" t="s">
        <v>18</v>
      </c>
      <c r="D154" s="209" t="n">
        <v>220.3040154</v>
      </c>
      <c r="E154" s="209" t="n">
        <v>34.4290214194526</v>
      </c>
      <c r="F154" s="209" t="n">
        <v>100</v>
      </c>
      <c r="G154" s="209" t="n">
        <v>0</v>
      </c>
      <c r="H154" s="209"/>
      <c r="I154" s="209"/>
      <c r="J154" s="209"/>
      <c r="K154" s="209"/>
    </row>
    <row r="155">
      <c r="A155" s="209" t="s">
        <v>102</v>
      </c>
      <c r="B155" s="209" t="s">
        <v>103</v>
      </c>
      <c r="C155" s="209" t="s">
        <v>19</v>
      </c>
      <c r="D155" s="209" t="n">
        <v>27748.7404607</v>
      </c>
      <c r="E155" s="209" t="n">
        <v>1.59141343575752</v>
      </c>
      <c r="F155" s="209" t="n">
        <v>99.9014873728813</v>
      </c>
      <c r="G155" s="209" t="n">
        <v>0.098750479268424</v>
      </c>
      <c r="H155" s="209" t="n">
        <v>27.3629692</v>
      </c>
      <c r="I155" s="209" t="n">
        <v>100</v>
      </c>
      <c r="J155" s="209" t="n">
        <v>0.0985126271186934</v>
      </c>
      <c r="K155" s="209" t="n">
        <v>100.14269283281</v>
      </c>
    </row>
    <row r="156">
      <c r="A156" s="209" t="s">
        <v>104</v>
      </c>
      <c r="B156" s="209" t="s">
        <v>105</v>
      </c>
      <c r="C156" s="209" t="s">
        <v>16</v>
      </c>
      <c r="D156" s="209" t="n">
        <v>43.1073856</v>
      </c>
      <c r="E156" s="209" t="n">
        <v>72.6935860237529</v>
      </c>
      <c r="F156" s="209" t="n">
        <v>100</v>
      </c>
      <c r="G156" s="209" t="n">
        <v>0</v>
      </c>
      <c r="H156" s="209"/>
      <c r="I156" s="209"/>
      <c r="J156" s="209"/>
      <c r="K156" s="209"/>
    </row>
    <row r="157">
      <c r="A157" s="209" t="s">
        <v>104</v>
      </c>
      <c r="B157" s="209" t="s">
        <v>105</v>
      </c>
      <c r="C157" s="209" t="s">
        <v>18</v>
      </c>
      <c r="D157" s="209" t="n">
        <v>104.727085</v>
      </c>
      <c r="E157" s="209" t="n">
        <v>39.6689208188134</v>
      </c>
      <c r="F157" s="209" t="n">
        <v>100</v>
      </c>
      <c r="G157" s="209" t="n">
        <v>0</v>
      </c>
      <c r="H157" s="209"/>
      <c r="I157" s="209"/>
      <c r="J157" s="209"/>
      <c r="K157" s="209"/>
    </row>
    <row r="158">
      <c r="A158" s="209" t="s">
        <v>104</v>
      </c>
      <c r="B158" s="209" t="s">
        <v>105</v>
      </c>
      <c r="C158" s="209" t="s">
        <v>19</v>
      </c>
      <c r="D158" s="209" t="n">
        <v>27492.3951448</v>
      </c>
      <c r="E158" s="209" t="n">
        <v>1.60484571223756</v>
      </c>
      <c r="F158" s="209" t="n">
        <v>100</v>
      </c>
      <c r="G158" s="209" t="n">
        <v>0</v>
      </c>
      <c r="H158" s="209"/>
      <c r="I158" s="209"/>
      <c r="J158" s="209"/>
      <c r="K158" s="209"/>
    </row>
    <row r="159">
      <c r="A159" s="209" t="s">
        <v>108</v>
      </c>
      <c r="B159" s="209" t="s">
        <v>109</v>
      </c>
      <c r="C159" s="209" t="s">
        <v>16</v>
      </c>
      <c r="D159" s="209" t="n">
        <v>551.7722983</v>
      </c>
      <c r="E159" s="209" t="n">
        <v>22.8411204868242</v>
      </c>
      <c r="F159" s="209" t="n">
        <v>100</v>
      </c>
      <c r="G159" s="209" t="n">
        <v>0</v>
      </c>
      <c r="H159" s="209"/>
      <c r="I159" s="209"/>
      <c r="J159" s="209"/>
      <c r="K159" s="209"/>
    </row>
    <row r="160">
      <c r="A160" s="209" t="s">
        <v>108</v>
      </c>
      <c r="B160" s="209" t="s">
        <v>109</v>
      </c>
      <c r="C160" s="209" t="s">
        <v>18</v>
      </c>
      <c r="D160" s="209" t="n">
        <v>970.0127058</v>
      </c>
      <c r="E160" s="209" t="n">
        <v>22.5999410442535</v>
      </c>
      <c r="F160" s="209" t="n">
        <v>100</v>
      </c>
      <c r="G160" s="209" t="n">
        <v>0</v>
      </c>
      <c r="H160" s="209"/>
      <c r="I160" s="209"/>
      <c r="J160" s="209"/>
      <c r="K160" s="209"/>
    </row>
    <row r="161">
      <c r="A161" s="209" t="s">
        <v>108</v>
      </c>
      <c r="B161" s="209" t="s">
        <v>109</v>
      </c>
      <c r="C161" s="209" t="s">
        <v>19</v>
      </c>
      <c r="D161" s="209" t="n">
        <v>96337.1481652</v>
      </c>
      <c r="E161" s="209" t="n">
        <v>1.00037427053503</v>
      </c>
      <c r="F161" s="209" t="n">
        <v>99.8628104500225</v>
      </c>
      <c r="G161" s="209" t="n">
        <v>0.063506837520308</v>
      </c>
      <c r="H161" s="209" t="n">
        <v>132.346065</v>
      </c>
      <c r="I161" s="209" t="n">
        <v>46.1750990203786</v>
      </c>
      <c r="J161" s="209" t="n">
        <v>0.137189549977519</v>
      </c>
      <c r="K161" s="209" t="n">
        <v>46.2278014514235</v>
      </c>
    </row>
    <row r="162">
      <c r="A162" s="209" t="s">
        <v>110</v>
      </c>
      <c r="B162" s="209" t="s">
        <v>111</v>
      </c>
      <c r="C162" s="209" t="s">
        <v>16</v>
      </c>
      <c r="D162" s="209" t="n">
        <v>1937.8029829</v>
      </c>
      <c r="E162" s="209" t="n">
        <v>16.7480864743456</v>
      </c>
      <c r="F162" s="209" t="n">
        <v>99.6589420087045</v>
      </c>
      <c r="G162" s="209" t="n">
        <v>0.255847069754624</v>
      </c>
      <c r="H162" s="209" t="n">
        <v>6.6316497</v>
      </c>
      <c r="I162" s="209" t="n">
        <v>73.1904683124484</v>
      </c>
      <c r="J162" s="209" t="n">
        <v>0.341057991295521</v>
      </c>
      <c r="K162" s="209" t="n">
        <v>74.7598617786966</v>
      </c>
    </row>
    <row r="163">
      <c r="A163" s="209" t="s">
        <v>110</v>
      </c>
      <c r="B163" s="209" t="s">
        <v>111</v>
      </c>
      <c r="C163" s="209" t="s">
        <v>18</v>
      </c>
      <c r="D163" s="209" t="n">
        <v>2310.6521076</v>
      </c>
      <c r="E163" s="209" t="n">
        <v>16.1373161792383</v>
      </c>
      <c r="F163" s="209" t="n">
        <v>99.8608087757276</v>
      </c>
      <c r="G163" s="209" t="n">
        <v>0.141023519991409</v>
      </c>
      <c r="H163" s="209" t="n">
        <v>3.2207079</v>
      </c>
      <c r="I163" s="209" t="n">
        <v>100</v>
      </c>
      <c r="J163" s="209" t="n">
        <v>0.13919122427237</v>
      </c>
      <c r="K163" s="209" t="n">
        <v>101.175363866223</v>
      </c>
    </row>
    <row r="164">
      <c r="A164" s="209" t="s">
        <v>110</v>
      </c>
      <c r="B164" s="209" t="s">
        <v>111</v>
      </c>
      <c r="C164" s="209" t="s">
        <v>19</v>
      </c>
      <c r="D164" s="209" t="n">
        <v>149314.180321</v>
      </c>
      <c r="E164" s="209" t="n">
        <v>1.10940093611476</v>
      </c>
      <c r="F164" s="209" t="n">
        <v>99.4104822739066</v>
      </c>
      <c r="G164" s="209" t="n">
        <v>0.16721263384574</v>
      </c>
      <c r="H164" s="209" t="n">
        <v>885.4534657</v>
      </c>
      <c r="I164" s="209" t="n">
        <v>28.2781065289667</v>
      </c>
      <c r="J164" s="209" t="n">
        <v>0.589517726093421</v>
      </c>
      <c r="K164" s="209" t="n">
        <v>28.1970971136853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693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544</v>
      </c>
      <c r="I174" s="5" t="s">
        <v>545</v>
      </c>
      <c r="J174" s="5" t="s">
        <v>546</v>
      </c>
      <c r="K174" s="5" t="s">
        <v>547</v>
      </c>
    </row>
    <row r="175">
      <c r="A175" s="210" t="s">
        <v>74</v>
      </c>
      <c r="B175" s="210" t="s">
        <v>75</v>
      </c>
      <c r="C175" s="210" t="s">
        <v>16</v>
      </c>
      <c r="D175" s="210" t="n">
        <v>192.0463038</v>
      </c>
      <c r="E175" s="210" t="n">
        <v>48.9486158081222</v>
      </c>
      <c r="F175" s="210" t="n">
        <v>100</v>
      </c>
      <c r="G175" s="210" t="n">
        <v>0</v>
      </c>
      <c r="H175" s="210"/>
      <c r="I175" s="210"/>
      <c r="J175" s="210"/>
      <c r="K175" s="210"/>
    </row>
    <row r="176">
      <c r="A176" s="210" t="s">
        <v>74</v>
      </c>
      <c r="B176" s="210" t="s">
        <v>75</v>
      </c>
      <c r="C176" s="210" t="s">
        <v>18</v>
      </c>
      <c r="D176" s="210" t="n">
        <v>133.8309272</v>
      </c>
      <c r="E176" s="210" t="n">
        <v>47.4933484843744</v>
      </c>
      <c r="F176" s="210" t="n">
        <v>100</v>
      </c>
      <c r="G176" s="210" t="n">
        <v>0</v>
      </c>
      <c r="H176" s="210"/>
      <c r="I176" s="210"/>
      <c r="J176" s="210"/>
      <c r="K176" s="210"/>
    </row>
    <row r="177">
      <c r="A177" s="210" t="s">
        <v>74</v>
      </c>
      <c r="B177" s="210" t="s">
        <v>75</v>
      </c>
      <c r="C177" s="210" t="s">
        <v>19</v>
      </c>
      <c r="D177" s="210" t="n">
        <v>99705.2468621</v>
      </c>
      <c r="E177" s="210" t="n">
        <v>0.976599613034873</v>
      </c>
      <c r="F177" s="210" t="n">
        <v>99.9500442202493</v>
      </c>
      <c r="G177" s="210" t="n">
        <v>0.0362108866169637</v>
      </c>
      <c r="H177" s="210" t="n">
        <v>49.8334282</v>
      </c>
      <c r="I177" s="210" t="n">
        <v>72.4041417832014</v>
      </c>
      <c r="J177" s="210" t="n">
        <v>0.0499557797507439</v>
      </c>
      <c r="K177" s="210" t="n">
        <v>72.4496692210287</v>
      </c>
    </row>
    <row r="178">
      <c r="A178" s="210" t="s">
        <v>76</v>
      </c>
      <c r="B178" s="210" t="s">
        <v>77</v>
      </c>
      <c r="C178" s="210" t="s">
        <v>16</v>
      </c>
      <c r="D178" s="210" t="n">
        <v>196.5033138</v>
      </c>
      <c r="E178" s="210" t="n">
        <v>40.7422903613199</v>
      </c>
      <c r="F178" s="210" t="n">
        <v>100</v>
      </c>
      <c r="G178" s="210" t="n">
        <v>0</v>
      </c>
      <c r="H178" s="210"/>
      <c r="I178" s="210"/>
      <c r="J178" s="210"/>
      <c r="K178" s="210"/>
    </row>
    <row r="179">
      <c r="A179" s="210" t="s">
        <v>76</v>
      </c>
      <c r="B179" s="210" t="s">
        <v>77</v>
      </c>
      <c r="C179" s="210" t="s">
        <v>18</v>
      </c>
      <c r="D179" s="210" t="n">
        <v>248.3093893</v>
      </c>
      <c r="E179" s="210" t="n">
        <v>40.0819617974076</v>
      </c>
      <c r="F179" s="210" t="n">
        <v>100</v>
      </c>
      <c r="G179" s="210" t="n">
        <v>0</v>
      </c>
      <c r="H179" s="210"/>
      <c r="I179" s="210"/>
      <c r="J179" s="210"/>
      <c r="K179" s="210"/>
    </row>
    <row r="180">
      <c r="A180" s="210" t="s">
        <v>76</v>
      </c>
      <c r="B180" s="210" t="s">
        <v>77</v>
      </c>
      <c r="C180" s="210" t="s">
        <v>19</v>
      </c>
      <c r="D180" s="210" t="n">
        <v>37240.4216506</v>
      </c>
      <c r="E180" s="210" t="n">
        <v>2.57397124228698</v>
      </c>
      <c r="F180" s="210" t="n">
        <v>100</v>
      </c>
      <c r="G180" s="210" t="n">
        <v>0</v>
      </c>
      <c r="H180" s="210"/>
      <c r="I180" s="210"/>
      <c r="J180" s="210"/>
      <c r="K180" s="210"/>
    </row>
    <row r="181">
      <c r="A181" s="210" t="s">
        <v>78</v>
      </c>
      <c r="B181" s="210" t="s">
        <v>79</v>
      </c>
      <c r="C181" s="210" t="s">
        <v>16</v>
      </c>
      <c r="D181" s="210" t="n">
        <v>585.4303546</v>
      </c>
      <c r="E181" s="210" t="n">
        <v>28.386171961857</v>
      </c>
      <c r="F181" s="210" t="n">
        <v>100</v>
      </c>
      <c r="G181" s="210" t="n">
        <v>0</v>
      </c>
      <c r="H181" s="210"/>
      <c r="I181" s="210"/>
      <c r="J181" s="210"/>
      <c r="K181" s="210"/>
    </row>
    <row r="182">
      <c r="A182" s="210" t="s">
        <v>78</v>
      </c>
      <c r="B182" s="210" t="s">
        <v>79</v>
      </c>
      <c r="C182" s="210" t="s">
        <v>18</v>
      </c>
      <c r="D182" s="210" t="n">
        <v>317.4547843</v>
      </c>
      <c r="E182" s="210" t="n">
        <v>24.3013874596803</v>
      </c>
      <c r="F182" s="210" t="n">
        <v>100</v>
      </c>
      <c r="G182" s="210" t="n">
        <v>0.00000000000000269799598880742</v>
      </c>
      <c r="H182" s="210"/>
      <c r="I182" s="210"/>
      <c r="J182" s="210"/>
      <c r="K182" s="210"/>
    </row>
    <row r="183">
      <c r="A183" s="210" t="s">
        <v>78</v>
      </c>
      <c r="B183" s="210" t="s">
        <v>79</v>
      </c>
      <c r="C183" s="210" t="s">
        <v>19</v>
      </c>
      <c r="D183" s="210" t="n">
        <v>37650.1300937</v>
      </c>
      <c r="E183" s="210" t="n">
        <v>1.39860467089352</v>
      </c>
      <c r="F183" s="210" t="n">
        <v>99.5358170381296</v>
      </c>
      <c r="G183" s="210" t="n">
        <v>0.208922625567022</v>
      </c>
      <c r="H183" s="210" t="n">
        <v>175.5805038</v>
      </c>
      <c r="I183" s="210" t="n">
        <v>44.8784186856101</v>
      </c>
      <c r="J183" s="210" t="n">
        <v>0.464182961870397</v>
      </c>
      <c r="K183" s="210" t="n">
        <v>44.7997577286582</v>
      </c>
    </row>
    <row r="184">
      <c r="A184" s="210" t="s">
        <v>80</v>
      </c>
      <c r="B184" s="210" t="s">
        <v>81</v>
      </c>
      <c r="C184" s="210" t="s">
        <v>16</v>
      </c>
      <c r="D184" s="210" t="n">
        <v>1192.1336301</v>
      </c>
      <c r="E184" s="210" t="n">
        <v>21.5004715545937</v>
      </c>
      <c r="F184" s="210" t="n">
        <v>100</v>
      </c>
      <c r="G184" s="210" t="n">
        <v>0</v>
      </c>
      <c r="H184" s="210"/>
      <c r="I184" s="210"/>
      <c r="J184" s="210"/>
      <c r="K184" s="210"/>
    </row>
    <row r="185">
      <c r="A185" s="210" t="s">
        <v>80</v>
      </c>
      <c r="B185" s="210" t="s">
        <v>81</v>
      </c>
      <c r="C185" s="210" t="s">
        <v>18</v>
      </c>
      <c r="D185" s="210" t="n">
        <v>937.1213956</v>
      </c>
      <c r="E185" s="210" t="n">
        <v>21.4124818274257</v>
      </c>
      <c r="F185" s="210" t="n">
        <v>94.5136432115698</v>
      </c>
      <c r="G185" s="210" t="n">
        <v>5.62608441997401</v>
      </c>
      <c r="H185" s="210" t="n">
        <v>54.3983086</v>
      </c>
      <c r="I185" s="210" t="n">
        <v>100</v>
      </c>
      <c r="J185" s="210" t="n">
        <v>5.48635678843023</v>
      </c>
      <c r="K185" s="210" t="n">
        <v>96.920735572456</v>
      </c>
    </row>
    <row r="186">
      <c r="A186" s="210" t="s">
        <v>80</v>
      </c>
      <c r="B186" s="210" t="s">
        <v>81</v>
      </c>
      <c r="C186" s="210" t="s">
        <v>19</v>
      </c>
      <c r="D186" s="210" t="n">
        <v>133328.7854024</v>
      </c>
      <c r="E186" s="210" t="n">
        <v>1.04643374952139</v>
      </c>
      <c r="F186" s="210" t="n">
        <v>99.8941955529719</v>
      </c>
      <c r="G186" s="210" t="n">
        <v>0.0491924379365876</v>
      </c>
      <c r="H186" s="210" t="n">
        <v>141.2171982</v>
      </c>
      <c r="I186" s="210" t="n">
        <v>46.4789809135102</v>
      </c>
      <c r="J186" s="210" t="n">
        <v>0.105804447028133</v>
      </c>
      <c r="K186" s="210" t="n">
        <v>46.4445413495548</v>
      </c>
    </row>
    <row r="187">
      <c r="A187" s="210" t="s">
        <v>82</v>
      </c>
      <c r="B187" s="210" t="s">
        <v>83</v>
      </c>
      <c r="C187" s="210" t="s">
        <v>16</v>
      </c>
      <c r="D187" s="210" t="n">
        <v>797.6232795</v>
      </c>
      <c r="E187" s="210" t="n">
        <v>25.8060955667804</v>
      </c>
      <c r="F187" s="210" t="n">
        <v>100</v>
      </c>
      <c r="G187" s="210" t="n">
        <v>0</v>
      </c>
      <c r="H187" s="210"/>
      <c r="I187" s="210"/>
      <c r="J187" s="210"/>
      <c r="K187" s="210"/>
    </row>
    <row r="188">
      <c r="A188" s="210" t="s">
        <v>82</v>
      </c>
      <c r="B188" s="210" t="s">
        <v>83</v>
      </c>
      <c r="C188" s="210" t="s">
        <v>18</v>
      </c>
      <c r="D188" s="210" t="n">
        <v>1003.5315724</v>
      </c>
      <c r="E188" s="210" t="n">
        <v>21.515732678248</v>
      </c>
      <c r="F188" s="210" t="n">
        <v>100</v>
      </c>
      <c r="G188" s="210" t="n">
        <v>0</v>
      </c>
      <c r="H188" s="210"/>
      <c r="I188" s="210"/>
      <c r="J188" s="210"/>
      <c r="K188" s="210"/>
    </row>
    <row r="189">
      <c r="A189" s="210" t="s">
        <v>82</v>
      </c>
      <c r="B189" s="210" t="s">
        <v>83</v>
      </c>
      <c r="C189" s="210" t="s">
        <v>19</v>
      </c>
      <c r="D189" s="210" t="n">
        <v>98694.3048953</v>
      </c>
      <c r="E189" s="210" t="n">
        <v>1.09656876890963</v>
      </c>
      <c r="F189" s="210" t="n">
        <v>99.8827361391316</v>
      </c>
      <c r="G189" s="210" t="n">
        <v>0.0360638781614004</v>
      </c>
      <c r="H189" s="210" t="n">
        <v>115.8686244</v>
      </c>
      <c r="I189" s="210" t="n">
        <v>30.737436494123</v>
      </c>
      <c r="J189" s="210" t="n">
        <v>0.117263860868435</v>
      </c>
      <c r="K189" s="210" t="n">
        <v>30.7184054820643</v>
      </c>
    </row>
    <row r="190">
      <c r="A190" s="210" t="s">
        <v>84</v>
      </c>
      <c r="B190" s="210" t="s">
        <v>85</v>
      </c>
      <c r="C190" s="210" t="s">
        <v>16</v>
      </c>
      <c r="D190" s="210" t="n">
        <v>451.3715401</v>
      </c>
      <c r="E190" s="210" t="n">
        <v>33.4186298793542</v>
      </c>
      <c r="F190" s="210" t="n">
        <v>100</v>
      </c>
      <c r="G190" s="210" t="n">
        <v>0</v>
      </c>
      <c r="H190" s="210"/>
      <c r="I190" s="210"/>
      <c r="J190" s="210"/>
      <c r="K190" s="210"/>
    </row>
    <row r="191">
      <c r="A191" s="210" t="s">
        <v>84</v>
      </c>
      <c r="B191" s="210" t="s">
        <v>85</v>
      </c>
      <c r="C191" s="210" t="s">
        <v>18</v>
      </c>
      <c r="D191" s="210" t="n">
        <v>383.4614914</v>
      </c>
      <c r="E191" s="210" t="n">
        <v>38.2967601085023</v>
      </c>
      <c r="F191" s="210" t="n">
        <v>100</v>
      </c>
      <c r="G191" s="210" t="n">
        <v>0</v>
      </c>
      <c r="H191" s="210"/>
      <c r="I191" s="210"/>
      <c r="J191" s="210"/>
      <c r="K191" s="210"/>
    </row>
    <row r="192">
      <c r="A192" s="210" t="s">
        <v>84</v>
      </c>
      <c r="B192" s="210" t="s">
        <v>85</v>
      </c>
      <c r="C192" s="210" t="s">
        <v>19</v>
      </c>
      <c r="D192" s="210" t="n">
        <v>69597.0232683</v>
      </c>
      <c r="E192" s="210" t="n">
        <v>1.19705533212809</v>
      </c>
      <c r="F192" s="210" t="n">
        <v>100</v>
      </c>
      <c r="G192" s="210" t="n">
        <v>0.000000000000000132899839147892</v>
      </c>
      <c r="H192" s="210"/>
      <c r="I192" s="210"/>
      <c r="J192" s="210"/>
      <c r="K192" s="210"/>
    </row>
    <row r="193">
      <c r="A193" s="210" t="s">
        <v>86</v>
      </c>
      <c r="B193" s="210" t="s">
        <v>87</v>
      </c>
      <c r="C193" s="210" t="s">
        <v>16</v>
      </c>
      <c r="D193" s="210" t="n">
        <v>1789.1838706</v>
      </c>
      <c r="E193" s="210" t="n">
        <v>23.0809203550419</v>
      </c>
      <c r="F193" s="210" t="n">
        <v>100</v>
      </c>
      <c r="G193" s="210" t="n">
        <v>0</v>
      </c>
      <c r="H193" s="210"/>
      <c r="I193" s="210"/>
      <c r="J193" s="210"/>
      <c r="K193" s="210"/>
    </row>
    <row r="194">
      <c r="A194" s="210" t="s">
        <v>86</v>
      </c>
      <c r="B194" s="210" t="s">
        <v>87</v>
      </c>
      <c r="C194" s="210" t="s">
        <v>18</v>
      </c>
      <c r="D194" s="210" t="n">
        <v>2450.3583173</v>
      </c>
      <c r="E194" s="210" t="n">
        <v>18.5437014233144</v>
      </c>
      <c r="F194" s="210" t="n">
        <v>100</v>
      </c>
      <c r="G194" s="210" t="n">
        <v>0.0000000000000020587644281938</v>
      </c>
      <c r="H194" s="210"/>
      <c r="I194" s="210"/>
      <c r="J194" s="210"/>
      <c r="K194" s="210"/>
    </row>
    <row r="195">
      <c r="A195" s="210" t="s">
        <v>86</v>
      </c>
      <c r="B195" s="210" t="s">
        <v>87</v>
      </c>
      <c r="C195" s="210" t="s">
        <v>19</v>
      </c>
      <c r="D195" s="210" t="n">
        <v>183208.6026589</v>
      </c>
      <c r="E195" s="210" t="n">
        <v>1.16638539098265</v>
      </c>
      <c r="F195" s="210" t="n">
        <v>99.9497392318677</v>
      </c>
      <c r="G195" s="210" t="n">
        <v>0.0501972092805764</v>
      </c>
      <c r="H195" s="210" t="n">
        <v>92.1283554</v>
      </c>
      <c r="I195" s="210" t="n">
        <v>100</v>
      </c>
      <c r="J195" s="210" t="n">
        <v>0.0502607681323501</v>
      </c>
      <c r="K195" s="210" t="n">
        <v>99.8233446124316</v>
      </c>
    </row>
    <row r="196">
      <c r="A196" s="210" t="s">
        <v>88</v>
      </c>
      <c r="B196" s="210" t="s">
        <v>89</v>
      </c>
      <c r="C196" s="210" t="s">
        <v>16</v>
      </c>
      <c r="D196" s="210" t="n">
        <v>1893.3694846</v>
      </c>
      <c r="E196" s="210" t="n">
        <v>16.3019421547623</v>
      </c>
      <c r="F196" s="210" t="n">
        <v>100</v>
      </c>
      <c r="G196" s="210" t="n">
        <v>0</v>
      </c>
      <c r="H196" s="210"/>
      <c r="I196" s="210"/>
      <c r="J196" s="210"/>
      <c r="K196" s="210"/>
    </row>
    <row r="197">
      <c r="A197" s="210" t="s">
        <v>88</v>
      </c>
      <c r="B197" s="210" t="s">
        <v>89</v>
      </c>
      <c r="C197" s="210" t="s">
        <v>18</v>
      </c>
      <c r="D197" s="210" t="n">
        <v>4074.8191618</v>
      </c>
      <c r="E197" s="210" t="n">
        <v>11.2174124606748</v>
      </c>
      <c r="F197" s="210" t="n">
        <v>100</v>
      </c>
      <c r="G197" s="210" t="n">
        <v>0</v>
      </c>
      <c r="H197" s="210"/>
      <c r="I197" s="210"/>
      <c r="J197" s="210"/>
      <c r="K197" s="210"/>
    </row>
    <row r="198">
      <c r="A198" s="210" t="s">
        <v>88</v>
      </c>
      <c r="B198" s="210" t="s">
        <v>89</v>
      </c>
      <c r="C198" s="210" t="s">
        <v>19</v>
      </c>
      <c r="D198" s="210" t="n">
        <v>359088.7167459</v>
      </c>
      <c r="E198" s="210" t="n">
        <v>0.646556511602322</v>
      </c>
      <c r="F198" s="210" t="n">
        <v>99.9924979785136</v>
      </c>
      <c r="G198" s="210" t="n">
        <v>0.00750352096941476</v>
      </c>
      <c r="H198" s="210" t="n">
        <v>26.9409338</v>
      </c>
      <c r="I198" s="210" t="n">
        <v>100</v>
      </c>
      <c r="J198" s="210" t="n">
        <v>0.00750202148635607</v>
      </c>
      <c r="K198" s="210" t="n">
        <v>100.012484199159</v>
      </c>
    </row>
    <row r="199">
      <c r="A199" s="210" t="s">
        <v>90</v>
      </c>
      <c r="B199" s="210" t="s">
        <v>91</v>
      </c>
      <c r="C199" s="210" t="s">
        <v>16</v>
      </c>
      <c r="D199" s="210" t="n">
        <v>415.4230233</v>
      </c>
      <c r="E199" s="210" t="n">
        <v>33.9255409810816</v>
      </c>
      <c r="F199" s="210" t="n">
        <v>100</v>
      </c>
      <c r="G199" s="210" t="n">
        <v>0</v>
      </c>
      <c r="H199" s="210"/>
      <c r="I199" s="210"/>
      <c r="J199" s="210"/>
      <c r="K199" s="210"/>
    </row>
    <row r="200">
      <c r="A200" s="210" t="s">
        <v>90</v>
      </c>
      <c r="B200" s="210" t="s">
        <v>91</v>
      </c>
      <c r="C200" s="210" t="s">
        <v>18</v>
      </c>
      <c r="D200" s="210" t="n">
        <v>899.2956748</v>
      </c>
      <c r="E200" s="210" t="n">
        <v>22.6451171492611</v>
      </c>
      <c r="F200" s="210" t="n">
        <v>100</v>
      </c>
      <c r="G200" s="210" t="n">
        <v>0</v>
      </c>
      <c r="H200" s="210"/>
      <c r="I200" s="210"/>
      <c r="J200" s="210"/>
      <c r="K200" s="210"/>
    </row>
    <row r="201">
      <c r="A201" s="210" t="s">
        <v>90</v>
      </c>
      <c r="B201" s="210" t="s">
        <v>91</v>
      </c>
      <c r="C201" s="210" t="s">
        <v>19</v>
      </c>
      <c r="D201" s="210" t="n">
        <v>145437.5307364</v>
      </c>
      <c r="E201" s="210" t="n">
        <v>0.631677642550969</v>
      </c>
      <c r="F201" s="210" t="n">
        <v>99.9830531940516</v>
      </c>
      <c r="G201" s="210" t="n">
        <v>0.0101164189202376</v>
      </c>
      <c r="H201" s="210" t="n">
        <v>24.6511937</v>
      </c>
      <c r="I201" s="210" t="n">
        <v>59.6551036339291</v>
      </c>
      <c r="J201" s="210" t="n">
        <v>0.0169468059483982</v>
      </c>
      <c r="K201" s="210" t="n">
        <v>59.6850199450727</v>
      </c>
    </row>
    <row r="202">
      <c r="A202" s="210" t="s">
        <v>92</v>
      </c>
      <c r="B202" s="210" t="s">
        <v>93</v>
      </c>
      <c r="C202" s="210" t="s">
        <v>16</v>
      </c>
      <c r="D202" s="210" t="n">
        <v>826.2528728</v>
      </c>
      <c r="E202" s="210" t="n">
        <v>23.6765003187134</v>
      </c>
      <c r="F202" s="210" t="n">
        <v>100</v>
      </c>
      <c r="G202" s="210" t="n">
        <v>0</v>
      </c>
      <c r="H202" s="210"/>
      <c r="I202" s="210"/>
      <c r="J202" s="210"/>
      <c r="K202" s="210"/>
    </row>
    <row r="203">
      <c r="A203" s="210" t="s">
        <v>92</v>
      </c>
      <c r="B203" s="210" t="s">
        <v>93</v>
      </c>
      <c r="C203" s="210" t="s">
        <v>18</v>
      </c>
      <c r="D203" s="210" t="n">
        <v>1140.9298545</v>
      </c>
      <c r="E203" s="210" t="n">
        <v>28.3776406377373</v>
      </c>
      <c r="F203" s="210" t="n">
        <v>100</v>
      </c>
      <c r="G203" s="210" t="n">
        <v>0</v>
      </c>
      <c r="H203" s="210"/>
      <c r="I203" s="210"/>
      <c r="J203" s="210"/>
      <c r="K203" s="210"/>
    </row>
    <row r="204">
      <c r="A204" s="210" t="s">
        <v>92</v>
      </c>
      <c r="B204" s="210" t="s">
        <v>93</v>
      </c>
      <c r="C204" s="210" t="s">
        <v>19</v>
      </c>
      <c r="D204" s="210" t="n">
        <v>247085.9674384</v>
      </c>
      <c r="E204" s="210" t="n">
        <v>0.803243887926235</v>
      </c>
      <c r="F204" s="210" t="n">
        <v>100</v>
      </c>
      <c r="G204" s="210" t="n">
        <v>0</v>
      </c>
      <c r="H204" s="210"/>
      <c r="I204" s="210"/>
      <c r="J204" s="210"/>
      <c r="K204" s="210"/>
    </row>
    <row r="205">
      <c r="A205" s="210" t="s">
        <v>94</v>
      </c>
      <c r="B205" s="210" t="s">
        <v>95</v>
      </c>
      <c r="C205" s="210" t="s">
        <v>16</v>
      </c>
      <c r="D205" s="210" t="n">
        <v>3703.7022967</v>
      </c>
      <c r="E205" s="210" t="n">
        <v>22.0706187573759</v>
      </c>
      <c r="F205" s="210" t="n">
        <v>100</v>
      </c>
      <c r="G205" s="210" t="n">
        <v>0</v>
      </c>
      <c r="H205" s="210"/>
      <c r="I205" s="210"/>
      <c r="J205" s="210"/>
      <c r="K205" s="210"/>
    </row>
    <row r="206">
      <c r="A206" s="210" t="s">
        <v>94</v>
      </c>
      <c r="B206" s="210" t="s">
        <v>95</v>
      </c>
      <c r="C206" s="210" t="s">
        <v>18</v>
      </c>
      <c r="D206" s="210" t="n">
        <v>1940.4325786</v>
      </c>
      <c r="E206" s="210" t="n">
        <v>19.8977552081274</v>
      </c>
      <c r="F206" s="210" t="n">
        <v>100</v>
      </c>
      <c r="G206" s="210" t="n">
        <v>0</v>
      </c>
      <c r="H206" s="210"/>
      <c r="I206" s="210"/>
      <c r="J206" s="210"/>
      <c r="K206" s="210"/>
    </row>
    <row r="207">
      <c r="A207" s="210" t="s">
        <v>94</v>
      </c>
      <c r="B207" s="210" t="s">
        <v>95</v>
      </c>
      <c r="C207" s="210" t="s">
        <v>19</v>
      </c>
      <c r="D207" s="210" t="n">
        <v>288835.4899199</v>
      </c>
      <c r="E207" s="210" t="n">
        <v>0.826263952546056</v>
      </c>
      <c r="F207" s="210" t="n">
        <v>99.9718285827174</v>
      </c>
      <c r="G207" s="210" t="n">
        <v>0.0199286875572146</v>
      </c>
      <c r="H207" s="210" t="n">
        <v>81.3919804</v>
      </c>
      <c r="I207" s="210" t="n">
        <v>70.7563759938028</v>
      </c>
      <c r="J207" s="210" t="n">
        <v>0.0281714172825965</v>
      </c>
      <c r="K207" s="210" t="n">
        <v>70.7208769925531</v>
      </c>
    </row>
    <row r="208">
      <c r="A208" s="210" t="s">
        <v>96</v>
      </c>
      <c r="B208" s="210" t="s">
        <v>97</v>
      </c>
      <c r="C208" s="210" t="s">
        <v>16</v>
      </c>
      <c r="D208" s="210" t="n">
        <v>1193.0162076</v>
      </c>
      <c r="E208" s="210" t="n">
        <v>29.8425986965439</v>
      </c>
      <c r="F208" s="210" t="n">
        <v>100</v>
      </c>
      <c r="G208" s="210" t="n">
        <v>0</v>
      </c>
      <c r="H208" s="210"/>
      <c r="I208" s="210"/>
      <c r="J208" s="210"/>
      <c r="K208" s="210"/>
    </row>
    <row r="209">
      <c r="A209" s="210" t="s">
        <v>96</v>
      </c>
      <c r="B209" s="210" t="s">
        <v>97</v>
      </c>
      <c r="C209" s="210" t="s">
        <v>18</v>
      </c>
      <c r="D209" s="210" t="n">
        <v>92.5192002</v>
      </c>
      <c r="E209" s="210" t="n">
        <v>46.7624847793268</v>
      </c>
      <c r="F209" s="210" t="n">
        <v>100</v>
      </c>
      <c r="G209" s="210" t="n">
        <v>0</v>
      </c>
      <c r="H209" s="210"/>
      <c r="I209" s="210"/>
      <c r="J209" s="210"/>
      <c r="K209" s="210"/>
    </row>
    <row r="210">
      <c r="A210" s="210" t="s">
        <v>96</v>
      </c>
      <c r="B210" s="210" t="s">
        <v>97</v>
      </c>
      <c r="C210" s="210" t="s">
        <v>19</v>
      </c>
      <c r="D210" s="210" t="n">
        <v>28390.2896805</v>
      </c>
      <c r="E210" s="210" t="n">
        <v>1.84156282595103</v>
      </c>
      <c r="F210" s="210" t="n">
        <v>100</v>
      </c>
      <c r="G210" s="210" t="n">
        <v>0</v>
      </c>
      <c r="H210" s="210"/>
      <c r="I210" s="210"/>
      <c r="J210" s="210"/>
      <c r="K210" s="210"/>
    </row>
    <row r="211">
      <c r="A211" s="210" t="s">
        <v>98</v>
      </c>
      <c r="B211" s="210" t="s">
        <v>99</v>
      </c>
      <c r="C211" s="210" t="s">
        <v>16</v>
      </c>
      <c r="D211" s="210" t="n">
        <v>238.5705234</v>
      </c>
      <c r="E211" s="210" t="n">
        <v>26.4472719494505</v>
      </c>
      <c r="F211" s="210" t="n">
        <v>100</v>
      </c>
      <c r="G211" s="210" t="n">
        <v>0.00000000000000293623702568031</v>
      </c>
      <c r="H211" s="210"/>
      <c r="I211" s="210"/>
      <c r="J211" s="210"/>
      <c r="K211" s="210"/>
    </row>
    <row r="212">
      <c r="A212" s="210" t="s">
        <v>98</v>
      </c>
      <c r="B212" s="210" t="s">
        <v>99</v>
      </c>
      <c r="C212" s="210" t="s">
        <v>18</v>
      </c>
      <c r="D212" s="210" t="n">
        <v>271.7675593</v>
      </c>
      <c r="E212" s="210" t="n">
        <v>25.5704127982054</v>
      </c>
      <c r="F212" s="210" t="n">
        <v>100</v>
      </c>
      <c r="G212" s="210" t="n">
        <v>0.00000000000000283888610377374</v>
      </c>
      <c r="H212" s="210"/>
      <c r="I212" s="210"/>
      <c r="J212" s="210"/>
      <c r="K212" s="210"/>
    </row>
    <row r="213">
      <c r="A213" s="210" t="s">
        <v>98</v>
      </c>
      <c r="B213" s="210" t="s">
        <v>99</v>
      </c>
      <c r="C213" s="210" t="s">
        <v>19</v>
      </c>
      <c r="D213" s="210" t="n">
        <v>52488.8686228</v>
      </c>
      <c r="E213" s="210" t="n">
        <v>1.22775148300196</v>
      </c>
      <c r="F213" s="210" t="n">
        <v>100</v>
      </c>
      <c r="G213" s="210" t="n">
        <v>0</v>
      </c>
      <c r="H213" s="210"/>
      <c r="I213" s="210"/>
      <c r="J213" s="210"/>
      <c r="K213" s="210"/>
    </row>
    <row r="214">
      <c r="A214" s="210" t="s">
        <v>100</v>
      </c>
      <c r="B214" s="210" t="s">
        <v>101</v>
      </c>
      <c r="C214" s="210" t="s">
        <v>16</v>
      </c>
      <c r="D214" s="210" t="n">
        <v>419.9172569</v>
      </c>
      <c r="E214" s="210" t="n">
        <v>53.6663172620715</v>
      </c>
      <c r="F214" s="210" t="n">
        <v>100</v>
      </c>
      <c r="G214" s="210" t="n">
        <v>0</v>
      </c>
      <c r="H214" s="210"/>
      <c r="I214" s="210"/>
      <c r="J214" s="210"/>
      <c r="K214" s="210"/>
    </row>
    <row r="215">
      <c r="A215" s="210" t="s">
        <v>100</v>
      </c>
      <c r="B215" s="210" t="s">
        <v>101</v>
      </c>
      <c r="C215" s="210" t="s">
        <v>18</v>
      </c>
      <c r="D215" s="210" t="n">
        <v>222.116753</v>
      </c>
      <c r="E215" s="210" t="n">
        <v>31.282960835087</v>
      </c>
      <c r="F215" s="210" t="n">
        <v>100</v>
      </c>
      <c r="G215" s="210" t="n">
        <v>0</v>
      </c>
      <c r="H215" s="210"/>
      <c r="I215" s="210"/>
      <c r="J215" s="210"/>
      <c r="K215" s="210"/>
    </row>
    <row r="216">
      <c r="A216" s="210" t="s">
        <v>100</v>
      </c>
      <c r="B216" s="210" t="s">
        <v>101</v>
      </c>
      <c r="C216" s="210" t="s">
        <v>19</v>
      </c>
      <c r="D216" s="210" t="n">
        <v>14741.679369</v>
      </c>
      <c r="E216" s="210" t="n">
        <v>2.80551942251325</v>
      </c>
      <c r="F216" s="210" t="n">
        <v>99.769164847759</v>
      </c>
      <c r="G216" s="210" t="n">
        <v>0.175611383235568</v>
      </c>
      <c r="H216" s="210" t="n">
        <v>34.1077106</v>
      </c>
      <c r="I216" s="210" t="n">
        <v>76.0372938509844</v>
      </c>
      <c r="J216" s="210" t="n">
        <v>0.230835152240995</v>
      </c>
      <c r="K216" s="210" t="n">
        <v>75.9009226847764</v>
      </c>
    </row>
    <row r="217">
      <c r="A217" s="210" t="s">
        <v>102</v>
      </c>
      <c r="B217" s="210" t="s">
        <v>103</v>
      </c>
      <c r="C217" s="210" t="s">
        <v>16</v>
      </c>
      <c r="D217" s="210" t="n">
        <v>221.2435587</v>
      </c>
      <c r="E217" s="210" t="n">
        <v>26.2053904639605</v>
      </c>
      <c r="F217" s="210" t="n">
        <v>100</v>
      </c>
      <c r="G217" s="210" t="n">
        <v>0</v>
      </c>
      <c r="H217" s="210"/>
      <c r="I217" s="210"/>
      <c r="J217" s="210"/>
      <c r="K217" s="210"/>
    </row>
    <row r="218">
      <c r="A218" s="210" t="s">
        <v>102</v>
      </c>
      <c r="B218" s="210" t="s">
        <v>103</v>
      </c>
      <c r="C218" s="210" t="s">
        <v>18</v>
      </c>
      <c r="D218" s="210" t="n">
        <v>220.3040154</v>
      </c>
      <c r="E218" s="210" t="n">
        <v>34.4290214194526</v>
      </c>
      <c r="F218" s="210" t="n">
        <v>100</v>
      </c>
      <c r="G218" s="210" t="n">
        <v>0</v>
      </c>
      <c r="H218" s="210"/>
      <c r="I218" s="210"/>
      <c r="J218" s="210"/>
      <c r="K218" s="210"/>
    </row>
    <row r="219">
      <c r="A219" s="210" t="s">
        <v>102</v>
      </c>
      <c r="B219" s="210" t="s">
        <v>103</v>
      </c>
      <c r="C219" s="210" t="s">
        <v>19</v>
      </c>
      <c r="D219" s="210" t="n">
        <v>27748.7404607</v>
      </c>
      <c r="E219" s="210" t="n">
        <v>1.59141343575752</v>
      </c>
      <c r="F219" s="210" t="n">
        <v>99.9014873728813</v>
      </c>
      <c r="G219" s="210" t="n">
        <v>0.098750479268424</v>
      </c>
      <c r="H219" s="210" t="n">
        <v>27.3629692</v>
      </c>
      <c r="I219" s="210" t="n">
        <v>100</v>
      </c>
      <c r="J219" s="210" t="n">
        <v>0.0985126271186934</v>
      </c>
      <c r="K219" s="210" t="n">
        <v>100.14269283281</v>
      </c>
    </row>
    <row r="220">
      <c r="A220" s="210" t="s">
        <v>104</v>
      </c>
      <c r="B220" s="210" t="s">
        <v>105</v>
      </c>
      <c r="C220" s="210" t="s">
        <v>16</v>
      </c>
      <c r="D220" s="210" t="n">
        <v>43.1073856</v>
      </c>
      <c r="E220" s="210" t="n">
        <v>72.6935860237529</v>
      </c>
      <c r="F220" s="210" t="n">
        <v>100</v>
      </c>
      <c r="G220" s="210" t="n">
        <v>0</v>
      </c>
      <c r="H220" s="210"/>
      <c r="I220" s="210"/>
      <c r="J220" s="210"/>
      <c r="K220" s="210"/>
    </row>
    <row r="221">
      <c r="A221" s="210" t="s">
        <v>104</v>
      </c>
      <c r="B221" s="210" t="s">
        <v>105</v>
      </c>
      <c r="C221" s="210" t="s">
        <v>18</v>
      </c>
      <c r="D221" s="210" t="n">
        <v>104.727085</v>
      </c>
      <c r="E221" s="210" t="n">
        <v>39.6689208188134</v>
      </c>
      <c r="F221" s="210" t="n">
        <v>100</v>
      </c>
      <c r="G221" s="210" t="n">
        <v>0</v>
      </c>
      <c r="H221" s="210"/>
      <c r="I221" s="210"/>
      <c r="J221" s="210"/>
      <c r="K221" s="210"/>
    </row>
    <row r="222">
      <c r="A222" s="210" t="s">
        <v>104</v>
      </c>
      <c r="B222" s="210" t="s">
        <v>105</v>
      </c>
      <c r="C222" s="210" t="s">
        <v>19</v>
      </c>
      <c r="D222" s="210" t="n">
        <v>27492.3951448</v>
      </c>
      <c r="E222" s="210" t="n">
        <v>1.60484571223756</v>
      </c>
      <c r="F222" s="210" t="n">
        <v>100</v>
      </c>
      <c r="G222" s="210" t="n">
        <v>0</v>
      </c>
      <c r="H222" s="210"/>
      <c r="I222" s="210"/>
      <c r="J222" s="210"/>
      <c r="K222" s="210"/>
    </row>
    <row r="223">
      <c r="A223" s="210" t="s">
        <v>108</v>
      </c>
      <c r="B223" s="210" t="s">
        <v>109</v>
      </c>
      <c r="C223" s="210" t="s">
        <v>16</v>
      </c>
      <c r="D223" s="210" t="n">
        <v>551.7722983</v>
      </c>
      <c r="E223" s="210" t="n">
        <v>22.8411204868242</v>
      </c>
      <c r="F223" s="210" t="n">
        <v>100</v>
      </c>
      <c r="G223" s="210" t="n">
        <v>0</v>
      </c>
      <c r="H223" s="210"/>
      <c r="I223" s="210"/>
      <c r="J223" s="210"/>
      <c r="K223" s="210"/>
    </row>
    <row r="224">
      <c r="A224" s="210" t="s">
        <v>108</v>
      </c>
      <c r="B224" s="210" t="s">
        <v>109</v>
      </c>
      <c r="C224" s="210" t="s">
        <v>18</v>
      </c>
      <c r="D224" s="210" t="n">
        <v>970.0127058</v>
      </c>
      <c r="E224" s="210" t="n">
        <v>22.5999410442535</v>
      </c>
      <c r="F224" s="210" t="n">
        <v>100</v>
      </c>
      <c r="G224" s="210" t="n">
        <v>0</v>
      </c>
      <c r="H224" s="210"/>
      <c r="I224" s="210"/>
      <c r="J224" s="210"/>
      <c r="K224" s="210"/>
    </row>
    <row r="225">
      <c r="A225" s="210" t="s">
        <v>108</v>
      </c>
      <c r="B225" s="210" t="s">
        <v>109</v>
      </c>
      <c r="C225" s="210" t="s">
        <v>19</v>
      </c>
      <c r="D225" s="210" t="n">
        <v>96337.1481652</v>
      </c>
      <c r="E225" s="210" t="n">
        <v>1.00037427053503</v>
      </c>
      <c r="F225" s="210" t="n">
        <v>99.8628104500225</v>
      </c>
      <c r="G225" s="210" t="n">
        <v>0.063506837520308</v>
      </c>
      <c r="H225" s="210" t="n">
        <v>132.346065</v>
      </c>
      <c r="I225" s="210" t="n">
        <v>46.1750990203786</v>
      </c>
      <c r="J225" s="210" t="n">
        <v>0.137189549977519</v>
      </c>
      <c r="K225" s="210" t="n">
        <v>46.2278014514235</v>
      </c>
    </row>
    <row r="226">
      <c r="A226" s="210" t="s">
        <v>110</v>
      </c>
      <c r="B226" s="210" t="s">
        <v>111</v>
      </c>
      <c r="C226" s="210" t="s">
        <v>16</v>
      </c>
      <c r="D226" s="210" t="n">
        <v>1920.4244818</v>
      </c>
      <c r="E226" s="210" t="n">
        <v>16.8950232932239</v>
      </c>
      <c r="F226" s="210" t="n">
        <v>100</v>
      </c>
      <c r="G226" s="210" t="n">
        <v>0</v>
      </c>
      <c r="H226" s="210"/>
      <c r="I226" s="210"/>
      <c r="J226" s="210"/>
      <c r="K226" s="210"/>
    </row>
    <row r="227">
      <c r="A227" s="210" t="s">
        <v>110</v>
      </c>
      <c r="B227" s="210" t="s">
        <v>111</v>
      </c>
      <c r="C227" s="210" t="s">
        <v>18</v>
      </c>
      <c r="D227" s="210" t="n">
        <v>2278.2521263</v>
      </c>
      <c r="E227" s="210" t="n">
        <v>16.3528670950787</v>
      </c>
      <c r="F227" s="210" t="n">
        <v>100</v>
      </c>
      <c r="G227" s="210" t="n">
        <v>0</v>
      </c>
      <c r="H227" s="210"/>
      <c r="I227" s="210"/>
      <c r="J227" s="210"/>
      <c r="K227" s="210"/>
    </row>
    <row r="228">
      <c r="A228" s="210" t="s">
        <v>110</v>
      </c>
      <c r="B228" s="210" t="s">
        <v>111</v>
      </c>
      <c r="C228" s="210" t="s">
        <v>19</v>
      </c>
      <c r="D228" s="210" t="n">
        <v>146605.1116053</v>
      </c>
      <c r="E228" s="210" t="n">
        <v>1.12834400421707</v>
      </c>
      <c r="F228" s="210" t="n">
        <v>99.5769986451598</v>
      </c>
      <c r="G228" s="210" t="n">
        <v>0.16437147582295</v>
      </c>
      <c r="H228" s="210" t="n">
        <v>622.7759591</v>
      </c>
      <c r="I228" s="210" t="n">
        <v>38.7823928354349</v>
      </c>
      <c r="J228" s="210" t="n">
        <v>0.423001354840188</v>
      </c>
      <c r="K228" s="210" t="n">
        <v>38.6940089861144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694</v>
      </c>
    </row>
    <row r="238">
      <c r="A238" s="5" t="s">
        <v>28</v>
      </c>
      <c r="B238" s="5" t="s">
        <v>116</v>
      </c>
      <c r="C238" s="5" t="s">
        <v>11</v>
      </c>
      <c r="D238" s="5" t="s">
        <v>544</v>
      </c>
      <c r="E238" s="5" t="s">
        <v>545</v>
      </c>
      <c r="F238" s="5" t="s">
        <v>546</v>
      </c>
      <c r="G238" s="5" t="s">
        <v>547</v>
      </c>
      <c r="H238" s="5" t="s">
        <v>496</v>
      </c>
      <c r="I238" s="5" t="s">
        <v>497</v>
      </c>
      <c r="J238" s="5" t="s">
        <v>498</v>
      </c>
      <c r="K238" s="5" t="s">
        <v>499</v>
      </c>
    </row>
    <row r="239">
      <c r="A239" s="211" t="s">
        <v>94</v>
      </c>
      <c r="B239" s="211" t="s">
        <v>118</v>
      </c>
      <c r="C239" s="211" t="s">
        <v>18</v>
      </c>
      <c r="D239" s="211"/>
      <c r="E239" s="211"/>
      <c r="F239" s="211"/>
      <c r="G239" s="211"/>
      <c r="H239" s="211" t="n">
        <v>58.1703099</v>
      </c>
      <c r="I239" s="211" t="n">
        <v>70.3112611893836</v>
      </c>
      <c r="J239" s="211" t="n">
        <v>100</v>
      </c>
      <c r="K239" s="211" t="n">
        <v>0</v>
      </c>
    </row>
    <row r="240">
      <c r="A240" s="211" t="s">
        <v>94</v>
      </c>
      <c r="B240" s="211" t="s">
        <v>118</v>
      </c>
      <c r="C240" s="211" t="s">
        <v>19</v>
      </c>
      <c r="D240" s="211" t="n">
        <v>49.8334282</v>
      </c>
      <c r="E240" s="211" t="n">
        <v>72.4041417832014</v>
      </c>
      <c r="F240" s="211" t="n">
        <v>0.195764446469139</v>
      </c>
      <c r="G240" s="211" t="n">
        <v>72.5776913038696</v>
      </c>
      <c r="H240" s="211" t="n">
        <v>25405.9779302</v>
      </c>
      <c r="I240" s="211" t="n">
        <v>1.76385818745286</v>
      </c>
      <c r="J240" s="211" t="n">
        <v>99.8042355535309</v>
      </c>
      <c r="K240" s="211" t="n">
        <v>0.142360005918681</v>
      </c>
    </row>
    <row r="241">
      <c r="A241" s="211" t="s">
        <v>98</v>
      </c>
      <c r="B241" s="211" t="s">
        <v>120</v>
      </c>
      <c r="C241" s="211" t="s">
        <v>16</v>
      </c>
      <c r="D241" s="211"/>
      <c r="E241" s="211"/>
      <c r="F241" s="211"/>
      <c r="G241" s="211"/>
      <c r="H241" s="211" t="n">
        <v>158.7221917</v>
      </c>
      <c r="I241" s="211" t="n">
        <v>57.366995213694</v>
      </c>
      <c r="J241" s="211" t="n">
        <v>100</v>
      </c>
      <c r="K241" s="211" t="n">
        <v>0</v>
      </c>
    </row>
    <row r="242">
      <c r="A242" s="211" t="s">
        <v>98</v>
      </c>
      <c r="B242" s="211" t="s">
        <v>120</v>
      </c>
      <c r="C242" s="211" t="s">
        <v>18</v>
      </c>
      <c r="D242" s="211"/>
      <c r="E242" s="211"/>
      <c r="F242" s="211"/>
      <c r="G242" s="211"/>
      <c r="H242" s="211" t="n">
        <v>42.677533</v>
      </c>
      <c r="I242" s="211" t="n">
        <v>100</v>
      </c>
      <c r="J242" s="211" t="n">
        <v>100</v>
      </c>
      <c r="K242" s="211" t="n">
        <v>0</v>
      </c>
    </row>
    <row r="243">
      <c r="A243" s="211" t="s">
        <v>98</v>
      </c>
      <c r="B243" s="211" t="s">
        <v>120</v>
      </c>
      <c r="C243" s="211" t="s">
        <v>19</v>
      </c>
      <c r="D243" s="211"/>
      <c r="E243" s="211"/>
      <c r="F243" s="211"/>
      <c r="G243" s="211"/>
      <c r="H243" s="211" t="n">
        <v>60482.2256898</v>
      </c>
      <c r="I243" s="211" t="n">
        <v>1.336275993313</v>
      </c>
      <c r="J243" s="211" t="n">
        <v>100</v>
      </c>
      <c r="K243" s="211" t="n">
        <v>0</v>
      </c>
    </row>
    <row r="244">
      <c r="A244" s="211" t="s">
        <v>108</v>
      </c>
      <c r="B244" s="211" t="s">
        <v>122</v>
      </c>
      <c r="C244" s="211" t="s">
        <v>16</v>
      </c>
      <c r="D244" s="211"/>
      <c r="E244" s="211"/>
      <c r="F244" s="211"/>
      <c r="G244" s="211"/>
      <c r="H244" s="211" t="n">
        <v>235.9848753</v>
      </c>
      <c r="I244" s="211" t="n">
        <v>40.4564950646054</v>
      </c>
      <c r="J244" s="211" t="n">
        <v>100</v>
      </c>
      <c r="K244" s="211" t="n">
        <v>0</v>
      </c>
    </row>
    <row r="245">
      <c r="A245" s="211" t="s">
        <v>108</v>
      </c>
      <c r="B245" s="211" t="s">
        <v>122</v>
      </c>
      <c r="C245" s="211" t="s">
        <v>18</v>
      </c>
      <c r="D245" s="211"/>
      <c r="E245" s="211"/>
      <c r="F245" s="211"/>
      <c r="G245" s="211"/>
      <c r="H245" s="211" t="n">
        <v>602.1124419</v>
      </c>
      <c r="I245" s="211" t="n">
        <v>28.3270180158309</v>
      </c>
      <c r="J245" s="211" t="n">
        <v>100</v>
      </c>
      <c r="K245" s="211" t="n">
        <v>0</v>
      </c>
    </row>
    <row r="246">
      <c r="A246" s="211" t="s">
        <v>108</v>
      </c>
      <c r="B246" s="211" t="s">
        <v>122</v>
      </c>
      <c r="C246" s="211" t="s">
        <v>19</v>
      </c>
      <c r="D246" s="211"/>
      <c r="E246" s="211"/>
      <c r="F246" s="211"/>
      <c r="G246" s="211"/>
      <c r="H246" s="211" t="n">
        <v>36223.6167947</v>
      </c>
      <c r="I246" s="211" t="n">
        <v>1.03297469110901</v>
      </c>
      <c r="J246" s="211" t="n">
        <v>100</v>
      </c>
      <c r="K246" s="211" t="n">
        <v>0</v>
      </c>
    </row>
    <row r="247">
      <c r="A247" s="211" t="s">
        <v>110</v>
      </c>
      <c r="B247" s="211" t="s">
        <v>123</v>
      </c>
      <c r="C247" s="211" t="s">
        <v>16</v>
      </c>
      <c r="D247" s="211"/>
      <c r="E247" s="211"/>
      <c r="F247" s="211"/>
      <c r="G247" s="211"/>
      <c r="H247" s="211" t="n">
        <v>85.569299</v>
      </c>
      <c r="I247" s="211" t="n">
        <v>70.3857098662981</v>
      </c>
      <c r="J247" s="211" t="n">
        <v>100</v>
      </c>
      <c r="K247" s="211" t="n">
        <v>0</v>
      </c>
    </row>
    <row r="248">
      <c r="A248" s="211" t="s">
        <v>110</v>
      </c>
      <c r="B248" s="211" t="s">
        <v>123</v>
      </c>
      <c r="C248" s="211" t="s">
        <v>18</v>
      </c>
      <c r="D248" s="211"/>
      <c r="E248" s="211"/>
      <c r="F248" s="211"/>
      <c r="G248" s="211"/>
      <c r="H248" s="211" t="n">
        <v>273.0368098</v>
      </c>
      <c r="I248" s="211" t="n">
        <v>46.9347141781683</v>
      </c>
      <c r="J248" s="211" t="n">
        <v>100</v>
      </c>
      <c r="K248" s="211" t="n">
        <v>0</v>
      </c>
    </row>
    <row r="249">
      <c r="A249" s="211" t="s">
        <v>110</v>
      </c>
      <c r="B249" s="211" t="s">
        <v>123</v>
      </c>
      <c r="C249" s="211" t="s">
        <v>19</v>
      </c>
      <c r="D249" s="211"/>
      <c r="E249" s="211"/>
      <c r="F249" s="211"/>
      <c r="G249" s="211"/>
      <c r="H249" s="211" t="n">
        <v>41218.1660309</v>
      </c>
      <c r="I249" s="211" t="n">
        <v>1.24463410438905</v>
      </c>
      <c r="J249" s="211" t="n">
        <v>100</v>
      </c>
      <c r="K249" s="211" t="n">
        <v>0</v>
      </c>
    </row>
    <row r="250">
      <c r="A250" s="211" t="s">
        <v>125</v>
      </c>
      <c r="B250" s="211" t="s">
        <v>126</v>
      </c>
      <c r="C250" s="211" t="s">
        <v>16</v>
      </c>
      <c r="D250" s="211"/>
      <c r="E250" s="211"/>
      <c r="F250" s="211"/>
      <c r="G250" s="211"/>
      <c r="H250" s="211" t="n">
        <v>24.6034958</v>
      </c>
      <c r="I250" s="211" t="n">
        <v>74.381030638023</v>
      </c>
      <c r="J250" s="211" t="n">
        <v>100</v>
      </c>
      <c r="K250" s="211" t="n">
        <v>0</v>
      </c>
    </row>
    <row r="251">
      <c r="A251" s="211" t="s">
        <v>125</v>
      </c>
      <c r="B251" s="211" t="s">
        <v>126</v>
      </c>
      <c r="C251" s="211" t="s">
        <v>18</v>
      </c>
      <c r="D251" s="211"/>
      <c r="E251" s="211"/>
      <c r="F251" s="211"/>
      <c r="G251" s="211"/>
      <c r="H251" s="211" t="n">
        <v>24.0452117</v>
      </c>
      <c r="I251" s="211" t="n">
        <v>71.4047692834243</v>
      </c>
      <c r="J251" s="211" t="n">
        <v>100</v>
      </c>
      <c r="K251" s="211" t="n">
        <v>0</v>
      </c>
    </row>
    <row r="252">
      <c r="A252" s="211" t="s">
        <v>125</v>
      </c>
      <c r="B252" s="211" t="s">
        <v>126</v>
      </c>
      <c r="C252" s="211" t="s">
        <v>19</v>
      </c>
      <c r="D252" s="211"/>
      <c r="E252" s="211"/>
      <c r="F252" s="211"/>
      <c r="G252" s="211"/>
      <c r="H252" s="211" t="n">
        <v>11617.3131823</v>
      </c>
      <c r="I252" s="211" t="n">
        <v>1.87818943315422</v>
      </c>
      <c r="J252" s="211" t="n">
        <v>100</v>
      </c>
      <c r="K252" s="211" t="n">
        <v>0</v>
      </c>
    </row>
    <row r="253">
      <c r="A253" s="211" t="s">
        <v>129</v>
      </c>
      <c r="B253" s="211" t="s">
        <v>130</v>
      </c>
      <c r="C253" s="211" t="s">
        <v>16</v>
      </c>
      <c r="D253" s="211"/>
      <c r="E253" s="211"/>
      <c r="F253" s="211"/>
      <c r="G253" s="211"/>
      <c r="H253" s="211" t="n">
        <v>2068.7730637</v>
      </c>
      <c r="I253" s="211" t="n">
        <v>33.6881026479386</v>
      </c>
      <c r="J253" s="211" t="n">
        <v>100</v>
      </c>
      <c r="K253" s="211" t="n">
        <v>0</v>
      </c>
    </row>
    <row r="254">
      <c r="A254" s="211" t="s">
        <v>129</v>
      </c>
      <c r="B254" s="211" t="s">
        <v>130</v>
      </c>
      <c r="C254" s="211" t="s">
        <v>18</v>
      </c>
      <c r="D254" s="211"/>
      <c r="E254" s="211"/>
      <c r="F254" s="211"/>
      <c r="G254" s="211"/>
      <c r="H254" s="211" t="n">
        <v>73.3540294</v>
      </c>
      <c r="I254" s="211" t="n">
        <v>70.9688327735455</v>
      </c>
      <c r="J254" s="211" t="n">
        <v>100</v>
      </c>
      <c r="K254" s="211" t="n">
        <v>0</v>
      </c>
    </row>
    <row r="255">
      <c r="A255" s="211" t="s">
        <v>129</v>
      </c>
      <c r="B255" s="211" t="s">
        <v>130</v>
      </c>
      <c r="C255" s="211" t="s">
        <v>19</v>
      </c>
      <c r="D255" s="211" t="n">
        <v>39.2326602</v>
      </c>
      <c r="E255" s="211" t="n">
        <v>99.9999999999997</v>
      </c>
      <c r="F255" s="211" t="n">
        <v>0.134635420007658</v>
      </c>
      <c r="G255" s="211" t="n">
        <v>99.3786514616925</v>
      </c>
      <c r="H255" s="211" t="n">
        <v>29100.6921811</v>
      </c>
      <c r="I255" s="211" t="n">
        <v>2.90996171615003</v>
      </c>
      <c r="J255" s="211" t="n">
        <v>99.8653645799923</v>
      </c>
      <c r="K255" s="211" t="n">
        <v>0.133979248317091</v>
      </c>
    </row>
    <row r="256">
      <c r="A256" s="211" t="s">
        <v>133</v>
      </c>
      <c r="B256" s="211" t="s">
        <v>134</v>
      </c>
      <c r="C256" s="211" t="s">
        <v>16</v>
      </c>
      <c r="D256" s="211"/>
      <c r="E256" s="211"/>
      <c r="F256" s="211"/>
      <c r="G256" s="211"/>
      <c r="H256" s="211" t="n">
        <v>99.2706722</v>
      </c>
      <c r="I256" s="211" t="n">
        <v>72.7583362241749</v>
      </c>
      <c r="J256" s="211" t="n">
        <v>100</v>
      </c>
      <c r="K256" s="211" t="n">
        <v>0</v>
      </c>
    </row>
    <row r="257">
      <c r="A257" s="211" t="s">
        <v>133</v>
      </c>
      <c r="B257" s="211" t="s">
        <v>134</v>
      </c>
      <c r="C257" s="211" t="s">
        <v>18</v>
      </c>
      <c r="D257" s="211"/>
      <c r="E257" s="211"/>
      <c r="F257" s="211"/>
      <c r="G257" s="211"/>
      <c r="H257" s="211" t="n">
        <v>241.645397</v>
      </c>
      <c r="I257" s="211" t="n">
        <v>44.8352203687761</v>
      </c>
      <c r="J257" s="211" t="n">
        <v>100</v>
      </c>
      <c r="K257" s="211" t="n">
        <v>0</v>
      </c>
    </row>
    <row r="258">
      <c r="A258" s="211" t="s">
        <v>133</v>
      </c>
      <c r="B258" s="211" t="s">
        <v>134</v>
      </c>
      <c r="C258" s="211" t="s">
        <v>19</v>
      </c>
      <c r="D258" s="211"/>
      <c r="E258" s="211"/>
      <c r="F258" s="211"/>
      <c r="G258" s="211"/>
      <c r="H258" s="211" t="n">
        <v>36858.4232922</v>
      </c>
      <c r="I258" s="211" t="n">
        <v>1.30553250913747</v>
      </c>
      <c r="J258" s="211" t="n">
        <v>100</v>
      </c>
      <c r="K258" s="211" t="n">
        <v>0</v>
      </c>
    </row>
    <row r="259">
      <c r="A259" s="211" t="s">
        <v>135</v>
      </c>
      <c r="B259" s="211" t="s">
        <v>136</v>
      </c>
      <c r="C259" s="211" t="s">
        <v>16</v>
      </c>
      <c r="D259" s="211"/>
      <c r="E259" s="211"/>
      <c r="F259" s="211"/>
      <c r="G259" s="211"/>
      <c r="H259" s="211" t="n">
        <v>809.5704431</v>
      </c>
      <c r="I259" s="211" t="n">
        <v>43.2667148094118</v>
      </c>
      <c r="J259" s="211" t="n">
        <v>100</v>
      </c>
      <c r="K259" s="211" t="n">
        <v>0</v>
      </c>
    </row>
    <row r="260">
      <c r="A260" s="211" t="s">
        <v>135</v>
      </c>
      <c r="B260" s="211" t="s">
        <v>136</v>
      </c>
      <c r="C260" s="211" t="s">
        <v>18</v>
      </c>
      <c r="D260" s="211"/>
      <c r="E260" s="211"/>
      <c r="F260" s="211"/>
      <c r="G260" s="211"/>
      <c r="H260" s="211" t="n">
        <v>269.6245341</v>
      </c>
      <c r="I260" s="211" t="n">
        <v>50.0182939028394</v>
      </c>
      <c r="J260" s="211" t="n">
        <v>100</v>
      </c>
      <c r="K260" s="211" t="n">
        <v>0</v>
      </c>
    </row>
    <row r="261">
      <c r="A261" s="211" t="s">
        <v>135</v>
      </c>
      <c r="B261" s="211" t="s">
        <v>136</v>
      </c>
      <c r="C261" s="211" t="s">
        <v>19</v>
      </c>
      <c r="D261" s="211"/>
      <c r="E261" s="211"/>
      <c r="F261" s="211"/>
      <c r="G261" s="211"/>
      <c r="H261" s="211" t="n">
        <v>62834.5091592</v>
      </c>
      <c r="I261" s="211" t="n">
        <v>1.26300710120352</v>
      </c>
      <c r="J261" s="211" t="n">
        <v>100</v>
      </c>
      <c r="K261" s="211" t="n">
        <v>0</v>
      </c>
    </row>
    <row r="262">
      <c r="A262" s="211" t="s">
        <v>137</v>
      </c>
      <c r="B262" s="211" t="s">
        <v>138</v>
      </c>
      <c r="C262" s="211" t="s">
        <v>16</v>
      </c>
      <c r="D262" s="211"/>
      <c r="E262" s="211"/>
      <c r="F262" s="211"/>
      <c r="G262" s="211"/>
      <c r="H262" s="211" t="n">
        <v>429.5527184</v>
      </c>
      <c r="I262" s="211" t="n">
        <v>49.5096066320389</v>
      </c>
      <c r="J262" s="211" t="n">
        <v>100</v>
      </c>
      <c r="K262" s="211" t="n">
        <v>0.00000000000000549667052230238</v>
      </c>
    </row>
    <row r="263">
      <c r="A263" s="211" t="s">
        <v>137</v>
      </c>
      <c r="B263" s="211" t="s">
        <v>138</v>
      </c>
      <c r="C263" s="211" t="s">
        <v>18</v>
      </c>
      <c r="D263" s="211"/>
      <c r="E263" s="211"/>
      <c r="F263" s="211"/>
      <c r="G263" s="211"/>
      <c r="H263" s="211" t="n">
        <v>644.5255234</v>
      </c>
      <c r="I263" s="211" t="n">
        <v>44.0739114529167</v>
      </c>
      <c r="J263" s="211" t="n">
        <v>100</v>
      </c>
      <c r="K263" s="211" t="n">
        <v>0</v>
      </c>
    </row>
    <row r="264">
      <c r="A264" s="211" t="s">
        <v>137</v>
      </c>
      <c r="B264" s="211" t="s">
        <v>138</v>
      </c>
      <c r="C264" s="211" t="s">
        <v>19</v>
      </c>
      <c r="D264" s="211"/>
      <c r="E264" s="211"/>
      <c r="F264" s="211"/>
      <c r="G264" s="211"/>
      <c r="H264" s="211" t="n">
        <v>98696.6606216</v>
      </c>
      <c r="I264" s="211" t="n">
        <v>1.97298592877161</v>
      </c>
      <c r="J264" s="211" t="n">
        <v>100</v>
      </c>
      <c r="K264" s="211" t="n">
        <v>0.00000000000000021904544053837</v>
      </c>
    </row>
    <row r="265">
      <c r="A265" s="211" t="s">
        <v>139</v>
      </c>
      <c r="B265" s="211" t="s">
        <v>140</v>
      </c>
      <c r="C265" s="211" t="s">
        <v>16</v>
      </c>
      <c r="D265" s="211"/>
      <c r="E265" s="211"/>
      <c r="F265" s="211"/>
      <c r="G265" s="211"/>
      <c r="H265" s="211" t="n">
        <v>222.0282482</v>
      </c>
      <c r="I265" s="211" t="n">
        <v>52.2445647796124</v>
      </c>
      <c r="J265" s="211" t="n">
        <v>100</v>
      </c>
      <c r="K265" s="211" t="n">
        <v>0</v>
      </c>
    </row>
    <row r="266">
      <c r="A266" s="211" t="s">
        <v>139</v>
      </c>
      <c r="B266" s="211" t="s">
        <v>140</v>
      </c>
      <c r="C266" s="211" t="s">
        <v>18</v>
      </c>
      <c r="D266" s="211"/>
      <c r="E266" s="211"/>
      <c r="F266" s="211"/>
      <c r="G266" s="211"/>
      <c r="H266" s="211" t="n">
        <v>400.2964624</v>
      </c>
      <c r="I266" s="211" t="n">
        <v>64.4080333197379</v>
      </c>
      <c r="J266" s="211" t="n">
        <v>100</v>
      </c>
      <c r="K266" s="211" t="n">
        <v>0</v>
      </c>
    </row>
    <row r="267">
      <c r="A267" s="211" t="s">
        <v>139</v>
      </c>
      <c r="B267" s="211" t="s">
        <v>140</v>
      </c>
      <c r="C267" s="211" t="s">
        <v>19</v>
      </c>
      <c r="D267" s="211"/>
      <c r="E267" s="211"/>
      <c r="F267" s="211"/>
      <c r="G267" s="211"/>
      <c r="H267" s="211" t="n">
        <v>40186.4622023</v>
      </c>
      <c r="I267" s="211" t="n">
        <v>1.39485318934308</v>
      </c>
      <c r="J267" s="211" t="n">
        <v>100</v>
      </c>
      <c r="K267" s="211" t="n">
        <v>0</v>
      </c>
    </row>
    <row r="268">
      <c r="A268" s="211" t="s">
        <v>141</v>
      </c>
      <c r="B268" s="211" t="s">
        <v>142</v>
      </c>
      <c r="C268" s="211" t="s">
        <v>16</v>
      </c>
      <c r="D268" s="211"/>
      <c r="E268" s="211"/>
      <c r="F268" s="211"/>
      <c r="G268" s="211"/>
      <c r="H268" s="211" t="n">
        <v>96.5286329</v>
      </c>
      <c r="I268" s="211" t="n">
        <v>70.8261331948639</v>
      </c>
      <c r="J268" s="211" t="n">
        <v>100</v>
      </c>
      <c r="K268" s="211" t="n">
        <v>0</v>
      </c>
    </row>
    <row r="269">
      <c r="A269" s="211" t="s">
        <v>141</v>
      </c>
      <c r="B269" s="211" t="s">
        <v>142</v>
      </c>
      <c r="C269" s="211" t="s">
        <v>18</v>
      </c>
      <c r="D269" s="211"/>
      <c r="E269" s="211"/>
      <c r="F269" s="211"/>
      <c r="G269" s="211"/>
      <c r="H269" s="211" t="n">
        <v>187.390677</v>
      </c>
      <c r="I269" s="211" t="n">
        <v>58.045646786707</v>
      </c>
      <c r="J269" s="211" t="n">
        <v>100</v>
      </c>
      <c r="K269" s="211" t="n">
        <v>0</v>
      </c>
    </row>
    <row r="270">
      <c r="A270" s="211" t="s">
        <v>141</v>
      </c>
      <c r="B270" s="211" t="s">
        <v>142</v>
      </c>
      <c r="C270" s="211" t="s">
        <v>19</v>
      </c>
      <c r="D270" s="211"/>
      <c r="E270" s="211"/>
      <c r="F270" s="211"/>
      <c r="G270" s="211"/>
      <c r="H270" s="211" t="n">
        <v>46782.4247804</v>
      </c>
      <c r="I270" s="211" t="n">
        <v>2.09246887135364</v>
      </c>
      <c r="J270" s="211" t="n">
        <v>100</v>
      </c>
      <c r="K270" s="211" t="n">
        <v>0</v>
      </c>
    </row>
    <row r="271">
      <c r="A271" s="211" t="s">
        <v>143</v>
      </c>
      <c r="B271" s="211" t="s">
        <v>144</v>
      </c>
      <c r="C271" s="211" t="s">
        <v>16</v>
      </c>
      <c r="D271" s="211"/>
      <c r="E271" s="211"/>
      <c r="F271" s="211"/>
      <c r="G271" s="211"/>
      <c r="H271" s="211" t="n">
        <v>359.1831261</v>
      </c>
      <c r="I271" s="211" t="n">
        <v>41.504280626092</v>
      </c>
      <c r="J271" s="211" t="n">
        <v>100</v>
      </c>
      <c r="K271" s="211" t="n">
        <v>0</v>
      </c>
    </row>
    <row r="272">
      <c r="A272" s="211" t="s">
        <v>143</v>
      </c>
      <c r="B272" s="211" t="s">
        <v>144</v>
      </c>
      <c r="C272" s="211" t="s">
        <v>18</v>
      </c>
      <c r="D272" s="211"/>
      <c r="E272" s="211"/>
      <c r="F272" s="211"/>
      <c r="G272" s="211"/>
      <c r="H272" s="211" t="n">
        <v>348.3455579</v>
      </c>
      <c r="I272" s="211" t="n">
        <v>34.9352622877528</v>
      </c>
      <c r="J272" s="211" t="n">
        <v>100</v>
      </c>
      <c r="K272" s="211" t="n">
        <v>0</v>
      </c>
    </row>
    <row r="273">
      <c r="A273" s="211" t="s">
        <v>143</v>
      </c>
      <c r="B273" s="211" t="s">
        <v>144</v>
      </c>
      <c r="C273" s="211" t="s">
        <v>19</v>
      </c>
      <c r="D273" s="211" t="n">
        <v>44.5524707</v>
      </c>
      <c r="E273" s="211" t="n">
        <v>100</v>
      </c>
      <c r="F273" s="211" t="n">
        <v>0.135293099308208</v>
      </c>
      <c r="G273" s="211" t="n">
        <v>99.9213301043747</v>
      </c>
      <c r="H273" s="211" t="n">
        <v>32885.7824302</v>
      </c>
      <c r="I273" s="211" t="n">
        <v>2.21930408275187</v>
      </c>
      <c r="J273" s="211" t="n">
        <v>99.8647069006918</v>
      </c>
      <c r="K273" s="211" t="n">
        <v>0.135369810380185</v>
      </c>
    </row>
    <row r="274">
      <c r="A274" s="211" t="s">
        <v>145</v>
      </c>
      <c r="B274" s="211" t="s">
        <v>146</v>
      </c>
      <c r="C274" s="211" t="s">
        <v>16</v>
      </c>
      <c r="D274" s="211"/>
      <c r="E274" s="211"/>
      <c r="F274" s="211"/>
      <c r="G274" s="211"/>
      <c r="H274" s="211" t="n">
        <v>102.4127677</v>
      </c>
      <c r="I274" s="211" t="n">
        <v>44.2099571648051</v>
      </c>
      <c r="J274" s="211" t="n">
        <v>100</v>
      </c>
      <c r="K274" s="211" t="n">
        <v>0</v>
      </c>
    </row>
    <row r="275">
      <c r="A275" s="211" t="s">
        <v>145</v>
      </c>
      <c r="B275" s="211" t="s">
        <v>146</v>
      </c>
      <c r="C275" s="211" t="s">
        <v>18</v>
      </c>
      <c r="D275" s="211"/>
      <c r="E275" s="211"/>
      <c r="F275" s="211"/>
      <c r="G275" s="211"/>
      <c r="H275" s="211" t="n">
        <v>137.4993421</v>
      </c>
      <c r="I275" s="211" t="n">
        <v>40.2885791845393</v>
      </c>
      <c r="J275" s="211" t="n">
        <v>100</v>
      </c>
      <c r="K275" s="211" t="n">
        <v>0</v>
      </c>
    </row>
    <row r="276">
      <c r="A276" s="211" t="s">
        <v>145</v>
      </c>
      <c r="B276" s="211" t="s">
        <v>146</v>
      </c>
      <c r="C276" s="211" t="s">
        <v>19</v>
      </c>
      <c r="D276" s="211" t="n">
        <v>47.0368986</v>
      </c>
      <c r="E276" s="211" t="n">
        <v>70.2733637003672</v>
      </c>
      <c r="F276" s="211" t="n">
        <v>0.304287443201965</v>
      </c>
      <c r="G276" s="211" t="n">
        <v>70.3941992750159</v>
      </c>
      <c r="H276" s="211" t="n">
        <v>15411.0109607</v>
      </c>
      <c r="I276" s="211" t="n">
        <v>1.46342989252814</v>
      </c>
      <c r="J276" s="211" t="n">
        <v>99.695712556798</v>
      </c>
      <c r="K276" s="211" t="n">
        <v>0.214854484353486</v>
      </c>
    </row>
    <row r="277">
      <c r="A277" s="211" t="s">
        <v>147</v>
      </c>
      <c r="B277" s="211" t="s">
        <v>148</v>
      </c>
      <c r="C277" s="211" t="s">
        <v>16</v>
      </c>
      <c r="D277" s="211"/>
      <c r="E277" s="211"/>
      <c r="F277" s="211"/>
      <c r="G277" s="211"/>
      <c r="H277" s="211" t="n">
        <v>66.6743085</v>
      </c>
      <c r="I277" s="211" t="n">
        <v>100</v>
      </c>
      <c r="J277" s="211" t="n">
        <v>100</v>
      </c>
      <c r="K277" s="211" t="n">
        <v>0</v>
      </c>
    </row>
    <row r="278">
      <c r="A278" s="211" t="s">
        <v>147</v>
      </c>
      <c r="B278" s="211" t="s">
        <v>148</v>
      </c>
      <c r="C278" s="211" t="s">
        <v>18</v>
      </c>
      <c r="D278" s="211"/>
      <c r="E278" s="211"/>
      <c r="F278" s="211"/>
      <c r="G278" s="211"/>
      <c r="H278" s="211" t="n">
        <v>86.7245434</v>
      </c>
      <c r="I278" s="211" t="n">
        <v>57.3106528929342</v>
      </c>
      <c r="J278" s="211" t="n">
        <v>100</v>
      </c>
      <c r="K278" s="211" t="n">
        <v>0</v>
      </c>
    </row>
    <row r="279">
      <c r="A279" s="211" t="s">
        <v>147</v>
      </c>
      <c r="B279" s="211" t="s">
        <v>148</v>
      </c>
      <c r="C279" s="211" t="s">
        <v>19</v>
      </c>
      <c r="D279" s="211"/>
      <c r="E279" s="211"/>
      <c r="F279" s="211"/>
      <c r="G279" s="211"/>
      <c r="H279" s="211" t="n">
        <v>26754.3657182</v>
      </c>
      <c r="I279" s="211" t="n">
        <v>2.19159209706031</v>
      </c>
      <c r="J279" s="211" t="n">
        <v>100</v>
      </c>
      <c r="K279" s="211" t="n">
        <v>0</v>
      </c>
    </row>
    <row r="280">
      <c r="A280" s="211" t="s">
        <v>149</v>
      </c>
      <c r="B280" s="211" t="s">
        <v>150</v>
      </c>
      <c r="C280" s="211" t="s">
        <v>16</v>
      </c>
      <c r="D280" s="211"/>
      <c r="E280" s="211"/>
      <c r="F280" s="211"/>
      <c r="G280" s="211"/>
      <c r="H280" s="211" t="n">
        <v>153.5028916</v>
      </c>
      <c r="I280" s="211" t="n">
        <v>27.9629887510184</v>
      </c>
      <c r="J280" s="211" t="n">
        <v>100</v>
      </c>
      <c r="K280" s="211" t="n">
        <v>0</v>
      </c>
    </row>
    <row r="281">
      <c r="A281" s="211" t="s">
        <v>149</v>
      </c>
      <c r="B281" s="211" t="s">
        <v>150</v>
      </c>
      <c r="C281" s="211" t="s">
        <v>18</v>
      </c>
      <c r="D281" s="211"/>
      <c r="E281" s="211"/>
      <c r="F281" s="211"/>
      <c r="G281" s="211"/>
      <c r="H281" s="211" t="n">
        <v>70.8309943</v>
      </c>
      <c r="I281" s="211" t="n">
        <v>49.8098283125181</v>
      </c>
      <c r="J281" s="211" t="n">
        <v>100</v>
      </c>
      <c r="K281" s="211" t="n">
        <v>0</v>
      </c>
    </row>
    <row r="282">
      <c r="A282" s="211" t="s">
        <v>149</v>
      </c>
      <c r="B282" s="211" t="s">
        <v>150</v>
      </c>
      <c r="C282" s="211" t="s">
        <v>19</v>
      </c>
      <c r="D282" s="211"/>
      <c r="E282" s="211"/>
      <c r="F282" s="211"/>
      <c r="G282" s="211"/>
      <c r="H282" s="211" t="n">
        <v>9161.3630345</v>
      </c>
      <c r="I282" s="211" t="n">
        <v>2.46031224784089</v>
      </c>
      <c r="J282" s="211" t="n">
        <v>100</v>
      </c>
      <c r="K282" s="211" t="n">
        <v>0</v>
      </c>
    </row>
    <row r="283">
      <c r="A283" s="211" t="s">
        <v>151</v>
      </c>
      <c r="B283" s="211" t="s">
        <v>152</v>
      </c>
      <c r="C283" s="211" t="s">
        <v>16</v>
      </c>
      <c r="D283" s="211"/>
      <c r="E283" s="211"/>
      <c r="F283" s="211"/>
      <c r="G283" s="211"/>
      <c r="H283" s="211" t="n">
        <v>128.417314</v>
      </c>
      <c r="I283" s="211" t="n">
        <v>45.6067436566619</v>
      </c>
      <c r="J283" s="211" t="n">
        <v>100</v>
      </c>
      <c r="K283" s="211" t="n">
        <v>0</v>
      </c>
    </row>
    <row r="284">
      <c r="A284" s="211" t="s">
        <v>151</v>
      </c>
      <c r="B284" s="211" t="s">
        <v>152</v>
      </c>
      <c r="C284" s="211" t="s">
        <v>18</v>
      </c>
      <c r="D284" s="211"/>
      <c r="E284" s="211"/>
      <c r="F284" s="211"/>
      <c r="G284" s="211"/>
      <c r="H284" s="211" t="n">
        <v>328.1097861</v>
      </c>
      <c r="I284" s="211" t="n">
        <v>35.3974909331409</v>
      </c>
      <c r="J284" s="211" t="n">
        <v>100</v>
      </c>
      <c r="K284" s="211" t="n">
        <v>0</v>
      </c>
    </row>
    <row r="285">
      <c r="A285" s="211" t="s">
        <v>151</v>
      </c>
      <c r="B285" s="211" t="s">
        <v>152</v>
      </c>
      <c r="C285" s="211" t="s">
        <v>19</v>
      </c>
      <c r="D285" s="211"/>
      <c r="E285" s="211"/>
      <c r="F285" s="211"/>
      <c r="G285" s="211"/>
      <c r="H285" s="211" t="n">
        <v>18046.6078882</v>
      </c>
      <c r="I285" s="211" t="n">
        <v>2.0119205007771</v>
      </c>
      <c r="J285" s="211" t="n">
        <v>100</v>
      </c>
      <c r="K285" s="211" t="n">
        <v>0</v>
      </c>
    </row>
    <row r="286">
      <c r="A286" s="211" t="s">
        <v>155</v>
      </c>
      <c r="B286" s="211" t="s">
        <v>156</v>
      </c>
      <c r="C286" s="211" t="s">
        <v>16</v>
      </c>
      <c r="D286" s="211"/>
      <c r="E286" s="211"/>
      <c r="F286" s="211"/>
      <c r="G286" s="211"/>
      <c r="H286" s="211" t="n">
        <v>67.7406671</v>
      </c>
      <c r="I286" s="211" t="n">
        <v>57.5336707010585</v>
      </c>
      <c r="J286" s="211" t="n">
        <v>100</v>
      </c>
      <c r="K286" s="211" t="n">
        <v>0</v>
      </c>
    </row>
    <row r="287">
      <c r="A287" s="211" t="s">
        <v>155</v>
      </c>
      <c r="B287" s="211" t="s">
        <v>156</v>
      </c>
      <c r="C287" s="211" t="s">
        <v>18</v>
      </c>
      <c r="D287" s="211"/>
      <c r="E287" s="211"/>
      <c r="F287" s="211"/>
      <c r="G287" s="211"/>
      <c r="H287" s="211" t="n">
        <v>149.4730211</v>
      </c>
      <c r="I287" s="211" t="n">
        <v>44.9202125898782</v>
      </c>
      <c r="J287" s="211" t="n">
        <v>100</v>
      </c>
      <c r="K287" s="211" t="n">
        <v>0.00000000000000498714542883397</v>
      </c>
    </row>
    <row r="288">
      <c r="A288" s="211" t="s">
        <v>155</v>
      </c>
      <c r="B288" s="211" t="s">
        <v>156</v>
      </c>
      <c r="C288" s="211" t="s">
        <v>19</v>
      </c>
      <c r="D288" s="211" t="n">
        <v>27.3629692</v>
      </c>
      <c r="E288" s="211" t="n">
        <v>100</v>
      </c>
      <c r="F288" s="211" t="n">
        <v>0.146996243937744</v>
      </c>
      <c r="G288" s="211" t="n">
        <v>100.214661773659</v>
      </c>
      <c r="H288" s="211" t="n">
        <v>18587.3774262</v>
      </c>
      <c r="I288" s="211" t="n">
        <v>2.04300845401188</v>
      </c>
      <c r="J288" s="211" t="n">
        <v>99.8530037560623</v>
      </c>
      <c r="K288" s="211" t="n">
        <v>0.147528650256803</v>
      </c>
    </row>
    <row r="289">
      <c r="A289" s="211" t="s">
        <v>157</v>
      </c>
      <c r="B289" s="211" t="s">
        <v>158</v>
      </c>
      <c r="C289" s="211" t="s">
        <v>16</v>
      </c>
      <c r="D289" s="211"/>
      <c r="E289" s="211"/>
      <c r="F289" s="211"/>
      <c r="G289" s="211"/>
      <c r="H289" s="211" t="n">
        <v>110.1952766</v>
      </c>
      <c r="I289" s="211" t="n">
        <v>59.4264348655929</v>
      </c>
      <c r="J289" s="211" t="n">
        <v>100</v>
      </c>
      <c r="K289" s="211" t="n">
        <v>0</v>
      </c>
    </row>
    <row r="290">
      <c r="A290" s="211" t="s">
        <v>157</v>
      </c>
      <c r="B290" s="211" t="s">
        <v>158</v>
      </c>
      <c r="C290" s="211" t="s">
        <v>18</v>
      </c>
      <c r="D290" s="211"/>
      <c r="E290" s="211"/>
      <c r="F290" s="211"/>
      <c r="G290" s="211"/>
      <c r="H290" s="211" t="n">
        <v>201.8399606</v>
      </c>
      <c r="I290" s="211" t="n">
        <v>44.2849499433914</v>
      </c>
      <c r="J290" s="211" t="n">
        <v>100</v>
      </c>
      <c r="K290" s="211" t="n">
        <v>0</v>
      </c>
    </row>
    <row r="291">
      <c r="A291" s="211" t="s">
        <v>157</v>
      </c>
      <c r="B291" s="211" t="s">
        <v>158</v>
      </c>
      <c r="C291" s="211" t="s">
        <v>19</v>
      </c>
      <c r="D291" s="211"/>
      <c r="E291" s="211"/>
      <c r="F291" s="211"/>
      <c r="G291" s="211"/>
      <c r="H291" s="211" t="n">
        <v>34378.1824547</v>
      </c>
      <c r="I291" s="211" t="n">
        <v>1.94656793123824</v>
      </c>
      <c r="J291" s="211" t="n">
        <v>100</v>
      </c>
      <c r="K291" s="211" t="n">
        <v>0</v>
      </c>
    </row>
    <row r="292">
      <c r="A292" s="211" t="s">
        <v>161</v>
      </c>
      <c r="B292" s="211" t="s">
        <v>162</v>
      </c>
      <c r="C292" s="211" t="s">
        <v>16</v>
      </c>
      <c r="D292" s="211"/>
      <c r="E292" s="211"/>
      <c r="F292" s="211"/>
      <c r="G292" s="211"/>
      <c r="H292" s="211" t="n">
        <v>16.4136233</v>
      </c>
      <c r="I292" s="211" t="n">
        <v>100</v>
      </c>
      <c r="J292" s="211" t="n">
        <v>100</v>
      </c>
      <c r="K292" s="211" t="n">
        <v>0</v>
      </c>
    </row>
    <row r="293">
      <c r="A293" s="211" t="s">
        <v>161</v>
      </c>
      <c r="B293" s="211" t="s">
        <v>162</v>
      </c>
      <c r="C293" s="211" t="s">
        <v>18</v>
      </c>
      <c r="D293" s="211"/>
      <c r="E293" s="211"/>
      <c r="F293" s="211"/>
      <c r="G293" s="211"/>
      <c r="H293" s="211" t="n">
        <v>42.2042273</v>
      </c>
      <c r="I293" s="211" t="n">
        <v>70.4063468991068</v>
      </c>
      <c r="J293" s="211" t="n">
        <v>100</v>
      </c>
      <c r="K293" s="211" t="n">
        <v>0</v>
      </c>
    </row>
    <row r="294">
      <c r="A294" s="211" t="s">
        <v>161</v>
      </c>
      <c r="B294" s="211" t="s">
        <v>162</v>
      </c>
      <c r="C294" s="211" t="s">
        <v>19</v>
      </c>
      <c r="D294" s="211"/>
      <c r="E294" s="211"/>
      <c r="F294" s="211"/>
      <c r="G294" s="211"/>
      <c r="H294" s="211" t="n">
        <v>20751.950326</v>
      </c>
      <c r="I294" s="211" t="n">
        <v>1.9463654265723</v>
      </c>
      <c r="J294" s="211" t="n">
        <v>100</v>
      </c>
      <c r="K294" s="211" t="n">
        <v>0</v>
      </c>
    </row>
    <row r="295">
      <c r="A295" s="211" t="s">
        <v>163</v>
      </c>
      <c r="B295" s="211" t="s">
        <v>164</v>
      </c>
      <c r="C295" s="211" t="s">
        <v>16</v>
      </c>
      <c r="D295" s="211"/>
      <c r="E295" s="211"/>
      <c r="F295" s="211"/>
      <c r="G295" s="211"/>
      <c r="H295" s="211" t="n">
        <v>348.4317663</v>
      </c>
      <c r="I295" s="211" t="n">
        <v>40.5725502477349</v>
      </c>
      <c r="J295" s="211" t="n">
        <v>100</v>
      </c>
      <c r="K295" s="211" t="n">
        <v>0</v>
      </c>
    </row>
    <row r="296">
      <c r="A296" s="211" t="s">
        <v>163</v>
      </c>
      <c r="B296" s="211" t="s">
        <v>164</v>
      </c>
      <c r="C296" s="211" t="s">
        <v>18</v>
      </c>
      <c r="D296" s="211"/>
      <c r="E296" s="211"/>
      <c r="F296" s="211"/>
      <c r="G296" s="211"/>
      <c r="H296" s="211" t="n">
        <v>324.3706799</v>
      </c>
      <c r="I296" s="211" t="n">
        <v>43.9636194989833</v>
      </c>
      <c r="J296" s="211" t="n">
        <v>100</v>
      </c>
      <c r="K296" s="211" t="n">
        <v>0</v>
      </c>
    </row>
    <row r="297">
      <c r="A297" s="211" t="s">
        <v>163</v>
      </c>
      <c r="B297" s="211" t="s">
        <v>164</v>
      </c>
      <c r="C297" s="211" t="s">
        <v>19</v>
      </c>
      <c r="D297" s="211"/>
      <c r="E297" s="211"/>
      <c r="F297" s="211"/>
      <c r="G297" s="211"/>
      <c r="H297" s="211" t="n">
        <v>54808.685748</v>
      </c>
      <c r="I297" s="211" t="n">
        <v>1.37220632243941</v>
      </c>
      <c r="J297" s="211" t="n">
        <v>100</v>
      </c>
      <c r="K297" s="211" t="n">
        <v>0.000000000000000152345505370844</v>
      </c>
    </row>
    <row r="298">
      <c r="A298" s="211" t="s">
        <v>167</v>
      </c>
      <c r="B298" s="211" t="s">
        <v>168</v>
      </c>
      <c r="C298" s="211" t="s">
        <v>16</v>
      </c>
      <c r="D298" s="211"/>
      <c r="E298" s="211"/>
      <c r="F298" s="211"/>
      <c r="G298" s="211"/>
      <c r="H298" s="211" t="n">
        <v>149.325297</v>
      </c>
      <c r="I298" s="211" t="n">
        <v>49.3549680565752</v>
      </c>
      <c r="J298" s="211" t="n">
        <v>100</v>
      </c>
      <c r="K298" s="211" t="n">
        <v>0</v>
      </c>
    </row>
    <row r="299">
      <c r="A299" s="211" t="s">
        <v>167</v>
      </c>
      <c r="B299" s="211" t="s">
        <v>168</v>
      </c>
      <c r="C299" s="211" t="s">
        <v>18</v>
      </c>
      <c r="D299" s="211"/>
      <c r="E299" s="211"/>
      <c r="F299" s="211"/>
      <c r="G299" s="211"/>
      <c r="H299" s="211" t="n">
        <v>179.0005311</v>
      </c>
      <c r="I299" s="211" t="n">
        <v>51.2938473181738</v>
      </c>
      <c r="J299" s="211" t="n">
        <v>100</v>
      </c>
      <c r="K299" s="211" t="n">
        <v>0</v>
      </c>
    </row>
    <row r="300">
      <c r="A300" s="211" t="s">
        <v>167</v>
      </c>
      <c r="B300" s="211" t="s">
        <v>168</v>
      </c>
      <c r="C300" s="211" t="s">
        <v>19</v>
      </c>
      <c r="D300" s="211"/>
      <c r="E300" s="211"/>
      <c r="F300" s="211"/>
      <c r="G300" s="211"/>
      <c r="H300" s="211" t="n">
        <v>30669.5552758</v>
      </c>
      <c r="I300" s="211" t="n">
        <v>1.4304258115028</v>
      </c>
      <c r="J300" s="211" t="n">
        <v>100</v>
      </c>
      <c r="K300" s="211" t="n">
        <v>0</v>
      </c>
    </row>
    <row r="301">
      <c r="A301" s="211" t="s">
        <v>169</v>
      </c>
      <c r="B301" s="211" t="s">
        <v>170</v>
      </c>
      <c r="C301" s="211" t="s">
        <v>16</v>
      </c>
      <c r="D301" s="211"/>
      <c r="E301" s="211"/>
      <c r="F301" s="211"/>
      <c r="G301" s="211"/>
      <c r="H301" s="211" t="n">
        <v>179.6300658</v>
      </c>
      <c r="I301" s="211" t="n">
        <v>45.2056881318815</v>
      </c>
      <c r="J301" s="211" t="n">
        <v>100</v>
      </c>
      <c r="K301" s="211" t="n">
        <v>0</v>
      </c>
    </row>
    <row r="302">
      <c r="A302" s="211" t="s">
        <v>169</v>
      </c>
      <c r="B302" s="211" t="s">
        <v>170</v>
      </c>
      <c r="C302" s="211" t="s">
        <v>18</v>
      </c>
      <c r="D302" s="211"/>
      <c r="E302" s="211"/>
      <c r="F302" s="211"/>
      <c r="G302" s="211"/>
      <c r="H302" s="211" t="n">
        <v>74.5591344</v>
      </c>
      <c r="I302" s="211" t="n">
        <v>70.5605377652807</v>
      </c>
      <c r="J302" s="211" t="n">
        <v>100</v>
      </c>
      <c r="K302" s="211" t="n">
        <v>0</v>
      </c>
    </row>
    <row r="303">
      <c r="A303" s="211" t="s">
        <v>169</v>
      </c>
      <c r="B303" s="211" t="s">
        <v>170</v>
      </c>
      <c r="C303" s="211" t="s">
        <v>19</v>
      </c>
      <c r="D303" s="211"/>
      <c r="E303" s="211"/>
      <c r="F303" s="211"/>
      <c r="G303" s="211"/>
      <c r="H303" s="211" t="n">
        <v>30636.4235471</v>
      </c>
      <c r="I303" s="211" t="n">
        <v>1.672605314235</v>
      </c>
      <c r="J303" s="211" t="n">
        <v>100</v>
      </c>
      <c r="K303" s="211" t="n">
        <v>0</v>
      </c>
    </row>
    <row r="304">
      <c r="A304" s="211" t="s">
        <v>171</v>
      </c>
      <c r="B304" s="211" t="s">
        <v>172</v>
      </c>
      <c r="C304" s="211" t="s">
        <v>16</v>
      </c>
      <c r="D304" s="211"/>
      <c r="E304" s="211"/>
      <c r="F304" s="211"/>
      <c r="G304" s="211"/>
      <c r="H304" s="211" t="n">
        <v>222.4480383</v>
      </c>
      <c r="I304" s="211" t="n">
        <v>44.9522082687206</v>
      </c>
      <c r="J304" s="211" t="n">
        <v>100</v>
      </c>
      <c r="K304" s="211" t="n">
        <v>0</v>
      </c>
    </row>
    <row r="305">
      <c r="A305" s="211" t="s">
        <v>171</v>
      </c>
      <c r="B305" s="211" t="s">
        <v>172</v>
      </c>
      <c r="C305" s="211" t="s">
        <v>18</v>
      </c>
      <c r="D305" s="211"/>
      <c r="E305" s="211"/>
      <c r="F305" s="211"/>
      <c r="G305" s="211"/>
      <c r="H305" s="211" t="n">
        <v>107.2769833</v>
      </c>
      <c r="I305" s="211" t="n">
        <v>57.8847028050809</v>
      </c>
      <c r="J305" s="211" t="n">
        <v>100</v>
      </c>
      <c r="K305" s="211" t="n">
        <v>0</v>
      </c>
    </row>
    <row r="306">
      <c r="A306" s="211" t="s">
        <v>171</v>
      </c>
      <c r="B306" s="211" t="s">
        <v>172</v>
      </c>
      <c r="C306" s="211" t="s">
        <v>19</v>
      </c>
      <c r="D306" s="211" t="n">
        <v>26.9409338</v>
      </c>
      <c r="E306" s="211" t="n">
        <v>100</v>
      </c>
      <c r="F306" s="211" t="n">
        <v>0.0802620367903778</v>
      </c>
      <c r="G306" s="211" t="n">
        <v>100.121761105863</v>
      </c>
      <c r="H306" s="211" t="n">
        <v>33539.2815013</v>
      </c>
      <c r="I306" s="211" t="n">
        <v>1.4661627484302</v>
      </c>
      <c r="J306" s="211" t="n">
        <v>99.9197379632096</v>
      </c>
      <c r="K306" s="211" t="n">
        <v>0.0804243149271974</v>
      </c>
    </row>
    <row r="307">
      <c r="A307" s="211" t="s">
        <v>173</v>
      </c>
      <c r="B307" s="211" t="s">
        <v>174</v>
      </c>
      <c r="C307" s="211" t="s">
        <v>16</v>
      </c>
      <c r="D307" s="211"/>
      <c r="E307" s="211"/>
      <c r="F307" s="211"/>
      <c r="G307" s="211"/>
      <c r="H307" s="211" t="n">
        <v>99.1943333</v>
      </c>
      <c r="I307" s="211" t="n">
        <v>71.5004420166258</v>
      </c>
      <c r="J307" s="211" t="n">
        <v>100</v>
      </c>
      <c r="K307" s="211" t="n">
        <v>0</v>
      </c>
    </row>
    <row r="308">
      <c r="A308" s="211" t="s">
        <v>173</v>
      </c>
      <c r="B308" s="211" t="s">
        <v>174</v>
      </c>
      <c r="C308" s="211" t="s">
        <v>18</v>
      </c>
      <c r="D308" s="211"/>
      <c r="E308" s="211"/>
      <c r="F308" s="211"/>
      <c r="G308" s="211"/>
      <c r="H308" s="211" t="n">
        <v>346.3985635</v>
      </c>
      <c r="I308" s="211" t="n">
        <v>39.9043795136377</v>
      </c>
      <c r="J308" s="211" t="n">
        <v>100</v>
      </c>
      <c r="K308" s="211" t="n">
        <v>0</v>
      </c>
    </row>
    <row r="309">
      <c r="A309" s="211" t="s">
        <v>173</v>
      </c>
      <c r="B309" s="211" t="s">
        <v>174</v>
      </c>
      <c r="C309" s="211" t="s">
        <v>19</v>
      </c>
      <c r="D309" s="211"/>
      <c r="E309" s="211"/>
      <c r="F309" s="211"/>
      <c r="G309" s="211"/>
      <c r="H309" s="211" t="n">
        <v>47686.6410044</v>
      </c>
      <c r="I309" s="211" t="n">
        <v>1.97492334159696</v>
      </c>
      <c r="J309" s="211" t="n">
        <v>100</v>
      </c>
      <c r="K309" s="211" t="n">
        <v>0</v>
      </c>
    </row>
    <row r="310">
      <c r="A310" s="211" t="s">
        <v>177</v>
      </c>
      <c r="B310" s="211" t="s">
        <v>178</v>
      </c>
      <c r="C310" s="211" t="s">
        <v>16</v>
      </c>
      <c r="D310" s="211"/>
      <c r="E310" s="211"/>
      <c r="F310" s="211"/>
      <c r="G310" s="211"/>
      <c r="H310" s="211" t="n">
        <v>562.5350721</v>
      </c>
      <c r="I310" s="211" t="n">
        <v>33.0030360380914</v>
      </c>
      <c r="J310" s="211" t="n">
        <v>100</v>
      </c>
      <c r="K310" s="211" t="n">
        <v>0</v>
      </c>
    </row>
    <row r="311">
      <c r="A311" s="211" t="s">
        <v>177</v>
      </c>
      <c r="B311" s="211" t="s">
        <v>178</v>
      </c>
      <c r="C311" s="211" t="s">
        <v>18</v>
      </c>
      <c r="D311" s="211" t="n">
        <v>54.3983086</v>
      </c>
      <c r="E311" s="211" t="n">
        <v>100</v>
      </c>
      <c r="F311" s="211" t="n">
        <v>19.993233733857</v>
      </c>
      <c r="G311" s="211" t="n">
        <v>93.0889530997769</v>
      </c>
      <c r="H311" s="211" t="n">
        <v>217.6852839</v>
      </c>
      <c r="I311" s="211" t="n">
        <v>57.3648254570791</v>
      </c>
      <c r="J311" s="211" t="n">
        <v>80.006766266143</v>
      </c>
      <c r="K311" s="211" t="n">
        <v>23.2623974723934</v>
      </c>
    </row>
    <row r="312">
      <c r="A312" s="211" t="s">
        <v>177</v>
      </c>
      <c r="B312" s="211" t="s">
        <v>178</v>
      </c>
      <c r="C312" s="211" t="s">
        <v>19</v>
      </c>
      <c r="D312" s="211"/>
      <c r="E312" s="211"/>
      <c r="F312" s="211"/>
      <c r="G312" s="211"/>
      <c r="H312" s="211" t="n">
        <v>32181.6894815</v>
      </c>
      <c r="I312" s="211" t="n">
        <v>2.27757001823716</v>
      </c>
      <c r="J312" s="211" t="n">
        <v>100</v>
      </c>
      <c r="K312" s="211" t="n">
        <v>0</v>
      </c>
    </row>
    <row r="313">
      <c r="A313" s="211" t="s">
        <v>179</v>
      </c>
      <c r="B313" s="211" t="s">
        <v>180</v>
      </c>
      <c r="C313" s="211" t="s">
        <v>16</v>
      </c>
      <c r="D313" s="211"/>
      <c r="E313" s="211"/>
      <c r="F313" s="211"/>
      <c r="G313" s="211"/>
      <c r="H313" s="211" t="n">
        <v>101.3283557</v>
      </c>
      <c r="I313" s="211" t="n">
        <v>49.4486926858262</v>
      </c>
      <c r="J313" s="211" t="n">
        <v>100</v>
      </c>
      <c r="K313" s="211" t="n">
        <v>0</v>
      </c>
    </row>
    <row r="314">
      <c r="A314" s="211" t="s">
        <v>179</v>
      </c>
      <c r="B314" s="211" t="s">
        <v>180</v>
      </c>
      <c r="C314" s="211" t="s">
        <v>18</v>
      </c>
      <c r="D314" s="211"/>
      <c r="E314" s="211"/>
      <c r="F314" s="211"/>
      <c r="G314" s="211"/>
      <c r="H314" s="211" t="n">
        <v>146.8666683</v>
      </c>
      <c r="I314" s="211" t="n">
        <v>44.7641427924286</v>
      </c>
      <c r="J314" s="211" t="n">
        <v>100</v>
      </c>
      <c r="K314" s="211" t="n">
        <v>0</v>
      </c>
    </row>
    <row r="315">
      <c r="A315" s="211" t="s">
        <v>179</v>
      </c>
      <c r="B315" s="211" t="s">
        <v>180</v>
      </c>
      <c r="C315" s="211" t="s">
        <v>19</v>
      </c>
      <c r="D315" s="211" t="n">
        <v>49.6278289</v>
      </c>
      <c r="E315" s="211" t="n">
        <v>70.6862236015939</v>
      </c>
      <c r="F315" s="211" t="n">
        <v>0.189813567165216</v>
      </c>
      <c r="G315" s="211" t="n">
        <v>70.4005671822157</v>
      </c>
      <c r="H315" s="211" t="n">
        <v>26095.9368118</v>
      </c>
      <c r="I315" s="211" t="n">
        <v>2.6604751504945</v>
      </c>
      <c r="J315" s="211" t="n">
        <v>99.8101864328348</v>
      </c>
      <c r="K315" s="211" t="n">
        <v>0.13388395778925</v>
      </c>
    </row>
    <row r="316">
      <c r="A316" s="211" t="s">
        <v>181</v>
      </c>
      <c r="B316" s="211" t="s">
        <v>182</v>
      </c>
      <c r="C316" s="211" t="s">
        <v>16</v>
      </c>
      <c r="D316" s="211"/>
      <c r="E316" s="211"/>
      <c r="F316" s="211"/>
      <c r="G316" s="211"/>
      <c r="H316" s="211" t="n">
        <v>150.8726703</v>
      </c>
      <c r="I316" s="211" t="n">
        <v>33.203679725634</v>
      </c>
      <c r="J316" s="211" t="n">
        <v>100</v>
      </c>
      <c r="K316" s="211" t="n">
        <v>0.00000000000000368634897336783</v>
      </c>
    </row>
    <row r="317">
      <c r="A317" s="211" t="s">
        <v>181</v>
      </c>
      <c r="B317" s="211" t="s">
        <v>182</v>
      </c>
      <c r="C317" s="211" t="s">
        <v>18</v>
      </c>
      <c r="D317" s="211"/>
      <c r="E317" s="211"/>
      <c r="F317" s="211"/>
      <c r="G317" s="211"/>
      <c r="H317" s="211" t="n">
        <v>147.1960034</v>
      </c>
      <c r="I317" s="211" t="n">
        <v>28.899864772144</v>
      </c>
      <c r="J317" s="211" t="n">
        <v>100</v>
      </c>
      <c r="K317" s="211" t="n">
        <v>0</v>
      </c>
    </row>
    <row r="318">
      <c r="A318" s="211" t="s">
        <v>181</v>
      </c>
      <c r="B318" s="211" t="s">
        <v>182</v>
      </c>
      <c r="C318" s="211" t="s">
        <v>19</v>
      </c>
      <c r="D318" s="211" t="n">
        <v>98.4332698</v>
      </c>
      <c r="E318" s="211" t="n">
        <v>31.5497307136518</v>
      </c>
      <c r="F318" s="211" t="n">
        <v>1.52275282077457</v>
      </c>
      <c r="G318" s="211" t="n">
        <v>30.9422698867536</v>
      </c>
      <c r="H318" s="211" t="n">
        <v>6365.7327102</v>
      </c>
      <c r="I318" s="211" t="n">
        <v>2.67508857013496</v>
      </c>
      <c r="J318" s="211" t="n">
        <v>98.4772471792254</v>
      </c>
      <c r="K318" s="211" t="n">
        <v>0.47846005144183</v>
      </c>
    </row>
    <row r="319">
      <c r="A319" s="211" t="s">
        <v>183</v>
      </c>
      <c r="B319" s="211" t="s">
        <v>184</v>
      </c>
      <c r="C319" s="211" t="s">
        <v>16</v>
      </c>
      <c r="D319" s="211"/>
      <c r="E319" s="211"/>
      <c r="F319" s="211"/>
      <c r="G319" s="211"/>
      <c r="H319" s="211" t="n">
        <v>90.6414326</v>
      </c>
      <c r="I319" s="211" t="n">
        <v>53.3049988294443</v>
      </c>
      <c r="J319" s="211" t="n">
        <v>100</v>
      </c>
      <c r="K319" s="211" t="n">
        <v>0</v>
      </c>
    </row>
    <row r="320">
      <c r="A320" s="211" t="s">
        <v>183</v>
      </c>
      <c r="B320" s="211" t="s">
        <v>184</v>
      </c>
      <c r="C320" s="211" t="s">
        <v>18</v>
      </c>
      <c r="D320" s="211"/>
      <c r="E320" s="211"/>
      <c r="F320" s="211"/>
      <c r="G320" s="211"/>
      <c r="H320" s="211" t="n">
        <v>31.6669846</v>
      </c>
      <c r="I320" s="211" t="n">
        <v>71.0978123486646</v>
      </c>
      <c r="J320" s="211" t="n">
        <v>100</v>
      </c>
      <c r="K320" s="211" t="n">
        <v>0</v>
      </c>
    </row>
    <row r="321">
      <c r="A321" s="211" t="s">
        <v>183</v>
      </c>
      <c r="B321" s="211" t="s">
        <v>184</v>
      </c>
      <c r="C321" s="211" t="s">
        <v>19</v>
      </c>
      <c r="D321" s="211" t="n">
        <v>61.6029934</v>
      </c>
      <c r="E321" s="211" t="n">
        <v>57.6087984824394</v>
      </c>
      <c r="F321" s="211" t="n">
        <v>0.338368827012262</v>
      </c>
      <c r="G321" s="211" t="n">
        <v>57.8663672053607</v>
      </c>
      <c r="H321" s="211" t="n">
        <v>18144.268376</v>
      </c>
      <c r="I321" s="211" t="n">
        <v>1.73761448288829</v>
      </c>
      <c r="J321" s="211" t="n">
        <v>99.6616311729877</v>
      </c>
      <c r="K321" s="211" t="n">
        <v>0.19646652943852</v>
      </c>
    </row>
    <row r="322">
      <c r="A322" s="211" t="s">
        <v>187</v>
      </c>
      <c r="B322" s="211" t="s">
        <v>188</v>
      </c>
      <c r="C322" s="211" t="s">
        <v>16</v>
      </c>
      <c r="D322" s="211"/>
      <c r="E322" s="211"/>
      <c r="F322" s="211"/>
      <c r="G322" s="211"/>
      <c r="H322" s="211" t="n">
        <v>222.5182751</v>
      </c>
      <c r="I322" s="211" t="n">
        <v>34.3165518430097</v>
      </c>
      <c r="J322" s="211" t="n">
        <v>100</v>
      </c>
      <c r="K322" s="211" t="n">
        <v>0</v>
      </c>
    </row>
    <row r="323">
      <c r="A323" s="211" t="s">
        <v>187</v>
      </c>
      <c r="B323" s="211" t="s">
        <v>188</v>
      </c>
      <c r="C323" s="211" t="s">
        <v>18</v>
      </c>
      <c r="D323" s="211"/>
      <c r="E323" s="211"/>
      <c r="F323" s="211"/>
      <c r="G323" s="211"/>
      <c r="H323" s="211" t="n">
        <v>408.3959745</v>
      </c>
      <c r="I323" s="211" t="n">
        <v>39.5377684693467</v>
      </c>
      <c r="J323" s="211" t="n">
        <v>100</v>
      </c>
      <c r="K323" s="211" t="n">
        <v>0</v>
      </c>
    </row>
    <row r="324">
      <c r="A324" s="211" t="s">
        <v>187</v>
      </c>
      <c r="B324" s="211" t="s">
        <v>188</v>
      </c>
      <c r="C324" s="211" t="s">
        <v>19</v>
      </c>
      <c r="D324" s="211" t="n">
        <v>70.7430716</v>
      </c>
      <c r="E324" s="211" t="n">
        <v>70.3253607605478</v>
      </c>
      <c r="F324" s="211" t="n">
        <v>0.273785866876889</v>
      </c>
      <c r="G324" s="211" t="n">
        <v>70.4269218517683</v>
      </c>
      <c r="H324" s="211" t="n">
        <v>25768.0894463</v>
      </c>
      <c r="I324" s="211" t="n">
        <v>1.93933060559415</v>
      </c>
      <c r="J324" s="211" t="n">
        <v>99.7262141331231</v>
      </c>
      <c r="K324" s="211" t="n">
        <v>0.193348318877504</v>
      </c>
    </row>
    <row r="325">
      <c r="A325" s="211" t="s">
        <v>189</v>
      </c>
      <c r="B325" s="211" t="s">
        <v>190</v>
      </c>
      <c r="C325" s="211" t="s">
        <v>16</v>
      </c>
      <c r="D325" s="211"/>
      <c r="E325" s="211"/>
      <c r="F325" s="211"/>
      <c r="G325" s="211"/>
      <c r="H325" s="211" t="n">
        <v>447.3997419</v>
      </c>
      <c r="I325" s="211" t="n">
        <v>40.6686059673257</v>
      </c>
      <c r="J325" s="211" t="n">
        <v>100</v>
      </c>
      <c r="K325" s="211" t="n">
        <v>0</v>
      </c>
    </row>
    <row r="326">
      <c r="A326" s="211" t="s">
        <v>189</v>
      </c>
      <c r="B326" s="211" t="s">
        <v>190</v>
      </c>
      <c r="C326" s="211" t="s">
        <v>18</v>
      </c>
      <c r="D326" s="211"/>
      <c r="E326" s="211"/>
      <c r="F326" s="211"/>
      <c r="G326" s="211"/>
      <c r="H326" s="211" t="n">
        <v>369.7942741</v>
      </c>
      <c r="I326" s="211" t="n">
        <v>42.7496534199018</v>
      </c>
      <c r="J326" s="211" t="n">
        <v>100</v>
      </c>
      <c r="K326" s="211" t="n">
        <v>0</v>
      </c>
    </row>
    <row r="327">
      <c r="A327" s="211" t="s">
        <v>189</v>
      </c>
      <c r="B327" s="211" t="s">
        <v>190</v>
      </c>
      <c r="C327" s="211" t="s">
        <v>19</v>
      </c>
      <c r="D327" s="211"/>
      <c r="E327" s="211"/>
      <c r="F327" s="211"/>
      <c r="G327" s="211"/>
      <c r="H327" s="211" t="n">
        <v>41975.5500954</v>
      </c>
      <c r="I327" s="211" t="n">
        <v>1.97539928409396</v>
      </c>
      <c r="J327" s="211" t="n">
        <v>100</v>
      </c>
      <c r="K327" s="211" t="n">
        <v>0</v>
      </c>
    </row>
    <row r="328">
      <c r="A328" s="211" t="s">
        <v>191</v>
      </c>
      <c r="B328" s="211" t="s">
        <v>192</v>
      </c>
      <c r="C328" s="211" t="s">
        <v>16</v>
      </c>
      <c r="D328" s="211"/>
      <c r="E328" s="211"/>
      <c r="F328" s="211"/>
      <c r="G328" s="211"/>
      <c r="H328" s="211" t="n">
        <v>103.0652694</v>
      </c>
      <c r="I328" s="211" t="n">
        <v>59.3696116790404</v>
      </c>
      <c r="J328" s="211" t="n">
        <v>100</v>
      </c>
      <c r="K328" s="211" t="n">
        <v>0</v>
      </c>
    </row>
    <row r="329">
      <c r="A329" s="211" t="s">
        <v>191</v>
      </c>
      <c r="B329" s="211" t="s">
        <v>192</v>
      </c>
      <c r="C329" s="211" t="s">
        <v>18</v>
      </c>
      <c r="D329" s="211"/>
      <c r="E329" s="211"/>
      <c r="F329" s="211"/>
      <c r="G329" s="211"/>
      <c r="H329" s="211" t="n">
        <v>223.7401519</v>
      </c>
      <c r="I329" s="211" t="n">
        <v>41.8853861526311</v>
      </c>
      <c r="J329" s="211" t="n">
        <v>100</v>
      </c>
      <c r="K329" s="211" t="n">
        <v>0</v>
      </c>
    </row>
    <row r="330">
      <c r="A330" s="211" t="s">
        <v>191</v>
      </c>
      <c r="B330" s="211" t="s">
        <v>192</v>
      </c>
      <c r="C330" s="211" t="s">
        <v>19</v>
      </c>
      <c r="D330" s="211"/>
      <c r="E330" s="211"/>
      <c r="F330" s="211"/>
      <c r="G330" s="211"/>
      <c r="H330" s="211" t="n">
        <v>31824.1092305</v>
      </c>
      <c r="I330" s="211" t="n">
        <v>1.81496728707769</v>
      </c>
      <c r="J330" s="211" t="n">
        <v>100</v>
      </c>
      <c r="K330" s="211" t="n">
        <v>0</v>
      </c>
    </row>
    <row r="331">
      <c r="A331" s="211" t="s">
        <v>193</v>
      </c>
      <c r="B331" s="211" t="s">
        <v>194</v>
      </c>
      <c r="C331" s="211" t="s">
        <v>16</v>
      </c>
      <c r="D331" s="211"/>
      <c r="E331" s="211"/>
      <c r="F331" s="211"/>
      <c r="G331" s="211"/>
      <c r="H331" s="211" t="n">
        <v>102.9397738</v>
      </c>
      <c r="I331" s="211" t="n">
        <v>51.1143762446308</v>
      </c>
      <c r="J331" s="211" t="n">
        <v>100</v>
      </c>
      <c r="K331" s="211" t="n">
        <v>0</v>
      </c>
    </row>
    <row r="332">
      <c r="A332" s="211" t="s">
        <v>193</v>
      </c>
      <c r="B332" s="211" t="s">
        <v>194</v>
      </c>
      <c r="C332" s="211" t="s">
        <v>18</v>
      </c>
      <c r="D332" s="211"/>
      <c r="E332" s="211"/>
      <c r="F332" s="211"/>
      <c r="G332" s="211"/>
      <c r="H332" s="211" t="n">
        <v>59.0908115</v>
      </c>
      <c r="I332" s="211" t="n">
        <v>59.3440874039892</v>
      </c>
      <c r="J332" s="211" t="n">
        <v>100</v>
      </c>
      <c r="K332" s="211" t="n">
        <v>0</v>
      </c>
    </row>
    <row r="333">
      <c r="A333" s="211" t="s">
        <v>193</v>
      </c>
      <c r="B333" s="211" t="s">
        <v>194</v>
      </c>
      <c r="C333" s="211" t="s">
        <v>19</v>
      </c>
      <c r="D333" s="211"/>
      <c r="E333" s="211"/>
      <c r="F333" s="211"/>
      <c r="G333" s="211"/>
      <c r="H333" s="211" t="n">
        <v>14788.3375203</v>
      </c>
      <c r="I333" s="211" t="n">
        <v>2.42346630835589</v>
      </c>
      <c r="J333" s="211" t="n">
        <v>100</v>
      </c>
      <c r="K333" s="211" t="n">
        <v>0</v>
      </c>
    </row>
    <row r="334">
      <c r="A334" s="211" t="s">
        <v>195</v>
      </c>
      <c r="B334" s="211" t="s">
        <v>196</v>
      </c>
      <c r="C334" s="211" t="s">
        <v>16</v>
      </c>
      <c r="D334" s="211"/>
      <c r="E334" s="211"/>
      <c r="F334" s="211"/>
      <c r="G334" s="211"/>
      <c r="H334" s="211" t="n">
        <v>89.4683969</v>
      </c>
      <c r="I334" s="211" t="n">
        <v>57.0329771077248</v>
      </c>
      <c r="J334" s="211" t="n">
        <v>100</v>
      </c>
      <c r="K334" s="211" t="n">
        <v>0</v>
      </c>
    </row>
    <row r="335">
      <c r="A335" s="211" t="s">
        <v>195</v>
      </c>
      <c r="B335" s="211" t="s">
        <v>196</v>
      </c>
      <c r="C335" s="211" t="s">
        <v>18</v>
      </c>
      <c r="D335" s="211"/>
      <c r="E335" s="211"/>
      <c r="F335" s="211"/>
      <c r="G335" s="211"/>
      <c r="H335" s="211" t="n">
        <v>299.8275509</v>
      </c>
      <c r="I335" s="211" t="n">
        <v>32.5308200529501</v>
      </c>
      <c r="J335" s="211" t="n">
        <v>100</v>
      </c>
      <c r="K335" s="211" t="n">
        <v>0</v>
      </c>
    </row>
    <row r="336">
      <c r="A336" s="211" t="s">
        <v>195</v>
      </c>
      <c r="B336" s="211" t="s">
        <v>196</v>
      </c>
      <c r="C336" s="211" t="s">
        <v>19</v>
      </c>
      <c r="D336" s="211"/>
      <c r="E336" s="211"/>
      <c r="F336" s="211"/>
      <c r="G336" s="211"/>
      <c r="H336" s="211" t="n">
        <v>26725.0705832</v>
      </c>
      <c r="I336" s="211" t="n">
        <v>2.0800055326311</v>
      </c>
      <c r="J336" s="211" t="n">
        <v>100</v>
      </c>
      <c r="K336" s="211" t="n">
        <v>0</v>
      </c>
    </row>
    <row r="337">
      <c r="A337" s="211" t="s">
        <v>197</v>
      </c>
      <c r="B337" s="211" t="s">
        <v>198</v>
      </c>
      <c r="C337" s="211" t="s">
        <v>16</v>
      </c>
      <c r="D337" s="211"/>
      <c r="E337" s="211"/>
      <c r="F337" s="211"/>
      <c r="G337" s="211"/>
      <c r="H337" s="211" t="n">
        <v>403.4748515</v>
      </c>
      <c r="I337" s="211" t="n">
        <v>31.6816956932998</v>
      </c>
      <c r="J337" s="211" t="n">
        <v>100</v>
      </c>
      <c r="K337" s="211" t="n">
        <v>0</v>
      </c>
    </row>
    <row r="338">
      <c r="A338" s="211" t="s">
        <v>197</v>
      </c>
      <c r="B338" s="211" t="s">
        <v>198</v>
      </c>
      <c r="C338" s="211" t="s">
        <v>18</v>
      </c>
      <c r="D338" s="211"/>
      <c r="E338" s="211"/>
      <c r="F338" s="211"/>
      <c r="G338" s="211"/>
      <c r="H338" s="211" t="n">
        <v>116.298854</v>
      </c>
      <c r="I338" s="211" t="n">
        <v>39.8162697436386</v>
      </c>
      <c r="J338" s="211" t="n">
        <v>100</v>
      </c>
      <c r="K338" s="211" t="n">
        <v>0.00000000000000442049394240736</v>
      </c>
    </row>
    <row r="339">
      <c r="A339" s="211" t="s">
        <v>197</v>
      </c>
      <c r="B339" s="211" t="s">
        <v>198</v>
      </c>
      <c r="C339" s="211" t="s">
        <v>19</v>
      </c>
      <c r="D339" s="211"/>
      <c r="E339" s="211"/>
      <c r="F339" s="211"/>
      <c r="G339" s="211"/>
      <c r="H339" s="211" t="n">
        <v>21876.9285002</v>
      </c>
      <c r="I339" s="211" t="n">
        <v>1.9758401343495</v>
      </c>
      <c r="J339" s="211" t="n">
        <v>100</v>
      </c>
      <c r="K339" s="211" t="n">
        <v>0</v>
      </c>
    </row>
    <row r="340">
      <c r="A340" s="211" t="s">
        <v>201</v>
      </c>
      <c r="B340" s="211" t="s">
        <v>202</v>
      </c>
      <c r="C340" s="211" t="s">
        <v>16</v>
      </c>
      <c r="D340" s="211"/>
      <c r="E340" s="211"/>
      <c r="F340" s="211"/>
      <c r="G340" s="211"/>
      <c r="H340" s="211" t="n">
        <v>846.9902897</v>
      </c>
      <c r="I340" s="211" t="n">
        <v>29.83307769881</v>
      </c>
      <c r="J340" s="211" t="n">
        <v>100</v>
      </c>
      <c r="K340" s="211" t="n">
        <v>0</v>
      </c>
    </row>
    <row r="341">
      <c r="A341" s="211" t="s">
        <v>201</v>
      </c>
      <c r="B341" s="211" t="s">
        <v>202</v>
      </c>
      <c r="C341" s="211" t="s">
        <v>18</v>
      </c>
      <c r="D341" s="211"/>
      <c r="E341" s="211"/>
      <c r="F341" s="211"/>
      <c r="G341" s="211"/>
      <c r="H341" s="211" t="n">
        <v>940.6555404</v>
      </c>
      <c r="I341" s="211" t="n">
        <v>31.2405459160647</v>
      </c>
      <c r="J341" s="211" t="n">
        <v>100</v>
      </c>
      <c r="K341" s="211" t="n">
        <v>0</v>
      </c>
    </row>
    <row r="342">
      <c r="A342" s="211" t="s">
        <v>201</v>
      </c>
      <c r="B342" s="211" t="s">
        <v>202</v>
      </c>
      <c r="C342" s="211" t="s">
        <v>19</v>
      </c>
      <c r="D342" s="211" t="n">
        <v>153.8116773</v>
      </c>
      <c r="E342" s="211" t="n">
        <v>71.0981189649421</v>
      </c>
      <c r="F342" s="211" t="n">
        <v>0.300271471975491</v>
      </c>
      <c r="G342" s="211" t="n">
        <v>70.5114970700916</v>
      </c>
      <c r="H342" s="211" t="n">
        <v>51070.3943014</v>
      </c>
      <c r="I342" s="211" t="n">
        <v>2.47744290242806</v>
      </c>
      <c r="J342" s="211" t="n">
        <v>99.6997285280245</v>
      </c>
      <c r="K342" s="211" t="n">
        <v>0.21236357740413</v>
      </c>
    </row>
    <row r="343">
      <c r="A343" s="211" t="s">
        <v>203</v>
      </c>
      <c r="B343" s="211" t="s">
        <v>204</v>
      </c>
      <c r="C343" s="211" t="s">
        <v>16</v>
      </c>
      <c r="D343" s="211"/>
      <c r="E343" s="211"/>
      <c r="F343" s="211"/>
      <c r="G343" s="211"/>
      <c r="H343" s="211" t="n">
        <v>263.9121058</v>
      </c>
      <c r="I343" s="211" t="n">
        <v>39.1754301774648</v>
      </c>
      <c r="J343" s="211" t="n">
        <v>100</v>
      </c>
      <c r="K343" s="211" t="n">
        <v>0</v>
      </c>
    </row>
    <row r="344">
      <c r="A344" s="211" t="s">
        <v>203</v>
      </c>
      <c r="B344" s="211" t="s">
        <v>204</v>
      </c>
      <c r="C344" s="211" t="s">
        <v>18</v>
      </c>
      <c r="D344" s="211"/>
      <c r="E344" s="211"/>
      <c r="F344" s="211"/>
      <c r="G344" s="211"/>
      <c r="H344" s="211" t="n">
        <v>707.8920908</v>
      </c>
      <c r="I344" s="211" t="n">
        <v>26.4257242817584</v>
      </c>
      <c r="J344" s="211" t="n">
        <v>100</v>
      </c>
      <c r="K344" s="211" t="n">
        <v>0</v>
      </c>
    </row>
    <row r="345">
      <c r="A345" s="211" t="s">
        <v>203</v>
      </c>
      <c r="B345" s="211" t="s">
        <v>204</v>
      </c>
      <c r="C345" s="211" t="s">
        <v>19</v>
      </c>
      <c r="D345" s="211"/>
      <c r="E345" s="211"/>
      <c r="F345" s="211"/>
      <c r="G345" s="211"/>
      <c r="H345" s="211" t="n">
        <v>29072.1666563</v>
      </c>
      <c r="I345" s="211" t="n">
        <v>2.03754054164629</v>
      </c>
      <c r="J345" s="211" t="n">
        <v>100</v>
      </c>
      <c r="K345" s="211" t="n">
        <v>0</v>
      </c>
    </row>
    <row r="346">
      <c r="A346" s="211" t="s">
        <v>207</v>
      </c>
      <c r="B346" s="211" t="s">
        <v>208</v>
      </c>
      <c r="C346" s="211" t="s">
        <v>16</v>
      </c>
      <c r="D346" s="211"/>
      <c r="E346" s="211"/>
      <c r="F346" s="211"/>
      <c r="G346" s="211"/>
      <c r="H346" s="211" t="n">
        <v>172.8312443</v>
      </c>
      <c r="I346" s="211" t="n">
        <v>43.8172462052901</v>
      </c>
      <c r="J346" s="211" t="n">
        <v>100</v>
      </c>
      <c r="K346" s="211" t="n">
        <v>0</v>
      </c>
    </row>
    <row r="347">
      <c r="A347" s="211" t="s">
        <v>207</v>
      </c>
      <c r="B347" s="211" t="s">
        <v>208</v>
      </c>
      <c r="C347" s="211" t="s">
        <v>18</v>
      </c>
      <c r="D347" s="211"/>
      <c r="E347" s="211"/>
      <c r="F347" s="211"/>
      <c r="G347" s="211"/>
      <c r="H347" s="211" t="n">
        <v>58.2092974</v>
      </c>
      <c r="I347" s="211" t="n">
        <v>70.3634038469061</v>
      </c>
      <c r="J347" s="211" t="n">
        <v>100</v>
      </c>
      <c r="K347" s="211" t="n">
        <v>0</v>
      </c>
    </row>
    <row r="348">
      <c r="A348" s="211" t="s">
        <v>207</v>
      </c>
      <c r="B348" s="211" t="s">
        <v>208</v>
      </c>
      <c r="C348" s="211" t="s">
        <v>19</v>
      </c>
      <c r="D348" s="211"/>
      <c r="E348" s="211"/>
      <c r="F348" s="211"/>
      <c r="G348" s="211"/>
      <c r="H348" s="211" t="n">
        <v>31444.9271855</v>
      </c>
      <c r="I348" s="211" t="n">
        <v>1.05535424822694</v>
      </c>
      <c r="J348" s="211" t="n">
        <v>100</v>
      </c>
      <c r="K348" s="211" t="n">
        <v>0</v>
      </c>
    </row>
    <row r="349">
      <c r="A349" s="211" t="s">
        <v>209</v>
      </c>
      <c r="B349" s="211" t="s">
        <v>210</v>
      </c>
      <c r="C349" s="211" t="s">
        <v>16</v>
      </c>
      <c r="D349" s="211"/>
      <c r="E349" s="211"/>
      <c r="F349" s="211"/>
      <c r="G349" s="211"/>
      <c r="H349" s="211" t="n">
        <v>61.8658051</v>
      </c>
      <c r="I349" s="211" t="n">
        <v>100</v>
      </c>
      <c r="J349" s="211" t="n">
        <v>100</v>
      </c>
      <c r="K349" s="211" t="n">
        <v>0</v>
      </c>
    </row>
    <row r="350">
      <c r="A350" s="211" t="s">
        <v>209</v>
      </c>
      <c r="B350" s="211" t="s">
        <v>210</v>
      </c>
      <c r="C350" s="211" t="s">
        <v>18</v>
      </c>
      <c r="D350" s="211"/>
      <c r="E350" s="211"/>
      <c r="F350" s="211"/>
      <c r="G350" s="211"/>
      <c r="H350" s="211" t="n">
        <v>192.2051899</v>
      </c>
      <c r="I350" s="211" t="n">
        <v>57.0964270691591</v>
      </c>
      <c r="J350" s="211" t="n">
        <v>100</v>
      </c>
      <c r="K350" s="211" t="n">
        <v>0</v>
      </c>
    </row>
    <row r="351">
      <c r="A351" s="211" t="s">
        <v>209</v>
      </c>
      <c r="B351" s="211" t="s">
        <v>210</v>
      </c>
      <c r="C351" s="211" t="s">
        <v>19</v>
      </c>
      <c r="D351" s="211"/>
      <c r="E351" s="211"/>
      <c r="F351" s="211"/>
      <c r="G351" s="211"/>
      <c r="H351" s="211" t="n">
        <v>58968.5608268</v>
      </c>
      <c r="I351" s="211" t="n">
        <v>2.4659879913811</v>
      </c>
      <c r="J351" s="211" t="n">
        <v>100</v>
      </c>
      <c r="K351" s="211" t="n">
        <v>0</v>
      </c>
    </row>
    <row r="352">
      <c r="A352" s="211" t="s">
        <v>213</v>
      </c>
      <c r="B352" s="211" t="s">
        <v>214</v>
      </c>
      <c r="C352" s="211" t="s">
        <v>16</v>
      </c>
      <c r="D352" s="211"/>
      <c r="E352" s="211"/>
      <c r="F352" s="211"/>
      <c r="G352" s="211"/>
      <c r="H352" s="211" t="n">
        <v>109.3830906</v>
      </c>
      <c r="I352" s="211" t="n">
        <v>70.4843421389537</v>
      </c>
      <c r="J352" s="211" t="n">
        <v>100</v>
      </c>
      <c r="K352" s="211" t="n">
        <v>0</v>
      </c>
    </row>
    <row r="353">
      <c r="A353" s="211" t="s">
        <v>213</v>
      </c>
      <c r="B353" s="211" t="s">
        <v>214</v>
      </c>
      <c r="C353" s="211" t="s">
        <v>18</v>
      </c>
      <c r="D353" s="211"/>
      <c r="E353" s="211"/>
      <c r="F353" s="211"/>
      <c r="G353" s="211"/>
      <c r="H353" s="211" t="n">
        <v>386.4449288</v>
      </c>
      <c r="I353" s="211" t="n">
        <v>41.3019279615066</v>
      </c>
      <c r="J353" s="211" t="n">
        <v>100</v>
      </c>
      <c r="K353" s="211" t="n">
        <v>0</v>
      </c>
    </row>
    <row r="354">
      <c r="A354" s="211" t="s">
        <v>213</v>
      </c>
      <c r="B354" s="211" t="s">
        <v>214</v>
      </c>
      <c r="C354" s="211" t="s">
        <v>19</v>
      </c>
      <c r="D354" s="211"/>
      <c r="E354" s="211"/>
      <c r="F354" s="211"/>
      <c r="G354" s="211"/>
      <c r="H354" s="211" t="n">
        <v>49166.7801687</v>
      </c>
      <c r="I354" s="211" t="n">
        <v>1.44269560145954</v>
      </c>
      <c r="J354" s="211" t="n">
        <v>100</v>
      </c>
      <c r="K354" s="211" t="n">
        <v>0.000000000000000160171387426582</v>
      </c>
    </row>
    <row r="355">
      <c r="A355" s="211" t="s">
        <v>215</v>
      </c>
      <c r="B355" s="211" t="s">
        <v>216</v>
      </c>
      <c r="C355" s="211" t="s">
        <v>16</v>
      </c>
      <c r="D355" s="211"/>
      <c r="E355" s="211"/>
      <c r="F355" s="211"/>
      <c r="G355" s="211"/>
      <c r="H355" s="211" t="n">
        <v>72.0172857</v>
      </c>
      <c r="I355" s="211" t="n">
        <v>40.1505674353239</v>
      </c>
      <c r="J355" s="211" t="n">
        <v>100</v>
      </c>
      <c r="K355" s="211" t="n">
        <v>0</v>
      </c>
    </row>
    <row r="356">
      <c r="A356" s="211" t="s">
        <v>215</v>
      </c>
      <c r="B356" s="211" t="s">
        <v>216</v>
      </c>
      <c r="C356" s="211" t="s">
        <v>18</v>
      </c>
      <c r="D356" s="211"/>
      <c r="E356" s="211"/>
      <c r="F356" s="211"/>
      <c r="G356" s="211"/>
      <c r="H356" s="211" t="n">
        <v>165.2741599</v>
      </c>
      <c r="I356" s="211" t="n">
        <v>50.8386677067683</v>
      </c>
      <c r="J356" s="211" t="n">
        <v>100</v>
      </c>
      <c r="K356" s="211" t="n">
        <v>0.00000000000000564422594293215</v>
      </c>
    </row>
    <row r="357">
      <c r="A357" s="211" t="s">
        <v>215</v>
      </c>
      <c r="B357" s="211" t="s">
        <v>216</v>
      </c>
      <c r="C357" s="211" t="s">
        <v>19</v>
      </c>
      <c r="D357" s="211" t="n">
        <v>10.2731988</v>
      </c>
      <c r="E357" s="211" t="n">
        <v>100</v>
      </c>
      <c r="F357" s="211" t="n">
        <v>0.0907551048037042</v>
      </c>
      <c r="G357" s="211" t="n">
        <v>100.326556813903</v>
      </c>
      <c r="H357" s="211" t="n">
        <v>11309.4193102</v>
      </c>
      <c r="I357" s="211" t="n">
        <v>2.12797379160967</v>
      </c>
      <c r="J357" s="211" t="n">
        <v>99.9092448951963</v>
      </c>
      <c r="K357" s="211" t="n">
        <v>0.091134180703615</v>
      </c>
    </row>
    <row r="358">
      <c r="A358" s="211" t="s">
        <v>217</v>
      </c>
      <c r="B358" s="211" t="s">
        <v>218</v>
      </c>
      <c r="C358" s="211" t="s">
        <v>16</v>
      </c>
      <c r="D358" s="211"/>
      <c r="E358" s="211"/>
      <c r="F358" s="211"/>
      <c r="G358" s="211"/>
      <c r="H358" s="211" t="n">
        <v>140.671134</v>
      </c>
      <c r="I358" s="211" t="n">
        <v>74.6561119913068</v>
      </c>
      <c r="J358" s="211" t="n">
        <v>100</v>
      </c>
      <c r="K358" s="211" t="n">
        <v>0</v>
      </c>
    </row>
    <row r="359">
      <c r="A359" s="211" t="s">
        <v>217</v>
      </c>
      <c r="B359" s="211" t="s">
        <v>218</v>
      </c>
      <c r="C359" s="211" t="s">
        <v>18</v>
      </c>
      <c r="D359" s="211"/>
      <c r="E359" s="211"/>
      <c r="F359" s="211"/>
      <c r="G359" s="211"/>
      <c r="H359" s="211" t="n">
        <v>77.7339736</v>
      </c>
      <c r="I359" s="211" t="n">
        <v>70.5319822423953</v>
      </c>
      <c r="J359" s="211" t="n">
        <v>100</v>
      </c>
      <c r="K359" s="211" t="n">
        <v>0</v>
      </c>
    </row>
    <row r="360">
      <c r="A360" s="211" t="s">
        <v>217</v>
      </c>
      <c r="B360" s="211" t="s">
        <v>218</v>
      </c>
      <c r="C360" s="211" t="s">
        <v>19</v>
      </c>
      <c r="D360" s="211"/>
      <c r="E360" s="211"/>
      <c r="F360" s="211"/>
      <c r="G360" s="211"/>
      <c r="H360" s="211" t="n">
        <v>22071.3295979</v>
      </c>
      <c r="I360" s="211" t="n">
        <v>1.61343030318484</v>
      </c>
      <c r="J360" s="211" t="n">
        <v>100</v>
      </c>
      <c r="K360" s="211" t="n">
        <v>0</v>
      </c>
    </row>
    <row r="361">
      <c r="A361" s="211" t="s">
        <v>219</v>
      </c>
      <c r="B361" s="211" t="s">
        <v>220</v>
      </c>
      <c r="C361" s="211" t="s">
        <v>16</v>
      </c>
      <c r="D361" s="211"/>
      <c r="E361" s="211"/>
      <c r="F361" s="211"/>
      <c r="G361" s="211"/>
      <c r="H361" s="211" t="n">
        <v>47.0221973</v>
      </c>
      <c r="I361" s="211" t="n">
        <v>56.590909908645</v>
      </c>
      <c r="J361" s="211" t="n">
        <v>100</v>
      </c>
      <c r="K361" s="211" t="n">
        <v>0</v>
      </c>
    </row>
    <row r="362">
      <c r="A362" s="211" t="s">
        <v>219</v>
      </c>
      <c r="B362" s="211" t="s">
        <v>220</v>
      </c>
      <c r="C362" s="211" t="s">
        <v>18</v>
      </c>
      <c r="D362" s="211"/>
      <c r="E362" s="211"/>
      <c r="F362" s="211"/>
      <c r="G362" s="211"/>
      <c r="H362" s="211" t="n">
        <v>134.3945117</v>
      </c>
      <c r="I362" s="211" t="n">
        <v>28.6981747716761</v>
      </c>
      <c r="J362" s="211" t="n">
        <v>100</v>
      </c>
      <c r="K362" s="211" t="n">
        <v>0.00000000000000318613743962316</v>
      </c>
    </row>
    <row r="363">
      <c r="A363" s="211" t="s">
        <v>219</v>
      </c>
      <c r="B363" s="211" t="s">
        <v>220</v>
      </c>
      <c r="C363" s="211" t="s">
        <v>19</v>
      </c>
      <c r="D363" s="211"/>
      <c r="E363" s="211"/>
      <c r="F363" s="211"/>
      <c r="G363" s="211"/>
      <c r="H363" s="211" t="n">
        <v>9906.4765044</v>
      </c>
      <c r="I363" s="211" t="n">
        <v>1.13524196445442</v>
      </c>
      <c r="J363" s="211" t="n">
        <v>100</v>
      </c>
      <c r="K363" s="211" t="n">
        <v>0</v>
      </c>
    </row>
    <row r="364">
      <c r="A364" s="211" t="s">
        <v>221</v>
      </c>
      <c r="B364" s="211" t="s">
        <v>222</v>
      </c>
      <c r="C364" s="211" t="s">
        <v>16</v>
      </c>
      <c r="D364" s="211"/>
      <c r="E364" s="211"/>
      <c r="F364" s="211"/>
      <c r="G364" s="211"/>
      <c r="H364" s="211" t="n">
        <v>281.2050715</v>
      </c>
      <c r="I364" s="211" t="n">
        <v>49.0935308425935</v>
      </c>
      <c r="J364" s="211" t="n">
        <v>100</v>
      </c>
      <c r="K364" s="211" t="n">
        <v>0.00000000000000545047683015925</v>
      </c>
    </row>
    <row r="365">
      <c r="A365" s="211" t="s">
        <v>221</v>
      </c>
      <c r="B365" s="211" t="s">
        <v>222</v>
      </c>
      <c r="C365" s="211" t="s">
        <v>18</v>
      </c>
      <c r="D365" s="211"/>
      <c r="E365" s="211"/>
      <c r="F365" s="211"/>
      <c r="G365" s="211"/>
      <c r="H365" s="211" t="n">
        <v>406.154463</v>
      </c>
      <c r="I365" s="211" t="n">
        <v>35.6886964975823</v>
      </c>
      <c r="J365" s="211" t="n">
        <v>100</v>
      </c>
      <c r="K365" s="211" t="n">
        <v>0</v>
      </c>
    </row>
    <row r="366">
      <c r="A366" s="211" t="s">
        <v>221</v>
      </c>
      <c r="B366" s="211" t="s">
        <v>222</v>
      </c>
      <c r="C366" s="211" t="s">
        <v>19</v>
      </c>
      <c r="D366" s="211"/>
      <c r="E366" s="211"/>
      <c r="F366" s="211"/>
      <c r="G366" s="211"/>
      <c r="H366" s="211" t="n">
        <v>41981.0474635</v>
      </c>
      <c r="I366" s="211" t="n">
        <v>1.09928883629482</v>
      </c>
      <c r="J366" s="211" t="n">
        <v>100</v>
      </c>
      <c r="K366" s="211" t="n">
        <v>0</v>
      </c>
    </row>
    <row r="367">
      <c r="A367" s="211" t="s">
        <v>223</v>
      </c>
      <c r="B367" s="211" t="s">
        <v>224</v>
      </c>
      <c r="C367" s="211" t="s">
        <v>16</v>
      </c>
      <c r="D367" s="211"/>
      <c r="E367" s="211"/>
      <c r="F367" s="211"/>
      <c r="G367" s="211"/>
      <c r="H367" s="211" t="n">
        <v>44.7054507</v>
      </c>
      <c r="I367" s="211" t="n">
        <v>73.1233413980933</v>
      </c>
      <c r="J367" s="211" t="n">
        <v>100</v>
      </c>
      <c r="K367" s="211" t="n">
        <v>0</v>
      </c>
    </row>
    <row r="368">
      <c r="A368" s="211" t="s">
        <v>223</v>
      </c>
      <c r="B368" s="211" t="s">
        <v>224</v>
      </c>
      <c r="C368" s="211" t="s">
        <v>18</v>
      </c>
      <c r="D368" s="211"/>
      <c r="E368" s="211"/>
      <c r="F368" s="211"/>
      <c r="G368" s="211"/>
      <c r="H368" s="211" t="n">
        <v>196.7999657</v>
      </c>
      <c r="I368" s="211" t="n">
        <v>39.5407111356771</v>
      </c>
      <c r="J368" s="211" t="n">
        <v>100</v>
      </c>
      <c r="K368" s="211" t="n">
        <v>0</v>
      </c>
    </row>
    <row r="369">
      <c r="A369" s="211" t="s">
        <v>223</v>
      </c>
      <c r="B369" s="211" t="s">
        <v>224</v>
      </c>
      <c r="C369" s="211" t="s">
        <v>19</v>
      </c>
      <c r="D369" s="211"/>
      <c r="E369" s="211"/>
      <c r="F369" s="211"/>
      <c r="G369" s="211"/>
      <c r="H369" s="211" t="n">
        <v>18954.5820307</v>
      </c>
      <c r="I369" s="211" t="n">
        <v>1.39277971213055</v>
      </c>
      <c r="J369" s="211" t="n">
        <v>100</v>
      </c>
      <c r="K369" s="211" t="n">
        <v>0</v>
      </c>
    </row>
    <row r="370">
      <c r="A370" s="211" t="s">
        <v>225</v>
      </c>
      <c r="B370" s="211" t="s">
        <v>226</v>
      </c>
      <c r="C370" s="211" t="s">
        <v>16</v>
      </c>
      <c r="D370" s="211"/>
      <c r="E370" s="211"/>
      <c r="F370" s="211"/>
      <c r="G370" s="211"/>
      <c r="H370" s="211" t="n">
        <v>108.8478171</v>
      </c>
      <c r="I370" s="211" t="n">
        <v>50.7309099793812</v>
      </c>
      <c r="J370" s="211" t="n">
        <v>100</v>
      </c>
      <c r="K370" s="211" t="n">
        <v>0.00000000000000563226243192951</v>
      </c>
    </row>
    <row r="371">
      <c r="A371" s="211" t="s">
        <v>225</v>
      </c>
      <c r="B371" s="211" t="s">
        <v>226</v>
      </c>
      <c r="C371" s="211" t="s">
        <v>18</v>
      </c>
      <c r="D371" s="211"/>
      <c r="E371" s="211"/>
      <c r="F371" s="211"/>
      <c r="G371" s="211"/>
      <c r="H371" s="211" t="n">
        <v>376.4405033</v>
      </c>
      <c r="I371" s="211" t="n">
        <v>29.4225677809434</v>
      </c>
      <c r="J371" s="211" t="n">
        <v>100</v>
      </c>
      <c r="K371" s="211" t="n">
        <v>0</v>
      </c>
    </row>
    <row r="372">
      <c r="A372" s="211" t="s">
        <v>225</v>
      </c>
      <c r="B372" s="211" t="s">
        <v>226</v>
      </c>
      <c r="C372" s="211" t="s">
        <v>19</v>
      </c>
      <c r="D372" s="211"/>
      <c r="E372" s="211"/>
      <c r="F372" s="211"/>
      <c r="G372" s="211"/>
      <c r="H372" s="211" t="n">
        <v>20882.2309407</v>
      </c>
      <c r="I372" s="211" t="n">
        <v>2.44562126570103</v>
      </c>
      <c r="J372" s="211" t="n">
        <v>100</v>
      </c>
      <c r="K372" s="211" t="n">
        <v>0</v>
      </c>
    </row>
    <row r="373">
      <c r="A373" s="211" t="s">
        <v>227</v>
      </c>
      <c r="B373" s="211" t="s">
        <v>228</v>
      </c>
      <c r="C373" s="211" t="s">
        <v>16</v>
      </c>
      <c r="D373" s="211"/>
      <c r="E373" s="211"/>
      <c r="F373" s="211"/>
      <c r="G373" s="211"/>
      <c r="H373" s="211" t="n">
        <v>214.2425624</v>
      </c>
      <c r="I373" s="211" t="n">
        <v>50.1994150794993</v>
      </c>
      <c r="J373" s="211" t="n">
        <v>100</v>
      </c>
      <c r="K373" s="211" t="n">
        <v>0</v>
      </c>
    </row>
    <row r="374">
      <c r="A374" s="211" t="s">
        <v>227</v>
      </c>
      <c r="B374" s="211" t="s">
        <v>228</v>
      </c>
      <c r="C374" s="211" t="s">
        <v>18</v>
      </c>
      <c r="D374" s="211"/>
      <c r="E374" s="211"/>
      <c r="F374" s="211"/>
      <c r="G374" s="211"/>
      <c r="H374" s="211" t="n">
        <v>1428.3494513</v>
      </c>
      <c r="I374" s="211" t="n">
        <v>19.2602164660182</v>
      </c>
      <c r="J374" s="211" t="n">
        <v>100</v>
      </c>
      <c r="K374" s="211" t="n">
        <v>0</v>
      </c>
    </row>
    <row r="375">
      <c r="A375" s="211" t="s">
        <v>227</v>
      </c>
      <c r="B375" s="211" t="s">
        <v>228</v>
      </c>
      <c r="C375" s="211" t="s">
        <v>19</v>
      </c>
      <c r="D375" s="211"/>
      <c r="E375" s="211"/>
      <c r="F375" s="211"/>
      <c r="G375" s="211"/>
      <c r="H375" s="211" t="n">
        <v>43509.0387291</v>
      </c>
      <c r="I375" s="211" t="n">
        <v>2.02516352594132</v>
      </c>
      <c r="J375" s="211" t="n">
        <v>100</v>
      </c>
      <c r="K375" s="211" t="n">
        <v>0</v>
      </c>
    </row>
    <row r="376">
      <c r="A376" s="211" t="s">
        <v>229</v>
      </c>
      <c r="B376" s="211" t="s">
        <v>230</v>
      </c>
      <c r="C376" s="211" t="s">
        <v>16</v>
      </c>
      <c r="D376" s="211"/>
      <c r="E376" s="211"/>
      <c r="F376" s="211"/>
      <c r="G376" s="211"/>
      <c r="H376" s="211" t="n">
        <v>24.8479594</v>
      </c>
      <c r="I376" s="211" t="n">
        <v>71.1989933712033</v>
      </c>
      <c r="J376" s="211" t="n">
        <v>100</v>
      </c>
      <c r="K376" s="211" t="n">
        <v>0</v>
      </c>
    </row>
    <row r="377">
      <c r="A377" s="211" t="s">
        <v>229</v>
      </c>
      <c r="B377" s="211" t="s">
        <v>230</v>
      </c>
      <c r="C377" s="211" t="s">
        <v>18</v>
      </c>
      <c r="D377" s="211"/>
      <c r="E377" s="211"/>
      <c r="F377" s="211"/>
      <c r="G377" s="211"/>
      <c r="H377" s="211" t="n">
        <v>182.1891462</v>
      </c>
      <c r="I377" s="211" t="n">
        <v>39.9427067054523</v>
      </c>
      <c r="J377" s="211" t="n">
        <v>100</v>
      </c>
      <c r="K377" s="211" t="n">
        <v>0</v>
      </c>
    </row>
    <row r="378">
      <c r="A378" s="211" t="s">
        <v>229</v>
      </c>
      <c r="B378" s="211" t="s">
        <v>230</v>
      </c>
      <c r="C378" s="211" t="s">
        <v>19</v>
      </c>
      <c r="D378" s="211"/>
      <c r="E378" s="211"/>
      <c r="F378" s="211"/>
      <c r="G378" s="211"/>
      <c r="H378" s="211" t="n">
        <v>9076.3569935</v>
      </c>
      <c r="I378" s="211" t="n">
        <v>1.58305205289376</v>
      </c>
      <c r="J378" s="211" t="n">
        <v>100</v>
      </c>
      <c r="K378" s="211" t="n">
        <v>0</v>
      </c>
    </row>
    <row r="379">
      <c r="A379" s="211" t="s">
        <v>231</v>
      </c>
      <c r="B379" s="211" t="s">
        <v>232</v>
      </c>
      <c r="C379" s="211" t="s">
        <v>16</v>
      </c>
      <c r="D379" s="211"/>
      <c r="E379" s="211"/>
      <c r="F379" s="211"/>
      <c r="G379" s="211"/>
      <c r="H379" s="211" t="n">
        <v>475.7114532</v>
      </c>
      <c r="I379" s="211" t="n">
        <v>40.3331611392139</v>
      </c>
      <c r="J379" s="211" t="n">
        <v>100</v>
      </c>
      <c r="K379" s="211" t="n">
        <v>0</v>
      </c>
    </row>
    <row r="380">
      <c r="A380" s="211" t="s">
        <v>231</v>
      </c>
      <c r="B380" s="211" t="s">
        <v>232</v>
      </c>
      <c r="C380" s="211" t="s">
        <v>18</v>
      </c>
      <c r="D380" s="211"/>
      <c r="E380" s="211"/>
      <c r="F380" s="211"/>
      <c r="G380" s="211"/>
      <c r="H380" s="211" t="n">
        <v>816.3116675</v>
      </c>
      <c r="I380" s="211" t="n">
        <v>32.4289179079283</v>
      </c>
      <c r="J380" s="211" t="n">
        <v>100</v>
      </c>
      <c r="K380" s="211" t="n">
        <v>0</v>
      </c>
    </row>
    <row r="381">
      <c r="A381" s="211" t="s">
        <v>231</v>
      </c>
      <c r="B381" s="211" t="s">
        <v>232</v>
      </c>
      <c r="C381" s="211" t="s">
        <v>19</v>
      </c>
      <c r="D381" s="211" t="n">
        <v>92.1283554</v>
      </c>
      <c r="E381" s="211" t="n">
        <v>100</v>
      </c>
      <c r="F381" s="211" t="n">
        <v>0.149408889587332</v>
      </c>
      <c r="G381" s="211" t="n">
        <v>99.481984805708</v>
      </c>
      <c r="H381" s="211" t="n">
        <v>61569.7685066</v>
      </c>
      <c r="I381" s="211" t="n">
        <v>2.35876522936808</v>
      </c>
      <c r="J381" s="211" t="n">
        <v>99.8505911104127</v>
      </c>
      <c r="K381" s="211" t="n">
        <v>0.148857334928833</v>
      </c>
    </row>
    <row r="382">
      <c r="A382" s="211" t="s">
        <v>233</v>
      </c>
      <c r="B382" s="211" t="s">
        <v>234</v>
      </c>
      <c r="C382" s="211" t="s">
        <v>16</v>
      </c>
      <c r="D382" s="211"/>
      <c r="E382" s="211"/>
      <c r="F382" s="211"/>
      <c r="G382" s="211"/>
      <c r="H382" s="211" t="n">
        <v>1010.8888867</v>
      </c>
      <c r="I382" s="211" t="n">
        <v>33.7057607281304</v>
      </c>
      <c r="J382" s="211" t="n">
        <v>100</v>
      </c>
      <c r="K382" s="211" t="n">
        <v>0</v>
      </c>
    </row>
    <row r="383">
      <c r="A383" s="211" t="s">
        <v>233</v>
      </c>
      <c r="B383" s="211" t="s">
        <v>234</v>
      </c>
      <c r="C383" s="211" t="s">
        <v>18</v>
      </c>
      <c r="D383" s="211"/>
      <c r="E383" s="211"/>
      <c r="F383" s="211"/>
      <c r="G383" s="211"/>
      <c r="H383" s="211" t="n">
        <v>888.6902378</v>
      </c>
      <c r="I383" s="211" t="n">
        <v>35.5221576229501</v>
      </c>
      <c r="J383" s="211" t="n">
        <v>100</v>
      </c>
      <c r="K383" s="211" t="n">
        <v>0</v>
      </c>
    </row>
    <row r="384">
      <c r="A384" s="211" t="s">
        <v>233</v>
      </c>
      <c r="B384" s="211" t="s">
        <v>234</v>
      </c>
      <c r="C384" s="211" t="s">
        <v>19</v>
      </c>
      <c r="D384" s="211"/>
      <c r="E384" s="211"/>
      <c r="F384" s="211"/>
      <c r="G384" s="211"/>
      <c r="H384" s="211" t="n">
        <v>76927.4542849</v>
      </c>
      <c r="I384" s="211" t="n">
        <v>1.66264659400867</v>
      </c>
      <c r="J384" s="211" t="n">
        <v>100</v>
      </c>
      <c r="K384" s="211" t="n">
        <v>0</v>
      </c>
    </row>
    <row r="385">
      <c r="A385" s="211" t="s">
        <v>235</v>
      </c>
      <c r="B385" s="211" t="s">
        <v>236</v>
      </c>
      <c r="C385" s="211" t="s">
        <v>16</v>
      </c>
      <c r="D385" s="211"/>
      <c r="E385" s="211"/>
      <c r="F385" s="211"/>
      <c r="G385" s="211"/>
      <c r="H385" s="211" t="n">
        <v>302.5835307</v>
      </c>
      <c r="I385" s="211" t="n">
        <v>43.8773687248518</v>
      </c>
      <c r="J385" s="211" t="n">
        <v>100</v>
      </c>
      <c r="K385" s="211" t="n">
        <v>0</v>
      </c>
    </row>
    <row r="386">
      <c r="A386" s="211" t="s">
        <v>235</v>
      </c>
      <c r="B386" s="211" t="s">
        <v>236</v>
      </c>
      <c r="C386" s="211" t="s">
        <v>18</v>
      </c>
      <c r="D386" s="211"/>
      <c r="E386" s="211"/>
      <c r="F386" s="211"/>
      <c r="G386" s="211"/>
      <c r="H386" s="211" t="n">
        <v>745.356412</v>
      </c>
      <c r="I386" s="211" t="n">
        <v>25.7144984563026</v>
      </c>
      <c r="J386" s="211" t="n">
        <v>100</v>
      </c>
      <c r="K386" s="211" t="n">
        <v>0</v>
      </c>
    </row>
    <row r="387">
      <c r="A387" s="211" t="s">
        <v>235</v>
      </c>
      <c r="B387" s="211" t="s">
        <v>236</v>
      </c>
      <c r="C387" s="211" t="s">
        <v>19</v>
      </c>
      <c r="D387" s="211"/>
      <c r="E387" s="211"/>
      <c r="F387" s="211"/>
      <c r="G387" s="211"/>
      <c r="H387" s="211" t="n">
        <v>44711.3798674</v>
      </c>
      <c r="I387" s="211" t="n">
        <v>2.02697963811616</v>
      </c>
      <c r="J387" s="211" t="n">
        <v>100</v>
      </c>
      <c r="K387" s="211" t="n">
        <v>0</v>
      </c>
    </row>
    <row r="388">
      <c r="A388" s="211" t="s">
        <v>241</v>
      </c>
      <c r="B388" s="211" t="s">
        <v>242</v>
      </c>
      <c r="C388" s="211" t="s">
        <v>16</v>
      </c>
      <c r="D388" s="211"/>
      <c r="E388" s="211"/>
      <c r="F388" s="211"/>
      <c r="G388" s="211"/>
      <c r="H388" s="211" t="n">
        <v>5.093768</v>
      </c>
      <c r="I388" s="211" t="n">
        <v>100</v>
      </c>
      <c r="J388" s="211" t="n">
        <v>100</v>
      </c>
      <c r="K388" s="211" t="n">
        <v>0</v>
      </c>
    </row>
    <row r="389">
      <c r="A389" s="211" t="s">
        <v>241</v>
      </c>
      <c r="B389" s="211" t="s">
        <v>242</v>
      </c>
      <c r="C389" s="211" t="s">
        <v>18</v>
      </c>
      <c r="D389" s="211"/>
      <c r="E389" s="211"/>
      <c r="F389" s="211"/>
      <c r="G389" s="211"/>
      <c r="H389" s="211" t="n">
        <v>37.2198728</v>
      </c>
      <c r="I389" s="211" t="n">
        <v>38.3358804574054</v>
      </c>
      <c r="J389" s="211" t="n">
        <v>100</v>
      </c>
      <c r="K389" s="211" t="n">
        <v>0</v>
      </c>
    </row>
    <row r="390">
      <c r="A390" s="211" t="s">
        <v>241</v>
      </c>
      <c r="B390" s="211" t="s">
        <v>242</v>
      </c>
      <c r="C390" s="211" t="s">
        <v>19</v>
      </c>
      <c r="D390" s="211" t="n">
        <v>11.0949508</v>
      </c>
      <c r="E390" s="211" t="n">
        <v>70.5108192977596</v>
      </c>
      <c r="F390" s="211" t="n">
        <v>0.228598653456953</v>
      </c>
      <c r="G390" s="211" t="n">
        <v>70.3691601566955</v>
      </c>
      <c r="H390" s="211" t="n">
        <v>4842.3679337</v>
      </c>
      <c r="I390" s="211" t="n">
        <v>2.26446716991461</v>
      </c>
      <c r="J390" s="211" t="n">
        <v>99.7714013465431</v>
      </c>
      <c r="K390" s="211" t="n">
        <v>0.161231525663788</v>
      </c>
    </row>
    <row r="391">
      <c r="A391" s="211" t="s">
        <v>245</v>
      </c>
      <c r="B391" s="211" t="s">
        <v>246</v>
      </c>
      <c r="C391" s="211" t="s">
        <v>16</v>
      </c>
      <c r="D391" s="211"/>
      <c r="E391" s="211"/>
      <c r="F391" s="211"/>
      <c r="G391" s="211"/>
      <c r="H391" s="211" t="n">
        <v>67.9542981</v>
      </c>
      <c r="I391" s="211" t="n">
        <v>32.9062027797105</v>
      </c>
      <c r="J391" s="211" t="n">
        <v>100</v>
      </c>
      <c r="K391" s="211" t="n">
        <v>0</v>
      </c>
    </row>
    <row r="392">
      <c r="A392" s="211" t="s">
        <v>245</v>
      </c>
      <c r="B392" s="211" t="s">
        <v>246</v>
      </c>
      <c r="C392" s="211" t="s">
        <v>18</v>
      </c>
      <c r="D392" s="211"/>
      <c r="E392" s="211"/>
      <c r="F392" s="211"/>
      <c r="G392" s="211"/>
      <c r="H392" s="211" t="n">
        <v>97.4857096</v>
      </c>
      <c r="I392" s="211" t="n">
        <v>38.4492799373379</v>
      </c>
      <c r="J392" s="211" t="n">
        <v>100</v>
      </c>
      <c r="K392" s="211" t="n">
        <v>0</v>
      </c>
    </row>
    <row r="393">
      <c r="A393" s="211" t="s">
        <v>245</v>
      </c>
      <c r="B393" s="211" t="s">
        <v>246</v>
      </c>
      <c r="C393" s="211" t="s">
        <v>19</v>
      </c>
      <c r="D393" s="211"/>
      <c r="E393" s="211"/>
      <c r="F393" s="211"/>
      <c r="G393" s="211"/>
      <c r="H393" s="211" t="n">
        <v>7442.1935917</v>
      </c>
      <c r="I393" s="211" t="n">
        <v>1.70871992762988</v>
      </c>
      <c r="J393" s="211" t="n">
        <v>100</v>
      </c>
      <c r="K393" s="211" t="n">
        <v>0</v>
      </c>
    </row>
    <row r="394">
      <c r="A394" s="211" t="s">
        <v>247</v>
      </c>
      <c r="B394" s="211" t="s">
        <v>248</v>
      </c>
      <c r="C394" s="211" t="s">
        <v>16</v>
      </c>
      <c r="D394" s="211"/>
      <c r="E394" s="211"/>
      <c r="F394" s="211"/>
      <c r="G394" s="211"/>
      <c r="H394" s="211" t="n">
        <v>30.4284296</v>
      </c>
      <c r="I394" s="211" t="n">
        <v>70.2862162688382</v>
      </c>
      <c r="J394" s="211" t="n">
        <v>100</v>
      </c>
      <c r="K394" s="211" t="n">
        <v>0</v>
      </c>
    </row>
    <row r="395">
      <c r="A395" s="211" t="s">
        <v>247</v>
      </c>
      <c r="B395" s="211" t="s">
        <v>248</v>
      </c>
      <c r="C395" s="211" t="s">
        <v>18</v>
      </c>
      <c r="D395" s="211"/>
      <c r="E395" s="211"/>
      <c r="F395" s="211"/>
      <c r="G395" s="211"/>
      <c r="H395" s="211" t="n">
        <v>60.9835482</v>
      </c>
      <c r="I395" s="211" t="n">
        <v>72.9174588336721</v>
      </c>
      <c r="J395" s="211" t="n">
        <v>100</v>
      </c>
      <c r="K395" s="211" t="n">
        <v>0</v>
      </c>
    </row>
    <row r="396">
      <c r="A396" s="211" t="s">
        <v>247</v>
      </c>
      <c r="B396" s="211" t="s">
        <v>248</v>
      </c>
      <c r="C396" s="211" t="s">
        <v>19</v>
      </c>
      <c r="D396" s="211" t="n">
        <v>164.485553</v>
      </c>
      <c r="E396" s="211" t="n">
        <v>47.668895435604</v>
      </c>
      <c r="F396" s="211" t="n">
        <v>1.20378495664908</v>
      </c>
      <c r="G396" s="211" t="n">
        <v>47.4608537840387</v>
      </c>
      <c r="H396" s="211" t="n">
        <v>13499.5457253</v>
      </c>
      <c r="I396" s="211" t="n">
        <v>2.51857083778406</v>
      </c>
      <c r="J396" s="211" t="n">
        <v>98.7962150433509</v>
      </c>
      <c r="K396" s="211" t="n">
        <v>0.578287961637781</v>
      </c>
    </row>
    <row r="397">
      <c r="A397" s="211" t="s">
        <v>249</v>
      </c>
      <c r="B397" s="211" t="s">
        <v>250</v>
      </c>
      <c r="C397" s="211" t="s">
        <v>16</v>
      </c>
      <c r="D397" s="211"/>
      <c r="E397" s="211"/>
      <c r="F397" s="211"/>
      <c r="G397" s="211"/>
      <c r="H397" s="211" t="n">
        <v>1168.4127118</v>
      </c>
      <c r="I397" s="211" t="n">
        <v>30.4307195558225</v>
      </c>
      <c r="J397" s="211" t="n">
        <v>100</v>
      </c>
      <c r="K397" s="211" t="n">
        <v>0</v>
      </c>
    </row>
    <row r="398">
      <c r="A398" s="211" t="s">
        <v>249</v>
      </c>
      <c r="B398" s="211" t="s">
        <v>250</v>
      </c>
      <c r="C398" s="211" t="s">
        <v>18</v>
      </c>
      <c r="D398" s="211"/>
      <c r="E398" s="211"/>
      <c r="F398" s="211"/>
      <c r="G398" s="211"/>
      <c r="H398" s="211" t="n">
        <v>68.4739885</v>
      </c>
      <c r="I398" s="211" t="n">
        <v>57.9951101842045</v>
      </c>
      <c r="J398" s="211" t="n">
        <v>100</v>
      </c>
      <c r="K398" s="211" t="n">
        <v>0</v>
      </c>
    </row>
    <row r="399">
      <c r="A399" s="211" t="s">
        <v>249</v>
      </c>
      <c r="B399" s="211" t="s">
        <v>250</v>
      </c>
      <c r="C399" s="211" t="s">
        <v>19</v>
      </c>
      <c r="D399" s="211"/>
      <c r="E399" s="211"/>
      <c r="F399" s="211"/>
      <c r="G399" s="211"/>
      <c r="H399" s="211" t="n">
        <v>16772.9764982</v>
      </c>
      <c r="I399" s="211" t="n">
        <v>2.83263828276847</v>
      </c>
      <c r="J399" s="211" t="n">
        <v>100</v>
      </c>
      <c r="K399" s="211" t="n">
        <v>0.000000000000000314486024196422</v>
      </c>
    </row>
    <row r="400">
      <c r="A400" s="211" t="s">
        <v>251</v>
      </c>
      <c r="B400" s="211" t="s">
        <v>252</v>
      </c>
      <c r="C400" s="211" t="s">
        <v>16</v>
      </c>
      <c r="D400" s="211"/>
      <c r="E400" s="211"/>
      <c r="F400" s="211"/>
      <c r="G400" s="211"/>
      <c r="H400" s="211" t="n">
        <v>149.8926163</v>
      </c>
      <c r="I400" s="211" t="n">
        <v>33.2685387520664</v>
      </c>
      <c r="J400" s="211" t="n">
        <v>100</v>
      </c>
      <c r="K400" s="211" t="n">
        <v>0.00000000000000369354977181784</v>
      </c>
    </row>
    <row r="401">
      <c r="A401" s="211" t="s">
        <v>251</v>
      </c>
      <c r="B401" s="211" t="s">
        <v>252</v>
      </c>
      <c r="C401" s="211" t="s">
        <v>18</v>
      </c>
      <c r="D401" s="211"/>
      <c r="E401" s="211"/>
      <c r="F401" s="211"/>
      <c r="G401" s="211"/>
      <c r="H401" s="211" t="n">
        <v>115.9382229</v>
      </c>
      <c r="I401" s="211" t="n">
        <v>37.4155861746599</v>
      </c>
      <c r="J401" s="211" t="n">
        <v>100</v>
      </c>
      <c r="K401" s="211" t="n">
        <v>0.00000000000000415396452509538</v>
      </c>
    </row>
    <row r="402">
      <c r="A402" s="211" t="s">
        <v>251</v>
      </c>
      <c r="B402" s="211" t="s">
        <v>252</v>
      </c>
      <c r="C402" s="211" t="s">
        <v>19</v>
      </c>
      <c r="D402" s="211"/>
      <c r="E402" s="211"/>
      <c r="F402" s="211"/>
      <c r="G402" s="211"/>
      <c r="H402" s="211" t="n">
        <v>19436.5747917</v>
      </c>
      <c r="I402" s="211" t="n">
        <v>1.53423081404516</v>
      </c>
      <c r="J402" s="211" t="n">
        <v>100</v>
      </c>
      <c r="K402" s="211" t="n">
        <v>0</v>
      </c>
    </row>
    <row r="403">
      <c r="A403" s="211" t="s">
        <v>253</v>
      </c>
      <c r="B403" s="211" t="s">
        <v>254</v>
      </c>
      <c r="C403" s="211" t="s">
        <v>16</v>
      </c>
      <c r="D403" s="211"/>
      <c r="E403" s="211"/>
      <c r="F403" s="211"/>
      <c r="G403" s="211"/>
      <c r="H403" s="211" t="n">
        <v>68.4538663</v>
      </c>
      <c r="I403" s="211" t="n">
        <v>48.125486631405</v>
      </c>
      <c r="J403" s="211" t="n">
        <v>100</v>
      </c>
      <c r="K403" s="211" t="n">
        <v>0</v>
      </c>
    </row>
    <row r="404">
      <c r="A404" s="211" t="s">
        <v>253</v>
      </c>
      <c r="B404" s="211" t="s">
        <v>254</v>
      </c>
      <c r="C404" s="211" t="s">
        <v>18</v>
      </c>
      <c r="D404" s="211"/>
      <c r="E404" s="211"/>
      <c r="F404" s="211"/>
      <c r="G404" s="211"/>
      <c r="H404" s="211" t="n">
        <v>77.2797166</v>
      </c>
      <c r="I404" s="211" t="n">
        <v>49.434598398882</v>
      </c>
      <c r="J404" s="211" t="n">
        <v>100</v>
      </c>
      <c r="K404" s="211" t="n">
        <v>0</v>
      </c>
    </row>
    <row r="405">
      <c r="A405" s="211" t="s">
        <v>253</v>
      </c>
      <c r="B405" s="211" t="s">
        <v>254</v>
      </c>
      <c r="C405" s="211" t="s">
        <v>19</v>
      </c>
      <c r="D405" s="211"/>
      <c r="E405" s="211"/>
      <c r="F405" s="211"/>
      <c r="G405" s="211"/>
      <c r="H405" s="211" t="n">
        <v>15432.1912072</v>
      </c>
      <c r="I405" s="211" t="n">
        <v>1.69261722777273</v>
      </c>
      <c r="J405" s="211" t="n">
        <v>100</v>
      </c>
      <c r="K405" s="211" t="n">
        <v>0</v>
      </c>
    </row>
    <row r="406">
      <c r="A406" s="211" t="s">
        <v>255</v>
      </c>
      <c r="B406" s="211" t="s">
        <v>256</v>
      </c>
      <c r="C406" s="211" t="s">
        <v>16</v>
      </c>
      <c r="D406" s="211"/>
      <c r="E406" s="211"/>
      <c r="F406" s="211"/>
      <c r="G406" s="211"/>
      <c r="H406" s="211" t="n">
        <v>419.9172569</v>
      </c>
      <c r="I406" s="211" t="n">
        <v>53.6663172620715</v>
      </c>
      <c r="J406" s="211" t="n">
        <v>100</v>
      </c>
      <c r="K406" s="211" t="n">
        <v>0</v>
      </c>
    </row>
    <row r="407">
      <c r="A407" s="211" t="s">
        <v>255</v>
      </c>
      <c r="B407" s="211" t="s">
        <v>256</v>
      </c>
      <c r="C407" s="211" t="s">
        <v>18</v>
      </c>
      <c r="D407" s="211"/>
      <c r="E407" s="211"/>
      <c r="F407" s="211"/>
      <c r="G407" s="211"/>
      <c r="H407" s="211" t="n">
        <v>222.116753</v>
      </c>
      <c r="I407" s="211" t="n">
        <v>31.282960835087</v>
      </c>
      <c r="J407" s="211" t="n">
        <v>100</v>
      </c>
      <c r="K407" s="211" t="n">
        <v>0</v>
      </c>
    </row>
    <row r="408">
      <c r="A408" s="211" t="s">
        <v>255</v>
      </c>
      <c r="B408" s="211" t="s">
        <v>256</v>
      </c>
      <c r="C408" s="211" t="s">
        <v>19</v>
      </c>
      <c r="D408" s="211" t="n">
        <v>34.1077106</v>
      </c>
      <c r="E408" s="211" t="n">
        <v>76.0372938509844</v>
      </c>
      <c r="F408" s="211" t="n">
        <v>0.230835152240995</v>
      </c>
      <c r="G408" s="211" t="n">
        <v>75.9009226847764</v>
      </c>
      <c r="H408" s="211" t="n">
        <v>14741.679369</v>
      </c>
      <c r="I408" s="211" t="n">
        <v>2.80551942251325</v>
      </c>
      <c r="J408" s="211" t="n">
        <v>99.769164847759</v>
      </c>
      <c r="K408" s="211" t="n">
        <v>0.175611383235568</v>
      </c>
    </row>
    <row r="409">
      <c r="A409" s="211" t="s">
        <v>261</v>
      </c>
      <c r="B409" s="211" t="s">
        <v>262</v>
      </c>
      <c r="C409" s="211" t="s">
        <v>16</v>
      </c>
      <c r="D409" s="211"/>
      <c r="E409" s="211"/>
      <c r="F409" s="211"/>
      <c r="G409" s="211"/>
      <c r="H409" s="211" t="n">
        <v>64.9284357</v>
      </c>
      <c r="I409" s="211" t="n">
        <v>61.4902185883479</v>
      </c>
      <c r="J409" s="211" t="n">
        <v>100</v>
      </c>
      <c r="K409" s="211" t="n">
        <v>0</v>
      </c>
    </row>
    <row r="410">
      <c r="A410" s="211" t="s">
        <v>261</v>
      </c>
      <c r="B410" s="211" t="s">
        <v>262</v>
      </c>
      <c r="C410" s="211" t="s">
        <v>18</v>
      </c>
      <c r="D410" s="211"/>
      <c r="E410" s="211"/>
      <c r="F410" s="211"/>
      <c r="G410" s="211"/>
      <c r="H410" s="211" t="n">
        <v>142.3623731</v>
      </c>
      <c r="I410" s="211" t="n">
        <v>43.9995903591318</v>
      </c>
      <c r="J410" s="211" t="n">
        <v>100</v>
      </c>
      <c r="K410" s="211" t="n">
        <v>0</v>
      </c>
    </row>
    <row r="411">
      <c r="A411" s="211" t="s">
        <v>261</v>
      </c>
      <c r="B411" s="211" t="s">
        <v>262</v>
      </c>
      <c r="C411" s="211" t="s">
        <v>19</v>
      </c>
      <c r="D411" s="211"/>
      <c r="E411" s="211"/>
      <c r="F411" s="211"/>
      <c r="G411" s="211"/>
      <c r="H411" s="211" t="n">
        <v>18890.8624128</v>
      </c>
      <c r="I411" s="211" t="n">
        <v>1.33401530305861</v>
      </c>
      <c r="J411" s="211" t="n">
        <v>100</v>
      </c>
      <c r="K411" s="211" t="n">
        <v>0.000000000000000148105450465797</v>
      </c>
    </row>
    <row r="412">
      <c r="A412" s="211" t="s">
        <v>263</v>
      </c>
      <c r="B412" s="211" t="s">
        <v>264</v>
      </c>
      <c r="C412" s="211" t="s">
        <v>18</v>
      </c>
      <c r="D412" s="211"/>
      <c r="E412" s="211"/>
      <c r="F412" s="211"/>
      <c r="G412" s="211"/>
      <c r="H412" s="211" t="n">
        <v>39.5306748</v>
      </c>
      <c r="I412" s="211" t="n">
        <v>70.5789793617637</v>
      </c>
      <c r="J412" s="211" t="n">
        <v>100</v>
      </c>
      <c r="K412" s="211" t="n">
        <v>0</v>
      </c>
    </row>
    <row r="413">
      <c r="A413" s="211" t="s">
        <v>263</v>
      </c>
      <c r="B413" s="211" t="s">
        <v>264</v>
      </c>
      <c r="C413" s="211" t="s">
        <v>19</v>
      </c>
      <c r="D413" s="211"/>
      <c r="E413" s="211"/>
      <c r="F413" s="211"/>
      <c r="G413" s="211"/>
      <c r="H413" s="211" t="n">
        <v>19920.4356677</v>
      </c>
      <c r="I413" s="211" t="n">
        <v>1.26940801170975</v>
      </c>
      <c r="J413" s="211" t="n">
        <v>100</v>
      </c>
      <c r="K413" s="211" t="n">
        <v>0</v>
      </c>
    </row>
    <row r="414">
      <c r="A414" s="211" t="s">
        <v>265</v>
      </c>
      <c r="B414" s="211" t="s">
        <v>266</v>
      </c>
      <c r="C414" s="211" t="s">
        <v>16</v>
      </c>
      <c r="D414" s="211"/>
      <c r="E414" s="211"/>
      <c r="F414" s="211"/>
      <c r="G414" s="211"/>
      <c r="H414" s="211" t="n">
        <v>19.4705987</v>
      </c>
      <c r="I414" s="211" t="n">
        <v>99.9999999999999</v>
      </c>
      <c r="J414" s="211" t="n">
        <v>100</v>
      </c>
      <c r="K414" s="211" t="n">
        <v>0</v>
      </c>
    </row>
    <row r="415">
      <c r="A415" s="211" t="s">
        <v>265</v>
      </c>
      <c r="B415" s="211" t="s">
        <v>266</v>
      </c>
      <c r="C415" s="211" t="s">
        <v>18</v>
      </c>
      <c r="D415" s="211"/>
      <c r="E415" s="211"/>
      <c r="F415" s="211"/>
      <c r="G415" s="211"/>
      <c r="H415" s="211" t="n">
        <v>64.9743632</v>
      </c>
      <c r="I415" s="211" t="n">
        <v>49.9548658321983</v>
      </c>
      <c r="J415" s="211" t="n">
        <v>100</v>
      </c>
      <c r="K415" s="211" t="n">
        <v>0</v>
      </c>
    </row>
    <row r="416">
      <c r="A416" s="211" t="s">
        <v>265</v>
      </c>
      <c r="B416" s="211" t="s">
        <v>266</v>
      </c>
      <c r="C416" s="211" t="s">
        <v>19</v>
      </c>
      <c r="D416" s="211" t="n">
        <v>9.1067419</v>
      </c>
      <c r="E416" s="211" t="n">
        <v>99.9999999999995</v>
      </c>
      <c r="F416" s="211" t="n">
        <v>0.052611863408683</v>
      </c>
      <c r="G416" s="211" t="n">
        <v>100.086350097799</v>
      </c>
      <c r="H416" s="211" t="n">
        <v>17300.186847</v>
      </c>
      <c r="I416" s="211" t="n">
        <v>0.802207736134135</v>
      </c>
      <c r="J416" s="211" t="n">
        <v>99.9473881365913</v>
      </c>
      <c r="K416" s="211" t="n">
        <v>0.0526850123709356</v>
      </c>
    </row>
    <row r="417">
      <c r="A417" s="211" t="s">
        <v>267</v>
      </c>
      <c r="B417" s="211" t="s">
        <v>268</v>
      </c>
      <c r="C417" s="211" t="s">
        <v>16</v>
      </c>
      <c r="D417" s="211"/>
      <c r="E417" s="211"/>
      <c r="F417" s="211"/>
      <c r="G417" s="211"/>
      <c r="H417" s="211" t="n">
        <v>11.2573602</v>
      </c>
      <c r="I417" s="211" t="n">
        <v>100</v>
      </c>
      <c r="J417" s="211" t="n">
        <v>100</v>
      </c>
      <c r="K417" s="211" t="n">
        <v>0</v>
      </c>
    </row>
    <row r="418">
      <c r="A418" s="211" t="s">
        <v>267</v>
      </c>
      <c r="B418" s="211" t="s">
        <v>268</v>
      </c>
      <c r="C418" s="211" t="s">
        <v>18</v>
      </c>
      <c r="D418" s="211"/>
      <c r="E418" s="211"/>
      <c r="F418" s="211"/>
      <c r="G418" s="211"/>
      <c r="H418" s="211" t="n">
        <v>33.3387638</v>
      </c>
      <c r="I418" s="211" t="n">
        <v>50.9002979047888</v>
      </c>
      <c r="J418" s="211" t="n">
        <v>100</v>
      </c>
      <c r="K418" s="211" t="n">
        <v>0</v>
      </c>
    </row>
    <row r="419">
      <c r="A419" s="211" t="s">
        <v>267</v>
      </c>
      <c r="B419" s="211" t="s">
        <v>268</v>
      </c>
      <c r="C419" s="211" t="s">
        <v>19</v>
      </c>
      <c r="D419" s="211"/>
      <c r="E419" s="211"/>
      <c r="F419" s="211"/>
      <c r="G419" s="211"/>
      <c r="H419" s="211" t="n">
        <v>4577.2447569</v>
      </c>
      <c r="I419" s="211" t="n">
        <v>1.6748450974435</v>
      </c>
      <c r="J419" s="211" t="n">
        <v>100</v>
      </c>
      <c r="K419" s="211" t="n">
        <v>0</v>
      </c>
    </row>
    <row r="420">
      <c r="A420" s="211" t="s">
        <v>269</v>
      </c>
      <c r="B420" s="211" t="s">
        <v>270</v>
      </c>
      <c r="C420" s="211" t="s">
        <v>16</v>
      </c>
      <c r="D420" s="211"/>
      <c r="E420" s="211"/>
      <c r="F420" s="211"/>
      <c r="G420" s="211"/>
      <c r="H420" s="211" t="n">
        <v>521.9006918</v>
      </c>
      <c r="I420" s="211" t="n">
        <v>34.515535956563</v>
      </c>
      <c r="J420" s="211" t="n">
        <v>100</v>
      </c>
      <c r="K420" s="211" t="n">
        <v>0</v>
      </c>
    </row>
    <row r="421">
      <c r="A421" s="211" t="s">
        <v>269</v>
      </c>
      <c r="B421" s="211" t="s">
        <v>270</v>
      </c>
      <c r="C421" s="211" t="s">
        <v>18</v>
      </c>
      <c r="D421" s="211"/>
      <c r="E421" s="211"/>
      <c r="F421" s="211"/>
      <c r="G421" s="211"/>
      <c r="H421" s="211" t="n">
        <v>643.2559083</v>
      </c>
      <c r="I421" s="211" t="n">
        <v>35.7795677286241</v>
      </c>
      <c r="J421" s="211" t="n">
        <v>100</v>
      </c>
      <c r="K421" s="211" t="n">
        <v>0</v>
      </c>
    </row>
    <row r="422">
      <c r="A422" s="211" t="s">
        <v>269</v>
      </c>
      <c r="B422" s="211" t="s">
        <v>270</v>
      </c>
      <c r="C422" s="211" t="s">
        <v>19</v>
      </c>
      <c r="D422" s="211"/>
      <c r="E422" s="211"/>
      <c r="F422" s="211"/>
      <c r="G422" s="211"/>
      <c r="H422" s="211" t="n">
        <v>72247.0827554</v>
      </c>
      <c r="I422" s="211" t="n">
        <v>2.16801732906216</v>
      </c>
      <c r="J422" s="211" t="n">
        <v>100</v>
      </c>
      <c r="K422" s="211" t="n">
        <v>0</v>
      </c>
    </row>
    <row r="423">
      <c r="A423" s="211" t="s">
        <v>273</v>
      </c>
      <c r="B423" s="211" t="s">
        <v>274</v>
      </c>
      <c r="C423" s="211" t="s">
        <v>16</v>
      </c>
      <c r="D423" s="211"/>
      <c r="E423" s="211"/>
      <c r="F423" s="211"/>
      <c r="G423" s="211"/>
      <c r="H423" s="211" t="n">
        <v>33.3241121</v>
      </c>
      <c r="I423" s="211" t="n">
        <v>70.1125704561583</v>
      </c>
      <c r="J423" s="211" t="n">
        <v>100</v>
      </c>
      <c r="K423" s="211" t="n">
        <v>0</v>
      </c>
    </row>
    <row r="424">
      <c r="A424" s="211" t="s">
        <v>273</v>
      </c>
      <c r="B424" s="211" t="s">
        <v>274</v>
      </c>
      <c r="C424" s="211" t="s">
        <v>18</v>
      </c>
      <c r="D424" s="211"/>
      <c r="E424" s="211"/>
      <c r="F424" s="211"/>
      <c r="G424" s="211"/>
      <c r="H424" s="211" t="n">
        <v>32.9830843</v>
      </c>
      <c r="I424" s="211" t="n">
        <v>70.8293513744093</v>
      </c>
      <c r="J424" s="211" t="n">
        <v>100</v>
      </c>
      <c r="K424" s="211" t="n">
        <v>0</v>
      </c>
    </row>
    <row r="425">
      <c r="A425" s="211" t="s">
        <v>273</v>
      </c>
      <c r="B425" s="211" t="s">
        <v>274</v>
      </c>
      <c r="C425" s="211" t="s">
        <v>19</v>
      </c>
      <c r="D425" s="211"/>
      <c r="E425" s="211"/>
      <c r="F425" s="211"/>
      <c r="G425" s="211"/>
      <c r="H425" s="211" t="n">
        <v>13817.0432421</v>
      </c>
      <c r="I425" s="211" t="n">
        <v>2.22029896400641</v>
      </c>
      <c r="J425" s="211" t="n">
        <v>100</v>
      </c>
      <c r="K425" s="211" t="n">
        <v>0</v>
      </c>
    </row>
    <row r="426">
      <c r="A426" s="211" t="s">
        <v>275</v>
      </c>
      <c r="B426" s="211" t="s">
        <v>276</v>
      </c>
      <c r="C426" s="211" t="s">
        <v>16</v>
      </c>
      <c r="D426" s="211"/>
      <c r="E426" s="211"/>
      <c r="F426" s="211"/>
      <c r="G426" s="211"/>
      <c r="H426" s="211" t="n">
        <v>74.2518972</v>
      </c>
      <c r="I426" s="211" t="n">
        <v>57.4061484044022</v>
      </c>
      <c r="J426" s="211" t="n">
        <v>100</v>
      </c>
      <c r="K426" s="211" t="n">
        <v>0</v>
      </c>
    </row>
    <row r="427">
      <c r="A427" s="211" t="s">
        <v>275</v>
      </c>
      <c r="B427" s="211" t="s">
        <v>276</v>
      </c>
      <c r="C427" s="211" t="s">
        <v>18</v>
      </c>
      <c r="D427" s="211"/>
      <c r="E427" s="211"/>
      <c r="F427" s="211"/>
      <c r="G427" s="211"/>
      <c r="H427" s="211" t="n">
        <v>77.77924</v>
      </c>
      <c r="I427" s="211" t="n">
        <v>57.0642922702136</v>
      </c>
      <c r="J427" s="211" t="n">
        <v>100</v>
      </c>
      <c r="K427" s="211" t="n">
        <v>0</v>
      </c>
    </row>
    <row r="428">
      <c r="A428" s="211" t="s">
        <v>275</v>
      </c>
      <c r="B428" s="211" t="s">
        <v>276</v>
      </c>
      <c r="C428" s="211" t="s">
        <v>19</v>
      </c>
      <c r="D428" s="211" t="n">
        <v>42.1593202</v>
      </c>
      <c r="E428" s="211" t="n">
        <v>99.9999999999999</v>
      </c>
      <c r="F428" s="211" t="n">
        <v>0.2026500248837</v>
      </c>
      <c r="G428" s="211" t="n">
        <v>100.115842955775</v>
      </c>
      <c r="H428" s="211" t="n">
        <v>20761.8451324</v>
      </c>
      <c r="I428" s="211" t="n">
        <v>1.88779971889933</v>
      </c>
      <c r="J428" s="211" t="n">
        <v>99.7973499751163</v>
      </c>
      <c r="K428" s="211" t="n">
        <v>0.203296761600376</v>
      </c>
    </row>
    <row r="429">
      <c r="A429" s="211" t="s">
        <v>279</v>
      </c>
      <c r="B429" s="211" t="s">
        <v>280</v>
      </c>
      <c r="C429" s="211" t="s">
        <v>16</v>
      </c>
      <c r="D429" s="211"/>
      <c r="E429" s="211"/>
      <c r="F429" s="211"/>
      <c r="G429" s="211"/>
      <c r="H429" s="211" t="n">
        <v>20.2240408</v>
      </c>
      <c r="I429" s="211" t="n">
        <v>100</v>
      </c>
      <c r="J429" s="211" t="n">
        <v>100</v>
      </c>
      <c r="K429" s="211" t="n">
        <v>0</v>
      </c>
    </row>
    <row r="430">
      <c r="A430" s="211" t="s">
        <v>279</v>
      </c>
      <c r="B430" s="211" t="s">
        <v>280</v>
      </c>
      <c r="C430" s="211" t="s">
        <v>18</v>
      </c>
      <c r="D430" s="211"/>
      <c r="E430" s="211"/>
      <c r="F430" s="211"/>
      <c r="G430" s="211"/>
      <c r="H430" s="211" t="n">
        <v>78.5496198</v>
      </c>
      <c r="I430" s="211" t="n">
        <v>49.1077971870012</v>
      </c>
      <c r="J430" s="211" t="n">
        <v>100</v>
      </c>
      <c r="K430" s="211" t="n">
        <v>0</v>
      </c>
    </row>
    <row r="431">
      <c r="A431" s="211" t="s">
        <v>279</v>
      </c>
      <c r="B431" s="211" t="s">
        <v>280</v>
      </c>
      <c r="C431" s="211" t="s">
        <v>19</v>
      </c>
      <c r="D431" s="211"/>
      <c r="E431" s="211"/>
      <c r="F431" s="211"/>
      <c r="G431" s="211"/>
      <c r="H431" s="211" t="n">
        <v>17620.1026239</v>
      </c>
      <c r="I431" s="211" t="n">
        <v>2.88349370768548</v>
      </c>
      <c r="J431" s="211" t="n">
        <v>100</v>
      </c>
      <c r="K431" s="211" t="n">
        <v>0</v>
      </c>
    </row>
    <row r="432">
      <c r="A432" s="211" t="s">
        <v>281</v>
      </c>
      <c r="B432" s="211" t="s">
        <v>282</v>
      </c>
      <c r="C432" s="211" t="s">
        <v>16</v>
      </c>
      <c r="D432" s="211"/>
      <c r="E432" s="211"/>
      <c r="F432" s="211"/>
      <c r="G432" s="211"/>
      <c r="H432" s="211" t="n">
        <v>26.6937623</v>
      </c>
      <c r="I432" s="211" t="n">
        <v>100</v>
      </c>
      <c r="J432" s="211" t="n">
        <v>100</v>
      </c>
      <c r="K432" s="211" t="n">
        <v>0.0000000000000111022302462516</v>
      </c>
    </row>
    <row r="433">
      <c r="A433" s="211" t="s">
        <v>281</v>
      </c>
      <c r="B433" s="211" t="s">
        <v>282</v>
      </c>
      <c r="C433" s="211" t="s">
        <v>18</v>
      </c>
      <c r="D433" s="211"/>
      <c r="E433" s="211"/>
      <c r="F433" s="211"/>
      <c r="G433" s="211"/>
      <c r="H433" s="211" t="n">
        <v>62.5228577</v>
      </c>
      <c r="I433" s="211" t="n">
        <v>46.4371589364888</v>
      </c>
      <c r="J433" s="211" t="n">
        <v>100</v>
      </c>
      <c r="K433" s="211" t="n">
        <v>0</v>
      </c>
    </row>
    <row r="434">
      <c r="A434" s="211" t="s">
        <v>281</v>
      </c>
      <c r="B434" s="211" t="s">
        <v>282</v>
      </c>
      <c r="C434" s="211" t="s">
        <v>19</v>
      </c>
      <c r="D434" s="211"/>
      <c r="E434" s="211"/>
      <c r="F434" s="211"/>
      <c r="G434" s="211"/>
      <c r="H434" s="211" t="n">
        <v>6740.4448188</v>
      </c>
      <c r="I434" s="211" t="n">
        <v>2.63411656757853</v>
      </c>
      <c r="J434" s="211" t="n">
        <v>100</v>
      </c>
      <c r="K434" s="211" t="n">
        <v>0</v>
      </c>
    </row>
    <row r="435">
      <c r="A435" s="211" t="s">
        <v>283</v>
      </c>
      <c r="B435" s="211" t="s">
        <v>284</v>
      </c>
      <c r="C435" s="211" t="s">
        <v>16</v>
      </c>
      <c r="D435" s="211"/>
      <c r="E435" s="211"/>
      <c r="F435" s="211"/>
      <c r="G435" s="211"/>
      <c r="H435" s="211" t="n">
        <v>162.4709099</v>
      </c>
      <c r="I435" s="211" t="n">
        <v>44.5317232826332</v>
      </c>
      <c r="J435" s="211" t="n">
        <v>100</v>
      </c>
      <c r="K435" s="211" t="n">
        <v>0</v>
      </c>
    </row>
    <row r="436">
      <c r="A436" s="211" t="s">
        <v>283</v>
      </c>
      <c r="B436" s="211" t="s">
        <v>284</v>
      </c>
      <c r="C436" s="211" t="s">
        <v>18</v>
      </c>
      <c r="D436" s="211"/>
      <c r="E436" s="211"/>
      <c r="F436" s="211"/>
      <c r="G436" s="211"/>
      <c r="H436" s="211" t="n">
        <v>27.844067</v>
      </c>
      <c r="I436" s="211" t="n">
        <v>100</v>
      </c>
      <c r="J436" s="211" t="n">
        <v>100</v>
      </c>
      <c r="K436" s="211" t="n">
        <v>0</v>
      </c>
    </row>
    <row r="437">
      <c r="A437" s="211" t="s">
        <v>283</v>
      </c>
      <c r="B437" s="211" t="s">
        <v>284</v>
      </c>
      <c r="C437" s="211" t="s">
        <v>19</v>
      </c>
      <c r="D437" s="211"/>
      <c r="E437" s="211"/>
      <c r="F437" s="211"/>
      <c r="G437" s="211"/>
      <c r="H437" s="211" t="n">
        <v>28267.9243943</v>
      </c>
      <c r="I437" s="211" t="n">
        <v>1.59954250814394</v>
      </c>
      <c r="J437" s="211" t="n">
        <v>100</v>
      </c>
      <c r="K437" s="211" t="n">
        <v>0</v>
      </c>
    </row>
    <row r="438">
      <c r="A438" s="211" t="s">
        <v>287</v>
      </c>
      <c r="B438" s="211" t="s">
        <v>288</v>
      </c>
      <c r="C438" s="211" t="s">
        <v>16</v>
      </c>
      <c r="D438" s="211"/>
      <c r="E438" s="211"/>
      <c r="F438" s="211"/>
      <c r="G438" s="211"/>
      <c r="H438" s="211" t="n">
        <v>96.2855979</v>
      </c>
      <c r="I438" s="211" t="n">
        <v>56.9636835925407</v>
      </c>
      <c r="J438" s="211" t="n">
        <v>100</v>
      </c>
      <c r="K438" s="211" t="n">
        <v>0</v>
      </c>
    </row>
    <row r="439">
      <c r="A439" s="211" t="s">
        <v>287</v>
      </c>
      <c r="B439" s="211" t="s">
        <v>288</v>
      </c>
      <c r="C439" s="211" t="s">
        <v>18</v>
      </c>
      <c r="D439" s="211"/>
      <c r="E439" s="211"/>
      <c r="F439" s="211"/>
      <c r="G439" s="211"/>
      <c r="H439" s="211" t="n">
        <v>262.801143</v>
      </c>
      <c r="I439" s="211" t="n">
        <v>39.976111030951</v>
      </c>
      <c r="J439" s="211" t="n">
        <v>100</v>
      </c>
      <c r="K439" s="211" t="n">
        <v>0.00000000000000443823989015337</v>
      </c>
    </row>
    <row r="440">
      <c r="A440" s="211" t="s">
        <v>287</v>
      </c>
      <c r="B440" s="211" t="s">
        <v>288</v>
      </c>
      <c r="C440" s="211" t="s">
        <v>19</v>
      </c>
      <c r="D440" s="211" t="n">
        <v>17.4353546</v>
      </c>
      <c r="E440" s="211" t="n">
        <v>99.9999999999999</v>
      </c>
      <c r="F440" s="211" t="n">
        <v>0.0940096368244972</v>
      </c>
      <c r="G440" s="211" t="n">
        <v>100.044132455203</v>
      </c>
      <c r="H440" s="211" t="n">
        <v>18528.9128592</v>
      </c>
      <c r="I440" s="211" t="n">
        <v>1.87813756437277</v>
      </c>
      <c r="J440" s="211" t="n">
        <v>99.9059903631755</v>
      </c>
      <c r="K440" s="211" t="n">
        <v>0.0941396259057769</v>
      </c>
    </row>
    <row r="441">
      <c r="A441" s="211" t="s">
        <v>289</v>
      </c>
      <c r="B441" s="211" t="s">
        <v>290</v>
      </c>
      <c r="C441" s="211" t="s">
        <v>16</v>
      </c>
      <c r="D441" s="211"/>
      <c r="E441" s="211"/>
      <c r="F441" s="211"/>
      <c r="G441" s="211"/>
      <c r="H441" s="211" t="n">
        <v>8.9524786</v>
      </c>
      <c r="I441" s="211" t="n">
        <v>99.9999999999999</v>
      </c>
      <c r="J441" s="211" t="n">
        <v>100</v>
      </c>
      <c r="K441" s="211" t="n">
        <v>0</v>
      </c>
    </row>
    <row r="442">
      <c r="A442" s="211" t="s">
        <v>289</v>
      </c>
      <c r="B442" s="211" t="s">
        <v>290</v>
      </c>
      <c r="C442" s="211" t="s">
        <v>18</v>
      </c>
      <c r="D442" s="211"/>
      <c r="E442" s="211"/>
      <c r="F442" s="211"/>
      <c r="G442" s="211"/>
      <c r="H442" s="211" t="n">
        <v>22.9752014</v>
      </c>
      <c r="I442" s="211" t="n">
        <v>57.6317807548692</v>
      </c>
      <c r="J442" s="211" t="n">
        <v>100</v>
      </c>
      <c r="K442" s="211" t="n">
        <v>0</v>
      </c>
    </row>
    <row r="443">
      <c r="A443" s="211" t="s">
        <v>289</v>
      </c>
      <c r="B443" s="211" t="s">
        <v>290</v>
      </c>
      <c r="C443" s="211" t="s">
        <v>19</v>
      </c>
      <c r="D443" s="211" t="n">
        <v>5.271253</v>
      </c>
      <c r="E443" s="211" t="n">
        <v>100</v>
      </c>
      <c r="F443" s="211" t="n">
        <v>0.0777036813588197</v>
      </c>
      <c r="G443" s="211" t="n">
        <v>100.241974639854</v>
      </c>
      <c r="H443" s="211" t="n">
        <v>6778.5167321</v>
      </c>
      <c r="I443" s="211" t="n">
        <v>1.43158062394602</v>
      </c>
      <c r="J443" s="211" t="n">
        <v>99.9222963186412</v>
      </c>
      <c r="K443" s="211" t="n">
        <v>0.0779522763503681</v>
      </c>
    </row>
    <row r="444">
      <c r="A444" s="211" t="s">
        <v>291</v>
      </c>
      <c r="B444" s="211" t="s">
        <v>292</v>
      </c>
      <c r="C444" s="211" t="s">
        <v>16</v>
      </c>
      <c r="D444" s="211"/>
      <c r="E444" s="211"/>
      <c r="F444" s="211"/>
      <c r="G444" s="211"/>
      <c r="H444" s="211" t="n">
        <v>481.9538589</v>
      </c>
      <c r="I444" s="211" t="n">
        <v>33.8612736063523</v>
      </c>
      <c r="J444" s="211" t="n">
        <v>100</v>
      </c>
      <c r="K444" s="211" t="n">
        <v>0</v>
      </c>
    </row>
    <row r="445">
      <c r="A445" s="211" t="s">
        <v>291</v>
      </c>
      <c r="B445" s="211" t="s">
        <v>292</v>
      </c>
      <c r="C445" s="211" t="s">
        <v>18</v>
      </c>
      <c r="D445" s="211"/>
      <c r="E445" s="211"/>
      <c r="F445" s="211"/>
      <c r="G445" s="211"/>
      <c r="H445" s="211" t="n">
        <v>121.7656537</v>
      </c>
      <c r="I445" s="211" t="n">
        <v>39.9433618353784</v>
      </c>
      <c r="J445" s="211" t="n">
        <v>100</v>
      </c>
      <c r="K445" s="211" t="n">
        <v>0</v>
      </c>
    </row>
    <row r="446">
      <c r="A446" s="211" t="s">
        <v>291</v>
      </c>
      <c r="B446" s="211" t="s">
        <v>292</v>
      </c>
      <c r="C446" s="211" t="s">
        <v>19</v>
      </c>
      <c r="D446" s="211"/>
      <c r="E446" s="211"/>
      <c r="F446" s="211"/>
      <c r="G446" s="211"/>
      <c r="H446" s="211" t="n">
        <v>11866.022843</v>
      </c>
      <c r="I446" s="211" t="n">
        <v>3.0790736511271</v>
      </c>
      <c r="J446" s="211" t="n">
        <v>100</v>
      </c>
      <c r="K446" s="211" t="n">
        <v>0.000000000000000341845846199795</v>
      </c>
    </row>
    <row r="447">
      <c r="A447" s="211" t="s">
        <v>293</v>
      </c>
      <c r="B447" s="211" t="s">
        <v>294</v>
      </c>
      <c r="C447" s="211" t="s">
        <v>16</v>
      </c>
      <c r="D447" s="211"/>
      <c r="E447" s="211"/>
      <c r="F447" s="211"/>
      <c r="G447" s="211"/>
      <c r="H447" s="211" t="n">
        <v>316.5788379</v>
      </c>
      <c r="I447" s="211" t="n">
        <v>34.298674268446</v>
      </c>
      <c r="J447" s="211" t="n">
        <v>100</v>
      </c>
      <c r="K447" s="211" t="n">
        <v>0</v>
      </c>
    </row>
    <row r="448">
      <c r="A448" s="211" t="s">
        <v>293</v>
      </c>
      <c r="B448" s="211" t="s">
        <v>294</v>
      </c>
      <c r="C448" s="211" t="s">
        <v>18</v>
      </c>
      <c r="D448" s="211"/>
      <c r="E448" s="211"/>
      <c r="F448" s="211"/>
      <c r="G448" s="211"/>
      <c r="H448" s="211" t="n">
        <v>213.5780902</v>
      </c>
      <c r="I448" s="211" t="n">
        <v>35.6343854107077</v>
      </c>
      <c r="J448" s="211" t="n">
        <v>100</v>
      </c>
      <c r="K448" s="211" t="n">
        <v>0</v>
      </c>
    </row>
    <row r="449">
      <c r="A449" s="211" t="s">
        <v>293</v>
      </c>
      <c r="B449" s="211" t="s">
        <v>294</v>
      </c>
      <c r="C449" s="211" t="s">
        <v>19</v>
      </c>
      <c r="D449" s="211" t="n">
        <v>468.9642818</v>
      </c>
      <c r="E449" s="211" t="n">
        <v>45.9207734631558</v>
      </c>
      <c r="F449" s="211" t="n">
        <v>2.55851974345706</v>
      </c>
      <c r="G449" s="211" t="n">
        <v>45.9500217123191</v>
      </c>
      <c r="H449" s="211" t="n">
        <v>17860.5515642</v>
      </c>
      <c r="I449" s="211" t="n">
        <v>3.00909675435205</v>
      </c>
      <c r="J449" s="211" t="n">
        <v>97.441480256543</v>
      </c>
      <c r="K449" s="211" t="n">
        <v>1.20650915250597</v>
      </c>
    </row>
    <row r="450">
      <c r="A450" s="211" t="s">
        <v>295</v>
      </c>
      <c r="B450" s="211" t="s">
        <v>296</v>
      </c>
      <c r="C450" s="211" t="s">
        <v>16</v>
      </c>
      <c r="D450" s="211"/>
      <c r="E450" s="211"/>
      <c r="F450" s="211"/>
      <c r="G450" s="211"/>
      <c r="H450" s="211" t="n">
        <v>196.5033138</v>
      </c>
      <c r="I450" s="211" t="n">
        <v>40.7422903613199</v>
      </c>
      <c r="J450" s="211" t="n">
        <v>100</v>
      </c>
      <c r="K450" s="211" t="n">
        <v>0</v>
      </c>
    </row>
    <row r="451">
      <c r="A451" s="211" t="s">
        <v>295</v>
      </c>
      <c r="B451" s="211" t="s">
        <v>296</v>
      </c>
      <c r="C451" s="211" t="s">
        <v>18</v>
      </c>
      <c r="D451" s="211"/>
      <c r="E451" s="211"/>
      <c r="F451" s="211"/>
      <c r="G451" s="211"/>
      <c r="H451" s="211" t="n">
        <v>248.3093893</v>
      </c>
      <c r="I451" s="211" t="n">
        <v>40.0819617974076</v>
      </c>
      <c r="J451" s="211" t="n">
        <v>100</v>
      </c>
      <c r="K451" s="211" t="n">
        <v>0</v>
      </c>
    </row>
    <row r="452">
      <c r="A452" s="211" t="s">
        <v>295</v>
      </c>
      <c r="B452" s="211" t="s">
        <v>296</v>
      </c>
      <c r="C452" s="211" t="s">
        <v>19</v>
      </c>
      <c r="D452" s="211"/>
      <c r="E452" s="211"/>
      <c r="F452" s="211"/>
      <c r="G452" s="211"/>
      <c r="H452" s="211" t="n">
        <v>37240.4216506</v>
      </c>
      <c r="I452" s="211" t="n">
        <v>2.57397124228698</v>
      </c>
      <c r="J452" s="211" t="n">
        <v>100</v>
      </c>
      <c r="K452" s="211" t="n">
        <v>0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695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544</v>
      </c>
      <c r="I462" s="5" t="s">
        <v>545</v>
      </c>
      <c r="J462" s="5" t="s">
        <v>546</v>
      </c>
      <c r="K462" s="5" t="s">
        <v>547</v>
      </c>
    </row>
    <row r="463">
      <c r="A463" s="212" t="s">
        <v>76</v>
      </c>
      <c r="B463" s="212" t="s">
        <v>77</v>
      </c>
      <c r="C463" s="212" t="s">
        <v>19</v>
      </c>
      <c r="D463" s="212" t="n">
        <v>74.73367</v>
      </c>
      <c r="E463" s="212"/>
      <c r="F463" s="212" t="n">
        <v>20.1834862385321</v>
      </c>
      <c r="G463" s="212"/>
      <c r="H463" s="212" t="n">
        <v>295.537695</v>
      </c>
      <c r="I463" s="212"/>
      <c r="J463" s="212" t="n">
        <v>79.8165137614679</v>
      </c>
      <c r="K463" s="212"/>
    </row>
    <row r="464">
      <c r="A464" s="212" t="s">
        <v>78</v>
      </c>
      <c r="B464" s="212" t="s">
        <v>79</v>
      </c>
      <c r="C464" s="212" t="s">
        <v>19</v>
      </c>
      <c r="D464" s="212" t="n">
        <v>54.2157102</v>
      </c>
      <c r="E464" s="212"/>
      <c r="F464" s="212" t="n">
        <v>16.1472298924779</v>
      </c>
      <c r="G464" s="212"/>
      <c r="H464" s="212" t="n">
        <v>281.5428723</v>
      </c>
      <c r="I464" s="212"/>
      <c r="J464" s="212" t="n">
        <v>83.8527701075221</v>
      </c>
      <c r="K464" s="212"/>
    </row>
    <row r="465">
      <c r="A465" s="212" t="s">
        <v>110</v>
      </c>
      <c r="B465" s="212" t="s">
        <v>111</v>
      </c>
      <c r="C465" s="212" t="s">
        <v>16</v>
      </c>
      <c r="D465" s="212" t="n">
        <v>17.3785011</v>
      </c>
      <c r="E465" s="212"/>
      <c r="F465" s="212" t="n">
        <v>72.3798082101175</v>
      </c>
      <c r="G465" s="212"/>
      <c r="H465" s="212" t="n">
        <v>6.6316497</v>
      </c>
      <c r="I465" s="212"/>
      <c r="J465" s="212" t="n">
        <v>27.6201917898825</v>
      </c>
      <c r="K465" s="212"/>
    </row>
    <row r="466">
      <c r="A466" s="212" t="s">
        <v>110</v>
      </c>
      <c r="B466" s="212" t="s">
        <v>111</v>
      </c>
      <c r="C466" s="212" t="s">
        <v>18</v>
      </c>
      <c r="D466" s="212" t="n">
        <v>32.3999813</v>
      </c>
      <c r="E466" s="212"/>
      <c r="F466" s="212" t="n">
        <v>90.9583223336397</v>
      </c>
      <c r="G466" s="212"/>
      <c r="H466" s="212" t="n">
        <v>3.2207079</v>
      </c>
      <c r="I466" s="212"/>
      <c r="J466" s="212" t="n">
        <v>9.04167766636026</v>
      </c>
      <c r="K466" s="212"/>
    </row>
    <row r="467">
      <c r="A467" s="212" t="s">
        <v>110</v>
      </c>
      <c r="B467" s="212" t="s">
        <v>111</v>
      </c>
      <c r="C467" s="212" t="s">
        <v>19</v>
      </c>
      <c r="D467" s="212" t="n">
        <v>2709.0687157</v>
      </c>
      <c r="E467" s="212"/>
      <c r="F467" s="212" t="n">
        <v>91.160836526724</v>
      </c>
      <c r="G467" s="212"/>
      <c r="H467" s="212" t="n">
        <v>262.6775066</v>
      </c>
      <c r="I467" s="212"/>
      <c r="J467" s="212" t="n">
        <v>8.83916347327597</v>
      </c>
      <c r="K467" s="212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696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544</v>
      </c>
      <c r="I477" s="5" t="s">
        <v>545</v>
      </c>
      <c r="J477" s="5" t="s">
        <v>546</v>
      </c>
      <c r="K477" s="5" t="s">
        <v>547</v>
      </c>
    </row>
    <row r="478">
      <c r="A478" s="213" t="s">
        <v>14</v>
      </c>
      <c r="B478" s="213" t="s">
        <v>15</v>
      </c>
      <c r="C478" s="213" t="s">
        <v>16</v>
      </c>
      <c r="D478" s="213" t="n">
        <v>17.3785011</v>
      </c>
      <c r="E478" s="213"/>
      <c r="F478" s="213" t="n">
        <v>72.3798082101175</v>
      </c>
      <c r="G478" s="213"/>
      <c r="H478" s="213" t="n">
        <v>6.6316497</v>
      </c>
      <c r="I478" s="213"/>
      <c r="J478" s="213" t="n">
        <v>27.6201917898825</v>
      </c>
      <c r="K478" s="213"/>
    </row>
    <row r="479">
      <c r="A479" s="213" t="s">
        <v>14</v>
      </c>
      <c r="B479" s="213" t="s">
        <v>15</v>
      </c>
      <c r="C479" s="213" t="s">
        <v>18</v>
      </c>
      <c r="D479" s="213" t="n">
        <v>32.3999813</v>
      </c>
      <c r="E479" s="213"/>
      <c r="F479" s="213" t="n">
        <v>90.9583223336397</v>
      </c>
      <c r="G479" s="213"/>
      <c r="H479" s="213" t="n">
        <v>3.2207079</v>
      </c>
      <c r="I479" s="213"/>
      <c r="J479" s="213" t="n">
        <v>9.04167766636026</v>
      </c>
      <c r="K479" s="213"/>
    </row>
    <row r="480">
      <c r="A480" s="213" t="s">
        <v>14</v>
      </c>
      <c r="B480" s="213" t="s">
        <v>15</v>
      </c>
      <c r="C480" s="213" t="s">
        <v>19</v>
      </c>
      <c r="D480" s="213" t="n">
        <v>2838.0180959</v>
      </c>
      <c r="E480" s="213"/>
      <c r="F480" s="213" t="n">
        <v>77.1666889139241</v>
      </c>
      <c r="G480" s="213"/>
      <c r="H480" s="213" t="n">
        <v>839.7580739</v>
      </c>
      <c r="I480" s="213"/>
      <c r="J480" s="213" t="n">
        <v>22.8333110860759</v>
      </c>
      <c r="K480" s="213"/>
    </row>
    <row r="481">
      <c r="A481" s="213" t="s">
        <v>29</v>
      </c>
      <c r="B481" s="213" t="s">
        <v>30</v>
      </c>
      <c r="C481" s="213" t="s">
        <v>16</v>
      </c>
      <c r="D481" s="213" t="n">
        <v>232.6156286</v>
      </c>
      <c r="E481" s="213" t="n">
        <v>36.3717912741342</v>
      </c>
      <c r="F481" s="213" t="n">
        <v>100</v>
      </c>
      <c r="G481" s="213" t="n">
        <v>0</v>
      </c>
      <c r="H481" s="213"/>
      <c r="I481" s="213"/>
      <c r="J481" s="213"/>
      <c r="K481" s="213"/>
    </row>
    <row r="482">
      <c r="A482" s="213" t="s">
        <v>29</v>
      </c>
      <c r="B482" s="213" t="s">
        <v>30</v>
      </c>
      <c r="C482" s="213" t="s">
        <v>18</v>
      </c>
      <c r="D482" s="213" t="n">
        <v>24.7620478</v>
      </c>
      <c r="E482" s="213" t="n">
        <v>71.6263770219135</v>
      </c>
      <c r="F482" s="213" t="n">
        <v>100</v>
      </c>
      <c r="G482" s="213" t="n">
        <v>0</v>
      </c>
      <c r="H482" s="213"/>
      <c r="I482" s="213"/>
      <c r="J482" s="213"/>
      <c r="K482" s="213"/>
    </row>
    <row r="483">
      <c r="A483" s="213" t="s">
        <v>29</v>
      </c>
      <c r="B483" s="213" t="s">
        <v>30</v>
      </c>
      <c r="C483" s="213" t="s">
        <v>19</v>
      </c>
      <c r="D483" s="213" t="n">
        <v>7436.6586266</v>
      </c>
      <c r="E483" s="213" t="n">
        <v>2.53887676955496</v>
      </c>
      <c r="F483" s="213" t="n">
        <v>95.2941596875749</v>
      </c>
      <c r="G483" s="213" t="n">
        <v>2.01240219980444</v>
      </c>
      <c r="H483" s="213" t="n">
        <v>367.2389585</v>
      </c>
      <c r="I483" s="213" t="n">
        <v>40.6575874923296</v>
      </c>
      <c r="J483" s="213" t="n">
        <v>4.70584031242504</v>
      </c>
      <c r="K483" s="213" t="n">
        <v>40.7515265822879</v>
      </c>
    </row>
    <row r="484">
      <c r="A484" s="213" t="s">
        <v>31</v>
      </c>
      <c r="B484" s="213" t="s">
        <v>32</v>
      </c>
      <c r="C484" s="213" t="s">
        <v>16</v>
      </c>
      <c r="D484" s="213" t="n">
        <v>709.2340314</v>
      </c>
      <c r="E484" s="213" t="n">
        <v>20.8719385375976</v>
      </c>
      <c r="F484" s="213" t="n">
        <v>94.754783850364</v>
      </c>
      <c r="G484" s="213" t="n">
        <v>2.13756113413425</v>
      </c>
      <c r="H484" s="213" t="n">
        <v>39.260137</v>
      </c>
      <c r="I484" s="213" t="n">
        <v>40.4705256565435</v>
      </c>
      <c r="J484" s="213" t="n">
        <v>5.24521614963594</v>
      </c>
      <c r="K484" s="213" t="n">
        <v>38.6150231856294</v>
      </c>
    </row>
    <row r="485">
      <c r="A485" s="213" t="s">
        <v>31</v>
      </c>
      <c r="B485" s="213" t="s">
        <v>32</v>
      </c>
      <c r="C485" s="213" t="s">
        <v>18</v>
      </c>
      <c r="D485" s="213" t="n">
        <v>5.7338366</v>
      </c>
      <c r="E485" s="213" t="n">
        <v>99.9999999999999</v>
      </c>
      <c r="F485" s="213" t="n">
        <v>44.2884123829357</v>
      </c>
      <c r="G485" s="213" t="n">
        <v>79.4762013808971</v>
      </c>
      <c r="H485" s="213" t="n">
        <v>7.2127476</v>
      </c>
      <c r="I485" s="213" t="n">
        <v>99.9999999999999</v>
      </c>
      <c r="J485" s="213" t="n">
        <v>55.7115876170643</v>
      </c>
      <c r="K485" s="213" t="n">
        <v>63.1802993226546</v>
      </c>
    </row>
    <row r="486">
      <c r="A486" s="213" t="s">
        <v>31</v>
      </c>
      <c r="B486" s="213" t="s">
        <v>32</v>
      </c>
      <c r="C486" s="213" t="s">
        <v>19</v>
      </c>
      <c r="D486" s="213" t="n">
        <v>2707.4848064</v>
      </c>
      <c r="E486" s="213" t="n">
        <v>5.81098957026148</v>
      </c>
      <c r="F486" s="213" t="n">
        <v>89.8442482349093</v>
      </c>
      <c r="G486" s="213" t="n">
        <v>2.73698106634068</v>
      </c>
      <c r="H486" s="213" t="n">
        <v>306.0467881</v>
      </c>
      <c r="I486" s="213" t="n">
        <v>24.7901789580718</v>
      </c>
      <c r="J486" s="213" t="n">
        <v>10.1557517650907</v>
      </c>
      <c r="K486" s="213" t="n">
        <v>24.2130776752362</v>
      </c>
    </row>
    <row r="487">
      <c r="A487" s="213" t="s">
        <v>33</v>
      </c>
      <c r="B487" s="213" t="s">
        <v>34</v>
      </c>
      <c r="C487" s="213" t="s">
        <v>16</v>
      </c>
      <c r="D487" s="213" t="n">
        <v>1.131677</v>
      </c>
      <c r="E487" s="213" t="n">
        <v>99.9999999999998</v>
      </c>
      <c r="F487" s="213" t="n">
        <v>100</v>
      </c>
      <c r="G487" s="213" t="n">
        <v>0</v>
      </c>
      <c r="H487" s="213"/>
      <c r="I487" s="213"/>
      <c r="J487" s="213"/>
      <c r="K487" s="213"/>
    </row>
    <row r="488">
      <c r="A488" s="213" t="s">
        <v>33</v>
      </c>
      <c r="B488" s="213" t="s">
        <v>34</v>
      </c>
      <c r="C488" s="213" t="s">
        <v>18</v>
      </c>
      <c r="D488" s="213"/>
      <c r="E488" s="213"/>
      <c r="F488" s="213"/>
      <c r="G488" s="213"/>
      <c r="H488" s="213" t="n">
        <v>1.131677</v>
      </c>
      <c r="I488" s="213" t="n">
        <v>99.9999999999998</v>
      </c>
      <c r="J488" s="213" t="n">
        <v>100</v>
      </c>
      <c r="K488" s="213" t="n">
        <v>0</v>
      </c>
    </row>
    <row r="489">
      <c r="A489" s="213" t="s">
        <v>33</v>
      </c>
      <c r="B489" s="213" t="s">
        <v>34</v>
      </c>
      <c r="C489" s="213" t="s">
        <v>19</v>
      </c>
      <c r="D489" s="213" t="n">
        <v>512.649681</v>
      </c>
      <c r="E489" s="213" t="n">
        <v>6.75972649699867</v>
      </c>
      <c r="F489" s="213" t="n">
        <v>82.3636363636364</v>
      </c>
      <c r="G489" s="213" t="n">
        <v>4.05924173275991</v>
      </c>
      <c r="H489" s="213" t="n">
        <v>109.772669</v>
      </c>
      <c r="I489" s="213" t="n">
        <v>18.347040097175</v>
      </c>
      <c r="J489" s="213" t="n">
        <v>17.6363636363636</v>
      </c>
      <c r="K489" s="213" t="n">
        <v>18.9570773705179</v>
      </c>
    </row>
    <row r="490">
      <c r="A490" s="213" t="s">
        <v>35</v>
      </c>
      <c r="B490" s="213" t="s">
        <v>36</v>
      </c>
      <c r="C490" s="213" t="s">
        <v>16</v>
      </c>
      <c r="D490" s="213" t="n">
        <v>44.5608757</v>
      </c>
      <c r="E490" s="213" t="n">
        <v>44.670809214773</v>
      </c>
      <c r="F490" s="213" t="n">
        <v>54.8789264683057</v>
      </c>
      <c r="G490" s="213" t="n">
        <v>50.0294614652811</v>
      </c>
      <c r="H490" s="213" t="n">
        <v>36.6376436</v>
      </c>
      <c r="I490" s="213" t="n">
        <v>100</v>
      </c>
      <c r="J490" s="213" t="n">
        <v>45.1210735316943</v>
      </c>
      <c r="K490" s="213" t="n">
        <v>60.8487990666609</v>
      </c>
    </row>
    <row r="491">
      <c r="A491" s="213" t="s">
        <v>35</v>
      </c>
      <c r="B491" s="213" t="s">
        <v>36</v>
      </c>
      <c r="C491" s="213" t="s">
        <v>18</v>
      </c>
      <c r="D491" s="213" t="n">
        <v>16.0273317</v>
      </c>
      <c r="E491" s="213" t="n">
        <v>72.4908033116615</v>
      </c>
      <c r="F491" s="213" t="n">
        <v>100</v>
      </c>
      <c r="G491" s="213" t="n">
        <v>0</v>
      </c>
      <c r="H491" s="213"/>
      <c r="I491" s="213"/>
      <c r="J491" s="213"/>
      <c r="K491" s="213"/>
    </row>
    <row r="492">
      <c r="A492" s="213" t="s">
        <v>35</v>
      </c>
      <c r="B492" s="213" t="s">
        <v>36</v>
      </c>
      <c r="C492" s="213" t="s">
        <v>19</v>
      </c>
      <c r="D492" s="213" t="n">
        <v>5731.089845</v>
      </c>
      <c r="E492" s="213" t="n">
        <v>4.05229612934698</v>
      </c>
      <c r="F492" s="213" t="n">
        <v>84.1284724011592</v>
      </c>
      <c r="G492" s="213" t="n">
        <v>3.87076695854834</v>
      </c>
      <c r="H492" s="213" t="n">
        <v>1081.2171914</v>
      </c>
      <c r="I492" s="213" t="n">
        <v>20.6767614678189</v>
      </c>
      <c r="J492" s="213" t="n">
        <v>15.8715275988408</v>
      </c>
      <c r="K492" s="213" t="n">
        <v>20.5173515413436</v>
      </c>
    </row>
    <row r="493">
      <c r="A493" s="213" t="s">
        <v>37</v>
      </c>
      <c r="B493" s="213" t="s">
        <v>38</v>
      </c>
      <c r="C493" s="213" t="s">
        <v>16</v>
      </c>
      <c r="D493" s="213" t="n">
        <v>1.4395777</v>
      </c>
      <c r="E493" s="213" t="n">
        <v>100</v>
      </c>
      <c r="F493" s="213" t="n">
        <v>50</v>
      </c>
      <c r="G493" s="213" t="n">
        <v>71.4589601010496</v>
      </c>
      <c r="H493" s="213" t="n">
        <v>1.4395777</v>
      </c>
      <c r="I493" s="213" t="n">
        <v>100</v>
      </c>
      <c r="J493" s="213" t="n">
        <v>50</v>
      </c>
      <c r="K493" s="213" t="n">
        <v>71.4589601010496</v>
      </c>
    </row>
    <row r="494">
      <c r="A494" s="213" t="s">
        <v>37</v>
      </c>
      <c r="B494" s="213" t="s">
        <v>38</v>
      </c>
      <c r="C494" s="213" t="s">
        <v>18</v>
      </c>
      <c r="D494" s="213" t="n">
        <v>7.8148504</v>
      </c>
      <c r="E494" s="213" t="n">
        <v>50.7328273119142</v>
      </c>
      <c r="F494" s="213" t="n">
        <v>58.6118252082263</v>
      </c>
      <c r="G494" s="213" t="n">
        <v>30.2848804214655</v>
      </c>
      <c r="H494" s="213" t="n">
        <v>5.5183812</v>
      </c>
      <c r="I494" s="213" t="n">
        <v>48.5273621438091</v>
      </c>
      <c r="J494" s="213" t="n">
        <v>41.3881747917737</v>
      </c>
      <c r="K494" s="213" t="n">
        <v>42.8879052204009</v>
      </c>
    </row>
    <row r="495">
      <c r="A495" s="213" t="s">
        <v>37</v>
      </c>
      <c r="B495" s="213" t="s">
        <v>38</v>
      </c>
      <c r="C495" s="213" t="s">
        <v>19</v>
      </c>
      <c r="D495" s="213" t="n">
        <v>384.6056209</v>
      </c>
      <c r="E495" s="213" t="n">
        <v>9.94648543705951</v>
      </c>
      <c r="F495" s="213" t="n">
        <v>56.4547925365979</v>
      </c>
      <c r="G495" s="213" t="n">
        <v>9.76500282670795</v>
      </c>
      <c r="H495" s="213" t="n">
        <v>296.6573926</v>
      </c>
      <c r="I495" s="213" t="n">
        <v>12.5550900870168</v>
      </c>
      <c r="J495" s="213" t="n">
        <v>43.5452074634021</v>
      </c>
      <c r="K495" s="213" t="n">
        <v>12.6599743304569</v>
      </c>
    </row>
    <row r="496">
      <c r="A496" s="213" t="s">
        <v>39</v>
      </c>
      <c r="B496" s="213" t="s">
        <v>40</v>
      </c>
      <c r="C496" s="213" t="s">
        <v>16</v>
      </c>
      <c r="D496" s="213"/>
      <c r="E496" s="213"/>
      <c r="F496" s="213"/>
      <c r="G496" s="213"/>
      <c r="H496" s="213" t="n">
        <v>4.8680131</v>
      </c>
      <c r="I496" s="213" t="n">
        <v>70.0798860740513</v>
      </c>
      <c r="J496" s="213" t="n">
        <v>100</v>
      </c>
      <c r="K496" s="213" t="n">
        <v>0</v>
      </c>
    </row>
    <row r="497">
      <c r="A497" s="213" t="s">
        <v>39</v>
      </c>
      <c r="B497" s="213" t="s">
        <v>40</v>
      </c>
      <c r="C497" s="213" t="s">
        <v>19</v>
      </c>
      <c r="D497" s="213" t="n">
        <v>974.7666285</v>
      </c>
      <c r="E497" s="213" t="n">
        <v>10.5906400162321</v>
      </c>
      <c r="F497" s="213" t="n">
        <v>58.5005359426095</v>
      </c>
      <c r="G497" s="213" t="n">
        <v>10.698565779309</v>
      </c>
      <c r="H497" s="213" t="n">
        <v>691.4858473</v>
      </c>
      <c r="I497" s="213" t="n">
        <v>15.3873355173637</v>
      </c>
      <c r="J497" s="213" t="n">
        <v>41.4994640573905</v>
      </c>
      <c r="K497" s="213" t="n">
        <v>15.0814437275939</v>
      </c>
    </row>
    <row r="498">
      <c r="A498" s="213" t="s">
        <v>41</v>
      </c>
      <c r="B498" s="213" t="s">
        <v>42</v>
      </c>
      <c r="C498" s="213" t="s">
        <v>16</v>
      </c>
      <c r="D498" s="213" t="n">
        <v>126.9728074</v>
      </c>
      <c r="E498" s="213" t="n">
        <v>32.3090272692709</v>
      </c>
      <c r="F498" s="213" t="n">
        <v>96.1083266232958</v>
      </c>
      <c r="G498" s="213" t="n">
        <v>2.84775746553835</v>
      </c>
      <c r="H498" s="213" t="n">
        <v>5.1414556</v>
      </c>
      <c r="I498" s="213" t="n">
        <v>70.1286873318278</v>
      </c>
      <c r="J498" s="213" t="n">
        <v>3.89167337670422</v>
      </c>
      <c r="K498" s="213" t="n">
        <v>70.3278970635695</v>
      </c>
    </row>
    <row r="499">
      <c r="A499" s="213" t="s">
        <v>41</v>
      </c>
      <c r="B499" s="213" t="s">
        <v>42</v>
      </c>
      <c r="C499" s="213" t="s">
        <v>19</v>
      </c>
      <c r="D499" s="213" t="n">
        <v>2812.7761315</v>
      </c>
      <c r="E499" s="213" t="n">
        <v>2.21953178380729</v>
      </c>
      <c r="F499" s="213" t="n">
        <v>98.9690154236403</v>
      </c>
      <c r="G499" s="213" t="n">
        <v>0.590293459149394</v>
      </c>
      <c r="H499" s="213" t="n">
        <v>29.3013808</v>
      </c>
      <c r="I499" s="213" t="n">
        <v>56.5345255897604</v>
      </c>
      <c r="J499" s="213" t="n">
        <v>1.03098457635968</v>
      </c>
      <c r="K499" s="213" t="n">
        <v>56.6650207991558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697</v>
      </c>
    </row>
    <row r="9">
      <c r="A9" t="s">
        <v>3</v>
      </c>
    </row>
    <row r="10">
      <c r="A10" t="s">
        <v>4</v>
      </c>
    </row>
    <row r="11">
      <c r="A11" t="s">
        <v>698</v>
      </c>
    </row>
    <row r="12">
      <c r="A12" s="3" t="s">
        <v>6</v>
      </c>
    </row>
    <row r="13">
      <c r="A13" s="3" t="s">
        <v>327</v>
      </c>
    </row>
    <row r="15">
      <c r="A15" s="4" t="s">
        <v>699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214" t="s">
        <v>14</v>
      </c>
      <c r="B17" s="214" t="s">
        <v>15</v>
      </c>
      <c r="C17" s="214" t="s">
        <v>16</v>
      </c>
      <c r="D17" s="214" t="n">
        <v>16632.5865608</v>
      </c>
      <c r="E17" s="214" t="n">
        <v>7.29595307830404</v>
      </c>
      <c r="F17" s="214" t="n">
        <v>99.8648145629744</v>
      </c>
      <c r="G17" s="214" t="n">
        <v>0.135576970664012</v>
      </c>
      <c r="H17" s="214" t="n">
        <v>22.5152722</v>
      </c>
      <c r="I17" s="214" t="n">
        <v>100</v>
      </c>
      <c r="J17" s="214" t="n">
        <v>0.135185437025601</v>
      </c>
      <c r="K17" s="214" t="n">
        <v>100.154050112715</v>
      </c>
    </row>
    <row r="18">
      <c r="A18" s="214" t="s">
        <v>14</v>
      </c>
      <c r="B18" s="214" t="s">
        <v>15</v>
      </c>
      <c r="C18" s="214" t="s">
        <v>18</v>
      </c>
      <c r="D18" s="214" t="n">
        <v>17712.8395921</v>
      </c>
      <c r="E18" s="214" t="n">
        <v>5.77151552958839</v>
      </c>
      <c r="F18" s="214" t="n">
        <v>99.6263962364709</v>
      </c>
      <c r="G18" s="214" t="n">
        <v>0.310414831968166</v>
      </c>
      <c r="H18" s="214" t="n">
        <v>66.4239979</v>
      </c>
      <c r="I18" s="214" t="n">
        <v>82.8742146795874</v>
      </c>
      <c r="J18" s="214" t="n">
        <v>0.373603763529106</v>
      </c>
      <c r="K18" s="214" t="n">
        <v>82.776229969452</v>
      </c>
    </row>
    <row r="19">
      <c r="A19" s="214" t="s">
        <v>14</v>
      </c>
      <c r="B19" s="214" t="s">
        <v>15</v>
      </c>
      <c r="C19" s="214" t="s">
        <v>19</v>
      </c>
      <c r="D19" s="214" t="n">
        <v>2091367.1214446</v>
      </c>
      <c r="E19" s="214" t="n">
        <v>0.27000881034252</v>
      </c>
      <c r="F19" s="214" t="n">
        <v>99.642127326376</v>
      </c>
      <c r="G19" s="214" t="n">
        <v>0.0695094159077352</v>
      </c>
      <c r="H19" s="214" t="n">
        <v>7511.3123672</v>
      </c>
      <c r="I19" s="214" t="n">
        <v>19.3783339666161</v>
      </c>
      <c r="J19" s="214" t="n">
        <v>0.357872673624008</v>
      </c>
      <c r="K19" s="214" t="n">
        <v>19.3534365173053</v>
      </c>
    </row>
    <row r="20">
      <c r="A20" s="214" t="s">
        <v>14</v>
      </c>
      <c r="B20" s="214" t="s">
        <v>20</v>
      </c>
      <c r="C20" s="214" t="s">
        <v>16</v>
      </c>
      <c r="D20" s="214" t="n">
        <v>24.0101508</v>
      </c>
      <c r="E20" s="214"/>
      <c r="F20" s="214" t="n">
        <v>100</v>
      </c>
      <c r="G20" s="214"/>
      <c r="H20" s="214"/>
      <c r="I20" s="214"/>
      <c r="J20" s="214"/>
      <c r="K20" s="214"/>
    </row>
    <row r="21">
      <c r="A21" s="214" t="s">
        <v>14</v>
      </c>
      <c r="B21" s="214" t="s">
        <v>20</v>
      </c>
      <c r="C21" s="214" t="s">
        <v>18</v>
      </c>
      <c r="D21" s="214" t="n">
        <v>23.5949999</v>
      </c>
      <c r="E21" s="214"/>
      <c r="F21" s="214" t="n">
        <v>66.2395939829261</v>
      </c>
      <c r="G21" s="214"/>
      <c r="H21" s="214" t="n">
        <v>12.0256893</v>
      </c>
      <c r="I21" s="214"/>
      <c r="J21" s="214" t="n">
        <v>33.7604060170739</v>
      </c>
      <c r="K21" s="214"/>
    </row>
    <row r="22">
      <c r="A22" s="214" t="s">
        <v>14</v>
      </c>
      <c r="B22" s="214" t="s">
        <v>20</v>
      </c>
      <c r="C22" s="214" t="s">
        <v>19</v>
      </c>
      <c r="D22" s="214" t="n">
        <v>3477.5983872</v>
      </c>
      <c r="E22" s="214"/>
      <c r="F22" s="214" t="n">
        <v>94.5570971870513</v>
      </c>
      <c r="G22" s="214"/>
      <c r="H22" s="214" t="n">
        <v>200.1777826</v>
      </c>
      <c r="I22" s="214"/>
      <c r="J22" s="214" t="n">
        <v>5.44290281294867</v>
      </c>
      <c r="K22" s="214"/>
    </row>
    <row r="23">
      <c r="A23" s="214" t="s">
        <v>14</v>
      </c>
      <c r="B23" s="214" t="s">
        <v>21</v>
      </c>
      <c r="C23" s="214" t="s">
        <v>16</v>
      </c>
      <c r="D23" s="214" t="n">
        <v>16608.57641</v>
      </c>
      <c r="E23" s="214" t="n">
        <v>7.3062672681883</v>
      </c>
      <c r="F23" s="214" t="n">
        <v>99.8646193970291</v>
      </c>
      <c r="G23" s="214" t="n">
        <v>0.135773765022833</v>
      </c>
      <c r="H23" s="214" t="n">
        <v>22.5152722</v>
      </c>
      <c r="I23" s="214" t="n">
        <v>100</v>
      </c>
      <c r="J23" s="214" t="n">
        <v>0.135380602970867</v>
      </c>
      <c r="K23" s="214" t="n">
        <v>100.154638630356</v>
      </c>
    </row>
    <row r="24">
      <c r="A24" s="214" t="s">
        <v>14</v>
      </c>
      <c r="B24" s="214" t="s">
        <v>21</v>
      </c>
      <c r="C24" s="214" t="s">
        <v>18</v>
      </c>
      <c r="D24" s="214" t="n">
        <v>17689.2445922</v>
      </c>
      <c r="E24" s="214" t="n">
        <v>5.77891242991135</v>
      </c>
      <c r="F24" s="214" t="n">
        <v>99.6934208555474</v>
      </c>
      <c r="G24" s="214" t="n">
        <v>0.307137137522302</v>
      </c>
      <c r="H24" s="214" t="n">
        <v>54.3983086</v>
      </c>
      <c r="I24" s="214" t="n">
        <v>100</v>
      </c>
      <c r="J24" s="214" t="n">
        <v>0.306579144452616</v>
      </c>
      <c r="K24" s="214" t="n">
        <v>99.8748690686344</v>
      </c>
    </row>
    <row r="25">
      <c r="A25" s="214" t="s">
        <v>14</v>
      </c>
      <c r="B25" s="214" t="s">
        <v>21</v>
      </c>
      <c r="C25" s="214" t="s">
        <v>19</v>
      </c>
      <c r="D25" s="214" t="n">
        <v>2087889.5230574</v>
      </c>
      <c r="E25" s="214" t="n">
        <v>0.270352286567708</v>
      </c>
      <c r="F25" s="214" t="n">
        <v>99.6510532507742</v>
      </c>
      <c r="G25" s="214" t="n">
        <v>0.0695992399784494</v>
      </c>
      <c r="H25" s="214" t="n">
        <v>7311.1345846</v>
      </c>
      <c r="I25" s="214" t="n">
        <v>19.9008206324329</v>
      </c>
      <c r="J25" s="214" t="n">
        <v>0.348946749225831</v>
      </c>
      <c r="K25" s="214" t="n">
        <v>19.8759197060674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700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544</v>
      </c>
      <c r="I35" s="5" t="s">
        <v>545</v>
      </c>
      <c r="J35" s="5" t="s">
        <v>546</v>
      </c>
      <c r="K35" s="5" t="s">
        <v>547</v>
      </c>
    </row>
    <row r="36">
      <c r="A36" s="215" t="s">
        <v>14</v>
      </c>
      <c r="B36" s="215" t="s">
        <v>15</v>
      </c>
      <c r="C36" s="215" t="s">
        <v>16</v>
      </c>
      <c r="D36" s="215" t="n">
        <v>16632.5865608</v>
      </c>
      <c r="E36" s="215" t="n">
        <v>7.29595307830404</v>
      </c>
      <c r="F36" s="215" t="n">
        <v>99.8648145629744</v>
      </c>
      <c r="G36" s="215" t="n">
        <v>0.135576970664012</v>
      </c>
      <c r="H36" s="215" t="n">
        <v>22.5152722</v>
      </c>
      <c r="I36" s="215" t="n">
        <v>100</v>
      </c>
      <c r="J36" s="215" t="n">
        <v>0.135185437025601</v>
      </c>
      <c r="K36" s="215" t="n">
        <v>100.154050112715</v>
      </c>
    </row>
    <row r="37">
      <c r="A37" s="215" t="s">
        <v>14</v>
      </c>
      <c r="B37" s="215" t="s">
        <v>15</v>
      </c>
      <c r="C37" s="215" t="s">
        <v>18</v>
      </c>
      <c r="D37" s="215" t="n">
        <v>17712.8395921</v>
      </c>
      <c r="E37" s="215" t="n">
        <v>5.77151552958839</v>
      </c>
      <c r="F37" s="215" t="n">
        <v>99.6263962364709</v>
      </c>
      <c r="G37" s="215" t="n">
        <v>0.310414831968166</v>
      </c>
      <c r="H37" s="215" t="n">
        <v>66.4239979</v>
      </c>
      <c r="I37" s="215" t="n">
        <v>82.8742146795874</v>
      </c>
      <c r="J37" s="215" t="n">
        <v>0.373603763529106</v>
      </c>
      <c r="K37" s="215" t="n">
        <v>82.776229969452</v>
      </c>
    </row>
    <row r="38">
      <c r="A38" s="215" t="s">
        <v>14</v>
      </c>
      <c r="B38" s="215" t="s">
        <v>15</v>
      </c>
      <c r="C38" s="215" t="s">
        <v>19</v>
      </c>
      <c r="D38" s="215" t="n">
        <v>2091367.1214446</v>
      </c>
      <c r="E38" s="215" t="n">
        <v>0.27000881034252</v>
      </c>
      <c r="F38" s="215" t="n">
        <v>99.642127326376</v>
      </c>
      <c r="G38" s="215" t="n">
        <v>0.0695094159077352</v>
      </c>
      <c r="H38" s="215" t="n">
        <v>7511.3123672</v>
      </c>
      <c r="I38" s="215" t="n">
        <v>19.3783339666161</v>
      </c>
      <c r="J38" s="215" t="n">
        <v>0.357872673624008</v>
      </c>
      <c r="K38" s="215" t="n">
        <v>19.3534365173053</v>
      </c>
    </row>
    <row r="39">
      <c r="A39" s="215" t="s">
        <v>29</v>
      </c>
      <c r="B39" s="215" t="s">
        <v>30</v>
      </c>
      <c r="C39" s="215" t="s">
        <v>16</v>
      </c>
      <c r="D39" s="215" t="n">
        <v>232.6156286</v>
      </c>
      <c r="E39" s="215" t="n">
        <v>36.3717912741342</v>
      </c>
      <c r="F39" s="215" t="n">
        <v>100</v>
      </c>
      <c r="G39" s="215" t="n">
        <v>0</v>
      </c>
      <c r="H39" s="215"/>
      <c r="I39" s="215"/>
      <c r="J39" s="215"/>
      <c r="K39" s="215"/>
    </row>
    <row r="40">
      <c r="A40" s="215" t="s">
        <v>29</v>
      </c>
      <c r="B40" s="215" t="s">
        <v>30</v>
      </c>
      <c r="C40" s="215" t="s">
        <v>18</v>
      </c>
      <c r="D40" s="215" t="n">
        <v>24.7620478</v>
      </c>
      <c r="E40" s="215" t="n">
        <v>71.6263770219135</v>
      </c>
      <c r="F40" s="215" t="n">
        <v>100</v>
      </c>
      <c r="G40" s="215" t="n">
        <v>0</v>
      </c>
      <c r="H40" s="215"/>
      <c r="I40" s="215"/>
      <c r="J40" s="215"/>
      <c r="K40" s="215"/>
    </row>
    <row r="41">
      <c r="A41" s="215" t="s">
        <v>29</v>
      </c>
      <c r="B41" s="215" t="s">
        <v>30</v>
      </c>
      <c r="C41" s="215" t="s">
        <v>19</v>
      </c>
      <c r="D41" s="215" t="n">
        <v>7742.7214826</v>
      </c>
      <c r="E41" s="215" t="n">
        <v>1.51528100145669</v>
      </c>
      <c r="F41" s="215" t="n">
        <v>99.2160827095322</v>
      </c>
      <c r="G41" s="215" t="n">
        <v>0.320309246480147</v>
      </c>
      <c r="H41" s="215" t="n">
        <v>61.1761025</v>
      </c>
      <c r="I41" s="215" t="n">
        <v>40.1400845703673</v>
      </c>
      <c r="J41" s="215" t="n">
        <v>0.783917290467826</v>
      </c>
      <c r="K41" s="215" t="n">
        <v>40.5397725982503</v>
      </c>
    </row>
    <row r="42">
      <c r="A42" s="215" t="s">
        <v>31</v>
      </c>
      <c r="B42" s="215" t="s">
        <v>32</v>
      </c>
      <c r="C42" s="215" t="s">
        <v>16</v>
      </c>
      <c r="D42" s="215" t="n">
        <v>1310.3902188</v>
      </c>
      <c r="E42" s="215" t="n">
        <v>16.4199782538605</v>
      </c>
      <c r="F42" s="215" t="n">
        <v>99.4139845614242</v>
      </c>
      <c r="G42" s="215" t="n">
        <v>0.539424113304285</v>
      </c>
      <c r="H42" s="215" t="n">
        <v>7.7243549</v>
      </c>
      <c r="I42" s="215" t="n">
        <v>100</v>
      </c>
      <c r="J42" s="215" t="n">
        <v>0.586015438575831</v>
      </c>
      <c r="K42" s="215" t="n">
        <v>91.5100472479324</v>
      </c>
    </row>
    <row r="43">
      <c r="A43" s="215" t="s">
        <v>31</v>
      </c>
      <c r="B43" s="215" t="s">
        <v>32</v>
      </c>
      <c r="C43" s="215" t="s">
        <v>18</v>
      </c>
      <c r="D43" s="215" t="n">
        <v>71.5357893</v>
      </c>
      <c r="E43" s="215" t="n">
        <v>43.2415095157263</v>
      </c>
      <c r="F43" s="215" t="n">
        <v>100</v>
      </c>
      <c r="G43" s="215" t="n">
        <v>0</v>
      </c>
      <c r="H43" s="215"/>
      <c r="I43" s="215"/>
      <c r="J43" s="215"/>
      <c r="K43" s="215"/>
    </row>
    <row r="44">
      <c r="A44" s="215" t="s">
        <v>31</v>
      </c>
      <c r="B44" s="215" t="s">
        <v>32</v>
      </c>
      <c r="C44" s="215" t="s">
        <v>19</v>
      </c>
      <c r="D44" s="215" t="n">
        <v>10205.5799131</v>
      </c>
      <c r="E44" s="215" t="n">
        <v>2.56114053579672</v>
      </c>
      <c r="F44" s="215" t="n">
        <v>95.5229513940969</v>
      </c>
      <c r="G44" s="215" t="n">
        <v>1.76480187976042</v>
      </c>
      <c r="H44" s="215" t="n">
        <v>478.3235511</v>
      </c>
      <c r="I44" s="215" t="n">
        <v>38.0530729426192</v>
      </c>
      <c r="J44" s="215" t="n">
        <v>4.47704860590311</v>
      </c>
      <c r="K44" s="215" t="n">
        <v>37.6540661091527</v>
      </c>
    </row>
    <row r="45">
      <c r="A45" s="215" t="s">
        <v>33</v>
      </c>
      <c r="B45" s="215" t="s">
        <v>34</v>
      </c>
      <c r="C45" s="215" t="s">
        <v>16</v>
      </c>
      <c r="D45" s="215" t="n">
        <v>325.7167987</v>
      </c>
      <c r="E45" s="215" t="n">
        <v>39.6288605991953</v>
      </c>
      <c r="F45" s="215" t="n">
        <v>100</v>
      </c>
      <c r="G45" s="215" t="n">
        <v>0.00000000000000439968734768873</v>
      </c>
      <c r="H45" s="215"/>
      <c r="I45" s="215"/>
      <c r="J45" s="215"/>
      <c r="K45" s="215"/>
    </row>
    <row r="46">
      <c r="A46" s="215" t="s">
        <v>33</v>
      </c>
      <c r="B46" s="215" t="s">
        <v>34</v>
      </c>
      <c r="C46" s="215" t="s">
        <v>18</v>
      </c>
      <c r="D46" s="215" t="n">
        <v>92.2847668</v>
      </c>
      <c r="E46" s="215" t="n">
        <v>69.6586878406781</v>
      </c>
      <c r="F46" s="215" t="n">
        <v>100</v>
      </c>
      <c r="G46" s="215" t="n">
        <v>0</v>
      </c>
      <c r="H46" s="215"/>
      <c r="I46" s="215"/>
      <c r="J46" s="215"/>
      <c r="K46" s="215"/>
    </row>
    <row r="47">
      <c r="A47" s="215" t="s">
        <v>33</v>
      </c>
      <c r="B47" s="215" t="s">
        <v>34</v>
      </c>
      <c r="C47" s="215" t="s">
        <v>19</v>
      </c>
      <c r="D47" s="215" t="n">
        <v>39737.7026763</v>
      </c>
      <c r="E47" s="215" t="n">
        <v>1.23578296396792</v>
      </c>
      <c r="F47" s="215" t="n">
        <v>99.5570817086134</v>
      </c>
      <c r="G47" s="215" t="n">
        <v>0.262826346583965</v>
      </c>
      <c r="H47" s="215" t="n">
        <v>176.7885827</v>
      </c>
      <c r="I47" s="215" t="n">
        <v>59.2739804639477</v>
      </c>
      <c r="J47" s="215" t="n">
        <v>0.442918291386558</v>
      </c>
      <c r="K47" s="215" t="n">
        <v>59.0768649001211</v>
      </c>
    </row>
    <row r="48">
      <c r="A48" s="215" t="s">
        <v>35</v>
      </c>
      <c r="B48" s="215" t="s">
        <v>36</v>
      </c>
      <c r="C48" s="215" t="s">
        <v>16</v>
      </c>
      <c r="D48" s="215" t="n">
        <v>81.1985193</v>
      </c>
      <c r="E48" s="215" t="n">
        <v>50.6258171612426</v>
      </c>
      <c r="F48" s="215" t="n">
        <v>100</v>
      </c>
      <c r="G48" s="215" t="n">
        <v>0</v>
      </c>
      <c r="H48" s="215"/>
      <c r="I48" s="215"/>
      <c r="J48" s="215"/>
      <c r="K48" s="215"/>
    </row>
    <row r="49">
      <c r="A49" s="215" t="s">
        <v>35</v>
      </c>
      <c r="B49" s="215" t="s">
        <v>36</v>
      </c>
      <c r="C49" s="215" t="s">
        <v>18</v>
      </c>
      <c r="D49" s="215" t="n">
        <v>21.9738519</v>
      </c>
      <c r="E49" s="215" t="n">
        <v>59.3965202847095</v>
      </c>
      <c r="F49" s="215" t="n">
        <v>100</v>
      </c>
      <c r="G49" s="215" t="n">
        <v>0</v>
      </c>
      <c r="H49" s="215"/>
      <c r="I49" s="215"/>
      <c r="J49" s="215"/>
      <c r="K49" s="215"/>
    </row>
    <row r="50">
      <c r="A50" s="215" t="s">
        <v>35</v>
      </c>
      <c r="B50" s="215" t="s">
        <v>36</v>
      </c>
      <c r="C50" s="215" t="s">
        <v>19</v>
      </c>
      <c r="D50" s="215" t="n">
        <v>13057.5203961</v>
      </c>
      <c r="E50" s="215" t="n">
        <v>1.37099492856791</v>
      </c>
      <c r="F50" s="215" t="n">
        <v>99.365451259144</v>
      </c>
      <c r="G50" s="215" t="n">
        <v>0.226701383887713</v>
      </c>
      <c r="H50" s="215" t="n">
        <v>83.3854526</v>
      </c>
      <c r="I50" s="215" t="n">
        <v>35.5337201532581</v>
      </c>
      <c r="J50" s="215" t="n">
        <v>0.634548740856013</v>
      </c>
      <c r="K50" s="215" t="n">
        <v>35.4996927118424</v>
      </c>
    </row>
    <row r="51">
      <c r="A51" s="215" t="s">
        <v>37</v>
      </c>
      <c r="B51" s="215" t="s">
        <v>38</v>
      </c>
      <c r="C51" s="215" t="s">
        <v>16</v>
      </c>
      <c r="D51" s="215" t="n">
        <v>2.8791554</v>
      </c>
      <c r="E51" s="215" t="n">
        <v>69.9543924373344</v>
      </c>
      <c r="F51" s="215" t="n">
        <v>100</v>
      </c>
      <c r="G51" s="215" t="n">
        <v>0</v>
      </c>
      <c r="H51" s="215"/>
      <c r="I51" s="215"/>
      <c r="J51" s="215"/>
      <c r="K51" s="215"/>
    </row>
    <row r="52">
      <c r="A52" s="215" t="s">
        <v>37</v>
      </c>
      <c r="B52" s="215" t="s">
        <v>38</v>
      </c>
      <c r="C52" s="215" t="s">
        <v>18</v>
      </c>
      <c r="D52" s="215" t="n">
        <v>13.3332316</v>
      </c>
      <c r="E52" s="215" t="n">
        <v>34.4145290312038</v>
      </c>
      <c r="F52" s="215" t="n">
        <v>100</v>
      </c>
      <c r="G52" s="215" t="n">
        <v>0</v>
      </c>
      <c r="H52" s="215"/>
      <c r="I52" s="215"/>
      <c r="J52" s="215"/>
      <c r="K52" s="215"/>
    </row>
    <row r="53">
      <c r="A53" s="215" t="s">
        <v>37</v>
      </c>
      <c r="B53" s="215" t="s">
        <v>38</v>
      </c>
      <c r="C53" s="215" t="s">
        <v>19</v>
      </c>
      <c r="D53" s="215" t="n">
        <v>658.4915116</v>
      </c>
      <c r="E53" s="215" t="n">
        <v>1.52647620745855</v>
      </c>
      <c r="F53" s="215" t="n">
        <v>96.6574580670377</v>
      </c>
      <c r="G53" s="215" t="n">
        <v>1.26981706637945</v>
      </c>
      <c r="H53" s="215" t="n">
        <v>22.7715019</v>
      </c>
      <c r="I53" s="215" t="n">
        <v>36.7906516189678</v>
      </c>
      <c r="J53" s="215" t="n">
        <v>3.34254193296228</v>
      </c>
      <c r="K53" s="215" t="n">
        <v>36.7197457228626</v>
      </c>
    </row>
    <row r="54">
      <c r="A54" s="215" t="s">
        <v>39</v>
      </c>
      <c r="B54" s="215" t="s">
        <v>40</v>
      </c>
      <c r="C54" s="215" t="s">
        <v>16</v>
      </c>
      <c r="D54" s="215" t="n">
        <v>4.8680131</v>
      </c>
      <c r="E54" s="215" t="n">
        <v>70.0798860740513</v>
      </c>
      <c r="F54" s="215" t="n">
        <v>100</v>
      </c>
      <c r="G54" s="215" t="n">
        <v>0</v>
      </c>
      <c r="H54" s="215"/>
      <c r="I54" s="215"/>
      <c r="J54" s="215"/>
      <c r="K54" s="215"/>
    </row>
    <row r="55">
      <c r="A55" s="215" t="s">
        <v>39</v>
      </c>
      <c r="B55" s="215" t="s">
        <v>40</v>
      </c>
      <c r="C55" s="215" t="s">
        <v>19</v>
      </c>
      <c r="D55" s="215" t="n">
        <v>1578.856583</v>
      </c>
      <c r="E55" s="215" t="n">
        <v>2.21490098466147</v>
      </c>
      <c r="F55" s="215" t="n">
        <v>94.7549429591671</v>
      </c>
      <c r="G55" s="215" t="n">
        <v>1.88465180187249</v>
      </c>
      <c r="H55" s="215" t="n">
        <v>87.3958928</v>
      </c>
      <c r="I55" s="215" t="n">
        <v>34.3929636118017</v>
      </c>
      <c r="J55" s="215" t="n">
        <v>5.24505704083288</v>
      </c>
      <c r="K55" s="215" t="n">
        <v>34.0473082740701</v>
      </c>
    </row>
    <row r="56">
      <c r="A56" s="215" t="s">
        <v>41</v>
      </c>
      <c r="B56" s="215" t="s">
        <v>42</v>
      </c>
      <c r="C56" s="215" t="s">
        <v>16</v>
      </c>
      <c r="D56" s="215" t="n">
        <v>132.114263</v>
      </c>
      <c r="E56" s="215" t="n">
        <v>31.5335707576094</v>
      </c>
      <c r="F56" s="215" t="n">
        <v>100</v>
      </c>
      <c r="G56" s="215" t="n">
        <v>0</v>
      </c>
      <c r="H56" s="215"/>
      <c r="I56" s="215"/>
      <c r="J56" s="215"/>
      <c r="K56" s="215"/>
    </row>
    <row r="57">
      <c r="A57" s="215" t="s">
        <v>41</v>
      </c>
      <c r="B57" s="215" t="s">
        <v>42</v>
      </c>
      <c r="C57" s="215" t="s">
        <v>19</v>
      </c>
      <c r="D57" s="215" t="n">
        <v>2816.1462063</v>
      </c>
      <c r="E57" s="215" t="n">
        <v>2.09773407763956</v>
      </c>
      <c r="F57" s="215" t="n">
        <v>99.0875932873831</v>
      </c>
      <c r="G57" s="215" t="n">
        <v>0.513091178172856</v>
      </c>
      <c r="H57" s="215" t="n">
        <v>25.931306</v>
      </c>
      <c r="I57" s="215" t="n">
        <v>55.9954462802655</v>
      </c>
      <c r="J57" s="215" t="n">
        <v>0.912406712616879</v>
      </c>
      <c r="K57" s="215" t="n">
        <v>55.7218280829159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701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544</v>
      </c>
      <c r="I67" s="5" t="s">
        <v>545</v>
      </c>
      <c r="J67" s="5" t="s">
        <v>546</v>
      </c>
      <c r="K67" s="5" t="s">
        <v>547</v>
      </c>
    </row>
    <row r="68">
      <c r="A68" s="216" t="s">
        <v>14</v>
      </c>
      <c r="B68" s="216" t="s">
        <v>15</v>
      </c>
      <c r="C68" s="216" t="s">
        <v>16</v>
      </c>
      <c r="D68" s="216" t="n">
        <v>16608.57641</v>
      </c>
      <c r="E68" s="216" t="n">
        <v>7.3062672681883</v>
      </c>
      <c r="F68" s="216" t="n">
        <v>99.8646193970291</v>
      </c>
      <c r="G68" s="216" t="n">
        <v>0.135773765022833</v>
      </c>
      <c r="H68" s="216" t="n">
        <v>22.5152722</v>
      </c>
      <c r="I68" s="216" t="n">
        <v>100</v>
      </c>
      <c r="J68" s="216" t="n">
        <v>0.135380602970867</v>
      </c>
      <c r="K68" s="216" t="n">
        <v>100.154638630356</v>
      </c>
    </row>
    <row r="69">
      <c r="A69" s="216" t="s">
        <v>14</v>
      </c>
      <c r="B69" s="216" t="s">
        <v>15</v>
      </c>
      <c r="C69" s="216" t="s">
        <v>18</v>
      </c>
      <c r="D69" s="216" t="n">
        <v>17689.2445922</v>
      </c>
      <c r="E69" s="216" t="n">
        <v>5.77891242991135</v>
      </c>
      <c r="F69" s="216" t="n">
        <v>99.6934208555474</v>
      </c>
      <c r="G69" s="216" t="n">
        <v>0.307137137522302</v>
      </c>
      <c r="H69" s="216" t="n">
        <v>54.3983086</v>
      </c>
      <c r="I69" s="216" t="n">
        <v>100</v>
      </c>
      <c r="J69" s="216" t="n">
        <v>0.306579144452616</v>
      </c>
      <c r="K69" s="216" t="n">
        <v>99.8748690686344</v>
      </c>
    </row>
    <row r="70">
      <c r="A70" s="216" t="s">
        <v>14</v>
      </c>
      <c r="B70" s="216" t="s">
        <v>15</v>
      </c>
      <c r="C70" s="216" t="s">
        <v>19</v>
      </c>
      <c r="D70" s="216" t="n">
        <v>2087889.5230574</v>
      </c>
      <c r="E70" s="216" t="n">
        <v>0.270352286567708</v>
      </c>
      <c r="F70" s="216" t="n">
        <v>99.6510532507742</v>
      </c>
      <c r="G70" s="216" t="n">
        <v>0.0695992399784494</v>
      </c>
      <c r="H70" s="216" t="n">
        <v>7311.1345846</v>
      </c>
      <c r="I70" s="216" t="n">
        <v>19.9008206324329</v>
      </c>
      <c r="J70" s="216" t="n">
        <v>0.348946749225831</v>
      </c>
      <c r="K70" s="216" t="n">
        <v>19.8759197060674</v>
      </c>
    </row>
    <row r="71">
      <c r="A71" s="216" t="s">
        <v>46</v>
      </c>
      <c r="B71" s="216" t="s">
        <v>47</v>
      </c>
      <c r="C71" s="216" t="s">
        <v>18</v>
      </c>
      <c r="D71" s="216" t="n">
        <v>131.2256925</v>
      </c>
      <c r="E71" s="216" t="n">
        <v>70.2251056457666</v>
      </c>
      <c r="F71" s="216" t="n">
        <v>100</v>
      </c>
      <c r="G71" s="216" t="n">
        <v>0</v>
      </c>
      <c r="H71" s="216"/>
      <c r="I71" s="216"/>
      <c r="J71" s="216"/>
      <c r="K71" s="216"/>
    </row>
    <row r="72">
      <c r="A72" s="216" t="s">
        <v>46</v>
      </c>
      <c r="B72" s="216" t="s">
        <v>47</v>
      </c>
      <c r="C72" s="216" t="s">
        <v>19</v>
      </c>
      <c r="D72" s="216" t="n">
        <v>23678.514384</v>
      </c>
      <c r="E72" s="216" t="n">
        <v>1.80345692202652</v>
      </c>
      <c r="F72" s="216" t="n">
        <v>99.847826106975</v>
      </c>
      <c r="G72" s="216" t="n">
        <v>0.152768137802269</v>
      </c>
      <c r="H72" s="216" t="n">
        <v>36.0874328</v>
      </c>
      <c r="I72" s="216" t="n">
        <v>100</v>
      </c>
      <c r="J72" s="216" t="n">
        <v>0.152173893024992</v>
      </c>
      <c r="K72" s="216" t="n">
        <v>100.237735624351</v>
      </c>
    </row>
    <row r="73">
      <c r="A73" s="216" t="s">
        <v>31</v>
      </c>
      <c r="B73" s="216" t="s">
        <v>32</v>
      </c>
      <c r="C73" s="216" t="s">
        <v>16</v>
      </c>
      <c r="D73" s="216" t="n">
        <v>561.8960504</v>
      </c>
      <c r="E73" s="216" t="n">
        <v>26.9794527282767</v>
      </c>
      <c r="F73" s="216" t="n">
        <v>98.6439469463999</v>
      </c>
      <c r="G73" s="216" t="n">
        <v>1.09649890503098</v>
      </c>
      <c r="H73" s="216" t="n">
        <v>7.7243549</v>
      </c>
      <c r="I73" s="216" t="n">
        <v>100</v>
      </c>
      <c r="J73" s="216" t="n">
        <v>1.35605305360011</v>
      </c>
      <c r="K73" s="216" t="n">
        <v>79.7630885661184</v>
      </c>
    </row>
    <row r="74">
      <c r="A74" s="216" t="s">
        <v>31</v>
      </c>
      <c r="B74" s="216" t="s">
        <v>32</v>
      </c>
      <c r="C74" s="216" t="s">
        <v>18</v>
      </c>
      <c r="D74" s="216" t="n">
        <v>58.5892051</v>
      </c>
      <c r="E74" s="216" t="n">
        <v>50.4419213620465</v>
      </c>
      <c r="F74" s="216" t="n">
        <v>100</v>
      </c>
      <c r="G74" s="216" t="n">
        <v>0</v>
      </c>
      <c r="H74" s="216"/>
      <c r="I74" s="216"/>
      <c r="J74" s="216"/>
      <c r="K74" s="216"/>
    </row>
    <row r="75">
      <c r="A75" s="216" t="s">
        <v>31</v>
      </c>
      <c r="B75" s="216" t="s">
        <v>32</v>
      </c>
      <c r="C75" s="216" t="s">
        <v>19</v>
      </c>
      <c r="D75" s="216" t="n">
        <v>7217.9630281</v>
      </c>
      <c r="E75" s="216" t="n">
        <v>2.92736439516943</v>
      </c>
      <c r="F75" s="216" t="n">
        <v>94.1018656033205</v>
      </c>
      <c r="G75" s="216" t="n">
        <v>2.48030737293981</v>
      </c>
      <c r="H75" s="216" t="n">
        <v>452.4088416</v>
      </c>
      <c r="I75" s="216" t="n">
        <v>40.1349054045544</v>
      </c>
      <c r="J75" s="216" t="n">
        <v>5.89813439667945</v>
      </c>
      <c r="K75" s="216" t="n">
        <v>39.5720977797163</v>
      </c>
    </row>
    <row r="76">
      <c r="A76" s="216" t="s">
        <v>48</v>
      </c>
      <c r="B76" s="216" t="s">
        <v>49</v>
      </c>
      <c r="C76" s="216" t="s">
        <v>16</v>
      </c>
      <c r="D76" s="216" t="n">
        <v>64.8041701</v>
      </c>
      <c r="E76" s="216" t="n">
        <v>53.6231613157298</v>
      </c>
      <c r="F76" s="216" t="n">
        <v>100</v>
      </c>
      <c r="G76" s="216" t="n">
        <v>0</v>
      </c>
      <c r="H76" s="216"/>
      <c r="I76" s="216"/>
      <c r="J76" s="216"/>
      <c r="K76" s="216"/>
    </row>
    <row r="77">
      <c r="A77" s="216" t="s">
        <v>48</v>
      </c>
      <c r="B77" s="216" t="s">
        <v>49</v>
      </c>
      <c r="C77" s="216" t="s">
        <v>18</v>
      </c>
      <c r="D77" s="216" t="n">
        <v>5.1857796</v>
      </c>
      <c r="E77" s="216" t="n">
        <v>100</v>
      </c>
      <c r="F77" s="216" t="n">
        <v>100</v>
      </c>
      <c r="G77" s="216" t="n">
        <v>0</v>
      </c>
      <c r="H77" s="216"/>
      <c r="I77" s="216"/>
      <c r="J77" s="216"/>
      <c r="K77" s="216"/>
    </row>
    <row r="78">
      <c r="A78" s="216" t="s">
        <v>48</v>
      </c>
      <c r="B78" s="216" t="s">
        <v>49</v>
      </c>
      <c r="C78" s="216" t="s">
        <v>19</v>
      </c>
      <c r="D78" s="216" t="n">
        <v>7423.7236664</v>
      </c>
      <c r="E78" s="216" t="n">
        <v>2.62349747209836</v>
      </c>
      <c r="F78" s="216" t="n">
        <v>100</v>
      </c>
      <c r="G78" s="216" t="n">
        <v>0</v>
      </c>
      <c r="H78" s="216"/>
      <c r="I78" s="216"/>
      <c r="J78" s="216"/>
      <c r="K78" s="216"/>
    </row>
    <row r="79">
      <c r="A79" s="216" t="s">
        <v>50</v>
      </c>
      <c r="B79" s="216" t="s">
        <v>51</v>
      </c>
      <c r="C79" s="216" t="s">
        <v>16</v>
      </c>
      <c r="D79" s="216" t="n">
        <v>147.9507245</v>
      </c>
      <c r="E79" s="216" t="n">
        <v>70.250557304867</v>
      </c>
      <c r="F79" s="216" t="n">
        <v>100</v>
      </c>
      <c r="G79" s="216" t="n">
        <v>0</v>
      </c>
      <c r="H79" s="216"/>
      <c r="I79" s="216"/>
      <c r="J79" s="216"/>
      <c r="K79" s="216"/>
    </row>
    <row r="80">
      <c r="A80" s="216" t="s">
        <v>50</v>
      </c>
      <c r="B80" s="216" t="s">
        <v>51</v>
      </c>
      <c r="C80" s="216" t="s">
        <v>18</v>
      </c>
      <c r="D80" s="216" t="n">
        <v>281.1295186</v>
      </c>
      <c r="E80" s="216" t="n">
        <v>44.0091573161383</v>
      </c>
      <c r="F80" s="216" t="n">
        <v>100</v>
      </c>
      <c r="G80" s="216" t="n">
        <v>0.00000000000000488599797467275</v>
      </c>
      <c r="H80" s="216"/>
      <c r="I80" s="216"/>
      <c r="J80" s="216"/>
      <c r="K80" s="216"/>
    </row>
    <row r="81">
      <c r="A81" s="216" t="s">
        <v>50</v>
      </c>
      <c r="B81" s="216" t="s">
        <v>51</v>
      </c>
      <c r="C81" s="216" t="s">
        <v>19</v>
      </c>
      <c r="D81" s="216" t="n">
        <v>48385.0815461</v>
      </c>
      <c r="E81" s="216" t="n">
        <v>1.52320880661015</v>
      </c>
      <c r="F81" s="216" t="n">
        <v>99.3948251421733</v>
      </c>
      <c r="G81" s="216" t="n">
        <v>0.607443018619743</v>
      </c>
      <c r="H81" s="216" t="n">
        <v>294.5971765</v>
      </c>
      <c r="I81" s="216" t="n">
        <v>100</v>
      </c>
      <c r="J81" s="216" t="n">
        <v>0.605174857826723</v>
      </c>
      <c r="K81" s="216" t="n">
        <v>99.7673512683018</v>
      </c>
    </row>
    <row r="82">
      <c r="A82" s="216" t="s">
        <v>33</v>
      </c>
      <c r="B82" s="216" t="s">
        <v>34</v>
      </c>
      <c r="C82" s="216" t="s">
        <v>16</v>
      </c>
      <c r="D82" s="216" t="n">
        <v>324.5851217</v>
      </c>
      <c r="E82" s="216" t="n">
        <v>39.7654995404677</v>
      </c>
      <c r="F82" s="216" t="n">
        <v>100</v>
      </c>
      <c r="G82" s="216" t="n">
        <v>0</v>
      </c>
      <c r="H82" s="216"/>
      <c r="I82" s="216"/>
      <c r="J82" s="216"/>
      <c r="K82" s="216"/>
    </row>
    <row r="83">
      <c r="A83" s="216" t="s">
        <v>33</v>
      </c>
      <c r="B83" s="216" t="s">
        <v>34</v>
      </c>
      <c r="C83" s="216" t="s">
        <v>18</v>
      </c>
      <c r="D83" s="216" t="n">
        <v>91.1530898</v>
      </c>
      <c r="E83" s="216" t="n">
        <v>70.512580368241</v>
      </c>
      <c r="F83" s="216" t="n">
        <v>100</v>
      </c>
      <c r="G83" s="216" t="n">
        <v>0</v>
      </c>
      <c r="H83" s="216"/>
      <c r="I83" s="216"/>
      <c r="J83" s="216"/>
      <c r="K83" s="216"/>
    </row>
    <row r="84">
      <c r="A84" s="216" t="s">
        <v>33</v>
      </c>
      <c r="B84" s="216" t="s">
        <v>34</v>
      </c>
      <c r="C84" s="216" t="s">
        <v>19</v>
      </c>
      <c r="D84" s="216" t="n">
        <v>39152.6256673</v>
      </c>
      <c r="E84" s="216" t="n">
        <v>1.25246839594201</v>
      </c>
      <c r="F84" s="216" t="n">
        <v>99.6451109713185</v>
      </c>
      <c r="G84" s="216" t="n">
        <v>0.265975010071886</v>
      </c>
      <c r="H84" s="216" t="n">
        <v>139.4432417</v>
      </c>
      <c r="I84" s="216" t="n">
        <v>74.8814979891307</v>
      </c>
      <c r="J84" s="216" t="n">
        <v>0.35488902868146</v>
      </c>
      <c r="K84" s="216" t="n">
        <v>74.6799907922744</v>
      </c>
    </row>
    <row r="85">
      <c r="A85" s="216" t="s">
        <v>52</v>
      </c>
      <c r="B85" s="216" t="s">
        <v>53</v>
      </c>
      <c r="C85" s="216" t="s">
        <v>16</v>
      </c>
      <c r="D85" s="216" t="n">
        <v>123.2838596</v>
      </c>
      <c r="E85" s="216" t="n">
        <v>73.8160489495521</v>
      </c>
      <c r="F85" s="216" t="n">
        <v>100</v>
      </c>
      <c r="G85" s="216" t="n">
        <v>0</v>
      </c>
      <c r="H85" s="216"/>
      <c r="I85" s="216"/>
      <c r="J85" s="216"/>
      <c r="K85" s="216"/>
    </row>
    <row r="86">
      <c r="A86" s="216" t="s">
        <v>52</v>
      </c>
      <c r="B86" s="216" t="s">
        <v>53</v>
      </c>
      <c r="C86" s="216" t="s">
        <v>18</v>
      </c>
      <c r="D86" s="216" t="n">
        <v>474.2028707</v>
      </c>
      <c r="E86" s="216" t="n">
        <v>45.7281017347492</v>
      </c>
      <c r="F86" s="216" t="n">
        <v>100</v>
      </c>
      <c r="G86" s="216" t="n">
        <v>0</v>
      </c>
      <c r="H86" s="216"/>
      <c r="I86" s="216"/>
      <c r="J86" s="216"/>
      <c r="K86" s="216"/>
    </row>
    <row r="87">
      <c r="A87" s="216" t="s">
        <v>52</v>
      </c>
      <c r="B87" s="216" t="s">
        <v>53</v>
      </c>
      <c r="C87" s="216" t="s">
        <v>19</v>
      </c>
      <c r="D87" s="216" t="n">
        <v>54268.1850491</v>
      </c>
      <c r="E87" s="216" t="n">
        <v>2.30203194852451</v>
      </c>
      <c r="F87" s="216" t="n">
        <v>97.2160203159179</v>
      </c>
      <c r="G87" s="216" t="n">
        <v>1.75222157336975</v>
      </c>
      <c r="H87" s="216" t="n">
        <v>1554.080533</v>
      </c>
      <c r="I87" s="216" t="n">
        <v>61.8704689490153</v>
      </c>
      <c r="J87" s="216" t="n">
        <v>2.78397968408207</v>
      </c>
      <c r="K87" s="216" t="n">
        <v>61.1872310163316</v>
      </c>
    </row>
    <row r="88">
      <c r="A88" s="216" t="s">
        <v>35</v>
      </c>
      <c r="B88" s="216" t="s">
        <v>36</v>
      </c>
      <c r="C88" s="216" t="s">
        <v>18</v>
      </c>
      <c r="D88" s="216" t="n">
        <v>5.9465202</v>
      </c>
      <c r="E88" s="216" t="n">
        <v>100</v>
      </c>
      <c r="F88" s="216" t="n">
        <v>100</v>
      </c>
      <c r="G88" s="216" t="n">
        <v>0</v>
      </c>
      <c r="H88" s="216"/>
      <c r="I88" s="216"/>
      <c r="J88" s="216"/>
      <c r="K88" s="216"/>
    </row>
    <row r="89">
      <c r="A89" s="216" t="s">
        <v>35</v>
      </c>
      <c r="B89" s="216" t="s">
        <v>36</v>
      </c>
      <c r="C89" s="216" t="s">
        <v>19</v>
      </c>
      <c r="D89" s="216" t="n">
        <v>6307.1818545</v>
      </c>
      <c r="E89" s="216" t="n">
        <v>2.32299460433893</v>
      </c>
      <c r="F89" s="216" t="n">
        <v>99.6615845239174</v>
      </c>
      <c r="G89" s="216" t="n">
        <v>0.255198826566871</v>
      </c>
      <c r="H89" s="216" t="n">
        <v>21.4169578</v>
      </c>
      <c r="I89" s="216" t="n">
        <v>75.1072310792433</v>
      </c>
      <c r="J89" s="216" t="n">
        <v>0.338415476082556</v>
      </c>
      <c r="K89" s="216" t="n">
        <v>75.1547172685872</v>
      </c>
    </row>
    <row r="90">
      <c r="A90" s="216" t="s">
        <v>56</v>
      </c>
      <c r="B90" s="216" t="s">
        <v>57</v>
      </c>
      <c r="C90" s="216" t="s">
        <v>16</v>
      </c>
      <c r="D90" s="216" t="n">
        <v>53.6958368</v>
      </c>
      <c r="E90" s="216" t="n">
        <v>100</v>
      </c>
      <c r="F90" s="216" t="n">
        <v>100</v>
      </c>
      <c r="G90" s="216" t="n">
        <v>0</v>
      </c>
      <c r="H90" s="216"/>
      <c r="I90" s="216"/>
      <c r="J90" s="216"/>
      <c r="K90" s="216"/>
    </row>
    <row r="91">
      <c r="A91" s="216" t="s">
        <v>56</v>
      </c>
      <c r="B91" s="216" t="s">
        <v>57</v>
      </c>
      <c r="C91" s="216" t="s">
        <v>18</v>
      </c>
      <c r="D91" s="216" t="n">
        <v>227.7063217</v>
      </c>
      <c r="E91" s="216" t="n">
        <v>50.9632340121098</v>
      </c>
      <c r="F91" s="216" t="n">
        <v>100</v>
      </c>
      <c r="G91" s="216" t="n">
        <v>0</v>
      </c>
      <c r="H91" s="216"/>
      <c r="I91" s="216"/>
      <c r="J91" s="216"/>
      <c r="K91" s="216"/>
    </row>
    <row r="92">
      <c r="A92" s="216" t="s">
        <v>56</v>
      </c>
      <c r="B92" s="216" t="s">
        <v>57</v>
      </c>
      <c r="C92" s="216" t="s">
        <v>19</v>
      </c>
      <c r="D92" s="216" t="n">
        <v>43734.9680733</v>
      </c>
      <c r="E92" s="216" t="n">
        <v>1.411581867316</v>
      </c>
      <c r="F92" s="216" t="n">
        <v>100</v>
      </c>
      <c r="G92" s="216" t="n">
        <v>0</v>
      </c>
      <c r="H92" s="216"/>
      <c r="I92" s="216"/>
      <c r="J92" s="216"/>
      <c r="K92" s="216"/>
    </row>
    <row r="93">
      <c r="A93" s="216" t="s">
        <v>58</v>
      </c>
      <c r="B93" s="216" t="s">
        <v>59</v>
      </c>
      <c r="C93" s="216" t="s">
        <v>16</v>
      </c>
      <c r="D93" s="216" t="n">
        <v>33.8237021</v>
      </c>
      <c r="E93" s="216" t="n">
        <v>58.1065697542675</v>
      </c>
      <c r="F93" s="216" t="n">
        <v>100</v>
      </c>
      <c r="G93" s="216" t="n">
        <v>0</v>
      </c>
      <c r="H93" s="216"/>
      <c r="I93" s="216"/>
      <c r="J93" s="216"/>
      <c r="K93" s="216"/>
    </row>
    <row r="94">
      <c r="A94" s="216" t="s">
        <v>58</v>
      </c>
      <c r="B94" s="216" t="s">
        <v>59</v>
      </c>
      <c r="C94" s="216" t="s">
        <v>18</v>
      </c>
      <c r="D94" s="216" t="n">
        <v>36.7317358</v>
      </c>
      <c r="E94" s="216" t="n">
        <v>70.1975294047602</v>
      </c>
      <c r="F94" s="216" t="n">
        <v>100</v>
      </c>
      <c r="G94" s="216" t="n">
        <v>0</v>
      </c>
      <c r="H94" s="216"/>
      <c r="I94" s="216"/>
      <c r="J94" s="216"/>
      <c r="K94" s="216"/>
    </row>
    <row r="95">
      <c r="A95" s="216" t="s">
        <v>58</v>
      </c>
      <c r="B95" s="216" t="s">
        <v>59</v>
      </c>
      <c r="C95" s="216" t="s">
        <v>19</v>
      </c>
      <c r="D95" s="216" t="n">
        <v>9256.2940036</v>
      </c>
      <c r="E95" s="216" t="n">
        <v>2.28160491602748</v>
      </c>
      <c r="F95" s="216" t="n">
        <v>100</v>
      </c>
      <c r="G95" s="216" t="n">
        <v>0</v>
      </c>
      <c r="H95" s="216"/>
      <c r="I95" s="216"/>
      <c r="J95" s="216"/>
      <c r="K95" s="216"/>
    </row>
    <row r="96">
      <c r="A96" s="216" t="s">
        <v>60</v>
      </c>
      <c r="B96" s="216" t="s">
        <v>61</v>
      </c>
      <c r="C96" s="216" t="s">
        <v>18</v>
      </c>
      <c r="D96" s="216" t="n">
        <v>5.338945</v>
      </c>
      <c r="E96" s="216" t="n">
        <v>100</v>
      </c>
      <c r="F96" s="216" t="n">
        <v>100</v>
      </c>
      <c r="G96" s="216" t="n">
        <v>0</v>
      </c>
      <c r="H96" s="216"/>
      <c r="I96" s="216"/>
      <c r="J96" s="216"/>
      <c r="K96" s="216"/>
    </row>
    <row r="97">
      <c r="A97" s="216" t="s">
        <v>60</v>
      </c>
      <c r="B97" s="216" t="s">
        <v>61</v>
      </c>
      <c r="C97" s="216" t="s">
        <v>19</v>
      </c>
      <c r="D97" s="216" t="n">
        <v>3102.1118224</v>
      </c>
      <c r="E97" s="216" t="n">
        <v>1.89092050374191</v>
      </c>
      <c r="F97" s="216" t="n">
        <v>100</v>
      </c>
      <c r="G97" s="216" t="n">
        <v>0.000000000000000209934348099007</v>
      </c>
      <c r="H97" s="216"/>
      <c r="I97" s="216"/>
      <c r="J97" s="216"/>
      <c r="K97" s="216"/>
    </row>
    <row r="98">
      <c r="A98" s="216" t="s">
        <v>68</v>
      </c>
      <c r="B98" s="216" t="s">
        <v>69</v>
      </c>
      <c r="C98" s="216" t="s">
        <v>16</v>
      </c>
      <c r="D98" s="216" t="n">
        <v>2.6652925</v>
      </c>
      <c r="E98" s="216" t="n">
        <v>69.5727882823567</v>
      </c>
      <c r="F98" s="216" t="n">
        <v>100</v>
      </c>
      <c r="G98" s="216" t="n">
        <v>0</v>
      </c>
      <c r="H98" s="216"/>
      <c r="I98" s="216"/>
      <c r="J98" s="216"/>
      <c r="K98" s="216"/>
    </row>
    <row r="99">
      <c r="A99" s="216" t="s">
        <v>68</v>
      </c>
      <c r="B99" s="216" t="s">
        <v>69</v>
      </c>
      <c r="C99" s="216" t="s">
        <v>18</v>
      </c>
      <c r="D99" s="216"/>
      <c r="E99" s="216"/>
      <c r="F99" s="216"/>
      <c r="G99" s="216"/>
      <c r="H99" s="216" t="n">
        <v>1.2815832</v>
      </c>
      <c r="I99" s="216" t="n">
        <v>100</v>
      </c>
      <c r="J99" s="216" t="n">
        <v>100</v>
      </c>
      <c r="K99" s="216" t="n">
        <v>0</v>
      </c>
    </row>
    <row r="100">
      <c r="A100" s="216" t="s">
        <v>68</v>
      </c>
      <c r="B100" s="216" t="s">
        <v>69</v>
      </c>
      <c r="C100" s="216" t="s">
        <v>19</v>
      </c>
      <c r="D100" s="216" t="n">
        <v>567.7600548</v>
      </c>
      <c r="E100" s="216" t="n">
        <v>3.16033954346723</v>
      </c>
      <c r="F100" s="216" t="n">
        <v>99.4469367986099</v>
      </c>
      <c r="G100" s="216" t="n">
        <v>0.389052518445671</v>
      </c>
      <c r="H100" s="216" t="n">
        <v>3.1575351</v>
      </c>
      <c r="I100" s="216" t="n">
        <v>70.7397467399582</v>
      </c>
      <c r="J100" s="216" t="n">
        <v>0.553063201390075</v>
      </c>
      <c r="K100" s="216" t="n">
        <v>69.9559853484424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702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544</v>
      </c>
      <c r="I110" s="5" t="s">
        <v>545</v>
      </c>
      <c r="J110" s="5" t="s">
        <v>546</v>
      </c>
      <c r="K110" s="5" t="s">
        <v>547</v>
      </c>
    </row>
    <row r="111">
      <c r="A111" s="217" t="s">
        <v>74</v>
      </c>
      <c r="B111" s="217" t="s">
        <v>75</v>
      </c>
      <c r="C111" s="217" t="s">
        <v>16</v>
      </c>
      <c r="D111" s="217" t="n">
        <v>192.0463038</v>
      </c>
      <c r="E111" s="217" t="n">
        <v>48.9486158081222</v>
      </c>
      <c r="F111" s="217" t="n">
        <v>100</v>
      </c>
      <c r="G111" s="217" t="n">
        <v>0</v>
      </c>
      <c r="H111" s="217"/>
      <c r="I111" s="217"/>
      <c r="J111" s="217"/>
      <c r="K111" s="217"/>
    </row>
    <row r="112">
      <c r="A112" s="217" t="s">
        <v>74</v>
      </c>
      <c r="B112" s="217" t="s">
        <v>75</v>
      </c>
      <c r="C112" s="217" t="s">
        <v>18</v>
      </c>
      <c r="D112" s="217" t="n">
        <v>133.8309272</v>
      </c>
      <c r="E112" s="217" t="n">
        <v>47.4933484843744</v>
      </c>
      <c r="F112" s="217" t="n">
        <v>100</v>
      </c>
      <c r="G112" s="217" t="n">
        <v>0</v>
      </c>
      <c r="H112" s="217"/>
      <c r="I112" s="217"/>
      <c r="J112" s="217"/>
      <c r="K112" s="217"/>
    </row>
    <row r="113">
      <c r="A113" s="217" t="s">
        <v>74</v>
      </c>
      <c r="B113" s="217" t="s">
        <v>75</v>
      </c>
      <c r="C113" s="217" t="s">
        <v>19</v>
      </c>
      <c r="D113" s="217" t="n">
        <v>99343.9263636</v>
      </c>
      <c r="E113" s="217" t="n">
        <v>1.00362978645963</v>
      </c>
      <c r="F113" s="217" t="n">
        <v>99.5878366039068</v>
      </c>
      <c r="G113" s="217" t="n">
        <v>0.199972103623504</v>
      </c>
      <c r="H113" s="217" t="n">
        <v>411.1539267</v>
      </c>
      <c r="I113" s="217" t="n">
        <v>48.2809544359089</v>
      </c>
      <c r="J113" s="217" t="n">
        <v>0.412163396093201</v>
      </c>
      <c r="K113" s="217" t="n">
        <v>48.317704506913</v>
      </c>
    </row>
    <row r="114">
      <c r="A114" s="217" t="s">
        <v>76</v>
      </c>
      <c r="B114" s="217" t="s">
        <v>77</v>
      </c>
      <c r="C114" s="217" t="s">
        <v>16</v>
      </c>
      <c r="D114" s="217" t="n">
        <v>196.5033138</v>
      </c>
      <c r="E114" s="217" t="n">
        <v>40.7422903613199</v>
      </c>
      <c r="F114" s="217" t="n">
        <v>100</v>
      </c>
      <c r="G114" s="217" t="n">
        <v>0</v>
      </c>
      <c r="H114" s="217"/>
      <c r="I114" s="217"/>
      <c r="J114" s="217"/>
      <c r="K114" s="217"/>
    </row>
    <row r="115">
      <c r="A115" s="217" t="s">
        <v>76</v>
      </c>
      <c r="B115" s="217" t="s">
        <v>77</v>
      </c>
      <c r="C115" s="217" t="s">
        <v>18</v>
      </c>
      <c r="D115" s="217" t="n">
        <v>248.3093893</v>
      </c>
      <c r="E115" s="217" t="n">
        <v>40.0819617974076</v>
      </c>
      <c r="F115" s="217" t="n">
        <v>100</v>
      </c>
      <c r="G115" s="217" t="n">
        <v>0</v>
      </c>
      <c r="H115" s="217"/>
      <c r="I115" s="217"/>
      <c r="J115" s="217"/>
      <c r="K115" s="217"/>
    </row>
    <row r="116">
      <c r="A116" s="217" t="s">
        <v>76</v>
      </c>
      <c r="B116" s="217" t="s">
        <v>77</v>
      </c>
      <c r="C116" s="217" t="s">
        <v>19</v>
      </c>
      <c r="D116" s="217" t="n">
        <v>37605.5975381</v>
      </c>
      <c r="E116" s="217" t="n">
        <v>2.55548043174314</v>
      </c>
      <c r="F116" s="217" t="n">
        <v>99.9864520510221</v>
      </c>
      <c r="G116" s="217" t="n">
        <v>0.00554237556752808</v>
      </c>
      <c r="H116" s="217" t="n">
        <v>5.0954775</v>
      </c>
      <c r="I116" s="217" t="n">
        <v>40.8248290463863</v>
      </c>
      <c r="J116" s="217" t="n">
        <v>0.0135479489779317</v>
      </c>
      <c r="K116" s="217" t="n">
        <v>40.9037906648513</v>
      </c>
    </row>
    <row r="117">
      <c r="A117" s="217" t="s">
        <v>78</v>
      </c>
      <c r="B117" s="217" t="s">
        <v>79</v>
      </c>
      <c r="C117" s="217" t="s">
        <v>16</v>
      </c>
      <c r="D117" s="217" t="n">
        <v>585.4303546</v>
      </c>
      <c r="E117" s="217" t="n">
        <v>28.386171961857</v>
      </c>
      <c r="F117" s="217" t="n">
        <v>100</v>
      </c>
      <c r="G117" s="217" t="n">
        <v>0</v>
      </c>
      <c r="H117" s="217"/>
      <c r="I117" s="217"/>
      <c r="J117" s="217"/>
      <c r="K117" s="217"/>
    </row>
    <row r="118">
      <c r="A118" s="217" t="s">
        <v>78</v>
      </c>
      <c r="B118" s="217" t="s">
        <v>79</v>
      </c>
      <c r="C118" s="217" t="s">
        <v>18</v>
      </c>
      <c r="D118" s="217" t="n">
        <v>317.4547843</v>
      </c>
      <c r="E118" s="217" t="n">
        <v>24.3013874596803</v>
      </c>
      <c r="F118" s="217" t="n">
        <v>100</v>
      </c>
      <c r="G118" s="217" t="n">
        <v>0.00000000000000269799598880742</v>
      </c>
      <c r="H118" s="217"/>
      <c r="I118" s="217"/>
      <c r="J118" s="217"/>
      <c r="K118" s="217"/>
    </row>
    <row r="119">
      <c r="A119" s="217" t="s">
        <v>78</v>
      </c>
      <c r="B119" s="217" t="s">
        <v>79</v>
      </c>
      <c r="C119" s="217" t="s">
        <v>19</v>
      </c>
      <c r="D119" s="217" t="n">
        <v>37965.6123309</v>
      </c>
      <c r="E119" s="217" t="n">
        <v>1.42965815595929</v>
      </c>
      <c r="F119" s="217" t="n">
        <v>99.4867680587029</v>
      </c>
      <c r="G119" s="217" t="n">
        <v>0.201281699331072</v>
      </c>
      <c r="H119" s="217" t="n">
        <v>195.8568491</v>
      </c>
      <c r="I119" s="217" t="n">
        <v>39.1112737721847</v>
      </c>
      <c r="J119" s="217" t="n">
        <v>0.513231941297078</v>
      </c>
      <c r="K119" s="217" t="n">
        <v>39.0171852617038</v>
      </c>
    </row>
    <row r="120">
      <c r="A120" s="217" t="s">
        <v>80</v>
      </c>
      <c r="B120" s="217" t="s">
        <v>81</v>
      </c>
      <c r="C120" s="217" t="s">
        <v>16</v>
      </c>
      <c r="D120" s="217" t="n">
        <v>1192.1336301</v>
      </c>
      <c r="E120" s="217" t="n">
        <v>21.5004715545937</v>
      </c>
      <c r="F120" s="217" t="n">
        <v>100</v>
      </c>
      <c r="G120" s="217" t="n">
        <v>0</v>
      </c>
      <c r="H120" s="217"/>
      <c r="I120" s="217"/>
      <c r="J120" s="217"/>
      <c r="K120" s="217"/>
    </row>
    <row r="121">
      <c r="A121" s="217" t="s">
        <v>80</v>
      </c>
      <c r="B121" s="217" t="s">
        <v>81</v>
      </c>
      <c r="C121" s="217" t="s">
        <v>18</v>
      </c>
      <c r="D121" s="217" t="n">
        <v>937.1213956</v>
      </c>
      <c r="E121" s="217" t="n">
        <v>21.4124818274257</v>
      </c>
      <c r="F121" s="217" t="n">
        <v>94.5136432115698</v>
      </c>
      <c r="G121" s="217" t="n">
        <v>5.62608441997401</v>
      </c>
      <c r="H121" s="217" t="n">
        <v>54.3983086</v>
      </c>
      <c r="I121" s="217" t="n">
        <v>100</v>
      </c>
      <c r="J121" s="217" t="n">
        <v>5.48635678843023</v>
      </c>
      <c r="K121" s="217" t="n">
        <v>96.920735572456</v>
      </c>
    </row>
    <row r="122">
      <c r="A122" s="217" t="s">
        <v>80</v>
      </c>
      <c r="B122" s="217" t="s">
        <v>81</v>
      </c>
      <c r="C122" s="217" t="s">
        <v>19</v>
      </c>
      <c r="D122" s="217" t="n">
        <v>133125.2593016</v>
      </c>
      <c r="E122" s="217" t="n">
        <v>1.02825945245564</v>
      </c>
      <c r="F122" s="217" t="n">
        <v>99.741707280825</v>
      </c>
      <c r="G122" s="217" t="n">
        <v>0.143743734913942</v>
      </c>
      <c r="H122" s="217" t="n">
        <v>344.743299</v>
      </c>
      <c r="I122" s="217" t="n">
        <v>55.7195680723277</v>
      </c>
      <c r="J122" s="217" t="n">
        <v>0.258292719174975</v>
      </c>
      <c r="K122" s="217" t="n">
        <v>55.5077416701261</v>
      </c>
    </row>
    <row r="123">
      <c r="A123" s="217" t="s">
        <v>82</v>
      </c>
      <c r="B123" s="217" t="s">
        <v>83</v>
      </c>
      <c r="C123" s="217" t="s">
        <v>16</v>
      </c>
      <c r="D123" s="217" t="n">
        <v>797.6232795</v>
      </c>
      <c r="E123" s="217" t="n">
        <v>25.8060955667804</v>
      </c>
      <c r="F123" s="217" t="n">
        <v>100</v>
      </c>
      <c r="G123" s="217" t="n">
        <v>0</v>
      </c>
      <c r="H123" s="217"/>
      <c r="I123" s="217"/>
      <c r="J123" s="217"/>
      <c r="K123" s="217"/>
    </row>
    <row r="124">
      <c r="A124" s="217" t="s">
        <v>82</v>
      </c>
      <c r="B124" s="217" t="s">
        <v>83</v>
      </c>
      <c r="C124" s="217" t="s">
        <v>18</v>
      </c>
      <c r="D124" s="217" t="n">
        <v>1003.5315724</v>
      </c>
      <c r="E124" s="217" t="n">
        <v>21.515732678248</v>
      </c>
      <c r="F124" s="217" t="n">
        <v>100</v>
      </c>
      <c r="G124" s="217" t="n">
        <v>0</v>
      </c>
      <c r="H124" s="217"/>
      <c r="I124" s="217"/>
      <c r="J124" s="217"/>
      <c r="K124" s="217"/>
    </row>
    <row r="125">
      <c r="A125" s="217" t="s">
        <v>82</v>
      </c>
      <c r="B125" s="217" t="s">
        <v>83</v>
      </c>
      <c r="C125" s="217" t="s">
        <v>19</v>
      </c>
      <c r="D125" s="217" t="n">
        <v>98086.6182765</v>
      </c>
      <c r="E125" s="217" t="n">
        <v>1.12571764384488</v>
      </c>
      <c r="F125" s="217" t="n">
        <v>99.2677320386896</v>
      </c>
      <c r="G125" s="217" t="n">
        <v>0.2289691540723</v>
      </c>
      <c r="H125" s="217" t="n">
        <v>723.5552432</v>
      </c>
      <c r="I125" s="217" t="n">
        <v>31.0289797502087</v>
      </c>
      <c r="J125" s="217" t="n">
        <v>0.732267961310424</v>
      </c>
      <c r="K125" s="217" t="n">
        <v>31.0395235521428</v>
      </c>
    </row>
    <row r="126">
      <c r="A126" s="217" t="s">
        <v>84</v>
      </c>
      <c r="B126" s="217" t="s">
        <v>85</v>
      </c>
      <c r="C126" s="217" t="s">
        <v>16</v>
      </c>
      <c r="D126" s="217" t="n">
        <v>451.3715401</v>
      </c>
      <c r="E126" s="217" t="n">
        <v>33.4186298793542</v>
      </c>
      <c r="F126" s="217" t="n">
        <v>100</v>
      </c>
      <c r="G126" s="217" t="n">
        <v>0</v>
      </c>
      <c r="H126" s="217"/>
      <c r="I126" s="217"/>
      <c r="J126" s="217"/>
      <c r="K126" s="217"/>
    </row>
    <row r="127">
      <c r="A127" s="217" t="s">
        <v>84</v>
      </c>
      <c r="B127" s="217" t="s">
        <v>85</v>
      </c>
      <c r="C127" s="217" t="s">
        <v>18</v>
      </c>
      <c r="D127" s="217" t="n">
        <v>383.4614914</v>
      </c>
      <c r="E127" s="217" t="n">
        <v>38.2967601085023</v>
      </c>
      <c r="F127" s="217" t="n">
        <v>100</v>
      </c>
      <c r="G127" s="217" t="n">
        <v>0</v>
      </c>
      <c r="H127" s="217"/>
      <c r="I127" s="217"/>
      <c r="J127" s="217"/>
      <c r="K127" s="217"/>
    </row>
    <row r="128">
      <c r="A128" s="217" t="s">
        <v>84</v>
      </c>
      <c r="B128" s="217" t="s">
        <v>85</v>
      </c>
      <c r="C128" s="217" t="s">
        <v>19</v>
      </c>
      <c r="D128" s="217" t="n">
        <v>69597.0232683</v>
      </c>
      <c r="E128" s="217" t="n">
        <v>1.19705533212809</v>
      </c>
      <c r="F128" s="217" t="n">
        <v>100</v>
      </c>
      <c r="G128" s="217" t="n">
        <v>0.000000000000000132899839147892</v>
      </c>
      <c r="H128" s="217"/>
      <c r="I128" s="217"/>
      <c r="J128" s="217"/>
      <c r="K128" s="217"/>
    </row>
    <row r="129">
      <c r="A129" s="217" t="s">
        <v>86</v>
      </c>
      <c r="B129" s="217" t="s">
        <v>87</v>
      </c>
      <c r="C129" s="217" t="s">
        <v>16</v>
      </c>
      <c r="D129" s="217" t="n">
        <v>1789.1838706</v>
      </c>
      <c r="E129" s="217" t="n">
        <v>23.0809203550419</v>
      </c>
      <c r="F129" s="217" t="n">
        <v>100</v>
      </c>
      <c r="G129" s="217" t="n">
        <v>0</v>
      </c>
      <c r="H129" s="217"/>
      <c r="I129" s="217"/>
      <c r="J129" s="217"/>
      <c r="K129" s="217"/>
    </row>
    <row r="130">
      <c r="A130" s="217" t="s">
        <v>86</v>
      </c>
      <c r="B130" s="217" t="s">
        <v>87</v>
      </c>
      <c r="C130" s="217" t="s">
        <v>18</v>
      </c>
      <c r="D130" s="217" t="n">
        <v>2450.3583173</v>
      </c>
      <c r="E130" s="217" t="n">
        <v>18.5437014233144</v>
      </c>
      <c r="F130" s="217" t="n">
        <v>100</v>
      </c>
      <c r="G130" s="217" t="n">
        <v>0.0000000000000020587644281938</v>
      </c>
      <c r="H130" s="217"/>
      <c r="I130" s="217"/>
      <c r="J130" s="217"/>
      <c r="K130" s="217"/>
    </row>
    <row r="131">
      <c r="A131" s="217" t="s">
        <v>86</v>
      </c>
      <c r="B131" s="217" t="s">
        <v>87</v>
      </c>
      <c r="C131" s="217" t="s">
        <v>19</v>
      </c>
      <c r="D131" s="217" t="n">
        <v>181804.8355404</v>
      </c>
      <c r="E131" s="217" t="n">
        <v>1.23390801402664</v>
      </c>
      <c r="F131" s="217" t="n">
        <v>99.1839118886093</v>
      </c>
      <c r="G131" s="217" t="n">
        <v>0.580579544714329</v>
      </c>
      <c r="H131" s="217" t="n">
        <v>1495.8954739</v>
      </c>
      <c r="I131" s="217" t="n">
        <v>70.7339562916624</v>
      </c>
      <c r="J131" s="217" t="n">
        <v>0.816088111390728</v>
      </c>
      <c r="K131" s="217" t="n">
        <v>70.561192601058</v>
      </c>
    </row>
    <row r="132">
      <c r="A132" s="217" t="s">
        <v>88</v>
      </c>
      <c r="B132" s="217" t="s">
        <v>89</v>
      </c>
      <c r="C132" s="217" t="s">
        <v>16</v>
      </c>
      <c r="D132" s="217" t="n">
        <v>1893.3694846</v>
      </c>
      <c r="E132" s="217" t="n">
        <v>16.3019421547623</v>
      </c>
      <c r="F132" s="217" t="n">
        <v>100</v>
      </c>
      <c r="G132" s="217" t="n">
        <v>0</v>
      </c>
      <c r="H132" s="217"/>
      <c r="I132" s="217"/>
      <c r="J132" s="217"/>
      <c r="K132" s="217"/>
    </row>
    <row r="133">
      <c r="A133" s="217" t="s">
        <v>88</v>
      </c>
      <c r="B133" s="217" t="s">
        <v>89</v>
      </c>
      <c r="C133" s="217" t="s">
        <v>18</v>
      </c>
      <c r="D133" s="217" t="n">
        <v>4074.8191618</v>
      </c>
      <c r="E133" s="217" t="n">
        <v>11.2174124606748</v>
      </c>
      <c r="F133" s="217" t="n">
        <v>100</v>
      </c>
      <c r="G133" s="217" t="n">
        <v>0</v>
      </c>
      <c r="H133" s="217"/>
      <c r="I133" s="217"/>
      <c r="J133" s="217"/>
      <c r="K133" s="217"/>
    </row>
    <row r="134">
      <c r="A134" s="217" t="s">
        <v>88</v>
      </c>
      <c r="B134" s="217" t="s">
        <v>89</v>
      </c>
      <c r="C134" s="217" t="s">
        <v>19</v>
      </c>
      <c r="D134" s="217" t="n">
        <v>358866.327008</v>
      </c>
      <c r="E134" s="217" t="n">
        <v>0.650286793359998</v>
      </c>
      <c r="F134" s="217" t="n">
        <v>99.9305709271183</v>
      </c>
      <c r="G134" s="217" t="n">
        <v>0.0572892783938567</v>
      </c>
      <c r="H134" s="217" t="n">
        <v>249.3306717</v>
      </c>
      <c r="I134" s="217" t="n">
        <v>82.444092331664</v>
      </c>
      <c r="J134" s="217" t="n">
        <v>0.0694290728816902</v>
      </c>
      <c r="K134" s="217" t="n">
        <v>82.4575363069627</v>
      </c>
    </row>
    <row r="135">
      <c r="A135" s="217" t="s">
        <v>90</v>
      </c>
      <c r="B135" s="217" t="s">
        <v>91</v>
      </c>
      <c r="C135" s="217" t="s">
        <v>16</v>
      </c>
      <c r="D135" s="217" t="n">
        <v>415.4230233</v>
      </c>
      <c r="E135" s="217" t="n">
        <v>33.9255409810816</v>
      </c>
      <c r="F135" s="217" t="n">
        <v>100</v>
      </c>
      <c r="G135" s="217" t="n">
        <v>0</v>
      </c>
      <c r="H135" s="217"/>
      <c r="I135" s="217"/>
      <c r="J135" s="217"/>
      <c r="K135" s="217"/>
    </row>
    <row r="136">
      <c r="A136" s="217" t="s">
        <v>90</v>
      </c>
      <c r="B136" s="217" t="s">
        <v>91</v>
      </c>
      <c r="C136" s="217" t="s">
        <v>18</v>
      </c>
      <c r="D136" s="217" t="n">
        <v>899.2956748</v>
      </c>
      <c r="E136" s="217" t="n">
        <v>22.6451171492611</v>
      </c>
      <c r="F136" s="217" t="n">
        <v>100</v>
      </c>
      <c r="G136" s="217" t="n">
        <v>0</v>
      </c>
      <c r="H136" s="217"/>
      <c r="I136" s="217"/>
      <c r="J136" s="217"/>
      <c r="K136" s="217"/>
    </row>
    <row r="137">
      <c r="A137" s="217" t="s">
        <v>90</v>
      </c>
      <c r="B137" s="217" t="s">
        <v>91</v>
      </c>
      <c r="C137" s="217" t="s">
        <v>19</v>
      </c>
      <c r="D137" s="217" t="n">
        <v>145409.4759865</v>
      </c>
      <c r="E137" s="217" t="n">
        <v>0.632104170370079</v>
      </c>
      <c r="F137" s="217" t="n">
        <v>99.9637665660582</v>
      </c>
      <c r="G137" s="217" t="n">
        <v>0.0169745431812849</v>
      </c>
      <c r="H137" s="217" t="n">
        <v>52.7059436</v>
      </c>
      <c r="I137" s="217" t="n">
        <v>46.8047870005461</v>
      </c>
      <c r="J137" s="217" t="n">
        <v>0.0362334339418387</v>
      </c>
      <c r="K137" s="217" t="n">
        <v>46.8307606412125</v>
      </c>
    </row>
    <row r="138">
      <c r="A138" s="217" t="s">
        <v>92</v>
      </c>
      <c r="B138" s="217" t="s">
        <v>93</v>
      </c>
      <c r="C138" s="217" t="s">
        <v>16</v>
      </c>
      <c r="D138" s="217" t="n">
        <v>826.2528728</v>
      </c>
      <c r="E138" s="217" t="n">
        <v>23.6765003187134</v>
      </c>
      <c r="F138" s="217" t="n">
        <v>100</v>
      </c>
      <c r="G138" s="217" t="n">
        <v>0</v>
      </c>
      <c r="H138" s="217"/>
      <c r="I138" s="217"/>
      <c r="J138" s="217"/>
      <c r="K138" s="217"/>
    </row>
    <row r="139">
      <c r="A139" s="217" t="s">
        <v>92</v>
      </c>
      <c r="B139" s="217" t="s">
        <v>93</v>
      </c>
      <c r="C139" s="217" t="s">
        <v>18</v>
      </c>
      <c r="D139" s="217" t="n">
        <v>1140.9298545</v>
      </c>
      <c r="E139" s="217" t="n">
        <v>28.3776406377373</v>
      </c>
      <c r="F139" s="217" t="n">
        <v>100</v>
      </c>
      <c r="G139" s="217" t="n">
        <v>0</v>
      </c>
      <c r="H139" s="217"/>
      <c r="I139" s="217"/>
      <c r="J139" s="217"/>
      <c r="K139" s="217"/>
    </row>
    <row r="140">
      <c r="A140" s="217" t="s">
        <v>92</v>
      </c>
      <c r="B140" s="217" t="s">
        <v>93</v>
      </c>
      <c r="C140" s="217" t="s">
        <v>19</v>
      </c>
      <c r="D140" s="217" t="n">
        <v>246300.5508497</v>
      </c>
      <c r="E140" s="217" t="n">
        <v>0.765275829529293</v>
      </c>
      <c r="F140" s="217" t="n">
        <v>99.6821282095286</v>
      </c>
      <c r="G140" s="217" t="n">
        <v>0.227704607435766</v>
      </c>
      <c r="H140" s="217" t="n">
        <v>785.4165887</v>
      </c>
      <c r="I140" s="217" t="n">
        <v>71.655105429657</v>
      </c>
      <c r="J140" s="217" t="n">
        <v>0.317871790471391</v>
      </c>
      <c r="K140" s="217" t="n">
        <v>71.4063989089817</v>
      </c>
    </row>
    <row r="141">
      <c r="A141" s="217" t="s">
        <v>94</v>
      </c>
      <c r="B141" s="217" t="s">
        <v>95</v>
      </c>
      <c r="C141" s="217" t="s">
        <v>16</v>
      </c>
      <c r="D141" s="217" t="n">
        <v>3703.7022967</v>
      </c>
      <c r="E141" s="217" t="n">
        <v>22.0706187573759</v>
      </c>
      <c r="F141" s="217" t="n">
        <v>100</v>
      </c>
      <c r="G141" s="217" t="n">
        <v>0</v>
      </c>
      <c r="H141" s="217"/>
      <c r="I141" s="217"/>
      <c r="J141" s="217"/>
      <c r="K141" s="217"/>
    </row>
    <row r="142">
      <c r="A142" s="217" t="s">
        <v>94</v>
      </c>
      <c r="B142" s="217" t="s">
        <v>95</v>
      </c>
      <c r="C142" s="217" t="s">
        <v>18</v>
      </c>
      <c r="D142" s="217" t="n">
        <v>1940.4325786</v>
      </c>
      <c r="E142" s="217" t="n">
        <v>19.8977552081274</v>
      </c>
      <c r="F142" s="217" t="n">
        <v>100</v>
      </c>
      <c r="G142" s="217" t="n">
        <v>0</v>
      </c>
      <c r="H142" s="217"/>
      <c r="I142" s="217"/>
      <c r="J142" s="217"/>
      <c r="K142" s="217"/>
    </row>
    <row r="143">
      <c r="A143" s="217" t="s">
        <v>94</v>
      </c>
      <c r="B143" s="217" t="s">
        <v>95</v>
      </c>
      <c r="C143" s="217" t="s">
        <v>19</v>
      </c>
      <c r="D143" s="217" t="n">
        <v>286759.1348889</v>
      </c>
      <c r="E143" s="217" t="n">
        <v>0.856925417658815</v>
      </c>
      <c r="F143" s="217" t="n">
        <v>99.2531599409464</v>
      </c>
      <c r="G143" s="217" t="n">
        <v>0.225303312536504</v>
      </c>
      <c r="H143" s="217" t="n">
        <v>2157.7470114</v>
      </c>
      <c r="I143" s="217" t="n">
        <v>29.9536052271495</v>
      </c>
      <c r="J143" s="217" t="n">
        <v>0.746840059053593</v>
      </c>
      <c r="K143" s="217" t="n">
        <v>29.942241907522</v>
      </c>
    </row>
    <row r="144">
      <c r="A144" s="217" t="s">
        <v>96</v>
      </c>
      <c r="B144" s="217" t="s">
        <v>97</v>
      </c>
      <c r="C144" s="217" t="s">
        <v>16</v>
      </c>
      <c r="D144" s="217" t="n">
        <v>1193.0162076</v>
      </c>
      <c r="E144" s="217" t="n">
        <v>29.8425986965439</v>
      </c>
      <c r="F144" s="217" t="n">
        <v>100</v>
      </c>
      <c r="G144" s="217" t="n">
        <v>0</v>
      </c>
      <c r="H144" s="217"/>
      <c r="I144" s="217"/>
      <c r="J144" s="217"/>
      <c r="K144" s="217"/>
    </row>
    <row r="145">
      <c r="A145" s="217" t="s">
        <v>96</v>
      </c>
      <c r="B145" s="217" t="s">
        <v>97</v>
      </c>
      <c r="C145" s="217" t="s">
        <v>18</v>
      </c>
      <c r="D145" s="217" t="n">
        <v>92.5192002</v>
      </c>
      <c r="E145" s="217" t="n">
        <v>46.7624847793268</v>
      </c>
      <c r="F145" s="217" t="n">
        <v>100</v>
      </c>
      <c r="G145" s="217" t="n">
        <v>0</v>
      </c>
      <c r="H145" s="217"/>
      <c r="I145" s="217"/>
      <c r="J145" s="217"/>
      <c r="K145" s="217"/>
    </row>
    <row r="146">
      <c r="A146" s="217" t="s">
        <v>96</v>
      </c>
      <c r="B146" s="217" t="s">
        <v>97</v>
      </c>
      <c r="C146" s="217" t="s">
        <v>19</v>
      </c>
      <c r="D146" s="217" t="n">
        <v>28390.2896805</v>
      </c>
      <c r="E146" s="217" t="n">
        <v>1.84156282595103</v>
      </c>
      <c r="F146" s="217" t="n">
        <v>100</v>
      </c>
      <c r="G146" s="217" t="n">
        <v>0</v>
      </c>
      <c r="H146" s="217"/>
      <c r="I146" s="217"/>
      <c r="J146" s="217"/>
      <c r="K146" s="217"/>
    </row>
    <row r="147">
      <c r="A147" s="217" t="s">
        <v>98</v>
      </c>
      <c r="B147" s="217" t="s">
        <v>99</v>
      </c>
      <c r="C147" s="217" t="s">
        <v>16</v>
      </c>
      <c r="D147" s="217" t="n">
        <v>238.5705234</v>
      </c>
      <c r="E147" s="217" t="n">
        <v>26.4472719494505</v>
      </c>
      <c r="F147" s="217" t="n">
        <v>100</v>
      </c>
      <c r="G147" s="217" t="n">
        <v>0.00000000000000293623702568031</v>
      </c>
      <c r="H147" s="217"/>
      <c r="I147" s="217"/>
      <c r="J147" s="217"/>
      <c r="K147" s="217"/>
    </row>
    <row r="148">
      <c r="A148" s="217" t="s">
        <v>98</v>
      </c>
      <c r="B148" s="217" t="s">
        <v>99</v>
      </c>
      <c r="C148" s="217" t="s">
        <v>18</v>
      </c>
      <c r="D148" s="217" t="n">
        <v>271.7675593</v>
      </c>
      <c r="E148" s="217" t="n">
        <v>25.5704127982054</v>
      </c>
      <c r="F148" s="217" t="n">
        <v>100</v>
      </c>
      <c r="G148" s="217" t="n">
        <v>0.00000000000000283888610377374</v>
      </c>
      <c r="H148" s="217"/>
      <c r="I148" s="217"/>
      <c r="J148" s="217"/>
      <c r="K148" s="217"/>
    </row>
    <row r="149">
      <c r="A149" s="217" t="s">
        <v>98</v>
      </c>
      <c r="B149" s="217" t="s">
        <v>99</v>
      </c>
      <c r="C149" s="217" t="s">
        <v>19</v>
      </c>
      <c r="D149" s="217" t="n">
        <v>52488.8686228</v>
      </c>
      <c r="E149" s="217" t="n">
        <v>1.22775148300196</v>
      </c>
      <c r="F149" s="217" t="n">
        <v>100</v>
      </c>
      <c r="G149" s="217" t="n">
        <v>0</v>
      </c>
      <c r="H149" s="217"/>
      <c r="I149" s="217"/>
      <c r="J149" s="217"/>
      <c r="K149" s="217"/>
    </row>
    <row r="150">
      <c r="A150" s="217" t="s">
        <v>100</v>
      </c>
      <c r="B150" s="217" t="s">
        <v>101</v>
      </c>
      <c r="C150" s="217" t="s">
        <v>16</v>
      </c>
      <c r="D150" s="217" t="n">
        <v>419.9172569</v>
      </c>
      <c r="E150" s="217" t="n">
        <v>53.6663172620715</v>
      </c>
      <c r="F150" s="217" t="n">
        <v>100</v>
      </c>
      <c r="G150" s="217" t="n">
        <v>0</v>
      </c>
      <c r="H150" s="217"/>
      <c r="I150" s="217"/>
      <c r="J150" s="217"/>
      <c r="K150" s="217"/>
    </row>
    <row r="151">
      <c r="A151" s="217" t="s">
        <v>100</v>
      </c>
      <c r="B151" s="217" t="s">
        <v>101</v>
      </c>
      <c r="C151" s="217" t="s">
        <v>18</v>
      </c>
      <c r="D151" s="217" t="n">
        <v>222.116753</v>
      </c>
      <c r="E151" s="217" t="n">
        <v>31.282960835087</v>
      </c>
      <c r="F151" s="217" t="n">
        <v>100</v>
      </c>
      <c r="G151" s="217" t="n">
        <v>0</v>
      </c>
      <c r="H151" s="217"/>
      <c r="I151" s="217"/>
      <c r="J151" s="217"/>
      <c r="K151" s="217"/>
    </row>
    <row r="152">
      <c r="A152" s="217" t="s">
        <v>100</v>
      </c>
      <c r="B152" s="217" t="s">
        <v>101</v>
      </c>
      <c r="C152" s="217" t="s">
        <v>19</v>
      </c>
      <c r="D152" s="217" t="n">
        <v>14765.6732229</v>
      </c>
      <c r="E152" s="217" t="n">
        <v>2.79544779496279</v>
      </c>
      <c r="F152" s="217" t="n">
        <v>99.9315511475259</v>
      </c>
      <c r="G152" s="217" t="n">
        <v>0.0681682530280092</v>
      </c>
      <c r="H152" s="217" t="n">
        <v>10.1138567</v>
      </c>
      <c r="I152" s="217" t="n">
        <v>99.9999999999998</v>
      </c>
      <c r="J152" s="217" t="n">
        <v>0.0684488524740828</v>
      </c>
      <c r="K152" s="217" t="n">
        <v>99.5218914252115</v>
      </c>
    </row>
    <row r="153">
      <c r="A153" s="217" t="s">
        <v>102</v>
      </c>
      <c r="B153" s="217" t="s">
        <v>103</v>
      </c>
      <c r="C153" s="217" t="s">
        <v>16</v>
      </c>
      <c r="D153" s="217" t="n">
        <v>221.2435587</v>
      </c>
      <c r="E153" s="217" t="n">
        <v>26.2053904639605</v>
      </c>
      <c r="F153" s="217" t="n">
        <v>100</v>
      </c>
      <c r="G153" s="217" t="n">
        <v>0</v>
      </c>
      <c r="H153" s="217"/>
      <c r="I153" s="217"/>
      <c r="J153" s="217"/>
      <c r="K153" s="217"/>
    </row>
    <row r="154">
      <c r="A154" s="217" t="s">
        <v>102</v>
      </c>
      <c r="B154" s="217" t="s">
        <v>103</v>
      </c>
      <c r="C154" s="217" t="s">
        <v>18</v>
      </c>
      <c r="D154" s="217" t="n">
        <v>220.3040154</v>
      </c>
      <c r="E154" s="217" t="n">
        <v>34.4290214194526</v>
      </c>
      <c r="F154" s="217" t="n">
        <v>100</v>
      </c>
      <c r="G154" s="217" t="n">
        <v>0</v>
      </c>
      <c r="H154" s="217"/>
      <c r="I154" s="217"/>
      <c r="J154" s="217"/>
      <c r="K154" s="217"/>
    </row>
    <row r="155">
      <c r="A155" s="217" t="s">
        <v>102</v>
      </c>
      <c r="B155" s="217" t="s">
        <v>103</v>
      </c>
      <c r="C155" s="217" t="s">
        <v>19</v>
      </c>
      <c r="D155" s="217" t="n">
        <v>27748.7404607</v>
      </c>
      <c r="E155" s="217" t="n">
        <v>1.59141343575752</v>
      </c>
      <c r="F155" s="217" t="n">
        <v>99.9014873728813</v>
      </c>
      <c r="G155" s="217" t="n">
        <v>0.098750479268424</v>
      </c>
      <c r="H155" s="217" t="n">
        <v>27.3629692</v>
      </c>
      <c r="I155" s="217" t="n">
        <v>100</v>
      </c>
      <c r="J155" s="217" t="n">
        <v>0.0985126271186934</v>
      </c>
      <c r="K155" s="217" t="n">
        <v>100.14269283281</v>
      </c>
    </row>
    <row r="156">
      <c r="A156" s="217" t="s">
        <v>104</v>
      </c>
      <c r="B156" s="217" t="s">
        <v>105</v>
      </c>
      <c r="C156" s="217" t="s">
        <v>16</v>
      </c>
      <c r="D156" s="217" t="n">
        <v>43.1073856</v>
      </c>
      <c r="E156" s="217" t="n">
        <v>72.6935860237529</v>
      </c>
      <c r="F156" s="217" t="n">
        <v>100</v>
      </c>
      <c r="G156" s="217" t="n">
        <v>0</v>
      </c>
      <c r="H156" s="217"/>
      <c r="I156" s="217"/>
      <c r="J156" s="217"/>
      <c r="K156" s="217"/>
    </row>
    <row r="157">
      <c r="A157" s="217" t="s">
        <v>104</v>
      </c>
      <c r="B157" s="217" t="s">
        <v>105</v>
      </c>
      <c r="C157" s="217" t="s">
        <v>18</v>
      </c>
      <c r="D157" s="217" t="n">
        <v>104.727085</v>
      </c>
      <c r="E157" s="217" t="n">
        <v>39.6689208188134</v>
      </c>
      <c r="F157" s="217" t="n">
        <v>100</v>
      </c>
      <c r="G157" s="217" t="n">
        <v>0</v>
      </c>
      <c r="H157" s="217"/>
      <c r="I157" s="217"/>
      <c r="J157" s="217"/>
      <c r="K157" s="217"/>
    </row>
    <row r="158">
      <c r="A158" s="217" t="s">
        <v>104</v>
      </c>
      <c r="B158" s="217" t="s">
        <v>105</v>
      </c>
      <c r="C158" s="217" t="s">
        <v>19</v>
      </c>
      <c r="D158" s="217" t="n">
        <v>27492.3951448</v>
      </c>
      <c r="E158" s="217" t="n">
        <v>1.60484571223756</v>
      </c>
      <c r="F158" s="217" t="n">
        <v>100</v>
      </c>
      <c r="G158" s="217" t="n">
        <v>0</v>
      </c>
      <c r="H158" s="217"/>
      <c r="I158" s="217"/>
      <c r="J158" s="217"/>
      <c r="K158" s="217"/>
    </row>
    <row r="159">
      <c r="A159" s="217" t="s">
        <v>108</v>
      </c>
      <c r="B159" s="217" t="s">
        <v>109</v>
      </c>
      <c r="C159" s="217" t="s">
        <v>16</v>
      </c>
      <c r="D159" s="217" t="n">
        <v>551.7722983</v>
      </c>
      <c r="E159" s="217" t="n">
        <v>22.8411204868242</v>
      </c>
      <c r="F159" s="217" t="n">
        <v>100</v>
      </c>
      <c r="G159" s="217" t="n">
        <v>0</v>
      </c>
      <c r="H159" s="217"/>
      <c r="I159" s="217"/>
      <c r="J159" s="217"/>
      <c r="K159" s="217"/>
    </row>
    <row r="160">
      <c r="A160" s="217" t="s">
        <v>108</v>
      </c>
      <c r="B160" s="217" t="s">
        <v>109</v>
      </c>
      <c r="C160" s="217" t="s">
        <v>18</v>
      </c>
      <c r="D160" s="217" t="n">
        <v>970.0127058</v>
      </c>
      <c r="E160" s="217" t="n">
        <v>22.5999410442535</v>
      </c>
      <c r="F160" s="217" t="n">
        <v>100</v>
      </c>
      <c r="G160" s="217" t="n">
        <v>0</v>
      </c>
      <c r="H160" s="217"/>
      <c r="I160" s="217"/>
      <c r="J160" s="217"/>
      <c r="K160" s="217"/>
    </row>
    <row r="161">
      <c r="A161" s="217" t="s">
        <v>108</v>
      </c>
      <c r="B161" s="217" t="s">
        <v>109</v>
      </c>
      <c r="C161" s="217" t="s">
        <v>19</v>
      </c>
      <c r="D161" s="217" t="n">
        <v>96413.3141367</v>
      </c>
      <c r="E161" s="217" t="n">
        <v>0.99689745511326</v>
      </c>
      <c r="F161" s="217" t="n">
        <v>99.9417638768107</v>
      </c>
      <c r="G161" s="217" t="n">
        <v>0.0344133155913346</v>
      </c>
      <c r="H161" s="217" t="n">
        <v>56.1800935</v>
      </c>
      <c r="I161" s="217" t="n">
        <v>59.0092330125738</v>
      </c>
      <c r="J161" s="217" t="n">
        <v>0.0582361231893063</v>
      </c>
      <c r="K161" s="217" t="n">
        <v>59.0583176333221</v>
      </c>
    </row>
    <row r="162">
      <c r="A162" s="217" t="s">
        <v>110</v>
      </c>
      <c r="B162" s="217" t="s">
        <v>111</v>
      </c>
      <c r="C162" s="217" t="s">
        <v>16</v>
      </c>
      <c r="D162" s="217" t="n">
        <v>1921.9193604</v>
      </c>
      <c r="E162" s="217" t="n">
        <v>16.863109238652</v>
      </c>
      <c r="F162" s="217" t="n">
        <v>98.8420658723871</v>
      </c>
      <c r="G162" s="217" t="n">
        <v>1.17664097261792</v>
      </c>
      <c r="H162" s="217" t="n">
        <v>22.5152722</v>
      </c>
      <c r="I162" s="217" t="n">
        <v>100</v>
      </c>
      <c r="J162" s="217" t="n">
        <v>1.1579341276129</v>
      </c>
      <c r="K162" s="217" t="n">
        <v>100.438895227492</v>
      </c>
    </row>
    <row r="163">
      <c r="A163" s="217" t="s">
        <v>110</v>
      </c>
      <c r="B163" s="217" t="s">
        <v>111</v>
      </c>
      <c r="C163" s="217" t="s">
        <v>18</v>
      </c>
      <c r="D163" s="217" t="n">
        <v>2301.8471262</v>
      </c>
      <c r="E163" s="217" t="n">
        <v>16.1915989765055</v>
      </c>
      <c r="F163" s="217" t="n">
        <v>99.4802787249393</v>
      </c>
      <c r="G163" s="217" t="n">
        <v>0.373290652540339</v>
      </c>
      <c r="H163" s="217" t="n">
        <v>12.0256893</v>
      </c>
      <c r="I163" s="217" t="n">
        <v>70.1402593331435</v>
      </c>
      <c r="J163" s="217" t="n">
        <v>0.519721275060721</v>
      </c>
      <c r="K163" s="217" t="n">
        <v>71.4518722670892</v>
      </c>
    </row>
    <row r="164">
      <c r="A164" s="217" t="s">
        <v>110</v>
      </c>
      <c r="B164" s="217" t="s">
        <v>111</v>
      </c>
      <c r="C164" s="217" t="s">
        <v>19</v>
      </c>
      <c r="D164" s="217" t="n">
        <v>149203.4788237</v>
      </c>
      <c r="E164" s="217" t="n">
        <v>1.12170770806563</v>
      </c>
      <c r="F164" s="217" t="n">
        <v>99.3367793663101</v>
      </c>
      <c r="G164" s="217" t="n">
        <v>0.197746153602012</v>
      </c>
      <c r="H164" s="217" t="n">
        <v>996.154963</v>
      </c>
      <c r="I164" s="217" t="n">
        <v>29.647938855415</v>
      </c>
      <c r="J164" s="217" t="n">
        <v>0.66322063368986</v>
      </c>
      <c r="K164" s="217" t="n">
        <v>29.6182974911565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703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544</v>
      </c>
      <c r="I174" s="5" t="s">
        <v>545</v>
      </c>
      <c r="J174" s="5" t="s">
        <v>546</v>
      </c>
      <c r="K174" s="5" t="s">
        <v>547</v>
      </c>
    </row>
    <row r="175">
      <c r="A175" s="218" t="s">
        <v>74</v>
      </c>
      <c r="B175" s="218" t="s">
        <v>75</v>
      </c>
      <c r="C175" s="218" t="s">
        <v>16</v>
      </c>
      <c r="D175" s="218" t="n">
        <v>192.0463038</v>
      </c>
      <c r="E175" s="218" t="n">
        <v>48.9486158081222</v>
      </c>
      <c r="F175" s="218" t="n">
        <v>100</v>
      </c>
      <c r="G175" s="218" t="n">
        <v>0</v>
      </c>
      <c r="H175" s="218"/>
      <c r="I175" s="218"/>
      <c r="J175" s="218"/>
      <c r="K175" s="218"/>
    </row>
    <row r="176">
      <c r="A176" s="218" t="s">
        <v>74</v>
      </c>
      <c r="B176" s="218" t="s">
        <v>75</v>
      </c>
      <c r="C176" s="218" t="s">
        <v>18</v>
      </c>
      <c r="D176" s="218" t="n">
        <v>133.8309272</v>
      </c>
      <c r="E176" s="218" t="n">
        <v>47.4933484843744</v>
      </c>
      <c r="F176" s="218" t="n">
        <v>100</v>
      </c>
      <c r="G176" s="218" t="n">
        <v>0</v>
      </c>
      <c r="H176" s="218"/>
      <c r="I176" s="218"/>
      <c r="J176" s="218"/>
      <c r="K176" s="218"/>
    </row>
    <row r="177">
      <c r="A177" s="218" t="s">
        <v>74</v>
      </c>
      <c r="B177" s="218" t="s">
        <v>75</v>
      </c>
      <c r="C177" s="218" t="s">
        <v>19</v>
      </c>
      <c r="D177" s="218" t="n">
        <v>99343.9263636</v>
      </c>
      <c r="E177" s="218" t="n">
        <v>1.00362978645963</v>
      </c>
      <c r="F177" s="218" t="n">
        <v>99.5878366039068</v>
      </c>
      <c r="G177" s="218" t="n">
        <v>0.199972103623504</v>
      </c>
      <c r="H177" s="218" t="n">
        <v>411.1539267</v>
      </c>
      <c r="I177" s="218" t="n">
        <v>48.2809544359089</v>
      </c>
      <c r="J177" s="218" t="n">
        <v>0.412163396093201</v>
      </c>
      <c r="K177" s="218" t="n">
        <v>48.317704506913</v>
      </c>
    </row>
    <row r="178">
      <c r="A178" s="218" t="s">
        <v>76</v>
      </c>
      <c r="B178" s="218" t="s">
        <v>77</v>
      </c>
      <c r="C178" s="218" t="s">
        <v>16</v>
      </c>
      <c r="D178" s="218" t="n">
        <v>196.5033138</v>
      </c>
      <c r="E178" s="218" t="n">
        <v>40.7422903613199</v>
      </c>
      <c r="F178" s="218" t="n">
        <v>100</v>
      </c>
      <c r="G178" s="218" t="n">
        <v>0</v>
      </c>
      <c r="H178" s="218"/>
      <c r="I178" s="218"/>
      <c r="J178" s="218"/>
      <c r="K178" s="218"/>
    </row>
    <row r="179">
      <c r="A179" s="218" t="s">
        <v>76</v>
      </c>
      <c r="B179" s="218" t="s">
        <v>77</v>
      </c>
      <c r="C179" s="218" t="s">
        <v>18</v>
      </c>
      <c r="D179" s="218" t="n">
        <v>248.3093893</v>
      </c>
      <c r="E179" s="218" t="n">
        <v>40.0819617974076</v>
      </c>
      <c r="F179" s="218" t="n">
        <v>100</v>
      </c>
      <c r="G179" s="218" t="n">
        <v>0</v>
      </c>
      <c r="H179" s="218"/>
      <c r="I179" s="218"/>
      <c r="J179" s="218"/>
      <c r="K179" s="218"/>
    </row>
    <row r="180">
      <c r="A180" s="218" t="s">
        <v>76</v>
      </c>
      <c r="B180" s="218" t="s">
        <v>77</v>
      </c>
      <c r="C180" s="218" t="s">
        <v>19</v>
      </c>
      <c r="D180" s="218" t="n">
        <v>37240.4216506</v>
      </c>
      <c r="E180" s="218" t="n">
        <v>2.57397124228698</v>
      </c>
      <c r="F180" s="218" t="n">
        <v>100</v>
      </c>
      <c r="G180" s="218" t="n">
        <v>0</v>
      </c>
      <c r="H180" s="218"/>
      <c r="I180" s="218"/>
      <c r="J180" s="218"/>
      <c r="K180" s="218"/>
    </row>
    <row r="181">
      <c r="A181" s="218" t="s">
        <v>78</v>
      </c>
      <c r="B181" s="218" t="s">
        <v>79</v>
      </c>
      <c r="C181" s="218" t="s">
        <v>16</v>
      </c>
      <c r="D181" s="218" t="n">
        <v>585.4303546</v>
      </c>
      <c r="E181" s="218" t="n">
        <v>28.386171961857</v>
      </c>
      <c r="F181" s="218" t="n">
        <v>100</v>
      </c>
      <c r="G181" s="218" t="n">
        <v>0</v>
      </c>
      <c r="H181" s="218"/>
      <c r="I181" s="218"/>
      <c r="J181" s="218"/>
      <c r="K181" s="218"/>
    </row>
    <row r="182">
      <c r="A182" s="218" t="s">
        <v>78</v>
      </c>
      <c r="B182" s="218" t="s">
        <v>79</v>
      </c>
      <c r="C182" s="218" t="s">
        <v>18</v>
      </c>
      <c r="D182" s="218" t="n">
        <v>317.4547843</v>
      </c>
      <c r="E182" s="218" t="n">
        <v>24.3013874596803</v>
      </c>
      <c r="F182" s="218" t="n">
        <v>100</v>
      </c>
      <c r="G182" s="218" t="n">
        <v>0.00000000000000269799598880742</v>
      </c>
      <c r="H182" s="218"/>
      <c r="I182" s="218"/>
      <c r="J182" s="218"/>
      <c r="K182" s="218"/>
    </row>
    <row r="183">
      <c r="A183" s="218" t="s">
        <v>78</v>
      </c>
      <c r="B183" s="218" t="s">
        <v>79</v>
      </c>
      <c r="C183" s="218" t="s">
        <v>19</v>
      </c>
      <c r="D183" s="218" t="n">
        <v>37660.503376</v>
      </c>
      <c r="E183" s="218" t="n">
        <v>1.40605563630569</v>
      </c>
      <c r="F183" s="218" t="n">
        <v>99.5632409308632</v>
      </c>
      <c r="G183" s="218" t="n">
        <v>0.196790635036785</v>
      </c>
      <c r="H183" s="218" t="n">
        <v>165.2072215</v>
      </c>
      <c r="I183" s="218" t="n">
        <v>44.8768501732362</v>
      </c>
      <c r="J183" s="218" t="n">
        <v>0.436759069136745</v>
      </c>
      <c r="K183" s="218" t="n">
        <v>44.8602325484181</v>
      </c>
    </row>
    <row r="184">
      <c r="A184" s="218" t="s">
        <v>80</v>
      </c>
      <c r="B184" s="218" t="s">
        <v>81</v>
      </c>
      <c r="C184" s="218" t="s">
        <v>16</v>
      </c>
      <c r="D184" s="218" t="n">
        <v>1192.1336301</v>
      </c>
      <c r="E184" s="218" t="n">
        <v>21.5004715545937</v>
      </c>
      <c r="F184" s="218" t="n">
        <v>100</v>
      </c>
      <c r="G184" s="218" t="n">
        <v>0</v>
      </c>
      <c r="H184" s="218"/>
      <c r="I184" s="218"/>
      <c r="J184" s="218"/>
      <c r="K184" s="218"/>
    </row>
    <row r="185">
      <c r="A185" s="218" t="s">
        <v>80</v>
      </c>
      <c r="B185" s="218" t="s">
        <v>81</v>
      </c>
      <c r="C185" s="218" t="s">
        <v>18</v>
      </c>
      <c r="D185" s="218" t="n">
        <v>937.1213956</v>
      </c>
      <c r="E185" s="218" t="n">
        <v>21.4124818274257</v>
      </c>
      <c r="F185" s="218" t="n">
        <v>94.5136432115698</v>
      </c>
      <c r="G185" s="218" t="n">
        <v>5.62608441997401</v>
      </c>
      <c r="H185" s="218" t="n">
        <v>54.3983086</v>
      </c>
      <c r="I185" s="218" t="n">
        <v>100</v>
      </c>
      <c r="J185" s="218" t="n">
        <v>5.48635678843023</v>
      </c>
      <c r="K185" s="218" t="n">
        <v>96.920735572456</v>
      </c>
    </row>
    <row r="186">
      <c r="A186" s="218" t="s">
        <v>80</v>
      </c>
      <c r="B186" s="218" t="s">
        <v>81</v>
      </c>
      <c r="C186" s="218" t="s">
        <v>19</v>
      </c>
      <c r="D186" s="218" t="n">
        <v>133125.2593016</v>
      </c>
      <c r="E186" s="218" t="n">
        <v>1.02825945245564</v>
      </c>
      <c r="F186" s="218" t="n">
        <v>99.741707280825</v>
      </c>
      <c r="G186" s="218" t="n">
        <v>0.143743734913942</v>
      </c>
      <c r="H186" s="218" t="n">
        <v>344.743299</v>
      </c>
      <c r="I186" s="218" t="n">
        <v>55.7195680723277</v>
      </c>
      <c r="J186" s="218" t="n">
        <v>0.258292719174975</v>
      </c>
      <c r="K186" s="218" t="n">
        <v>55.5077416701261</v>
      </c>
    </row>
    <row r="187">
      <c r="A187" s="218" t="s">
        <v>82</v>
      </c>
      <c r="B187" s="218" t="s">
        <v>83</v>
      </c>
      <c r="C187" s="218" t="s">
        <v>16</v>
      </c>
      <c r="D187" s="218" t="n">
        <v>797.6232795</v>
      </c>
      <c r="E187" s="218" t="n">
        <v>25.8060955667804</v>
      </c>
      <c r="F187" s="218" t="n">
        <v>100</v>
      </c>
      <c r="G187" s="218" t="n">
        <v>0</v>
      </c>
      <c r="H187" s="218"/>
      <c r="I187" s="218"/>
      <c r="J187" s="218"/>
      <c r="K187" s="218"/>
    </row>
    <row r="188">
      <c r="A188" s="218" t="s">
        <v>82</v>
      </c>
      <c r="B188" s="218" t="s">
        <v>83</v>
      </c>
      <c r="C188" s="218" t="s">
        <v>18</v>
      </c>
      <c r="D188" s="218" t="n">
        <v>1003.5315724</v>
      </c>
      <c r="E188" s="218" t="n">
        <v>21.515732678248</v>
      </c>
      <c r="F188" s="218" t="n">
        <v>100</v>
      </c>
      <c r="G188" s="218" t="n">
        <v>0</v>
      </c>
      <c r="H188" s="218"/>
      <c r="I188" s="218"/>
      <c r="J188" s="218"/>
      <c r="K188" s="218"/>
    </row>
    <row r="189">
      <c r="A189" s="218" t="s">
        <v>82</v>
      </c>
      <c r="B189" s="218" t="s">
        <v>83</v>
      </c>
      <c r="C189" s="218" t="s">
        <v>19</v>
      </c>
      <c r="D189" s="218" t="n">
        <v>98086.6182765</v>
      </c>
      <c r="E189" s="218" t="n">
        <v>1.12571764384488</v>
      </c>
      <c r="F189" s="218" t="n">
        <v>99.2677320386896</v>
      </c>
      <c r="G189" s="218" t="n">
        <v>0.2289691540723</v>
      </c>
      <c r="H189" s="218" t="n">
        <v>723.5552432</v>
      </c>
      <c r="I189" s="218" t="n">
        <v>31.0289797502087</v>
      </c>
      <c r="J189" s="218" t="n">
        <v>0.732267961310424</v>
      </c>
      <c r="K189" s="218" t="n">
        <v>31.0395235521428</v>
      </c>
    </row>
    <row r="190">
      <c r="A190" s="218" t="s">
        <v>84</v>
      </c>
      <c r="B190" s="218" t="s">
        <v>85</v>
      </c>
      <c r="C190" s="218" t="s">
        <v>16</v>
      </c>
      <c r="D190" s="218" t="n">
        <v>451.3715401</v>
      </c>
      <c r="E190" s="218" t="n">
        <v>33.4186298793542</v>
      </c>
      <c r="F190" s="218" t="n">
        <v>100</v>
      </c>
      <c r="G190" s="218" t="n">
        <v>0</v>
      </c>
      <c r="H190" s="218"/>
      <c r="I190" s="218"/>
      <c r="J190" s="218"/>
      <c r="K190" s="218"/>
    </row>
    <row r="191">
      <c r="A191" s="218" t="s">
        <v>84</v>
      </c>
      <c r="B191" s="218" t="s">
        <v>85</v>
      </c>
      <c r="C191" s="218" t="s">
        <v>18</v>
      </c>
      <c r="D191" s="218" t="n">
        <v>383.4614914</v>
      </c>
      <c r="E191" s="218" t="n">
        <v>38.2967601085023</v>
      </c>
      <c r="F191" s="218" t="n">
        <v>100</v>
      </c>
      <c r="G191" s="218" t="n">
        <v>0</v>
      </c>
      <c r="H191" s="218"/>
      <c r="I191" s="218"/>
      <c r="J191" s="218"/>
      <c r="K191" s="218"/>
    </row>
    <row r="192">
      <c r="A192" s="218" t="s">
        <v>84</v>
      </c>
      <c r="B192" s="218" t="s">
        <v>85</v>
      </c>
      <c r="C192" s="218" t="s">
        <v>19</v>
      </c>
      <c r="D192" s="218" t="n">
        <v>69597.0232683</v>
      </c>
      <c r="E192" s="218" t="n">
        <v>1.19705533212809</v>
      </c>
      <c r="F192" s="218" t="n">
        <v>100</v>
      </c>
      <c r="G192" s="218" t="n">
        <v>0.000000000000000132899839147892</v>
      </c>
      <c r="H192" s="218"/>
      <c r="I192" s="218"/>
      <c r="J192" s="218"/>
      <c r="K192" s="218"/>
    </row>
    <row r="193">
      <c r="A193" s="218" t="s">
        <v>86</v>
      </c>
      <c r="B193" s="218" t="s">
        <v>87</v>
      </c>
      <c r="C193" s="218" t="s">
        <v>16</v>
      </c>
      <c r="D193" s="218" t="n">
        <v>1789.1838706</v>
      </c>
      <c r="E193" s="218" t="n">
        <v>23.0809203550419</v>
      </c>
      <c r="F193" s="218" t="n">
        <v>100</v>
      </c>
      <c r="G193" s="218" t="n">
        <v>0</v>
      </c>
      <c r="H193" s="218"/>
      <c r="I193" s="218"/>
      <c r="J193" s="218"/>
      <c r="K193" s="218"/>
    </row>
    <row r="194">
      <c r="A194" s="218" t="s">
        <v>86</v>
      </c>
      <c r="B194" s="218" t="s">
        <v>87</v>
      </c>
      <c r="C194" s="218" t="s">
        <v>18</v>
      </c>
      <c r="D194" s="218" t="n">
        <v>2450.3583173</v>
      </c>
      <c r="E194" s="218" t="n">
        <v>18.5437014233144</v>
      </c>
      <c r="F194" s="218" t="n">
        <v>100</v>
      </c>
      <c r="G194" s="218" t="n">
        <v>0.0000000000000020587644281938</v>
      </c>
      <c r="H194" s="218"/>
      <c r="I194" s="218"/>
      <c r="J194" s="218"/>
      <c r="K194" s="218"/>
    </row>
    <row r="195">
      <c r="A195" s="218" t="s">
        <v>86</v>
      </c>
      <c r="B195" s="218" t="s">
        <v>87</v>
      </c>
      <c r="C195" s="218" t="s">
        <v>19</v>
      </c>
      <c r="D195" s="218" t="n">
        <v>181804.8355404</v>
      </c>
      <c r="E195" s="218" t="n">
        <v>1.23390801402664</v>
      </c>
      <c r="F195" s="218" t="n">
        <v>99.1839118886093</v>
      </c>
      <c r="G195" s="218" t="n">
        <v>0.580579544714329</v>
      </c>
      <c r="H195" s="218" t="n">
        <v>1495.8954739</v>
      </c>
      <c r="I195" s="218" t="n">
        <v>70.7339562916624</v>
      </c>
      <c r="J195" s="218" t="n">
        <v>0.816088111390728</v>
      </c>
      <c r="K195" s="218" t="n">
        <v>70.561192601058</v>
      </c>
    </row>
    <row r="196">
      <c r="A196" s="218" t="s">
        <v>88</v>
      </c>
      <c r="B196" s="218" t="s">
        <v>89</v>
      </c>
      <c r="C196" s="218" t="s">
        <v>16</v>
      </c>
      <c r="D196" s="218" t="n">
        <v>1893.3694846</v>
      </c>
      <c r="E196" s="218" t="n">
        <v>16.3019421547623</v>
      </c>
      <c r="F196" s="218" t="n">
        <v>100</v>
      </c>
      <c r="G196" s="218" t="n">
        <v>0</v>
      </c>
      <c r="H196" s="218"/>
      <c r="I196" s="218"/>
      <c r="J196" s="218"/>
      <c r="K196" s="218"/>
    </row>
    <row r="197">
      <c r="A197" s="218" t="s">
        <v>88</v>
      </c>
      <c r="B197" s="218" t="s">
        <v>89</v>
      </c>
      <c r="C197" s="218" t="s">
        <v>18</v>
      </c>
      <c r="D197" s="218" t="n">
        <v>4074.8191618</v>
      </c>
      <c r="E197" s="218" t="n">
        <v>11.2174124606748</v>
      </c>
      <c r="F197" s="218" t="n">
        <v>100</v>
      </c>
      <c r="G197" s="218" t="n">
        <v>0</v>
      </c>
      <c r="H197" s="218"/>
      <c r="I197" s="218"/>
      <c r="J197" s="218"/>
      <c r="K197" s="218"/>
    </row>
    <row r="198">
      <c r="A198" s="218" t="s">
        <v>88</v>
      </c>
      <c r="B198" s="218" t="s">
        <v>89</v>
      </c>
      <c r="C198" s="218" t="s">
        <v>19</v>
      </c>
      <c r="D198" s="218" t="n">
        <v>358866.327008</v>
      </c>
      <c r="E198" s="218" t="n">
        <v>0.650286793359998</v>
      </c>
      <c r="F198" s="218" t="n">
        <v>99.9305709271183</v>
      </c>
      <c r="G198" s="218" t="n">
        <v>0.0572892783938567</v>
      </c>
      <c r="H198" s="218" t="n">
        <v>249.3306717</v>
      </c>
      <c r="I198" s="218" t="n">
        <v>82.444092331664</v>
      </c>
      <c r="J198" s="218" t="n">
        <v>0.0694290728816902</v>
      </c>
      <c r="K198" s="218" t="n">
        <v>82.4575363069627</v>
      </c>
    </row>
    <row r="199">
      <c r="A199" s="218" t="s">
        <v>90</v>
      </c>
      <c r="B199" s="218" t="s">
        <v>91</v>
      </c>
      <c r="C199" s="218" t="s">
        <v>16</v>
      </c>
      <c r="D199" s="218" t="n">
        <v>415.4230233</v>
      </c>
      <c r="E199" s="218" t="n">
        <v>33.9255409810816</v>
      </c>
      <c r="F199" s="218" t="n">
        <v>100</v>
      </c>
      <c r="G199" s="218" t="n">
        <v>0</v>
      </c>
      <c r="H199" s="218"/>
      <c r="I199" s="218"/>
      <c r="J199" s="218"/>
      <c r="K199" s="218"/>
    </row>
    <row r="200">
      <c r="A200" s="218" t="s">
        <v>90</v>
      </c>
      <c r="B200" s="218" t="s">
        <v>91</v>
      </c>
      <c r="C200" s="218" t="s">
        <v>18</v>
      </c>
      <c r="D200" s="218" t="n">
        <v>899.2956748</v>
      </c>
      <c r="E200" s="218" t="n">
        <v>22.6451171492611</v>
      </c>
      <c r="F200" s="218" t="n">
        <v>100</v>
      </c>
      <c r="G200" s="218" t="n">
        <v>0</v>
      </c>
      <c r="H200" s="218"/>
      <c r="I200" s="218"/>
      <c r="J200" s="218"/>
      <c r="K200" s="218"/>
    </row>
    <row r="201">
      <c r="A201" s="218" t="s">
        <v>90</v>
      </c>
      <c r="B201" s="218" t="s">
        <v>91</v>
      </c>
      <c r="C201" s="218" t="s">
        <v>19</v>
      </c>
      <c r="D201" s="218" t="n">
        <v>145409.4759865</v>
      </c>
      <c r="E201" s="218" t="n">
        <v>0.632104170370079</v>
      </c>
      <c r="F201" s="218" t="n">
        <v>99.9637665660582</v>
      </c>
      <c r="G201" s="218" t="n">
        <v>0.0169745431812849</v>
      </c>
      <c r="H201" s="218" t="n">
        <v>52.7059436</v>
      </c>
      <c r="I201" s="218" t="n">
        <v>46.8047870005461</v>
      </c>
      <c r="J201" s="218" t="n">
        <v>0.0362334339418387</v>
      </c>
      <c r="K201" s="218" t="n">
        <v>46.8307606412125</v>
      </c>
    </row>
    <row r="202">
      <c r="A202" s="218" t="s">
        <v>92</v>
      </c>
      <c r="B202" s="218" t="s">
        <v>93</v>
      </c>
      <c r="C202" s="218" t="s">
        <v>16</v>
      </c>
      <c r="D202" s="218" t="n">
        <v>826.2528728</v>
      </c>
      <c r="E202" s="218" t="n">
        <v>23.6765003187134</v>
      </c>
      <c r="F202" s="218" t="n">
        <v>100</v>
      </c>
      <c r="G202" s="218" t="n">
        <v>0</v>
      </c>
      <c r="H202" s="218"/>
      <c r="I202" s="218"/>
      <c r="J202" s="218"/>
      <c r="K202" s="218"/>
    </row>
    <row r="203">
      <c r="A203" s="218" t="s">
        <v>92</v>
      </c>
      <c r="B203" s="218" t="s">
        <v>93</v>
      </c>
      <c r="C203" s="218" t="s">
        <v>18</v>
      </c>
      <c r="D203" s="218" t="n">
        <v>1140.9298545</v>
      </c>
      <c r="E203" s="218" t="n">
        <v>28.3776406377373</v>
      </c>
      <c r="F203" s="218" t="n">
        <v>100</v>
      </c>
      <c r="G203" s="218" t="n">
        <v>0</v>
      </c>
      <c r="H203" s="218"/>
      <c r="I203" s="218"/>
      <c r="J203" s="218"/>
      <c r="K203" s="218"/>
    </row>
    <row r="204">
      <c r="A204" s="218" t="s">
        <v>92</v>
      </c>
      <c r="B204" s="218" t="s">
        <v>93</v>
      </c>
      <c r="C204" s="218" t="s">
        <v>19</v>
      </c>
      <c r="D204" s="218" t="n">
        <v>246300.5508497</v>
      </c>
      <c r="E204" s="218" t="n">
        <v>0.765275829529293</v>
      </c>
      <c r="F204" s="218" t="n">
        <v>99.6821282095286</v>
      </c>
      <c r="G204" s="218" t="n">
        <v>0.227704607435766</v>
      </c>
      <c r="H204" s="218" t="n">
        <v>785.4165887</v>
      </c>
      <c r="I204" s="218" t="n">
        <v>71.655105429657</v>
      </c>
      <c r="J204" s="218" t="n">
        <v>0.317871790471391</v>
      </c>
      <c r="K204" s="218" t="n">
        <v>71.4063989089817</v>
      </c>
    </row>
    <row r="205">
      <c r="A205" s="218" t="s">
        <v>94</v>
      </c>
      <c r="B205" s="218" t="s">
        <v>95</v>
      </c>
      <c r="C205" s="218" t="s">
        <v>16</v>
      </c>
      <c r="D205" s="218" t="n">
        <v>3703.7022967</v>
      </c>
      <c r="E205" s="218" t="n">
        <v>22.0706187573759</v>
      </c>
      <c r="F205" s="218" t="n">
        <v>100</v>
      </c>
      <c r="G205" s="218" t="n">
        <v>0</v>
      </c>
      <c r="H205" s="218"/>
      <c r="I205" s="218"/>
      <c r="J205" s="218"/>
      <c r="K205" s="218"/>
    </row>
    <row r="206">
      <c r="A206" s="218" t="s">
        <v>94</v>
      </c>
      <c r="B206" s="218" t="s">
        <v>95</v>
      </c>
      <c r="C206" s="218" t="s">
        <v>18</v>
      </c>
      <c r="D206" s="218" t="n">
        <v>1940.4325786</v>
      </c>
      <c r="E206" s="218" t="n">
        <v>19.8977552081274</v>
      </c>
      <c r="F206" s="218" t="n">
        <v>100</v>
      </c>
      <c r="G206" s="218" t="n">
        <v>0</v>
      </c>
      <c r="H206" s="218"/>
      <c r="I206" s="218"/>
      <c r="J206" s="218"/>
      <c r="K206" s="218"/>
    </row>
    <row r="207">
      <c r="A207" s="218" t="s">
        <v>94</v>
      </c>
      <c r="B207" s="218" t="s">
        <v>95</v>
      </c>
      <c r="C207" s="218" t="s">
        <v>19</v>
      </c>
      <c r="D207" s="218" t="n">
        <v>286759.1348889</v>
      </c>
      <c r="E207" s="218" t="n">
        <v>0.856925417658815</v>
      </c>
      <c r="F207" s="218" t="n">
        <v>99.2531599409464</v>
      </c>
      <c r="G207" s="218" t="n">
        <v>0.225303312536504</v>
      </c>
      <c r="H207" s="218" t="n">
        <v>2157.7470114</v>
      </c>
      <c r="I207" s="218" t="n">
        <v>29.9536052271495</v>
      </c>
      <c r="J207" s="218" t="n">
        <v>0.746840059053593</v>
      </c>
      <c r="K207" s="218" t="n">
        <v>29.942241907522</v>
      </c>
    </row>
    <row r="208">
      <c r="A208" s="218" t="s">
        <v>96</v>
      </c>
      <c r="B208" s="218" t="s">
        <v>97</v>
      </c>
      <c r="C208" s="218" t="s">
        <v>16</v>
      </c>
      <c r="D208" s="218" t="n">
        <v>1193.0162076</v>
      </c>
      <c r="E208" s="218" t="n">
        <v>29.8425986965439</v>
      </c>
      <c r="F208" s="218" t="n">
        <v>100</v>
      </c>
      <c r="G208" s="218" t="n">
        <v>0</v>
      </c>
      <c r="H208" s="218"/>
      <c r="I208" s="218"/>
      <c r="J208" s="218"/>
      <c r="K208" s="218"/>
    </row>
    <row r="209">
      <c r="A209" s="218" t="s">
        <v>96</v>
      </c>
      <c r="B209" s="218" t="s">
        <v>97</v>
      </c>
      <c r="C209" s="218" t="s">
        <v>18</v>
      </c>
      <c r="D209" s="218" t="n">
        <v>92.5192002</v>
      </c>
      <c r="E209" s="218" t="n">
        <v>46.7624847793268</v>
      </c>
      <c r="F209" s="218" t="n">
        <v>100</v>
      </c>
      <c r="G209" s="218" t="n">
        <v>0</v>
      </c>
      <c r="H209" s="218"/>
      <c r="I209" s="218"/>
      <c r="J209" s="218"/>
      <c r="K209" s="218"/>
    </row>
    <row r="210">
      <c r="A210" s="218" t="s">
        <v>96</v>
      </c>
      <c r="B210" s="218" t="s">
        <v>97</v>
      </c>
      <c r="C210" s="218" t="s">
        <v>19</v>
      </c>
      <c r="D210" s="218" t="n">
        <v>28390.2896805</v>
      </c>
      <c r="E210" s="218" t="n">
        <v>1.84156282595103</v>
      </c>
      <c r="F210" s="218" t="n">
        <v>100</v>
      </c>
      <c r="G210" s="218" t="n">
        <v>0</v>
      </c>
      <c r="H210" s="218"/>
      <c r="I210" s="218"/>
      <c r="J210" s="218"/>
      <c r="K210" s="218"/>
    </row>
    <row r="211">
      <c r="A211" s="218" t="s">
        <v>98</v>
      </c>
      <c r="B211" s="218" t="s">
        <v>99</v>
      </c>
      <c r="C211" s="218" t="s">
        <v>16</v>
      </c>
      <c r="D211" s="218" t="n">
        <v>238.5705234</v>
      </c>
      <c r="E211" s="218" t="n">
        <v>26.4472719494505</v>
      </c>
      <c r="F211" s="218" t="n">
        <v>100</v>
      </c>
      <c r="G211" s="218" t="n">
        <v>0.00000000000000293623702568031</v>
      </c>
      <c r="H211" s="218"/>
      <c r="I211" s="218"/>
      <c r="J211" s="218"/>
      <c r="K211" s="218"/>
    </row>
    <row r="212">
      <c r="A212" s="218" t="s">
        <v>98</v>
      </c>
      <c r="B212" s="218" t="s">
        <v>99</v>
      </c>
      <c r="C212" s="218" t="s">
        <v>18</v>
      </c>
      <c r="D212" s="218" t="n">
        <v>271.7675593</v>
      </c>
      <c r="E212" s="218" t="n">
        <v>25.5704127982054</v>
      </c>
      <c r="F212" s="218" t="n">
        <v>100</v>
      </c>
      <c r="G212" s="218" t="n">
        <v>0.00000000000000283888610377374</v>
      </c>
      <c r="H212" s="218"/>
      <c r="I212" s="218"/>
      <c r="J212" s="218"/>
      <c r="K212" s="218"/>
    </row>
    <row r="213">
      <c r="A213" s="218" t="s">
        <v>98</v>
      </c>
      <c r="B213" s="218" t="s">
        <v>99</v>
      </c>
      <c r="C213" s="218" t="s">
        <v>19</v>
      </c>
      <c r="D213" s="218" t="n">
        <v>52488.8686228</v>
      </c>
      <c r="E213" s="218" t="n">
        <v>1.22775148300196</v>
      </c>
      <c r="F213" s="218" t="n">
        <v>100</v>
      </c>
      <c r="G213" s="218" t="n">
        <v>0</v>
      </c>
      <c r="H213" s="218"/>
      <c r="I213" s="218"/>
      <c r="J213" s="218"/>
      <c r="K213" s="218"/>
    </row>
    <row r="214">
      <c r="A214" s="218" t="s">
        <v>100</v>
      </c>
      <c r="B214" s="218" t="s">
        <v>101</v>
      </c>
      <c r="C214" s="218" t="s">
        <v>16</v>
      </c>
      <c r="D214" s="218" t="n">
        <v>419.9172569</v>
      </c>
      <c r="E214" s="218" t="n">
        <v>53.6663172620715</v>
      </c>
      <c r="F214" s="218" t="n">
        <v>100</v>
      </c>
      <c r="G214" s="218" t="n">
        <v>0</v>
      </c>
      <c r="H214" s="218"/>
      <c r="I214" s="218"/>
      <c r="J214" s="218"/>
      <c r="K214" s="218"/>
    </row>
    <row r="215">
      <c r="A215" s="218" t="s">
        <v>100</v>
      </c>
      <c r="B215" s="218" t="s">
        <v>101</v>
      </c>
      <c r="C215" s="218" t="s">
        <v>18</v>
      </c>
      <c r="D215" s="218" t="n">
        <v>222.116753</v>
      </c>
      <c r="E215" s="218" t="n">
        <v>31.282960835087</v>
      </c>
      <c r="F215" s="218" t="n">
        <v>100</v>
      </c>
      <c r="G215" s="218" t="n">
        <v>0</v>
      </c>
      <c r="H215" s="218"/>
      <c r="I215" s="218"/>
      <c r="J215" s="218"/>
      <c r="K215" s="218"/>
    </row>
    <row r="216">
      <c r="A216" s="218" t="s">
        <v>100</v>
      </c>
      <c r="B216" s="218" t="s">
        <v>101</v>
      </c>
      <c r="C216" s="218" t="s">
        <v>19</v>
      </c>
      <c r="D216" s="218" t="n">
        <v>14765.6732229</v>
      </c>
      <c r="E216" s="218" t="n">
        <v>2.79544779496279</v>
      </c>
      <c r="F216" s="218" t="n">
        <v>99.9315511475259</v>
      </c>
      <c r="G216" s="218" t="n">
        <v>0.0681682530280092</v>
      </c>
      <c r="H216" s="218" t="n">
        <v>10.1138567</v>
      </c>
      <c r="I216" s="218" t="n">
        <v>99.9999999999998</v>
      </c>
      <c r="J216" s="218" t="n">
        <v>0.0684488524740828</v>
      </c>
      <c r="K216" s="218" t="n">
        <v>99.5218914252115</v>
      </c>
    </row>
    <row r="217">
      <c r="A217" s="218" t="s">
        <v>102</v>
      </c>
      <c r="B217" s="218" t="s">
        <v>103</v>
      </c>
      <c r="C217" s="218" t="s">
        <v>16</v>
      </c>
      <c r="D217" s="218" t="n">
        <v>221.2435587</v>
      </c>
      <c r="E217" s="218" t="n">
        <v>26.2053904639605</v>
      </c>
      <c r="F217" s="218" t="n">
        <v>100</v>
      </c>
      <c r="G217" s="218" t="n">
        <v>0</v>
      </c>
      <c r="H217" s="218"/>
      <c r="I217" s="218"/>
      <c r="J217" s="218"/>
      <c r="K217" s="218"/>
    </row>
    <row r="218">
      <c r="A218" s="218" t="s">
        <v>102</v>
      </c>
      <c r="B218" s="218" t="s">
        <v>103</v>
      </c>
      <c r="C218" s="218" t="s">
        <v>18</v>
      </c>
      <c r="D218" s="218" t="n">
        <v>220.3040154</v>
      </c>
      <c r="E218" s="218" t="n">
        <v>34.4290214194526</v>
      </c>
      <c r="F218" s="218" t="n">
        <v>100</v>
      </c>
      <c r="G218" s="218" t="n">
        <v>0</v>
      </c>
      <c r="H218" s="218"/>
      <c r="I218" s="218"/>
      <c r="J218" s="218"/>
      <c r="K218" s="218"/>
    </row>
    <row r="219">
      <c r="A219" s="218" t="s">
        <v>102</v>
      </c>
      <c r="B219" s="218" t="s">
        <v>103</v>
      </c>
      <c r="C219" s="218" t="s">
        <v>19</v>
      </c>
      <c r="D219" s="218" t="n">
        <v>27748.7404607</v>
      </c>
      <c r="E219" s="218" t="n">
        <v>1.59141343575752</v>
      </c>
      <c r="F219" s="218" t="n">
        <v>99.9014873728813</v>
      </c>
      <c r="G219" s="218" t="n">
        <v>0.098750479268424</v>
      </c>
      <c r="H219" s="218" t="n">
        <v>27.3629692</v>
      </c>
      <c r="I219" s="218" t="n">
        <v>100</v>
      </c>
      <c r="J219" s="218" t="n">
        <v>0.0985126271186934</v>
      </c>
      <c r="K219" s="218" t="n">
        <v>100.14269283281</v>
      </c>
    </row>
    <row r="220">
      <c r="A220" s="218" t="s">
        <v>104</v>
      </c>
      <c r="B220" s="218" t="s">
        <v>105</v>
      </c>
      <c r="C220" s="218" t="s">
        <v>16</v>
      </c>
      <c r="D220" s="218" t="n">
        <v>43.1073856</v>
      </c>
      <c r="E220" s="218" t="n">
        <v>72.6935860237529</v>
      </c>
      <c r="F220" s="218" t="n">
        <v>100</v>
      </c>
      <c r="G220" s="218" t="n">
        <v>0</v>
      </c>
      <c r="H220" s="218"/>
      <c r="I220" s="218"/>
      <c r="J220" s="218"/>
      <c r="K220" s="218"/>
    </row>
    <row r="221">
      <c r="A221" s="218" t="s">
        <v>104</v>
      </c>
      <c r="B221" s="218" t="s">
        <v>105</v>
      </c>
      <c r="C221" s="218" t="s">
        <v>18</v>
      </c>
      <c r="D221" s="218" t="n">
        <v>104.727085</v>
      </c>
      <c r="E221" s="218" t="n">
        <v>39.6689208188134</v>
      </c>
      <c r="F221" s="218" t="n">
        <v>100</v>
      </c>
      <c r="G221" s="218" t="n">
        <v>0</v>
      </c>
      <c r="H221" s="218"/>
      <c r="I221" s="218"/>
      <c r="J221" s="218"/>
      <c r="K221" s="218"/>
    </row>
    <row r="222">
      <c r="A222" s="218" t="s">
        <v>104</v>
      </c>
      <c r="B222" s="218" t="s">
        <v>105</v>
      </c>
      <c r="C222" s="218" t="s">
        <v>19</v>
      </c>
      <c r="D222" s="218" t="n">
        <v>27492.3951448</v>
      </c>
      <c r="E222" s="218" t="n">
        <v>1.60484571223756</v>
      </c>
      <c r="F222" s="218" t="n">
        <v>100</v>
      </c>
      <c r="G222" s="218" t="n">
        <v>0</v>
      </c>
      <c r="H222" s="218"/>
      <c r="I222" s="218"/>
      <c r="J222" s="218"/>
      <c r="K222" s="218"/>
    </row>
    <row r="223">
      <c r="A223" s="218" t="s">
        <v>108</v>
      </c>
      <c r="B223" s="218" t="s">
        <v>109</v>
      </c>
      <c r="C223" s="218" t="s">
        <v>16</v>
      </c>
      <c r="D223" s="218" t="n">
        <v>551.7722983</v>
      </c>
      <c r="E223" s="218" t="n">
        <v>22.8411204868242</v>
      </c>
      <c r="F223" s="218" t="n">
        <v>100</v>
      </c>
      <c r="G223" s="218" t="n">
        <v>0</v>
      </c>
      <c r="H223" s="218"/>
      <c r="I223" s="218"/>
      <c r="J223" s="218"/>
      <c r="K223" s="218"/>
    </row>
    <row r="224">
      <c r="A224" s="218" t="s">
        <v>108</v>
      </c>
      <c r="B224" s="218" t="s">
        <v>109</v>
      </c>
      <c r="C224" s="218" t="s">
        <v>18</v>
      </c>
      <c r="D224" s="218" t="n">
        <v>970.0127058</v>
      </c>
      <c r="E224" s="218" t="n">
        <v>22.5999410442535</v>
      </c>
      <c r="F224" s="218" t="n">
        <v>100</v>
      </c>
      <c r="G224" s="218" t="n">
        <v>0</v>
      </c>
      <c r="H224" s="218"/>
      <c r="I224" s="218"/>
      <c r="J224" s="218"/>
      <c r="K224" s="218"/>
    </row>
    <row r="225">
      <c r="A225" s="218" t="s">
        <v>108</v>
      </c>
      <c r="B225" s="218" t="s">
        <v>109</v>
      </c>
      <c r="C225" s="218" t="s">
        <v>19</v>
      </c>
      <c r="D225" s="218" t="n">
        <v>96413.3141367</v>
      </c>
      <c r="E225" s="218" t="n">
        <v>0.99689745511326</v>
      </c>
      <c r="F225" s="218" t="n">
        <v>99.9417638768107</v>
      </c>
      <c r="G225" s="218" t="n">
        <v>0.0344133155913346</v>
      </c>
      <c r="H225" s="218" t="n">
        <v>56.1800935</v>
      </c>
      <c r="I225" s="218" t="n">
        <v>59.0092330125738</v>
      </c>
      <c r="J225" s="218" t="n">
        <v>0.0582361231893063</v>
      </c>
      <c r="K225" s="218" t="n">
        <v>59.0583176333221</v>
      </c>
    </row>
    <row r="226">
      <c r="A226" s="218" t="s">
        <v>110</v>
      </c>
      <c r="B226" s="218" t="s">
        <v>111</v>
      </c>
      <c r="C226" s="218" t="s">
        <v>16</v>
      </c>
      <c r="D226" s="218" t="n">
        <v>1897.9092096</v>
      </c>
      <c r="E226" s="218" t="n">
        <v>17.0687995050788</v>
      </c>
      <c r="F226" s="218" t="n">
        <v>98.8275887745976</v>
      </c>
      <c r="G226" s="218" t="n">
        <v>1.1917846895222</v>
      </c>
      <c r="H226" s="218" t="n">
        <v>22.5152722</v>
      </c>
      <c r="I226" s="218" t="n">
        <v>100</v>
      </c>
      <c r="J226" s="218" t="n">
        <v>1.17241122540245</v>
      </c>
      <c r="K226" s="218" t="n">
        <v>100.460661457358</v>
      </c>
    </row>
    <row r="227">
      <c r="A227" s="218" t="s">
        <v>110</v>
      </c>
      <c r="B227" s="218" t="s">
        <v>111</v>
      </c>
      <c r="C227" s="218" t="s">
        <v>18</v>
      </c>
      <c r="D227" s="218" t="n">
        <v>2278.2521263</v>
      </c>
      <c r="E227" s="218" t="n">
        <v>16.3528670950787</v>
      </c>
      <c r="F227" s="218" t="n">
        <v>100</v>
      </c>
      <c r="G227" s="218" t="n">
        <v>0</v>
      </c>
      <c r="H227" s="218"/>
      <c r="I227" s="218"/>
      <c r="J227" s="218"/>
      <c r="K227" s="218"/>
    </row>
    <row r="228">
      <c r="A228" s="218" t="s">
        <v>110</v>
      </c>
      <c r="B228" s="218" t="s">
        <v>111</v>
      </c>
      <c r="C228" s="218" t="s">
        <v>19</v>
      </c>
      <c r="D228" s="218" t="n">
        <v>146396.1652789</v>
      </c>
      <c r="E228" s="218" t="n">
        <v>1.14196297831433</v>
      </c>
      <c r="F228" s="218" t="n">
        <v>99.4350782998661</v>
      </c>
      <c r="G228" s="218" t="n">
        <v>0.199993314931407</v>
      </c>
      <c r="H228" s="218" t="n">
        <v>831.7222855</v>
      </c>
      <c r="I228" s="218" t="n">
        <v>35.2343682237211</v>
      </c>
      <c r="J228" s="218" t="n">
        <v>0.564921700133876</v>
      </c>
      <c r="K228" s="218" t="n">
        <v>35.2019597139596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704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544</v>
      </c>
      <c r="I238" s="5" t="s">
        <v>545</v>
      </c>
      <c r="J238" s="5" t="s">
        <v>546</v>
      </c>
      <c r="K238" s="5" t="s">
        <v>547</v>
      </c>
    </row>
    <row r="239">
      <c r="A239" s="219" t="s">
        <v>94</v>
      </c>
      <c r="B239" s="219" t="s">
        <v>118</v>
      </c>
      <c r="C239" s="219" t="s">
        <v>18</v>
      </c>
      <c r="D239" s="219" t="n">
        <v>58.1703099</v>
      </c>
      <c r="E239" s="219" t="n">
        <v>70.3112611893836</v>
      </c>
      <c r="F239" s="219" t="n">
        <v>100</v>
      </c>
      <c r="G239" s="219" t="n">
        <v>0</v>
      </c>
      <c r="H239" s="219"/>
      <c r="I239" s="219"/>
      <c r="J239" s="219"/>
      <c r="K239" s="219"/>
    </row>
    <row r="240">
      <c r="A240" s="219" t="s">
        <v>94</v>
      </c>
      <c r="B240" s="219" t="s">
        <v>118</v>
      </c>
      <c r="C240" s="219" t="s">
        <v>19</v>
      </c>
      <c r="D240" s="219" t="n">
        <v>25242.626588</v>
      </c>
      <c r="E240" s="219" t="n">
        <v>1.86362253247639</v>
      </c>
      <c r="F240" s="219" t="n">
        <v>99.1625300510029</v>
      </c>
      <c r="G240" s="219" t="n">
        <v>0.515742180074245</v>
      </c>
      <c r="H240" s="219" t="n">
        <v>213.1847704</v>
      </c>
      <c r="I240" s="219" t="n">
        <v>60.9260700999954</v>
      </c>
      <c r="J240" s="219" t="n">
        <v>0.837469948997138</v>
      </c>
      <c r="K240" s="219" t="n">
        <v>61.0676233713514</v>
      </c>
    </row>
    <row r="241">
      <c r="A241" s="219" t="s">
        <v>98</v>
      </c>
      <c r="B241" s="219" t="s">
        <v>120</v>
      </c>
      <c r="C241" s="219" t="s">
        <v>16</v>
      </c>
      <c r="D241" s="219" t="n">
        <v>158.7221917</v>
      </c>
      <c r="E241" s="219" t="n">
        <v>57.366995213694</v>
      </c>
      <c r="F241" s="219" t="n">
        <v>100</v>
      </c>
      <c r="G241" s="219" t="n">
        <v>0</v>
      </c>
      <c r="H241" s="219"/>
      <c r="I241" s="219"/>
      <c r="J241" s="219"/>
      <c r="K241" s="219"/>
    </row>
    <row r="242">
      <c r="A242" s="219" t="s">
        <v>98</v>
      </c>
      <c r="B242" s="219" t="s">
        <v>120</v>
      </c>
      <c r="C242" s="219" t="s">
        <v>18</v>
      </c>
      <c r="D242" s="219" t="n">
        <v>42.677533</v>
      </c>
      <c r="E242" s="219" t="n">
        <v>100</v>
      </c>
      <c r="F242" s="219" t="n">
        <v>100</v>
      </c>
      <c r="G242" s="219" t="n">
        <v>0</v>
      </c>
      <c r="H242" s="219"/>
      <c r="I242" s="219"/>
      <c r="J242" s="219"/>
      <c r="K242" s="219"/>
    </row>
    <row r="243">
      <c r="A243" s="219" t="s">
        <v>98</v>
      </c>
      <c r="B243" s="219" t="s">
        <v>120</v>
      </c>
      <c r="C243" s="219" t="s">
        <v>19</v>
      </c>
      <c r="D243" s="219" t="n">
        <v>60482.2256898</v>
      </c>
      <c r="E243" s="219" t="n">
        <v>1.336275993313</v>
      </c>
      <c r="F243" s="219" t="n">
        <v>100</v>
      </c>
      <c r="G243" s="219" t="n">
        <v>0</v>
      </c>
      <c r="H243" s="219"/>
      <c r="I243" s="219"/>
      <c r="J243" s="219"/>
      <c r="K243" s="219"/>
    </row>
    <row r="244">
      <c r="A244" s="219" t="s">
        <v>108</v>
      </c>
      <c r="B244" s="219" t="s">
        <v>122</v>
      </c>
      <c r="C244" s="219" t="s">
        <v>16</v>
      </c>
      <c r="D244" s="219" t="n">
        <v>235.9848753</v>
      </c>
      <c r="E244" s="219" t="n">
        <v>40.4564950646054</v>
      </c>
      <c r="F244" s="219" t="n">
        <v>100</v>
      </c>
      <c r="G244" s="219" t="n">
        <v>0</v>
      </c>
      <c r="H244" s="219"/>
      <c r="I244" s="219"/>
      <c r="J244" s="219"/>
      <c r="K244" s="219"/>
    </row>
    <row r="245">
      <c r="A245" s="219" t="s">
        <v>108</v>
      </c>
      <c r="B245" s="219" t="s">
        <v>122</v>
      </c>
      <c r="C245" s="219" t="s">
        <v>18</v>
      </c>
      <c r="D245" s="219" t="n">
        <v>602.1124419</v>
      </c>
      <c r="E245" s="219" t="n">
        <v>28.3270180158309</v>
      </c>
      <c r="F245" s="219" t="n">
        <v>100</v>
      </c>
      <c r="G245" s="219" t="n">
        <v>0</v>
      </c>
      <c r="H245" s="219"/>
      <c r="I245" s="219"/>
      <c r="J245" s="219"/>
      <c r="K245" s="219"/>
    </row>
    <row r="246">
      <c r="A246" s="219" t="s">
        <v>108</v>
      </c>
      <c r="B246" s="219" t="s">
        <v>122</v>
      </c>
      <c r="C246" s="219" t="s">
        <v>19</v>
      </c>
      <c r="D246" s="219" t="n">
        <v>36223.6167947</v>
      </c>
      <c r="E246" s="219" t="n">
        <v>1.03297469110901</v>
      </c>
      <c r="F246" s="219" t="n">
        <v>100</v>
      </c>
      <c r="G246" s="219" t="n">
        <v>0</v>
      </c>
      <c r="H246" s="219"/>
      <c r="I246" s="219"/>
      <c r="J246" s="219"/>
      <c r="K246" s="219"/>
    </row>
    <row r="247">
      <c r="A247" s="219" t="s">
        <v>110</v>
      </c>
      <c r="B247" s="219" t="s">
        <v>123</v>
      </c>
      <c r="C247" s="219" t="s">
        <v>16</v>
      </c>
      <c r="D247" s="219" t="n">
        <v>85.569299</v>
      </c>
      <c r="E247" s="219" t="n">
        <v>70.3857098662981</v>
      </c>
      <c r="F247" s="219" t="n">
        <v>100</v>
      </c>
      <c r="G247" s="219" t="n">
        <v>0</v>
      </c>
      <c r="H247" s="219"/>
      <c r="I247" s="219"/>
      <c r="J247" s="219"/>
      <c r="K247" s="219"/>
    </row>
    <row r="248">
      <c r="A248" s="219" t="s">
        <v>110</v>
      </c>
      <c r="B248" s="219" t="s">
        <v>123</v>
      </c>
      <c r="C248" s="219" t="s">
        <v>18</v>
      </c>
      <c r="D248" s="219" t="n">
        <v>273.0368098</v>
      </c>
      <c r="E248" s="219" t="n">
        <v>46.9347141781683</v>
      </c>
      <c r="F248" s="219" t="n">
        <v>100</v>
      </c>
      <c r="G248" s="219" t="n">
        <v>0</v>
      </c>
      <c r="H248" s="219"/>
      <c r="I248" s="219"/>
      <c r="J248" s="219"/>
      <c r="K248" s="219"/>
    </row>
    <row r="249">
      <c r="A249" s="219" t="s">
        <v>110</v>
      </c>
      <c r="B249" s="219" t="s">
        <v>123</v>
      </c>
      <c r="C249" s="219" t="s">
        <v>19</v>
      </c>
      <c r="D249" s="219" t="n">
        <v>41218.1660309</v>
      </c>
      <c r="E249" s="219" t="n">
        <v>1.24463410438905</v>
      </c>
      <c r="F249" s="219" t="n">
        <v>100</v>
      </c>
      <c r="G249" s="219" t="n">
        <v>0</v>
      </c>
      <c r="H249" s="219"/>
      <c r="I249" s="219"/>
      <c r="J249" s="219"/>
      <c r="K249" s="219"/>
    </row>
    <row r="250">
      <c r="A250" s="219" t="s">
        <v>125</v>
      </c>
      <c r="B250" s="219" t="s">
        <v>126</v>
      </c>
      <c r="C250" s="219" t="s">
        <v>16</v>
      </c>
      <c r="D250" s="219" t="n">
        <v>24.6034958</v>
      </c>
      <c r="E250" s="219" t="n">
        <v>74.381030638023</v>
      </c>
      <c r="F250" s="219" t="n">
        <v>100</v>
      </c>
      <c r="G250" s="219" t="n">
        <v>0</v>
      </c>
      <c r="H250" s="219"/>
      <c r="I250" s="219"/>
      <c r="J250" s="219"/>
      <c r="K250" s="219"/>
    </row>
    <row r="251">
      <c r="A251" s="219" t="s">
        <v>125</v>
      </c>
      <c r="B251" s="219" t="s">
        <v>126</v>
      </c>
      <c r="C251" s="219" t="s">
        <v>18</v>
      </c>
      <c r="D251" s="219" t="n">
        <v>24.0452117</v>
      </c>
      <c r="E251" s="219" t="n">
        <v>71.4047692834243</v>
      </c>
      <c r="F251" s="219" t="n">
        <v>100</v>
      </c>
      <c r="G251" s="219" t="n">
        <v>0</v>
      </c>
      <c r="H251" s="219"/>
      <c r="I251" s="219"/>
      <c r="J251" s="219"/>
      <c r="K251" s="219"/>
    </row>
    <row r="252">
      <c r="A252" s="219" t="s">
        <v>125</v>
      </c>
      <c r="B252" s="219" t="s">
        <v>126</v>
      </c>
      <c r="C252" s="219" t="s">
        <v>19</v>
      </c>
      <c r="D252" s="219" t="n">
        <v>11617.3131823</v>
      </c>
      <c r="E252" s="219" t="n">
        <v>1.87818943315422</v>
      </c>
      <c r="F252" s="219" t="n">
        <v>100</v>
      </c>
      <c r="G252" s="219" t="n">
        <v>0</v>
      </c>
      <c r="H252" s="219"/>
      <c r="I252" s="219"/>
      <c r="J252" s="219"/>
      <c r="K252" s="219"/>
    </row>
    <row r="253">
      <c r="A253" s="219" t="s">
        <v>129</v>
      </c>
      <c r="B253" s="219" t="s">
        <v>130</v>
      </c>
      <c r="C253" s="219" t="s">
        <v>16</v>
      </c>
      <c r="D253" s="219" t="n">
        <v>2068.7730637</v>
      </c>
      <c r="E253" s="219" t="n">
        <v>33.6881026479386</v>
      </c>
      <c r="F253" s="219" t="n">
        <v>100</v>
      </c>
      <c r="G253" s="219" t="n">
        <v>0</v>
      </c>
      <c r="H253" s="219"/>
      <c r="I253" s="219"/>
      <c r="J253" s="219"/>
      <c r="K253" s="219"/>
    </row>
    <row r="254">
      <c r="A254" s="219" t="s">
        <v>129</v>
      </c>
      <c r="B254" s="219" t="s">
        <v>130</v>
      </c>
      <c r="C254" s="219" t="s">
        <v>18</v>
      </c>
      <c r="D254" s="219" t="n">
        <v>73.3540294</v>
      </c>
      <c r="E254" s="219" t="n">
        <v>70.9688327735455</v>
      </c>
      <c r="F254" s="219" t="n">
        <v>100</v>
      </c>
      <c r="G254" s="219" t="n">
        <v>0</v>
      </c>
      <c r="H254" s="219"/>
      <c r="I254" s="219"/>
      <c r="J254" s="219"/>
      <c r="K254" s="219"/>
    </row>
    <row r="255">
      <c r="A255" s="219" t="s">
        <v>129</v>
      </c>
      <c r="B255" s="219" t="s">
        <v>130</v>
      </c>
      <c r="C255" s="219" t="s">
        <v>19</v>
      </c>
      <c r="D255" s="219" t="n">
        <v>29031.6860017</v>
      </c>
      <c r="E255" s="219" t="n">
        <v>2.88319779791912</v>
      </c>
      <c r="F255" s="219" t="n">
        <v>99.6285548429192</v>
      </c>
      <c r="G255" s="219" t="n">
        <v>0.37051344226431</v>
      </c>
      <c r="H255" s="219" t="n">
        <v>108.2388396</v>
      </c>
      <c r="I255" s="219" t="n">
        <v>100</v>
      </c>
      <c r="J255" s="219" t="n">
        <v>0.371445157080821</v>
      </c>
      <c r="K255" s="219" t="n">
        <v>99.3786514616925</v>
      </c>
    </row>
    <row r="256">
      <c r="A256" s="219" t="s">
        <v>133</v>
      </c>
      <c r="B256" s="219" t="s">
        <v>134</v>
      </c>
      <c r="C256" s="219" t="s">
        <v>16</v>
      </c>
      <c r="D256" s="219" t="n">
        <v>99.2706722</v>
      </c>
      <c r="E256" s="219" t="n">
        <v>72.7583362241749</v>
      </c>
      <c r="F256" s="219" t="n">
        <v>100</v>
      </c>
      <c r="G256" s="219" t="n">
        <v>0</v>
      </c>
      <c r="H256" s="219"/>
      <c r="I256" s="219"/>
      <c r="J256" s="219"/>
      <c r="K256" s="219"/>
    </row>
    <row r="257">
      <c r="A257" s="219" t="s">
        <v>133</v>
      </c>
      <c r="B257" s="219" t="s">
        <v>134</v>
      </c>
      <c r="C257" s="219" t="s">
        <v>18</v>
      </c>
      <c r="D257" s="219" t="n">
        <v>241.645397</v>
      </c>
      <c r="E257" s="219" t="n">
        <v>44.8352203687761</v>
      </c>
      <c r="F257" s="219" t="n">
        <v>100</v>
      </c>
      <c r="G257" s="219" t="n">
        <v>0</v>
      </c>
      <c r="H257" s="219"/>
      <c r="I257" s="219"/>
      <c r="J257" s="219"/>
      <c r="K257" s="219"/>
    </row>
    <row r="258">
      <c r="A258" s="219" t="s">
        <v>133</v>
      </c>
      <c r="B258" s="219" t="s">
        <v>134</v>
      </c>
      <c r="C258" s="219" t="s">
        <v>19</v>
      </c>
      <c r="D258" s="219" t="n">
        <v>36858.4232922</v>
      </c>
      <c r="E258" s="219" t="n">
        <v>1.30553250913747</v>
      </c>
      <c r="F258" s="219" t="n">
        <v>100</v>
      </c>
      <c r="G258" s="219" t="n">
        <v>0</v>
      </c>
      <c r="H258" s="219"/>
      <c r="I258" s="219"/>
      <c r="J258" s="219"/>
      <c r="K258" s="219"/>
    </row>
    <row r="259">
      <c r="A259" s="219" t="s">
        <v>135</v>
      </c>
      <c r="B259" s="219" t="s">
        <v>136</v>
      </c>
      <c r="C259" s="219" t="s">
        <v>16</v>
      </c>
      <c r="D259" s="219" t="n">
        <v>809.5704431</v>
      </c>
      <c r="E259" s="219" t="n">
        <v>43.2667148094118</v>
      </c>
      <c r="F259" s="219" t="n">
        <v>100</v>
      </c>
      <c r="G259" s="219" t="n">
        <v>0</v>
      </c>
      <c r="H259" s="219"/>
      <c r="I259" s="219"/>
      <c r="J259" s="219"/>
      <c r="K259" s="219"/>
    </row>
    <row r="260">
      <c r="A260" s="219" t="s">
        <v>135</v>
      </c>
      <c r="B260" s="219" t="s">
        <v>136</v>
      </c>
      <c r="C260" s="219" t="s">
        <v>18</v>
      </c>
      <c r="D260" s="219" t="n">
        <v>269.6245341</v>
      </c>
      <c r="E260" s="219" t="n">
        <v>50.0182939028394</v>
      </c>
      <c r="F260" s="219" t="n">
        <v>100</v>
      </c>
      <c r="G260" s="219" t="n">
        <v>0</v>
      </c>
      <c r="H260" s="219"/>
      <c r="I260" s="219"/>
      <c r="J260" s="219"/>
      <c r="K260" s="219"/>
    </row>
    <row r="261">
      <c r="A261" s="219" t="s">
        <v>135</v>
      </c>
      <c r="B261" s="219" t="s">
        <v>136</v>
      </c>
      <c r="C261" s="219" t="s">
        <v>19</v>
      </c>
      <c r="D261" s="219" t="n">
        <v>62265.8189345</v>
      </c>
      <c r="E261" s="219" t="n">
        <v>1.41608439347309</v>
      </c>
      <c r="F261" s="219" t="n">
        <v>99.0949396560747</v>
      </c>
      <c r="G261" s="219" t="n">
        <v>0.66752168967301</v>
      </c>
      <c r="H261" s="219" t="n">
        <v>568.6902247</v>
      </c>
      <c r="I261" s="219" t="n">
        <v>73.124340327347</v>
      </c>
      <c r="J261" s="219" t="n">
        <v>0.905060343925253</v>
      </c>
      <c r="K261" s="219" t="n">
        <v>73.0868632144279</v>
      </c>
    </row>
    <row r="262">
      <c r="A262" s="219" t="s">
        <v>137</v>
      </c>
      <c r="B262" s="219" t="s">
        <v>138</v>
      </c>
      <c r="C262" s="219" t="s">
        <v>16</v>
      </c>
      <c r="D262" s="219" t="n">
        <v>429.5527184</v>
      </c>
      <c r="E262" s="219" t="n">
        <v>49.5096066320389</v>
      </c>
      <c r="F262" s="219" t="n">
        <v>100</v>
      </c>
      <c r="G262" s="219" t="n">
        <v>0.00000000000000549667052230238</v>
      </c>
      <c r="H262" s="219"/>
      <c r="I262" s="219"/>
      <c r="J262" s="219"/>
      <c r="K262" s="219"/>
    </row>
    <row r="263">
      <c r="A263" s="219" t="s">
        <v>137</v>
      </c>
      <c r="B263" s="219" t="s">
        <v>138</v>
      </c>
      <c r="C263" s="219" t="s">
        <v>18</v>
      </c>
      <c r="D263" s="219" t="n">
        <v>644.5255234</v>
      </c>
      <c r="E263" s="219" t="n">
        <v>44.0739114529167</v>
      </c>
      <c r="F263" s="219" t="n">
        <v>100</v>
      </c>
      <c r="G263" s="219" t="n">
        <v>0</v>
      </c>
      <c r="H263" s="219"/>
      <c r="I263" s="219"/>
      <c r="J263" s="219"/>
      <c r="K263" s="219"/>
    </row>
    <row r="264">
      <c r="A264" s="219" t="s">
        <v>137</v>
      </c>
      <c r="B264" s="219" t="s">
        <v>138</v>
      </c>
      <c r="C264" s="219" t="s">
        <v>19</v>
      </c>
      <c r="D264" s="219" t="n">
        <v>98696.6606216</v>
      </c>
      <c r="E264" s="219" t="n">
        <v>1.97298592877161</v>
      </c>
      <c r="F264" s="219" t="n">
        <v>100</v>
      </c>
      <c r="G264" s="219" t="n">
        <v>0.00000000000000021904544053837</v>
      </c>
      <c r="H264" s="219"/>
      <c r="I264" s="219"/>
      <c r="J264" s="219"/>
      <c r="K264" s="219"/>
    </row>
    <row r="265">
      <c r="A265" s="219" t="s">
        <v>139</v>
      </c>
      <c r="B265" s="219" t="s">
        <v>140</v>
      </c>
      <c r="C265" s="219" t="s">
        <v>16</v>
      </c>
      <c r="D265" s="219" t="n">
        <v>222.0282482</v>
      </c>
      <c r="E265" s="219" t="n">
        <v>52.2445647796124</v>
      </c>
      <c r="F265" s="219" t="n">
        <v>100</v>
      </c>
      <c r="G265" s="219" t="n">
        <v>0</v>
      </c>
      <c r="H265" s="219"/>
      <c r="I265" s="219"/>
      <c r="J265" s="219"/>
      <c r="K265" s="219"/>
    </row>
    <row r="266">
      <c r="A266" s="219" t="s">
        <v>139</v>
      </c>
      <c r="B266" s="219" t="s">
        <v>140</v>
      </c>
      <c r="C266" s="219" t="s">
        <v>18</v>
      </c>
      <c r="D266" s="219" t="n">
        <v>400.2964624</v>
      </c>
      <c r="E266" s="219" t="n">
        <v>64.4080333197379</v>
      </c>
      <c r="F266" s="219" t="n">
        <v>100</v>
      </c>
      <c r="G266" s="219" t="n">
        <v>0</v>
      </c>
      <c r="H266" s="219"/>
      <c r="I266" s="219"/>
      <c r="J266" s="219"/>
      <c r="K266" s="219"/>
    </row>
    <row r="267">
      <c r="A267" s="219" t="s">
        <v>139</v>
      </c>
      <c r="B267" s="219" t="s">
        <v>140</v>
      </c>
      <c r="C267" s="219" t="s">
        <v>19</v>
      </c>
      <c r="D267" s="219" t="n">
        <v>40186.4622023</v>
      </c>
      <c r="E267" s="219" t="n">
        <v>1.39485318934308</v>
      </c>
      <c r="F267" s="219" t="n">
        <v>100</v>
      </c>
      <c r="G267" s="219" t="n">
        <v>0</v>
      </c>
      <c r="H267" s="219"/>
      <c r="I267" s="219"/>
      <c r="J267" s="219"/>
      <c r="K267" s="219"/>
    </row>
    <row r="268">
      <c r="A268" s="219" t="s">
        <v>141</v>
      </c>
      <c r="B268" s="219" t="s">
        <v>142</v>
      </c>
      <c r="C268" s="219" t="s">
        <v>16</v>
      </c>
      <c r="D268" s="219" t="n">
        <v>96.5286329</v>
      </c>
      <c r="E268" s="219" t="n">
        <v>70.8261331948639</v>
      </c>
      <c r="F268" s="219" t="n">
        <v>100</v>
      </c>
      <c r="G268" s="219" t="n">
        <v>0</v>
      </c>
      <c r="H268" s="219"/>
      <c r="I268" s="219"/>
      <c r="J268" s="219"/>
      <c r="K268" s="219"/>
    </row>
    <row r="269">
      <c r="A269" s="219" t="s">
        <v>141</v>
      </c>
      <c r="B269" s="219" t="s">
        <v>142</v>
      </c>
      <c r="C269" s="219" t="s">
        <v>18</v>
      </c>
      <c r="D269" s="219" t="n">
        <v>187.390677</v>
      </c>
      <c r="E269" s="219" t="n">
        <v>58.045646786707</v>
      </c>
      <c r="F269" s="219" t="n">
        <v>100</v>
      </c>
      <c r="G269" s="219" t="n">
        <v>0</v>
      </c>
      <c r="H269" s="219"/>
      <c r="I269" s="219"/>
      <c r="J269" s="219"/>
      <c r="K269" s="219"/>
    </row>
    <row r="270">
      <c r="A270" s="219" t="s">
        <v>141</v>
      </c>
      <c r="B270" s="219" t="s">
        <v>142</v>
      </c>
      <c r="C270" s="219" t="s">
        <v>19</v>
      </c>
      <c r="D270" s="219" t="n">
        <v>46782.4247804</v>
      </c>
      <c r="E270" s="219" t="n">
        <v>2.09246887135364</v>
      </c>
      <c r="F270" s="219" t="n">
        <v>100</v>
      </c>
      <c r="G270" s="219" t="n">
        <v>0</v>
      </c>
      <c r="H270" s="219"/>
      <c r="I270" s="219"/>
      <c r="J270" s="219"/>
      <c r="K270" s="219"/>
    </row>
    <row r="271">
      <c r="A271" s="219" t="s">
        <v>143</v>
      </c>
      <c r="B271" s="219" t="s">
        <v>144</v>
      </c>
      <c r="C271" s="219" t="s">
        <v>16</v>
      </c>
      <c r="D271" s="219" t="n">
        <v>359.1831261</v>
      </c>
      <c r="E271" s="219" t="n">
        <v>41.504280626092</v>
      </c>
      <c r="F271" s="219" t="n">
        <v>100</v>
      </c>
      <c r="G271" s="219" t="n">
        <v>0</v>
      </c>
      <c r="H271" s="219"/>
      <c r="I271" s="219"/>
      <c r="J271" s="219"/>
      <c r="K271" s="219"/>
    </row>
    <row r="272">
      <c r="A272" s="219" t="s">
        <v>143</v>
      </c>
      <c r="B272" s="219" t="s">
        <v>144</v>
      </c>
      <c r="C272" s="219" t="s">
        <v>18</v>
      </c>
      <c r="D272" s="219" t="n">
        <v>348.3455579</v>
      </c>
      <c r="E272" s="219" t="n">
        <v>34.9352622877528</v>
      </c>
      <c r="F272" s="219" t="n">
        <v>100</v>
      </c>
      <c r="G272" s="219" t="n">
        <v>0</v>
      </c>
      <c r="H272" s="219"/>
      <c r="I272" s="219"/>
      <c r="J272" s="219"/>
      <c r="K272" s="219"/>
    </row>
    <row r="273">
      <c r="A273" s="219" t="s">
        <v>143</v>
      </c>
      <c r="B273" s="219" t="s">
        <v>144</v>
      </c>
      <c r="C273" s="219" t="s">
        <v>19</v>
      </c>
      <c r="D273" s="219" t="n">
        <v>32842.1193554</v>
      </c>
      <c r="E273" s="219" t="n">
        <v>2.19742675104539</v>
      </c>
      <c r="F273" s="219" t="n">
        <v>99.7321146421211</v>
      </c>
      <c r="G273" s="219" t="n">
        <v>0.267714275715731</v>
      </c>
      <c r="H273" s="219" t="n">
        <v>88.2155455</v>
      </c>
      <c r="I273" s="219" t="n">
        <v>100</v>
      </c>
      <c r="J273" s="219" t="n">
        <v>0.267885357878911</v>
      </c>
      <c r="K273" s="219" t="n">
        <v>99.6684217772081</v>
      </c>
    </row>
    <row r="274">
      <c r="A274" s="219" t="s">
        <v>145</v>
      </c>
      <c r="B274" s="219" t="s">
        <v>146</v>
      </c>
      <c r="C274" s="219" t="s">
        <v>16</v>
      </c>
      <c r="D274" s="219" t="n">
        <v>102.4127677</v>
      </c>
      <c r="E274" s="219" t="n">
        <v>44.2099571648051</v>
      </c>
      <c r="F274" s="219" t="n">
        <v>100</v>
      </c>
      <c r="G274" s="219" t="n">
        <v>0</v>
      </c>
      <c r="H274" s="219"/>
      <c r="I274" s="219"/>
      <c r="J274" s="219"/>
      <c r="K274" s="219"/>
    </row>
    <row r="275">
      <c r="A275" s="219" t="s">
        <v>145</v>
      </c>
      <c r="B275" s="219" t="s">
        <v>146</v>
      </c>
      <c r="C275" s="219" t="s">
        <v>18</v>
      </c>
      <c r="D275" s="219" t="n">
        <v>137.4993421</v>
      </c>
      <c r="E275" s="219" t="n">
        <v>40.2885791845393</v>
      </c>
      <c r="F275" s="219" t="n">
        <v>100</v>
      </c>
      <c r="G275" s="219" t="n">
        <v>0</v>
      </c>
      <c r="H275" s="219"/>
      <c r="I275" s="219"/>
      <c r="J275" s="219"/>
      <c r="K275" s="219"/>
    </row>
    <row r="276">
      <c r="A276" s="219" t="s">
        <v>145</v>
      </c>
      <c r="B276" s="219" t="s">
        <v>146</v>
      </c>
      <c r="C276" s="219" t="s">
        <v>19</v>
      </c>
      <c r="D276" s="219" t="n">
        <v>15434.4394613</v>
      </c>
      <c r="E276" s="219" t="n">
        <v>1.46002498047298</v>
      </c>
      <c r="F276" s="219" t="n">
        <v>99.8472743892703</v>
      </c>
      <c r="G276" s="219" t="n">
        <v>0.153297294415007</v>
      </c>
      <c r="H276" s="219" t="n">
        <v>23.608398</v>
      </c>
      <c r="I276" s="219" t="n">
        <v>100</v>
      </c>
      <c r="J276" s="219" t="n">
        <v>0.152725610729666</v>
      </c>
      <c r="K276" s="219" t="n">
        <v>100.221023477726</v>
      </c>
    </row>
    <row r="277">
      <c r="A277" s="219" t="s">
        <v>147</v>
      </c>
      <c r="B277" s="219" t="s">
        <v>148</v>
      </c>
      <c r="C277" s="219" t="s">
        <v>16</v>
      </c>
      <c r="D277" s="219" t="n">
        <v>66.6743085</v>
      </c>
      <c r="E277" s="219" t="n">
        <v>100</v>
      </c>
      <c r="F277" s="219" t="n">
        <v>100</v>
      </c>
      <c r="G277" s="219" t="n">
        <v>0</v>
      </c>
      <c r="H277" s="219"/>
      <c r="I277" s="219"/>
      <c r="J277" s="219"/>
      <c r="K277" s="219"/>
    </row>
    <row r="278">
      <c r="A278" s="219" t="s">
        <v>147</v>
      </c>
      <c r="B278" s="219" t="s">
        <v>148</v>
      </c>
      <c r="C278" s="219" t="s">
        <v>18</v>
      </c>
      <c r="D278" s="219" t="n">
        <v>86.7245434</v>
      </c>
      <c r="E278" s="219" t="n">
        <v>57.3106528929342</v>
      </c>
      <c r="F278" s="219" t="n">
        <v>100</v>
      </c>
      <c r="G278" s="219" t="n">
        <v>0</v>
      </c>
      <c r="H278" s="219"/>
      <c r="I278" s="219"/>
      <c r="J278" s="219"/>
      <c r="K278" s="219"/>
    </row>
    <row r="279">
      <c r="A279" s="219" t="s">
        <v>147</v>
      </c>
      <c r="B279" s="219" t="s">
        <v>148</v>
      </c>
      <c r="C279" s="219" t="s">
        <v>19</v>
      </c>
      <c r="D279" s="219" t="n">
        <v>26754.3657182</v>
      </c>
      <c r="E279" s="219" t="n">
        <v>2.19159209706031</v>
      </c>
      <c r="F279" s="219" t="n">
        <v>100</v>
      </c>
      <c r="G279" s="219" t="n">
        <v>0</v>
      </c>
      <c r="H279" s="219"/>
      <c r="I279" s="219"/>
      <c r="J279" s="219"/>
      <c r="K279" s="219"/>
    </row>
    <row r="280">
      <c r="A280" s="219" t="s">
        <v>149</v>
      </c>
      <c r="B280" s="219" t="s">
        <v>150</v>
      </c>
      <c r="C280" s="219" t="s">
        <v>16</v>
      </c>
      <c r="D280" s="219" t="n">
        <v>153.5028916</v>
      </c>
      <c r="E280" s="219" t="n">
        <v>27.9629887510184</v>
      </c>
      <c r="F280" s="219" t="n">
        <v>100</v>
      </c>
      <c r="G280" s="219" t="n">
        <v>0</v>
      </c>
      <c r="H280" s="219"/>
      <c r="I280" s="219"/>
      <c r="J280" s="219"/>
      <c r="K280" s="219"/>
    </row>
    <row r="281">
      <c r="A281" s="219" t="s">
        <v>149</v>
      </c>
      <c r="B281" s="219" t="s">
        <v>150</v>
      </c>
      <c r="C281" s="219" t="s">
        <v>18</v>
      </c>
      <c r="D281" s="219" t="n">
        <v>70.8309943</v>
      </c>
      <c r="E281" s="219" t="n">
        <v>49.8098283125181</v>
      </c>
      <c r="F281" s="219" t="n">
        <v>100</v>
      </c>
      <c r="G281" s="219" t="n">
        <v>0</v>
      </c>
      <c r="H281" s="219"/>
      <c r="I281" s="219"/>
      <c r="J281" s="219"/>
      <c r="K281" s="219"/>
    </row>
    <row r="282">
      <c r="A282" s="219" t="s">
        <v>149</v>
      </c>
      <c r="B282" s="219" t="s">
        <v>150</v>
      </c>
      <c r="C282" s="219" t="s">
        <v>19</v>
      </c>
      <c r="D282" s="219" t="n">
        <v>9161.3630345</v>
      </c>
      <c r="E282" s="219" t="n">
        <v>2.46031224784089</v>
      </c>
      <c r="F282" s="219" t="n">
        <v>100</v>
      </c>
      <c r="G282" s="219" t="n">
        <v>0</v>
      </c>
      <c r="H282" s="219"/>
      <c r="I282" s="219"/>
      <c r="J282" s="219"/>
      <c r="K282" s="219"/>
    </row>
    <row r="283">
      <c r="A283" s="219" t="s">
        <v>151</v>
      </c>
      <c r="B283" s="219" t="s">
        <v>152</v>
      </c>
      <c r="C283" s="219" t="s">
        <v>16</v>
      </c>
      <c r="D283" s="219" t="n">
        <v>128.417314</v>
      </c>
      <c r="E283" s="219" t="n">
        <v>45.6067436566619</v>
      </c>
      <c r="F283" s="219" t="n">
        <v>100</v>
      </c>
      <c r="G283" s="219" t="n">
        <v>0</v>
      </c>
      <c r="H283" s="219"/>
      <c r="I283" s="219"/>
      <c r="J283" s="219"/>
      <c r="K283" s="219"/>
    </row>
    <row r="284">
      <c r="A284" s="219" t="s">
        <v>151</v>
      </c>
      <c r="B284" s="219" t="s">
        <v>152</v>
      </c>
      <c r="C284" s="219" t="s">
        <v>18</v>
      </c>
      <c r="D284" s="219" t="n">
        <v>328.1097861</v>
      </c>
      <c r="E284" s="219" t="n">
        <v>35.3974909331409</v>
      </c>
      <c r="F284" s="219" t="n">
        <v>100</v>
      </c>
      <c r="G284" s="219" t="n">
        <v>0</v>
      </c>
      <c r="H284" s="219"/>
      <c r="I284" s="219"/>
      <c r="J284" s="219"/>
      <c r="K284" s="219"/>
    </row>
    <row r="285">
      <c r="A285" s="219" t="s">
        <v>151</v>
      </c>
      <c r="B285" s="219" t="s">
        <v>152</v>
      </c>
      <c r="C285" s="219" t="s">
        <v>19</v>
      </c>
      <c r="D285" s="219" t="n">
        <v>18046.6078882</v>
      </c>
      <c r="E285" s="219" t="n">
        <v>2.0119205007771</v>
      </c>
      <c r="F285" s="219" t="n">
        <v>100</v>
      </c>
      <c r="G285" s="219" t="n">
        <v>0</v>
      </c>
      <c r="H285" s="219"/>
      <c r="I285" s="219"/>
      <c r="J285" s="219"/>
      <c r="K285" s="219"/>
    </row>
    <row r="286">
      <c r="A286" s="219" t="s">
        <v>155</v>
      </c>
      <c r="B286" s="219" t="s">
        <v>156</v>
      </c>
      <c r="C286" s="219" t="s">
        <v>16</v>
      </c>
      <c r="D286" s="219" t="n">
        <v>67.7406671</v>
      </c>
      <c r="E286" s="219" t="n">
        <v>57.5336707010585</v>
      </c>
      <c r="F286" s="219" t="n">
        <v>100</v>
      </c>
      <c r="G286" s="219" t="n">
        <v>0</v>
      </c>
      <c r="H286" s="219"/>
      <c r="I286" s="219"/>
      <c r="J286" s="219"/>
      <c r="K286" s="219"/>
    </row>
    <row r="287">
      <c r="A287" s="219" t="s">
        <v>155</v>
      </c>
      <c r="B287" s="219" t="s">
        <v>156</v>
      </c>
      <c r="C287" s="219" t="s">
        <v>18</v>
      </c>
      <c r="D287" s="219" t="n">
        <v>149.4730211</v>
      </c>
      <c r="E287" s="219" t="n">
        <v>44.9202125898782</v>
      </c>
      <c r="F287" s="219" t="n">
        <v>100</v>
      </c>
      <c r="G287" s="219" t="n">
        <v>0.00000000000000498714542883397</v>
      </c>
      <c r="H287" s="219"/>
      <c r="I287" s="219"/>
      <c r="J287" s="219"/>
      <c r="K287" s="219"/>
    </row>
    <row r="288">
      <c r="A288" s="219" t="s">
        <v>155</v>
      </c>
      <c r="B288" s="219" t="s">
        <v>156</v>
      </c>
      <c r="C288" s="219" t="s">
        <v>19</v>
      </c>
      <c r="D288" s="219" t="n">
        <v>18587.3774262</v>
      </c>
      <c r="E288" s="219" t="n">
        <v>2.04300845401188</v>
      </c>
      <c r="F288" s="219" t="n">
        <v>99.8530037560623</v>
      </c>
      <c r="G288" s="219" t="n">
        <v>0.147528650256803</v>
      </c>
      <c r="H288" s="219" t="n">
        <v>27.3629692</v>
      </c>
      <c r="I288" s="219" t="n">
        <v>100</v>
      </c>
      <c r="J288" s="219" t="n">
        <v>0.146996243937744</v>
      </c>
      <c r="K288" s="219" t="n">
        <v>100.214661773659</v>
      </c>
    </row>
    <row r="289">
      <c r="A289" s="219" t="s">
        <v>157</v>
      </c>
      <c r="B289" s="219" t="s">
        <v>158</v>
      </c>
      <c r="C289" s="219" t="s">
        <v>16</v>
      </c>
      <c r="D289" s="219" t="n">
        <v>110.1952766</v>
      </c>
      <c r="E289" s="219" t="n">
        <v>59.4264348655929</v>
      </c>
      <c r="F289" s="219" t="n">
        <v>100</v>
      </c>
      <c r="G289" s="219" t="n">
        <v>0</v>
      </c>
      <c r="H289" s="219"/>
      <c r="I289" s="219"/>
      <c r="J289" s="219"/>
      <c r="K289" s="219"/>
    </row>
    <row r="290">
      <c r="A290" s="219" t="s">
        <v>157</v>
      </c>
      <c r="B290" s="219" t="s">
        <v>158</v>
      </c>
      <c r="C290" s="219" t="s">
        <v>18</v>
      </c>
      <c r="D290" s="219" t="n">
        <v>201.8399606</v>
      </c>
      <c r="E290" s="219" t="n">
        <v>44.2849499433914</v>
      </c>
      <c r="F290" s="219" t="n">
        <v>100</v>
      </c>
      <c r="G290" s="219" t="n">
        <v>0</v>
      </c>
      <c r="H290" s="219"/>
      <c r="I290" s="219"/>
      <c r="J290" s="219"/>
      <c r="K290" s="219"/>
    </row>
    <row r="291">
      <c r="A291" s="219" t="s">
        <v>157</v>
      </c>
      <c r="B291" s="219" t="s">
        <v>158</v>
      </c>
      <c r="C291" s="219" t="s">
        <v>19</v>
      </c>
      <c r="D291" s="219" t="n">
        <v>34378.1824547</v>
      </c>
      <c r="E291" s="219" t="n">
        <v>1.94656793123824</v>
      </c>
      <c r="F291" s="219" t="n">
        <v>100</v>
      </c>
      <c r="G291" s="219" t="n">
        <v>0</v>
      </c>
      <c r="H291" s="219"/>
      <c r="I291" s="219"/>
      <c r="J291" s="219"/>
      <c r="K291" s="219"/>
    </row>
    <row r="292">
      <c r="A292" s="219" t="s">
        <v>161</v>
      </c>
      <c r="B292" s="219" t="s">
        <v>162</v>
      </c>
      <c r="C292" s="219" t="s">
        <v>16</v>
      </c>
      <c r="D292" s="219" t="n">
        <v>16.4136233</v>
      </c>
      <c r="E292" s="219" t="n">
        <v>100</v>
      </c>
      <c r="F292" s="219" t="n">
        <v>100</v>
      </c>
      <c r="G292" s="219" t="n">
        <v>0</v>
      </c>
      <c r="H292" s="219"/>
      <c r="I292" s="219"/>
      <c r="J292" s="219"/>
      <c r="K292" s="219"/>
    </row>
    <row r="293">
      <c r="A293" s="219" t="s">
        <v>161</v>
      </c>
      <c r="B293" s="219" t="s">
        <v>162</v>
      </c>
      <c r="C293" s="219" t="s">
        <v>18</v>
      </c>
      <c r="D293" s="219" t="n">
        <v>42.2042273</v>
      </c>
      <c r="E293" s="219" t="n">
        <v>70.4063468991068</v>
      </c>
      <c r="F293" s="219" t="n">
        <v>100</v>
      </c>
      <c r="G293" s="219" t="n">
        <v>0</v>
      </c>
      <c r="H293" s="219"/>
      <c r="I293" s="219"/>
      <c r="J293" s="219"/>
      <c r="K293" s="219"/>
    </row>
    <row r="294">
      <c r="A294" s="219" t="s">
        <v>161</v>
      </c>
      <c r="B294" s="219" t="s">
        <v>162</v>
      </c>
      <c r="C294" s="219" t="s">
        <v>19</v>
      </c>
      <c r="D294" s="219" t="n">
        <v>20751.950326</v>
      </c>
      <c r="E294" s="219" t="n">
        <v>1.9463654265723</v>
      </c>
      <c r="F294" s="219" t="n">
        <v>100</v>
      </c>
      <c r="G294" s="219" t="n">
        <v>0</v>
      </c>
      <c r="H294" s="219"/>
      <c r="I294" s="219"/>
      <c r="J294" s="219"/>
      <c r="K294" s="219"/>
    </row>
    <row r="295">
      <c r="A295" s="219" t="s">
        <v>163</v>
      </c>
      <c r="B295" s="219" t="s">
        <v>164</v>
      </c>
      <c r="C295" s="219" t="s">
        <v>16</v>
      </c>
      <c r="D295" s="219" t="n">
        <v>348.4317663</v>
      </c>
      <c r="E295" s="219" t="n">
        <v>40.5725502477349</v>
      </c>
      <c r="F295" s="219" t="n">
        <v>100</v>
      </c>
      <c r="G295" s="219" t="n">
        <v>0</v>
      </c>
      <c r="H295" s="219"/>
      <c r="I295" s="219"/>
      <c r="J295" s="219"/>
      <c r="K295" s="219"/>
    </row>
    <row r="296">
      <c r="A296" s="219" t="s">
        <v>163</v>
      </c>
      <c r="B296" s="219" t="s">
        <v>164</v>
      </c>
      <c r="C296" s="219" t="s">
        <v>18</v>
      </c>
      <c r="D296" s="219" t="n">
        <v>324.3706799</v>
      </c>
      <c r="E296" s="219" t="n">
        <v>43.9636194989833</v>
      </c>
      <c r="F296" s="219" t="n">
        <v>100</v>
      </c>
      <c r="G296" s="219" t="n">
        <v>0</v>
      </c>
      <c r="H296" s="219"/>
      <c r="I296" s="219"/>
      <c r="J296" s="219"/>
      <c r="K296" s="219"/>
    </row>
    <row r="297">
      <c r="A297" s="219" t="s">
        <v>163</v>
      </c>
      <c r="B297" s="219" t="s">
        <v>164</v>
      </c>
      <c r="C297" s="219" t="s">
        <v>19</v>
      </c>
      <c r="D297" s="219" t="n">
        <v>54808.685748</v>
      </c>
      <c r="E297" s="219" t="n">
        <v>1.37220632243941</v>
      </c>
      <c r="F297" s="219" t="n">
        <v>100</v>
      </c>
      <c r="G297" s="219" t="n">
        <v>0.000000000000000152345505370844</v>
      </c>
      <c r="H297" s="219"/>
      <c r="I297" s="219"/>
      <c r="J297" s="219"/>
      <c r="K297" s="219"/>
    </row>
    <row r="298">
      <c r="A298" s="219" t="s">
        <v>167</v>
      </c>
      <c r="B298" s="219" t="s">
        <v>168</v>
      </c>
      <c r="C298" s="219" t="s">
        <v>16</v>
      </c>
      <c r="D298" s="219" t="n">
        <v>149.325297</v>
      </c>
      <c r="E298" s="219" t="n">
        <v>49.3549680565752</v>
      </c>
      <c r="F298" s="219" t="n">
        <v>100</v>
      </c>
      <c r="G298" s="219" t="n">
        <v>0</v>
      </c>
      <c r="H298" s="219"/>
      <c r="I298" s="219"/>
      <c r="J298" s="219"/>
      <c r="K298" s="219"/>
    </row>
    <row r="299">
      <c r="A299" s="219" t="s">
        <v>167</v>
      </c>
      <c r="B299" s="219" t="s">
        <v>168</v>
      </c>
      <c r="C299" s="219" t="s">
        <v>18</v>
      </c>
      <c r="D299" s="219" t="n">
        <v>179.0005311</v>
      </c>
      <c r="E299" s="219" t="n">
        <v>51.2938473181738</v>
      </c>
      <c r="F299" s="219" t="n">
        <v>100</v>
      </c>
      <c r="G299" s="219" t="n">
        <v>0</v>
      </c>
      <c r="H299" s="219"/>
      <c r="I299" s="219"/>
      <c r="J299" s="219"/>
      <c r="K299" s="219"/>
    </row>
    <row r="300">
      <c r="A300" s="219" t="s">
        <v>167</v>
      </c>
      <c r="B300" s="219" t="s">
        <v>168</v>
      </c>
      <c r="C300" s="219" t="s">
        <v>19</v>
      </c>
      <c r="D300" s="219" t="n">
        <v>30669.5552758</v>
      </c>
      <c r="E300" s="219" t="n">
        <v>1.4304258115028</v>
      </c>
      <c r="F300" s="219" t="n">
        <v>100</v>
      </c>
      <c r="G300" s="219" t="n">
        <v>0</v>
      </c>
      <c r="H300" s="219"/>
      <c r="I300" s="219"/>
      <c r="J300" s="219"/>
      <c r="K300" s="219"/>
    </row>
    <row r="301">
      <c r="A301" s="219" t="s">
        <v>169</v>
      </c>
      <c r="B301" s="219" t="s">
        <v>170</v>
      </c>
      <c r="C301" s="219" t="s">
        <v>16</v>
      </c>
      <c r="D301" s="219" t="n">
        <v>179.6300658</v>
      </c>
      <c r="E301" s="219" t="n">
        <v>45.2056881318815</v>
      </c>
      <c r="F301" s="219" t="n">
        <v>100</v>
      </c>
      <c r="G301" s="219" t="n">
        <v>0</v>
      </c>
      <c r="H301" s="219"/>
      <c r="I301" s="219"/>
      <c r="J301" s="219"/>
      <c r="K301" s="219"/>
    </row>
    <row r="302">
      <c r="A302" s="219" t="s">
        <v>169</v>
      </c>
      <c r="B302" s="219" t="s">
        <v>170</v>
      </c>
      <c r="C302" s="219" t="s">
        <v>18</v>
      </c>
      <c r="D302" s="219" t="n">
        <v>74.5591344</v>
      </c>
      <c r="E302" s="219" t="n">
        <v>70.5605377652807</v>
      </c>
      <c r="F302" s="219" t="n">
        <v>100</v>
      </c>
      <c r="G302" s="219" t="n">
        <v>0</v>
      </c>
      <c r="H302" s="219"/>
      <c r="I302" s="219"/>
      <c r="J302" s="219"/>
      <c r="K302" s="219"/>
    </row>
    <row r="303">
      <c r="A303" s="219" t="s">
        <v>169</v>
      </c>
      <c r="B303" s="219" t="s">
        <v>170</v>
      </c>
      <c r="C303" s="219" t="s">
        <v>19</v>
      </c>
      <c r="D303" s="219" t="n">
        <v>30636.4235471</v>
      </c>
      <c r="E303" s="219" t="n">
        <v>1.672605314235</v>
      </c>
      <c r="F303" s="219" t="n">
        <v>100</v>
      </c>
      <c r="G303" s="219" t="n">
        <v>0</v>
      </c>
      <c r="H303" s="219"/>
      <c r="I303" s="219"/>
      <c r="J303" s="219"/>
      <c r="K303" s="219"/>
    </row>
    <row r="304">
      <c r="A304" s="219" t="s">
        <v>171</v>
      </c>
      <c r="B304" s="219" t="s">
        <v>172</v>
      </c>
      <c r="C304" s="219" t="s">
        <v>16</v>
      </c>
      <c r="D304" s="219" t="n">
        <v>222.4480383</v>
      </c>
      <c r="E304" s="219" t="n">
        <v>44.9522082687206</v>
      </c>
      <c r="F304" s="219" t="n">
        <v>100</v>
      </c>
      <c r="G304" s="219" t="n">
        <v>0</v>
      </c>
      <c r="H304" s="219"/>
      <c r="I304" s="219"/>
      <c r="J304" s="219"/>
      <c r="K304" s="219"/>
    </row>
    <row r="305">
      <c r="A305" s="219" t="s">
        <v>171</v>
      </c>
      <c r="B305" s="219" t="s">
        <v>172</v>
      </c>
      <c r="C305" s="219" t="s">
        <v>18</v>
      </c>
      <c r="D305" s="219" t="n">
        <v>107.2769833</v>
      </c>
      <c r="E305" s="219" t="n">
        <v>57.8847028050809</v>
      </c>
      <c r="F305" s="219" t="n">
        <v>100</v>
      </c>
      <c r="G305" s="219" t="n">
        <v>0</v>
      </c>
      <c r="H305" s="219"/>
      <c r="I305" s="219"/>
      <c r="J305" s="219"/>
      <c r="K305" s="219"/>
    </row>
    <row r="306">
      <c r="A306" s="219" t="s">
        <v>171</v>
      </c>
      <c r="B306" s="219" t="s">
        <v>172</v>
      </c>
      <c r="C306" s="219" t="s">
        <v>19</v>
      </c>
      <c r="D306" s="219" t="n">
        <v>33566.2224351</v>
      </c>
      <c r="E306" s="219" t="n">
        <v>1.45667000322133</v>
      </c>
      <c r="F306" s="219" t="n">
        <v>100</v>
      </c>
      <c r="G306" s="219" t="n">
        <v>0</v>
      </c>
      <c r="H306" s="219"/>
      <c r="I306" s="219"/>
      <c r="J306" s="219"/>
      <c r="K306" s="219"/>
    </row>
    <row r="307">
      <c r="A307" s="219" t="s">
        <v>173</v>
      </c>
      <c r="B307" s="219" t="s">
        <v>174</v>
      </c>
      <c r="C307" s="219" t="s">
        <v>16</v>
      </c>
      <c r="D307" s="219" t="n">
        <v>99.1943333</v>
      </c>
      <c r="E307" s="219" t="n">
        <v>71.5004420166258</v>
      </c>
      <c r="F307" s="219" t="n">
        <v>100</v>
      </c>
      <c r="G307" s="219" t="n">
        <v>0</v>
      </c>
      <c r="H307" s="219"/>
      <c r="I307" s="219"/>
      <c r="J307" s="219"/>
      <c r="K307" s="219"/>
    </row>
    <row r="308">
      <c r="A308" s="219" t="s">
        <v>173</v>
      </c>
      <c r="B308" s="219" t="s">
        <v>174</v>
      </c>
      <c r="C308" s="219" t="s">
        <v>18</v>
      </c>
      <c r="D308" s="219" t="n">
        <v>346.3985635</v>
      </c>
      <c r="E308" s="219" t="n">
        <v>39.9043795136377</v>
      </c>
      <c r="F308" s="219" t="n">
        <v>100</v>
      </c>
      <c r="G308" s="219" t="n">
        <v>0</v>
      </c>
      <c r="H308" s="219"/>
      <c r="I308" s="219"/>
      <c r="J308" s="219"/>
      <c r="K308" s="219"/>
    </row>
    <row r="309">
      <c r="A309" s="219" t="s">
        <v>173</v>
      </c>
      <c r="B309" s="219" t="s">
        <v>174</v>
      </c>
      <c r="C309" s="219" t="s">
        <v>19</v>
      </c>
      <c r="D309" s="219" t="n">
        <v>47686.6410044</v>
      </c>
      <c r="E309" s="219" t="n">
        <v>1.97492334159696</v>
      </c>
      <c r="F309" s="219" t="n">
        <v>100</v>
      </c>
      <c r="G309" s="219" t="n">
        <v>0</v>
      </c>
      <c r="H309" s="219"/>
      <c r="I309" s="219"/>
      <c r="J309" s="219"/>
      <c r="K309" s="219"/>
    </row>
    <row r="310">
      <c r="A310" s="219" t="s">
        <v>177</v>
      </c>
      <c r="B310" s="219" t="s">
        <v>178</v>
      </c>
      <c r="C310" s="219" t="s">
        <v>16</v>
      </c>
      <c r="D310" s="219" t="n">
        <v>562.5350721</v>
      </c>
      <c r="E310" s="219" t="n">
        <v>33.0030360380914</v>
      </c>
      <c r="F310" s="219" t="n">
        <v>100</v>
      </c>
      <c r="G310" s="219" t="n">
        <v>0</v>
      </c>
      <c r="H310" s="219"/>
      <c r="I310" s="219"/>
      <c r="J310" s="219"/>
      <c r="K310" s="219"/>
    </row>
    <row r="311">
      <c r="A311" s="219" t="s">
        <v>177</v>
      </c>
      <c r="B311" s="219" t="s">
        <v>178</v>
      </c>
      <c r="C311" s="219" t="s">
        <v>18</v>
      </c>
      <c r="D311" s="219" t="n">
        <v>217.6852839</v>
      </c>
      <c r="E311" s="219" t="n">
        <v>57.3648254570791</v>
      </c>
      <c r="F311" s="219" t="n">
        <v>80.006766266143</v>
      </c>
      <c r="G311" s="219" t="n">
        <v>23.2623974723934</v>
      </c>
      <c r="H311" s="219" t="n">
        <v>54.3983086</v>
      </c>
      <c r="I311" s="219" t="n">
        <v>100</v>
      </c>
      <c r="J311" s="219" t="n">
        <v>19.993233733857</v>
      </c>
      <c r="K311" s="219" t="n">
        <v>93.0889530997769</v>
      </c>
    </row>
    <row r="312">
      <c r="A312" s="219" t="s">
        <v>177</v>
      </c>
      <c r="B312" s="219" t="s">
        <v>178</v>
      </c>
      <c r="C312" s="219" t="s">
        <v>19</v>
      </c>
      <c r="D312" s="219" t="n">
        <v>32020.8341392</v>
      </c>
      <c r="E312" s="219" t="n">
        <v>2.1715990417106</v>
      </c>
      <c r="F312" s="219" t="n">
        <v>99.5001650165307</v>
      </c>
      <c r="G312" s="219" t="n">
        <v>0.49860120546866</v>
      </c>
      <c r="H312" s="219" t="n">
        <v>160.8553423</v>
      </c>
      <c r="I312" s="219" t="n">
        <v>99.9999999999998</v>
      </c>
      <c r="J312" s="219" t="n">
        <v>0.499834983469309</v>
      </c>
      <c r="K312" s="219" t="n">
        <v>99.2545617300095</v>
      </c>
    </row>
    <row r="313">
      <c r="A313" s="219" t="s">
        <v>179</v>
      </c>
      <c r="B313" s="219" t="s">
        <v>180</v>
      </c>
      <c r="C313" s="219" t="s">
        <v>16</v>
      </c>
      <c r="D313" s="219" t="n">
        <v>101.3283557</v>
      </c>
      <c r="E313" s="219" t="n">
        <v>49.4486926858262</v>
      </c>
      <c r="F313" s="219" t="n">
        <v>100</v>
      </c>
      <c r="G313" s="219" t="n">
        <v>0</v>
      </c>
      <c r="H313" s="219"/>
      <c r="I313" s="219"/>
      <c r="J313" s="219"/>
      <c r="K313" s="219"/>
    </row>
    <row r="314">
      <c r="A314" s="219" t="s">
        <v>179</v>
      </c>
      <c r="B314" s="219" t="s">
        <v>180</v>
      </c>
      <c r="C314" s="219" t="s">
        <v>18</v>
      </c>
      <c r="D314" s="219" t="n">
        <v>146.8666683</v>
      </c>
      <c r="E314" s="219" t="n">
        <v>44.7641427924286</v>
      </c>
      <c r="F314" s="219" t="n">
        <v>100</v>
      </c>
      <c r="G314" s="219" t="n">
        <v>0</v>
      </c>
      <c r="H314" s="219"/>
      <c r="I314" s="219"/>
      <c r="J314" s="219"/>
      <c r="K314" s="219"/>
    </row>
    <row r="315">
      <c r="A315" s="219" t="s">
        <v>179</v>
      </c>
      <c r="B315" s="219" t="s">
        <v>180</v>
      </c>
      <c r="C315" s="219" t="s">
        <v>19</v>
      </c>
      <c r="D315" s="219" t="n">
        <v>26073.5006275</v>
      </c>
      <c r="E315" s="219" t="n">
        <v>2.64295707951782</v>
      </c>
      <c r="F315" s="219" t="n">
        <v>99.7243738500571</v>
      </c>
      <c r="G315" s="219" t="n">
        <v>0.197346280446491</v>
      </c>
      <c r="H315" s="219" t="n">
        <v>72.0640132</v>
      </c>
      <c r="I315" s="219" t="n">
        <v>71.8985796048399</v>
      </c>
      <c r="J315" s="219" t="n">
        <v>0.275626149942924</v>
      </c>
      <c r="K315" s="219" t="n">
        <v>71.4019125298501</v>
      </c>
    </row>
    <row r="316">
      <c r="A316" s="219" t="s">
        <v>181</v>
      </c>
      <c r="B316" s="219" t="s">
        <v>182</v>
      </c>
      <c r="C316" s="219" t="s">
        <v>16</v>
      </c>
      <c r="D316" s="219" t="n">
        <v>150.8726703</v>
      </c>
      <c r="E316" s="219" t="n">
        <v>33.203679725634</v>
      </c>
      <c r="F316" s="219" t="n">
        <v>100</v>
      </c>
      <c r="G316" s="219" t="n">
        <v>0.00000000000000368634897336783</v>
      </c>
      <c r="H316" s="219"/>
      <c r="I316" s="219"/>
      <c r="J316" s="219"/>
      <c r="K316" s="219"/>
    </row>
    <row r="317">
      <c r="A317" s="219" t="s">
        <v>181</v>
      </c>
      <c r="B317" s="219" t="s">
        <v>182</v>
      </c>
      <c r="C317" s="219" t="s">
        <v>18</v>
      </c>
      <c r="D317" s="219" t="n">
        <v>147.1960034</v>
      </c>
      <c r="E317" s="219" t="n">
        <v>28.899864772144</v>
      </c>
      <c r="F317" s="219" t="n">
        <v>100</v>
      </c>
      <c r="G317" s="219" t="n">
        <v>0</v>
      </c>
      <c r="H317" s="219"/>
      <c r="I317" s="219"/>
      <c r="J317" s="219"/>
      <c r="K317" s="219"/>
    </row>
    <row r="318">
      <c r="A318" s="219" t="s">
        <v>181</v>
      </c>
      <c r="B318" s="219" t="s">
        <v>182</v>
      </c>
      <c r="C318" s="219" t="s">
        <v>19</v>
      </c>
      <c r="D318" s="219" t="n">
        <v>6023.2912604</v>
      </c>
      <c r="E318" s="219" t="n">
        <v>3.44388111214894</v>
      </c>
      <c r="F318" s="219" t="n">
        <v>93.1797122635146</v>
      </c>
      <c r="G318" s="219" t="n">
        <v>2.38405556139919</v>
      </c>
      <c r="H318" s="219" t="n">
        <v>440.8747196</v>
      </c>
      <c r="I318" s="219" t="n">
        <v>32.9393378026338</v>
      </c>
      <c r="J318" s="219" t="n">
        <v>6.82028773648538</v>
      </c>
      <c r="K318" s="219" t="n">
        <v>32.5712960822799</v>
      </c>
    </row>
    <row r="319">
      <c r="A319" s="219" t="s">
        <v>183</v>
      </c>
      <c r="B319" s="219" t="s">
        <v>184</v>
      </c>
      <c r="C319" s="219" t="s">
        <v>16</v>
      </c>
      <c r="D319" s="219" t="n">
        <v>90.6414326</v>
      </c>
      <c r="E319" s="219" t="n">
        <v>53.3049988294443</v>
      </c>
      <c r="F319" s="219" t="n">
        <v>100</v>
      </c>
      <c r="G319" s="219" t="n">
        <v>0</v>
      </c>
      <c r="H319" s="219"/>
      <c r="I319" s="219"/>
      <c r="J319" s="219"/>
      <c r="K319" s="219"/>
    </row>
    <row r="320">
      <c r="A320" s="219" t="s">
        <v>183</v>
      </c>
      <c r="B320" s="219" t="s">
        <v>184</v>
      </c>
      <c r="C320" s="219" t="s">
        <v>18</v>
      </c>
      <c r="D320" s="219" t="n">
        <v>31.6669846</v>
      </c>
      <c r="E320" s="219" t="n">
        <v>71.0978123486646</v>
      </c>
      <c r="F320" s="219" t="n">
        <v>100</v>
      </c>
      <c r="G320" s="219" t="n">
        <v>0</v>
      </c>
      <c r="H320" s="219"/>
      <c r="I320" s="219"/>
      <c r="J320" s="219"/>
      <c r="K320" s="219"/>
    </row>
    <row r="321">
      <c r="A321" s="219" t="s">
        <v>183</v>
      </c>
      <c r="B321" s="219" t="s">
        <v>184</v>
      </c>
      <c r="C321" s="219" t="s">
        <v>19</v>
      </c>
      <c r="D321" s="219" t="n">
        <v>18149.6912759</v>
      </c>
      <c r="E321" s="219" t="n">
        <v>1.73211382978163</v>
      </c>
      <c r="F321" s="219" t="n">
        <v>99.6914177170645</v>
      </c>
      <c r="G321" s="219" t="n">
        <v>0.183397458476517</v>
      </c>
      <c r="H321" s="219" t="n">
        <v>56.1800935</v>
      </c>
      <c r="I321" s="219" t="n">
        <v>59.0092330125738</v>
      </c>
      <c r="J321" s="219" t="n">
        <v>0.308582282935527</v>
      </c>
      <c r="K321" s="219" t="n">
        <v>59.2488734845819</v>
      </c>
    </row>
    <row r="322">
      <c r="A322" s="219" t="s">
        <v>187</v>
      </c>
      <c r="B322" s="219" t="s">
        <v>188</v>
      </c>
      <c r="C322" s="219" t="s">
        <v>16</v>
      </c>
      <c r="D322" s="219" t="n">
        <v>222.5182751</v>
      </c>
      <c r="E322" s="219" t="n">
        <v>34.3165518430097</v>
      </c>
      <c r="F322" s="219" t="n">
        <v>100</v>
      </c>
      <c r="G322" s="219" t="n">
        <v>0</v>
      </c>
      <c r="H322" s="219"/>
      <c r="I322" s="219"/>
      <c r="J322" s="219"/>
      <c r="K322" s="219"/>
    </row>
    <row r="323">
      <c r="A323" s="219" t="s">
        <v>187</v>
      </c>
      <c r="B323" s="219" t="s">
        <v>188</v>
      </c>
      <c r="C323" s="219" t="s">
        <v>18</v>
      </c>
      <c r="D323" s="219" t="n">
        <v>408.3959745</v>
      </c>
      <c r="E323" s="219" t="n">
        <v>39.5377684693467</v>
      </c>
      <c r="F323" s="219" t="n">
        <v>100</v>
      </c>
      <c r="G323" s="219" t="n">
        <v>0</v>
      </c>
      <c r="H323" s="219"/>
      <c r="I323" s="219"/>
      <c r="J323" s="219"/>
      <c r="K323" s="219"/>
    </row>
    <row r="324">
      <c r="A324" s="219" t="s">
        <v>187</v>
      </c>
      <c r="B324" s="219" t="s">
        <v>188</v>
      </c>
      <c r="C324" s="219" t="s">
        <v>19</v>
      </c>
      <c r="D324" s="219" t="n">
        <v>25838.8325179</v>
      </c>
      <c r="E324" s="219" t="n">
        <v>1.91684305917603</v>
      </c>
      <c r="F324" s="219" t="n">
        <v>100</v>
      </c>
      <c r="G324" s="219" t="n">
        <v>0</v>
      </c>
      <c r="H324" s="219"/>
      <c r="I324" s="219"/>
      <c r="J324" s="219"/>
      <c r="K324" s="219"/>
    </row>
    <row r="325">
      <c r="A325" s="219" t="s">
        <v>189</v>
      </c>
      <c r="B325" s="219" t="s">
        <v>190</v>
      </c>
      <c r="C325" s="219" t="s">
        <v>16</v>
      </c>
      <c r="D325" s="219" t="n">
        <v>447.3997419</v>
      </c>
      <c r="E325" s="219" t="n">
        <v>40.6686059673257</v>
      </c>
      <c r="F325" s="219" t="n">
        <v>100</v>
      </c>
      <c r="G325" s="219" t="n">
        <v>0</v>
      </c>
      <c r="H325" s="219"/>
      <c r="I325" s="219"/>
      <c r="J325" s="219"/>
      <c r="K325" s="219"/>
    </row>
    <row r="326">
      <c r="A326" s="219" t="s">
        <v>189</v>
      </c>
      <c r="B326" s="219" t="s">
        <v>190</v>
      </c>
      <c r="C326" s="219" t="s">
        <v>18</v>
      </c>
      <c r="D326" s="219" t="n">
        <v>369.7942741</v>
      </c>
      <c r="E326" s="219" t="n">
        <v>42.7496534199018</v>
      </c>
      <c r="F326" s="219" t="n">
        <v>100</v>
      </c>
      <c r="G326" s="219" t="n">
        <v>0</v>
      </c>
      <c r="H326" s="219"/>
      <c r="I326" s="219"/>
      <c r="J326" s="219"/>
      <c r="K326" s="219"/>
    </row>
    <row r="327">
      <c r="A327" s="219" t="s">
        <v>189</v>
      </c>
      <c r="B327" s="219" t="s">
        <v>190</v>
      </c>
      <c r="C327" s="219" t="s">
        <v>19</v>
      </c>
      <c r="D327" s="219" t="n">
        <v>41930.4337858</v>
      </c>
      <c r="E327" s="219" t="n">
        <v>1.98435685455414</v>
      </c>
      <c r="F327" s="219" t="n">
        <v>99.8925176453972</v>
      </c>
      <c r="G327" s="219" t="n">
        <v>0.1076963215768</v>
      </c>
      <c r="H327" s="219" t="n">
        <v>45.1163096</v>
      </c>
      <c r="I327" s="219" t="n">
        <v>100</v>
      </c>
      <c r="J327" s="219" t="n">
        <v>0.107482354602767</v>
      </c>
      <c r="K327" s="219" t="n">
        <v>100.09137540031</v>
      </c>
    </row>
    <row r="328">
      <c r="A328" s="219" t="s">
        <v>191</v>
      </c>
      <c r="B328" s="219" t="s">
        <v>192</v>
      </c>
      <c r="C328" s="219" t="s">
        <v>16</v>
      </c>
      <c r="D328" s="219" t="n">
        <v>103.0652694</v>
      </c>
      <c r="E328" s="219" t="n">
        <v>59.3696116790404</v>
      </c>
      <c r="F328" s="219" t="n">
        <v>100</v>
      </c>
      <c r="G328" s="219" t="n">
        <v>0</v>
      </c>
      <c r="H328" s="219"/>
      <c r="I328" s="219"/>
      <c r="J328" s="219"/>
      <c r="K328" s="219"/>
    </row>
    <row r="329">
      <c r="A329" s="219" t="s">
        <v>191</v>
      </c>
      <c r="B329" s="219" t="s">
        <v>192</v>
      </c>
      <c r="C329" s="219" t="s">
        <v>18</v>
      </c>
      <c r="D329" s="219" t="n">
        <v>223.7401519</v>
      </c>
      <c r="E329" s="219" t="n">
        <v>41.8853861526311</v>
      </c>
      <c r="F329" s="219" t="n">
        <v>100</v>
      </c>
      <c r="G329" s="219" t="n">
        <v>0</v>
      </c>
      <c r="H329" s="219"/>
      <c r="I329" s="219"/>
      <c r="J329" s="219"/>
      <c r="K329" s="219"/>
    </row>
    <row r="330">
      <c r="A330" s="219" t="s">
        <v>191</v>
      </c>
      <c r="B330" s="219" t="s">
        <v>192</v>
      </c>
      <c r="C330" s="219" t="s">
        <v>19</v>
      </c>
      <c r="D330" s="219" t="n">
        <v>31824.1092305</v>
      </c>
      <c r="E330" s="219" t="n">
        <v>1.81496728707769</v>
      </c>
      <c r="F330" s="219" t="n">
        <v>100</v>
      </c>
      <c r="G330" s="219" t="n">
        <v>0</v>
      </c>
      <c r="H330" s="219"/>
      <c r="I330" s="219"/>
      <c r="J330" s="219"/>
      <c r="K330" s="219"/>
    </row>
    <row r="331">
      <c r="A331" s="219" t="s">
        <v>193</v>
      </c>
      <c r="B331" s="219" t="s">
        <v>194</v>
      </c>
      <c r="C331" s="219" t="s">
        <v>16</v>
      </c>
      <c r="D331" s="219" t="n">
        <v>102.9397738</v>
      </c>
      <c r="E331" s="219" t="n">
        <v>51.1143762446308</v>
      </c>
      <c r="F331" s="219" t="n">
        <v>100</v>
      </c>
      <c r="G331" s="219" t="n">
        <v>0</v>
      </c>
      <c r="H331" s="219"/>
      <c r="I331" s="219"/>
      <c r="J331" s="219"/>
      <c r="K331" s="219"/>
    </row>
    <row r="332">
      <c r="A332" s="219" t="s">
        <v>193</v>
      </c>
      <c r="B332" s="219" t="s">
        <v>194</v>
      </c>
      <c r="C332" s="219" t="s">
        <v>18</v>
      </c>
      <c r="D332" s="219" t="n">
        <v>59.0908115</v>
      </c>
      <c r="E332" s="219" t="n">
        <v>59.3440874039892</v>
      </c>
      <c r="F332" s="219" t="n">
        <v>100</v>
      </c>
      <c r="G332" s="219" t="n">
        <v>0</v>
      </c>
      <c r="H332" s="219"/>
      <c r="I332" s="219"/>
      <c r="J332" s="219"/>
      <c r="K332" s="219"/>
    </row>
    <row r="333">
      <c r="A333" s="219" t="s">
        <v>193</v>
      </c>
      <c r="B333" s="219" t="s">
        <v>194</v>
      </c>
      <c r="C333" s="219" t="s">
        <v>19</v>
      </c>
      <c r="D333" s="219" t="n">
        <v>14788.3375203</v>
      </c>
      <c r="E333" s="219" t="n">
        <v>2.42346630835589</v>
      </c>
      <c r="F333" s="219" t="n">
        <v>100</v>
      </c>
      <c r="G333" s="219" t="n">
        <v>0</v>
      </c>
      <c r="H333" s="219"/>
      <c r="I333" s="219"/>
      <c r="J333" s="219"/>
      <c r="K333" s="219"/>
    </row>
    <row r="334">
      <c r="A334" s="219" t="s">
        <v>195</v>
      </c>
      <c r="B334" s="219" t="s">
        <v>196</v>
      </c>
      <c r="C334" s="219" t="s">
        <v>16</v>
      </c>
      <c r="D334" s="219" t="n">
        <v>89.4683969</v>
      </c>
      <c r="E334" s="219" t="n">
        <v>57.0329771077248</v>
      </c>
      <c r="F334" s="219" t="n">
        <v>100</v>
      </c>
      <c r="G334" s="219" t="n">
        <v>0</v>
      </c>
      <c r="H334" s="219"/>
      <c r="I334" s="219"/>
      <c r="J334" s="219"/>
      <c r="K334" s="219"/>
    </row>
    <row r="335">
      <c r="A335" s="219" t="s">
        <v>195</v>
      </c>
      <c r="B335" s="219" t="s">
        <v>196</v>
      </c>
      <c r="C335" s="219" t="s">
        <v>18</v>
      </c>
      <c r="D335" s="219" t="n">
        <v>299.8275509</v>
      </c>
      <c r="E335" s="219" t="n">
        <v>32.5308200529501</v>
      </c>
      <c r="F335" s="219" t="n">
        <v>100</v>
      </c>
      <c r="G335" s="219" t="n">
        <v>0</v>
      </c>
      <c r="H335" s="219"/>
      <c r="I335" s="219"/>
      <c r="J335" s="219"/>
      <c r="K335" s="219"/>
    </row>
    <row r="336">
      <c r="A336" s="219" t="s">
        <v>195</v>
      </c>
      <c r="B336" s="219" t="s">
        <v>196</v>
      </c>
      <c r="C336" s="219" t="s">
        <v>19</v>
      </c>
      <c r="D336" s="219" t="n">
        <v>26725.0705832</v>
      </c>
      <c r="E336" s="219" t="n">
        <v>2.0800055326311</v>
      </c>
      <c r="F336" s="219" t="n">
        <v>100</v>
      </c>
      <c r="G336" s="219" t="n">
        <v>0</v>
      </c>
      <c r="H336" s="219"/>
      <c r="I336" s="219"/>
      <c r="J336" s="219"/>
      <c r="K336" s="219"/>
    </row>
    <row r="337">
      <c r="A337" s="219" t="s">
        <v>197</v>
      </c>
      <c r="B337" s="219" t="s">
        <v>198</v>
      </c>
      <c r="C337" s="219" t="s">
        <v>16</v>
      </c>
      <c r="D337" s="219" t="n">
        <v>403.4748515</v>
      </c>
      <c r="E337" s="219" t="n">
        <v>31.6816956932998</v>
      </c>
      <c r="F337" s="219" t="n">
        <v>100</v>
      </c>
      <c r="G337" s="219" t="n">
        <v>0</v>
      </c>
      <c r="H337" s="219"/>
      <c r="I337" s="219"/>
      <c r="J337" s="219"/>
      <c r="K337" s="219"/>
    </row>
    <row r="338">
      <c r="A338" s="219" t="s">
        <v>197</v>
      </c>
      <c r="B338" s="219" t="s">
        <v>198</v>
      </c>
      <c r="C338" s="219" t="s">
        <v>18</v>
      </c>
      <c r="D338" s="219" t="n">
        <v>116.298854</v>
      </c>
      <c r="E338" s="219" t="n">
        <v>39.8162697436386</v>
      </c>
      <c r="F338" s="219" t="n">
        <v>100</v>
      </c>
      <c r="G338" s="219" t="n">
        <v>0.00000000000000442049394240736</v>
      </c>
      <c r="H338" s="219"/>
      <c r="I338" s="219"/>
      <c r="J338" s="219"/>
      <c r="K338" s="219"/>
    </row>
    <row r="339">
      <c r="A339" s="219" t="s">
        <v>197</v>
      </c>
      <c r="B339" s="219" t="s">
        <v>198</v>
      </c>
      <c r="C339" s="219" t="s">
        <v>19</v>
      </c>
      <c r="D339" s="219" t="n">
        <v>21876.9285002</v>
      </c>
      <c r="E339" s="219" t="n">
        <v>1.9758401343495</v>
      </c>
      <c r="F339" s="219" t="n">
        <v>100</v>
      </c>
      <c r="G339" s="219" t="n">
        <v>0</v>
      </c>
      <c r="H339" s="219"/>
      <c r="I339" s="219"/>
      <c r="J339" s="219"/>
      <c r="K339" s="219"/>
    </row>
    <row r="340">
      <c r="A340" s="219" t="s">
        <v>201</v>
      </c>
      <c r="B340" s="219" t="s">
        <v>202</v>
      </c>
      <c r="C340" s="219" t="s">
        <v>16</v>
      </c>
      <c r="D340" s="219" t="n">
        <v>846.9902897</v>
      </c>
      <c r="E340" s="219" t="n">
        <v>29.83307769881</v>
      </c>
      <c r="F340" s="219" t="n">
        <v>100</v>
      </c>
      <c r="G340" s="219" t="n">
        <v>0</v>
      </c>
      <c r="H340" s="219"/>
      <c r="I340" s="219"/>
      <c r="J340" s="219"/>
      <c r="K340" s="219"/>
    </row>
    <row r="341">
      <c r="A341" s="219" t="s">
        <v>201</v>
      </c>
      <c r="B341" s="219" t="s">
        <v>202</v>
      </c>
      <c r="C341" s="219" t="s">
        <v>18</v>
      </c>
      <c r="D341" s="219" t="n">
        <v>940.6555404</v>
      </c>
      <c r="E341" s="219" t="n">
        <v>31.2405459160647</v>
      </c>
      <c r="F341" s="219" t="n">
        <v>100</v>
      </c>
      <c r="G341" s="219" t="n">
        <v>0</v>
      </c>
      <c r="H341" s="219"/>
      <c r="I341" s="219"/>
      <c r="J341" s="219"/>
      <c r="K341" s="219"/>
    </row>
    <row r="342">
      <c r="A342" s="219" t="s">
        <v>201</v>
      </c>
      <c r="B342" s="219" t="s">
        <v>202</v>
      </c>
      <c r="C342" s="219" t="s">
        <v>19</v>
      </c>
      <c r="D342" s="219" t="n">
        <v>51070.3943014</v>
      </c>
      <c r="E342" s="219" t="n">
        <v>2.47744290242806</v>
      </c>
      <c r="F342" s="219" t="n">
        <v>99.6997285280245</v>
      </c>
      <c r="G342" s="219" t="n">
        <v>0.21236357740413</v>
      </c>
      <c r="H342" s="219" t="n">
        <v>153.8116773</v>
      </c>
      <c r="I342" s="219" t="n">
        <v>71.0981189649421</v>
      </c>
      <c r="J342" s="219" t="n">
        <v>0.300271471975491</v>
      </c>
      <c r="K342" s="219" t="n">
        <v>70.5114970700916</v>
      </c>
    </row>
    <row r="343">
      <c r="A343" s="219" t="s">
        <v>203</v>
      </c>
      <c r="B343" s="219" t="s">
        <v>204</v>
      </c>
      <c r="C343" s="219" t="s">
        <v>16</v>
      </c>
      <c r="D343" s="219" t="n">
        <v>263.9121058</v>
      </c>
      <c r="E343" s="219" t="n">
        <v>39.1754301774648</v>
      </c>
      <c r="F343" s="219" t="n">
        <v>100</v>
      </c>
      <c r="G343" s="219" t="n">
        <v>0</v>
      </c>
      <c r="H343" s="219"/>
      <c r="I343" s="219"/>
      <c r="J343" s="219"/>
      <c r="K343" s="219"/>
    </row>
    <row r="344">
      <c r="A344" s="219" t="s">
        <v>203</v>
      </c>
      <c r="B344" s="219" t="s">
        <v>204</v>
      </c>
      <c r="C344" s="219" t="s">
        <v>18</v>
      </c>
      <c r="D344" s="219" t="n">
        <v>707.8920908</v>
      </c>
      <c r="E344" s="219" t="n">
        <v>26.4257242817584</v>
      </c>
      <c r="F344" s="219" t="n">
        <v>100</v>
      </c>
      <c r="G344" s="219" t="n">
        <v>0</v>
      </c>
      <c r="H344" s="219"/>
      <c r="I344" s="219"/>
      <c r="J344" s="219"/>
      <c r="K344" s="219"/>
    </row>
    <row r="345">
      <c r="A345" s="219" t="s">
        <v>203</v>
      </c>
      <c r="B345" s="219" t="s">
        <v>204</v>
      </c>
      <c r="C345" s="219" t="s">
        <v>19</v>
      </c>
      <c r="D345" s="219" t="n">
        <v>29022.6799115</v>
      </c>
      <c r="E345" s="219" t="n">
        <v>2.09427332141656</v>
      </c>
      <c r="F345" s="219" t="n">
        <v>99.8297796466805</v>
      </c>
      <c r="G345" s="219" t="n">
        <v>0.171497337340199</v>
      </c>
      <c r="H345" s="219" t="n">
        <v>49.4867448</v>
      </c>
      <c r="I345" s="219" t="n">
        <v>99.9999999999997</v>
      </c>
      <c r="J345" s="219" t="n">
        <v>0.170220353319542</v>
      </c>
      <c r="K345" s="219" t="n">
        <v>100.578697334304</v>
      </c>
    </row>
    <row r="346">
      <c r="A346" s="219" t="s">
        <v>207</v>
      </c>
      <c r="B346" s="219" t="s">
        <v>208</v>
      </c>
      <c r="C346" s="219" t="s">
        <v>16</v>
      </c>
      <c r="D346" s="219" t="n">
        <v>172.8312443</v>
      </c>
      <c r="E346" s="219" t="n">
        <v>43.8172462052901</v>
      </c>
      <c r="F346" s="219" t="n">
        <v>100</v>
      </c>
      <c r="G346" s="219" t="n">
        <v>0</v>
      </c>
      <c r="H346" s="219"/>
      <c r="I346" s="219"/>
      <c r="J346" s="219"/>
      <c r="K346" s="219"/>
    </row>
    <row r="347">
      <c r="A347" s="219" t="s">
        <v>207</v>
      </c>
      <c r="B347" s="219" t="s">
        <v>208</v>
      </c>
      <c r="C347" s="219" t="s">
        <v>18</v>
      </c>
      <c r="D347" s="219" t="n">
        <v>58.2092974</v>
      </c>
      <c r="E347" s="219" t="n">
        <v>70.3634038469061</v>
      </c>
      <c r="F347" s="219" t="n">
        <v>100</v>
      </c>
      <c r="G347" s="219" t="n">
        <v>0</v>
      </c>
      <c r="H347" s="219"/>
      <c r="I347" s="219"/>
      <c r="J347" s="219"/>
      <c r="K347" s="219"/>
    </row>
    <row r="348">
      <c r="A348" s="219" t="s">
        <v>207</v>
      </c>
      <c r="B348" s="219" t="s">
        <v>208</v>
      </c>
      <c r="C348" s="219" t="s">
        <v>19</v>
      </c>
      <c r="D348" s="219" t="n">
        <v>31444.9271855</v>
      </c>
      <c r="E348" s="219" t="n">
        <v>1.05535424822694</v>
      </c>
      <c r="F348" s="219" t="n">
        <v>100</v>
      </c>
      <c r="G348" s="219" t="n">
        <v>0</v>
      </c>
      <c r="H348" s="219"/>
      <c r="I348" s="219"/>
      <c r="J348" s="219"/>
      <c r="K348" s="219"/>
    </row>
    <row r="349">
      <c r="A349" s="219" t="s">
        <v>209</v>
      </c>
      <c r="B349" s="219" t="s">
        <v>210</v>
      </c>
      <c r="C349" s="219" t="s">
        <v>16</v>
      </c>
      <c r="D349" s="219" t="n">
        <v>61.8658051</v>
      </c>
      <c r="E349" s="219" t="n">
        <v>100</v>
      </c>
      <c r="F349" s="219" t="n">
        <v>100</v>
      </c>
      <c r="G349" s="219" t="n">
        <v>0</v>
      </c>
      <c r="H349" s="219"/>
      <c r="I349" s="219"/>
      <c r="J349" s="219"/>
      <c r="K349" s="219"/>
    </row>
    <row r="350">
      <c r="A350" s="219" t="s">
        <v>209</v>
      </c>
      <c r="B350" s="219" t="s">
        <v>210</v>
      </c>
      <c r="C350" s="219" t="s">
        <v>18</v>
      </c>
      <c r="D350" s="219" t="n">
        <v>192.2051899</v>
      </c>
      <c r="E350" s="219" t="n">
        <v>57.0964270691591</v>
      </c>
      <c r="F350" s="219" t="n">
        <v>100</v>
      </c>
      <c r="G350" s="219" t="n">
        <v>0</v>
      </c>
      <c r="H350" s="219"/>
      <c r="I350" s="219"/>
      <c r="J350" s="219"/>
      <c r="K350" s="219"/>
    </row>
    <row r="351">
      <c r="A351" s="219" t="s">
        <v>209</v>
      </c>
      <c r="B351" s="219" t="s">
        <v>210</v>
      </c>
      <c r="C351" s="219" t="s">
        <v>19</v>
      </c>
      <c r="D351" s="219" t="n">
        <v>58183.1442381</v>
      </c>
      <c r="E351" s="219" t="n">
        <v>2.25949752626943</v>
      </c>
      <c r="F351" s="219" t="n">
        <v>98.6680757039215</v>
      </c>
      <c r="G351" s="219" t="n">
        <v>0.953451395396654</v>
      </c>
      <c r="H351" s="219" t="n">
        <v>785.4165887</v>
      </c>
      <c r="I351" s="219" t="n">
        <v>71.655105429657</v>
      </c>
      <c r="J351" s="219" t="n">
        <v>1.33192429607854</v>
      </c>
      <c r="K351" s="219" t="n">
        <v>70.6310521836591</v>
      </c>
    </row>
    <row r="352">
      <c r="A352" s="219" t="s">
        <v>213</v>
      </c>
      <c r="B352" s="219" t="s">
        <v>214</v>
      </c>
      <c r="C352" s="219" t="s">
        <v>16</v>
      </c>
      <c r="D352" s="219" t="n">
        <v>109.3830906</v>
      </c>
      <c r="E352" s="219" t="n">
        <v>70.4843421389537</v>
      </c>
      <c r="F352" s="219" t="n">
        <v>100</v>
      </c>
      <c r="G352" s="219" t="n">
        <v>0</v>
      </c>
      <c r="H352" s="219"/>
      <c r="I352" s="219"/>
      <c r="J352" s="219"/>
      <c r="K352" s="219"/>
    </row>
    <row r="353">
      <c r="A353" s="219" t="s">
        <v>213</v>
      </c>
      <c r="B353" s="219" t="s">
        <v>214</v>
      </c>
      <c r="C353" s="219" t="s">
        <v>18</v>
      </c>
      <c r="D353" s="219" t="n">
        <v>386.4449288</v>
      </c>
      <c r="E353" s="219" t="n">
        <v>41.3019279615066</v>
      </c>
      <c r="F353" s="219" t="n">
        <v>100</v>
      </c>
      <c r="G353" s="219" t="n">
        <v>0</v>
      </c>
      <c r="H353" s="219"/>
      <c r="I353" s="219"/>
      <c r="J353" s="219"/>
      <c r="K353" s="219"/>
    </row>
    <row r="354">
      <c r="A354" s="219" t="s">
        <v>213</v>
      </c>
      <c r="B354" s="219" t="s">
        <v>214</v>
      </c>
      <c r="C354" s="219" t="s">
        <v>19</v>
      </c>
      <c r="D354" s="219" t="n">
        <v>49166.7801687</v>
      </c>
      <c r="E354" s="219" t="n">
        <v>1.44269560145954</v>
      </c>
      <c r="F354" s="219" t="n">
        <v>100</v>
      </c>
      <c r="G354" s="219" t="n">
        <v>0.000000000000000160171387426582</v>
      </c>
      <c r="H354" s="219"/>
      <c r="I354" s="219"/>
      <c r="J354" s="219"/>
      <c r="K354" s="219"/>
    </row>
    <row r="355">
      <c r="A355" s="219" t="s">
        <v>215</v>
      </c>
      <c r="B355" s="219" t="s">
        <v>216</v>
      </c>
      <c r="C355" s="219" t="s">
        <v>16</v>
      </c>
      <c r="D355" s="219" t="n">
        <v>72.0172857</v>
      </c>
      <c r="E355" s="219" t="n">
        <v>40.1505674353239</v>
      </c>
      <c r="F355" s="219" t="n">
        <v>100</v>
      </c>
      <c r="G355" s="219" t="n">
        <v>0</v>
      </c>
      <c r="H355" s="219"/>
      <c r="I355" s="219"/>
      <c r="J355" s="219"/>
      <c r="K355" s="219"/>
    </row>
    <row r="356">
      <c r="A356" s="219" t="s">
        <v>215</v>
      </c>
      <c r="B356" s="219" t="s">
        <v>216</v>
      </c>
      <c r="C356" s="219" t="s">
        <v>18</v>
      </c>
      <c r="D356" s="219" t="n">
        <v>165.2741599</v>
      </c>
      <c r="E356" s="219" t="n">
        <v>50.8386677067683</v>
      </c>
      <c r="F356" s="219" t="n">
        <v>100</v>
      </c>
      <c r="G356" s="219" t="n">
        <v>0.00000000000000564422594293215</v>
      </c>
      <c r="H356" s="219"/>
      <c r="I356" s="219"/>
      <c r="J356" s="219"/>
      <c r="K356" s="219"/>
    </row>
    <row r="357">
      <c r="A357" s="219" t="s">
        <v>215</v>
      </c>
      <c r="B357" s="219" t="s">
        <v>216</v>
      </c>
      <c r="C357" s="219" t="s">
        <v>19</v>
      </c>
      <c r="D357" s="219" t="n">
        <v>11281.3645603</v>
      </c>
      <c r="E357" s="219" t="n">
        <v>2.14820705110001</v>
      </c>
      <c r="F357" s="219" t="n">
        <v>99.6614046833028</v>
      </c>
      <c r="G357" s="219" t="n">
        <v>0.198668197913293</v>
      </c>
      <c r="H357" s="219" t="n">
        <v>38.3279487</v>
      </c>
      <c r="I357" s="219" t="n">
        <v>58.2140175702314</v>
      </c>
      <c r="J357" s="219" t="n">
        <v>0.33859531669722</v>
      </c>
      <c r="K357" s="219" t="n">
        <v>58.4755626955242</v>
      </c>
    </row>
    <row r="358">
      <c r="A358" s="219" t="s">
        <v>217</v>
      </c>
      <c r="B358" s="219" t="s">
        <v>218</v>
      </c>
      <c r="C358" s="219" t="s">
        <v>16</v>
      </c>
      <c r="D358" s="219" t="n">
        <v>140.671134</v>
      </c>
      <c r="E358" s="219" t="n">
        <v>74.6561119913068</v>
      </c>
      <c r="F358" s="219" t="n">
        <v>100</v>
      </c>
      <c r="G358" s="219" t="n">
        <v>0</v>
      </c>
      <c r="H358" s="219"/>
      <c r="I358" s="219"/>
      <c r="J358" s="219"/>
      <c r="K358" s="219"/>
    </row>
    <row r="359">
      <c r="A359" s="219" t="s">
        <v>217</v>
      </c>
      <c r="B359" s="219" t="s">
        <v>218</v>
      </c>
      <c r="C359" s="219" t="s">
        <v>18</v>
      </c>
      <c r="D359" s="219" t="n">
        <v>77.7339736</v>
      </c>
      <c r="E359" s="219" t="n">
        <v>70.5319822423953</v>
      </c>
      <c r="F359" s="219" t="n">
        <v>100</v>
      </c>
      <c r="G359" s="219" t="n">
        <v>0</v>
      </c>
      <c r="H359" s="219"/>
      <c r="I359" s="219"/>
      <c r="J359" s="219"/>
      <c r="K359" s="219"/>
    </row>
    <row r="360">
      <c r="A360" s="219" t="s">
        <v>217</v>
      </c>
      <c r="B360" s="219" t="s">
        <v>218</v>
      </c>
      <c r="C360" s="219" t="s">
        <v>19</v>
      </c>
      <c r="D360" s="219" t="n">
        <v>22071.3295979</v>
      </c>
      <c r="E360" s="219" t="n">
        <v>1.61343030318484</v>
      </c>
      <c r="F360" s="219" t="n">
        <v>100</v>
      </c>
      <c r="G360" s="219" t="n">
        <v>0</v>
      </c>
      <c r="H360" s="219"/>
      <c r="I360" s="219"/>
      <c r="J360" s="219"/>
      <c r="K360" s="219"/>
    </row>
    <row r="361">
      <c r="A361" s="219" t="s">
        <v>219</v>
      </c>
      <c r="B361" s="219" t="s">
        <v>220</v>
      </c>
      <c r="C361" s="219" t="s">
        <v>16</v>
      </c>
      <c r="D361" s="219" t="n">
        <v>47.0221973</v>
      </c>
      <c r="E361" s="219" t="n">
        <v>56.590909908645</v>
      </c>
      <c r="F361" s="219" t="n">
        <v>100</v>
      </c>
      <c r="G361" s="219" t="n">
        <v>0</v>
      </c>
      <c r="H361" s="219"/>
      <c r="I361" s="219"/>
      <c r="J361" s="219"/>
      <c r="K361" s="219"/>
    </row>
    <row r="362">
      <c r="A362" s="219" t="s">
        <v>219</v>
      </c>
      <c r="B362" s="219" t="s">
        <v>220</v>
      </c>
      <c r="C362" s="219" t="s">
        <v>18</v>
      </c>
      <c r="D362" s="219" t="n">
        <v>134.3945117</v>
      </c>
      <c r="E362" s="219" t="n">
        <v>28.6981747716761</v>
      </c>
      <c r="F362" s="219" t="n">
        <v>100</v>
      </c>
      <c r="G362" s="219" t="n">
        <v>0.00000000000000318613743962316</v>
      </c>
      <c r="H362" s="219"/>
      <c r="I362" s="219"/>
      <c r="J362" s="219"/>
      <c r="K362" s="219"/>
    </row>
    <row r="363">
      <c r="A363" s="219" t="s">
        <v>219</v>
      </c>
      <c r="B363" s="219" t="s">
        <v>220</v>
      </c>
      <c r="C363" s="219" t="s">
        <v>19</v>
      </c>
      <c r="D363" s="219" t="n">
        <v>9906.4765044</v>
      </c>
      <c r="E363" s="219" t="n">
        <v>1.13524196445442</v>
      </c>
      <c r="F363" s="219" t="n">
        <v>100</v>
      </c>
      <c r="G363" s="219" t="n">
        <v>0</v>
      </c>
      <c r="H363" s="219"/>
      <c r="I363" s="219"/>
      <c r="J363" s="219"/>
      <c r="K363" s="219"/>
    </row>
    <row r="364">
      <c r="A364" s="219" t="s">
        <v>221</v>
      </c>
      <c r="B364" s="219" t="s">
        <v>222</v>
      </c>
      <c r="C364" s="219" t="s">
        <v>16</v>
      </c>
      <c r="D364" s="219" t="n">
        <v>281.2050715</v>
      </c>
      <c r="E364" s="219" t="n">
        <v>49.0935308425935</v>
      </c>
      <c r="F364" s="219" t="n">
        <v>100</v>
      </c>
      <c r="G364" s="219" t="n">
        <v>0.00000000000000545047683015925</v>
      </c>
      <c r="H364" s="219"/>
      <c r="I364" s="219"/>
      <c r="J364" s="219"/>
      <c r="K364" s="219"/>
    </row>
    <row r="365">
      <c r="A365" s="219" t="s">
        <v>221</v>
      </c>
      <c r="B365" s="219" t="s">
        <v>222</v>
      </c>
      <c r="C365" s="219" t="s">
        <v>18</v>
      </c>
      <c r="D365" s="219" t="n">
        <v>406.154463</v>
      </c>
      <c r="E365" s="219" t="n">
        <v>35.6886964975823</v>
      </c>
      <c r="F365" s="219" t="n">
        <v>100</v>
      </c>
      <c r="G365" s="219" t="n">
        <v>0</v>
      </c>
      <c r="H365" s="219"/>
      <c r="I365" s="219"/>
      <c r="J365" s="219"/>
      <c r="K365" s="219"/>
    </row>
    <row r="366">
      <c r="A366" s="219" t="s">
        <v>221</v>
      </c>
      <c r="B366" s="219" t="s">
        <v>222</v>
      </c>
      <c r="C366" s="219" t="s">
        <v>19</v>
      </c>
      <c r="D366" s="219" t="n">
        <v>41981.0474635</v>
      </c>
      <c r="E366" s="219" t="n">
        <v>1.09928883629482</v>
      </c>
      <c r="F366" s="219" t="n">
        <v>100</v>
      </c>
      <c r="G366" s="219" t="n">
        <v>0</v>
      </c>
      <c r="H366" s="219"/>
      <c r="I366" s="219"/>
      <c r="J366" s="219"/>
      <c r="K366" s="219"/>
    </row>
    <row r="367">
      <c r="A367" s="219" t="s">
        <v>223</v>
      </c>
      <c r="B367" s="219" t="s">
        <v>224</v>
      </c>
      <c r="C367" s="219" t="s">
        <v>16</v>
      </c>
      <c r="D367" s="219" t="n">
        <v>44.7054507</v>
      </c>
      <c r="E367" s="219" t="n">
        <v>73.1233413980933</v>
      </c>
      <c r="F367" s="219" t="n">
        <v>100</v>
      </c>
      <c r="G367" s="219" t="n">
        <v>0</v>
      </c>
      <c r="H367" s="219"/>
      <c r="I367" s="219"/>
      <c r="J367" s="219"/>
      <c r="K367" s="219"/>
    </row>
    <row r="368">
      <c r="A368" s="219" t="s">
        <v>223</v>
      </c>
      <c r="B368" s="219" t="s">
        <v>224</v>
      </c>
      <c r="C368" s="219" t="s">
        <v>18</v>
      </c>
      <c r="D368" s="219" t="n">
        <v>196.7999657</v>
      </c>
      <c r="E368" s="219" t="n">
        <v>39.5407111356771</v>
      </c>
      <c r="F368" s="219" t="n">
        <v>100</v>
      </c>
      <c r="G368" s="219" t="n">
        <v>0</v>
      </c>
      <c r="H368" s="219"/>
      <c r="I368" s="219"/>
      <c r="J368" s="219"/>
      <c r="K368" s="219"/>
    </row>
    <row r="369">
      <c r="A369" s="219" t="s">
        <v>223</v>
      </c>
      <c r="B369" s="219" t="s">
        <v>224</v>
      </c>
      <c r="C369" s="219" t="s">
        <v>19</v>
      </c>
      <c r="D369" s="219" t="n">
        <v>18934.8708287</v>
      </c>
      <c r="E369" s="219" t="n">
        <v>1.41867979518834</v>
      </c>
      <c r="F369" s="219" t="n">
        <v>99.8960082476729</v>
      </c>
      <c r="G369" s="219" t="n">
        <v>0.10439907066935</v>
      </c>
      <c r="H369" s="219" t="n">
        <v>19.711202</v>
      </c>
      <c r="I369" s="219" t="n">
        <v>99.9999999999998</v>
      </c>
      <c r="J369" s="219" t="n">
        <v>0.103991752327087</v>
      </c>
      <c r="K369" s="219" t="n">
        <v>100.287284243775</v>
      </c>
    </row>
    <row r="370">
      <c r="A370" s="219" t="s">
        <v>225</v>
      </c>
      <c r="B370" s="219" t="s">
        <v>226</v>
      </c>
      <c r="C370" s="219" t="s">
        <v>16</v>
      </c>
      <c r="D370" s="219" t="n">
        <v>108.8478171</v>
      </c>
      <c r="E370" s="219" t="n">
        <v>50.7309099793812</v>
      </c>
      <c r="F370" s="219" t="n">
        <v>100</v>
      </c>
      <c r="G370" s="219" t="n">
        <v>0.00000000000000563226243192951</v>
      </c>
      <c r="H370" s="219"/>
      <c r="I370" s="219"/>
      <c r="J370" s="219"/>
      <c r="K370" s="219"/>
    </row>
    <row r="371">
      <c r="A371" s="219" t="s">
        <v>225</v>
      </c>
      <c r="B371" s="219" t="s">
        <v>226</v>
      </c>
      <c r="C371" s="219" t="s">
        <v>18</v>
      </c>
      <c r="D371" s="219" t="n">
        <v>376.4405033</v>
      </c>
      <c r="E371" s="219" t="n">
        <v>29.4225677809434</v>
      </c>
      <c r="F371" s="219" t="n">
        <v>100</v>
      </c>
      <c r="G371" s="219" t="n">
        <v>0</v>
      </c>
      <c r="H371" s="219"/>
      <c r="I371" s="219"/>
      <c r="J371" s="219"/>
      <c r="K371" s="219"/>
    </row>
    <row r="372">
      <c r="A372" s="219" t="s">
        <v>225</v>
      </c>
      <c r="B372" s="219" t="s">
        <v>226</v>
      </c>
      <c r="C372" s="219" t="s">
        <v>19</v>
      </c>
      <c r="D372" s="219" t="n">
        <v>20652.611471</v>
      </c>
      <c r="E372" s="219" t="n">
        <v>2.72494533005315</v>
      </c>
      <c r="F372" s="219" t="n">
        <v>98.9004073829465</v>
      </c>
      <c r="G372" s="219" t="n">
        <v>0.992924175338113</v>
      </c>
      <c r="H372" s="219" t="n">
        <v>229.6194697</v>
      </c>
      <c r="I372" s="219" t="n">
        <v>89.1088039968327</v>
      </c>
      <c r="J372" s="219" t="n">
        <v>1.09959261705351</v>
      </c>
      <c r="K372" s="219" t="n">
        <v>89.3063521147098</v>
      </c>
    </row>
    <row r="373">
      <c r="A373" s="219" t="s">
        <v>227</v>
      </c>
      <c r="B373" s="219" t="s">
        <v>228</v>
      </c>
      <c r="C373" s="219" t="s">
        <v>16</v>
      </c>
      <c r="D373" s="219" t="n">
        <v>214.2425624</v>
      </c>
      <c r="E373" s="219" t="n">
        <v>50.1994150794993</v>
      </c>
      <c r="F373" s="219" t="n">
        <v>100</v>
      </c>
      <c r="G373" s="219" t="n">
        <v>0</v>
      </c>
      <c r="H373" s="219"/>
      <c r="I373" s="219"/>
      <c r="J373" s="219"/>
      <c r="K373" s="219"/>
    </row>
    <row r="374">
      <c r="A374" s="219" t="s">
        <v>227</v>
      </c>
      <c r="B374" s="219" t="s">
        <v>228</v>
      </c>
      <c r="C374" s="219" t="s">
        <v>18</v>
      </c>
      <c r="D374" s="219" t="n">
        <v>1428.3494513</v>
      </c>
      <c r="E374" s="219" t="n">
        <v>19.2602164660182</v>
      </c>
      <c r="F374" s="219" t="n">
        <v>100</v>
      </c>
      <c r="G374" s="219" t="n">
        <v>0</v>
      </c>
      <c r="H374" s="219"/>
      <c r="I374" s="219"/>
      <c r="J374" s="219"/>
      <c r="K374" s="219"/>
    </row>
    <row r="375">
      <c r="A375" s="219" t="s">
        <v>227</v>
      </c>
      <c r="B375" s="219" t="s">
        <v>228</v>
      </c>
      <c r="C375" s="219" t="s">
        <v>19</v>
      </c>
      <c r="D375" s="219" t="n">
        <v>43509.0387291</v>
      </c>
      <c r="E375" s="219" t="n">
        <v>2.02516352594132</v>
      </c>
      <c r="F375" s="219" t="n">
        <v>100</v>
      </c>
      <c r="G375" s="219" t="n">
        <v>0</v>
      </c>
      <c r="H375" s="219"/>
      <c r="I375" s="219"/>
      <c r="J375" s="219"/>
      <c r="K375" s="219"/>
    </row>
    <row r="376">
      <c r="A376" s="219" t="s">
        <v>229</v>
      </c>
      <c r="B376" s="219" t="s">
        <v>230</v>
      </c>
      <c r="C376" s="219" t="s">
        <v>16</v>
      </c>
      <c r="D376" s="219" t="n">
        <v>24.8479594</v>
      </c>
      <c r="E376" s="219" t="n">
        <v>71.1989933712033</v>
      </c>
      <c r="F376" s="219" t="n">
        <v>100</v>
      </c>
      <c r="G376" s="219" t="n">
        <v>0</v>
      </c>
      <c r="H376" s="219"/>
      <c r="I376" s="219"/>
      <c r="J376" s="219"/>
      <c r="K376" s="219"/>
    </row>
    <row r="377">
      <c r="A377" s="219" t="s">
        <v>229</v>
      </c>
      <c r="B377" s="219" t="s">
        <v>230</v>
      </c>
      <c r="C377" s="219" t="s">
        <v>18</v>
      </c>
      <c r="D377" s="219" t="n">
        <v>182.1891462</v>
      </c>
      <c r="E377" s="219" t="n">
        <v>39.9427067054523</v>
      </c>
      <c r="F377" s="219" t="n">
        <v>100</v>
      </c>
      <c r="G377" s="219" t="n">
        <v>0</v>
      </c>
      <c r="H377" s="219"/>
      <c r="I377" s="219"/>
      <c r="J377" s="219"/>
      <c r="K377" s="219"/>
    </row>
    <row r="378">
      <c r="A378" s="219" t="s">
        <v>229</v>
      </c>
      <c r="B378" s="219" t="s">
        <v>230</v>
      </c>
      <c r="C378" s="219" t="s">
        <v>19</v>
      </c>
      <c r="D378" s="219" t="n">
        <v>9076.3569935</v>
      </c>
      <c r="E378" s="219" t="n">
        <v>1.58305205289376</v>
      </c>
      <c r="F378" s="219" t="n">
        <v>100</v>
      </c>
      <c r="G378" s="219" t="n">
        <v>0</v>
      </c>
      <c r="H378" s="219"/>
      <c r="I378" s="219"/>
      <c r="J378" s="219"/>
      <c r="K378" s="219"/>
    </row>
    <row r="379">
      <c r="A379" s="219" t="s">
        <v>231</v>
      </c>
      <c r="B379" s="219" t="s">
        <v>232</v>
      </c>
      <c r="C379" s="219" t="s">
        <v>16</v>
      </c>
      <c r="D379" s="219" t="n">
        <v>475.7114532</v>
      </c>
      <c r="E379" s="219" t="n">
        <v>40.3331611392139</v>
      </c>
      <c r="F379" s="219" t="n">
        <v>100</v>
      </c>
      <c r="G379" s="219" t="n">
        <v>0</v>
      </c>
      <c r="H379" s="219"/>
      <c r="I379" s="219"/>
      <c r="J379" s="219"/>
      <c r="K379" s="219"/>
    </row>
    <row r="380">
      <c r="A380" s="219" t="s">
        <v>231</v>
      </c>
      <c r="B380" s="219" t="s">
        <v>232</v>
      </c>
      <c r="C380" s="219" t="s">
        <v>18</v>
      </c>
      <c r="D380" s="219" t="n">
        <v>816.3116675</v>
      </c>
      <c r="E380" s="219" t="n">
        <v>32.4289179079283</v>
      </c>
      <c r="F380" s="219" t="n">
        <v>100</v>
      </c>
      <c r="G380" s="219" t="n">
        <v>0</v>
      </c>
      <c r="H380" s="219"/>
      <c r="I380" s="219"/>
      <c r="J380" s="219"/>
      <c r="K380" s="219"/>
    </row>
    <row r="381">
      <c r="A381" s="219" t="s">
        <v>231</v>
      </c>
      <c r="B381" s="219" t="s">
        <v>232</v>
      </c>
      <c r="C381" s="219" t="s">
        <v>19</v>
      </c>
      <c r="D381" s="219" t="n">
        <v>61119.788366</v>
      </c>
      <c r="E381" s="219" t="n">
        <v>2.52756561045326</v>
      </c>
      <c r="F381" s="219" t="n">
        <v>99.1208371399711</v>
      </c>
      <c r="G381" s="219" t="n">
        <v>0.75007252134403</v>
      </c>
      <c r="H381" s="219" t="n">
        <v>542.108496</v>
      </c>
      <c r="I381" s="219" t="n">
        <v>84.5080515086263</v>
      </c>
      <c r="J381" s="219" t="n">
        <v>0.879162860028852</v>
      </c>
      <c r="K381" s="219" t="n">
        <v>84.5666026302217</v>
      </c>
    </row>
    <row r="382">
      <c r="A382" s="219" t="s">
        <v>233</v>
      </c>
      <c r="B382" s="219" t="s">
        <v>234</v>
      </c>
      <c r="C382" s="219" t="s">
        <v>16</v>
      </c>
      <c r="D382" s="219" t="n">
        <v>1010.8888867</v>
      </c>
      <c r="E382" s="219" t="n">
        <v>33.7057607281304</v>
      </c>
      <c r="F382" s="219" t="n">
        <v>100</v>
      </c>
      <c r="G382" s="219" t="n">
        <v>0</v>
      </c>
      <c r="H382" s="219"/>
      <c r="I382" s="219"/>
      <c r="J382" s="219"/>
      <c r="K382" s="219"/>
    </row>
    <row r="383">
      <c r="A383" s="219" t="s">
        <v>233</v>
      </c>
      <c r="B383" s="219" t="s">
        <v>234</v>
      </c>
      <c r="C383" s="219" t="s">
        <v>18</v>
      </c>
      <c r="D383" s="219" t="n">
        <v>888.6902378</v>
      </c>
      <c r="E383" s="219" t="n">
        <v>35.5221576229501</v>
      </c>
      <c r="F383" s="219" t="n">
        <v>100</v>
      </c>
      <c r="G383" s="219" t="n">
        <v>0</v>
      </c>
      <c r="H383" s="219"/>
      <c r="I383" s="219"/>
      <c r="J383" s="219"/>
      <c r="K383" s="219"/>
    </row>
    <row r="384">
      <c r="A384" s="219" t="s">
        <v>233</v>
      </c>
      <c r="B384" s="219" t="s">
        <v>234</v>
      </c>
      <c r="C384" s="219" t="s">
        <v>19</v>
      </c>
      <c r="D384" s="219" t="n">
        <v>76927.4542849</v>
      </c>
      <c r="E384" s="219" t="n">
        <v>1.66264659400867</v>
      </c>
      <c r="F384" s="219" t="n">
        <v>100</v>
      </c>
      <c r="G384" s="219" t="n">
        <v>0</v>
      </c>
      <c r="H384" s="219"/>
      <c r="I384" s="219"/>
      <c r="J384" s="219"/>
      <c r="K384" s="219"/>
    </row>
    <row r="385">
      <c r="A385" s="219" t="s">
        <v>235</v>
      </c>
      <c r="B385" s="219" t="s">
        <v>236</v>
      </c>
      <c r="C385" s="219" t="s">
        <v>16</v>
      </c>
      <c r="D385" s="219" t="n">
        <v>302.5835307</v>
      </c>
      <c r="E385" s="219" t="n">
        <v>43.8773687248518</v>
      </c>
      <c r="F385" s="219" t="n">
        <v>100</v>
      </c>
      <c r="G385" s="219" t="n">
        <v>0</v>
      </c>
      <c r="H385" s="219"/>
      <c r="I385" s="219"/>
      <c r="J385" s="219"/>
      <c r="K385" s="219"/>
    </row>
    <row r="386">
      <c r="A386" s="219" t="s">
        <v>235</v>
      </c>
      <c r="B386" s="219" t="s">
        <v>236</v>
      </c>
      <c r="C386" s="219" t="s">
        <v>18</v>
      </c>
      <c r="D386" s="219" t="n">
        <v>745.356412</v>
      </c>
      <c r="E386" s="219" t="n">
        <v>25.7144984563026</v>
      </c>
      <c r="F386" s="219" t="n">
        <v>100</v>
      </c>
      <c r="G386" s="219" t="n">
        <v>0</v>
      </c>
      <c r="H386" s="219"/>
      <c r="I386" s="219"/>
      <c r="J386" s="219"/>
      <c r="K386" s="219"/>
    </row>
    <row r="387">
      <c r="A387" s="219" t="s">
        <v>235</v>
      </c>
      <c r="B387" s="219" t="s">
        <v>236</v>
      </c>
      <c r="C387" s="219" t="s">
        <v>19</v>
      </c>
      <c r="D387" s="219" t="n">
        <v>43757.5928895</v>
      </c>
      <c r="E387" s="219" t="n">
        <v>2.29666304547356</v>
      </c>
      <c r="F387" s="219" t="n">
        <v>97.8667914505689</v>
      </c>
      <c r="G387" s="219" t="n">
        <v>2.16165007873533</v>
      </c>
      <c r="H387" s="219" t="n">
        <v>953.7869779</v>
      </c>
      <c r="I387" s="219" t="n">
        <v>100</v>
      </c>
      <c r="J387" s="219" t="n">
        <v>2.13320854943112</v>
      </c>
      <c r="K387" s="219" t="n">
        <v>99.1716245939075</v>
      </c>
    </row>
    <row r="388">
      <c r="A388" s="219" t="s">
        <v>241</v>
      </c>
      <c r="B388" s="219" t="s">
        <v>242</v>
      </c>
      <c r="C388" s="219" t="s">
        <v>16</v>
      </c>
      <c r="D388" s="219" t="n">
        <v>5.093768</v>
      </c>
      <c r="E388" s="219" t="n">
        <v>100</v>
      </c>
      <c r="F388" s="219" t="n">
        <v>100</v>
      </c>
      <c r="G388" s="219" t="n">
        <v>0</v>
      </c>
      <c r="H388" s="219"/>
      <c r="I388" s="219"/>
      <c r="J388" s="219"/>
      <c r="K388" s="219"/>
    </row>
    <row r="389">
      <c r="A389" s="219" t="s">
        <v>241</v>
      </c>
      <c r="B389" s="219" t="s">
        <v>242</v>
      </c>
      <c r="C389" s="219" t="s">
        <v>18</v>
      </c>
      <c r="D389" s="219" t="n">
        <v>37.2198728</v>
      </c>
      <c r="E389" s="219" t="n">
        <v>38.3358804574054</v>
      </c>
      <c r="F389" s="219" t="n">
        <v>100</v>
      </c>
      <c r="G389" s="219" t="n">
        <v>0</v>
      </c>
      <c r="H389" s="219"/>
      <c r="I389" s="219"/>
      <c r="J389" s="219"/>
      <c r="K389" s="219"/>
    </row>
    <row r="390">
      <c r="A390" s="219" t="s">
        <v>241</v>
      </c>
      <c r="B390" s="219" t="s">
        <v>242</v>
      </c>
      <c r="C390" s="219" t="s">
        <v>19</v>
      </c>
      <c r="D390" s="219" t="n">
        <v>4842.3679337</v>
      </c>
      <c r="E390" s="219" t="n">
        <v>2.26446716991461</v>
      </c>
      <c r="F390" s="219" t="n">
        <v>99.7714013465431</v>
      </c>
      <c r="G390" s="219" t="n">
        <v>0.161231525663788</v>
      </c>
      <c r="H390" s="219" t="n">
        <v>11.0949508</v>
      </c>
      <c r="I390" s="219" t="n">
        <v>70.5108192977596</v>
      </c>
      <c r="J390" s="219" t="n">
        <v>0.228598653456953</v>
      </c>
      <c r="K390" s="219" t="n">
        <v>70.3691601566955</v>
      </c>
    </row>
    <row r="391">
      <c r="A391" s="219" t="s">
        <v>245</v>
      </c>
      <c r="B391" s="219" t="s">
        <v>246</v>
      </c>
      <c r="C391" s="219" t="s">
        <v>16</v>
      </c>
      <c r="D391" s="219" t="n">
        <v>67.9542981</v>
      </c>
      <c r="E391" s="219" t="n">
        <v>32.9062027797105</v>
      </c>
      <c r="F391" s="219" t="n">
        <v>100</v>
      </c>
      <c r="G391" s="219" t="n">
        <v>0</v>
      </c>
      <c r="H391" s="219"/>
      <c r="I391" s="219"/>
      <c r="J391" s="219"/>
      <c r="K391" s="219"/>
    </row>
    <row r="392">
      <c r="A392" s="219" t="s">
        <v>245</v>
      </c>
      <c r="B392" s="219" t="s">
        <v>246</v>
      </c>
      <c r="C392" s="219" t="s">
        <v>18</v>
      </c>
      <c r="D392" s="219" t="n">
        <v>97.4857096</v>
      </c>
      <c r="E392" s="219" t="n">
        <v>38.4492799373379</v>
      </c>
      <c r="F392" s="219" t="n">
        <v>100</v>
      </c>
      <c r="G392" s="219" t="n">
        <v>0</v>
      </c>
      <c r="H392" s="219"/>
      <c r="I392" s="219"/>
      <c r="J392" s="219"/>
      <c r="K392" s="219"/>
    </row>
    <row r="393">
      <c r="A393" s="219" t="s">
        <v>245</v>
      </c>
      <c r="B393" s="219" t="s">
        <v>246</v>
      </c>
      <c r="C393" s="219" t="s">
        <v>19</v>
      </c>
      <c r="D393" s="219" t="n">
        <v>7442.1935917</v>
      </c>
      <c r="E393" s="219" t="n">
        <v>1.70871992762988</v>
      </c>
      <c r="F393" s="219" t="n">
        <v>100</v>
      </c>
      <c r="G393" s="219" t="n">
        <v>0</v>
      </c>
      <c r="H393" s="219"/>
      <c r="I393" s="219"/>
      <c r="J393" s="219"/>
      <c r="K393" s="219"/>
    </row>
    <row r="394">
      <c r="A394" s="219" t="s">
        <v>247</v>
      </c>
      <c r="B394" s="219" t="s">
        <v>248</v>
      </c>
      <c r="C394" s="219" t="s">
        <v>16</v>
      </c>
      <c r="D394" s="219" t="n">
        <v>30.4284296</v>
      </c>
      <c r="E394" s="219" t="n">
        <v>70.2862162688382</v>
      </c>
      <c r="F394" s="219" t="n">
        <v>100</v>
      </c>
      <c r="G394" s="219" t="n">
        <v>0</v>
      </c>
      <c r="H394" s="219"/>
      <c r="I394" s="219"/>
      <c r="J394" s="219"/>
      <c r="K394" s="219"/>
    </row>
    <row r="395">
      <c r="A395" s="219" t="s">
        <v>247</v>
      </c>
      <c r="B395" s="219" t="s">
        <v>248</v>
      </c>
      <c r="C395" s="219" t="s">
        <v>18</v>
      </c>
      <c r="D395" s="219" t="n">
        <v>60.9835482</v>
      </c>
      <c r="E395" s="219" t="n">
        <v>72.9174588336721</v>
      </c>
      <c r="F395" s="219" t="n">
        <v>100</v>
      </c>
      <c r="G395" s="219" t="n">
        <v>0</v>
      </c>
      <c r="H395" s="219"/>
      <c r="I395" s="219"/>
      <c r="J395" s="219"/>
      <c r="K395" s="219"/>
    </row>
    <row r="396">
      <c r="A396" s="219" t="s">
        <v>247</v>
      </c>
      <c r="B396" s="219" t="s">
        <v>248</v>
      </c>
      <c r="C396" s="219" t="s">
        <v>19</v>
      </c>
      <c r="D396" s="219" t="n">
        <v>13521.8104078</v>
      </c>
      <c r="E396" s="219" t="n">
        <v>2.52560190828004</v>
      </c>
      <c r="F396" s="219" t="n">
        <v>98.9591587753033</v>
      </c>
      <c r="G396" s="219" t="n">
        <v>0.536640231524994</v>
      </c>
      <c r="H396" s="219" t="n">
        <v>142.2208705</v>
      </c>
      <c r="I396" s="219" t="n">
        <v>51.1602719912328</v>
      </c>
      <c r="J396" s="219" t="n">
        <v>1.04084122469672</v>
      </c>
      <c r="K396" s="219" t="n">
        <v>51.0216780586986</v>
      </c>
    </row>
    <row r="397">
      <c r="A397" s="219" t="s">
        <v>249</v>
      </c>
      <c r="B397" s="219" t="s">
        <v>250</v>
      </c>
      <c r="C397" s="219" t="s">
        <v>16</v>
      </c>
      <c r="D397" s="219" t="n">
        <v>1168.4127118</v>
      </c>
      <c r="E397" s="219" t="n">
        <v>30.4307195558225</v>
      </c>
      <c r="F397" s="219" t="n">
        <v>100</v>
      </c>
      <c r="G397" s="219" t="n">
        <v>0</v>
      </c>
      <c r="H397" s="219"/>
      <c r="I397" s="219"/>
      <c r="J397" s="219"/>
      <c r="K397" s="219"/>
    </row>
    <row r="398">
      <c r="A398" s="219" t="s">
        <v>249</v>
      </c>
      <c r="B398" s="219" t="s">
        <v>250</v>
      </c>
      <c r="C398" s="219" t="s">
        <v>18</v>
      </c>
      <c r="D398" s="219" t="n">
        <v>68.4739885</v>
      </c>
      <c r="E398" s="219" t="n">
        <v>57.9951101842045</v>
      </c>
      <c r="F398" s="219" t="n">
        <v>100</v>
      </c>
      <c r="G398" s="219" t="n">
        <v>0</v>
      </c>
      <c r="H398" s="219"/>
      <c r="I398" s="219"/>
      <c r="J398" s="219"/>
      <c r="K398" s="219"/>
    </row>
    <row r="399">
      <c r="A399" s="219" t="s">
        <v>249</v>
      </c>
      <c r="B399" s="219" t="s">
        <v>250</v>
      </c>
      <c r="C399" s="219" t="s">
        <v>19</v>
      </c>
      <c r="D399" s="219" t="n">
        <v>16772.9764982</v>
      </c>
      <c r="E399" s="219" t="n">
        <v>2.83263828276847</v>
      </c>
      <c r="F399" s="219" t="n">
        <v>100</v>
      </c>
      <c r="G399" s="219" t="n">
        <v>0.000000000000000314486024196422</v>
      </c>
      <c r="H399" s="219"/>
      <c r="I399" s="219"/>
      <c r="J399" s="219"/>
      <c r="K399" s="219"/>
    </row>
    <row r="400">
      <c r="A400" s="219" t="s">
        <v>251</v>
      </c>
      <c r="B400" s="219" t="s">
        <v>252</v>
      </c>
      <c r="C400" s="219" t="s">
        <v>16</v>
      </c>
      <c r="D400" s="219" t="n">
        <v>149.8926163</v>
      </c>
      <c r="E400" s="219" t="n">
        <v>33.2685387520664</v>
      </c>
      <c r="F400" s="219" t="n">
        <v>100</v>
      </c>
      <c r="G400" s="219" t="n">
        <v>0.00000000000000369354977181784</v>
      </c>
      <c r="H400" s="219"/>
      <c r="I400" s="219"/>
      <c r="J400" s="219"/>
      <c r="K400" s="219"/>
    </row>
    <row r="401">
      <c r="A401" s="219" t="s">
        <v>251</v>
      </c>
      <c r="B401" s="219" t="s">
        <v>252</v>
      </c>
      <c r="C401" s="219" t="s">
        <v>18</v>
      </c>
      <c r="D401" s="219" t="n">
        <v>115.9382229</v>
      </c>
      <c r="E401" s="219" t="n">
        <v>37.4155861746599</v>
      </c>
      <c r="F401" s="219" t="n">
        <v>100</v>
      </c>
      <c r="G401" s="219" t="n">
        <v>0.00000000000000415396452509538</v>
      </c>
      <c r="H401" s="219"/>
      <c r="I401" s="219"/>
      <c r="J401" s="219"/>
      <c r="K401" s="219"/>
    </row>
    <row r="402">
      <c r="A402" s="219" t="s">
        <v>251</v>
      </c>
      <c r="B402" s="219" t="s">
        <v>252</v>
      </c>
      <c r="C402" s="219" t="s">
        <v>19</v>
      </c>
      <c r="D402" s="219" t="n">
        <v>19436.5747917</v>
      </c>
      <c r="E402" s="219" t="n">
        <v>1.53423081404516</v>
      </c>
      <c r="F402" s="219" t="n">
        <v>100</v>
      </c>
      <c r="G402" s="219" t="n">
        <v>0</v>
      </c>
      <c r="H402" s="219"/>
      <c r="I402" s="219"/>
      <c r="J402" s="219"/>
      <c r="K402" s="219"/>
    </row>
    <row r="403">
      <c r="A403" s="219" t="s">
        <v>253</v>
      </c>
      <c r="B403" s="219" t="s">
        <v>254</v>
      </c>
      <c r="C403" s="219" t="s">
        <v>16</v>
      </c>
      <c r="D403" s="219" t="n">
        <v>68.4538663</v>
      </c>
      <c r="E403" s="219" t="n">
        <v>48.125486631405</v>
      </c>
      <c r="F403" s="219" t="n">
        <v>100</v>
      </c>
      <c r="G403" s="219" t="n">
        <v>0</v>
      </c>
      <c r="H403" s="219"/>
      <c r="I403" s="219"/>
      <c r="J403" s="219"/>
      <c r="K403" s="219"/>
    </row>
    <row r="404">
      <c r="A404" s="219" t="s">
        <v>253</v>
      </c>
      <c r="B404" s="219" t="s">
        <v>254</v>
      </c>
      <c r="C404" s="219" t="s">
        <v>18</v>
      </c>
      <c r="D404" s="219" t="n">
        <v>77.2797166</v>
      </c>
      <c r="E404" s="219" t="n">
        <v>49.434598398882</v>
      </c>
      <c r="F404" s="219" t="n">
        <v>100</v>
      </c>
      <c r="G404" s="219" t="n">
        <v>0</v>
      </c>
      <c r="H404" s="219"/>
      <c r="I404" s="219"/>
      <c r="J404" s="219"/>
      <c r="K404" s="219"/>
    </row>
    <row r="405">
      <c r="A405" s="219" t="s">
        <v>253</v>
      </c>
      <c r="B405" s="219" t="s">
        <v>254</v>
      </c>
      <c r="C405" s="219" t="s">
        <v>19</v>
      </c>
      <c r="D405" s="219" t="n">
        <v>15432.1912072</v>
      </c>
      <c r="E405" s="219" t="n">
        <v>1.69261722777273</v>
      </c>
      <c r="F405" s="219" t="n">
        <v>100</v>
      </c>
      <c r="G405" s="219" t="n">
        <v>0</v>
      </c>
      <c r="H405" s="219"/>
      <c r="I405" s="219"/>
      <c r="J405" s="219"/>
      <c r="K405" s="219"/>
    </row>
    <row r="406">
      <c r="A406" s="219" t="s">
        <v>255</v>
      </c>
      <c r="B406" s="219" t="s">
        <v>256</v>
      </c>
      <c r="C406" s="219" t="s">
        <v>16</v>
      </c>
      <c r="D406" s="219" t="n">
        <v>419.9172569</v>
      </c>
      <c r="E406" s="219" t="n">
        <v>53.6663172620715</v>
      </c>
      <c r="F406" s="219" t="n">
        <v>100</v>
      </c>
      <c r="G406" s="219" t="n">
        <v>0</v>
      </c>
      <c r="H406" s="219"/>
      <c r="I406" s="219"/>
      <c r="J406" s="219"/>
      <c r="K406" s="219"/>
    </row>
    <row r="407">
      <c r="A407" s="219" t="s">
        <v>255</v>
      </c>
      <c r="B407" s="219" t="s">
        <v>256</v>
      </c>
      <c r="C407" s="219" t="s">
        <v>18</v>
      </c>
      <c r="D407" s="219" t="n">
        <v>222.116753</v>
      </c>
      <c r="E407" s="219" t="n">
        <v>31.282960835087</v>
      </c>
      <c r="F407" s="219" t="n">
        <v>100</v>
      </c>
      <c r="G407" s="219" t="n">
        <v>0</v>
      </c>
      <c r="H407" s="219"/>
      <c r="I407" s="219"/>
      <c r="J407" s="219"/>
      <c r="K407" s="219"/>
    </row>
    <row r="408">
      <c r="A408" s="219" t="s">
        <v>255</v>
      </c>
      <c r="B408" s="219" t="s">
        <v>256</v>
      </c>
      <c r="C408" s="219" t="s">
        <v>19</v>
      </c>
      <c r="D408" s="219" t="n">
        <v>14765.6732229</v>
      </c>
      <c r="E408" s="219" t="n">
        <v>2.79544779496279</v>
      </c>
      <c r="F408" s="219" t="n">
        <v>99.9315511475259</v>
      </c>
      <c r="G408" s="219" t="n">
        <v>0.0681682530280092</v>
      </c>
      <c r="H408" s="219" t="n">
        <v>10.1138567</v>
      </c>
      <c r="I408" s="219" t="n">
        <v>99.9999999999998</v>
      </c>
      <c r="J408" s="219" t="n">
        <v>0.0684488524740828</v>
      </c>
      <c r="K408" s="219" t="n">
        <v>99.5218914252115</v>
      </c>
    </row>
    <row r="409">
      <c r="A409" s="219" t="s">
        <v>261</v>
      </c>
      <c r="B409" s="219" t="s">
        <v>262</v>
      </c>
      <c r="C409" s="219" t="s">
        <v>16</v>
      </c>
      <c r="D409" s="219" t="n">
        <v>64.9284357</v>
      </c>
      <c r="E409" s="219" t="n">
        <v>61.4902185883479</v>
      </c>
      <c r="F409" s="219" t="n">
        <v>100</v>
      </c>
      <c r="G409" s="219" t="n">
        <v>0</v>
      </c>
      <c r="H409" s="219"/>
      <c r="I409" s="219"/>
      <c r="J409" s="219"/>
      <c r="K409" s="219"/>
    </row>
    <row r="410">
      <c r="A410" s="219" t="s">
        <v>261</v>
      </c>
      <c r="B410" s="219" t="s">
        <v>262</v>
      </c>
      <c r="C410" s="219" t="s">
        <v>18</v>
      </c>
      <c r="D410" s="219" t="n">
        <v>142.3623731</v>
      </c>
      <c r="E410" s="219" t="n">
        <v>43.9995903591318</v>
      </c>
      <c r="F410" s="219" t="n">
        <v>100</v>
      </c>
      <c r="G410" s="219" t="n">
        <v>0</v>
      </c>
      <c r="H410" s="219"/>
      <c r="I410" s="219"/>
      <c r="J410" s="219"/>
      <c r="K410" s="219"/>
    </row>
    <row r="411">
      <c r="A411" s="219" t="s">
        <v>261</v>
      </c>
      <c r="B411" s="219" t="s">
        <v>262</v>
      </c>
      <c r="C411" s="219" t="s">
        <v>19</v>
      </c>
      <c r="D411" s="219" t="n">
        <v>18890.8624128</v>
      </c>
      <c r="E411" s="219" t="n">
        <v>1.33401530305861</v>
      </c>
      <c r="F411" s="219" t="n">
        <v>100</v>
      </c>
      <c r="G411" s="219" t="n">
        <v>0.000000000000000148105450465797</v>
      </c>
      <c r="H411" s="219"/>
      <c r="I411" s="219"/>
      <c r="J411" s="219"/>
      <c r="K411" s="219"/>
    </row>
    <row r="412">
      <c r="A412" s="219" t="s">
        <v>263</v>
      </c>
      <c r="B412" s="219" t="s">
        <v>264</v>
      </c>
      <c r="C412" s="219" t="s">
        <v>18</v>
      </c>
      <c r="D412" s="219" t="n">
        <v>39.5306748</v>
      </c>
      <c r="E412" s="219" t="n">
        <v>70.5789793617637</v>
      </c>
      <c r="F412" s="219" t="n">
        <v>100</v>
      </c>
      <c r="G412" s="219" t="n">
        <v>0</v>
      </c>
      <c r="H412" s="219"/>
      <c r="I412" s="219"/>
      <c r="J412" s="219"/>
      <c r="K412" s="219"/>
    </row>
    <row r="413">
      <c r="A413" s="219" t="s">
        <v>263</v>
      </c>
      <c r="B413" s="219" t="s">
        <v>264</v>
      </c>
      <c r="C413" s="219" t="s">
        <v>19</v>
      </c>
      <c r="D413" s="219" t="n">
        <v>19920.4356677</v>
      </c>
      <c r="E413" s="219" t="n">
        <v>1.26940801170975</v>
      </c>
      <c r="F413" s="219" t="n">
        <v>100</v>
      </c>
      <c r="G413" s="219" t="n">
        <v>0</v>
      </c>
      <c r="H413" s="219"/>
      <c r="I413" s="219"/>
      <c r="J413" s="219"/>
      <c r="K413" s="219"/>
    </row>
    <row r="414">
      <c r="A414" s="219" t="s">
        <v>265</v>
      </c>
      <c r="B414" s="219" t="s">
        <v>266</v>
      </c>
      <c r="C414" s="219" t="s">
        <v>16</v>
      </c>
      <c r="D414" s="219" t="n">
        <v>19.4705987</v>
      </c>
      <c r="E414" s="219" t="n">
        <v>99.9999999999999</v>
      </c>
      <c r="F414" s="219" t="n">
        <v>100</v>
      </c>
      <c r="G414" s="219" t="n">
        <v>0</v>
      </c>
      <c r="H414" s="219"/>
      <c r="I414" s="219"/>
      <c r="J414" s="219"/>
      <c r="K414" s="219"/>
    </row>
    <row r="415">
      <c r="A415" s="219" t="s">
        <v>265</v>
      </c>
      <c r="B415" s="219" t="s">
        <v>266</v>
      </c>
      <c r="C415" s="219" t="s">
        <v>18</v>
      </c>
      <c r="D415" s="219" t="n">
        <v>64.9743632</v>
      </c>
      <c r="E415" s="219" t="n">
        <v>49.9548658321983</v>
      </c>
      <c r="F415" s="219" t="n">
        <v>100</v>
      </c>
      <c r="G415" s="219" t="n">
        <v>0</v>
      </c>
      <c r="H415" s="219"/>
      <c r="I415" s="219"/>
      <c r="J415" s="219"/>
      <c r="K415" s="219"/>
    </row>
    <row r="416">
      <c r="A416" s="219" t="s">
        <v>265</v>
      </c>
      <c r="B416" s="219" t="s">
        <v>266</v>
      </c>
      <c r="C416" s="219" t="s">
        <v>19</v>
      </c>
      <c r="D416" s="219" t="n">
        <v>17300.186847</v>
      </c>
      <c r="E416" s="219" t="n">
        <v>0.802207736134135</v>
      </c>
      <c r="F416" s="219" t="n">
        <v>99.9473881365913</v>
      </c>
      <c r="G416" s="219" t="n">
        <v>0.0526850123709356</v>
      </c>
      <c r="H416" s="219" t="n">
        <v>9.1067419</v>
      </c>
      <c r="I416" s="219" t="n">
        <v>99.9999999999995</v>
      </c>
      <c r="J416" s="219" t="n">
        <v>0.052611863408683</v>
      </c>
      <c r="K416" s="219" t="n">
        <v>100.086350097799</v>
      </c>
    </row>
    <row r="417">
      <c r="A417" s="219" t="s">
        <v>267</v>
      </c>
      <c r="B417" s="219" t="s">
        <v>268</v>
      </c>
      <c r="C417" s="219" t="s">
        <v>16</v>
      </c>
      <c r="D417" s="219" t="n">
        <v>11.2573602</v>
      </c>
      <c r="E417" s="219" t="n">
        <v>100</v>
      </c>
      <c r="F417" s="219" t="n">
        <v>100</v>
      </c>
      <c r="G417" s="219" t="n">
        <v>0</v>
      </c>
      <c r="H417" s="219"/>
      <c r="I417" s="219"/>
      <c r="J417" s="219"/>
      <c r="K417" s="219"/>
    </row>
    <row r="418">
      <c r="A418" s="219" t="s">
        <v>267</v>
      </c>
      <c r="B418" s="219" t="s">
        <v>268</v>
      </c>
      <c r="C418" s="219" t="s">
        <v>18</v>
      </c>
      <c r="D418" s="219" t="n">
        <v>33.3387638</v>
      </c>
      <c r="E418" s="219" t="n">
        <v>50.9002979047888</v>
      </c>
      <c r="F418" s="219" t="n">
        <v>100</v>
      </c>
      <c r="G418" s="219" t="n">
        <v>0</v>
      </c>
      <c r="H418" s="219"/>
      <c r="I418" s="219"/>
      <c r="J418" s="219"/>
      <c r="K418" s="219"/>
    </row>
    <row r="419">
      <c r="A419" s="219" t="s">
        <v>267</v>
      </c>
      <c r="B419" s="219" t="s">
        <v>268</v>
      </c>
      <c r="C419" s="219" t="s">
        <v>19</v>
      </c>
      <c r="D419" s="219" t="n">
        <v>4577.2447569</v>
      </c>
      <c r="E419" s="219" t="n">
        <v>1.6748450974435</v>
      </c>
      <c r="F419" s="219" t="n">
        <v>100</v>
      </c>
      <c r="G419" s="219" t="n">
        <v>0</v>
      </c>
      <c r="H419" s="219"/>
      <c r="I419" s="219"/>
      <c r="J419" s="219"/>
      <c r="K419" s="219"/>
    </row>
    <row r="420">
      <c r="A420" s="219" t="s">
        <v>269</v>
      </c>
      <c r="B420" s="219" t="s">
        <v>270</v>
      </c>
      <c r="C420" s="219" t="s">
        <v>16</v>
      </c>
      <c r="D420" s="219" t="n">
        <v>521.9006918</v>
      </c>
      <c r="E420" s="219" t="n">
        <v>34.515535956563</v>
      </c>
      <c r="F420" s="219" t="n">
        <v>100</v>
      </c>
      <c r="G420" s="219" t="n">
        <v>0</v>
      </c>
      <c r="H420" s="219"/>
      <c r="I420" s="219"/>
      <c r="J420" s="219"/>
      <c r="K420" s="219"/>
    </row>
    <row r="421">
      <c r="A421" s="219" t="s">
        <v>269</v>
      </c>
      <c r="B421" s="219" t="s">
        <v>270</v>
      </c>
      <c r="C421" s="219" t="s">
        <v>18</v>
      </c>
      <c r="D421" s="219" t="n">
        <v>643.2559083</v>
      </c>
      <c r="E421" s="219" t="n">
        <v>35.7795677286241</v>
      </c>
      <c r="F421" s="219" t="n">
        <v>100</v>
      </c>
      <c r="G421" s="219" t="n">
        <v>0</v>
      </c>
      <c r="H421" s="219"/>
      <c r="I421" s="219"/>
      <c r="J421" s="219"/>
      <c r="K421" s="219"/>
    </row>
    <row r="422">
      <c r="A422" s="219" t="s">
        <v>269</v>
      </c>
      <c r="B422" s="219" t="s">
        <v>270</v>
      </c>
      <c r="C422" s="219" t="s">
        <v>19</v>
      </c>
      <c r="D422" s="219" t="n">
        <v>72247.0827554</v>
      </c>
      <c r="E422" s="219" t="n">
        <v>2.16801732906216</v>
      </c>
      <c r="F422" s="219" t="n">
        <v>100</v>
      </c>
      <c r="G422" s="219" t="n">
        <v>0</v>
      </c>
      <c r="H422" s="219"/>
      <c r="I422" s="219"/>
      <c r="J422" s="219"/>
      <c r="K422" s="219"/>
    </row>
    <row r="423">
      <c r="A423" s="219" t="s">
        <v>273</v>
      </c>
      <c r="B423" s="219" t="s">
        <v>274</v>
      </c>
      <c r="C423" s="219" t="s">
        <v>16</v>
      </c>
      <c r="D423" s="219" t="n">
        <v>33.3241121</v>
      </c>
      <c r="E423" s="219" t="n">
        <v>70.1125704561583</v>
      </c>
      <c r="F423" s="219" t="n">
        <v>100</v>
      </c>
      <c r="G423" s="219" t="n">
        <v>0</v>
      </c>
      <c r="H423" s="219"/>
      <c r="I423" s="219"/>
      <c r="J423" s="219"/>
      <c r="K423" s="219"/>
    </row>
    <row r="424">
      <c r="A424" s="219" t="s">
        <v>273</v>
      </c>
      <c r="B424" s="219" t="s">
        <v>274</v>
      </c>
      <c r="C424" s="219" t="s">
        <v>18</v>
      </c>
      <c r="D424" s="219" t="n">
        <v>32.9830843</v>
      </c>
      <c r="E424" s="219" t="n">
        <v>70.8293513744093</v>
      </c>
      <c r="F424" s="219" t="n">
        <v>100</v>
      </c>
      <c r="G424" s="219" t="n">
        <v>0</v>
      </c>
      <c r="H424" s="219"/>
      <c r="I424" s="219"/>
      <c r="J424" s="219"/>
      <c r="K424" s="219"/>
    </row>
    <row r="425">
      <c r="A425" s="219" t="s">
        <v>273</v>
      </c>
      <c r="B425" s="219" t="s">
        <v>274</v>
      </c>
      <c r="C425" s="219" t="s">
        <v>19</v>
      </c>
      <c r="D425" s="219" t="n">
        <v>13619.0740858</v>
      </c>
      <c r="E425" s="219" t="n">
        <v>2.53926863382468</v>
      </c>
      <c r="F425" s="219" t="n">
        <v>98.5672104166484</v>
      </c>
      <c r="G425" s="219" t="n">
        <v>1.10377341849422</v>
      </c>
      <c r="H425" s="219" t="n">
        <v>197.9691563</v>
      </c>
      <c r="I425" s="219" t="n">
        <v>75.8294638196407</v>
      </c>
      <c r="J425" s="219" t="n">
        <v>1.43278958335164</v>
      </c>
      <c r="K425" s="219" t="n">
        <v>75.9328990503433</v>
      </c>
    </row>
    <row r="426">
      <c r="A426" s="219" t="s">
        <v>275</v>
      </c>
      <c r="B426" s="219" t="s">
        <v>276</v>
      </c>
      <c r="C426" s="219" t="s">
        <v>16</v>
      </c>
      <c r="D426" s="219" t="n">
        <v>74.2518972</v>
      </c>
      <c r="E426" s="219" t="n">
        <v>57.4061484044022</v>
      </c>
      <c r="F426" s="219" t="n">
        <v>100</v>
      </c>
      <c r="G426" s="219" t="n">
        <v>0</v>
      </c>
      <c r="H426" s="219"/>
      <c r="I426" s="219"/>
      <c r="J426" s="219"/>
      <c r="K426" s="219"/>
    </row>
    <row r="427">
      <c r="A427" s="219" t="s">
        <v>275</v>
      </c>
      <c r="B427" s="219" t="s">
        <v>276</v>
      </c>
      <c r="C427" s="219" t="s">
        <v>18</v>
      </c>
      <c r="D427" s="219" t="n">
        <v>77.77924</v>
      </c>
      <c r="E427" s="219" t="n">
        <v>57.0642922702136</v>
      </c>
      <c r="F427" s="219" t="n">
        <v>100</v>
      </c>
      <c r="G427" s="219" t="n">
        <v>0</v>
      </c>
      <c r="H427" s="219"/>
      <c r="I427" s="219"/>
      <c r="J427" s="219"/>
      <c r="K427" s="219"/>
    </row>
    <row r="428">
      <c r="A428" s="219" t="s">
        <v>275</v>
      </c>
      <c r="B428" s="219" t="s">
        <v>276</v>
      </c>
      <c r="C428" s="219" t="s">
        <v>19</v>
      </c>
      <c r="D428" s="219" t="n">
        <v>19323.1865055</v>
      </c>
      <c r="E428" s="219" t="n">
        <v>3.12752475737325</v>
      </c>
      <c r="F428" s="219" t="n">
        <v>92.8820533062569</v>
      </c>
      <c r="G428" s="219" t="n">
        <v>2.49571637669254</v>
      </c>
      <c r="H428" s="219" t="n">
        <v>1480.8179471</v>
      </c>
      <c r="I428" s="219" t="n">
        <v>32.6028982963143</v>
      </c>
      <c r="J428" s="219" t="n">
        <v>7.11794669374306</v>
      </c>
      <c r="K428" s="219" t="n">
        <v>32.5665913936982</v>
      </c>
    </row>
    <row r="429">
      <c r="A429" s="219" t="s">
        <v>279</v>
      </c>
      <c r="B429" s="219" t="s">
        <v>280</v>
      </c>
      <c r="C429" s="219" t="s">
        <v>16</v>
      </c>
      <c r="D429" s="219" t="n">
        <v>20.2240408</v>
      </c>
      <c r="E429" s="219" t="n">
        <v>100</v>
      </c>
      <c r="F429" s="219" t="n">
        <v>100</v>
      </c>
      <c r="G429" s="219" t="n">
        <v>0</v>
      </c>
      <c r="H429" s="219"/>
      <c r="I429" s="219"/>
      <c r="J429" s="219"/>
      <c r="K429" s="219"/>
    </row>
    <row r="430">
      <c r="A430" s="219" t="s">
        <v>279</v>
      </c>
      <c r="B430" s="219" t="s">
        <v>280</v>
      </c>
      <c r="C430" s="219" t="s">
        <v>18</v>
      </c>
      <c r="D430" s="219" t="n">
        <v>78.5496198</v>
      </c>
      <c r="E430" s="219" t="n">
        <v>49.1077971870012</v>
      </c>
      <c r="F430" s="219" t="n">
        <v>100</v>
      </c>
      <c r="G430" s="219" t="n">
        <v>0</v>
      </c>
      <c r="H430" s="219"/>
      <c r="I430" s="219"/>
      <c r="J430" s="219"/>
      <c r="K430" s="219"/>
    </row>
    <row r="431">
      <c r="A431" s="219" t="s">
        <v>279</v>
      </c>
      <c r="B431" s="219" t="s">
        <v>280</v>
      </c>
      <c r="C431" s="219" t="s">
        <v>19</v>
      </c>
      <c r="D431" s="219" t="n">
        <v>17620.1026239</v>
      </c>
      <c r="E431" s="219" t="n">
        <v>2.88349370768548</v>
      </c>
      <c r="F431" s="219" t="n">
        <v>100</v>
      </c>
      <c r="G431" s="219" t="n">
        <v>0</v>
      </c>
      <c r="H431" s="219"/>
      <c r="I431" s="219"/>
      <c r="J431" s="219"/>
      <c r="K431" s="219"/>
    </row>
    <row r="432">
      <c r="A432" s="219" t="s">
        <v>281</v>
      </c>
      <c r="B432" s="219" t="s">
        <v>282</v>
      </c>
      <c r="C432" s="219" t="s">
        <v>16</v>
      </c>
      <c r="D432" s="219" t="n">
        <v>26.6937623</v>
      </c>
      <c r="E432" s="219" t="n">
        <v>100</v>
      </c>
      <c r="F432" s="219" t="n">
        <v>100</v>
      </c>
      <c r="G432" s="219" t="n">
        <v>0.0000000000000111022302462516</v>
      </c>
      <c r="H432" s="219"/>
      <c r="I432" s="219"/>
      <c r="J432" s="219"/>
      <c r="K432" s="219"/>
    </row>
    <row r="433">
      <c r="A433" s="219" t="s">
        <v>281</v>
      </c>
      <c r="B433" s="219" t="s">
        <v>282</v>
      </c>
      <c r="C433" s="219" t="s">
        <v>18</v>
      </c>
      <c r="D433" s="219" t="n">
        <v>62.5228577</v>
      </c>
      <c r="E433" s="219" t="n">
        <v>46.4371589364888</v>
      </c>
      <c r="F433" s="219" t="n">
        <v>100</v>
      </c>
      <c r="G433" s="219" t="n">
        <v>0</v>
      </c>
      <c r="H433" s="219"/>
      <c r="I433" s="219"/>
      <c r="J433" s="219"/>
      <c r="K433" s="219"/>
    </row>
    <row r="434">
      <c r="A434" s="219" t="s">
        <v>281</v>
      </c>
      <c r="B434" s="219" t="s">
        <v>282</v>
      </c>
      <c r="C434" s="219" t="s">
        <v>19</v>
      </c>
      <c r="D434" s="219" t="n">
        <v>6740.4448188</v>
      </c>
      <c r="E434" s="219" t="n">
        <v>2.63411656757853</v>
      </c>
      <c r="F434" s="219" t="n">
        <v>100</v>
      </c>
      <c r="G434" s="219" t="n">
        <v>0</v>
      </c>
      <c r="H434" s="219"/>
      <c r="I434" s="219"/>
      <c r="J434" s="219"/>
      <c r="K434" s="219"/>
    </row>
    <row r="435">
      <c r="A435" s="219" t="s">
        <v>283</v>
      </c>
      <c r="B435" s="219" t="s">
        <v>284</v>
      </c>
      <c r="C435" s="219" t="s">
        <v>16</v>
      </c>
      <c r="D435" s="219" t="n">
        <v>162.4709099</v>
      </c>
      <c r="E435" s="219" t="n">
        <v>44.5317232826332</v>
      </c>
      <c r="F435" s="219" t="n">
        <v>100</v>
      </c>
      <c r="G435" s="219" t="n">
        <v>0</v>
      </c>
      <c r="H435" s="219"/>
      <c r="I435" s="219"/>
      <c r="J435" s="219"/>
      <c r="K435" s="219"/>
    </row>
    <row r="436">
      <c r="A436" s="219" t="s">
        <v>283</v>
      </c>
      <c r="B436" s="219" t="s">
        <v>284</v>
      </c>
      <c r="C436" s="219" t="s">
        <v>18</v>
      </c>
      <c r="D436" s="219" t="n">
        <v>27.844067</v>
      </c>
      <c r="E436" s="219" t="n">
        <v>100</v>
      </c>
      <c r="F436" s="219" t="n">
        <v>100</v>
      </c>
      <c r="G436" s="219" t="n">
        <v>0</v>
      </c>
      <c r="H436" s="219"/>
      <c r="I436" s="219"/>
      <c r="J436" s="219"/>
      <c r="K436" s="219"/>
    </row>
    <row r="437">
      <c r="A437" s="219" t="s">
        <v>283</v>
      </c>
      <c r="B437" s="219" t="s">
        <v>284</v>
      </c>
      <c r="C437" s="219" t="s">
        <v>19</v>
      </c>
      <c r="D437" s="219" t="n">
        <v>28267.9243943</v>
      </c>
      <c r="E437" s="219" t="n">
        <v>1.59954250814394</v>
      </c>
      <c r="F437" s="219" t="n">
        <v>100</v>
      </c>
      <c r="G437" s="219" t="n">
        <v>0</v>
      </c>
      <c r="H437" s="219"/>
      <c r="I437" s="219"/>
      <c r="J437" s="219"/>
      <c r="K437" s="219"/>
    </row>
    <row r="438">
      <c r="A438" s="219" t="s">
        <v>287</v>
      </c>
      <c r="B438" s="219" t="s">
        <v>288</v>
      </c>
      <c r="C438" s="219" t="s">
        <v>16</v>
      </c>
      <c r="D438" s="219" t="n">
        <v>96.2855979</v>
      </c>
      <c r="E438" s="219" t="n">
        <v>56.9636835925407</v>
      </c>
      <c r="F438" s="219" t="n">
        <v>100</v>
      </c>
      <c r="G438" s="219" t="n">
        <v>0</v>
      </c>
      <c r="H438" s="219"/>
      <c r="I438" s="219"/>
      <c r="J438" s="219"/>
      <c r="K438" s="219"/>
    </row>
    <row r="439">
      <c r="A439" s="219" t="s">
        <v>287</v>
      </c>
      <c r="B439" s="219" t="s">
        <v>288</v>
      </c>
      <c r="C439" s="219" t="s">
        <v>18</v>
      </c>
      <c r="D439" s="219" t="n">
        <v>262.801143</v>
      </c>
      <c r="E439" s="219" t="n">
        <v>39.976111030951</v>
      </c>
      <c r="F439" s="219" t="n">
        <v>100</v>
      </c>
      <c r="G439" s="219" t="n">
        <v>0.00000000000000443823989015337</v>
      </c>
      <c r="H439" s="219"/>
      <c r="I439" s="219"/>
      <c r="J439" s="219"/>
      <c r="K439" s="219"/>
    </row>
    <row r="440">
      <c r="A440" s="219" t="s">
        <v>287</v>
      </c>
      <c r="B440" s="219" t="s">
        <v>288</v>
      </c>
      <c r="C440" s="219" t="s">
        <v>19</v>
      </c>
      <c r="D440" s="219" t="n">
        <v>18308.7839998</v>
      </c>
      <c r="E440" s="219" t="n">
        <v>2.11717214856932</v>
      </c>
      <c r="F440" s="219" t="n">
        <v>98.7190782181948</v>
      </c>
      <c r="G440" s="219" t="n">
        <v>0.902955179334736</v>
      </c>
      <c r="H440" s="219" t="n">
        <v>237.564214</v>
      </c>
      <c r="I440" s="219" t="n">
        <v>69.5261358594032</v>
      </c>
      <c r="J440" s="219" t="n">
        <v>1.28092178180518</v>
      </c>
      <c r="K440" s="219" t="n">
        <v>69.5896535154927</v>
      </c>
    </row>
    <row r="441">
      <c r="A441" s="219" t="s">
        <v>289</v>
      </c>
      <c r="B441" s="219" t="s">
        <v>290</v>
      </c>
      <c r="C441" s="219" t="s">
        <v>16</v>
      </c>
      <c r="D441" s="219" t="n">
        <v>8.9524786</v>
      </c>
      <c r="E441" s="219" t="n">
        <v>99.9999999999999</v>
      </c>
      <c r="F441" s="219" t="n">
        <v>100</v>
      </c>
      <c r="G441" s="219" t="n">
        <v>0</v>
      </c>
      <c r="H441" s="219"/>
      <c r="I441" s="219"/>
      <c r="J441" s="219"/>
      <c r="K441" s="219"/>
    </row>
    <row r="442">
      <c r="A442" s="219" t="s">
        <v>289</v>
      </c>
      <c r="B442" s="219" t="s">
        <v>290</v>
      </c>
      <c r="C442" s="219" t="s">
        <v>18</v>
      </c>
      <c r="D442" s="219" t="n">
        <v>22.9752014</v>
      </c>
      <c r="E442" s="219" t="n">
        <v>57.6317807548692</v>
      </c>
      <c r="F442" s="219" t="n">
        <v>100</v>
      </c>
      <c r="G442" s="219" t="n">
        <v>0</v>
      </c>
      <c r="H442" s="219"/>
      <c r="I442" s="219"/>
      <c r="J442" s="219"/>
      <c r="K442" s="219"/>
    </row>
    <row r="443">
      <c r="A443" s="219" t="s">
        <v>289</v>
      </c>
      <c r="B443" s="219" t="s">
        <v>290</v>
      </c>
      <c r="C443" s="219" t="s">
        <v>19</v>
      </c>
      <c r="D443" s="219" t="n">
        <v>6778.5167321</v>
      </c>
      <c r="E443" s="219" t="n">
        <v>1.43158062394602</v>
      </c>
      <c r="F443" s="219" t="n">
        <v>99.9222963186412</v>
      </c>
      <c r="G443" s="219" t="n">
        <v>0.0779522763503681</v>
      </c>
      <c r="H443" s="219" t="n">
        <v>5.271253</v>
      </c>
      <c r="I443" s="219" t="n">
        <v>100</v>
      </c>
      <c r="J443" s="219" t="n">
        <v>0.0777036813588197</v>
      </c>
      <c r="K443" s="219" t="n">
        <v>100.241974639854</v>
      </c>
    </row>
    <row r="444">
      <c r="A444" s="219" t="s">
        <v>291</v>
      </c>
      <c r="B444" s="219" t="s">
        <v>292</v>
      </c>
      <c r="C444" s="219" t="s">
        <v>16</v>
      </c>
      <c r="D444" s="219" t="n">
        <v>481.9538589</v>
      </c>
      <c r="E444" s="219" t="n">
        <v>33.8612736063523</v>
      </c>
      <c r="F444" s="219" t="n">
        <v>100</v>
      </c>
      <c r="G444" s="219" t="n">
        <v>0</v>
      </c>
      <c r="H444" s="219"/>
      <c r="I444" s="219"/>
      <c r="J444" s="219"/>
      <c r="K444" s="219"/>
    </row>
    <row r="445">
      <c r="A445" s="219" t="s">
        <v>291</v>
      </c>
      <c r="B445" s="219" t="s">
        <v>292</v>
      </c>
      <c r="C445" s="219" t="s">
        <v>18</v>
      </c>
      <c r="D445" s="219" t="n">
        <v>121.7656537</v>
      </c>
      <c r="E445" s="219" t="n">
        <v>39.9433618353784</v>
      </c>
      <c r="F445" s="219" t="n">
        <v>100</v>
      </c>
      <c r="G445" s="219" t="n">
        <v>0</v>
      </c>
      <c r="H445" s="219"/>
      <c r="I445" s="219"/>
      <c r="J445" s="219"/>
      <c r="K445" s="219"/>
    </row>
    <row r="446">
      <c r="A446" s="219" t="s">
        <v>291</v>
      </c>
      <c r="B446" s="219" t="s">
        <v>292</v>
      </c>
      <c r="C446" s="219" t="s">
        <v>19</v>
      </c>
      <c r="D446" s="219" t="n">
        <v>11854.1314428</v>
      </c>
      <c r="E446" s="219" t="n">
        <v>3.10615827968772</v>
      </c>
      <c r="F446" s="219" t="n">
        <v>99.8997861342647</v>
      </c>
      <c r="G446" s="219" t="n">
        <v>0.101050707196371</v>
      </c>
      <c r="H446" s="219" t="n">
        <v>11.8914002</v>
      </c>
      <c r="I446" s="219" t="n">
        <v>100</v>
      </c>
      <c r="J446" s="219" t="n">
        <v>0.100213865735266</v>
      </c>
      <c r="K446" s="219" t="n">
        <v>100.734004856188</v>
      </c>
    </row>
    <row r="447">
      <c r="A447" s="219" t="s">
        <v>293</v>
      </c>
      <c r="B447" s="219" t="s">
        <v>294</v>
      </c>
      <c r="C447" s="219" t="s">
        <v>16</v>
      </c>
      <c r="D447" s="219" t="n">
        <v>294.0635657</v>
      </c>
      <c r="E447" s="219" t="n">
        <v>36.4075522103937</v>
      </c>
      <c r="F447" s="219" t="n">
        <v>92.8879414842277</v>
      </c>
      <c r="G447" s="219" t="n">
        <v>7.65852804738674</v>
      </c>
      <c r="H447" s="219" t="n">
        <v>22.5152722</v>
      </c>
      <c r="I447" s="219" t="n">
        <v>100</v>
      </c>
      <c r="J447" s="219" t="n">
        <v>7.11205851577232</v>
      </c>
      <c r="K447" s="219" t="n">
        <v>100.025176050414</v>
      </c>
    </row>
    <row r="448">
      <c r="A448" s="219" t="s">
        <v>293</v>
      </c>
      <c r="B448" s="219" t="s">
        <v>294</v>
      </c>
      <c r="C448" s="219" t="s">
        <v>18</v>
      </c>
      <c r="D448" s="219" t="n">
        <v>213.5780902</v>
      </c>
      <c r="E448" s="219" t="n">
        <v>35.6343854107077</v>
      </c>
      <c r="F448" s="219" t="n">
        <v>100</v>
      </c>
      <c r="G448" s="219" t="n">
        <v>0</v>
      </c>
      <c r="H448" s="219"/>
      <c r="I448" s="219"/>
      <c r="J448" s="219"/>
      <c r="K448" s="219"/>
    </row>
    <row r="449">
      <c r="A449" s="219" t="s">
        <v>293</v>
      </c>
      <c r="B449" s="219" t="s">
        <v>294</v>
      </c>
      <c r="C449" s="219" t="s">
        <v>19</v>
      </c>
      <c r="D449" s="219" t="n">
        <v>17701.0919826</v>
      </c>
      <c r="E449" s="219" t="n">
        <v>3.23922796778362</v>
      </c>
      <c r="F449" s="219" t="n">
        <v>96.5715195716032</v>
      </c>
      <c r="G449" s="219" t="n">
        <v>1.51727961283067</v>
      </c>
      <c r="H449" s="219" t="n">
        <v>628.4238634</v>
      </c>
      <c r="I449" s="219" t="n">
        <v>42.5416234589184</v>
      </c>
      <c r="J449" s="219" t="n">
        <v>3.4284804283968</v>
      </c>
      <c r="K449" s="219" t="n">
        <v>42.7378837027776</v>
      </c>
    </row>
    <row r="450">
      <c r="A450" s="219" t="s">
        <v>295</v>
      </c>
      <c r="B450" s="219" t="s">
        <v>296</v>
      </c>
      <c r="C450" s="219" t="s">
        <v>16</v>
      </c>
      <c r="D450" s="219" t="n">
        <v>196.5033138</v>
      </c>
      <c r="E450" s="219" t="n">
        <v>40.7422903613199</v>
      </c>
      <c r="F450" s="219" t="n">
        <v>100</v>
      </c>
      <c r="G450" s="219" t="n">
        <v>0</v>
      </c>
      <c r="H450" s="219"/>
      <c r="I450" s="219"/>
      <c r="J450" s="219"/>
      <c r="K450" s="219"/>
    </row>
    <row r="451">
      <c r="A451" s="219" t="s">
        <v>295</v>
      </c>
      <c r="B451" s="219" t="s">
        <v>296</v>
      </c>
      <c r="C451" s="219" t="s">
        <v>18</v>
      </c>
      <c r="D451" s="219" t="n">
        <v>248.3093893</v>
      </c>
      <c r="E451" s="219" t="n">
        <v>40.0819617974076</v>
      </c>
      <c r="F451" s="219" t="n">
        <v>100</v>
      </c>
      <c r="G451" s="219" t="n">
        <v>0</v>
      </c>
      <c r="H451" s="219"/>
      <c r="I451" s="219"/>
      <c r="J451" s="219"/>
      <c r="K451" s="219"/>
    </row>
    <row r="452">
      <c r="A452" s="219" t="s">
        <v>295</v>
      </c>
      <c r="B452" s="219" t="s">
        <v>296</v>
      </c>
      <c r="C452" s="219" t="s">
        <v>19</v>
      </c>
      <c r="D452" s="219" t="n">
        <v>37240.4216506</v>
      </c>
      <c r="E452" s="219" t="n">
        <v>2.57397124228698</v>
      </c>
      <c r="F452" s="219" t="n">
        <v>100</v>
      </c>
      <c r="G452" s="219" t="n">
        <v>0</v>
      </c>
      <c r="H452" s="219"/>
      <c r="I452" s="219"/>
      <c r="J452" s="219"/>
      <c r="K452" s="219"/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705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544</v>
      </c>
      <c r="I462" s="5" t="s">
        <v>545</v>
      </c>
      <c r="J462" s="5" t="s">
        <v>546</v>
      </c>
      <c r="K462" s="5" t="s">
        <v>547</v>
      </c>
    </row>
    <row r="463">
      <c r="A463" s="220" t="s">
        <v>76</v>
      </c>
      <c r="B463" s="220" t="s">
        <v>77</v>
      </c>
      <c r="C463" s="220" t="s">
        <v>19</v>
      </c>
      <c r="D463" s="220" t="n">
        <v>365.1758875</v>
      </c>
      <c r="E463" s="220"/>
      <c r="F463" s="220" t="n">
        <v>98.6238532110092</v>
      </c>
      <c r="G463" s="220"/>
      <c r="H463" s="220" t="n">
        <v>5.0954775</v>
      </c>
      <c r="I463" s="220"/>
      <c r="J463" s="220" t="n">
        <v>1.37614678899083</v>
      </c>
      <c r="K463" s="220"/>
    </row>
    <row r="464">
      <c r="A464" s="220" t="s">
        <v>78</v>
      </c>
      <c r="B464" s="220" t="s">
        <v>79</v>
      </c>
      <c r="C464" s="220" t="s">
        <v>19</v>
      </c>
      <c r="D464" s="220" t="n">
        <v>305.1089549</v>
      </c>
      <c r="E464" s="220"/>
      <c r="F464" s="220" t="n">
        <v>90.8715281760519</v>
      </c>
      <c r="G464" s="220"/>
      <c r="H464" s="220" t="n">
        <v>30.6496276</v>
      </c>
      <c r="I464" s="220"/>
      <c r="J464" s="220" t="n">
        <v>9.12847182394809</v>
      </c>
      <c r="K464" s="220"/>
    </row>
    <row r="465">
      <c r="A465" s="220" t="s">
        <v>110</v>
      </c>
      <c r="B465" s="220" t="s">
        <v>111</v>
      </c>
      <c r="C465" s="220" t="s">
        <v>16</v>
      </c>
      <c r="D465" s="220" t="n">
        <v>24.0101508</v>
      </c>
      <c r="E465" s="220"/>
      <c r="F465" s="220" t="n">
        <v>100</v>
      </c>
      <c r="G465" s="220"/>
      <c r="H465" s="220"/>
      <c r="I465" s="220"/>
      <c r="J465" s="220"/>
      <c r="K465" s="220"/>
    </row>
    <row r="466">
      <c r="A466" s="220" t="s">
        <v>110</v>
      </c>
      <c r="B466" s="220" t="s">
        <v>111</v>
      </c>
      <c r="C466" s="220" t="s">
        <v>18</v>
      </c>
      <c r="D466" s="220" t="n">
        <v>23.5949999</v>
      </c>
      <c r="E466" s="220"/>
      <c r="F466" s="220" t="n">
        <v>66.2395939829261</v>
      </c>
      <c r="G466" s="220"/>
      <c r="H466" s="220" t="n">
        <v>12.0256893</v>
      </c>
      <c r="I466" s="220"/>
      <c r="J466" s="220" t="n">
        <v>33.7604060170739</v>
      </c>
      <c r="K466" s="220"/>
    </row>
    <row r="467">
      <c r="A467" s="220" t="s">
        <v>110</v>
      </c>
      <c r="B467" s="220" t="s">
        <v>111</v>
      </c>
      <c r="C467" s="220" t="s">
        <v>19</v>
      </c>
      <c r="D467" s="220" t="n">
        <v>2807.3135448</v>
      </c>
      <c r="E467" s="220"/>
      <c r="F467" s="220" t="n">
        <v>94.4667994774892</v>
      </c>
      <c r="G467" s="220"/>
      <c r="H467" s="220" t="n">
        <v>164.4326775</v>
      </c>
      <c r="I467" s="220"/>
      <c r="J467" s="220" t="n">
        <v>5.53320052251085</v>
      </c>
      <c r="K467" s="220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706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544</v>
      </c>
      <c r="I477" s="5" t="s">
        <v>545</v>
      </c>
      <c r="J477" s="5" t="s">
        <v>546</v>
      </c>
      <c r="K477" s="5" t="s">
        <v>547</v>
      </c>
    </row>
    <row r="478">
      <c r="A478" s="221" t="s">
        <v>14</v>
      </c>
      <c r="B478" s="221" t="s">
        <v>15</v>
      </c>
      <c r="C478" s="221" t="s">
        <v>16</v>
      </c>
      <c r="D478" s="221" t="n">
        <v>24.0101508</v>
      </c>
      <c r="E478" s="221"/>
      <c r="F478" s="221" t="n">
        <v>100</v>
      </c>
      <c r="G478" s="221"/>
      <c r="H478" s="221"/>
      <c r="I478" s="221"/>
      <c r="J478" s="221"/>
      <c r="K478" s="221"/>
    </row>
    <row r="479">
      <c r="A479" s="221" t="s">
        <v>14</v>
      </c>
      <c r="B479" s="221" t="s">
        <v>15</v>
      </c>
      <c r="C479" s="221" t="s">
        <v>18</v>
      </c>
      <c r="D479" s="221" t="n">
        <v>23.5949999</v>
      </c>
      <c r="E479" s="221"/>
      <c r="F479" s="221" t="n">
        <v>66.2395939829261</v>
      </c>
      <c r="G479" s="221"/>
      <c r="H479" s="221" t="n">
        <v>12.0256893</v>
      </c>
      <c r="I479" s="221"/>
      <c r="J479" s="221" t="n">
        <v>33.7604060170739</v>
      </c>
      <c r="K479" s="221"/>
    </row>
    <row r="480">
      <c r="A480" s="221" t="s">
        <v>14</v>
      </c>
      <c r="B480" s="221" t="s">
        <v>15</v>
      </c>
      <c r="C480" s="221" t="s">
        <v>19</v>
      </c>
      <c r="D480" s="221" t="n">
        <v>3477.5983872</v>
      </c>
      <c r="E480" s="221"/>
      <c r="F480" s="221" t="n">
        <v>94.5570971870513</v>
      </c>
      <c r="G480" s="221"/>
      <c r="H480" s="221" t="n">
        <v>200.1777826</v>
      </c>
      <c r="I480" s="221"/>
      <c r="J480" s="221" t="n">
        <v>5.44290281294867</v>
      </c>
      <c r="K480" s="221"/>
    </row>
    <row r="481">
      <c r="A481" s="221" t="s">
        <v>29</v>
      </c>
      <c r="B481" s="221" t="s">
        <v>30</v>
      </c>
      <c r="C481" s="221" t="s">
        <v>16</v>
      </c>
      <c r="D481" s="221" t="n">
        <v>232.6156286</v>
      </c>
      <c r="E481" s="221" t="n">
        <v>36.3717912741342</v>
      </c>
      <c r="F481" s="221" t="n">
        <v>100</v>
      </c>
      <c r="G481" s="221" t="n">
        <v>0</v>
      </c>
      <c r="H481" s="221"/>
      <c r="I481" s="221"/>
      <c r="J481" s="221"/>
      <c r="K481" s="221"/>
    </row>
    <row r="482">
      <c r="A482" s="221" t="s">
        <v>29</v>
      </c>
      <c r="B482" s="221" t="s">
        <v>30</v>
      </c>
      <c r="C482" s="221" t="s">
        <v>18</v>
      </c>
      <c r="D482" s="221" t="n">
        <v>24.7620478</v>
      </c>
      <c r="E482" s="221" t="n">
        <v>71.6263770219135</v>
      </c>
      <c r="F482" s="221" t="n">
        <v>100</v>
      </c>
      <c r="G482" s="221" t="n">
        <v>0</v>
      </c>
      <c r="H482" s="221"/>
      <c r="I482" s="221"/>
      <c r="J482" s="221"/>
      <c r="K482" s="221"/>
    </row>
    <row r="483">
      <c r="A483" s="221" t="s">
        <v>29</v>
      </c>
      <c r="B483" s="221" t="s">
        <v>30</v>
      </c>
      <c r="C483" s="221" t="s">
        <v>19</v>
      </c>
      <c r="D483" s="221" t="n">
        <v>7742.7214826</v>
      </c>
      <c r="E483" s="221" t="n">
        <v>1.51528100145669</v>
      </c>
      <c r="F483" s="221" t="n">
        <v>99.2160827095322</v>
      </c>
      <c r="G483" s="221" t="n">
        <v>0.320309246480147</v>
      </c>
      <c r="H483" s="221" t="n">
        <v>61.1761025</v>
      </c>
      <c r="I483" s="221" t="n">
        <v>40.1400845703673</v>
      </c>
      <c r="J483" s="221" t="n">
        <v>0.783917290467826</v>
      </c>
      <c r="K483" s="221" t="n">
        <v>40.5397725982503</v>
      </c>
    </row>
    <row r="484">
      <c r="A484" s="221" t="s">
        <v>31</v>
      </c>
      <c r="B484" s="221" t="s">
        <v>32</v>
      </c>
      <c r="C484" s="221" t="s">
        <v>16</v>
      </c>
      <c r="D484" s="221" t="n">
        <v>748.4941684</v>
      </c>
      <c r="E484" s="221" t="n">
        <v>20.3998818229011</v>
      </c>
      <c r="F484" s="221" t="n">
        <v>100</v>
      </c>
      <c r="G484" s="221" t="n">
        <v>0</v>
      </c>
      <c r="H484" s="221"/>
      <c r="I484" s="221"/>
      <c r="J484" s="221"/>
      <c r="K484" s="221"/>
    </row>
    <row r="485">
      <c r="A485" s="221" t="s">
        <v>31</v>
      </c>
      <c r="B485" s="221" t="s">
        <v>32</v>
      </c>
      <c r="C485" s="221" t="s">
        <v>18</v>
      </c>
      <c r="D485" s="221" t="n">
        <v>12.9465842</v>
      </c>
      <c r="E485" s="221" t="n">
        <v>70.5596896799252</v>
      </c>
      <c r="F485" s="221" t="n">
        <v>100</v>
      </c>
      <c r="G485" s="221" t="n">
        <v>0</v>
      </c>
      <c r="H485" s="221"/>
      <c r="I485" s="221"/>
      <c r="J485" s="221"/>
      <c r="K485" s="221"/>
    </row>
    <row r="486">
      <c r="A486" s="221" t="s">
        <v>31</v>
      </c>
      <c r="B486" s="221" t="s">
        <v>32</v>
      </c>
      <c r="C486" s="221" t="s">
        <v>19</v>
      </c>
      <c r="D486" s="221" t="n">
        <v>2987.616885</v>
      </c>
      <c r="E486" s="221" t="n">
        <v>5.14994321208914</v>
      </c>
      <c r="F486" s="221" t="n">
        <v>99.1400551582968</v>
      </c>
      <c r="G486" s="221" t="n">
        <v>0.421031004137876</v>
      </c>
      <c r="H486" s="221" t="n">
        <v>25.9147095</v>
      </c>
      <c r="I486" s="221" t="n">
        <v>48.97077459277</v>
      </c>
      <c r="J486" s="221" t="n">
        <v>0.859944841703235</v>
      </c>
      <c r="K486" s="221" t="n">
        <v>48.5392026899172</v>
      </c>
    </row>
    <row r="487">
      <c r="A487" s="221" t="s">
        <v>33</v>
      </c>
      <c r="B487" s="221" t="s">
        <v>34</v>
      </c>
      <c r="C487" s="221" t="s">
        <v>16</v>
      </c>
      <c r="D487" s="221" t="n">
        <v>1.131677</v>
      </c>
      <c r="E487" s="221" t="n">
        <v>99.9999999999998</v>
      </c>
      <c r="F487" s="221" t="n">
        <v>100</v>
      </c>
      <c r="G487" s="221" t="n">
        <v>0</v>
      </c>
      <c r="H487" s="221"/>
      <c r="I487" s="221"/>
      <c r="J487" s="221"/>
      <c r="K487" s="221"/>
    </row>
    <row r="488">
      <c r="A488" s="221" t="s">
        <v>33</v>
      </c>
      <c r="B488" s="221" t="s">
        <v>34</v>
      </c>
      <c r="C488" s="221" t="s">
        <v>18</v>
      </c>
      <c r="D488" s="221" t="n">
        <v>1.131677</v>
      </c>
      <c r="E488" s="221" t="n">
        <v>99.9999999999998</v>
      </c>
      <c r="F488" s="221" t="n">
        <v>100</v>
      </c>
      <c r="G488" s="221" t="n">
        <v>0</v>
      </c>
      <c r="H488" s="221"/>
      <c r="I488" s="221"/>
      <c r="J488" s="221"/>
      <c r="K488" s="221"/>
    </row>
    <row r="489">
      <c r="A489" s="221" t="s">
        <v>33</v>
      </c>
      <c r="B489" s="221" t="s">
        <v>34</v>
      </c>
      <c r="C489" s="221" t="s">
        <v>19</v>
      </c>
      <c r="D489" s="221" t="n">
        <v>585.077009</v>
      </c>
      <c r="E489" s="221" t="n">
        <v>4.47189334220842</v>
      </c>
      <c r="F489" s="221" t="n">
        <v>94</v>
      </c>
      <c r="G489" s="221" t="n">
        <v>1.43515971718585</v>
      </c>
      <c r="H489" s="221" t="n">
        <v>37.345341</v>
      </c>
      <c r="I489" s="221" t="n">
        <v>23.6363636363637</v>
      </c>
      <c r="J489" s="221" t="n">
        <v>6</v>
      </c>
      <c r="K489" s="221" t="n">
        <v>22.4841689025783</v>
      </c>
    </row>
    <row r="490">
      <c r="A490" s="221" t="s">
        <v>35</v>
      </c>
      <c r="B490" s="221" t="s">
        <v>36</v>
      </c>
      <c r="C490" s="221" t="s">
        <v>16</v>
      </c>
      <c r="D490" s="221" t="n">
        <v>81.1985193</v>
      </c>
      <c r="E490" s="221" t="n">
        <v>50.6258171612426</v>
      </c>
      <c r="F490" s="221" t="n">
        <v>100</v>
      </c>
      <c r="G490" s="221" t="n">
        <v>0</v>
      </c>
      <c r="H490" s="221"/>
      <c r="I490" s="221"/>
      <c r="J490" s="221"/>
      <c r="K490" s="221"/>
    </row>
    <row r="491">
      <c r="A491" s="221" t="s">
        <v>35</v>
      </c>
      <c r="B491" s="221" t="s">
        <v>36</v>
      </c>
      <c r="C491" s="221" t="s">
        <v>18</v>
      </c>
      <c r="D491" s="221" t="n">
        <v>16.0273317</v>
      </c>
      <c r="E491" s="221" t="n">
        <v>72.4908033116615</v>
      </c>
      <c r="F491" s="221" t="n">
        <v>100</v>
      </c>
      <c r="G491" s="221" t="n">
        <v>0</v>
      </c>
      <c r="H491" s="221"/>
      <c r="I491" s="221"/>
      <c r="J491" s="221"/>
      <c r="K491" s="221"/>
    </row>
    <row r="492">
      <c r="A492" s="221" t="s">
        <v>35</v>
      </c>
      <c r="B492" s="221" t="s">
        <v>36</v>
      </c>
      <c r="C492" s="221" t="s">
        <v>19</v>
      </c>
      <c r="D492" s="221" t="n">
        <v>6750.3385416</v>
      </c>
      <c r="E492" s="221" t="n">
        <v>1.52380812629585</v>
      </c>
      <c r="F492" s="221" t="n">
        <v>99.0903449526146</v>
      </c>
      <c r="G492" s="221" t="n">
        <v>0.367552268553089</v>
      </c>
      <c r="H492" s="221" t="n">
        <v>61.9684948</v>
      </c>
      <c r="I492" s="221" t="n">
        <v>40.154963336376</v>
      </c>
      <c r="J492" s="221" t="n">
        <v>0.909655047385351</v>
      </c>
      <c r="K492" s="221" t="n">
        <v>40.038123444406</v>
      </c>
    </row>
    <row r="493">
      <c r="A493" s="221" t="s">
        <v>37</v>
      </c>
      <c r="B493" s="221" t="s">
        <v>38</v>
      </c>
      <c r="C493" s="221" t="s">
        <v>16</v>
      </c>
      <c r="D493" s="221" t="n">
        <v>2.8791554</v>
      </c>
      <c r="E493" s="221" t="n">
        <v>69.9543924373344</v>
      </c>
      <c r="F493" s="221" t="n">
        <v>100</v>
      </c>
      <c r="G493" s="221" t="n">
        <v>0</v>
      </c>
      <c r="H493" s="221"/>
      <c r="I493" s="221"/>
      <c r="J493" s="221"/>
      <c r="K493" s="221"/>
    </row>
    <row r="494">
      <c r="A494" s="221" t="s">
        <v>37</v>
      </c>
      <c r="B494" s="221" t="s">
        <v>38</v>
      </c>
      <c r="C494" s="221" t="s">
        <v>18</v>
      </c>
      <c r="D494" s="221" t="n">
        <v>13.3332316</v>
      </c>
      <c r="E494" s="221" t="n">
        <v>34.4145290312038</v>
      </c>
      <c r="F494" s="221" t="n">
        <v>100</v>
      </c>
      <c r="G494" s="221" t="n">
        <v>0</v>
      </c>
      <c r="H494" s="221"/>
      <c r="I494" s="221"/>
      <c r="J494" s="221"/>
      <c r="K494" s="221"/>
    </row>
    <row r="495">
      <c r="A495" s="221" t="s">
        <v>37</v>
      </c>
      <c r="B495" s="221" t="s">
        <v>38</v>
      </c>
      <c r="C495" s="221" t="s">
        <v>19</v>
      </c>
      <c r="D495" s="221" t="n">
        <v>658.4915116</v>
      </c>
      <c r="E495" s="221" t="n">
        <v>1.52647620745855</v>
      </c>
      <c r="F495" s="221" t="n">
        <v>96.6574580670377</v>
      </c>
      <c r="G495" s="221" t="n">
        <v>1.26981706637945</v>
      </c>
      <c r="H495" s="221" t="n">
        <v>22.7715019</v>
      </c>
      <c r="I495" s="221" t="n">
        <v>36.7906516189678</v>
      </c>
      <c r="J495" s="221" t="n">
        <v>3.34254193296228</v>
      </c>
      <c r="K495" s="221" t="n">
        <v>36.7197457228626</v>
      </c>
    </row>
    <row r="496">
      <c r="A496" s="221" t="s">
        <v>39</v>
      </c>
      <c r="B496" s="221" t="s">
        <v>40</v>
      </c>
      <c r="C496" s="221" t="s">
        <v>16</v>
      </c>
      <c r="D496" s="221" t="n">
        <v>4.8680131</v>
      </c>
      <c r="E496" s="221" t="n">
        <v>70.0798860740513</v>
      </c>
      <c r="F496" s="221" t="n">
        <v>100</v>
      </c>
      <c r="G496" s="221" t="n">
        <v>0</v>
      </c>
      <c r="H496" s="221"/>
      <c r="I496" s="221"/>
      <c r="J496" s="221"/>
      <c r="K496" s="221"/>
    </row>
    <row r="497">
      <c r="A497" s="221" t="s">
        <v>39</v>
      </c>
      <c r="B497" s="221" t="s">
        <v>40</v>
      </c>
      <c r="C497" s="221" t="s">
        <v>19</v>
      </c>
      <c r="D497" s="221" t="n">
        <v>1578.856583</v>
      </c>
      <c r="E497" s="221" t="n">
        <v>2.21490098466147</v>
      </c>
      <c r="F497" s="221" t="n">
        <v>94.7549429591671</v>
      </c>
      <c r="G497" s="221" t="n">
        <v>1.88465180187249</v>
      </c>
      <c r="H497" s="221" t="n">
        <v>87.3958928</v>
      </c>
      <c r="I497" s="221" t="n">
        <v>34.3929636118017</v>
      </c>
      <c r="J497" s="221" t="n">
        <v>5.24505704083288</v>
      </c>
      <c r="K497" s="221" t="n">
        <v>34.0473082740701</v>
      </c>
    </row>
    <row r="498">
      <c r="A498" s="221" t="s">
        <v>41</v>
      </c>
      <c r="B498" s="221" t="s">
        <v>42</v>
      </c>
      <c r="C498" s="221" t="s">
        <v>16</v>
      </c>
      <c r="D498" s="221" t="n">
        <v>132.114263</v>
      </c>
      <c r="E498" s="221" t="n">
        <v>31.5335707576094</v>
      </c>
      <c r="F498" s="221" t="n">
        <v>100</v>
      </c>
      <c r="G498" s="221" t="n">
        <v>0</v>
      </c>
      <c r="H498" s="221"/>
      <c r="I498" s="221"/>
      <c r="J498" s="221"/>
      <c r="K498" s="221"/>
    </row>
    <row r="499">
      <c r="A499" s="221" t="s">
        <v>41</v>
      </c>
      <c r="B499" s="221" t="s">
        <v>42</v>
      </c>
      <c r="C499" s="221" t="s">
        <v>19</v>
      </c>
      <c r="D499" s="221" t="n">
        <v>2816.1462063</v>
      </c>
      <c r="E499" s="221" t="n">
        <v>2.09773407763956</v>
      </c>
      <c r="F499" s="221" t="n">
        <v>99.0875932873831</v>
      </c>
      <c r="G499" s="221" t="n">
        <v>0.513091178172856</v>
      </c>
      <c r="H499" s="221" t="n">
        <v>25.931306</v>
      </c>
      <c r="I499" s="221" t="n">
        <v>55.9954462802655</v>
      </c>
      <c r="J499" s="221" t="n">
        <v>0.912406712616879</v>
      </c>
      <c r="K499" s="221" t="n">
        <v>55.7218280829159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707</v>
      </c>
    </row>
    <row r="9">
      <c r="A9" t="s">
        <v>3</v>
      </c>
    </row>
    <row r="10">
      <c r="A10" t="s">
        <v>4</v>
      </c>
    </row>
    <row r="11">
      <c r="A11" t="s">
        <v>708</v>
      </c>
    </row>
    <row r="12">
      <c r="A12" s="3" t="s">
        <v>6</v>
      </c>
    </row>
    <row r="13">
      <c r="A13" s="3" t="s">
        <v>327</v>
      </c>
    </row>
    <row r="15">
      <c r="A15" s="4" t="s">
        <v>709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222" t="s">
        <v>14</v>
      </c>
      <c r="B17" s="222" t="s">
        <v>15</v>
      </c>
      <c r="C17" s="222" t="s">
        <v>16</v>
      </c>
      <c r="D17" s="222" t="n">
        <v>16583.504783</v>
      </c>
      <c r="E17" s="222" t="n">
        <v>7.31690851760436</v>
      </c>
      <c r="F17" s="222" t="n">
        <v>99.5701194101489</v>
      </c>
      <c r="G17" s="222" t="n">
        <v>0.27737640846387</v>
      </c>
      <c r="H17" s="222" t="n">
        <v>71.59705</v>
      </c>
      <c r="I17" s="222" t="n">
        <v>64.0082370650319</v>
      </c>
      <c r="J17" s="222" t="n">
        <v>0.429880589851089</v>
      </c>
      <c r="K17" s="222" t="n">
        <v>64.2466832984312</v>
      </c>
    </row>
    <row r="18">
      <c r="A18" s="222" t="s">
        <v>14</v>
      </c>
      <c r="B18" s="222" t="s">
        <v>15</v>
      </c>
      <c r="C18" s="222" t="s">
        <v>18</v>
      </c>
      <c r="D18" s="222" t="n">
        <v>17779.26359</v>
      </c>
      <c r="E18" s="222" t="n">
        <v>5.75765452881911</v>
      </c>
      <c r="F18" s="222" t="n">
        <v>100</v>
      </c>
      <c r="G18" s="222" t="n">
        <v>0</v>
      </c>
      <c r="H18" s="222"/>
      <c r="I18" s="222"/>
      <c r="J18" s="222"/>
      <c r="K18" s="222"/>
    </row>
    <row r="19">
      <c r="A19" s="222" t="s">
        <v>14</v>
      </c>
      <c r="B19" s="222" t="s">
        <v>15</v>
      </c>
      <c r="C19" s="222" t="s">
        <v>19</v>
      </c>
      <c r="D19" s="222" t="n">
        <v>2097542.7682117</v>
      </c>
      <c r="E19" s="222" t="n">
        <v>0.267702095095411</v>
      </c>
      <c r="F19" s="222" t="n">
        <v>99.9363628889323</v>
      </c>
      <c r="G19" s="222" t="n">
        <v>0.0139137121995554</v>
      </c>
      <c r="H19" s="222" t="n">
        <v>1335.6656001</v>
      </c>
      <c r="I19" s="222" t="n">
        <v>21.8450302095441</v>
      </c>
      <c r="J19" s="222" t="n">
        <v>0.0636371110676611</v>
      </c>
      <c r="K19" s="222" t="n">
        <v>21.8502343707672</v>
      </c>
    </row>
    <row r="20">
      <c r="A20" s="222" t="s">
        <v>14</v>
      </c>
      <c r="B20" s="222" t="s">
        <v>20</v>
      </c>
      <c r="C20" s="222" t="s">
        <v>16</v>
      </c>
      <c r="D20" s="222" t="n">
        <v>24.0101508</v>
      </c>
      <c r="E20" s="222"/>
      <c r="F20" s="222" t="n">
        <v>100</v>
      </c>
      <c r="G20" s="222"/>
      <c r="H20" s="222"/>
      <c r="I20" s="222"/>
      <c r="J20" s="222"/>
      <c r="K20" s="222"/>
    </row>
    <row r="21">
      <c r="A21" s="222" t="s">
        <v>14</v>
      </c>
      <c r="B21" s="222" t="s">
        <v>20</v>
      </c>
      <c r="C21" s="222" t="s">
        <v>18</v>
      </c>
      <c r="D21" s="222" t="n">
        <v>35.6206892</v>
      </c>
      <c r="E21" s="222"/>
      <c r="F21" s="222" t="n">
        <v>100</v>
      </c>
      <c r="G21" s="222"/>
      <c r="H21" s="222"/>
      <c r="I21" s="222"/>
      <c r="J21" s="222"/>
      <c r="K21" s="222"/>
    </row>
    <row r="22">
      <c r="A22" s="222" t="s">
        <v>14</v>
      </c>
      <c r="B22" s="222" t="s">
        <v>20</v>
      </c>
      <c r="C22" s="222" t="s">
        <v>19</v>
      </c>
      <c r="D22" s="222" t="n">
        <v>3549.9045451</v>
      </c>
      <c r="E22" s="222"/>
      <c r="F22" s="222" t="n">
        <v>96.5231265091656</v>
      </c>
      <c r="G22" s="222"/>
      <c r="H22" s="222" t="n">
        <v>127.8716247</v>
      </c>
      <c r="I22" s="222"/>
      <c r="J22" s="222" t="n">
        <v>3.47687349083437</v>
      </c>
      <c r="K22" s="222"/>
    </row>
    <row r="23">
      <c r="A23" s="222" t="s">
        <v>14</v>
      </c>
      <c r="B23" s="222" t="s">
        <v>21</v>
      </c>
      <c r="C23" s="222" t="s">
        <v>16</v>
      </c>
      <c r="D23" s="222" t="n">
        <v>16559.4946322</v>
      </c>
      <c r="E23" s="222" t="n">
        <v>7.32728364196971</v>
      </c>
      <c r="F23" s="222" t="n">
        <v>99.5694987955804</v>
      </c>
      <c r="G23" s="222" t="n">
        <v>0.27778253996817</v>
      </c>
      <c r="H23" s="222" t="n">
        <v>71.59705</v>
      </c>
      <c r="I23" s="222" t="n">
        <v>64.0082370650319</v>
      </c>
      <c r="J23" s="222" t="n">
        <v>0.430501204419606</v>
      </c>
      <c r="K23" s="222" t="n">
        <v>64.2475979041286</v>
      </c>
    </row>
    <row r="24">
      <c r="A24" s="222" t="s">
        <v>14</v>
      </c>
      <c r="B24" s="222" t="s">
        <v>21</v>
      </c>
      <c r="C24" s="222" t="s">
        <v>18</v>
      </c>
      <c r="D24" s="222" t="n">
        <v>17743.6429008</v>
      </c>
      <c r="E24" s="222" t="n">
        <v>5.76854204069363</v>
      </c>
      <c r="F24" s="222" t="n">
        <v>100</v>
      </c>
      <c r="G24" s="222" t="n">
        <v>0.000000000000000640436819209626</v>
      </c>
      <c r="H24" s="222"/>
      <c r="I24" s="222"/>
      <c r="J24" s="222"/>
      <c r="K24" s="222"/>
    </row>
    <row r="25">
      <c r="A25" s="222" t="s">
        <v>14</v>
      </c>
      <c r="B25" s="222" t="s">
        <v>21</v>
      </c>
      <c r="C25" s="222" t="s">
        <v>19</v>
      </c>
      <c r="D25" s="222" t="n">
        <v>2093992.8636666</v>
      </c>
      <c r="E25" s="222" t="n">
        <v>0.268021261705236</v>
      </c>
      <c r="F25" s="222" t="n">
        <v>99.9423542575268</v>
      </c>
      <c r="G25" s="222" t="n">
        <v>0.0138089582944744</v>
      </c>
      <c r="H25" s="222" t="n">
        <v>1207.7939754</v>
      </c>
      <c r="I25" s="222" t="n">
        <v>23.9360167563265</v>
      </c>
      <c r="J25" s="222" t="n">
        <v>0.0576457424731475</v>
      </c>
      <c r="K25" s="222" t="n">
        <v>23.9410534513742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710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544</v>
      </c>
      <c r="I35" s="5" t="s">
        <v>545</v>
      </c>
      <c r="J35" s="5" t="s">
        <v>546</v>
      </c>
      <c r="K35" s="5" t="s">
        <v>547</v>
      </c>
    </row>
    <row r="36">
      <c r="A36" s="223" t="s">
        <v>14</v>
      </c>
      <c r="B36" s="223" t="s">
        <v>15</v>
      </c>
      <c r="C36" s="223" t="s">
        <v>16</v>
      </c>
      <c r="D36" s="223" t="n">
        <v>16583.504783</v>
      </c>
      <c r="E36" s="223" t="n">
        <v>7.31690851760436</v>
      </c>
      <c r="F36" s="223" t="n">
        <v>99.5701194101489</v>
      </c>
      <c r="G36" s="223" t="n">
        <v>0.27737640846387</v>
      </c>
      <c r="H36" s="223" t="n">
        <v>71.59705</v>
      </c>
      <c r="I36" s="223" t="n">
        <v>64.0082370650319</v>
      </c>
      <c r="J36" s="223" t="n">
        <v>0.429880589851089</v>
      </c>
      <c r="K36" s="223" t="n">
        <v>64.2466832984312</v>
      </c>
    </row>
    <row r="37">
      <c r="A37" s="223" t="s">
        <v>14</v>
      </c>
      <c r="B37" s="223" t="s">
        <v>15</v>
      </c>
      <c r="C37" s="223" t="s">
        <v>18</v>
      </c>
      <c r="D37" s="223" t="n">
        <v>17779.26359</v>
      </c>
      <c r="E37" s="223" t="n">
        <v>5.75765452881911</v>
      </c>
      <c r="F37" s="223" t="n">
        <v>100</v>
      </c>
      <c r="G37" s="223" t="n">
        <v>0</v>
      </c>
      <c r="H37" s="223"/>
      <c r="I37" s="223"/>
      <c r="J37" s="223"/>
      <c r="K37" s="223"/>
    </row>
    <row r="38">
      <c r="A38" s="223" t="s">
        <v>14</v>
      </c>
      <c r="B38" s="223" t="s">
        <v>15</v>
      </c>
      <c r="C38" s="223" t="s">
        <v>19</v>
      </c>
      <c r="D38" s="223" t="n">
        <v>2097542.7682117</v>
      </c>
      <c r="E38" s="223" t="n">
        <v>0.267702095095411</v>
      </c>
      <c r="F38" s="223" t="n">
        <v>99.9363628889323</v>
      </c>
      <c r="G38" s="223" t="n">
        <v>0.0139137121995554</v>
      </c>
      <c r="H38" s="223" t="n">
        <v>1335.6656001</v>
      </c>
      <c r="I38" s="223" t="n">
        <v>21.8450302095441</v>
      </c>
      <c r="J38" s="223" t="n">
        <v>0.0636371110676611</v>
      </c>
      <c r="K38" s="223" t="n">
        <v>21.8502343707672</v>
      </c>
    </row>
    <row r="39">
      <c r="A39" s="223" t="s">
        <v>29</v>
      </c>
      <c r="B39" s="223" t="s">
        <v>30</v>
      </c>
      <c r="C39" s="223" t="s">
        <v>16</v>
      </c>
      <c r="D39" s="223" t="n">
        <v>232.6156286</v>
      </c>
      <c r="E39" s="223" t="n">
        <v>36.3717912741342</v>
      </c>
      <c r="F39" s="223" t="n">
        <v>100</v>
      </c>
      <c r="G39" s="223" t="n">
        <v>0</v>
      </c>
      <c r="H39" s="223"/>
      <c r="I39" s="223"/>
      <c r="J39" s="223"/>
      <c r="K39" s="223"/>
    </row>
    <row r="40">
      <c r="A40" s="223" t="s">
        <v>29</v>
      </c>
      <c r="B40" s="223" t="s">
        <v>30</v>
      </c>
      <c r="C40" s="223" t="s">
        <v>18</v>
      </c>
      <c r="D40" s="223" t="n">
        <v>24.7620478</v>
      </c>
      <c r="E40" s="223" t="n">
        <v>71.6263770219135</v>
      </c>
      <c r="F40" s="223" t="n">
        <v>100</v>
      </c>
      <c r="G40" s="223" t="n">
        <v>0</v>
      </c>
      <c r="H40" s="223"/>
      <c r="I40" s="223"/>
      <c r="J40" s="223"/>
      <c r="K40" s="223"/>
    </row>
    <row r="41">
      <c r="A41" s="223" t="s">
        <v>29</v>
      </c>
      <c r="B41" s="223" t="s">
        <v>30</v>
      </c>
      <c r="C41" s="223" t="s">
        <v>19</v>
      </c>
      <c r="D41" s="223" t="n">
        <v>7760.7889668</v>
      </c>
      <c r="E41" s="223" t="n">
        <v>1.39851890217231</v>
      </c>
      <c r="F41" s="223" t="n">
        <v>99.4476014346689</v>
      </c>
      <c r="G41" s="223" t="n">
        <v>0.279937835332149</v>
      </c>
      <c r="H41" s="223" t="n">
        <v>43.1086183</v>
      </c>
      <c r="I41" s="223" t="n">
        <v>50.4980004053825</v>
      </c>
      <c r="J41" s="223" t="n">
        <v>0.55239856533109</v>
      </c>
      <c r="K41" s="223" t="n">
        <v>50.3968475332835</v>
      </c>
    </row>
    <row r="42">
      <c r="A42" s="223" t="s">
        <v>31</v>
      </c>
      <c r="B42" s="223" t="s">
        <v>32</v>
      </c>
      <c r="C42" s="223" t="s">
        <v>16</v>
      </c>
      <c r="D42" s="223" t="n">
        <v>1312.4603971</v>
      </c>
      <c r="E42" s="223" t="n">
        <v>16.7118779643207</v>
      </c>
      <c r="F42" s="223" t="n">
        <v>99.5710405822972</v>
      </c>
      <c r="G42" s="223" t="n">
        <v>0.433943615169817</v>
      </c>
      <c r="H42" s="223" t="n">
        <v>5.6541766</v>
      </c>
      <c r="I42" s="223" t="n">
        <v>99.9999999999999</v>
      </c>
      <c r="J42" s="223" t="n">
        <v>0.428959417702856</v>
      </c>
      <c r="K42" s="223" t="n">
        <v>100.727983891552</v>
      </c>
    </row>
    <row r="43">
      <c r="A43" s="223" t="s">
        <v>31</v>
      </c>
      <c r="B43" s="223" t="s">
        <v>32</v>
      </c>
      <c r="C43" s="223" t="s">
        <v>18</v>
      </c>
      <c r="D43" s="223" t="n">
        <v>71.5357893</v>
      </c>
      <c r="E43" s="223" t="n">
        <v>43.2415095157263</v>
      </c>
      <c r="F43" s="223" t="n">
        <v>100</v>
      </c>
      <c r="G43" s="223" t="n">
        <v>0</v>
      </c>
      <c r="H43" s="223"/>
      <c r="I43" s="223"/>
      <c r="J43" s="223"/>
      <c r="K43" s="223"/>
    </row>
    <row r="44">
      <c r="A44" s="223" t="s">
        <v>31</v>
      </c>
      <c r="B44" s="223" t="s">
        <v>32</v>
      </c>
      <c r="C44" s="223" t="s">
        <v>19</v>
      </c>
      <c r="D44" s="223" t="n">
        <v>10678.4081418</v>
      </c>
      <c r="E44" s="223" t="n">
        <v>2.15357938085809</v>
      </c>
      <c r="F44" s="223" t="n">
        <v>99.9485644697332</v>
      </c>
      <c r="G44" s="223" t="n">
        <v>0.05141085019673</v>
      </c>
      <c r="H44" s="223" t="n">
        <v>5.4953224</v>
      </c>
      <c r="I44" s="223" t="n">
        <v>99.9999999999999</v>
      </c>
      <c r="J44" s="223" t="n">
        <v>0.0514355302667599</v>
      </c>
      <c r="K44" s="223" t="n">
        <v>99.9006066172973</v>
      </c>
    </row>
    <row r="45">
      <c r="A45" s="223" t="s">
        <v>33</v>
      </c>
      <c r="B45" s="223" t="s">
        <v>34</v>
      </c>
      <c r="C45" s="223" t="s">
        <v>16</v>
      </c>
      <c r="D45" s="223" t="n">
        <v>325.7167987</v>
      </c>
      <c r="E45" s="223" t="n">
        <v>39.6288605991953</v>
      </c>
      <c r="F45" s="223" t="n">
        <v>100</v>
      </c>
      <c r="G45" s="223" t="n">
        <v>0.00000000000000439968734768873</v>
      </c>
      <c r="H45" s="223"/>
      <c r="I45" s="223"/>
      <c r="J45" s="223"/>
      <c r="K45" s="223"/>
    </row>
    <row r="46">
      <c r="A46" s="223" t="s">
        <v>33</v>
      </c>
      <c r="B46" s="223" t="s">
        <v>34</v>
      </c>
      <c r="C46" s="223" t="s">
        <v>18</v>
      </c>
      <c r="D46" s="223" t="n">
        <v>92.2847668</v>
      </c>
      <c r="E46" s="223" t="n">
        <v>69.6586878406781</v>
      </c>
      <c r="F46" s="223" t="n">
        <v>100</v>
      </c>
      <c r="G46" s="223" t="n">
        <v>0</v>
      </c>
      <c r="H46" s="223"/>
      <c r="I46" s="223"/>
      <c r="J46" s="223"/>
      <c r="K46" s="223"/>
    </row>
    <row r="47">
      <c r="A47" s="223" t="s">
        <v>33</v>
      </c>
      <c r="B47" s="223" t="s">
        <v>34</v>
      </c>
      <c r="C47" s="223" t="s">
        <v>19</v>
      </c>
      <c r="D47" s="223" t="n">
        <v>39911.096228</v>
      </c>
      <c r="E47" s="223" t="n">
        <v>1.24707478612167</v>
      </c>
      <c r="F47" s="223" t="n">
        <v>99.9914942395784</v>
      </c>
      <c r="G47" s="223" t="n">
        <v>0.00481277934307362</v>
      </c>
      <c r="H47" s="223" t="n">
        <v>3.395031</v>
      </c>
      <c r="I47" s="223" t="n">
        <v>56.5685424949238</v>
      </c>
      <c r="J47" s="223" t="n">
        <v>0.00850576042162251</v>
      </c>
      <c r="K47" s="223" t="n">
        <v>56.5777748378562</v>
      </c>
    </row>
    <row r="48">
      <c r="A48" s="223" t="s">
        <v>35</v>
      </c>
      <c r="B48" s="223" t="s">
        <v>36</v>
      </c>
      <c r="C48" s="223" t="s">
        <v>16</v>
      </c>
      <c r="D48" s="223" t="n">
        <v>81.1985193</v>
      </c>
      <c r="E48" s="223" t="n">
        <v>50.6258171612426</v>
      </c>
      <c r="F48" s="223" t="n">
        <v>100</v>
      </c>
      <c r="G48" s="223" t="n">
        <v>0</v>
      </c>
      <c r="H48" s="223"/>
      <c r="I48" s="223"/>
      <c r="J48" s="223"/>
      <c r="K48" s="223"/>
    </row>
    <row r="49">
      <c r="A49" s="223" t="s">
        <v>35</v>
      </c>
      <c r="B49" s="223" t="s">
        <v>36</v>
      </c>
      <c r="C49" s="223" t="s">
        <v>18</v>
      </c>
      <c r="D49" s="223" t="n">
        <v>21.9738519</v>
      </c>
      <c r="E49" s="223" t="n">
        <v>59.3965202847095</v>
      </c>
      <c r="F49" s="223" t="n">
        <v>100</v>
      </c>
      <c r="G49" s="223" t="n">
        <v>0</v>
      </c>
      <c r="H49" s="223"/>
      <c r="I49" s="223"/>
      <c r="J49" s="223"/>
      <c r="K49" s="223"/>
    </row>
    <row r="50">
      <c r="A50" s="223" t="s">
        <v>35</v>
      </c>
      <c r="B50" s="223" t="s">
        <v>36</v>
      </c>
      <c r="C50" s="223" t="s">
        <v>19</v>
      </c>
      <c r="D50" s="223" t="n">
        <v>13096.4555761</v>
      </c>
      <c r="E50" s="223" t="n">
        <v>1.36621556678497</v>
      </c>
      <c r="F50" s="223" t="n">
        <v>99.6617411835091</v>
      </c>
      <c r="G50" s="223" t="n">
        <v>0.15975475437633</v>
      </c>
      <c r="H50" s="223" t="n">
        <v>44.4502726</v>
      </c>
      <c r="I50" s="223" t="n">
        <v>47.0599260216827</v>
      </c>
      <c r="J50" s="223" t="n">
        <v>0.33825881649093</v>
      </c>
      <c r="K50" s="223" t="n">
        <v>47.0688011879677</v>
      </c>
    </row>
    <row r="51">
      <c r="A51" s="223" t="s">
        <v>37</v>
      </c>
      <c r="B51" s="223" t="s">
        <v>38</v>
      </c>
      <c r="C51" s="223" t="s">
        <v>16</v>
      </c>
      <c r="D51" s="223" t="n">
        <v>2.8791554</v>
      </c>
      <c r="E51" s="223" t="n">
        <v>69.9543924373344</v>
      </c>
      <c r="F51" s="223" t="n">
        <v>100</v>
      </c>
      <c r="G51" s="223" t="n">
        <v>0</v>
      </c>
      <c r="H51" s="223"/>
      <c r="I51" s="223"/>
      <c r="J51" s="223"/>
      <c r="K51" s="223"/>
    </row>
    <row r="52">
      <c r="A52" s="223" t="s">
        <v>37</v>
      </c>
      <c r="B52" s="223" t="s">
        <v>38</v>
      </c>
      <c r="C52" s="223" t="s">
        <v>18</v>
      </c>
      <c r="D52" s="223" t="n">
        <v>13.3332316</v>
      </c>
      <c r="E52" s="223" t="n">
        <v>34.4145290312038</v>
      </c>
      <c r="F52" s="223" t="n">
        <v>100</v>
      </c>
      <c r="G52" s="223" t="n">
        <v>0</v>
      </c>
      <c r="H52" s="223"/>
      <c r="I52" s="223"/>
      <c r="J52" s="223"/>
      <c r="K52" s="223"/>
    </row>
    <row r="53">
      <c r="A53" s="223" t="s">
        <v>37</v>
      </c>
      <c r="B53" s="223" t="s">
        <v>38</v>
      </c>
      <c r="C53" s="223" t="s">
        <v>19</v>
      </c>
      <c r="D53" s="223" t="n">
        <v>677.18421</v>
      </c>
      <c r="E53" s="223" t="n">
        <v>0.978882357772386</v>
      </c>
      <c r="F53" s="223" t="n">
        <v>99.4012879872863</v>
      </c>
      <c r="G53" s="223" t="n">
        <v>0.341245847375701</v>
      </c>
      <c r="H53" s="223" t="n">
        <v>4.0788035</v>
      </c>
      <c r="I53" s="223" t="n">
        <v>56.7013952083783</v>
      </c>
      <c r="J53" s="223" t="n">
        <v>0.598712012713721</v>
      </c>
      <c r="K53" s="223" t="n">
        <v>56.6554136699389</v>
      </c>
    </row>
    <row r="54">
      <c r="A54" s="223" t="s">
        <v>39</v>
      </c>
      <c r="B54" s="223" t="s">
        <v>40</v>
      </c>
      <c r="C54" s="223" t="s">
        <v>16</v>
      </c>
      <c r="D54" s="223" t="n">
        <v>4.8680131</v>
      </c>
      <c r="E54" s="223" t="n">
        <v>70.0798860740513</v>
      </c>
      <c r="F54" s="223" t="n">
        <v>100</v>
      </c>
      <c r="G54" s="223" t="n">
        <v>0</v>
      </c>
      <c r="H54" s="223"/>
      <c r="I54" s="223"/>
      <c r="J54" s="223"/>
      <c r="K54" s="223"/>
    </row>
    <row r="55">
      <c r="A55" s="223" t="s">
        <v>39</v>
      </c>
      <c r="B55" s="223" t="s">
        <v>40</v>
      </c>
      <c r="C55" s="223" t="s">
        <v>19</v>
      </c>
      <c r="D55" s="223" t="n">
        <v>1651.7790184</v>
      </c>
      <c r="E55" s="223" t="n">
        <v>1.56124634455109</v>
      </c>
      <c r="F55" s="223" t="n">
        <v>99.1313766904952</v>
      </c>
      <c r="G55" s="223" t="n">
        <v>0.384180710665704</v>
      </c>
      <c r="H55" s="223" t="n">
        <v>14.4734574</v>
      </c>
      <c r="I55" s="223" t="n">
        <v>44.1762876485725</v>
      </c>
      <c r="J55" s="223" t="n">
        <v>0.868623309504822</v>
      </c>
      <c r="K55" s="223" t="n">
        <v>43.8445092705776</v>
      </c>
    </row>
    <row r="56">
      <c r="A56" s="223" t="s">
        <v>41</v>
      </c>
      <c r="B56" s="223" t="s">
        <v>42</v>
      </c>
      <c r="C56" s="223" t="s">
        <v>16</v>
      </c>
      <c r="D56" s="223" t="n">
        <v>132.114263</v>
      </c>
      <c r="E56" s="223" t="n">
        <v>31.5335707576094</v>
      </c>
      <c r="F56" s="223" t="n">
        <v>100</v>
      </c>
      <c r="G56" s="223" t="n">
        <v>0</v>
      </c>
      <c r="H56" s="223"/>
      <c r="I56" s="223"/>
      <c r="J56" s="223"/>
      <c r="K56" s="223"/>
    </row>
    <row r="57">
      <c r="A57" s="223" t="s">
        <v>41</v>
      </c>
      <c r="B57" s="223" t="s">
        <v>42</v>
      </c>
      <c r="C57" s="223" t="s">
        <v>19</v>
      </c>
      <c r="D57" s="223" t="n">
        <v>2842.0775123</v>
      </c>
      <c r="E57" s="223" t="n">
        <v>2.09245806655302</v>
      </c>
      <c r="F57" s="223" t="n">
        <v>100</v>
      </c>
      <c r="G57" s="223" t="n">
        <v>0</v>
      </c>
      <c r="H57" s="223"/>
      <c r="I57" s="223"/>
      <c r="J57" s="223"/>
      <c r="K57" s="223"/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711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544</v>
      </c>
      <c r="I67" s="5" t="s">
        <v>545</v>
      </c>
      <c r="J67" s="5" t="s">
        <v>546</v>
      </c>
      <c r="K67" s="5" t="s">
        <v>547</v>
      </c>
    </row>
    <row r="68">
      <c r="A68" s="224" t="s">
        <v>14</v>
      </c>
      <c r="B68" s="224" t="s">
        <v>15</v>
      </c>
      <c r="C68" s="224" t="s">
        <v>16</v>
      </c>
      <c r="D68" s="224" t="n">
        <v>16559.4946322</v>
      </c>
      <c r="E68" s="224" t="n">
        <v>7.32728364196971</v>
      </c>
      <c r="F68" s="224" t="n">
        <v>99.5694987955804</v>
      </c>
      <c r="G68" s="224" t="n">
        <v>0.27778253996817</v>
      </c>
      <c r="H68" s="224" t="n">
        <v>71.59705</v>
      </c>
      <c r="I68" s="224" t="n">
        <v>64.0082370650319</v>
      </c>
      <c r="J68" s="224" t="n">
        <v>0.430501204419606</v>
      </c>
      <c r="K68" s="224" t="n">
        <v>64.2475979041286</v>
      </c>
    </row>
    <row r="69">
      <c r="A69" s="224" t="s">
        <v>14</v>
      </c>
      <c r="B69" s="224" t="s">
        <v>15</v>
      </c>
      <c r="C69" s="224" t="s">
        <v>18</v>
      </c>
      <c r="D69" s="224" t="n">
        <v>17743.6429008</v>
      </c>
      <c r="E69" s="224" t="n">
        <v>5.76854204069363</v>
      </c>
      <c r="F69" s="224" t="n">
        <v>100</v>
      </c>
      <c r="G69" s="224" t="n">
        <v>0.000000000000000640436819209626</v>
      </c>
      <c r="H69" s="224"/>
      <c r="I69" s="224"/>
      <c r="J69" s="224"/>
      <c r="K69" s="224"/>
    </row>
    <row r="70">
      <c r="A70" s="224" t="s">
        <v>14</v>
      </c>
      <c r="B70" s="224" t="s">
        <v>15</v>
      </c>
      <c r="C70" s="224" t="s">
        <v>19</v>
      </c>
      <c r="D70" s="224" t="n">
        <v>2093992.8636666</v>
      </c>
      <c r="E70" s="224" t="n">
        <v>0.268021261705236</v>
      </c>
      <c r="F70" s="224" t="n">
        <v>99.9423542575268</v>
      </c>
      <c r="G70" s="224" t="n">
        <v>0.0138089582944744</v>
      </c>
      <c r="H70" s="224" t="n">
        <v>1207.7939754</v>
      </c>
      <c r="I70" s="224" t="n">
        <v>23.9360167563265</v>
      </c>
      <c r="J70" s="224" t="n">
        <v>0.0576457424731475</v>
      </c>
      <c r="K70" s="224" t="n">
        <v>23.9410534513742</v>
      </c>
    </row>
    <row r="71">
      <c r="A71" s="224" t="s">
        <v>46</v>
      </c>
      <c r="B71" s="224" t="s">
        <v>47</v>
      </c>
      <c r="C71" s="224" t="s">
        <v>18</v>
      </c>
      <c r="D71" s="224" t="n">
        <v>131.2256925</v>
      </c>
      <c r="E71" s="224" t="n">
        <v>70.2251056457666</v>
      </c>
      <c r="F71" s="224" t="n">
        <v>100</v>
      </c>
      <c r="G71" s="224" t="n">
        <v>0</v>
      </c>
      <c r="H71" s="224"/>
      <c r="I71" s="224"/>
      <c r="J71" s="224"/>
      <c r="K71" s="224"/>
    </row>
    <row r="72">
      <c r="A72" s="224" t="s">
        <v>46</v>
      </c>
      <c r="B72" s="224" t="s">
        <v>47</v>
      </c>
      <c r="C72" s="224" t="s">
        <v>19</v>
      </c>
      <c r="D72" s="224" t="n">
        <v>23714.6018168</v>
      </c>
      <c r="E72" s="224" t="n">
        <v>1.77532097746262</v>
      </c>
      <c r="F72" s="224" t="n">
        <v>100</v>
      </c>
      <c r="G72" s="224" t="n">
        <v>0</v>
      </c>
      <c r="H72" s="224"/>
      <c r="I72" s="224"/>
      <c r="J72" s="224"/>
      <c r="K72" s="224"/>
    </row>
    <row r="73">
      <c r="A73" s="224" t="s">
        <v>31</v>
      </c>
      <c r="B73" s="224" t="s">
        <v>32</v>
      </c>
      <c r="C73" s="224" t="s">
        <v>16</v>
      </c>
      <c r="D73" s="224" t="n">
        <v>569.6204053</v>
      </c>
      <c r="E73" s="224" t="n">
        <v>27.6796938068275</v>
      </c>
      <c r="F73" s="224" t="n">
        <v>100</v>
      </c>
      <c r="G73" s="224" t="n">
        <v>0</v>
      </c>
      <c r="H73" s="224"/>
      <c r="I73" s="224"/>
      <c r="J73" s="224"/>
      <c r="K73" s="224"/>
    </row>
    <row r="74">
      <c r="A74" s="224" t="s">
        <v>31</v>
      </c>
      <c r="B74" s="224" t="s">
        <v>32</v>
      </c>
      <c r="C74" s="224" t="s">
        <v>18</v>
      </c>
      <c r="D74" s="224" t="n">
        <v>58.5892051</v>
      </c>
      <c r="E74" s="224" t="n">
        <v>50.4419213620465</v>
      </c>
      <c r="F74" s="224" t="n">
        <v>100</v>
      </c>
      <c r="G74" s="224" t="n">
        <v>0</v>
      </c>
      <c r="H74" s="224"/>
      <c r="I74" s="224"/>
      <c r="J74" s="224"/>
      <c r="K74" s="224"/>
    </row>
    <row r="75">
      <c r="A75" s="224" t="s">
        <v>31</v>
      </c>
      <c r="B75" s="224" t="s">
        <v>32</v>
      </c>
      <c r="C75" s="224" t="s">
        <v>19</v>
      </c>
      <c r="D75" s="224" t="n">
        <v>7670.3718697</v>
      </c>
      <c r="E75" s="224" t="n">
        <v>2.21829528111406</v>
      </c>
      <c r="F75" s="224" t="n">
        <v>100</v>
      </c>
      <c r="G75" s="224" t="n">
        <v>0</v>
      </c>
      <c r="H75" s="224"/>
      <c r="I75" s="224"/>
      <c r="J75" s="224"/>
      <c r="K75" s="224"/>
    </row>
    <row r="76">
      <c r="A76" s="224" t="s">
        <v>48</v>
      </c>
      <c r="B76" s="224" t="s">
        <v>49</v>
      </c>
      <c r="C76" s="224" t="s">
        <v>16</v>
      </c>
      <c r="D76" s="224" t="n">
        <v>64.8041701</v>
      </c>
      <c r="E76" s="224" t="n">
        <v>53.6231613157298</v>
      </c>
      <c r="F76" s="224" t="n">
        <v>100</v>
      </c>
      <c r="G76" s="224" t="n">
        <v>0</v>
      </c>
      <c r="H76" s="224"/>
      <c r="I76" s="224"/>
      <c r="J76" s="224"/>
      <c r="K76" s="224"/>
    </row>
    <row r="77">
      <c r="A77" s="224" t="s">
        <v>48</v>
      </c>
      <c r="B77" s="224" t="s">
        <v>49</v>
      </c>
      <c r="C77" s="224" t="s">
        <v>18</v>
      </c>
      <c r="D77" s="224" t="n">
        <v>5.1857796</v>
      </c>
      <c r="E77" s="224" t="n">
        <v>100</v>
      </c>
      <c r="F77" s="224" t="n">
        <v>100</v>
      </c>
      <c r="G77" s="224" t="n">
        <v>0</v>
      </c>
      <c r="H77" s="224"/>
      <c r="I77" s="224"/>
      <c r="J77" s="224"/>
      <c r="K77" s="224"/>
    </row>
    <row r="78">
      <c r="A78" s="224" t="s">
        <v>48</v>
      </c>
      <c r="B78" s="224" t="s">
        <v>49</v>
      </c>
      <c r="C78" s="224" t="s">
        <v>19</v>
      </c>
      <c r="D78" s="224" t="n">
        <v>7423.7236664</v>
      </c>
      <c r="E78" s="224" t="n">
        <v>2.62349747209836</v>
      </c>
      <c r="F78" s="224" t="n">
        <v>100</v>
      </c>
      <c r="G78" s="224" t="n">
        <v>0</v>
      </c>
      <c r="H78" s="224"/>
      <c r="I78" s="224"/>
      <c r="J78" s="224"/>
      <c r="K78" s="224"/>
    </row>
    <row r="79">
      <c r="A79" s="224" t="s">
        <v>50</v>
      </c>
      <c r="B79" s="224" t="s">
        <v>51</v>
      </c>
      <c r="C79" s="224" t="s">
        <v>16</v>
      </c>
      <c r="D79" s="224" t="n">
        <v>147.9507245</v>
      </c>
      <c r="E79" s="224" t="n">
        <v>70.250557304867</v>
      </c>
      <c r="F79" s="224" t="n">
        <v>100</v>
      </c>
      <c r="G79" s="224" t="n">
        <v>0</v>
      </c>
      <c r="H79" s="224"/>
      <c r="I79" s="224"/>
      <c r="J79" s="224"/>
      <c r="K79" s="224"/>
    </row>
    <row r="80">
      <c r="A80" s="224" t="s">
        <v>50</v>
      </c>
      <c r="B80" s="224" t="s">
        <v>51</v>
      </c>
      <c r="C80" s="224" t="s">
        <v>18</v>
      </c>
      <c r="D80" s="224" t="n">
        <v>281.1295186</v>
      </c>
      <c r="E80" s="224" t="n">
        <v>44.0091573161383</v>
      </c>
      <c r="F80" s="224" t="n">
        <v>100</v>
      </c>
      <c r="G80" s="224" t="n">
        <v>0.00000000000000488599797467275</v>
      </c>
      <c r="H80" s="224"/>
      <c r="I80" s="224"/>
      <c r="J80" s="224"/>
      <c r="K80" s="224"/>
    </row>
    <row r="81">
      <c r="A81" s="224" t="s">
        <v>50</v>
      </c>
      <c r="B81" s="224" t="s">
        <v>51</v>
      </c>
      <c r="C81" s="224" t="s">
        <v>19</v>
      </c>
      <c r="D81" s="224" t="n">
        <v>48679.6787226</v>
      </c>
      <c r="E81" s="224" t="n">
        <v>1.49017743287122</v>
      </c>
      <c r="F81" s="224" t="n">
        <v>100</v>
      </c>
      <c r="G81" s="224" t="n">
        <v>0</v>
      </c>
      <c r="H81" s="224"/>
      <c r="I81" s="224"/>
      <c r="J81" s="224"/>
      <c r="K81" s="224"/>
    </row>
    <row r="82">
      <c r="A82" s="224" t="s">
        <v>33</v>
      </c>
      <c r="B82" s="224" t="s">
        <v>34</v>
      </c>
      <c r="C82" s="224" t="s">
        <v>16</v>
      </c>
      <c r="D82" s="224" t="n">
        <v>324.5851217</v>
      </c>
      <c r="E82" s="224" t="n">
        <v>39.7654995404677</v>
      </c>
      <c r="F82" s="224" t="n">
        <v>100</v>
      </c>
      <c r="G82" s="224" t="n">
        <v>0</v>
      </c>
      <c r="H82" s="224"/>
      <c r="I82" s="224"/>
      <c r="J82" s="224"/>
      <c r="K82" s="224"/>
    </row>
    <row r="83">
      <c r="A83" s="224" t="s">
        <v>33</v>
      </c>
      <c r="B83" s="224" t="s">
        <v>34</v>
      </c>
      <c r="C83" s="224" t="s">
        <v>18</v>
      </c>
      <c r="D83" s="224" t="n">
        <v>91.1530898</v>
      </c>
      <c r="E83" s="224" t="n">
        <v>70.512580368241</v>
      </c>
      <c r="F83" s="224" t="n">
        <v>100</v>
      </c>
      <c r="G83" s="224" t="n">
        <v>0</v>
      </c>
      <c r="H83" s="224"/>
      <c r="I83" s="224"/>
      <c r="J83" s="224"/>
      <c r="K83" s="224"/>
    </row>
    <row r="84">
      <c r="A84" s="224" t="s">
        <v>33</v>
      </c>
      <c r="B84" s="224" t="s">
        <v>34</v>
      </c>
      <c r="C84" s="224" t="s">
        <v>19</v>
      </c>
      <c r="D84" s="224" t="n">
        <v>39292.068909</v>
      </c>
      <c r="E84" s="224" t="n">
        <v>1.26474259078853</v>
      </c>
      <c r="F84" s="224" t="n">
        <v>100</v>
      </c>
      <c r="G84" s="224" t="n">
        <v>0</v>
      </c>
      <c r="H84" s="224"/>
      <c r="I84" s="224"/>
      <c r="J84" s="224"/>
      <c r="K84" s="224"/>
    </row>
    <row r="85">
      <c r="A85" s="224" t="s">
        <v>52</v>
      </c>
      <c r="B85" s="224" t="s">
        <v>53</v>
      </c>
      <c r="C85" s="224" t="s">
        <v>16</v>
      </c>
      <c r="D85" s="224" t="n">
        <v>123.2838596</v>
      </c>
      <c r="E85" s="224" t="n">
        <v>73.8160489495521</v>
      </c>
      <c r="F85" s="224" t="n">
        <v>100</v>
      </c>
      <c r="G85" s="224" t="n">
        <v>0</v>
      </c>
      <c r="H85" s="224"/>
      <c r="I85" s="224"/>
      <c r="J85" s="224"/>
      <c r="K85" s="224"/>
    </row>
    <row r="86">
      <c r="A86" s="224" t="s">
        <v>52</v>
      </c>
      <c r="B86" s="224" t="s">
        <v>53</v>
      </c>
      <c r="C86" s="224" t="s">
        <v>18</v>
      </c>
      <c r="D86" s="224" t="n">
        <v>474.2028707</v>
      </c>
      <c r="E86" s="224" t="n">
        <v>45.7281017347492</v>
      </c>
      <c r="F86" s="224" t="n">
        <v>100</v>
      </c>
      <c r="G86" s="224" t="n">
        <v>0</v>
      </c>
      <c r="H86" s="224"/>
      <c r="I86" s="224"/>
      <c r="J86" s="224"/>
      <c r="K86" s="224"/>
    </row>
    <row r="87">
      <c r="A87" s="224" t="s">
        <v>52</v>
      </c>
      <c r="B87" s="224" t="s">
        <v>53</v>
      </c>
      <c r="C87" s="224" t="s">
        <v>19</v>
      </c>
      <c r="D87" s="224" t="n">
        <v>55658.0517638</v>
      </c>
      <c r="E87" s="224" t="n">
        <v>2.05426187919232</v>
      </c>
      <c r="F87" s="224" t="n">
        <v>99.7058273852062</v>
      </c>
      <c r="G87" s="224" t="n">
        <v>0.207616451488078</v>
      </c>
      <c r="H87" s="224" t="n">
        <v>164.2138183</v>
      </c>
      <c r="I87" s="224" t="n">
        <v>71.1927315445321</v>
      </c>
      <c r="J87" s="224" t="n">
        <v>0.294172614793795</v>
      </c>
      <c r="K87" s="224" t="n">
        <v>70.3687870093202</v>
      </c>
    </row>
    <row r="88">
      <c r="A88" s="224" t="s">
        <v>35</v>
      </c>
      <c r="B88" s="224" t="s">
        <v>36</v>
      </c>
      <c r="C88" s="224" t="s">
        <v>18</v>
      </c>
      <c r="D88" s="224" t="n">
        <v>5.9465202</v>
      </c>
      <c r="E88" s="224" t="n">
        <v>100</v>
      </c>
      <c r="F88" s="224" t="n">
        <v>100</v>
      </c>
      <c r="G88" s="224" t="n">
        <v>0</v>
      </c>
      <c r="H88" s="224"/>
      <c r="I88" s="224"/>
      <c r="J88" s="224"/>
      <c r="K88" s="224"/>
    </row>
    <row r="89">
      <c r="A89" s="224" t="s">
        <v>35</v>
      </c>
      <c r="B89" s="224" t="s">
        <v>36</v>
      </c>
      <c r="C89" s="224" t="s">
        <v>19</v>
      </c>
      <c r="D89" s="224" t="n">
        <v>6313.8603123</v>
      </c>
      <c r="E89" s="224" t="n">
        <v>2.29106794499081</v>
      </c>
      <c r="F89" s="224" t="n">
        <v>99.7671127458521</v>
      </c>
      <c r="G89" s="224" t="n">
        <v>0.232897356425711</v>
      </c>
      <c r="H89" s="224" t="n">
        <v>14.7385</v>
      </c>
      <c r="I89" s="224" t="n">
        <v>100</v>
      </c>
      <c r="J89" s="224" t="n">
        <v>0.232887254147867</v>
      </c>
      <c r="K89" s="224" t="n">
        <v>99.7714404841662</v>
      </c>
    </row>
    <row r="90">
      <c r="A90" s="224" t="s">
        <v>56</v>
      </c>
      <c r="B90" s="224" t="s">
        <v>57</v>
      </c>
      <c r="C90" s="224" t="s">
        <v>16</v>
      </c>
      <c r="D90" s="224" t="n">
        <v>53.6958368</v>
      </c>
      <c r="E90" s="224" t="n">
        <v>100</v>
      </c>
      <c r="F90" s="224" t="n">
        <v>100</v>
      </c>
      <c r="G90" s="224" t="n">
        <v>0</v>
      </c>
      <c r="H90" s="224"/>
      <c r="I90" s="224"/>
      <c r="J90" s="224"/>
      <c r="K90" s="224"/>
    </row>
    <row r="91">
      <c r="A91" s="224" t="s">
        <v>56</v>
      </c>
      <c r="B91" s="224" t="s">
        <v>57</v>
      </c>
      <c r="C91" s="224" t="s">
        <v>18</v>
      </c>
      <c r="D91" s="224" t="n">
        <v>227.7063217</v>
      </c>
      <c r="E91" s="224" t="n">
        <v>50.9632340121098</v>
      </c>
      <c r="F91" s="224" t="n">
        <v>100</v>
      </c>
      <c r="G91" s="224" t="n">
        <v>0</v>
      </c>
      <c r="H91" s="224"/>
      <c r="I91" s="224"/>
      <c r="J91" s="224"/>
      <c r="K91" s="224"/>
    </row>
    <row r="92">
      <c r="A92" s="224" t="s">
        <v>56</v>
      </c>
      <c r="B92" s="224" t="s">
        <v>57</v>
      </c>
      <c r="C92" s="224" t="s">
        <v>19</v>
      </c>
      <c r="D92" s="224" t="n">
        <v>43734.9680733</v>
      </c>
      <c r="E92" s="224" t="n">
        <v>1.411581867316</v>
      </c>
      <c r="F92" s="224" t="n">
        <v>100</v>
      </c>
      <c r="G92" s="224" t="n">
        <v>0</v>
      </c>
      <c r="H92" s="224"/>
      <c r="I92" s="224"/>
      <c r="J92" s="224"/>
      <c r="K92" s="224"/>
    </row>
    <row r="93">
      <c r="A93" s="224" t="s">
        <v>58</v>
      </c>
      <c r="B93" s="224" t="s">
        <v>59</v>
      </c>
      <c r="C93" s="224" t="s">
        <v>16</v>
      </c>
      <c r="D93" s="224" t="n">
        <v>33.8237021</v>
      </c>
      <c r="E93" s="224" t="n">
        <v>58.1065697542675</v>
      </c>
      <c r="F93" s="224" t="n">
        <v>100</v>
      </c>
      <c r="G93" s="224" t="n">
        <v>0</v>
      </c>
      <c r="H93" s="224"/>
      <c r="I93" s="224"/>
      <c r="J93" s="224"/>
      <c r="K93" s="224"/>
    </row>
    <row r="94">
      <c r="A94" s="224" t="s">
        <v>58</v>
      </c>
      <c r="B94" s="224" t="s">
        <v>59</v>
      </c>
      <c r="C94" s="224" t="s">
        <v>18</v>
      </c>
      <c r="D94" s="224" t="n">
        <v>36.7317358</v>
      </c>
      <c r="E94" s="224" t="n">
        <v>70.1975294047602</v>
      </c>
      <c r="F94" s="224" t="n">
        <v>100</v>
      </c>
      <c r="G94" s="224" t="n">
        <v>0</v>
      </c>
      <c r="H94" s="224"/>
      <c r="I94" s="224"/>
      <c r="J94" s="224"/>
      <c r="K94" s="224"/>
    </row>
    <row r="95">
      <c r="A95" s="224" t="s">
        <v>58</v>
      </c>
      <c r="B95" s="224" t="s">
        <v>59</v>
      </c>
      <c r="C95" s="224" t="s">
        <v>19</v>
      </c>
      <c r="D95" s="224" t="n">
        <v>9236.927168</v>
      </c>
      <c r="E95" s="224" t="n">
        <v>2.27784211799526</v>
      </c>
      <c r="F95" s="224" t="n">
        <v>99.7907711704872</v>
      </c>
      <c r="G95" s="224" t="n">
        <v>0.209307802131313</v>
      </c>
      <c r="H95" s="224" t="n">
        <v>19.3668356</v>
      </c>
      <c r="I95" s="224" t="n">
        <v>99.9999999999999</v>
      </c>
      <c r="J95" s="224" t="n">
        <v>0.209228829512846</v>
      </c>
      <c r="K95" s="224" t="n">
        <v>99.8284368139675</v>
      </c>
    </row>
    <row r="96">
      <c r="A96" s="224" t="s">
        <v>60</v>
      </c>
      <c r="B96" s="224" t="s">
        <v>61</v>
      </c>
      <c r="C96" s="224" t="s">
        <v>18</v>
      </c>
      <c r="D96" s="224" t="n">
        <v>5.338945</v>
      </c>
      <c r="E96" s="224" t="n">
        <v>100</v>
      </c>
      <c r="F96" s="224" t="n">
        <v>100</v>
      </c>
      <c r="G96" s="224" t="n">
        <v>0</v>
      </c>
      <c r="H96" s="224"/>
      <c r="I96" s="224"/>
      <c r="J96" s="224"/>
      <c r="K96" s="224"/>
    </row>
    <row r="97">
      <c r="A97" s="224" t="s">
        <v>60</v>
      </c>
      <c r="B97" s="224" t="s">
        <v>61</v>
      </c>
      <c r="C97" s="224" t="s">
        <v>19</v>
      </c>
      <c r="D97" s="224" t="n">
        <v>3102.1118224</v>
      </c>
      <c r="E97" s="224" t="n">
        <v>1.89092050374191</v>
      </c>
      <c r="F97" s="224" t="n">
        <v>100</v>
      </c>
      <c r="G97" s="224" t="n">
        <v>0.000000000000000209934348099007</v>
      </c>
      <c r="H97" s="224"/>
      <c r="I97" s="224"/>
      <c r="J97" s="224"/>
      <c r="K97" s="224"/>
    </row>
    <row r="98">
      <c r="A98" s="224" t="s">
        <v>68</v>
      </c>
      <c r="B98" s="224" t="s">
        <v>69</v>
      </c>
      <c r="C98" s="224" t="s">
        <v>16</v>
      </c>
      <c r="D98" s="224" t="n">
        <v>2.6652925</v>
      </c>
      <c r="E98" s="224" t="n">
        <v>69.5727882823567</v>
      </c>
      <c r="F98" s="224" t="n">
        <v>100</v>
      </c>
      <c r="G98" s="224" t="n">
        <v>0</v>
      </c>
      <c r="H98" s="224"/>
      <c r="I98" s="224"/>
      <c r="J98" s="224"/>
      <c r="K98" s="224"/>
    </row>
    <row r="99">
      <c r="A99" s="224" t="s">
        <v>68</v>
      </c>
      <c r="B99" s="224" t="s">
        <v>69</v>
      </c>
      <c r="C99" s="224" t="s">
        <v>18</v>
      </c>
      <c r="D99" s="224" t="n">
        <v>1.2815832</v>
      </c>
      <c r="E99" s="224" t="n">
        <v>100</v>
      </c>
      <c r="F99" s="224" t="n">
        <v>100</v>
      </c>
      <c r="G99" s="224" t="n">
        <v>0</v>
      </c>
      <c r="H99" s="224"/>
      <c r="I99" s="224"/>
      <c r="J99" s="224"/>
      <c r="K99" s="224"/>
    </row>
    <row r="100">
      <c r="A100" s="224" t="s">
        <v>68</v>
      </c>
      <c r="B100" s="224" t="s">
        <v>69</v>
      </c>
      <c r="C100" s="224" t="s">
        <v>19</v>
      </c>
      <c r="D100" s="224" t="n">
        <v>570.9175899</v>
      </c>
      <c r="E100" s="224" t="n">
        <v>3.22364017094807</v>
      </c>
      <c r="F100" s="224" t="n">
        <v>100</v>
      </c>
      <c r="G100" s="224" t="n">
        <v>0.000000000000000357895954089312</v>
      </c>
      <c r="H100" s="224"/>
      <c r="I100" s="224"/>
      <c r="J100" s="224"/>
      <c r="K100" s="224"/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712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544</v>
      </c>
      <c r="I110" s="5" t="s">
        <v>545</v>
      </c>
      <c r="J110" s="5" t="s">
        <v>546</v>
      </c>
      <c r="K110" s="5" t="s">
        <v>547</v>
      </c>
    </row>
    <row r="111">
      <c r="A111" s="225" t="s">
        <v>74</v>
      </c>
      <c r="B111" s="225" t="s">
        <v>75</v>
      </c>
      <c r="C111" s="225" t="s">
        <v>16</v>
      </c>
      <c r="D111" s="225" t="n">
        <v>192.0463038</v>
      </c>
      <c r="E111" s="225" t="n">
        <v>48.9486158081222</v>
      </c>
      <c r="F111" s="225" t="n">
        <v>100</v>
      </c>
      <c r="G111" s="225" t="n">
        <v>0</v>
      </c>
      <c r="H111" s="225"/>
      <c r="I111" s="225"/>
      <c r="J111" s="225"/>
      <c r="K111" s="225"/>
    </row>
    <row r="112">
      <c r="A112" s="225" t="s">
        <v>74</v>
      </c>
      <c r="B112" s="225" t="s">
        <v>75</v>
      </c>
      <c r="C112" s="225" t="s">
        <v>18</v>
      </c>
      <c r="D112" s="225" t="n">
        <v>133.8309272</v>
      </c>
      <c r="E112" s="225" t="n">
        <v>47.4933484843744</v>
      </c>
      <c r="F112" s="225" t="n">
        <v>100</v>
      </c>
      <c r="G112" s="225" t="n">
        <v>0</v>
      </c>
      <c r="H112" s="225"/>
      <c r="I112" s="225"/>
      <c r="J112" s="225"/>
      <c r="K112" s="225"/>
    </row>
    <row r="113">
      <c r="A113" s="225" t="s">
        <v>74</v>
      </c>
      <c r="B113" s="225" t="s">
        <v>75</v>
      </c>
      <c r="C113" s="225" t="s">
        <v>19</v>
      </c>
      <c r="D113" s="225" t="n">
        <v>99755.0802903</v>
      </c>
      <c r="E113" s="225" t="n">
        <v>0.973994498989371</v>
      </c>
      <c r="F113" s="225" t="n">
        <v>100</v>
      </c>
      <c r="G113" s="225" t="n">
        <v>0</v>
      </c>
      <c r="H113" s="225"/>
      <c r="I113" s="225"/>
      <c r="J113" s="225"/>
      <c r="K113" s="225"/>
    </row>
    <row r="114">
      <c r="A114" s="225" t="s">
        <v>76</v>
      </c>
      <c r="B114" s="225" t="s">
        <v>77</v>
      </c>
      <c r="C114" s="225" t="s">
        <v>16</v>
      </c>
      <c r="D114" s="225" t="n">
        <v>196.5033138</v>
      </c>
      <c r="E114" s="225" t="n">
        <v>40.7422903613199</v>
      </c>
      <c r="F114" s="225" t="n">
        <v>100</v>
      </c>
      <c r="G114" s="225" t="n">
        <v>0</v>
      </c>
      <c r="H114" s="225"/>
      <c r="I114" s="225"/>
      <c r="J114" s="225"/>
      <c r="K114" s="225"/>
    </row>
    <row r="115">
      <c r="A115" s="225" t="s">
        <v>76</v>
      </c>
      <c r="B115" s="225" t="s">
        <v>77</v>
      </c>
      <c r="C115" s="225" t="s">
        <v>18</v>
      </c>
      <c r="D115" s="225" t="n">
        <v>248.3093893</v>
      </c>
      <c r="E115" s="225" t="n">
        <v>40.0819617974076</v>
      </c>
      <c r="F115" s="225" t="n">
        <v>100</v>
      </c>
      <c r="G115" s="225" t="n">
        <v>0</v>
      </c>
      <c r="H115" s="225"/>
      <c r="I115" s="225"/>
      <c r="J115" s="225"/>
      <c r="K115" s="225"/>
    </row>
    <row r="116">
      <c r="A116" s="225" t="s">
        <v>76</v>
      </c>
      <c r="B116" s="225" t="s">
        <v>77</v>
      </c>
      <c r="C116" s="225" t="s">
        <v>19</v>
      </c>
      <c r="D116" s="225" t="n">
        <v>37605.5975381</v>
      </c>
      <c r="E116" s="225" t="n">
        <v>2.55585958178898</v>
      </c>
      <c r="F116" s="225" t="n">
        <v>99.9864520510221</v>
      </c>
      <c r="G116" s="225" t="n">
        <v>0.0135630739331099</v>
      </c>
      <c r="H116" s="225" t="n">
        <v>5.0954775</v>
      </c>
      <c r="I116" s="225" t="n">
        <v>100</v>
      </c>
      <c r="J116" s="225" t="n">
        <v>0.0135479489779317</v>
      </c>
      <c r="K116" s="225" t="n">
        <v>100.098077110148</v>
      </c>
    </row>
    <row r="117">
      <c r="A117" s="225" t="s">
        <v>78</v>
      </c>
      <c r="B117" s="225" t="s">
        <v>79</v>
      </c>
      <c r="C117" s="225" t="s">
        <v>16</v>
      </c>
      <c r="D117" s="225" t="n">
        <v>585.4303546</v>
      </c>
      <c r="E117" s="225" t="n">
        <v>28.386171961857</v>
      </c>
      <c r="F117" s="225" t="n">
        <v>100</v>
      </c>
      <c r="G117" s="225" t="n">
        <v>0</v>
      </c>
      <c r="H117" s="225"/>
      <c r="I117" s="225"/>
      <c r="J117" s="225"/>
      <c r="K117" s="225"/>
    </row>
    <row r="118">
      <c r="A118" s="225" t="s">
        <v>78</v>
      </c>
      <c r="B118" s="225" t="s">
        <v>79</v>
      </c>
      <c r="C118" s="225" t="s">
        <v>18</v>
      </c>
      <c r="D118" s="225" t="n">
        <v>317.4547843</v>
      </c>
      <c r="E118" s="225" t="n">
        <v>24.3013874596803</v>
      </c>
      <c r="F118" s="225" t="n">
        <v>100</v>
      </c>
      <c r="G118" s="225" t="n">
        <v>0.00000000000000269799598880742</v>
      </c>
      <c r="H118" s="225"/>
      <c r="I118" s="225"/>
      <c r="J118" s="225"/>
      <c r="K118" s="225"/>
    </row>
    <row r="119">
      <c r="A119" s="225" t="s">
        <v>78</v>
      </c>
      <c r="B119" s="225" t="s">
        <v>79</v>
      </c>
      <c r="C119" s="225" t="s">
        <v>19</v>
      </c>
      <c r="D119" s="225" t="n">
        <v>37969.7044346</v>
      </c>
      <c r="E119" s="225" t="n">
        <v>1.43678400678753</v>
      </c>
      <c r="F119" s="225" t="n">
        <v>99.4974911880476</v>
      </c>
      <c r="G119" s="225" t="n">
        <v>0.200635162638241</v>
      </c>
      <c r="H119" s="225" t="n">
        <v>191.7647454</v>
      </c>
      <c r="I119" s="225" t="n">
        <v>39.768444353599</v>
      </c>
      <c r="J119" s="225" t="n">
        <v>0.502508811952402</v>
      </c>
      <c r="K119" s="225" t="n">
        <v>39.7260602237991</v>
      </c>
    </row>
    <row r="120">
      <c r="A120" s="225" t="s">
        <v>80</v>
      </c>
      <c r="B120" s="225" t="s">
        <v>81</v>
      </c>
      <c r="C120" s="225" t="s">
        <v>16</v>
      </c>
      <c r="D120" s="225" t="n">
        <v>1192.1336301</v>
      </c>
      <c r="E120" s="225" t="n">
        <v>21.5004715545937</v>
      </c>
      <c r="F120" s="225" t="n">
        <v>100</v>
      </c>
      <c r="G120" s="225" t="n">
        <v>0</v>
      </c>
      <c r="H120" s="225"/>
      <c r="I120" s="225"/>
      <c r="J120" s="225"/>
      <c r="K120" s="225"/>
    </row>
    <row r="121">
      <c r="A121" s="225" t="s">
        <v>80</v>
      </c>
      <c r="B121" s="225" t="s">
        <v>81</v>
      </c>
      <c r="C121" s="225" t="s">
        <v>18</v>
      </c>
      <c r="D121" s="225" t="n">
        <v>991.5197042</v>
      </c>
      <c r="E121" s="225" t="n">
        <v>20.897157200053</v>
      </c>
      <c r="F121" s="225" t="n">
        <v>100</v>
      </c>
      <c r="G121" s="225" t="n">
        <v>0</v>
      </c>
      <c r="H121" s="225"/>
      <c r="I121" s="225"/>
      <c r="J121" s="225"/>
      <c r="K121" s="225"/>
    </row>
    <row r="122">
      <c r="A122" s="225" t="s">
        <v>80</v>
      </c>
      <c r="B122" s="225" t="s">
        <v>81</v>
      </c>
      <c r="C122" s="225" t="s">
        <v>19</v>
      </c>
      <c r="D122" s="225" t="n">
        <v>133369.6260468</v>
      </c>
      <c r="E122" s="225" t="n">
        <v>1.04892417253144</v>
      </c>
      <c r="F122" s="225" t="n">
        <v>99.9247946715785</v>
      </c>
      <c r="G122" s="225" t="n">
        <v>0.0445285955704725</v>
      </c>
      <c r="H122" s="225" t="n">
        <v>100.3765538</v>
      </c>
      <c r="I122" s="225" t="n">
        <v>59.1356156802346</v>
      </c>
      <c r="J122" s="225" t="n">
        <v>0.0752053284215256</v>
      </c>
      <c r="K122" s="225" t="n">
        <v>59.1648339656697</v>
      </c>
    </row>
    <row r="123">
      <c r="A123" s="225" t="s">
        <v>82</v>
      </c>
      <c r="B123" s="225" t="s">
        <v>83</v>
      </c>
      <c r="C123" s="225" t="s">
        <v>16</v>
      </c>
      <c r="D123" s="225" t="n">
        <v>787.0243868</v>
      </c>
      <c r="E123" s="225" t="n">
        <v>26.0067827682181</v>
      </c>
      <c r="F123" s="225" t="n">
        <v>98.6711906519775</v>
      </c>
      <c r="G123" s="225" t="n">
        <v>1.34480929694988</v>
      </c>
      <c r="H123" s="225" t="n">
        <v>10.5988927</v>
      </c>
      <c r="I123" s="225" t="n">
        <v>100</v>
      </c>
      <c r="J123" s="225" t="n">
        <v>1.32880934802255</v>
      </c>
      <c r="K123" s="225" t="n">
        <v>99.8592723082215</v>
      </c>
    </row>
    <row r="124">
      <c r="A124" s="225" t="s">
        <v>82</v>
      </c>
      <c r="B124" s="225" t="s">
        <v>83</v>
      </c>
      <c r="C124" s="225" t="s">
        <v>18</v>
      </c>
      <c r="D124" s="225" t="n">
        <v>1003.5315724</v>
      </c>
      <c r="E124" s="225" t="n">
        <v>21.515732678248</v>
      </c>
      <c r="F124" s="225" t="n">
        <v>100</v>
      </c>
      <c r="G124" s="225" t="n">
        <v>0</v>
      </c>
      <c r="H124" s="225"/>
      <c r="I124" s="225"/>
      <c r="J124" s="225"/>
      <c r="K124" s="225"/>
    </row>
    <row r="125">
      <c r="A125" s="225" t="s">
        <v>82</v>
      </c>
      <c r="B125" s="225" t="s">
        <v>83</v>
      </c>
      <c r="C125" s="225" t="s">
        <v>19</v>
      </c>
      <c r="D125" s="225" t="n">
        <v>98669.0642027</v>
      </c>
      <c r="E125" s="225" t="n">
        <v>1.10231906590054</v>
      </c>
      <c r="F125" s="225" t="n">
        <v>99.8571915097671</v>
      </c>
      <c r="G125" s="225" t="n">
        <v>0.0868293523128415</v>
      </c>
      <c r="H125" s="225" t="n">
        <v>141.109317</v>
      </c>
      <c r="I125" s="225" t="n">
        <v>60.6872106872482</v>
      </c>
      <c r="J125" s="225" t="n">
        <v>0.142808490232908</v>
      </c>
      <c r="K125" s="225" t="n">
        <v>60.7144242504881</v>
      </c>
    </row>
    <row r="126">
      <c r="A126" s="225" t="s">
        <v>84</v>
      </c>
      <c r="B126" s="225" t="s">
        <v>85</v>
      </c>
      <c r="C126" s="225" t="s">
        <v>16</v>
      </c>
      <c r="D126" s="225" t="n">
        <v>451.3715401</v>
      </c>
      <c r="E126" s="225" t="n">
        <v>33.4186298793542</v>
      </c>
      <c r="F126" s="225" t="n">
        <v>100</v>
      </c>
      <c r="G126" s="225" t="n">
        <v>0</v>
      </c>
      <c r="H126" s="225"/>
      <c r="I126" s="225"/>
      <c r="J126" s="225"/>
      <c r="K126" s="225"/>
    </row>
    <row r="127">
      <c r="A127" s="225" t="s">
        <v>84</v>
      </c>
      <c r="B127" s="225" t="s">
        <v>85</v>
      </c>
      <c r="C127" s="225" t="s">
        <v>18</v>
      </c>
      <c r="D127" s="225" t="n">
        <v>383.4614914</v>
      </c>
      <c r="E127" s="225" t="n">
        <v>38.2967601085023</v>
      </c>
      <c r="F127" s="225" t="n">
        <v>100</v>
      </c>
      <c r="G127" s="225" t="n">
        <v>0</v>
      </c>
      <c r="H127" s="225"/>
      <c r="I127" s="225"/>
      <c r="J127" s="225"/>
      <c r="K127" s="225"/>
    </row>
    <row r="128">
      <c r="A128" s="225" t="s">
        <v>84</v>
      </c>
      <c r="B128" s="225" t="s">
        <v>85</v>
      </c>
      <c r="C128" s="225" t="s">
        <v>19</v>
      </c>
      <c r="D128" s="225" t="n">
        <v>69579.7717203</v>
      </c>
      <c r="E128" s="225" t="n">
        <v>1.19794988657507</v>
      </c>
      <c r="F128" s="225" t="n">
        <v>99.9752122329521</v>
      </c>
      <c r="G128" s="225" t="n">
        <v>0.0247997729705795</v>
      </c>
      <c r="H128" s="225" t="n">
        <v>17.251548</v>
      </c>
      <c r="I128" s="225" t="n">
        <v>100</v>
      </c>
      <c r="J128" s="225" t="n">
        <v>0.0247877670478728</v>
      </c>
      <c r="K128" s="225" t="n">
        <v>100.023635096873</v>
      </c>
    </row>
    <row r="129">
      <c r="A129" s="225" t="s">
        <v>86</v>
      </c>
      <c r="B129" s="225" t="s">
        <v>87</v>
      </c>
      <c r="C129" s="225" t="s">
        <v>16</v>
      </c>
      <c r="D129" s="225" t="n">
        <v>1789.1838706</v>
      </c>
      <c r="E129" s="225" t="n">
        <v>23.0809203550419</v>
      </c>
      <c r="F129" s="225" t="n">
        <v>100</v>
      </c>
      <c r="G129" s="225" t="n">
        <v>0</v>
      </c>
      <c r="H129" s="225"/>
      <c r="I129" s="225"/>
      <c r="J129" s="225"/>
      <c r="K129" s="225"/>
    </row>
    <row r="130">
      <c r="A130" s="225" t="s">
        <v>86</v>
      </c>
      <c r="B130" s="225" t="s">
        <v>87</v>
      </c>
      <c r="C130" s="225" t="s">
        <v>18</v>
      </c>
      <c r="D130" s="225" t="n">
        <v>2450.3583173</v>
      </c>
      <c r="E130" s="225" t="n">
        <v>18.5437014233144</v>
      </c>
      <c r="F130" s="225" t="n">
        <v>100</v>
      </c>
      <c r="G130" s="225" t="n">
        <v>0.0000000000000020587644281938</v>
      </c>
      <c r="H130" s="225"/>
      <c r="I130" s="225"/>
      <c r="J130" s="225"/>
      <c r="K130" s="225"/>
    </row>
    <row r="131">
      <c r="A131" s="225" t="s">
        <v>86</v>
      </c>
      <c r="B131" s="225" t="s">
        <v>87</v>
      </c>
      <c r="C131" s="225" t="s">
        <v>19</v>
      </c>
      <c r="D131" s="225" t="n">
        <v>183227.7375401</v>
      </c>
      <c r="E131" s="225" t="n">
        <v>1.17415520352612</v>
      </c>
      <c r="F131" s="225" t="n">
        <v>99.9601782961824</v>
      </c>
      <c r="G131" s="225" t="n">
        <v>0.03984511933096</v>
      </c>
      <c r="H131" s="225" t="n">
        <v>72.9934742</v>
      </c>
      <c r="I131" s="225" t="n">
        <v>100</v>
      </c>
      <c r="J131" s="225" t="n">
        <v>0.0398217038175944</v>
      </c>
      <c r="K131" s="225" t="n">
        <v>100.018955763406</v>
      </c>
    </row>
    <row r="132">
      <c r="A132" s="225" t="s">
        <v>88</v>
      </c>
      <c r="B132" s="225" t="s">
        <v>89</v>
      </c>
      <c r="C132" s="225" t="s">
        <v>16</v>
      </c>
      <c r="D132" s="225" t="n">
        <v>1893.3694846</v>
      </c>
      <c r="E132" s="225" t="n">
        <v>16.3019421547623</v>
      </c>
      <c r="F132" s="225" t="n">
        <v>100</v>
      </c>
      <c r="G132" s="225" t="n">
        <v>0</v>
      </c>
      <c r="H132" s="225"/>
      <c r="I132" s="225"/>
      <c r="J132" s="225"/>
      <c r="K132" s="225"/>
    </row>
    <row r="133">
      <c r="A133" s="225" t="s">
        <v>88</v>
      </c>
      <c r="B133" s="225" t="s">
        <v>89</v>
      </c>
      <c r="C133" s="225" t="s">
        <v>18</v>
      </c>
      <c r="D133" s="225" t="n">
        <v>4074.8191618</v>
      </c>
      <c r="E133" s="225" t="n">
        <v>11.2174124606748</v>
      </c>
      <c r="F133" s="225" t="n">
        <v>100</v>
      </c>
      <c r="G133" s="225" t="n">
        <v>0</v>
      </c>
      <c r="H133" s="225"/>
      <c r="I133" s="225"/>
      <c r="J133" s="225"/>
      <c r="K133" s="225"/>
    </row>
    <row r="134">
      <c r="A134" s="225" t="s">
        <v>88</v>
      </c>
      <c r="B134" s="225" t="s">
        <v>89</v>
      </c>
      <c r="C134" s="225" t="s">
        <v>19</v>
      </c>
      <c r="D134" s="225" t="n">
        <v>359115.6576797</v>
      </c>
      <c r="E134" s="225" t="n">
        <v>0.646343823239294</v>
      </c>
      <c r="F134" s="225" t="n">
        <v>100</v>
      </c>
      <c r="G134" s="225" t="n">
        <v>0</v>
      </c>
      <c r="H134" s="225"/>
      <c r="I134" s="225"/>
      <c r="J134" s="225"/>
      <c r="K134" s="225"/>
    </row>
    <row r="135">
      <c r="A135" s="225" t="s">
        <v>90</v>
      </c>
      <c r="B135" s="225" t="s">
        <v>91</v>
      </c>
      <c r="C135" s="225" t="s">
        <v>16</v>
      </c>
      <c r="D135" s="225" t="n">
        <v>415.4230233</v>
      </c>
      <c r="E135" s="225" t="n">
        <v>33.9255409810816</v>
      </c>
      <c r="F135" s="225" t="n">
        <v>100</v>
      </c>
      <c r="G135" s="225" t="n">
        <v>0</v>
      </c>
      <c r="H135" s="225"/>
      <c r="I135" s="225"/>
      <c r="J135" s="225"/>
      <c r="K135" s="225"/>
    </row>
    <row r="136">
      <c r="A136" s="225" t="s">
        <v>90</v>
      </c>
      <c r="B136" s="225" t="s">
        <v>91</v>
      </c>
      <c r="C136" s="225" t="s">
        <v>18</v>
      </c>
      <c r="D136" s="225" t="n">
        <v>899.2956748</v>
      </c>
      <c r="E136" s="225" t="n">
        <v>22.6451171492611</v>
      </c>
      <c r="F136" s="225" t="n">
        <v>100</v>
      </c>
      <c r="G136" s="225" t="n">
        <v>0</v>
      </c>
      <c r="H136" s="225"/>
      <c r="I136" s="225"/>
      <c r="J136" s="225"/>
      <c r="K136" s="225"/>
    </row>
    <row r="137">
      <c r="A137" s="225" t="s">
        <v>90</v>
      </c>
      <c r="B137" s="225" t="s">
        <v>91</v>
      </c>
      <c r="C137" s="225" t="s">
        <v>19</v>
      </c>
      <c r="D137" s="225" t="n">
        <v>145447.8039352</v>
      </c>
      <c r="E137" s="225" t="n">
        <v>0.631328192053448</v>
      </c>
      <c r="F137" s="225" t="n">
        <v>99.9901156474424</v>
      </c>
      <c r="G137" s="225" t="n">
        <v>0.00723607096100189</v>
      </c>
      <c r="H137" s="225" t="n">
        <v>14.3779949</v>
      </c>
      <c r="I137" s="225" t="n">
        <v>73.1833810874151</v>
      </c>
      <c r="J137" s="225" t="n">
        <v>0.00988435255763533</v>
      </c>
      <c r="K137" s="225" t="n">
        <v>73.2000976295379</v>
      </c>
    </row>
    <row r="138">
      <c r="A138" s="225" t="s">
        <v>92</v>
      </c>
      <c r="B138" s="225" t="s">
        <v>93</v>
      </c>
      <c r="C138" s="225" t="s">
        <v>16</v>
      </c>
      <c r="D138" s="225" t="n">
        <v>826.2528728</v>
      </c>
      <c r="E138" s="225" t="n">
        <v>23.6765003187134</v>
      </c>
      <c r="F138" s="225" t="n">
        <v>100</v>
      </c>
      <c r="G138" s="225" t="n">
        <v>0</v>
      </c>
      <c r="H138" s="225"/>
      <c r="I138" s="225"/>
      <c r="J138" s="225"/>
      <c r="K138" s="225"/>
    </row>
    <row r="139">
      <c r="A139" s="225" t="s">
        <v>92</v>
      </c>
      <c r="B139" s="225" t="s">
        <v>93</v>
      </c>
      <c r="C139" s="225" t="s">
        <v>18</v>
      </c>
      <c r="D139" s="225" t="n">
        <v>1140.9298545</v>
      </c>
      <c r="E139" s="225" t="n">
        <v>28.3776406377373</v>
      </c>
      <c r="F139" s="225" t="n">
        <v>100</v>
      </c>
      <c r="G139" s="225" t="n">
        <v>0</v>
      </c>
      <c r="H139" s="225"/>
      <c r="I139" s="225"/>
      <c r="J139" s="225"/>
      <c r="K139" s="225"/>
    </row>
    <row r="140">
      <c r="A140" s="225" t="s">
        <v>92</v>
      </c>
      <c r="B140" s="225" t="s">
        <v>93</v>
      </c>
      <c r="C140" s="225" t="s">
        <v>19</v>
      </c>
      <c r="D140" s="225" t="n">
        <v>247078.6369969</v>
      </c>
      <c r="E140" s="225" t="n">
        <v>0.80327968131987</v>
      </c>
      <c r="F140" s="225" t="n">
        <v>99.997033242488</v>
      </c>
      <c r="G140" s="225" t="n">
        <v>0.00296699331625958</v>
      </c>
      <c r="H140" s="225" t="n">
        <v>7.3304415</v>
      </c>
      <c r="I140" s="225" t="n">
        <v>100</v>
      </c>
      <c r="J140" s="225" t="n">
        <v>0.002966757511969</v>
      </c>
      <c r="K140" s="225" t="n">
        <v>100.004981222526</v>
      </c>
    </row>
    <row r="141">
      <c r="A141" s="225" t="s">
        <v>94</v>
      </c>
      <c r="B141" s="225" t="s">
        <v>95</v>
      </c>
      <c r="C141" s="225" t="s">
        <v>16</v>
      </c>
      <c r="D141" s="225" t="n">
        <v>3665.2194116</v>
      </c>
      <c r="E141" s="225" t="n">
        <v>22.3059794527003</v>
      </c>
      <c r="F141" s="225" t="n">
        <v>98.9609617075787</v>
      </c>
      <c r="G141" s="225" t="n">
        <v>1.07066214348056</v>
      </c>
      <c r="H141" s="225" t="n">
        <v>38.4828851</v>
      </c>
      <c r="I141" s="225" t="n">
        <v>99.9999999999998</v>
      </c>
      <c r="J141" s="225" t="n">
        <v>1.0390382924213</v>
      </c>
      <c r="K141" s="225" t="n">
        <v>101.972907211944</v>
      </c>
    </row>
    <row r="142">
      <c r="A142" s="225" t="s">
        <v>94</v>
      </c>
      <c r="B142" s="225" t="s">
        <v>95</v>
      </c>
      <c r="C142" s="225" t="s">
        <v>18</v>
      </c>
      <c r="D142" s="225" t="n">
        <v>1940.4325786</v>
      </c>
      <c r="E142" s="225" t="n">
        <v>19.8977552081274</v>
      </c>
      <c r="F142" s="225" t="n">
        <v>100</v>
      </c>
      <c r="G142" s="225" t="n">
        <v>0</v>
      </c>
      <c r="H142" s="225"/>
      <c r="I142" s="225"/>
      <c r="J142" s="225"/>
      <c r="K142" s="225"/>
    </row>
    <row r="143">
      <c r="A143" s="225" t="s">
        <v>94</v>
      </c>
      <c r="B143" s="225" t="s">
        <v>95</v>
      </c>
      <c r="C143" s="225" t="s">
        <v>19</v>
      </c>
      <c r="D143" s="225" t="n">
        <v>288796.2377674</v>
      </c>
      <c r="E143" s="225" t="n">
        <v>0.830051164823941</v>
      </c>
      <c r="F143" s="225" t="n">
        <v>99.9582426156248</v>
      </c>
      <c r="G143" s="225" t="n">
        <v>0.0417919010835292</v>
      </c>
      <c r="H143" s="225" t="n">
        <v>120.6441329</v>
      </c>
      <c r="I143" s="225" t="n">
        <v>100</v>
      </c>
      <c r="J143" s="225" t="n">
        <v>0.041757384375217</v>
      </c>
      <c r="K143" s="225" t="n">
        <v>100.040868229163</v>
      </c>
    </row>
    <row r="144">
      <c r="A144" s="225" t="s">
        <v>96</v>
      </c>
      <c r="B144" s="225" t="s">
        <v>97</v>
      </c>
      <c r="C144" s="225" t="s">
        <v>16</v>
      </c>
      <c r="D144" s="225" t="n">
        <v>1193.0162076</v>
      </c>
      <c r="E144" s="225" t="n">
        <v>29.8425986965439</v>
      </c>
      <c r="F144" s="225" t="n">
        <v>100</v>
      </c>
      <c r="G144" s="225" t="n">
        <v>0</v>
      </c>
      <c r="H144" s="225"/>
      <c r="I144" s="225"/>
      <c r="J144" s="225"/>
      <c r="K144" s="225"/>
    </row>
    <row r="145">
      <c r="A145" s="225" t="s">
        <v>96</v>
      </c>
      <c r="B145" s="225" t="s">
        <v>97</v>
      </c>
      <c r="C145" s="225" t="s">
        <v>18</v>
      </c>
      <c r="D145" s="225" t="n">
        <v>92.5192002</v>
      </c>
      <c r="E145" s="225" t="n">
        <v>46.7624847793268</v>
      </c>
      <c r="F145" s="225" t="n">
        <v>100</v>
      </c>
      <c r="G145" s="225" t="n">
        <v>0</v>
      </c>
      <c r="H145" s="225"/>
      <c r="I145" s="225"/>
      <c r="J145" s="225"/>
      <c r="K145" s="225"/>
    </row>
    <row r="146">
      <c r="A146" s="225" t="s">
        <v>96</v>
      </c>
      <c r="B146" s="225" t="s">
        <v>97</v>
      </c>
      <c r="C146" s="225" t="s">
        <v>19</v>
      </c>
      <c r="D146" s="225" t="n">
        <v>28390.2896805</v>
      </c>
      <c r="E146" s="225" t="n">
        <v>1.84156282595103</v>
      </c>
      <c r="F146" s="225" t="n">
        <v>100</v>
      </c>
      <c r="G146" s="225" t="n">
        <v>0</v>
      </c>
      <c r="H146" s="225"/>
      <c r="I146" s="225"/>
      <c r="J146" s="225"/>
      <c r="K146" s="225"/>
    </row>
    <row r="147">
      <c r="A147" s="225" t="s">
        <v>98</v>
      </c>
      <c r="B147" s="225" t="s">
        <v>99</v>
      </c>
      <c r="C147" s="225" t="s">
        <v>16</v>
      </c>
      <c r="D147" s="225" t="n">
        <v>238.5705234</v>
      </c>
      <c r="E147" s="225" t="n">
        <v>26.4472719494505</v>
      </c>
      <c r="F147" s="225" t="n">
        <v>100</v>
      </c>
      <c r="G147" s="225" t="n">
        <v>0.00000000000000293623702568031</v>
      </c>
      <c r="H147" s="225"/>
      <c r="I147" s="225"/>
      <c r="J147" s="225"/>
      <c r="K147" s="225"/>
    </row>
    <row r="148">
      <c r="A148" s="225" t="s">
        <v>98</v>
      </c>
      <c r="B148" s="225" t="s">
        <v>99</v>
      </c>
      <c r="C148" s="225" t="s">
        <v>18</v>
      </c>
      <c r="D148" s="225" t="n">
        <v>271.7675593</v>
      </c>
      <c r="E148" s="225" t="n">
        <v>25.5704127982054</v>
      </c>
      <c r="F148" s="225" t="n">
        <v>100</v>
      </c>
      <c r="G148" s="225" t="n">
        <v>0.00000000000000283888610377374</v>
      </c>
      <c r="H148" s="225"/>
      <c r="I148" s="225"/>
      <c r="J148" s="225"/>
      <c r="K148" s="225"/>
    </row>
    <row r="149">
      <c r="A149" s="225" t="s">
        <v>98</v>
      </c>
      <c r="B149" s="225" t="s">
        <v>99</v>
      </c>
      <c r="C149" s="225" t="s">
        <v>19</v>
      </c>
      <c r="D149" s="225" t="n">
        <v>52457.5128439</v>
      </c>
      <c r="E149" s="225" t="n">
        <v>1.23053180649254</v>
      </c>
      <c r="F149" s="225" t="n">
        <v>99.9402620408427</v>
      </c>
      <c r="G149" s="225" t="n">
        <v>0.0597854631050878</v>
      </c>
      <c r="H149" s="225" t="n">
        <v>31.3557789</v>
      </c>
      <c r="I149" s="225" t="n">
        <v>100</v>
      </c>
      <c r="J149" s="225" t="n">
        <v>0.0597379591572674</v>
      </c>
      <c r="K149" s="225" t="n">
        <v>100.019735077085</v>
      </c>
    </row>
    <row r="150">
      <c r="A150" s="225" t="s">
        <v>100</v>
      </c>
      <c r="B150" s="225" t="s">
        <v>101</v>
      </c>
      <c r="C150" s="225" t="s">
        <v>16</v>
      </c>
      <c r="D150" s="225" t="n">
        <v>419.9172569</v>
      </c>
      <c r="E150" s="225" t="n">
        <v>53.6663172620715</v>
      </c>
      <c r="F150" s="225" t="n">
        <v>100</v>
      </c>
      <c r="G150" s="225" t="n">
        <v>0</v>
      </c>
      <c r="H150" s="225"/>
      <c r="I150" s="225"/>
      <c r="J150" s="225"/>
      <c r="K150" s="225"/>
    </row>
    <row r="151">
      <c r="A151" s="225" t="s">
        <v>100</v>
      </c>
      <c r="B151" s="225" t="s">
        <v>101</v>
      </c>
      <c r="C151" s="225" t="s">
        <v>18</v>
      </c>
      <c r="D151" s="225" t="n">
        <v>222.116753</v>
      </c>
      <c r="E151" s="225" t="n">
        <v>31.282960835087</v>
      </c>
      <c r="F151" s="225" t="n">
        <v>100</v>
      </c>
      <c r="G151" s="225" t="n">
        <v>0</v>
      </c>
      <c r="H151" s="225"/>
      <c r="I151" s="225"/>
      <c r="J151" s="225"/>
      <c r="K151" s="225"/>
    </row>
    <row r="152">
      <c r="A152" s="225" t="s">
        <v>100</v>
      </c>
      <c r="B152" s="225" t="s">
        <v>101</v>
      </c>
      <c r="C152" s="225" t="s">
        <v>19</v>
      </c>
      <c r="D152" s="225" t="n">
        <v>14775.7870796</v>
      </c>
      <c r="E152" s="225" t="n">
        <v>2.80532194057513</v>
      </c>
      <c r="F152" s="225" t="n">
        <v>100</v>
      </c>
      <c r="G152" s="225" t="n">
        <v>0</v>
      </c>
      <c r="H152" s="225"/>
      <c r="I152" s="225"/>
      <c r="J152" s="225"/>
      <c r="K152" s="225"/>
    </row>
    <row r="153">
      <c r="A153" s="225" t="s">
        <v>102</v>
      </c>
      <c r="B153" s="225" t="s">
        <v>103</v>
      </c>
      <c r="C153" s="225" t="s">
        <v>16</v>
      </c>
      <c r="D153" s="225" t="n">
        <v>221.2435587</v>
      </c>
      <c r="E153" s="225" t="n">
        <v>26.2053904639605</v>
      </c>
      <c r="F153" s="225" t="n">
        <v>100</v>
      </c>
      <c r="G153" s="225" t="n">
        <v>0</v>
      </c>
      <c r="H153" s="225"/>
      <c r="I153" s="225"/>
      <c r="J153" s="225"/>
      <c r="K153" s="225"/>
    </row>
    <row r="154">
      <c r="A154" s="225" t="s">
        <v>102</v>
      </c>
      <c r="B154" s="225" t="s">
        <v>103</v>
      </c>
      <c r="C154" s="225" t="s">
        <v>18</v>
      </c>
      <c r="D154" s="225" t="n">
        <v>220.3040154</v>
      </c>
      <c r="E154" s="225" t="n">
        <v>34.4290214194526</v>
      </c>
      <c r="F154" s="225" t="n">
        <v>100</v>
      </c>
      <c r="G154" s="225" t="n">
        <v>0</v>
      </c>
      <c r="H154" s="225"/>
      <c r="I154" s="225"/>
      <c r="J154" s="225"/>
      <c r="K154" s="225"/>
    </row>
    <row r="155">
      <c r="A155" s="225" t="s">
        <v>102</v>
      </c>
      <c r="B155" s="225" t="s">
        <v>103</v>
      </c>
      <c r="C155" s="225" t="s">
        <v>19</v>
      </c>
      <c r="D155" s="225" t="n">
        <v>27748.7404607</v>
      </c>
      <c r="E155" s="225" t="n">
        <v>1.59141343575752</v>
      </c>
      <c r="F155" s="225" t="n">
        <v>99.9014873728813</v>
      </c>
      <c r="G155" s="225" t="n">
        <v>0.098750479268424</v>
      </c>
      <c r="H155" s="225" t="n">
        <v>27.3629692</v>
      </c>
      <c r="I155" s="225" t="n">
        <v>100</v>
      </c>
      <c r="J155" s="225" t="n">
        <v>0.0985126271186934</v>
      </c>
      <c r="K155" s="225" t="n">
        <v>100.14269283281</v>
      </c>
    </row>
    <row r="156">
      <c r="A156" s="225" t="s">
        <v>104</v>
      </c>
      <c r="B156" s="225" t="s">
        <v>105</v>
      </c>
      <c r="C156" s="225" t="s">
        <v>16</v>
      </c>
      <c r="D156" s="225" t="n">
        <v>43.1073856</v>
      </c>
      <c r="E156" s="225" t="n">
        <v>72.6935860237529</v>
      </c>
      <c r="F156" s="225" t="n">
        <v>100</v>
      </c>
      <c r="G156" s="225" t="n">
        <v>0</v>
      </c>
      <c r="H156" s="225"/>
      <c r="I156" s="225"/>
      <c r="J156" s="225"/>
      <c r="K156" s="225"/>
    </row>
    <row r="157">
      <c r="A157" s="225" t="s">
        <v>104</v>
      </c>
      <c r="B157" s="225" t="s">
        <v>105</v>
      </c>
      <c r="C157" s="225" t="s">
        <v>18</v>
      </c>
      <c r="D157" s="225" t="n">
        <v>104.727085</v>
      </c>
      <c r="E157" s="225" t="n">
        <v>39.6689208188134</v>
      </c>
      <c r="F157" s="225" t="n">
        <v>100</v>
      </c>
      <c r="G157" s="225" t="n">
        <v>0</v>
      </c>
      <c r="H157" s="225"/>
      <c r="I157" s="225"/>
      <c r="J157" s="225"/>
      <c r="K157" s="225"/>
    </row>
    <row r="158">
      <c r="A158" s="225" t="s">
        <v>104</v>
      </c>
      <c r="B158" s="225" t="s">
        <v>105</v>
      </c>
      <c r="C158" s="225" t="s">
        <v>19</v>
      </c>
      <c r="D158" s="225" t="n">
        <v>27492.3951448</v>
      </c>
      <c r="E158" s="225" t="n">
        <v>1.60484571223756</v>
      </c>
      <c r="F158" s="225" t="n">
        <v>100</v>
      </c>
      <c r="G158" s="225" t="n">
        <v>0</v>
      </c>
      <c r="H158" s="225"/>
      <c r="I158" s="225"/>
      <c r="J158" s="225"/>
      <c r="K158" s="225"/>
    </row>
    <row r="159">
      <c r="A159" s="225" t="s">
        <v>108</v>
      </c>
      <c r="B159" s="225" t="s">
        <v>109</v>
      </c>
      <c r="C159" s="225" t="s">
        <v>16</v>
      </c>
      <c r="D159" s="225" t="n">
        <v>551.7722983</v>
      </c>
      <c r="E159" s="225" t="n">
        <v>22.8411204868242</v>
      </c>
      <c r="F159" s="225" t="n">
        <v>100</v>
      </c>
      <c r="G159" s="225" t="n">
        <v>0</v>
      </c>
      <c r="H159" s="225"/>
      <c r="I159" s="225"/>
      <c r="J159" s="225"/>
      <c r="K159" s="225"/>
    </row>
    <row r="160">
      <c r="A160" s="225" t="s">
        <v>108</v>
      </c>
      <c r="B160" s="225" t="s">
        <v>109</v>
      </c>
      <c r="C160" s="225" t="s">
        <v>18</v>
      </c>
      <c r="D160" s="225" t="n">
        <v>970.0127058</v>
      </c>
      <c r="E160" s="225" t="n">
        <v>22.5999410442535</v>
      </c>
      <c r="F160" s="225" t="n">
        <v>100</v>
      </c>
      <c r="G160" s="225" t="n">
        <v>0</v>
      </c>
      <c r="H160" s="225"/>
      <c r="I160" s="225"/>
      <c r="J160" s="225"/>
      <c r="K160" s="225"/>
    </row>
    <row r="161">
      <c r="A161" s="225" t="s">
        <v>108</v>
      </c>
      <c r="B161" s="225" t="s">
        <v>109</v>
      </c>
      <c r="C161" s="225" t="s">
        <v>19</v>
      </c>
      <c r="D161" s="225" t="n">
        <v>96425.618822</v>
      </c>
      <c r="E161" s="225" t="n">
        <v>0.997376637908658</v>
      </c>
      <c r="F161" s="225" t="n">
        <v>99.9545188781696</v>
      </c>
      <c r="G161" s="225" t="n">
        <v>0.0455196681578792</v>
      </c>
      <c r="H161" s="225" t="n">
        <v>43.8754082</v>
      </c>
      <c r="I161" s="225" t="n">
        <v>100</v>
      </c>
      <c r="J161" s="225" t="n">
        <v>0.0454811218303918</v>
      </c>
      <c r="K161" s="225" t="n">
        <v>100.039232699278</v>
      </c>
    </row>
    <row r="162">
      <c r="A162" s="225" t="s">
        <v>110</v>
      </c>
      <c r="B162" s="225" t="s">
        <v>111</v>
      </c>
      <c r="C162" s="225" t="s">
        <v>16</v>
      </c>
      <c r="D162" s="225" t="n">
        <v>1921.9193604</v>
      </c>
      <c r="E162" s="225" t="n">
        <v>16.863109238652</v>
      </c>
      <c r="F162" s="225" t="n">
        <v>98.8420658723871</v>
      </c>
      <c r="G162" s="225" t="n">
        <v>1.17664097261792</v>
      </c>
      <c r="H162" s="225" t="n">
        <v>22.5152722</v>
      </c>
      <c r="I162" s="225" t="n">
        <v>100</v>
      </c>
      <c r="J162" s="225" t="n">
        <v>1.1579341276129</v>
      </c>
      <c r="K162" s="225" t="n">
        <v>100.438895227492</v>
      </c>
    </row>
    <row r="163">
      <c r="A163" s="225" t="s">
        <v>110</v>
      </c>
      <c r="B163" s="225" t="s">
        <v>111</v>
      </c>
      <c r="C163" s="225" t="s">
        <v>18</v>
      </c>
      <c r="D163" s="225" t="n">
        <v>2313.8728155</v>
      </c>
      <c r="E163" s="225" t="n">
        <v>16.1152573029779</v>
      </c>
      <c r="F163" s="225" t="n">
        <v>100</v>
      </c>
      <c r="G163" s="225" t="n">
        <v>0</v>
      </c>
      <c r="H163" s="225"/>
      <c r="I163" s="225"/>
      <c r="J163" s="225"/>
      <c r="K163" s="225"/>
    </row>
    <row r="164">
      <c r="A164" s="225" t="s">
        <v>110</v>
      </c>
      <c r="B164" s="225" t="s">
        <v>111</v>
      </c>
      <c r="C164" s="225" t="s">
        <v>19</v>
      </c>
      <c r="D164" s="225" t="n">
        <v>149637.5060281</v>
      </c>
      <c r="E164" s="225" t="n">
        <v>1.11997777985539</v>
      </c>
      <c r="F164" s="225" t="n">
        <v>99.625746252219</v>
      </c>
      <c r="G164" s="225" t="n">
        <v>0.140963632229347</v>
      </c>
      <c r="H164" s="225" t="n">
        <v>562.1277586</v>
      </c>
      <c r="I164" s="225" t="n">
        <v>37.4987587976449</v>
      </c>
      <c r="J164" s="225" t="n">
        <v>0.374253747780959</v>
      </c>
      <c r="K164" s="225" t="n">
        <v>37.5242923779388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713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544</v>
      </c>
      <c r="I174" s="5" t="s">
        <v>545</v>
      </c>
      <c r="J174" s="5" t="s">
        <v>546</v>
      </c>
      <c r="K174" s="5" t="s">
        <v>547</v>
      </c>
    </row>
    <row r="175">
      <c r="A175" s="226" t="s">
        <v>74</v>
      </c>
      <c r="B175" s="226" t="s">
        <v>75</v>
      </c>
      <c r="C175" s="226" t="s">
        <v>16</v>
      </c>
      <c r="D175" s="226" t="n">
        <v>192.0463038</v>
      </c>
      <c r="E175" s="226" t="n">
        <v>48.9486158081222</v>
      </c>
      <c r="F175" s="226" t="n">
        <v>100</v>
      </c>
      <c r="G175" s="226" t="n">
        <v>0</v>
      </c>
      <c r="H175" s="226"/>
      <c r="I175" s="226"/>
      <c r="J175" s="226"/>
      <c r="K175" s="226"/>
    </row>
    <row r="176">
      <c r="A176" s="226" t="s">
        <v>74</v>
      </c>
      <c r="B176" s="226" t="s">
        <v>75</v>
      </c>
      <c r="C176" s="226" t="s">
        <v>18</v>
      </c>
      <c r="D176" s="226" t="n">
        <v>133.8309272</v>
      </c>
      <c r="E176" s="226" t="n">
        <v>47.4933484843744</v>
      </c>
      <c r="F176" s="226" t="n">
        <v>100</v>
      </c>
      <c r="G176" s="226" t="n">
        <v>0</v>
      </c>
      <c r="H176" s="226"/>
      <c r="I176" s="226"/>
      <c r="J176" s="226"/>
      <c r="K176" s="226"/>
    </row>
    <row r="177">
      <c r="A177" s="226" t="s">
        <v>74</v>
      </c>
      <c r="B177" s="226" t="s">
        <v>75</v>
      </c>
      <c r="C177" s="226" t="s">
        <v>19</v>
      </c>
      <c r="D177" s="226" t="n">
        <v>99755.0802903</v>
      </c>
      <c r="E177" s="226" t="n">
        <v>0.973994498989371</v>
      </c>
      <c r="F177" s="226" t="n">
        <v>100</v>
      </c>
      <c r="G177" s="226" t="n">
        <v>0</v>
      </c>
      <c r="H177" s="226"/>
      <c r="I177" s="226"/>
      <c r="J177" s="226"/>
      <c r="K177" s="226"/>
    </row>
    <row r="178">
      <c r="A178" s="226" t="s">
        <v>76</v>
      </c>
      <c r="B178" s="226" t="s">
        <v>77</v>
      </c>
      <c r="C178" s="226" t="s">
        <v>16</v>
      </c>
      <c r="D178" s="226" t="n">
        <v>196.5033138</v>
      </c>
      <c r="E178" s="226" t="n">
        <v>40.7422903613199</v>
      </c>
      <c r="F178" s="226" t="n">
        <v>100</v>
      </c>
      <c r="G178" s="226" t="n">
        <v>0</v>
      </c>
      <c r="H178" s="226"/>
      <c r="I178" s="226"/>
      <c r="J178" s="226"/>
      <c r="K178" s="226"/>
    </row>
    <row r="179">
      <c r="A179" s="226" t="s">
        <v>76</v>
      </c>
      <c r="B179" s="226" t="s">
        <v>77</v>
      </c>
      <c r="C179" s="226" t="s">
        <v>18</v>
      </c>
      <c r="D179" s="226" t="n">
        <v>248.3093893</v>
      </c>
      <c r="E179" s="226" t="n">
        <v>40.0819617974076</v>
      </c>
      <c r="F179" s="226" t="n">
        <v>100</v>
      </c>
      <c r="G179" s="226" t="n">
        <v>0</v>
      </c>
      <c r="H179" s="226"/>
      <c r="I179" s="226"/>
      <c r="J179" s="226"/>
      <c r="K179" s="226"/>
    </row>
    <row r="180">
      <c r="A180" s="226" t="s">
        <v>76</v>
      </c>
      <c r="B180" s="226" t="s">
        <v>77</v>
      </c>
      <c r="C180" s="226" t="s">
        <v>19</v>
      </c>
      <c r="D180" s="226" t="n">
        <v>37240.4216506</v>
      </c>
      <c r="E180" s="226" t="n">
        <v>2.57397124228698</v>
      </c>
      <c r="F180" s="226" t="n">
        <v>100</v>
      </c>
      <c r="G180" s="226" t="n">
        <v>0</v>
      </c>
      <c r="H180" s="226"/>
      <c r="I180" s="226"/>
      <c r="J180" s="226"/>
      <c r="K180" s="226"/>
    </row>
    <row r="181">
      <c r="A181" s="226" t="s">
        <v>78</v>
      </c>
      <c r="B181" s="226" t="s">
        <v>79</v>
      </c>
      <c r="C181" s="226" t="s">
        <v>16</v>
      </c>
      <c r="D181" s="226" t="n">
        <v>585.4303546</v>
      </c>
      <c r="E181" s="226" t="n">
        <v>28.386171961857</v>
      </c>
      <c r="F181" s="226" t="n">
        <v>100</v>
      </c>
      <c r="G181" s="226" t="n">
        <v>0</v>
      </c>
      <c r="H181" s="226"/>
      <c r="I181" s="226"/>
      <c r="J181" s="226"/>
      <c r="K181" s="226"/>
    </row>
    <row r="182">
      <c r="A182" s="226" t="s">
        <v>78</v>
      </c>
      <c r="B182" s="226" t="s">
        <v>79</v>
      </c>
      <c r="C182" s="226" t="s">
        <v>18</v>
      </c>
      <c r="D182" s="226" t="n">
        <v>317.4547843</v>
      </c>
      <c r="E182" s="226" t="n">
        <v>24.3013874596803</v>
      </c>
      <c r="F182" s="226" t="n">
        <v>100</v>
      </c>
      <c r="G182" s="226" t="n">
        <v>0.00000000000000269799598880742</v>
      </c>
      <c r="H182" s="226"/>
      <c r="I182" s="226"/>
      <c r="J182" s="226"/>
      <c r="K182" s="226"/>
    </row>
    <row r="183">
      <c r="A183" s="226" t="s">
        <v>78</v>
      </c>
      <c r="B183" s="226" t="s">
        <v>79</v>
      </c>
      <c r="C183" s="226" t="s">
        <v>19</v>
      </c>
      <c r="D183" s="226" t="n">
        <v>37646.9812816</v>
      </c>
      <c r="E183" s="226" t="n">
        <v>1.39837735303689</v>
      </c>
      <c r="F183" s="226" t="n">
        <v>99.5274925095213</v>
      </c>
      <c r="G183" s="226" t="n">
        <v>0.201089467639772</v>
      </c>
      <c r="H183" s="226" t="n">
        <v>178.7293159</v>
      </c>
      <c r="I183" s="226" t="n">
        <v>42.4325822372134</v>
      </c>
      <c r="J183" s="226" t="n">
        <v>0.472507490478745</v>
      </c>
      <c r="K183" s="226" t="n">
        <v>42.3568533569339</v>
      </c>
    </row>
    <row r="184">
      <c r="A184" s="226" t="s">
        <v>80</v>
      </c>
      <c r="B184" s="226" t="s">
        <v>81</v>
      </c>
      <c r="C184" s="226" t="s">
        <v>16</v>
      </c>
      <c r="D184" s="226" t="n">
        <v>1192.1336301</v>
      </c>
      <c r="E184" s="226" t="n">
        <v>21.5004715545937</v>
      </c>
      <c r="F184" s="226" t="n">
        <v>100</v>
      </c>
      <c r="G184" s="226" t="n">
        <v>0</v>
      </c>
      <c r="H184" s="226"/>
      <c r="I184" s="226"/>
      <c r="J184" s="226"/>
      <c r="K184" s="226"/>
    </row>
    <row r="185">
      <c r="A185" s="226" t="s">
        <v>80</v>
      </c>
      <c r="B185" s="226" t="s">
        <v>81</v>
      </c>
      <c r="C185" s="226" t="s">
        <v>18</v>
      </c>
      <c r="D185" s="226" t="n">
        <v>991.5197042</v>
      </c>
      <c r="E185" s="226" t="n">
        <v>20.897157200053</v>
      </c>
      <c r="F185" s="226" t="n">
        <v>100</v>
      </c>
      <c r="G185" s="226" t="n">
        <v>0</v>
      </c>
      <c r="H185" s="226"/>
      <c r="I185" s="226"/>
      <c r="J185" s="226"/>
      <c r="K185" s="226"/>
    </row>
    <row r="186">
      <c r="A186" s="226" t="s">
        <v>80</v>
      </c>
      <c r="B186" s="226" t="s">
        <v>81</v>
      </c>
      <c r="C186" s="226" t="s">
        <v>19</v>
      </c>
      <c r="D186" s="226" t="n">
        <v>133369.6260468</v>
      </c>
      <c r="E186" s="226" t="n">
        <v>1.04892417253144</v>
      </c>
      <c r="F186" s="226" t="n">
        <v>99.9247946715785</v>
      </c>
      <c r="G186" s="226" t="n">
        <v>0.0445285955704725</v>
      </c>
      <c r="H186" s="226" t="n">
        <v>100.3765538</v>
      </c>
      <c r="I186" s="226" t="n">
        <v>59.1356156802346</v>
      </c>
      <c r="J186" s="226" t="n">
        <v>0.0752053284215256</v>
      </c>
      <c r="K186" s="226" t="n">
        <v>59.1648339656697</v>
      </c>
    </row>
    <row r="187">
      <c r="A187" s="226" t="s">
        <v>82</v>
      </c>
      <c r="B187" s="226" t="s">
        <v>83</v>
      </c>
      <c r="C187" s="226" t="s">
        <v>16</v>
      </c>
      <c r="D187" s="226" t="n">
        <v>787.0243868</v>
      </c>
      <c r="E187" s="226" t="n">
        <v>26.0067827682181</v>
      </c>
      <c r="F187" s="226" t="n">
        <v>98.6711906519775</v>
      </c>
      <c r="G187" s="226" t="n">
        <v>1.34480929694988</v>
      </c>
      <c r="H187" s="226" t="n">
        <v>10.5988927</v>
      </c>
      <c r="I187" s="226" t="n">
        <v>100</v>
      </c>
      <c r="J187" s="226" t="n">
        <v>1.32880934802255</v>
      </c>
      <c r="K187" s="226" t="n">
        <v>99.8592723082215</v>
      </c>
    </row>
    <row r="188">
      <c r="A188" s="226" t="s">
        <v>82</v>
      </c>
      <c r="B188" s="226" t="s">
        <v>83</v>
      </c>
      <c r="C188" s="226" t="s">
        <v>18</v>
      </c>
      <c r="D188" s="226" t="n">
        <v>1003.5315724</v>
      </c>
      <c r="E188" s="226" t="n">
        <v>21.515732678248</v>
      </c>
      <c r="F188" s="226" t="n">
        <v>100</v>
      </c>
      <c r="G188" s="226" t="n">
        <v>0</v>
      </c>
      <c r="H188" s="226"/>
      <c r="I188" s="226"/>
      <c r="J188" s="226"/>
      <c r="K188" s="226"/>
    </row>
    <row r="189">
      <c r="A189" s="226" t="s">
        <v>82</v>
      </c>
      <c r="B189" s="226" t="s">
        <v>83</v>
      </c>
      <c r="C189" s="226" t="s">
        <v>19</v>
      </c>
      <c r="D189" s="226" t="n">
        <v>98669.0642027</v>
      </c>
      <c r="E189" s="226" t="n">
        <v>1.10231906590054</v>
      </c>
      <c r="F189" s="226" t="n">
        <v>99.8571915097671</v>
      </c>
      <c r="G189" s="226" t="n">
        <v>0.0868293523128415</v>
      </c>
      <c r="H189" s="226" t="n">
        <v>141.109317</v>
      </c>
      <c r="I189" s="226" t="n">
        <v>60.6872106872482</v>
      </c>
      <c r="J189" s="226" t="n">
        <v>0.142808490232908</v>
      </c>
      <c r="K189" s="226" t="n">
        <v>60.7144242504881</v>
      </c>
    </row>
    <row r="190">
      <c r="A190" s="226" t="s">
        <v>84</v>
      </c>
      <c r="B190" s="226" t="s">
        <v>85</v>
      </c>
      <c r="C190" s="226" t="s">
        <v>16</v>
      </c>
      <c r="D190" s="226" t="n">
        <v>451.3715401</v>
      </c>
      <c r="E190" s="226" t="n">
        <v>33.4186298793542</v>
      </c>
      <c r="F190" s="226" t="n">
        <v>100</v>
      </c>
      <c r="G190" s="226" t="n">
        <v>0</v>
      </c>
      <c r="H190" s="226"/>
      <c r="I190" s="226"/>
      <c r="J190" s="226"/>
      <c r="K190" s="226"/>
    </row>
    <row r="191">
      <c r="A191" s="226" t="s">
        <v>84</v>
      </c>
      <c r="B191" s="226" t="s">
        <v>85</v>
      </c>
      <c r="C191" s="226" t="s">
        <v>18</v>
      </c>
      <c r="D191" s="226" t="n">
        <v>383.4614914</v>
      </c>
      <c r="E191" s="226" t="n">
        <v>38.2967601085023</v>
      </c>
      <c r="F191" s="226" t="n">
        <v>100</v>
      </c>
      <c r="G191" s="226" t="n">
        <v>0</v>
      </c>
      <c r="H191" s="226"/>
      <c r="I191" s="226"/>
      <c r="J191" s="226"/>
      <c r="K191" s="226"/>
    </row>
    <row r="192">
      <c r="A192" s="226" t="s">
        <v>84</v>
      </c>
      <c r="B192" s="226" t="s">
        <v>85</v>
      </c>
      <c r="C192" s="226" t="s">
        <v>19</v>
      </c>
      <c r="D192" s="226" t="n">
        <v>69579.7717203</v>
      </c>
      <c r="E192" s="226" t="n">
        <v>1.19794988657507</v>
      </c>
      <c r="F192" s="226" t="n">
        <v>99.9752122329521</v>
      </c>
      <c r="G192" s="226" t="n">
        <v>0.0247997729705795</v>
      </c>
      <c r="H192" s="226" t="n">
        <v>17.251548</v>
      </c>
      <c r="I192" s="226" t="n">
        <v>100</v>
      </c>
      <c r="J192" s="226" t="n">
        <v>0.0247877670478728</v>
      </c>
      <c r="K192" s="226" t="n">
        <v>100.023635096873</v>
      </c>
    </row>
    <row r="193">
      <c r="A193" s="226" t="s">
        <v>86</v>
      </c>
      <c r="B193" s="226" t="s">
        <v>87</v>
      </c>
      <c r="C193" s="226" t="s">
        <v>16</v>
      </c>
      <c r="D193" s="226" t="n">
        <v>1789.1838706</v>
      </c>
      <c r="E193" s="226" t="n">
        <v>23.0809203550419</v>
      </c>
      <c r="F193" s="226" t="n">
        <v>100</v>
      </c>
      <c r="G193" s="226" t="n">
        <v>0</v>
      </c>
      <c r="H193" s="226"/>
      <c r="I193" s="226"/>
      <c r="J193" s="226"/>
      <c r="K193" s="226"/>
    </row>
    <row r="194">
      <c r="A194" s="226" t="s">
        <v>86</v>
      </c>
      <c r="B194" s="226" t="s">
        <v>87</v>
      </c>
      <c r="C194" s="226" t="s">
        <v>18</v>
      </c>
      <c r="D194" s="226" t="n">
        <v>2450.3583173</v>
      </c>
      <c r="E194" s="226" t="n">
        <v>18.5437014233144</v>
      </c>
      <c r="F194" s="226" t="n">
        <v>100</v>
      </c>
      <c r="G194" s="226" t="n">
        <v>0.0000000000000020587644281938</v>
      </c>
      <c r="H194" s="226"/>
      <c r="I194" s="226"/>
      <c r="J194" s="226"/>
      <c r="K194" s="226"/>
    </row>
    <row r="195">
      <c r="A195" s="226" t="s">
        <v>86</v>
      </c>
      <c r="B195" s="226" t="s">
        <v>87</v>
      </c>
      <c r="C195" s="226" t="s">
        <v>19</v>
      </c>
      <c r="D195" s="226" t="n">
        <v>183227.7375401</v>
      </c>
      <c r="E195" s="226" t="n">
        <v>1.17415520352612</v>
      </c>
      <c r="F195" s="226" t="n">
        <v>99.9601782961824</v>
      </c>
      <c r="G195" s="226" t="n">
        <v>0.03984511933096</v>
      </c>
      <c r="H195" s="226" t="n">
        <v>72.9934742</v>
      </c>
      <c r="I195" s="226" t="n">
        <v>100</v>
      </c>
      <c r="J195" s="226" t="n">
        <v>0.0398217038175944</v>
      </c>
      <c r="K195" s="226" t="n">
        <v>100.018955763406</v>
      </c>
    </row>
    <row r="196">
      <c r="A196" s="226" t="s">
        <v>88</v>
      </c>
      <c r="B196" s="226" t="s">
        <v>89</v>
      </c>
      <c r="C196" s="226" t="s">
        <v>16</v>
      </c>
      <c r="D196" s="226" t="n">
        <v>1893.3694846</v>
      </c>
      <c r="E196" s="226" t="n">
        <v>16.3019421547623</v>
      </c>
      <c r="F196" s="226" t="n">
        <v>100</v>
      </c>
      <c r="G196" s="226" t="n">
        <v>0</v>
      </c>
      <c r="H196" s="226"/>
      <c r="I196" s="226"/>
      <c r="J196" s="226"/>
      <c r="K196" s="226"/>
    </row>
    <row r="197">
      <c r="A197" s="226" t="s">
        <v>88</v>
      </c>
      <c r="B197" s="226" t="s">
        <v>89</v>
      </c>
      <c r="C197" s="226" t="s">
        <v>18</v>
      </c>
      <c r="D197" s="226" t="n">
        <v>4074.8191618</v>
      </c>
      <c r="E197" s="226" t="n">
        <v>11.2174124606748</v>
      </c>
      <c r="F197" s="226" t="n">
        <v>100</v>
      </c>
      <c r="G197" s="226" t="n">
        <v>0</v>
      </c>
      <c r="H197" s="226"/>
      <c r="I197" s="226"/>
      <c r="J197" s="226"/>
      <c r="K197" s="226"/>
    </row>
    <row r="198">
      <c r="A198" s="226" t="s">
        <v>88</v>
      </c>
      <c r="B198" s="226" t="s">
        <v>89</v>
      </c>
      <c r="C198" s="226" t="s">
        <v>19</v>
      </c>
      <c r="D198" s="226" t="n">
        <v>359115.6576797</v>
      </c>
      <c r="E198" s="226" t="n">
        <v>0.646343823239294</v>
      </c>
      <c r="F198" s="226" t="n">
        <v>100</v>
      </c>
      <c r="G198" s="226" t="n">
        <v>0</v>
      </c>
      <c r="H198" s="226"/>
      <c r="I198" s="226"/>
      <c r="J198" s="226"/>
      <c r="K198" s="226"/>
    </row>
    <row r="199">
      <c r="A199" s="226" t="s">
        <v>90</v>
      </c>
      <c r="B199" s="226" t="s">
        <v>91</v>
      </c>
      <c r="C199" s="226" t="s">
        <v>16</v>
      </c>
      <c r="D199" s="226" t="n">
        <v>415.4230233</v>
      </c>
      <c r="E199" s="226" t="n">
        <v>33.9255409810816</v>
      </c>
      <c r="F199" s="226" t="n">
        <v>100</v>
      </c>
      <c r="G199" s="226" t="n">
        <v>0</v>
      </c>
      <c r="H199" s="226"/>
      <c r="I199" s="226"/>
      <c r="J199" s="226"/>
      <c r="K199" s="226"/>
    </row>
    <row r="200">
      <c r="A200" s="226" t="s">
        <v>90</v>
      </c>
      <c r="B200" s="226" t="s">
        <v>91</v>
      </c>
      <c r="C200" s="226" t="s">
        <v>18</v>
      </c>
      <c r="D200" s="226" t="n">
        <v>899.2956748</v>
      </c>
      <c r="E200" s="226" t="n">
        <v>22.6451171492611</v>
      </c>
      <c r="F200" s="226" t="n">
        <v>100</v>
      </c>
      <c r="G200" s="226" t="n">
        <v>0</v>
      </c>
      <c r="H200" s="226"/>
      <c r="I200" s="226"/>
      <c r="J200" s="226"/>
      <c r="K200" s="226"/>
    </row>
    <row r="201">
      <c r="A201" s="226" t="s">
        <v>90</v>
      </c>
      <c r="B201" s="226" t="s">
        <v>91</v>
      </c>
      <c r="C201" s="226" t="s">
        <v>19</v>
      </c>
      <c r="D201" s="226" t="n">
        <v>145447.8039352</v>
      </c>
      <c r="E201" s="226" t="n">
        <v>0.631328192053448</v>
      </c>
      <c r="F201" s="226" t="n">
        <v>99.9901156474424</v>
      </c>
      <c r="G201" s="226" t="n">
        <v>0.00723607096100189</v>
      </c>
      <c r="H201" s="226" t="n">
        <v>14.3779949</v>
      </c>
      <c r="I201" s="226" t="n">
        <v>73.1833810874151</v>
      </c>
      <c r="J201" s="226" t="n">
        <v>0.00988435255763533</v>
      </c>
      <c r="K201" s="226" t="n">
        <v>73.2000976295379</v>
      </c>
    </row>
    <row r="202">
      <c r="A202" s="226" t="s">
        <v>92</v>
      </c>
      <c r="B202" s="226" t="s">
        <v>93</v>
      </c>
      <c r="C202" s="226" t="s">
        <v>16</v>
      </c>
      <c r="D202" s="226" t="n">
        <v>826.2528728</v>
      </c>
      <c r="E202" s="226" t="n">
        <v>23.6765003187134</v>
      </c>
      <c r="F202" s="226" t="n">
        <v>100</v>
      </c>
      <c r="G202" s="226" t="n">
        <v>0</v>
      </c>
      <c r="H202" s="226"/>
      <c r="I202" s="226"/>
      <c r="J202" s="226"/>
      <c r="K202" s="226"/>
    </row>
    <row r="203">
      <c r="A203" s="226" t="s">
        <v>92</v>
      </c>
      <c r="B203" s="226" t="s">
        <v>93</v>
      </c>
      <c r="C203" s="226" t="s">
        <v>18</v>
      </c>
      <c r="D203" s="226" t="n">
        <v>1140.9298545</v>
      </c>
      <c r="E203" s="226" t="n">
        <v>28.3776406377373</v>
      </c>
      <c r="F203" s="226" t="n">
        <v>100</v>
      </c>
      <c r="G203" s="226" t="n">
        <v>0</v>
      </c>
      <c r="H203" s="226"/>
      <c r="I203" s="226"/>
      <c r="J203" s="226"/>
      <c r="K203" s="226"/>
    </row>
    <row r="204">
      <c r="A204" s="226" t="s">
        <v>92</v>
      </c>
      <c r="B204" s="226" t="s">
        <v>93</v>
      </c>
      <c r="C204" s="226" t="s">
        <v>19</v>
      </c>
      <c r="D204" s="226" t="n">
        <v>247078.6369969</v>
      </c>
      <c r="E204" s="226" t="n">
        <v>0.80327968131987</v>
      </c>
      <c r="F204" s="226" t="n">
        <v>99.997033242488</v>
      </c>
      <c r="G204" s="226" t="n">
        <v>0.00296699331625958</v>
      </c>
      <c r="H204" s="226" t="n">
        <v>7.3304415</v>
      </c>
      <c r="I204" s="226" t="n">
        <v>100</v>
      </c>
      <c r="J204" s="226" t="n">
        <v>0.002966757511969</v>
      </c>
      <c r="K204" s="226" t="n">
        <v>100.004981222526</v>
      </c>
    </row>
    <row r="205">
      <c r="A205" s="226" t="s">
        <v>94</v>
      </c>
      <c r="B205" s="226" t="s">
        <v>95</v>
      </c>
      <c r="C205" s="226" t="s">
        <v>16</v>
      </c>
      <c r="D205" s="226" t="n">
        <v>3665.2194116</v>
      </c>
      <c r="E205" s="226" t="n">
        <v>22.3059794527003</v>
      </c>
      <c r="F205" s="226" t="n">
        <v>98.9609617075787</v>
      </c>
      <c r="G205" s="226" t="n">
        <v>1.07066214348056</v>
      </c>
      <c r="H205" s="226" t="n">
        <v>38.4828851</v>
      </c>
      <c r="I205" s="226" t="n">
        <v>99.9999999999998</v>
      </c>
      <c r="J205" s="226" t="n">
        <v>1.0390382924213</v>
      </c>
      <c r="K205" s="226" t="n">
        <v>101.972907211944</v>
      </c>
    </row>
    <row r="206">
      <c r="A206" s="226" t="s">
        <v>94</v>
      </c>
      <c r="B206" s="226" t="s">
        <v>95</v>
      </c>
      <c r="C206" s="226" t="s">
        <v>18</v>
      </c>
      <c r="D206" s="226" t="n">
        <v>1940.4325786</v>
      </c>
      <c r="E206" s="226" t="n">
        <v>19.8977552081274</v>
      </c>
      <c r="F206" s="226" t="n">
        <v>100</v>
      </c>
      <c r="G206" s="226" t="n">
        <v>0</v>
      </c>
      <c r="H206" s="226"/>
      <c r="I206" s="226"/>
      <c r="J206" s="226"/>
      <c r="K206" s="226"/>
    </row>
    <row r="207">
      <c r="A207" s="226" t="s">
        <v>94</v>
      </c>
      <c r="B207" s="226" t="s">
        <v>95</v>
      </c>
      <c r="C207" s="226" t="s">
        <v>19</v>
      </c>
      <c r="D207" s="226" t="n">
        <v>288796.2377674</v>
      </c>
      <c r="E207" s="226" t="n">
        <v>0.830051164823941</v>
      </c>
      <c r="F207" s="226" t="n">
        <v>99.9582426156248</v>
      </c>
      <c r="G207" s="226" t="n">
        <v>0.0417919010835292</v>
      </c>
      <c r="H207" s="226" t="n">
        <v>120.6441329</v>
      </c>
      <c r="I207" s="226" t="n">
        <v>100</v>
      </c>
      <c r="J207" s="226" t="n">
        <v>0.041757384375217</v>
      </c>
      <c r="K207" s="226" t="n">
        <v>100.040868229163</v>
      </c>
    </row>
    <row r="208">
      <c r="A208" s="226" t="s">
        <v>96</v>
      </c>
      <c r="B208" s="226" t="s">
        <v>97</v>
      </c>
      <c r="C208" s="226" t="s">
        <v>16</v>
      </c>
      <c r="D208" s="226" t="n">
        <v>1193.0162076</v>
      </c>
      <c r="E208" s="226" t="n">
        <v>29.8425986965439</v>
      </c>
      <c r="F208" s="226" t="n">
        <v>100</v>
      </c>
      <c r="G208" s="226" t="n">
        <v>0</v>
      </c>
      <c r="H208" s="226"/>
      <c r="I208" s="226"/>
      <c r="J208" s="226"/>
      <c r="K208" s="226"/>
    </row>
    <row r="209">
      <c r="A209" s="226" t="s">
        <v>96</v>
      </c>
      <c r="B209" s="226" t="s">
        <v>97</v>
      </c>
      <c r="C209" s="226" t="s">
        <v>18</v>
      </c>
      <c r="D209" s="226" t="n">
        <v>92.5192002</v>
      </c>
      <c r="E209" s="226" t="n">
        <v>46.7624847793268</v>
      </c>
      <c r="F209" s="226" t="n">
        <v>100</v>
      </c>
      <c r="G209" s="226" t="n">
        <v>0</v>
      </c>
      <c r="H209" s="226"/>
      <c r="I209" s="226"/>
      <c r="J209" s="226"/>
      <c r="K209" s="226"/>
    </row>
    <row r="210">
      <c r="A210" s="226" t="s">
        <v>96</v>
      </c>
      <c r="B210" s="226" t="s">
        <v>97</v>
      </c>
      <c r="C210" s="226" t="s">
        <v>19</v>
      </c>
      <c r="D210" s="226" t="n">
        <v>28390.2896805</v>
      </c>
      <c r="E210" s="226" t="n">
        <v>1.84156282595103</v>
      </c>
      <c r="F210" s="226" t="n">
        <v>100</v>
      </c>
      <c r="G210" s="226" t="n">
        <v>0</v>
      </c>
      <c r="H210" s="226"/>
      <c r="I210" s="226"/>
      <c r="J210" s="226"/>
      <c r="K210" s="226"/>
    </row>
    <row r="211">
      <c r="A211" s="226" t="s">
        <v>98</v>
      </c>
      <c r="B211" s="226" t="s">
        <v>99</v>
      </c>
      <c r="C211" s="226" t="s">
        <v>16</v>
      </c>
      <c r="D211" s="226" t="n">
        <v>238.5705234</v>
      </c>
      <c r="E211" s="226" t="n">
        <v>26.4472719494505</v>
      </c>
      <c r="F211" s="226" t="n">
        <v>100</v>
      </c>
      <c r="G211" s="226" t="n">
        <v>0.00000000000000293623702568031</v>
      </c>
      <c r="H211" s="226"/>
      <c r="I211" s="226"/>
      <c r="J211" s="226"/>
      <c r="K211" s="226"/>
    </row>
    <row r="212">
      <c r="A212" s="226" t="s">
        <v>98</v>
      </c>
      <c r="B212" s="226" t="s">
        <v>99</v>
      </c>
      <c r="C212" s="226" t="s">
        <v>18</v>
      </c>
      <c r="D212" s="226" t="n">
        <v>271.7675593</v>
      </c>
      <c r="E212" s="226" t="n">
        <v>25.5704127982054</v>
      </c>
      <c r="F212" s="226" t="n">
        <v>100</v>
      </c>
      <c r="G212" s="226" t="n">
        <v>0.00000000000000283888610377374</v>
      </c>
      <c r="H212" s="226"/>
      <c r="I212" s="226"/>
      <c r="J212" s="226"/>
      <c r="K212" s="226"/>
    </row>
    <row r="213">
      <c r="A213" s="226" t="s">
        <v>98</v>
      </c>
      <c r="B213" s="226" t="s">
        <v>99</v>
      </c>
      <c r="C213" s="226" t="s">
        <v>19</v>
      </c>
      <c r="D213" s="226" t="n">
        <v>52457.5128439</v>
      </c>
      <c r="E213" s="226" t="n">
        <v>1.23053180649254</v>
      </c>
      <c r="F213" s="226" t="n">
        <v>99.9402620408427</v>
      </c>
      <c r="G213" s="226" t="n">
        <v>0.0597854631050878</v>
      </c>
      <c r="H213" s="226" t="n">
        <v>31.3557789</v>
      </c>
      <c r="I213" s="226" t="n">
        <v>100</v>
      </c>
      <c r="J213" s="226" t="n">
        <v>0.0597379591572674</v>
      </c>
      <c r="K213" s="226" t="n">
        <v>100.019735077085</v>
      </c>
    </row>
    <row r="214">
      <c r="A214" s="226" t="s">
        <v>100</v>
      </c>
      <c r="B214" s="226" t="s">
        <v>101</v>
      </c>
      <c r="C214" s="226" t="s">
        <v>16</v>
      </c>
      <c r="D214" s="226" t="n">
        <v>419.9172569</v>
      </c>
      <c r="E214" s="226" t="n">
        <v>53.6663172620715</v>
      </c>
      <c r="F214" s="226" t="n">
        <v>100</v>
      </c>
      <c r="G214" s="226" t="n">
        <v>0</v>
      </c>
      <c r="H214" s="226"/>
      <c r="I214" s="226"/>
      <c r="J214" s="226"/>
      <c r="K214" s="226"/>
    </row>
    <row r="215">
      <c r="A215" s="226" t="s">
        <v>100</v>
      </c>
      <c r="B215" s="226" t="s">
        <v>101</v>
      </c>
      <c r="C215" s="226" t="s">
        <v>18</v>
      </c>
      <c r="D215" s="226" t="n">
        <v>222.116753</v>
      </c>
      <c r="E215" s="226" t="n">
        <v>31.282960835087</v>
      </c>
      <c r="F215" s="226" t="n">
        <v>100</v>
      </c>
      <c r="G215" s="226" t="n">
        <v>0</v>
      </c>
      <c r="H215" s="226"/>
      <c r="I215" s="226"/>
      <c r="J215" s="226"/>
      <c r="K215" s="226"/>
    </row>
    <row r="216">
      <c r="A216" s="226" t="s">
        <v>100</v>
      </c>
      <c r="B216" s="226" t="s">
        <v>101</v>
      </c>
      <c r="C216" s="226" t="s">
        <v>19</v>
      </c>
      <c r="D216" s="226" t="n">
        <v>14775.7870796</v>
      </c>
      <c r="E216" s="226" t="n">
        <v>2.80532194057513</v>
      </c>
      <c r="F216" s="226" t="n">
        <v>100</v>
      </c>
      <c r="G216" s="226" t="n">
        <v>0</v>
      </c>
      <c r="H216" s="226"/>
      <c r="I216" s="226"/>
      <c r="J216" s="226"/>
      <c r="K216" s="226"/>
    </row>
    <row r="217">
      <c r="A217" s="226" t="s">
        <v>102</v>
      </c>
      <c r="B217" s="226" t="s">
        <v>103</v>
      </c>
      <c r="C217" s="226" t="s">
        <v>16</v>
      </c>
      <c r="D217" s="226" t="n">
        <v>221.2435587</v>
      </c>
      <c r="E217" s="226" t="n">
        <v>26.2053904639605</v>
      </c>
      <c r="F217" s="226" t="n">
        <v>100</v>
      </c>
      <c r="G217" s="226" t="n">
        <v>0</v>
      </c>
      <c r="H217" s="226"/>
      <c r="I217" s="226"/>
      <c r="J217" s="226"/>
      <c r="K217" s="226"/>
    </row>
    <row r="218">
      <c r="A218" s="226" t="s">
        <v>102</v>
      </c>
      <c r="B218" s="226" t="s">
        <v>103</v>
      </c>
      <c r="C218" s="226" t="s">
        <v>18</v>
      </c>
      <c r="D218" s="226" t="n">
        <v>220.3040154</v>
      </c>
      <c r="E218" s="226" t="n">
        <v>34.4290214194526</v>
      </c>
      <c r="F218" s="226" t="n">
        <v>100</v>
      </c>
      <c r="G218" s="226" t="n">
        <v>0</v>
      </c>
      <c r="H218" s="226"/>
      <c r="I218" s="226"/>
      <c r="J218" s="226"/>
      <c r="K218" s="226"/>
    </row>
    <row r="219">
      <c r="A219" s="226" t="s">
        <v>102</v>
      </c>
      <c r="B219" s="226" t="s">
        <v>103</v>
      </c>
      <c r="C219" s="226" t="s">
        <v>19</v>
      </c>
      <c r="D219" s="226" t="n">
        <v>27748.7404607</v>
      </c>
      <c r="E219" s="226" t="n">
        <v>1.59141343575752</v>
      </c>
      <c r="F219" s="226" t="n">
        <v>99.9014873728813</v>
      </c>
      <c r="G219" s="226" t="n">
        <v>0.098750479268424</v>
      </c>
      <c r="H219" s="226" t="n">
        <v>27.3629692</v>
      </c>
      <c r="I219" s="226" t="n">
        <v>100</v>
      </c>
      <c r="J219" s="226" t="n">
        <v>0.0985126271186934</v>
      </c>
      <c r="K219" s="226" t="n">
        <v>100.14269283281</v>
      </c>
    </row>
    <row r="220">
      <c r="A220" s="226" t="s">
        <v>104</v>
      </c>
      <c r="B220" s="226" t="s">
        <v>105</v>
      </c>
      <c r="C220" s="226" t="s">
        <v>16</v>
      </c>
      <c r="D220" s="226" t="n">
        <v>43.1073856</v>
      </c>
      <c r="E220" s="226" t="n">
        <v>72.6935860237529</v>
      </c>
      <c r="F220" s="226" t="n">
        <v>100</v>
      </c>
      <c r="G220" s="226" t="n">
        <v>0</v>
      </c>
      <c r="H220" s="226"/>
      <c r="I220" s="226"/>
      <c r="J220" s="226"/>
      <c r="K220" s="226"/>
    </row>
    <row r="221">
      <c r="A221" s="226" t="s">
        <v>104</v>
      </c>
      <c r="B221" s="226" t="s">
        <v>105</v>
      </c>
      <c r="C221" s="226" t="s">
        <v>18</v>
      </c>
      <c r="D221" s="226" t="n">
        <v>104.727085</v>
      </c>
      <c r="E221" s="226" t="n">
        <v>39.6689208188134</v>
      </c>
      <c r="F221" s="226" t="n">
        <v>100</v>
      </c>
      <c r="G221" s="226" t="n">
        <v>0</v>
      </c>
      <c r="H221" s="226"/>
      <c r="I221" s="226"/>
      <c r="J221" s="226"/>
      <c r="K221" s="226"/>
    </row>
    <row r="222">
      <c r="A222" s="226" t="s">
        <v>104</v>
      </c>
      <c r="B222" s="226" t="s">
        <v>105</v>
      </c>
      <c r="C222" s="226" t="s">
        <v>19</v>
      </c>
      <c r="D222" s="226" t="n">
        <v>27492.3951448</v>
      </c>
      <c r="E222" s="226" t="n">
        <v>1.60484571223756</v>
      </c>
      <c r="F222" s="226" t="n">
        <v>100</v>
      </c>
      <c r="G222" s="226" t="n">
        <v>0</v>
      </c>
      <c r="H222" s="226"/>
      <c r="I222" s="226"/>
      <c r="J222" s="226"/>
      <c r="K222" s="226"/>
    </row>
    <row r="223">
      <c r="A223" s="226" t="s">
        <v>108</v>
      </c>
      <c r="B223" s="226" t="s">
        <v>109</v>
      </c>
      <c r="C223" s="226" t="s">
        <v>16</v>
      </c>
      <c r="D223" s="226" t="n">
        <v>551.7722983</v>
      </c>
      <c r="E223" s="226" t="n">
        <v>22.8411204868242</v>
      </c>
      <c r="F223" s="226" t="n">
        <v>100</v>
      </c>
      <c r="G223" s="226" t="n">
        <v>0</v>
      </c>
      <c r="H223" s="226"/>
      <c r="I223" s="226"/>
      <c r="J223" s="226"/>
      <c r="K223" s="226"/>
    </row>
    <row r="224">
      <c r="A224" s="226" t="s">
        <v>108</v>
      </c>
      <c r="B224" s="226" t="s">
        <v>109</v>
      </c>
      <c r="C224" s="226" t="s">
        <v>18</v>
      </c>
      <c r="D224" s="226" t="n">
        <v>970.0127058</v>
      </c>
      <c r="E224" s="226" t="n">
        <v>22.5999410442535</v>
      </c>
      <c r="F224" s="226" t="n">
        <v>100</v>
      </c>
      <c r="G224" s="226" t="n">
        <v>0</v>
      </c>
      <c r="H224" s="226"/>
      <c r="I224" s="226"/>
      <c r="J224" s="226"/>
      <c r="K224" s="226"/>
    </row>
    <row r="225">
      <c r="A225" s="226" t="s">
        <v>108</v>
      </c>
      <c r="B225" s="226" t="s">
        <v>109</v>
      </c>
      <c r="C225" s="226" t="s">
        <v>19</v>
      </c>
      <c r="D225" s="226" t="n">
        <v>96425.618822</v>
      </c>
      <c r="E225" s="226" t="n">
        <v>0.997376637908658</v>
      </c>
      <c r="F225" s="226" t="n">
        <v>99.9545188781696</v>
      </c>
      <c r="G225" s="226" t="n">
        <v>0.0455196681578792</v>
      </c>
      <c r="H225" s="226" t="n">
        <v>43.8754082</v>
      </c>
      <c r="I225" s="226" t="n">
        <v>100</v>
      </c>
      <c r="J225" s="226" t="n">
        <v>0.0454811218303918</v>
      </c>
      <c r="K225" s="226" t="n">
        <v>100.039232699278</v>
      </c>
    </row>
    <row r="226">
      <c r="A226" s="226" t="s">
        <v>110</v>
      </c>
      <c r="B226" s="226" t="s">
        <v>111</v>
      </c>
      <c r="C226" s="226" t="s">
        <v>16</v>
      </c>
      <c r="D226" s="226" t="n">
        <v>1897.9092096</v>
      </c>
      <c r="E226" s="226" t="n">
        <v>17.0687995050788</v>
      </c>
      <c r="F226" s="226" t="n">
        <v>98.8275887745976</v>
      </c>
      <c r="G226" s="226" t="n">
        <v>1.1917846895222</v>
      </c>
      <c r="H226" s="226" t="n">
        <v>22.5152722</v>
      </c>
      <c r="I226" s="226" t="n">
        <v>100</v>
      </c>
      <c r="J226" s="226" t="n">
        <v>1.17241122540245</v>
      </c>
      <c r="K226" s="226" t="n">
        <v>100.460661457358</v>
      </c>
    </row>
    <row r="227">
      <c r="A227" s="226" t="s">
        <v>110</v>
      </c>
      <c r="B227" s="226" t="s">
        <v>111</v>
      </c>
      <c r="C227" s="226" t="s">
        <v>18</v>
      </c>
      <c r="D227" s="226" t="n">
        <v>2278.2521263</v>
      </c>
      <c r="E227" s="226" t="n">
        <v>16.3528670950787</v>
      </c>
      <c r="F227" s="226" t="n">
        <v>100</v>
      </c>
      <c r="G227" s="226" t="n">
        <v>0</v>
      </c>
      <c r="H227" s="226"/>
      <c r="I227" s="226"/>
      <c r="J227" s="226"/>
      <c r="K227" s="226"/>
    </row>
    <row r="228">
      <c r="A228" s="226" t="s">
        <v>110</v>
      </c>
      <c r="B228" s="226" t="s">
        <v>111</v>
      </c>
      <c r="C228" s="226" t="s">
        <v>19</v>
      </c>
      <c r="D228" s="226" t="n">
        <v>146775.5005235</v>
      </c>
      <c r="E228" s="226" t="n">
        <v>1.14055140601895</v>
      </c>
      <c r="F228" s="226" t="n">
        <v>99.6927300605993</v>
      </c>
      <c r="G228" s="226" t="n">
        <v>0.141303645446323</v>
      </c>
      <c r="H228" s="226" t="n">
        <v>452.3870409</v>
      </c>
      <c r="I228" s="226" t="n">
        <v>45.8202345944208</v>
      </c>
      <c r="J228" s="226" t="n">
        <v>0.307269939400657</v>
      </c>
      <c r="K228" s="226" t="n">
        <v>45.8455070793324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714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544</v>
      </c>
      <c r="I238" s="5" t="s">
        <v>545</v>
      </c>
      <c r="J238" s="5" t="s">
        <v>546</v>
      </c>
      <c r="K238" s="5" t="s">
        <v>547</v>
      </c>
    </row>
    <row r="239">
      <c r="A239" s="227" t="s">
        <v>94</v>
      </c>
      <c r="B239" s="227" t="s">
        <v>118</v>
      </c>
      <c r="C239" s="227" t="s">
        <v>18</v>
      </c>
      <c r="D239" s="227" t="n">
        <v>58.1703099</v>
      </c>
      <c r="E239" s="227" t="n">
        <v>70.3112611893836</v>
      </c>
      <c r="F239" s="227" t="n">
        <v>100</v>
      </c>
      <c r="G239" s="227" t="n">
        <v>0</v>
      </c>
      <c r="H239" s="227"/>
      <c r="I239" s="227"/>
      <c r="J239" s="227"/>
      <c r="K239" s="227"/>
    </row>
    <row r="240">
      <c r="A240" s="227" t="s">
        <v>94</v>
      </c>
      <c r="B240" s="227" t="s">
        <v>118</v>
      </c>
      <c r="C240" s="227" t="s">
        <v>19</v>
      </c>
      <c r="D240" s="227" t="n">
        <v>25455.8113584</v>
      </c>
      <c r="E240" s="227" t="n">
        <v>1.74230338005586</v>
      </c>
      <c r="F240" s="227" t="n">
        <v>100</v>
      </c>
      <c r="G240" s="227" t="n">
        <v>0</v>
      </c>
      <c r="H240" s="227"/>
      <c r="I240" s="227"/>
      <c r="J240" s="227"/>
      <c r="K240" s="227"/>
    </row>
    <row r="241">
      <c r="A241" s="227" t="s">
        <v>98</v>
      </c>
      <c r="B241" s="227" t="s">
        <v>120</v>
      </c>
      <c r="C241" s="227" t="s">
        <v>16</v>
      </c>
      <c r="D241" s="227" t="n">
        <v>158.7221917</v>
      </c>
      <c r="E241" s="227" t="n">
        <v>57.366995213694</v>
      </c>
      <c r="F241" s="227" t="n">
        <v>100</v>
      </c>
      <c r="G241" s="227" t="n">
        <v>0</v>
      </c>
      <c r="H241" s="227"/>
      <c r="I241" s="227"/>
      <c r="J241" s="227"/>
      <c r="K241" s="227"/>
    </row>
    <row r="242">
      <c r="A242" s="227" t="s">
        <v>98</v>
      </c>
      <c r="B242" s="227" t="s">
        <v>120</v>
      </c>
      <c r="C242" s="227" t="s">
        <v>18</v>
      </c>
      <c r="D242" s="227" t="n">
        <v>42.677533</v>
      </c>
      <c r="E242" s="227" t="n">
        <v>100</v>
      </c>
      <c r="F242" s="227" t="n">
        <v>100</v>
      </c>
      <c r="G242" s="227" t="n">
        <v>0</v>
      </c>
      <c r="H242" s="227"/>
      <c r="I242" s="227"/>
      <c r="J242" s="227"/>
      <c r="K242" s="227"/>
    </row>
    <row r="243">
      <c r="A243" s="227" t="s">
        <v>98</v>
      </c>
      <c r="B243" s="227" t="s">
        <v>120</v>
      </c>
      <c r="C243" s="227" t="s">
        <v>19</v>
      </c>
      <c r="D243" s="227" t="n">
        <v>60482.2256898</v>
      </c>
      <c r="E243" s="227" t="n">
        <v>1.336275993313</v>
      </c>
      <c r="F243" s="227" t="n">
        <v>100</v>
      </c>
      <c r="G243" s="227" t="n">
        <v>0</v>
      </c>
      <c r="H243" s="227"/>
      <c r="I243" s="227"/>
      <c r="J243" s="227"/>
      <c r="K243" s="227"/>
    </row>
    <row r="244">
      <c r="A244" s="227" t="s">
        <v>108</v>
      </c>
      <c r="B244" s="227" t="s">
        <v>122</v>
      </c>
      <c r="C244" s="227" t="s">
        <v>16</v>
      </c>
      <c r="D244" s="227" t="n">
        <v>235.9848753</v>
      </c>
      <c r="E244" s="227" t="n">
        <v>40.4564950646054</v>
      </c>
      <c r="F244" s="227" t="n">
        <v>100</v>
      </c>
      <c r="G244" s="227" t="n">
        <v>0</v>
      </c>
      <c r="H244" s="227"/>
      <c r="I244" s="227"/>
      <c r="J244" s="227"/>
      <c r="K244" s="227"/>
    </row>
    <row r="245">
      <c r="A245" s="227" t="s">
        <v>108</v>
      </c>
      <c r="B245" s="227" t="s">
        <v>122</v>
      </c>
      <c r="C245" s="227" t="s">
        <v>18</v>
      </c>
      <c r="D245" s="227" t="n">
        <v>602.1124419</v>
      </c>
      <c r="E245" s="227" t="n">
        <v>28.3270180158309</v>
      </c>
      <c r="F245" s="227" t="n">
        <v>100</v>
      </c>
      <c r="G245" s="227" t="n">
        <v>0</v>
      </c>
      <c r="H245" s="227"/>
      <c r="I245" s="227"/>
      <c r="J245" s="227"/>
      <c r="K245" s="227"/>
    </row>
    <row r="246">
      <c r="A246" s="227" t="s">
        <v>108</v>
      </c>
      <c r="B246" s="227" t="s">
        <v>122</v>
      </c>
      <c r="C246" s="227" t="s">
        <v>19</v>
      </c>
      <c r="D246" s="227" t="n">
        <v>36223.6167947</v>
      </c>
      <c r="E246" s="227" t="n">
        <v>1.03297469110901</v>
      </c>
      <c r="F246" s="227" t="n">
        <v>100</v>
      </c>
      <c r="G246" s="227" t="n">
        <v>0</v>
      </c>
      <c r="H246" s="227"/>
      <c r="I246" s="227"/>
      <c r="J246" s="227"/>
      <c r="K246" s="227"/>
    </row>
    <row r="247">
      <c r="A247" s="227" t="s">
        <v>110</v>
      </c>
      <c r="B247" s="227" t="s">
        <v>123</v>
      </c>
      <c r="C247" s="227" t="s">
        <v>16</v>
      </c>
      <c r="D247" s="227" t="n">
        <v>85.569299</v>
      </c>
      <c r="E247" s="227" t="n">
        <v>70.3857098662981</v>
      </c>
      <c r="F247" s="227" t="n">
        <v>100</v>
      </c>
      <c r="G247" s="227" t="n">
        <v>0</v>
      </c>
      <c r="H247" s="227"/>
      <c r="I247" s="227"/>
      <c r="J247" s="227"/>
      <c r="K247" s="227"/>
    </row>
    <row r="248">
      <c r="A248" s="227" t="s">
        <v>110</v>
      </c>
      <c r="B248" s="227" t="s">
        <v>123</v>
      </c>
      <c r="C248" s="227" t="s">
        <v>18</v>
      </c>
      <c r="D248" s="227" t="n">
        <v>273.0368098</v>
      </c>
      <c r="E248" s="227" t="n">
        <v>46.9347141781683</v>
      </c>
      <c r="F248" s="227" t="n">
        <v>100</v>
      </c>
      <c r="G248" s="227" t="n">
        <v>0</v>
      </c>
      <c r="H248" s="227"/>
      <c r="I248" s="227"/>
      <c r="J248" s="227"/>
      <c r="K248" s="227"/>
    </row>
    <row r="249">
      <c r="A249" s="227" t="s">
        <v>110</v>
      </c>
      <c r="B249" s="227" t="s">
        <v>123</v>
      </c>
      <c r="C249" s="227" t="s">
        <v>19</v>
      </c>
      <c r="D249" s="227" t="n">
        <v>41218.1660309</v>
      </c>
      <c r="E249" s="227" t="n">
        <v>1.24463410438905</v>
      </c>
      <c r="F249" s="227" t="n">
        <v>100</v>
      </c>
      <c r="G249" s="227" t="n">
        <v>0</v>
      </c>
      <c r="H249" s="227"/>
      <c r="I249" s="227"/>
      <c r="J249" s="227"/>
      <c r="K249" s="227"/>
    </row>
    <row r="250">
      <c r="A250" s="227" t="s">
        <v>125</v>
      </c>
      <c r="B250" s="227" t="s">
        <v>126</v>
      </c>
      <c r="C250" s="227" t="s">
        <v>16</v>
      </c>
      <c r="D250" s="227" t="n">
        <v>24.6034958</v>
      </c>
      <c r="E250" s="227" t="n">
        <v>74.381030638023</v>
      </c>
      <c r="F250" s="227" t="n">
        <v>100</v>
      </c>
      <c r="G250" s="227" t="n">
        <v>0</v>
      </c>
      <c r="H250" s="227"/>
      <c r="I250" s="227"/>
      <c r="J250" s="227"/>
      <c r="K250" s="227"/>
    </row>
    <row r="251">
      <c r="A251" s="227" t="s">
        <v>125</v>
      </c>
      <c r="B251" s="227" t="s">
        <v>126</v>
      </c>
      <c r="C251" s="227" t="s">
        <v>18</v>
      </c>
      <c r="D251" s="227" t="n">
        <v>24.0452117</v>
      </c>
      <c r="E251" s="227" t="n">
        <v>71.4047692834243</v>
      </c>
      <c r="F251" s="227" t="n">
        <v>100</v>
      </c>
      <c r="G251" s="227" t="n">
        <v>0</v>
      </c>
      <c r="H251" s="227"/>
      <c r="I251" s="227"/>
      <c r="J251" s="227"/>
      <c r="K251" s="227"/>
    </row>
    <row r="252">
      <c r="A252" s="227" t="s">
        <v>125</v>
      </c>
      <c r="B252" s="227" t="s">
        <v>126</v>
      </c>
      <c r="C252" s="227" t="s">
        <v>19</v>
      </c>
      <c r="D252" s="227" t="n">
        <v>11617.3131823</v>
      </c>
      <c r="E252" s="227" t="n">
        <v>1.87818943315422</v>
      </c>
      <c r="F252" s="227" t="n">
        <v>100</v>
      </c>
      <c r="G252" s="227" t="n">
        <v>0</v>
      </c>
      <c r="H252" s="227"/>
      <c r="I252" s="227"/>
      <c r="J252" s="227"/>
      <c r="K252" s="227"/>
    </row>
    <row r="253">
      <c r="A253" s="227" t="s">
        <v>129</v>
      </c>
      <c r="B253" s="227" t="s">
        <v>130</v>
      </c>
      <c r="C253" s="227" t="s">
        <v>16</v>
      </c>
      <c r="D253" s="227" t="n">
        <v>2030.2901786</v>
      </c>
      <c r="E253" s="227" t="n">
        <v>34.3343271619039</v>
      </c>
      <c r="F253" s="227" t="n">
        <v>98.1398208544357</v>
      </c>
      <c r="G253" s="227" t="n">
        <v>1.98580003314447</v>
      </c>
      <c r="H253" s="227" t="n">
        <v>38.4828851</v>
      </c>
      <c r="I253" s="227" t="n">
        <v>99.9999999999998</v>
      </c>
      <c r="J253" s="227" t="n">
        <v>1.86017914556435</v>
      </c>
      <c r="K253" s="227" t="n">
        <v>104.76736069762</v>
      </c>
    </row>
    <row r="254">
      <c r="A254" s="227" t="s">
        <v>129</v>
      </c>
      <c r="B254" s="227" t="s">
        <v>130</v>
      </c>
      <c r="C254" s="227" t="s">
        <v>18</v>
      </c>
      <c r="D254" s="227" t="n">
        <v>73.3540294</v>
      </c>
      <c r="E254" s="227" t="n">
        <v>70.9688327735455</v>
      </c>
      <c r="F254" s="227" t="n">
        <v>100</v>
      </c>
      <c r="G254" s="227" t="n">
        <v>0</v>
      </c>
      <c r="H254" s="227"/>
      <c r="I254" s="227"/>
      <c r="J254" s="227"/>
      <c r="K254" s="227"/>
    </row>
    <row r="255">
      <c r="A255" s="227" t="s">
        <v>129</v>
      </c>
      <c r="B255" s="227" t="s">
        <v>130</v>
      </c>
      <c r="C255" s="227" t="s">
        <v>19</v>
      </c>
      <c r="D255" s="227" t="n">
        <v>29139.9248413</v>
      </c>
      <c r="E255" s="227" t="n">
        <v>2.93348622062575</v>
      </c>
      <c r="F255" s="227" t="n">
        <v>100</v>
      </c>
      <c r="G255" s="227" t="n">
        <v>0</v>
      </c>
      <c r="H255" s="227"/>
      <c r="I255" s="227"/>
      <c r="J255" s="227"/>
      <c r="K255" s="227"/>
    </row>
    <row r="256">
      <c r="A256" s="227" t="s">
        <v>133</v>
      </c>
      <c r="B256" s="227" t="s">
        <v>134</v>
      </c>
      <c r="C256" s="227" t="s">
        <v>16</v>
      </c>
      <c r="D256" s="227" t="n">
        <v>99.2706722</v>
      </c>
      <c r="E256" s="227" t="n">
        <v>72.7583362241749</v>
      </c>
      <c r="F256" s="227" t="n">
        <v>100</v>
      </c>
      <c r="G256" s="227" t="n">
        <v>0</v>
      </c>
      <c r="H256" s="227"/>
      <c r="I256" s="227"/>
      <c r="J256" s="227"/>
      <c r="K256" s="227"/>
    </row>
    <row r="257">
      <c r="A257" s="227" t="s">
        <v>133</v>
      </c>
      <c r="B257" s="227" t="s">
        <v>134</v>
      </c>
      <c r="C257" s="227" t="s">
        <v>18</v>
      </c>
      <c r="D257" s="227" t="n">
        <v>241.645397</v>
      </c>
      <c r="E257" s="227" t="n">
        <v>44.8352203687761</v>
      </c>
      <c r="F257" s="227" t="n">
        <v>100</v>
      </c>
      <c r="G257" s="227" t="n">
        <v>0</v>
      </c>
      <c r="H257" s="227"/>
      <c r="I257" s="227"/>
      <c r="J257" s="227"/>
      <c r="K257" s="227"/>
    </row>
    <row r="258">
      <c r="A258" s="227" t="s">
        <v>133</v>
      </c>
      <c r="B258" s="227" t="s">
        <v>134</v>
      </c>
      <c r="C258" s="227" t="s">
        <v>19</v>
      </c>
      <c r="D258" s="227" t="n">
        <v>36858.4232922</v>
      </c>
      <c r="E258" s="227" t="n">
        <v>1.30553250913747</v>
      </c>
      <c r="F258" s="227" t="n">
        <v>100</v>
      </c>
      <c r="G258" s="227" t="n">
        <v>0</v>
      </c>
      <c r="H258" s="227"/>
      <c r="I258" s="227"/>
      <c r="J258" s="227"/>
      <c r="K258" s="227"/>
    </row>
    <row r="259">
      <c r="A259" s="227" t="s">
        <v>135</v>
      </c>
      <c r="B259" s="227" t="s">
        <v>136</v>
      </c>
      <c r="C259" s="227" t="s">
        <v>16</v>
      </c>
      <c r="D259" s="227" t="n">
        <v>809.5704431</v>
      </c>
      <c r="E259" s="227" t="n">
        <v>43.2667148094118</v>
      </c>
      <c r="F259" s="227" t="n">
        <v>100</v>
      </c>
      <c r="G259" s="227" t="n">
        <v>0</v>
      </c>
      <c r="H259" s="227"/>
      <c r="I259" s="227"/>
      <c r="J259" s="227"/>
      <c r="K259" s="227"/>
    </row>
    <row r="260">
      <c r="A260" s="227" t="s">
        <v>135</v>
      </c>
      <c r="B260" s="227" t="s">
        <v>136</v>
      </c>
      <c r="C260" s="227" t="s">
        <v>18</v>
      </c>
      <c r="D260" s="227" t="n">
        <v>269.6245341</v>
      </c>
      <c r="E260" s="227" t="n">
        <v>50.0182939028394</v>
      </c>
      <c r="F260" s="227" t="n">
        <v>100</v>
      </c>
      <c r="G260" s="227" t="n">
        <v>0</v>
      </c>
      <c r="H260" s="227"/>
      <c r="I260" s="227"/>
      <c r="J260" s="227"/>
      <c r="K260" s="227"/>
    </row>
    <row r="261">
      <c r="A261" s="227" t="s">
        <v>135</v>
      </c>
      <c r="B261" s="227" t="s">
        <v>136</v>
      </c>
      <c r="C261" s="227" t="s">
        <v>19</v>
      </c>
      <c r="D261" s="227" t="n">
        <v>62834.5091592</v>
      </c>
      <c r="E261" s="227" t="n">
        <v>1.26300710120352</v>
      </c>
      <c r="F261" s="227" t="n">
        <v>100</v>
      </c>
      <c r="G261" s="227" t="n">
        <v>0</v>
      </c>
      <c r="H261" s="227"/>
      <c r="I261" s="227"/>
      <c r="J261" s="227"/>
      <c r="K261" s="227"/>
    </row>
    <row r="262">
      <c r="A262" s="227" t="s">
        <v>137</v>
      </c>
      <c r="B262" s="227" t="s">
        <v>138</v>
      </c>
      <c r="C262" s="227" t="s">
        <v>16</v>
      </c>
      <c r="D262" s="227" t="n">
        <v>429.5527184</v>
      </c>
      <c r="E262" s="227" t="n">
        <v>49.5096066320389</v>
      </c>
      <c r="F262" s="227" t="n">
        <v>100</v>
      </c>
      <c r="G262" s="227" t="n">
        <v>0.00000000000000549667052230238</v>
      </c>
      <c r="H262" s="227"/>
      <c r="I262" s="227"/>
      <c r="J262" s="227"/>
      <c r="K262" s="227"/>
    </row>
    <row r="263">
      <c r="A263" s="227" t="s">
        <v>137</v>
      </c>
      <c r="B263" s="227" t="s">
        <v>138</v>
      </c>
      <c r="C263" s="227" t="s">
        <v>18</v>
      </c>
      <c r="D263" s="227" t="n">
        <v>644.5255234</v>
      </c>
      <c r="E263" s="227" t="n">
        <v>44.0739114529167</v>
      </c>
      <c r="F263" s="227" t="n">
        <v>100</v>
      </c>
      <c r="G263" s="227" t="n">
        <v>0</v>
      </c>
      <c r="H263" s="227"/>
      <c r="I263" s="227"/>
      <c r="J263" s="227"/>
      <c r="K263" s="227"/>
    </row>
    <row r="264">
      <c r="A264" s="227" t="s">
        <v>137</v>
      </c>
      <c r="B264" s="227" t="s">
        <v>138</v>
      </c>
      <c r="C264" s="227" t="s">
        <v>19</v>
      </c>
      <c r="D264" s="227" t="n">
        <v>98576.0164887</v>
      </c>
      <c r="E264" s="227" t="n">
        <v>1.98596561825716</v>
      </c>
      <c r="F264" s="227" t="n">
        <v>99.8777627002371</v>
      </c>
      <c r="G264" s="227" t="n">
        <v>0.122544823348966</v>
      </c>
      <c r="H264" s="227" t="n">
        <v>120.6441329</v>
      </c>
      <c r="I264" s="227" t="n">
        <v>100</v>
      </c>
      <c r="J264" s="227" t="n">
        <v>0.122237299762903</v>
      </c>
      <c r="K264" s="227" t="n">
        <v>100.129034348197</v>
      </c>
    </row>
    <row r="265">
      <c r="A265" s="227" t="s">
        <v>139</v>
      </c>
      <c r="B265" s="227" t="s">
        <v>140</v>
      </c>
      <c r="C265" s="227" t="s">
        <v>16</v>
      </c>
      <c r="D265" s="227" t="n">
        <v>222.0282482</v>
      </c>
      <c r="E265" s="227" t="n">
        <v>52.2445647796124</v>
      </c>
      <c r="F265" s="227" t="n">
        <v>100</v>
      </c>
      <c r="G265" s="227" t="n">
        <v>0</v>
      </c>
      <c r="H265" s="227"/>
      <c r="I265" s="227"/>
      <c r="J265" s="227"/>
      <c r="K265" s="227"/>
    </row>
    <row r="266">
      <c r="A266" s="227" t="s">
        <v>139</v>
      </c>
      <c r="B266" s="227" t="s">
        <v>140</v>
      </c>
      <c r="C266" s="227" t="s">
        <v>18</v>
      </c>
      <c r="D266" s="227" t="n">
        <v>400.2964624</v>
      </c>
      <c r="E266" s="227" t="n">
        <v>64.4080333197379</v>
      </c>
      <c r="F266" s="227" t="n">
        <v>100</v>
      </c>
      <c r="G266" s="227" t="n">
        <v>0</v>
      </c>
      <c r="H266" s="227"/>
      <c r="I266" s="227"/>
      <c r="J266" s="227"/>
      <c r="K266" s="227"/>
    </row>
    <row r="267">
      <c r="A267" s="227" t="s">
        <v>139</v>
      </c>
      <c r="B267" s="227" t="s">
        <v>140</v>
      </c>
      <c r="C267" s="227" t="s">
        <v>19</v>
      </c>
      <c r="D267" s="227" t="n">
        <v>40186.4622023</v>
      </c>
      <c r="E267" s="227" t="n">
        <v>1.39485318934308</v>
      </c>
      <c r="F267" s="227" t="n">
        <v>100</v>
      </c>
      <c r="G267" s="227" t="n">
        <v>0</v>
      </c>
      <c r="H267" s="227"/>
      <c r="I267" s="227"/>
      <c r="J267" s="227"/>
      <c r="K267" s="227"/>
    </row>
    <row r="268">
      <c r="A268" s="227" t="s">
        <v>141</v>
      </c>
      <c r="B268" s="227" t="s">
        <v>142</v>
      </c>
      <c r="C268" s="227" t="s">
        <v>16</v>
      </c>
      <c r="D268" s="227" t="n">
        <v>96.5286329</v>
      </c>
      <c r="E268" s="227" t="n">
        <v>70.8261331948639</v>
      </c>
      <c r="F268" s="227" t="n">
        <v>100</v>
      </c>
      <c r="G268" s="227" t="n">
        <v>0</v>
      </c>
      <c r="H268" s="227"/>
      <c r="I268" s="227"/>
      <c r="J268" s="227"/>
      <c r="K268" s="227"/>
    </row>
    <row r="269">
      <c r="A269" s="227" t="s">
        <v>141</v>
      </c>
      <c r="B269" s="227" t="s">
        <v>142</v>
      </c>
      <c r="C269" s="227" t="s">
        <v>18</v>
      </c>
      <c r="D269" s="227" t="n">
        <v>187.390677</v>
      </c>
      <c r="E269" s="227" t="n">
        <v>58.045646786707</v>
      </c>
      <c r="F269" s="227" t="n">
        <v>100</v>
      </c>
      <c r="G269" s="227" t="n">
        <v>0</v>
      </c>
      <c r="H269" s="227"/>
      <c r="I269" s="227"/>
      <c r="J269" s="227"/>
      <c r="K269" s="227"/>
    </row>
    <row r="270">
      <c r="A270" s="227" t="s">
        <v>141</v>
      </c>
      <c r="B270" s="227" t="s">
        <v>142</v>
      </c>
      <c r="C270" s="227" t="s">
        <v>19</v>
      </c>
      <c r="D270" s="227" t="n">
        <v>46782.4247804</v>
      </c>
      <c r="E270" s="227" t="n">
        <v>2.09246887135364</v>
      </c>
      <c r="F270" s="227" t="n">
        <v>100</v>
      </c>
      <c r="G270" s="227" t="n">
        <v>0</v>
      </c>
      <c r="H270" s="227"/>
      <c r="I270" s="227"/>
      <c r="J270" s="227"/>
      <c r="K270" s="227"/>
    </row>
    <row r="271">
      <c r="A271" s="227" t="s">
        <v>143</v>
      </c>
      <c r="B271" s="227" t="s">
        <v>144</v>
      </c>
      <c r="C271" s="227" t="s">
        <v>16</v>
      </c>
      <c r="D271" s="227" t="n">
        <v>359.1831261</v>
      </c>
      <c r="E271" s="227" t="n">
        <v>41.504280626092</v>
      </c>
      <c r="F271" s="227" t="n">
        <v>100</v>
      </c>
      <c r="G271" s="227" t="n">
        <v>0</v>
      </c>
      <c r="H271" s="227"/>
      <c r="I271" s="227"/>
      <c r="J271" s="227"/>
      <c r="K271" s="227"/>
    </row>
    <row r="272">
      <c r="A272" s="227" t="s">
        <v>143</v>
      </c>
      <c r="B272" s="227" t="s">
        <v>144</v>
      </c>
      <c r="C272" s="227" t="s">
        <v>18</v>
      </c>
      <c r="D272" s="227" t="n">
        <v>348.3455579</v>
      </c>
      <c r="E272" s="227" t="n">
        <v>34.9352622877528</v>
      </c>
      <c r="F272" s="227" t="n">
        <v>100</v>
      </c>
      <c r="G272" s="227" t="n">
        <v>0</v>
      </c>
      <c r="H272" s="227"/>
      <c r="I272" s="227"/>
      <c r="J272" s="227"/>
      <c r="K272" s="227"/>
    </row>
    <row r="273">
      <c r="A273" s="227" t="s">
        <v>143</v>
      </c>
      <c r="B273" s="227" t="s">
        <v>144</v>
      </c>
      <c r="C273" s="227" t="s">
        <v>19</v>
      </c>
      <c r="D273" s="227" t="n">
        <v>32885.7824302</v>
      </c>
      <c r="E273" s="227" t="n">
        <v>2.21930408275187</v>
      </c>
      <c r="F273" s="227" t="n">
        <v>99.8647069006918</v>
      </c>
      <c r="G273" s="227" t="n">
        <v>0.135369810380185</v>
      </c>
      <c r="H273" s="227" t="n">
        <v>44.5524707</v>
      </c>
      <c r="I273" s="227" t="n">
        <v>100</v>
      </c>
      <c r="J273" s="227" t="n">
        <v>0.135293099308208</v>
      </c>
      <c r="K273" s="227" t="n">
        <v>99.9213301043747</v>
      </c>
    </row>
    <row r="274">
      <c r="A274" s="227" t="s">
        <v>145</v>
      </c>
      <c r="B274" s="227" t="s">
        <v>146</v>
      </c>
      <c r="C274" s="227" t="s">
        <v>16</v>
      </c>
      <c r="D274" s="227" t="n">
        <v>102.4127677</v>
      </c>
      <c r="E274" s="227" t="n">
        <v>44.2099571648051</v>
      </c>
      <c r="F274" s="227" t="n">
        <v>100</v>
      </c>
      <c r="G274" s="227" t="n">
        <v>0</v>
      </c>
      <c r="H274" s="227"/>
      <c r="I274" s="227"/>
      <c r="J274" s="227"/>
      <c r="K274" s="227"/>
    </row>
    <row r="275">
      <c r="A275" s="227" t="s">
        <v>145</v>
      </c>
      <c r="B275" s="227" t="s">
        <v>146</v>
      </c>
      <c r="C275" s="227" t="s">
        <v>18</v>
      </c>
      <c r="D275" s="227" t="n">
        <v>137.4993421</v>
      </c>
      <c r="E275" s="227" t="n">
        <v>40.2885791845393</v>
      </c>
      <c r="F275" s="227" t="n">
        <v>100</v>
      </c>
      <c r="G275" s="227" t="n">
        <v>0</v>
      </c>
      <c r="H275" s="227"/>
      <c r="I275" s="227"/>
      <c r="J275" s="227"/>
      <c r="K275" s="227"/>
    </row>
    <row r="276">
      <c r="A276" s="227" t="s">
        <v>145</v>
      </c>
      <c r="B276" s="227" t="s">
        <v>146</v>
      </c>
      <c r="C276" s="227" t="s">
        <v>19</v>
      </c>
      <c r="D276" s="227" t="n">
        <v>15458.0478593</v>
      </c>
      <c r="E276" s="227" t="n">
        <v>1.42736353582805</v>
      </c>
      <c r="F276" s="227" t="n">
        <v>100</v>
      </c>
      <c r="G276" s="227" t="n">
        <v>0</v>
      </c>
      <c r="H276" s="227"/>
      <c r="I276" s="227"/>
      <c r="J276" s="227"/>
      <c r="K276" s="227"/>
    </row>
    <row r="277">
      <c r="A277" s="227" t="s">
        <v>147</v>
      </c>
      <c r="B277" s="227" t="s">
        <v>148</v>
      </c>
      <c r="C277" s="227" t="s">
        <v>16</v>
      </c>
      <c r="D277" s="227" t="n">
        <v>66.6743085</v>
      </c>
      <c r="E277" s="227" t="n">
        <v>100</v>
      </c>
      <c r="F277" s="227" t="n">
        <v>100</v>
      </c>
      <c r="G277" s="227" t="n">
        <v>0</v>
      </c>
      <c r="H277" s="227"/>
      <c r="I277" s="227"/>
      <c r="J277" s="227"/>
      <c r="K277" s="227"/>
    </row>
    <row r="278">
      <c r="A278" s="227" t="s">
        <v>147</v>
      </c>
      <c r="B278" s="227" t="s">
        <v>148</v>
      </c>
      <c r="C278" s="227" t="s">
        <v>18</v>
      </c>
      <c r="D278" s="227" t="n">
        <v>86.7245434</v>
      </c>
      <c r="E278" s="227" t="n">
        <v>57.3106528929342</v>
      </c>
      <c r="F278" s="227" t="n">
        <v>100</v>
      </c>
      <c r="G278" s="227" t="n">
        <v>0</v>
      </c>
      <c r="H278" s="227"/>
      <c r="I278" s="227"/>
      <c r="J278" s="227"/>
      <c r="K278" s="227"/>
    </row>
    <row r="279">
      <c r="A279" s="227" t="s">
        <v>147</v>
      </c>
      <c r="B279" s="227" t="s">
        <v>148</v>
      </c>
      <c r="C279" s="227" t="s">
        <v>19</v>
      </c>
      <c r="D279" s="227" t="n">
        <v>26754.3657182</v>
      </c>
      <c r="E279" s="227" t="n">
        <v>2.19159209706031</v>
      </c>
      <c r="F279" s="227" t="n">
        <v>100</v>
      </c>
      <c r="G279" s="227" t="n">
        <v>0</v>
      </c>
      <c r="H279" s="227"/>
      <c r="I279" s="227"/>
      <c r="J279" s="227"/>
      <c r="K279" s="227"/>
    </row>
    <row r="280">
      <c r="A280" s="227" t="s">
        <v>149</v>
      </c>
      <c r="B280" s="227" t="s">
        <v>150</v>
      </c>
      <c r="C280" s="227" t="s">
        <v>16</v>
      </c>
      <c r="D280" s="227" t="n">
        <v>153.5028916</v>
      </c>
      <c r="E280" s="227" t="n">
        <v>27.9629887510184</v>
      </c>
      <c r="F280" s="227" t="n">
        <v>100</v>
      </c>
      <c r="G280" s="227" t="n">
        <v>0</v>
      </c>
      <c r="H280" s="227"/>
      <c r="I280" s="227"/>
      <c r="J280" s="227"/>
      <c r="K280" s="227"/>
    </row>
    <row r="281">
      <c r="A281" s="227" t="s">
        <v>149</v>
      </c>
      <c r="B281" s="227" t="s">
        <v>150</v>
      </c>
      <c r="C281" s="227" t="s">
        <v>18</v>
      </c>
      <c r="D281" s="227" t="n">
        <v>70.8309943</v>
      </c>
      <c r="E281" s="227" t="n">
        <v>49.8098283125181</v>
      </c>
      <c r="F281" s="227" t="n">
        <v>100</v>
      </c>
      <c r="G281" s="227" t="n">
        <v>0</v>
      </c>
      <c r="H281" s="227"/>
      <c r="I281" s="227"/>
      <c r="J281" s="227"/>
      <c r="K281" s="227"/>
    </row>
    <row r="282">
      <c r="A282" s="227" t="s">
        <v>149</v>
      </c>
      <c r="B282" s="227" t="s">
        <v>150</v>
      </c>
      <c r="C282" s="227" t="s">
        <v>19</v>
      </c>
      <c r="D282" s="227" t="n">
        <v>9161.3630345</v>
      </c>
      <c r="E282" s="227" t="n">
        <v>2.46031224784089</v>
      </c>
      <c r="F282" s="227" t="n">
        <v>100</v>
      </c>
      <c r="G282" s="227" t="n">
        <v>0</v>
      </c>
      <c r="H282" s="227"/>
      <c r="I282" s="227"/>
      <c r="J282" s="227"/>
      <c r="K282" s="227"/>
    </row>
    <row r="283">
      <c r="A283" s="227" t="s">
        <v>151</v>
      </c>
      <c r="B283" s="227" t="s">
        <v>152</v>
      </c>
      <c r="C283" s="227" t="s">
        <v>16</v>
      </c>
      <c r="D283" s="227" t="n">
        <v>128.417314</v>
      </c>
      <c r="E283" s="227" t="n">
        <v>45.6067436566619</v>
      </c>
      <c r="F283" s="227" t="n">
        <v>100</v>
      </c>
      <c r="G283" s="227" t="n">
        <v>0</v>
      </c>
      <c r="H283" s="227"/>
      <c r="I283" s="227"/>
      <c r="J283" s="227"/>
      <c r="K283" s="227"/>
    </row>
    <row r="284">
      <c r="A284" s="227" t="s">
        <v>151</v>
      </c>
      <c r="B284" s="227" t="s">
        <v>152</v>
      </c>
      <c r="C284" s="227" t="s">
        <v>18</v>
      </c>
      <c r="D284" s="227" t="n">
        <v>328.1097861</v>
      </c>
      <c r="E284" s="227" t="n">
        <v>35.3974909331409</v>
      </c>
      <c r="F284" s="227" t="n">
        <v>100</v>
      </c>
      <c r="G284" s="227" t="n">
        <v>0</v>
      </c>
      <c r="H284" s="227"/>
      <c r="I284" s="227"/>
      <c r="J284" s="227"/>
      <c r="K284" s="227"/>
    </row>
    <row r="285">
      <c r="A285" s="227" t="s">
        <v>151</v>
      </c>
      <c r="B285" s="227" t="s">
        <v>152</v>
      </c>
      <c r="C285" s="227" t="s">
        <v>19</v>
      </c>
      <c r="D285" s="227" t="n">
        <v>18046.6078882</v>
      </c>
      <c r="E285" s="227" t="n">
        <v>2.0119205007771</v>
      </c>
      <c r="F285" s="227" t="n">
        <v>100</v>
      </c>
      <c r="G285" s="227" t="n">
        <v>0</v>
      </c>
      <c r="H285" s="227"/>
      <c r="I285" s="227"/>
      <c r="J285" s="227"/>
      <c r="K285" s="227"/>
    </row>
    <row r="286">
      <c r="A286" s="227" t="s">
        <v>155</v>
      </c>
      <c r="B286" s="227" t="s">
        <v>156</v>
      </c>
      <c r="C286" s="227" t="s">
        <v>16</v>
      </c>
      <c r="D286" s="227" t="n">
        <v>67.7406671</v>
      </c>
      <c r="E286" s="227" t="n">
        <v>57.5336707010585</v>
      </c>
      <c r="F286" s="227" t="n">
        <v>100</v>
      </c>
      <c r="G286" s="227" t="n">
        <v>0</v>
      </c>
      <c r="H286" s="227"/>
      <c r="I286" s="227"/>
      <c r="J286" s="227"/>
      <c r="K286" s="227"/>
    </row>
    <row r="287">
      <c r="A287" s="227" t="s">
        <v>155</v>
      </c>
      <c r="B287" s="227" t="s">
        <v>156</v>
      </c>
      <c r="C287" s="227" t="s">
        <v>18</v>
      </c>
      <c r="D287" s="227" t="n">
        <v>149.4730211</v>
      </c>
      <c r="E287" s="227" t="n">
        <v>44.9202125898782</v>
      </c>
      <c r="F287" s="227" t="n">
        <v>100</v>
      </c>
      <c r="G287" s="227" t="n">
        <v>0.00000000000000498714542883397</v>
      </c>
      <c r="H287" s="227"/>
      <c r="I287" s="227"/>
      <c r="J287" s="227"/>
      <c r="K287" s="227"/>
    </row>
    <row r="288">
      <c r="A288" s="227" t="s">
        <v>155</v>
      </c>
      <c r="B288" s="227" t="s">
        <v>156</v>
      </c>
      <c r="C288" s="227" t="s">
        <v>19</v>
      </c>
      <c r="D288" s="227" t="n">
        <v>18587.3774262</v>
      </c>
      <c r="E288" s="227" t="n">
        <v>2.04300845401188</v>
      </c>
      <c r="F288" s="227" t="n">
        <v>99.8530037560623</v>
      </c>
      <c r="G288" s="227" t="n">
        <v>0.147528650256803</v>
      </c>
      <c r="H288" s="227" t="n">
        <v>27.3629692</v>
      </c>
      <c r="I288" s="227" t="n">
        <v>100</v>
      </c>
      <c r="J288" s="227" t="n">
        <v>0.146996243937744</v>
      </c>
      <c r="K288" s="227" t="n">
        <v>100.214661773659</v>
      </c>
    </row>
    <row r="289">
      <c r="A289" s="227" t="s">
        <v>157</v>
      </c>
      <c r="B289" s="227" t="s">
        <v>158</v>
      </c>
      <c r="C289" s="227" t="s">
        <v>16</v>
      </c>
      <c r="D289" s="227" t="n">
        <v>110.1952766</v>
      </c>
      <c r="E289" s="227" t="n">
        <v>59.4264348655929</v>
      </c>
      <c r="F289" s="227" t="n">
        <v>100</v>
      </c>
      <c r="G289" s="227" t="n">
        <v>0</v>
      </c>
      <c r="H289" s="227"/>
      <c r="I289" s="227"/>
      <c r="J289" s="227"/>
      <c r="K289" s="227"/>
    </row>
    <row r="290">
      <c r="A290" s="227" t="s">
        <v>157</v>
      </c>
      <c r="B290" s="227" t="s">
        <v>158</v>
      </c>
      <c r="C290" s="227" t="s">
        <v>18</v>
      </c>
      <c r="D290" s="227" t="n">
        <v>201.8399606</v>
      </c>
      <c r="E290" s="227" t="n">
        <v>44.2849499433914</v>
      </c>
      <c r="F290" s="227" t="n">
        <v>100</v>
      </c>
      <c r="G290" s="227" t="n">
        <v>0</v>
      </c>
      <c r="H290" s="227"/>
      <c r="I290" s="227"/>
      <c r="J290" s="227"/>
      <c r="K290" s="227"/>
    </row>
    <row r="291">
      <c r="A291" s="227" t="s">
        <v>157</v>
      </c>
      <c r="B291" s="227" t="s">
        <v>158</v>
      </c>
      <c r="C291" s="227" t="s">
        <v>19</v>
      </c>
      <c r="D291" s="227" t="n">
        <v>34334.3070465</v>
      </c>
      <c r="E291" s="227" t="n">
        <v>1.95953457312462</v>
      </c>
      <c r="F291" s="227" t="n">
        <v>99.8723742645272</v>
      </c>
      <c r="G291" s="227" t="n">
        <v>0.127935938960882</v>
      </c>
      <c r="H291" s="227" t="n">
        <v>43.8754082</v>
      </c>
      <c r="I291" s="227" t="n">
        <v>100</v>
      </c>
      <c r="J291" s="227" t="n">
        <v>0.127625735472823</v>
      </c>
      <c r="K291" s="227" t="n">
        <v>100.11512122103</v>
      </c>
    </row>
    <row r="292">
      <c r="A292" s="227" t="s">
        <v>161</v>
      </c>
      <c r="B292" s="227" t="s">
        <v>162</v>
      </c>
      <c r="C292" s="227" t="s">
        <v>16</v>
      </c>
      <c r="D292" s="227" t="n">
        <v>16.4136233</v>
      </c>
      <c r="E292" s="227" t="n">
        <v>100</v>
      </c>
      <c r="F292" s="227" t="n">
        <v>100</v>
      </c>
      <c r="G292" s="227" t="n">
        <v>0</v>
      </c>
      <c r="H292" s="227"/>
      <c r="I292" s="227"/>
      <c r="J292" s="227"/>
      <c r="K292" s="227"/>
    </row>
    <row r="293">
      <c r="A293" s="227" t="s">
        <v>161</v>
      </c>
      <c r="B293" s="227" t="s">
        <v>162</v>
      </c>
      <c r="C293" s="227" t="s">
        <v>18</v>
      </c>
      <c r="D293" s="227" t="n">
        <v>42.2042273</v>
      </c>
      <c r="E293" s="227" t="n">
        <v>70.4063468991068</v>
      </c>
      <c r="F293" s="227" t="n">
        <v>100</v>
      </c>
      <c r="G293" s="227" t="n">
        <v>0</v>
      </c>
      <c r="H293" s="227"/>
      <c r="I293" s="227"/>
      <c r="J293" s="227"/>
      <c r="K293" s="227"/>
    </row>
    <row r="294">
      <c r="A294" s="227" t="s">
        <v>161</v>
      </c>
      <c r="B294" s="227" t="s">
        <v>162</v>
      </c>
      <c r="C294" s="227" t="s">
        <v>19</v>
      </c>
      <c r="D294" s="227" t="n">
        <v>20751.950326</v>
      </c>
      <c r="E294" s="227" t="n">
        <v>1.9463654265723</v>
      </c>
      <c r="F294" s="227" t="n">
        <v>100</v>
      </c>
      <c r="G294" s="227" t="n">
        <v>0</v>
      </c>
      <c r="H294" s="227"/>
      <c r="I294" s="227"/>
      <c r="J294" s="227"/>
      <c r="K294" s="227"/>
    </row>
    <row r="295">
      <c r="A295" s="227" t="s">
        <v>163</v>
      </c>
      <c r="B295" s="227" t="s">
        <v>164</v>
      </c>
      <c r="C295" s="227" t="s">
        <v>16</v>
      </c>
      <c r="D295" s="227" t="n">
        <v>348.4317663</v>
      </c>
      <c r="E295" s="227" t="n">
        <v>40.5725502477349</v>
      </c>
      <c r="F295" s="227" t="n">
        <v>100</v>
      </c>
      <c r="G295" s="227" t="n">
        <v>0</v>
      </c>
      <c r="H295" s="227"/>
      <c r="I295" s="227"/>
      <c r="J295" s="227"/>
      <c r="K295" s="227"/>
    </row>
    <row r="296">
      <c r="A296" s="227" t="s">
        <v>163</v>
      </c>
      <c r="B296" s="227" t="s">
        <v>164</v>
      </c>
      <c r="C296" s="227" t="s">
        <v>18</v>
      </c>
      <c r="D296" s="227" t="n">
        <v>324.3706799</v>
      </c>
      <c r="E296" s="227" t="n">
        <v>43.9636194989833</v>
      </c>
      <c r="F296" s="227" t="n">
        <v>100</v>
      </c>
      <c r="G296" s="227" t="n">
        <v>0</v>
      </c>
      <c r="H296" s="227"/>
      <c r="I296" s="227"/>
      <c r="J296" s="227"/>
      <c r="K296" s="227"/>
    </row>
    <row r="297">
      <c r="A297" s="227" t="s">
        <v>163</v>
      </c>
      <c r="B297" s="227" t="s">
        <v>164</v>
      </c>
      <c r="C297" s="227" t="s">
        <v>19</v>
      </c>
      <c r="D297" s="227" t="n">
        <v>54808.685748</v>
      </c>
      <c r="E297" s="227" t="n">
        <v>1.37220632243941</v>
      </c>
      <c r="F297" s="227" t="n">
        <v>100</v>
      </c>
      <c r="G297" s="227" t="n">
        <v>0.000000000000000152345505370844</v>
      </c>
      <c r="H297" s="227"/>
      <c r="I297" s="227"/>
      <c r="J297" s="227"/>
      <c r="K297" s="227"/>
    </row>
    <row r="298">
      <c r="A298" s="227" t="s">
        <v>167</v>
      </c>
      <c r="B298" s="227" t="s">
        <v>168</v>
      </c>
      <c r="C298" s="227" t="s">
        <v>16</v>
      </c>
      <c r="D298" s="227" t="n">
        <v>149.325297</v>
      </c>
      <c r="E298" s="227" t="n">
        <v>49.3549680565752</v>
      </c>
      <c r="F298" s="227" t="n">
        <v>100</v>
      </c>
      <c r="G298" s="227" t="n">
        <v>0</v>
      </c>
      <c r="H298" s="227"/>
      <c r="I298" s="227"/>
      <c r="J298" s="227"/>
      <c r="K298" s="227"/>
    </row>
    <row r="299">
      <c r="A299" s="227" t="s">
        <v>167</v>
      </c>
      <c r="B299" s="227" t="s">
        <v>168</v>
      </c>
      <c r="C299" s="227" t="s">
        <v>18</v>
      </c>
      <c r="D299" s="227" t="n">
        <v>179.0005311</v>
      </c>
      <c r="E299" s="227" t="n">
        <v>51.2938473181738</v>
      </c>
      <c r="F299" s="227" t="n">
        <v>100</v>
      </c>
      <c r="G299" s="227" t="n">
        <v>0</v>
      </c>
      <c r="H299" s="227"/>
      <c r="I299" s="227"/>
      <c r="J299" s="227"/>
      <c r="K299" s="227"/>
    </row>
    <row r="300">
      <c r="A300" s="227" t="s">
        <v>167</v>
      </c>
      <c r="B300" s="227" t="s">
        <v>168</v>
      </c>
      <c r="C300" s="227" t="s">
        <v>19</v>
      </c>
      <c r="D300" s="227" t="n">
        <v>30669.5552758</v>
      </c>
      <c r="E300" s="227" t="n">
        <v>1.4304258115028</v>
      </c>
      <c r="F300" s="227" t="n">
        <v>100</v>
      </c>
      <c r="G300" s="227" t="n">
        <v>0</v>
      </c>
      <c r="H300" s="227"/>
      <c r="I300" s="227"/>
      <c r="J300" s="227"/>
      <c r="K300" s="227"/>
    </row>
    <row r="301">
      <c r="A301" s="227" t="s">
        <v>169</v>
      </c>
      <c r="B301" s="227" t="s">
        <v>170</v>
      </c>
      <c r="C301" s="227" t="s">
        <v>16</v>
      </c>
      <c r="D301" s="227" t="n">
        <v>179.6300658</v>
      </c>
      <c r="E301" s="227" t="n">
        <v>45.2056881318815</v>
      </c>
      <c r="F301" s="227" t="n">
        <v>100</v>
      </c>
      <c r="G301" s="227" t="n">
        <v>0</v>
      </c>
      <c r="H301" s="227"/>
      <c r="I301" s="227"/>
      <c r="J301" s="227"/>
      <c r="K301" s="227"/>
    </row>
    <row r="302">
      <c r="A302" s="227" t="s">
        <v>169</v>
      </c>
      <c r="B302" s="227" t="s">
        <v>170</v>
      </c>
      <c r="C302" s="227" t="s">
        <v>18</v>
      </c>
      <c r="D302" s="227" t="n">
        <v>74.5591344</v>
      </c>
      <c r="E302" s="227" t="n">
        <v>70.5605377652807</v>
      </c>
      <c r="F302" s="227" t="n">
        <v>100</v>
      </c>
      <c r="G302" s="227" t="n">
        <v>0</v>
      </c>
      <c r="H302" s="227"/>
      <c r="I302" s="227"/>
      <c r="J302" s="227"/>
      <c r="K302" s="227"/>
    </row>
    <row r="303">
      <c r="A303" s="227" t="s">
        <v>169</v>
      </c>
      <c r="B303" s="227" t="s">
        <v>170</v>
      </c>
      <c r="C303" s="227" t="s">
        <v>19</v>
      </c>
      <c r="D303" s="227" t="n">
        <v>30636.4235471</v>
      </c>
      <c r="E303" s="227" t="n">
        <v>1.672605314235</v>
      </c>
      <c r="F303" s="227" t="n">
        <v>100</v>
      </c>
      <c r="G303" s="227" t="n">
        <v>0</v>
      </c>
      <c r="H303" s="227"/>
      <c r="I303" s="227"/>
      <c r="J303" s="227"/>
      <c r="K303" s="227"/>
    </row>
    <row r="304">
      <c r="A304" s="227" t="s">
        <v>171</v>
      </c>
      <c r="B304" s="227" t="s">
        <v>172</v>
      </c>
      <c r="C304" s="227" t="s">
        <v>16</v>
      </c>
      <c r="D304" s="227" t="n">
        <v>222.4480383</v>
      </c>
      <c r="E304" s="227" t="n">
        <v>44.9522082687206</v>
      </c>
      <c r="F304" s="227" t="n">
        <v>100</v>
      </c>
      <c r="G304" s="227" t="n">
        <v>0</v>
      </c>
      <c r="H304" s="227"/>
      <c r="I304" s="227"/>
      <c r="J304" s="227"/>
      <c r="K304" s="227"/>
    </row>
    <row r="305">
      <c r="A305" s="227" t="s">
        <v>171</v>
      </c>
      <c r="B305" s="227" t="s">
        <v>172</v>
      </c>
      <c r="C305" s="227" t="s">
        <v>18</v>
      </c>
      <c r="D305" s="227" t="n">
        <v>107.2769833</v>
      </c>
      <c r="E305" s="227" t="n">
        <v>57.8847028050809</v>
      </c>
      <c r="F305" s="227" t="n">
        <v>100</v>
      </c>
      <c r="G305" s="227" t="n">
        <v>0</v>
      </c>
      <c r="H305" s="227"/>
      <c r="I305" s="227"/>
      <c r="J305" s="227"/>
      <c r="K305" s="227"/>
    </row>
    <row r="306">
      <c r="A306" s="227" t="s">
        <v>171</v>
      </c>
      <c r="B306" s="227" t="s">
        <v>172</v>
      </c>
      <c r="C306" s="227" t="s">
        <v>19</v>
      </c>
      <c r="D306" s="227" t="n">
        <v>33566.2224351</v>
      </c>
      <c r="E306" s="227" t="n">
        <v>1.45667000322133</v>
      </c>
      <c r="F306" s="227" t="n">
        <v>100</v>
      </c>
      <c r="G306" s="227" t="n">
        <v>0</v>
      </c>
      <c r="H306" s="227"/>
      <c r="I306" s="227"/>
      <c r="J306" s="227"/>
      <c r="K306" s="227"/>
    </row>
    <row r="307">
      <c r="A307" s="227" t="s">
        <v>173</v>
      </c>
      <c r="B307" s="227" t="s">
        <v>174</v>
      </c>
      <c r="C307" s="227" t="s">
        <v>16</v>
      </c>
      <c r="D307" s="227" t="n">
        <v>99.1943333</v>
      </c>
      <c r="E307" s="227" t="n">
        <v>71.5004420166258</v>
      </c>
      <c r="F307" s="227" t="n">
        <v>100</v>
      </c>
      <c r="G307" s="227" t="n">
        <v>0</v>
      </c>
      <c r="H307" s="227"/>
      <c r="I307" s="227"/>
      <c r="J307" s="227"/>
      <c r="K307" s="227"/>
    </row>
    <row r="308">
      <c r="A308" s="227" t="s">
        <v>173</v>
      </c>
      <c r="B308" s="227" t="s">
        <v>174</v>
      </c>
      <c r="C308" s="227" t="s">
        <v>18</v>
      </c>
      <c r="D308" s="227" t="n">
        <v>346.3985635</v>
      </c>
      <c r="E308" s="227" t="n">
        <v>39.9043795136377</v>
      </c>
      <c r="F308" s="227" t="n">
        <v>100</v>
      </c>
      <c r="G308" s="227" t="n">
        <v>0</v>
      </c>
      <c r="H308" s="227"/>
      <c r="I308" s="227"/>
      <c r="J308" s="227"/>
      <c r="K308" s="227"/>
    </row>
    <row r="309">
      <c r="A309" s="227" t="s">
        <v>173</v>
      </c>
      <c r="B309" s="227" t="s">
        <v>174</v>
      </c>
      <c r="C309" s="227" t="s">
        <v>19</v>
      </c>
      <c r="D309" s="227" t="n">
        <v>47686.6410044</v>
      </c>
      <c r="E309" s="227" t="n">
        <v>1.97492334159696</v>
      </c>
      <c r="F309" s="227" t="n">
        <v>100</v>
      </c>
      <c r="G309" s="227" t="n">
        <v>0</v>
      </c>
      <c r="H309" s="227"/>
      <c r="I309" s="227"/>
      <c r="J309" s="227"/>
      <c r="K309" s="227"/>
    </row>
    <row r="310">
      <c r="A310" s="227" t="s">
        <v>177</v>
      </c>
      <c r="B310" s="227" t="s">
        <v>178</v>
      </c>
      <c r="C310" s="227" t="s">
        <v>16</v>
      </c>
      <c r="D310" s="227" t="n">
        <v>562.5350721</v>
      </c>
      <c r="E310" s="227" t="n">
        <v>33.0030360380914</v>
      </c>
      <c r="F310" s="227" t="n">
        <v>100</v>
      </c>
      <c r="G310" s="227" t="n">
        <v>0</v>
      </c>
      <c r="H310" s="227"/>
      <c r="I310" s="227"/>
      <c r="J310" s="227"/>
      <c r="K310" s="227"/>
    </row>
    <row r="311">
      <c r="A311" s="227" t="s">
        <v>177</v>
      </c>
      <c r="B311" s="227" t="s">
        <v>178</v>
      </c>
      <c r="C311" s="227" t="s">
        <v>18</v>
      </c>
      <c r="D311" s="227" t="n">
        <v>272.0835925</v>
      </c>
      <c r="E311" s="227" t="n">
        <v>49.6654041054368</v>
      </c>
      <c r="F311" s="227" t="n">
        <v>100</v>
      </c>
      <c r="G311" s="227" t="n">
        <v>0</v>
      </c>
      <c r="H311" s="227"/>
      <c r="I311" s="227"/>
      <c r="J311" s="227"/>
      <c r="K311" s="227"/>
    </row>
    <row r="312">
      <c r="A312" s="227" t="s">
        <v>177</v>
      </c>
      <c r="B312" s="227" t="s">
        <v>178</v>
      </c>
      <c r="C312" s="227" t="s">
        <v>19</v>
      </c>
      <c r="D312" s="227" t="n">
        <v>32181.6894815</v>
      </c>
      <c r="E312" s="227" t="n">
        <v>2.27757001823716</v>
      </c>
      <c r="F312" s="227" t="n">
        <v>100</v>
      </c>
      <c r="G312" s="227" t="n">
        <v>0</v>
      </c>
      <c r="H312" s="227"/>
      <c r="I312" s="227"/>
      <c r="J312" s="227"/>
      <c r="K312" s="227"/>
    </row>
    <row r="313">
      <c r="A313" s="227" t="s">
        <v>179</v>
      </c>
      <c r="B313" s="227" t="s">
        <v>180</v>
      </c>
      <c r="C313" s="227" t="s">
        <v>16</v>
      </c>
      <c r="D313" s="227" t="n">
        <v>101.3283557</v>
      </c>
      <c r="E313" s="227" t="n">
        <v>49.4486926858262</v>
      </c>
      <c r="F313" s="227" t="n">
        <v>100</v>
      </c>
      <c r="G313" s="227" t="n">
        <v>0</v>
      </c>
      <c r="H313" s="227"/>
      <c r="I313" s="227"/>
      <c r="J313" s="227"/>
      <c r="K313" s="227"/>
    </row>
    <row r="314">
      <c r="A314" s="227" t="s">
        <v>179</v>
      </c>
      <c r="B314" s="227" t="s">
        <v>180</v>
      </c>
      <c r="C314" s="227" t="s">
        <v>18</v>
      </c>
      <c r="D314" s="227" t="n">
        <v>146.8666683</v>
      </c>
      <c r="E314" s="227" t="n">
        <v>44.7641427924286</v>
      </c>
      <c r="F314" s="227" t="n">
        <v>100</v>
      </c>
      <c r="G314" s="227" t="n">
        <v>0</v>
      </c>
      <c r="H314" s="227"/>
      <c r="I314" s="227"/>
      <c r="J314" s="227"/>
      <c r="K314" s="227"/>
    </row>
    <row r="315">
      <c r="A315" s="227" t="s">
        <v>179</v>
      </c>
      <c r="B315" s="227" t="s">
        <v>180</v>
      </c>
      <c r="C315" s="227" t="s">
        <v>19</v>
      </c>
      <c r="D315" s="227" t="n">
        <v>26089.7405576</v>
      </c>
      <c r="E315" s="227" t="n">
        <v>2.69581363636293</v>
      </c>
      <c r="F315" s="227" t="n">
        <v>99.7864873684422</v>
      </c>
      <c r="G315" s="227" t="n">
        <v>0.15109347716902</v>
      </c>
      <c r="H315" s="227" t="n">
        <v>55.8240831</v>
      </c>
      <c r="I315" s="227" t="n">
        <v>70.2627166741539</v>
      </c>
      <c r="J315" s="227" t="n">
        <v>0.213512631557784</v>
      </c>
      <c r="K315" s="227" t="n">
        <v>70.6144982663476</v>
      </c>
    </row>
    <row r="316">
      <c r="A316" s="227" t="s">
        <v>181</v>
      </c>
      <c r="B316" s="227" t="s">
        <v>182</v>
      </c>
      <c r="C316" s="227" t="s">
        <v>16</v>
      </c>
      <c r="D316" s="227" t="n">
        <v>140.2737776</v>
      </c>
      <c r="E316" s="227" t="n">
        <v>32.160051147481</v>
      </c>
      <c r="F316" s="227" t="n">
        <v>92.9749419302218</v>
      </c>
      <c r="G316" s="227" t="n">
        <v>6.51430461280674</v>
      </c>
      <c r="H316" s="227" t="n">
        <v>10.5988927</v>
      </c>
      <c r="I316" s="227" t="n">
        <v>100</v>
      </c>
      <c r="J316" s="227" t="n">
        <v>7.0250580697782</v>
      </c>
      <c r="K316" s="227" t="n">
        <v>86.215243642905</v>
      </c>
    </row>
    <row r="317">
      <c r="A317" s="227" t="s">
        <v>181</v>
      </c>
      <c r="B317" s="227" t="s">
        <v>182</v>
      </c>
      <c r="C317" s="227" t="s">
        <v>18</v>
      </c>
      <c r="D317" s="227" t="n">
        <v>147.1960034</v>
      </c>
      <c r="E317" s="227" t="n">
        <v>28.899864772144</v>
      </c>
      <c r="F317" s="227" t="n">
        <v>100</v>
      </c>
      <c r="G317" s="227" t="n">
        <v>0</v>
      </c>
      <c r="H317" s="227"/>
      <c r="I317" s="227"/>
      <c r="J317" s="227"/>
      <c r="K317" s="227"/>
    </row>
    <row r="318">
      <c r="A318" s="227" t="s">
        <v>181</v>
      </c>
      <c r="B318" s="227" t="s">
        <v>182</v>
      </c>
      <c r="C318" s="227" t="s">
        <v>19</v>
      </c>
      <c r="D318" s="227" t="n">
        <v>6456.0220847</v>
      </c>
      <c r="E318" s="227" t="n">
        <v>2.69730484577546</v>
      </c>
      <c r="F318" s="227" t="n">
        <v>99.8740147557288</v>
      </c>
      <c r="G318" s="227" t="n">
        <v>0.125395169210633</v>
      </c>
      <c r="H318" s="227" t="n">
        <v>8.1438953</v>
      </c>
      <c r="I318" s="227" t="n">
        <v>100</v>
      </c>
      <c r="J318" s="227" t="n">
        <v>0.125985244271218</v>
      </c>
      <c r="K318" s="227" t="n">
        <v>99.4062364405077</v>
      </c>
    </row>
    <row r="319">
      <c r="A319" s="227" t="s">
        <v>183</v>
      </c>
      <c r="B319" s="227" t="s">
        <v>184</v>
      </c>
      <c r="C319" s="227" t="s">
        <v>16</v>
      </c>
      <c r="D319" s="227" t="n">
        <v>90.6414326</v>
      </c>
      <c r="E319" s="227" t="n">
        <v>53.3049988294443</v>
      </c>
      <c r="F319" s="227" t="n">
        <v>100</v>
      </c>
      <c r="G319" s="227" t="n">
        <v>0</v>
      </c>
      <c r="H319" s="227"/>
      <c r="I319" s="227"/>
      <c r="J319" s="227"/>
      <c r="K319" s="227"/>
    </row>
    <row r="320">
      <c r="A320" s="227" t="s">
        <v>183</v>
      </c>
      <c r="B320" s="227" t="s">
        <v>184</v>
      </c>
      <c r="C320" s="227" t="s">
        <v>18</v>
      </c>
      <c r="D320" s="227" t="n">
        <v>31.6669846</v>
      </c>
      <c r="E320" s="227" t="n">
        <v>71.0978123486646</v>
      </c>
      <c r="F320" s="227" t="n">
        <v>100</v>
      </c>
      <c r="G320" s="227" t="n">
        <v>0</v>
      </c>
      <c r="H320" s="227"/>
      <c r="I320" s="227"/>
      <c r="J320" s="227"/>
      <c r="K320" s="227"/>
    </row>
    <row r="321">
      <c r="A321" s="227" t="s">
        <v>183</v>
      </c>
      <c r="B321" s="227" t="s">
        <v>184</v>
      </c>
      <c r="C321" s="227" t="s">
        <v>19</v>
      </c>
      <c r="D321" s="227" t="n">
        <v>18205.8713694</v>
      </c>
      <c r="E321" s="227" t="n">
        <v>1.69410120257102</v>
      </c>
      <c r="F321" s="227" t="n">
        <v>100</v>
      </c>
      <c r="G321" s="227" t="n">
        <v>0</v>
      </c>
      <c r="H321" s="227"/>
      <c r="I321" s="227"/>
      <c r="J321" s="227"/>
      <c r="K321" s="227"/>
    </row>
    <row r="322">
      <c r="A322" s="227" t="s">
        <v>187</v>
      </c>
      <c r="B322" s="227" t="s">
        <v>188</v>
      </c>
      <c r="C322" s="227" t="s">
        <v>16</v>
      </c>
      <c r="D322" s="227" t="n">
        <v>222.5182751</v>
      </c>
      <c r="E322" s="227" t="n">
        <v>34.3165518430097</v>
      </c>
      <c r="F322" s="227" t="n">
        <v>100</v>
      </c>
      <c r="G322" s="227" t="n">
        <v>0</v>
      </c>
      <c r="H322" s="227"/>
      <c r="I322" s="227"/>
      <c r="J322" s="227"/>
      <c r="K322" s="227"/>
    </row>
    <row r="323">
      <c r="A323" s="227" t="s">
        <v>187</v>
      </c>
      <c r="B323" s="227" t="s">
        <v>188</v>
      </c>
      <c r="C323" s="227" t="s">
        <v>18</v>
      </c>
      <c r="D323" s="227" t="n">
        <v>408.3959745</v>
      </c>
      <c r="E323" s="227" t="n">
        <v>39.5377684693467</v>
      </c>
      <c r="F323" s="227" t="n">
        <v>100</v>
      </c>
      <c r="G323" s="227" t="n">
        <v>0</v>
      </c>
      <c r="H323" s="227"/>
      <c r="I323" s="227"/>
      <c r="J323" s="227"/>
      <c r="K323" s="227"/>
    </row>
    <row r="324">
      <c r="A324" s="227" t="s">
        <v>187</v>
      </c>
      <c r="B324" s="227" t="s">
        <v>188</v>
      </c>
      <c r="C324" s="227" t="s">
        <v>19</v>
      </c>
      <c r="D324" s="227" t="n">
        <v>25838.8325179</v>
      </c>
      <c r="E324" s="227" t="n">
        <v>1.91684305917603</v>
      </c>
      <c r="F324" s="227" t="n">
        <v>100</v>
      </c>
      <c r="G324" s="227" t="n">
        <v>0</v>
      </c>
      <c r="H324" s="227"/>
      <c r="I324" s="227"/>
      <c r="J324" s="227"/>
      <c r="K324" s="227"/>
    </row>
    <row r="325">
      <c r="A325" s="227" t="s">
        <v>189</v>
      </c>
      <c r="B325" s="227" t="s">
        <v>190</v>
      </c>
      <c r="C325" s="227" t="s">
        <v>16</v>
      </c>
      <c r="D325" s="227" t="n">
        <v>447.3997419</v>
      </c>
      <c r="E325" s="227" t="n">
        <v>40.6686059673257</v>
      </c>
      <c r="F325" s="227" t="n">
        <v>100</v>
      </c>
      <c r="G325" s="227" t="n">
        <v>0</v>
      </c>
      <c r="H325" s="227"/>
      <c r="I325" s="227"/>
      <c r="J325" s="227"/>
      <c r="K325" s="227"/>
    </row>
    <row r="326">
      <c r="A326" s="227" t="s">
        <v>189</v>
      </c>
      <c r="B326" s="227" t="s">
        <v>190</v>
      </c>
      <c r="C326" s="227" t="s">
        <v>18</v>
      </c>
      <c r="D326" s="227" t="n">
        <v>369.7942741</v>
      </c>
      <c r="E326" s="227" t="n">
        <v>42.7496534199018</v>
      </c>
      <c r="F326" s="227" t="n">
        <v>100</v>
      </c>
      <c r="G326" s="227" t="n">
        <v>0</v>
      </c>
      <c r="H326" s="227"/>
      <c r="I326" s="227"/>
      <c r="J326" s="227"/>
      <c r="K326" s="227"/>
    </row>
    <row r="327">
      <c r="A327" s="227" t="s">
        <v>189</v>
      </c>
      <c r="B327" s="227" t="s">
        <v>190</v>
      </c>
      <c r="C327" s="227" t="s">
        <v>19</v>
      </c>
      <c r="D327" s="227" t="n">
        <v>41930.4337858</v>
      </c>
      <c r="E327" s="227" t="n">
        <v>1.98435685455414</v>
      </c>
      <c r="F327" s="227" t="n">
        <v>99.8925176453972</v>
      </c>
      <c r="G327" s="227" t="n">
        <v>0.1076963215768</v>
      </c>
      <c r="H327" s="227" t="n">
        <v>45.1163096</v>
      </c>
      <c r="I327" s="227" t="n">
        <v>100</v>
      </c>
      <c r="J327" s="227" t="n">
        <v>0.107482354602767</v>
      </c>
      <c r="K327" s="227" t="n">
        <v>100.09137540031</v>
      </c>
    </row>
    <row r="328">
      <c r="A328" s="227" t="s">
        <v>191</v>
      </c>
      <c r="B328" s="227" t="s">
        <v>192</v>
      </c>
      <c r="C328" s="227" t="s">
        <v>16</v>
      </c>
      <c r="D328" s="227" t="n">
        <v>103.0652694</v>
      </c>
      <c r="E328" s="227" t="n">
        <v>59.3696116790404</v>
      </c>
      <c r="F328" s="227" t="n">
        <v>100</v>
      </c>
      <c r="G328" s="227" t="n">
        <v>0</v>
      </c>
      <c r="H328" s="227"/>
      <c r="I328" s="227"/>
      <c r="J328" s="227"/>
      <c r="K328" s="227"/>
    </row>
    <row r="329">
      <c r="A329" s="227" t="s">
        <v>191</v>
      </c>
      <c r="B329" s="227" t="s">
        <v>192</v>
      </c>
      <c r="C329" s="227" t="s">
        <v>18</v>
      </c>
      <c r="D329" s="227" t="n">
        <v>223.7401519</v>
      </c>
      <c r="E329" s="227" t="n">
        <v>41.8853861526311</v>
      </c>
      <c r="F329" s="227" t="n">
        <v>100</v>
      </c>
      <c r="G329" s="227" t="n">
        <v>0</v>
      </c>
      <c r="H329" s="227"/>
      <c r="I329" s="227"/>
      <c r="J329" s="227"/>
      <c r="K329" s="227"/>
    </row>
    <row r="330">
      <c r="A330" s="227" t="s">
        <v>191</v>
      </c>
      <c r="B330" s="227" t="s">
        <v>192</v>
      </c>
      <c r="C330" s="227" t="s">
        <v>19</v>
      </c>
      <c r="D330" s="227" t="n">
        <v>31824.1092305</v>
      </c>
      <c r="E330" s="227" t="n">
        <v>1.81496728707769</v>
      </c>
      <c r="F330" s="227" t="n">
        <v>100</v>
      </c>
      <c r="G330" s="227" t="n">
        <v>0</v>
      </c>
      <c r="H330" s="227"/>
      <c r="I330" s="227"/>
      <c r="J330" s="227"/>
      <c r="K330" s="227"/>
    </row>
    <row r="331">
      <c r="A331" s="227" t="s">
        <v>193</v>
      </c>
      <c r="B331" s="227" t="s">
        <v>194</v>
      </c>
      <c r="C331" s="227" t="s">
        <v>16</v>
      </c>
      <c r="D331" s="227" t="n">
        <v>102.9397738</v>
      </c>
      <c r="E331" s="227" t="n">
        <v>51.1143762446308</v>
      </c>
      <c r="F331" s="227" t="n">
        <v>100</v>
      </c>
      <c r="G331" s="227" t="n">
        <v>0</v>
      </c>
      <c r="H331" s="227"/>
      <c r="I331" s="227"/>
      <c r="J331" s="227"/>
      <c r="K331" s="227"/>
    </row>
    <row r="332">
      <c r="A332" s="227" t="s">
        <v>193</v>
      </c>
      <c r="B332" s="227" t="s">
        <v>194</v>
      </c>
      <c r="C332" s="227" t="s">
        <v>18</v>
      </c>
      <c r="D332" s="227" t="n">
        <v>59.0908115</v>
      </c>
      <c r="E332" s="227" t="n">
        <v>59.3440874039892</v>
      </c>
      <c r="F332" s="227" t="n">
        <v>100</v>
      </c>
      <c r="G332" s="227" t="n">
        <v>0</v>
      </c>
      <c r="H332" s="227"/>
      <c r="I332" s="227"/>
      <c r="J332" s="227"/>
      <c r="K332" s="227"/>
    </row>
    <row r="333">
      <c r="A333" s="227" t="s">
        <v>193</v>
      </c>
      <c r="B333" s="227" t="s">
        <v>194</v>
      </c>
      <c r="C333" s="227" t="s">
        <v>19</v>
      </c>
      <c r="D333" s="227" t="n">
        <v>14771.0859723</v>
      </c>
      <c r="E333" s="227" t="n">
        <v>2.43283508493704</v>
      </c>
      <c r="F333" s="227" t="n">
        <v>99.883343560584</v>
      </c>
      <c r="G333" s="227" t="n">
        <v>0.116917461227017</v>
      </c>
      <c r="H333" s="227" t="n">
        <v>17.251548</v>
      </c>
      <c r="I333" s="227" t="n">
        <v>100</v>
      </c>
      <c r="J333" s="227" t="n">
        <v>0.116656439415984</v>
      </c>
      <c r="K333" s="227" t="n">
        <v>100.106835134292</v>
      </c>
    </row>
    <row r="334">
      <c r="A334" s="227" t="s">
        <v>195</v>
      </c>
      <c r="B334" s="227" t="s">
        <v>196</v>
      </c>
      <c r="C334" s="227" t="s">
        <v>16</v>
      </c>
      <c r="D334" s="227" t="n">
        <v>89.4683969</v>
      </c>
      <c r="E334" s="227" t="n">
        <v>57.0329771077248</v>
      </c>
      <c r="F334" s="227" t="n">
        <v>100</v>
      </c>
      <c r="G334" s="227" t="n">
        <v>0</v>
      </c>
      <c r="H334" s="227"/>
      <c r="I334" s="227"/>
      <c r="J334" s="227"/>
      <c r="K334" s="227"/>
    </row>
    <row r="335">
      <c r="A335" s="227" t="s">
        <v>195</v>
      </c>
      <c r="B335" s="227" t="s">
        <v>196</v>
      </c>
      <c r="C335" s="227" t="s">
        <v>18</v>
      </c>
      <c r="D335" s="227" t="n">
        <v>299.8275509</v>
      </c>
      <c r="E335" s="227" t="n">
        <v>32.5308200529501</v>
      </c>
      <c r="F335" s="227" t="n">
        <v>100</v>
      </c>
      <c r="G335" s="227" t="n">
        <v>0</v>
      </c>
      <c r="H335" s="227"/>
      <c r="I335" s="227"/>
      <c r="J335" s="227"/>
      <c r="K335" s="227"/>
    </row>
    <row r="336">
      <c r="A336" s="227" t="s">
        <v>195</v>
      </c>
      <c r="B336" s="227" t="s">
        <v>196</v>
      </c>
      <c r="C336" s="227" t="s">
        <v>19</v>
      </c>
      <c r="D336" s="227" t="n">
        <v>26725.0705832</v>
      </c>
      <c r="E336" s="227" t="n">
        <v>2.0800055326311</v>
      </c>
      <c r="F336" s="227" t="n">
        <v>100</v>
      </c>
      <c r="G336" s="227" t="n">
        <v>0</v>
      </c>
      <c r="H336" s="227"/>
      <c r="I336" s="227"/>
      <c r="J336" s="227"/>
      <c r="K336" s="227"/>
    </row>
    <row r="337">
      <c r="A337" s="227" t="s">
        <v>197</v>
      </c>
      <c r="B337" s="227" t="s">
        <v>198</v>
      </c>
      <c r="C337" s="227" t="s">
        <v>16</v>
      </c>
      <c r="D337" s="227" t="n">
        <v>403.4748515</v>
      </c>
      <c r="E337" s="227" t="n">
        <v>31.6816956932998</v>
      </c>
      <c r="F337" s="227" t="n">
        <v>100</v>
      </c>
      <c r="G337" s="227" t="n">
        <v>0</v>
      </c>
      <c r="H337" s="227"/>
      <c r="I337" s="227"/>
      <c r="J337" s="227"/>
      <c r="K337" s="227"/>
    </row>
    <row r="338">
      <c r="A338" s="227" t="s">
        <v>197</v>
      </c>
      <c r="B338" s="227" t="s">
        <v>198</v>
      </c>
      <c r="C338" s="227" t="s">
        <v>18</v>
      </c>
      <c r="D338" s="227" t="n">
        <v>116.298854</v>
      </c>
      <c r="E338" s="227" t="n">
        <v>39.8162697436386</v>
      </c>
      <c r="F338" s="227" t="n">
        <v>100</v>
      </c>
      <c r="G338" s="227" t="n">
        <v>0.00000000000000442049394240736</v>
      </c>
      <c r="H338" s="227"/>
      <c r="I338" s="227"/>
      <c r="J338" s="227"/>
      <c r="K338" s="227"/>
    </row>
    <row r="339">
      <c r="A339" s="227" t="s">
        <v>197</v>
      </c>
      <c r="B339" s="227" t="s">
        <v>198</v>
      </c>
      <c r="C339" s="227" t="s">
        <v>19</v>
      </c>
      <c r="D339" s="227" t="n">
        <v>21876.9285002</v>
      </c>
      <c r="E339" s="227" t="n">
        <v>1.9758401343495</v>
      </c>
      <c r="F339" s="227" t="n">
        <v>100</v>
      </c>
      <c r="G339" s="227" t="n">
        <v>0</v>
      </c>
      <c r="H339" s="227"/>
      <c r="I339" s="227"/>
      <c r="J339" s="227"/>
      <c r="K339" s="227"/>
    </row>
    <row r="340">
      <c r="A340" s="227" t="s">
        <v>201</v>
      </c>
      <c r="B340" s="227" t="s">
        <v>202</v>
      </c>
      <c r="C340" s="227" t="s">
        <v>16</v>
      </c>
      <c r="D340" s="227" t="n">
        <v>846.9902897</v>
      </c>
      <c r="E340" s="227" t="n">
        <v>29.83307769881</v>
      </c>
      <c r="F340" s="227" t="n">
        <v>100</v>
      </c>
      <c r="G340" s="227" t="n">
        <v>0</v>
      </c>
      <c r="H340" s="227"/>
      <c r="I340" s="227"/>
      <c r="J340" s="227"/>
      <c r="K340" s="227"/>
    </row>
    <row r="341">
      <c r="A341" s="227" t="s">
        <v>201</v>
      </c>
      <c r="B341" s="227" t="s">
        <v>202</v>
      </c>
      <c r="C341" s="227" t="s">
        <v>18</v>
      </c>
      <c r="D341" s="227" t="n">
        <v>940.6555404</v>
      </c>
      <c r="E341" s="227" t="n">
        <v>31.2405459160647</v>
      </c>
      <c r="F341" s="227" t="n">
        <v>100</v>
      </c>
      <c r="G341" s="227" t="n">
        <v>0</v>
      </c>
      <c r="H341" s="227"/>
      <c r="I341" s="227"/>
      <c r="J341" s="227"/>
      <c r="K341" s="227"/>
    </row>
    <row r="342">
      <c r="A342" s="227" t="s">
        <v>201</v>
      </c>
      <c r="B342" s="227" t="s">
        <v>202</v>
      </c>
      <c r="C342" s="227" t="s">
        <v>19</v>
      </c>
      <c r="D342" s="227" t="n">
        <v>51224.2059787</v>
      </c>
      <c r="E342" s="227" t="n">
        <v>2.51471072889936</v>
      </c>
      <c r="F342" s="227" t="n">
        <v>100</v>
      </c>
      <c r="G342" s="227" t="n">
        <v>0.000000000000000279188975149598</v>
      </c>
      <c r="H342" s="227"/>
      <c r="I342" s="227"/>
      <c r="J342" s="227"/>
      <c r="K342" s="227"/>
    </row>
    <row r="343">
      <c r="A343" s="227" t="s">
        <v>203</v>
      </c>
      <c r="B343" s="227" t="s">
        <v>204</v>
      </c>
      <c r="C343" s="227" t="s">
        <v>16</v>
      </c>
      <c r="D343" s="227" t="n">
        <v>263.9121058</v>
      </c>
      <c r="E343" s="227" t="n">
        <v>39.1754301774648</v>
      </c>
      <c r="F343" s="227" t="n">
        <v>100</v>
      </c>
      <c r="G343" s="227" t="n">
        <v>0</v>
      </c>
      <c r="H343" s="227"/>
      <c r="I343" s="227"/>
      <c r="J343" s="227"/>
      <c r="K343" s="227"/>
    </row>
    <row r="344">
      <c r="A344" s="227" t="s">
        <v>203</v>
      </c>
      <c r="B344" s="227" t="s">
        <v>204</v>
      </c>
      <c r="C344" s="227" t="s">
        <v>18</v>
      </c>
      <c r="D344" s="227" t="n">
        <v>707.8920908</v>
      </c>
      <c r="E344" s="227" t="n">
        <v>26.4257242817584</v>
      </c>
      <c r="F344" s="227" t="n">
        <v>100</v>
      </c>
      <c r="G344" s="227" t="n">
        <v>0</v>
      </c>
      <c r="H344" s="227"/>
      <c r="I344" s="227"/>
      <c r="J344" s="227"/>
      <c r="K344" s="227"/>
    </row>
    <row r="345">
      <c r="A345" s="227" t="s">
        <v>203</v>
      </c>
      <c r="B345" s="227" t="s">
        <v>204</v>
      </c>
      <c r="C345" s="227" t="s">
        <v>19</v>
      </c>
      <c r="D345" s="227" t="n">
        <v>28982.5492802</v>
      </c>
      <c r="E345" s="227" t="n">
        <v>2.05464350375544</v>
      </c>
      <c r="F345" s="227" t="n">
        <v>99.6917416676938</v>
      </c>
      <c r="G345" s="227" t="n">
        <v>0.222026067662513</v>
      </c>
      <c r="H345" s="227" t="n">
        <v>89.6173761</v>
      </c>
      <c r="I345" s="227" t="n">
        <v>71.7862551308949</v>
      </c>
      <c r="J345" s="227" t="n">
        <v>0.308258332306236</v>
      </c>
      <c r="K345" s="227" t="n">
        <v>71.8039483809191</v>
      </c>
    </row>
    <row r="346">
      <c r="A346" s="227" t="s">
        <v>207</v>
      </c>
      <c r="B346" s="227" t="s">
        <v>208</v>
      </c>
      <c r="C346" s="227" t="s">
        <v>16</v>
      </c>
      <c r="D346" s="227" t="n">
        <v>172.8312443</v>
      </c>
      <c r="E346" s="227" t="n">
        <v>43.8172462052901</v>
      </c>
      <c r="F346" s="227" t="n">
        <v>100</v>
      </c>
      <c r="G346" s="227" t="n">
        <v>0</v>
      </c>
      <c r="H346" s="227"/>
      <c r="I346" s="227"/>
      <c r="J346" s="227"/>
      <c r="K346" s="227"/>
    </row>
    <row r="347">
      <c r="A347" s="227" t="s">
        <v>207</v>
      </c>
      <c r="B347" s="227" t="s">
        <v>208</v>
      </c>
      <c r="C347" s="227" t="s">
        <v>18</v>
      </c>
      <c r="D347" s="227" t="n">
        <v>58.2092974</v>
      </c>
      <c r="E347" s="227" t="n">
        <v>70.3634038469061</v>
      </c>
      <c r="F347" s="227" t="n">
        <v>100</v>
      </c>
      <c r="G347" s="227" t="n">
        <v>0</v>
      </c>
      <c r="H347" s="227"/>
      <c r="I347" s="227"/>
      <c r="J347" s="227"/>
      <c r="K347" s="227"/>
    </row>
    <row r="348">
      <c r="A348" s="227" t="s">
        <v>207</v>
      </c>
      <c r="B348" s="227" t="s">
        <v>208</v>
      </c>
      <c r="C348" s="227" t="s">
        <v>19</v>
      </c>
      <c r="D348" s="227" t="n">
        <v>31444.9271855</v>
      </c>
      <c r="E348" s="227" t="n">
        <v>1.05535424822694</v>
      </c>
      <c r="F348" s="227" t="n">
        <v>100</v>
      </c>
      <c r="G348" s="227" t="n">
        <v>0</v>
      </c>
      <c r="H348" s="227"/>
      <c r="I348" s="227"/>
      <c r="J348" s="227"/>
      <c r="K348" s="227"/>
    </row>
    <row r="349">
      <c r="A349" s="227" t="s">
        <v>209</v>
      </c>
      <c r="B349" s="227" t="s">
        <v>210</v>
      </c>
      <c r="C349" s="227" t="s">
        <v>16</v>
      </c>
      <c r="D349" s="227" t="n">
        <v>61.8658051</v>
      </c>
      <c r="E349" s="227" t="n">
        <v>100</v>
      </c>
      <c r="F349" s="227" t="n">
        <v>100</v>
      </c>
      <c r="G349" s="227" t="n">
        <v>0</v>
      </c>
      <c r="H349" s="227"/>
      <c r="I349" s="227"/>
      <c r="J349" s="227"/>
      <c r="K349" s="227"/>
    </row>
    <row r="350">
      <c r="A350" s="227" t="s">
        <v>209</v>
      </c>
      <c r="B350" s="227" t="s">
        <v>210</v>
      </c>
      <c r="C350" s="227" t="s">
        <v>18</v>
      </c>
      <c r="D350" s="227" t="n">
        <v>192.2051899</v>
      </c>
      <c r="E350" s="227" t="n">
        <v>57.0964270691591</v>
      </c>
      <c r="F350" s="227" t="n">
        <v>100</v>
      </c>
      <c r="G350" s="227" t="n">
        <v>0</v>
      </c>
      <c r="H350" s="227"/>
      <c r="I350" s="227"/>
      <c r="J350" s="227"/>
      <c r="K350" s="227"/>
    </row>
    <row r="351">
      <c r="A351" s="227" t="s">
        <v>209</v>
      </c>
      <c r="B351" s="227" t="s">
        <v>210</v>
      </c>
      <c r="C351" s="227" t="s">
        <v>19</v>
      </c>
      <c r="D351" s="227" t="n">
        <v>58968.5608268</v>
      </c>
      <c r="E351" s="227" t="n">
        <v>2.4659879913811</v>
      </c>
      <c r="F351" s="227" t="n">
        <v>100</v>
      </c>
      <c r="G351" s="227" t="n">
        <v>0</v>
      </c>
      <c r="H351" s="227"/>
      <c r="I351" s="227"/>
      <c r="J351" s="227"/>
      <c r="K351" s="227"/>
    </row>
    <row r="352">
      <c r="A352" s="227" t="s">
        <v>213</v>
      </c>
      <c r="B352" s="227" t="s">
        <v>214</v>
      </c>
      <c r="C352" s="227" t="s">
        <v>16</v>
      </c>
      <c r="D352" s="227" t="n">
        <v>109.3830906</v>
      </c>
      <c r="E352" s="227" t="n">
        <v>70.4843421389537</v>
      </c>
      <c r="F352" s="227" t="n">
        <v>100</v>
      </c>
      <c r="G352" s="227" t="n">
        <v>0</v>
      </c>
      <c r="H352" s="227"/>
      <c r="I352" s="227"/>
      <c r="J352" s="227"/>
      <c r="K352" s="227"/>
    </row>
    <row r="353">
      <c r="A353" s="227" t="s">
        <v>213</v>
      </c>
      <c r="B353" s="227" t="s">
        <v>214</v>
      </c>
      <c r="C353" s="227" t="s">
        <v>18</v>
      </c>
      <c r="D353" s="227" t="n">
        <v>386.4449288</v>
      </c>
      <c r="E353" s="227" t="n">
        <v>41.3019279615066</v>
      </c>
      <c r="F353" s="227" t="n">
        <v>100</v>
      </c>
      <c r="G353" s="227" t="n">
        <v>0</v>
      </c>
      <c r="H353" s="227"/>
      <c r="I353" s="227"/>
      <c r="J353" s="227"/>
      <c r="K353" s="227"/>
    </row>
    <row r="354">
      <c r="A354" s="227" t="s">
        <v>213</v>
      </c>
      <c r="B354" s="227" t="s">
        <v>214</v>
      </c>
      <c r="C354" s="227" t="s">
        <v>19</v>
      </c>
      <c r="D354" s="227" t="n">
        <v>49166.7801687</v>
      </c>
      <c r="E354" s="227" t="n">
        <v>1.44269560145954</v>
      </c>
      <c r="F354" s="227" t="n">
        <v>100</v>
      </c>
      <c r="G354" s="227" t="n">
        <v>0.000000000000000160171387426582</v>
      </c>
      <c r="H354" s="227"/>
      <c r="I354" s="227"/>
      <c r="J354" s="227"/>
      <c r="K354" s="227"/>
    </row>
    <row r="355">
      <c r="A355" s="227" t="s">
        <v>215</v>
      </c>
      <c r="B355" s="227" t="s">
        <v>216</v>
      </c>
      <c r="C355" s="227" t="s">
        <v>16</v>
      </c>
      <c r="D355" s="227" t="n">
        <v>72.0172857</v>
      </c>
      <c r="E355" s="227" t="n">
        <v>40.1505674353239</v>
      </c>
      <c r="F355" s="227" t="n">
        <v>100</v>
      </c>
      <c r="G355" s="227" t="n">
        <v>0</v>
      </c>
      <c r="H355" s="227"/>
      <c r="I355" s="227"/>
      <c r="J355" s="227"/>
      <c r="K355" s="227"/>
    </row>
    <row r="356">
      <c r="A356" s="227" t="s">
        <v>215</v>
      </c>
      <c r="B356" s="227" t="s">
        <v>216</v>
      </c>
      <c r="C356" s="227" t="s">
        <v>18</v>
      </c>
      <c r="D356" s="227" t="n">
        <v>165.2741599</v>
      </c>
      <c r="E356" s="227" t="n">
        <v>50.8386677067683</v>
      </c>
      <c r="F356" s="227" t="n">
        <v>100</v>
      </c>
      <c r="G356" s="227" t="n">
        <v>0.00000000000000564422594293215</v>
      </c>
      <c r="H356" s="227"/>
      <c r="I356" s="227"/>
      <c r="J356" s="227"/>
      <c r="K356" s="227"/>
    </row>
    <row r="357">
      <c r="A357" s="227" t="s">
        <v>215</v>
      </c>
      <c r="B357" s="227" t="s">
        <v>216</v>
      </c>
      <c r="C357" s="227" t="s">
        <v>19</v>
      </c>
      <c r="D357" s="227" t="n">
        <v>11319.692509</v>
      </c>
      <c r="E357" s="227" t="n">
        <v>2.11104115111087</v>
      </c>
      <c r="F357" s="227" t="n">
        <v>100</v>
      </c>
      <c r="G357" s="227" t="n">
        <v>0</v>
      </c>
      <c r="H357" s="227"/>
      <c r="I357" s="227"/>
      <c r="J357" s="227"/>
      <c r="K357" s="227"/>
    </row>
    <row r="358">
      <c r="A358" s="227" t="s">
        <v>217</v>
      </c>
      <c r="B358" s="227" t="s">
        <v>218</v>
      </c>
      <c r="C358" s="227" t="s">
        <v>16</v>
      </c>
      <c r="D358" s="227" t="n">
        <v>140.671134</v>
      </c>
      <c r="E358" s="227" t="n">
        <v>74.6561119913068</v>
      </c>
      <c r="F358" s="227" t="n">
        <v>100</v>
      </c>
      <c r="G358" s="227" t="n">
        <v>0</v>
      </c>
      <c r="H358" s="227"/>
      <c r="I358" s="227"/>
      <c r="J358" s="227"/>
      <c r="K358" s="227"/>
    </row>
    <row r="359">
      <c r="A359" s="227" t="s">
        <v>217</v>
      </c>
      <c r="B359" s="227" t="s">
        <v>218</v>
      </c>
      <c r="C359" s="227" t="s">
        <v>18</v>
      </c>
      <c r="D359" s="227" t="n">
        <v>77.7339736</v>
      </c>
      <c r="E359" s="227" t="n">
        <v>70.5319822423953</v>
      </c>
      <c r="F359" s="227" t="n">
        <v>100</v>
      </c>
      <c r="G359" s="227" t="n">
        <v>0</v>
      </c>
      <c r="H359" s="227"/>
      <c r="I359" s="227"/>
      <c r="J359" s="227"/>
      <c r="K359" s="227"/>
    </row>
    <row r="360">
      <c r="A360" s="227" t="s">
        <v>217</v>
      </c>
      <c r="B360" s="227" t="s">
        <v>218</v>
      </c>
      <c r="C360" s="227" t="s">
        <v>19</v>
      </c>
      <c r="D360" s="227" t="n">
        <v>22071.3295979</v>
      </c>
      <c r="E360" s="227" t="n">
        <v>1.61343030318484</v>
      </c>
      <c r="F360" s="227" t="n">
        <v>100</v>
      </c>
      <c r="G360" s="227" t="n">
        <v>0</v>
      </c>
      <c r="H360" s="227"/>
      <c r="I360" s="227"/>
      <c r="J360" s="227"/>
      <c r="K360" s="227"/>
    </row>
    <row r="361">
      <c r="A361" s="227" t="s">
        <v>219</v>
      </c>
      <c r="B361" s="227" t="s">
        <v>220</v>
      </c>
      <c r="C361" s="227" t="s">
        <v>16</v>
      </c>
      <c r="D361" s="227" t="n">
        <v>47.0221973</v>
      </c>
      <c r="E361" s="227" t="n">
        <v>56.590909908645</v>
      </c>
      <c r="F361" s="227" t="n">
        <v>100</v>
      </c>
      <c r="G361" s="227" t="n">
        <v>0</v>
      </c>
      <c r="H361" s="227"/>
      <c r="I361" s="227"/>
      <c r="J361" s="227"/>
      <c r="K361" s="227"/>
    </row>
    <row r="362">
      <c r="A362" s="227" t="s">
        <v>219</v>
      </c>
      <c r="B362" s="227" t="s">
        <v>220</v>
      </c>
      <c r="C362" s="227" t="s">
        <v>18</v>
      </c>
      <c r="D362" s="227" t="n">
        <v>134.3945117</v>
      </c>
      <c r="E362" s="227" t="n">
        <v>28.6981747716761</v>
      </c>
      <c r="F362" s="227" t="n">
        <v>100</v>
      </c>
      <c r="G362" s="227" t="n">
        <v>0.00000000000000318613743962316</v>
      </c>
      <c r="H362" s="227"/>
      <c r="I362" s="227"/>
      <c r="J362" s="227"/>
      <c r="K362" s="227"/>
    </row>
    <row r="363">
      <c r="A363" s="227" t="s">
        <v>219</v>
      </c>
      <c r="B363" s="227" t="s">
        <v>220</v>
      </c>
      <c r="C363" s="227" t="s">
        <v>19</v>
      </c>
      <c r="D363" s="227" t="n">
        <v>9906.4765044</v>
      </c>
      <c r="E363" s="227" t="n">
        <v>1.13524196445442</v>
      </c>
      <c r="F363" s="227" t="n">
        <v>100</v>
      </c>
      <c r="G363" s="227" t="n">
        <v>0</v>
      </c>
      <c r="H363" s="227"/>
      <c r="I363" s="227"/>
      <c r="J363" s="227"/>
      <c r="K363" s="227"/>
    </row>
    <row r="364">
      <c r="A364" s="227" t="s">
        <v>221</v>
      </c>
      <c r="B364" s="227" t="s">
        <v>222</v>
      </c>
      <c r="C364" s="227" t="s">
        <v>16</v>
      </c>
      <c r="D364" s="227" t="n">
        <v>281.2050715</v>
      </c>
      <c r="E364" s="227" t="n">
        <v>49.0935308425935</v>
      </c>
      <c r="F364" s="227" t="n">
        <v>100</v>
      </c>
      <c r="G364" s="227" t="n">
        <v>0.00000000000000545047683015925</v>
      </c>
      <c r="H364" s="227"/>
      <c r="I364" s="227"/>
      <c r="J364" s="227"/>
      <c r="K364" s="227"/>
    </row>
    <row r="365">
      <c r="A365" s="227" t="s">
        <v>221</v>
      </c>
      <c r="B365" s="227" t="s">
        <v>222</v>
      </c>
      <c r="C365" s="227" t="s">
        <v>18</v>
      </c>
      <c r="D365" s="227" t="n">
        <v>406.154463</v>
      </c>
      <c r="E365" s="227" t="n">
        <v>35.6886964975823</v>
      </c>
      <c r="F365" s="227" t="n">
        <v>100</v>
      </c>
      <c r="G365" s="227" t="n">
        <v>0</v>
      </c>
      <c r="H365" s="227"/>
      <c r="I365" s="227"/>
      <c r="J365" s="227"/>
      <c r="K365" s="227"/>
    </row>
    <row r="366">
      <c r="A366" s="227" t="s">
        <v>221</v>
      </c>
      <c r="B366" s="227" t="s">
        <v>222</v>
      </c>
      <c r="C366" s="227" t="s">
        <v>19</v>
      </c>
      <c r="D366" s="227" t="n">
        <v>41981.0474635</v>
      </c>
      <c r="E366" s="227" t="n">
        <v>1.09928883629482</v>
      </c>
      <c r="F366" s="227" t="n">
        <v>100</v>
      </c>
      <c r="G366" s="227" t="n">
        <v>0</v>
      </c>
      <c r="H366" s="227"/>
      <c r="I366" s="227"/>
      <c r="J366" s="227"/>
      <c r="K366" s="227"/>
    </row>
    <row r="367">
      <c r="A367" s="227" t="s">
        <v>223</v>
      </c>
      <c r="B367" s="227" t="s">
        <v>224</v>
      </c>
      <c r="C367" s="227" t="s">
        <v>16</v>
      </c>
      <c r="D367" s="227" t="n">
        <v>44.7054507</v>
      </c>
      <c r="E367" s="227" t="n">
        <v>73.1233413980933</v>
      </c>
      <c r="F367" s="227" t="n">
        <v>100</v>
      </c>
      <c r="G367" s="227" t="n">
        <v>0</v>
      </c>
      <c r="H367" s="227"/>
      <c r="I367" s="227"/>
      <c r="J367" s="227"/>
      <c r="K367" s="227"/>
    </row>
    <row r="368">
      <c r="A368" s="227" t="s">
        <v>223</v>
      </c>
      <c r="B368" s="227" t="s">
        <v>224</v>
      </c>
      <c r="C368" s="227" t="s">
        <v>18</v>
      </c>
      <c r="D368" s="227" t="n">
        <v>196.7999657</v>
      </c>
      <c r="E368" s="227" t="n">
        <v>39.5407111356771</v>
      </c>
      <c r="F368" s="227" t="n">
        <v>100</v>
      </c>
      <c r="G368" s="227" t="n">
        <v>0</v>
      </c>
      <c r="H368" s="227"/>
      <c r="I368" s="227"/>
      <c r="J368" s="227"/>
      <c r="K368" s="227"/>
    </row>
    <row r="369">
      <c r="A369" s="227" t="s">
        <v>223</v>
      </c>
      <c r="B369" s="227" t="s">
        <v>224</v>
      </c>
      <c r="C369" s="227" t="s">
        <v>19</v>
      </c>
      <c r="D369" s="227" t="n">
        <v>18954.5820307</v>
      </c>
      <c r="E369" s="227" t="n">
        <v>1.39277971213055</v>
      </c>
      <c r="F369" s="227" t="n">
        <v>100</v>
      </c>
      <c r="G369" s="227" t="n">
        <v>0</v>
      </c>
      <c r="H369" s="227"/>
      <c r="I369" s="227"/>
      <c r="J369" s="227"/>
      <c r="K369" s="227"/>
    </row>
    <row r="370">
      <c r="A370" s="227" t="s">
        <v>225</v>
      </c>
      <c r="B370" s="227" t="s">
        <v>226</v>
      </c>
      <c r="C370" s="227" t="s">
        <v>16</v>
      </c>
      <c r="D370" s="227" t="n">
        <v>108.8478171</v>
      </c>
      <c r="E370" s="227" t="n">
        <v>50.7309099793812</v>
      </c>
      <c r="F370" s="227" t="n">
        <v>100</v>
      </c>
      <c r="G370" s="227" t="n">
        <v>0.00000000000000563226243192951</v>
      </c>
      <c r="H370" s="227"/>
      <c r="I370" s="227"/>
      <c r="J370" s="227"/>
      <c r="K370" s="227"/>
    </row>
    <row r="371">
      <c r="A371" s="227" t="s">
        <v>225</v>
      </c>
      <c r="B371" s="227" t="s">
        <v>226</v>
      </c>
      <c r="C371" s="227" t="s">
        <v>18</v>
      </c>
      <c r="D371" s="227" t="n">
        <v>376.4405033</v>
      </c>
      <c r="E371" s="227" t="n">
        <v>29.4225677809434</v>
      </c>
      <c r="F371" s="227" t="n">
        <v>100</v>
      </c>
      <c r="G371" s="227" t="n">
        <v>0</v>
      </c>
      <c r="H371" s="227"/>
      <c r="I371" s="227"/>
      <c r="J371" s="227"/>
      <c r="K371" s="227"/>
    </row>
    <row r="372">
      <c r="A372" s="227" t="s">
        <v>225</v>
      </c>
      <c r="B372" s="227" t="s">
        <v>226</v>
      </c>
      <c r="C372" s="227" t="s">
        <v>19</v>
      </c>
      <c r="D372" s="227" t="n">
        <v>20882.2309407</v>
      </c>
      <c r="E372" s="227" t="n">
        <v>2.44562126570103</v>
      </c>
      <c r="F372" s="227" t="n">
        <v>100</v>
      </c>
      <c r="G372" s="227" t="n">
        <v>0</v>
      </c>
      <c r="H372" s="227"/>
      <c r="I372" s="227"/>
      <c r="J372" s="227"/>
      <c r="K372" s="227"/>
    </row>
    <row r="373">
      <c r="A373" s="227" t="s">
        <v>227</v>
      </c>
      <c r="B373" s="227" t="s">
        <v>228</v>
      </c>
      <c r="C373" s="227" t="s">
        <v>16</v>
      </c>
      <c r="D373" s="227" t="n">
        <v>214.2425624</v>
      </c>
      <c r="E373" s="227" t="n">
        <v>50.1994150794993</v>
      </c>
      <c r="F373" s="227" t="n">
        <v>100</v>
      </c>
      <c r="G373" s="227" t="n">
        <v>0</v>
      </c>
      <c r="H373" s="227"/>
      <c r="I373" s="227"/>
      <c r="J373" s="227"/>
      <c r="K373" s="227"/>
    </row>
    <row r="374">
      <c r="A374" s="227" t="s">
        <v>227</v>
      </c>
      <c r="B374" s="227" t="s">
        <v>228</v>
      </c>
      <c r="C374" s="227" t="s">
        <v>18</v>
      </c>
      <c r="D374" s="227" t="n">
        <v>1428.3494513</v>
      </c>
      <c r="E374" s="227" t="n">
        <v>19.2602164660182</v>
      </c>
      <c r="F374" s="227" t="n">
        <v>100</v>
      </c>
      <c r="G374" s="227" t="n">
        <v>0</v>
      </c>
      <c r="H374" s="227"/>
      <c r="I374" s="227"/>
      <c r="J374" s="227"/>
      <c r="K374" s="227"/>
    </row>
    <row r="375">
      <c r="A375" s="227" t="s">
        <v>227</v>
      </c>
      <c r="B375" s="227" t="s">
        <v>228</v>
      </c>
      <c r="C375" s="227" t="s">
        <v>19</v>
      </c>
      <c r="D375" s="227" t="n">
        <v>43509.0387291</v>
      </c>
      <c r="E375" s="227" t="n">
        <v>2.02516352594132</v>
      </c>
      <c r="F375" s="227" t="n">
        <v>100</v>
      </c>
      <c r="G375" s="227" t="n">
        <v>0</v>
      </c>
      <c r="H375" s="227"/>
      <c r="I375" s="227"/>
      <c r="J375" s="227"/>
      <c r="K375" s="227"/>
    </row>
    <row r="376">
      <c r="A376" s="227" t="s">
        <v>229</v>
      </c>
      <c r="B376" s="227" t="s">
        <v>230</v>
      </c>
      <c r="C376" s="227" t="s">
        <v>16</v>
      </c>
      <c r="D376" s="227" t="n">
        <v>24.8479594</v>
      </c>
      <c r="E376" s="227" t="n">
        <v>71.1989933712033</v>
      </c>
      <c r="F376" s="227" t="n">
        <v>100</v>
      </c>
      <c r="G376" s="227" t="n">
        <v>0</v>
      </c>
      <c r="H376" s="227"/>
      <c r="I376" s="227"/>
      <c r="J376" s="227"/>
      <c r="K376" s="227"/>
    </row>
    <row r="377">
      <c r="A377" s="227" t="s">
        <v>229</v>
      </c>
      <c r="B377" s="227" t="s">
        <v>230</v>
      </c>
      <c r="C377" s="227" t="s">
        <v>18</v>
      </c>
      <c r="D377" s="227" t="n">
        <v>182.1891462</v>
      </c>
      <c r="E377" s="227" t="n">
        <v>39.9427067054523</v>
      </c>
      <c r="F377" s="227" t="n">
        <v>100</v>
      </c>
      <c r="G377" s="227" t="n">
        <v>0</v>
      </c>
      <c r="H377" s="227"/>
      <c r="I377" s="227"/>
      <c r="J377" s="227"/>
      <c r="K377" s="227"/>
    </row>
    <row r="378">
      <c r="A378" s="227" t="s">
        <v>229</v>
      </c>
      <c r="B378" s="227" t="s">
        <v>230</v>
      </c>
      <c r="C378" s="227" t="s">
        <v>19</v>
      </c>
      <c r="D378" s="227" t="n">
        <v>9076.3569935</v>
      </c>
      <c r="E378" s="227" t="n">
        <v>1.58305205289376</v>
      </c>
      <c r="F378" s="227" t="n">
        <v>100</v>
      </c>
      <c r="G378" s="227" t="n">
        <v>0</v>
      </c>
      <c r="H378" s="227"/>
      <c r="I378" s="227"/>
      <c r="J378" s="227"/>
      <c r="K378" s="227"/>
    </row>
    <row r="379">
      <c r="A379" s="227" t="s">
        <v>231</v>
      </c>
      <c r="B379" s="227" t="s">
        <v>232</v>
      </c>
      <c r="C379" s="227" t="s">
        <v>16</v>
      </c>
      <c r="D379" s="227" t="n">
        <v>475.7114532</v>
      </c>
      <c r="E379" s="227" t="n">
        <v>40.3331611392139</v>
      </c>
      <c r="F379" s="227" t="n">
        <v>100</v>
      </c>
      <c r="G379" s="227" t="n">
        <v>0</v>
      </c>
      <c r="H379" s="227"/>
      <c r="I379" s="227"/>
      <c r="J379" s="227"/>
      <c r="K379" s="227"/>
    </row>
    <row r="380">
      <c r="A380" s="227" t="s">
        <v>231</v>
      </c>
      <c r="B380" s="227" t="s">
        <v>232</v>
      </c>
      <c r="C380" s="227" t="s">
        <v>18</v>
      </c>
      <c r="D380" s="227" t="n">
        <v>816.3116675</v>
      </c>
      <c r="E380" s="227" t="n">
        <v>32.4289179079283</v>
      </c>
      <c r="F380" s="227" t="n">
        <v>100</v>
      </c>
      <c r="G380" s="227" t="n">
        <v>0</v>
      </c>
      <c r="H380" s="227"/>
      <c r="I380" s="227"/>
      <c r="J380" s="227"/>
      <c r="K380" s="227"/>
    </row>
    <row r="381">
      <c r="A381" s="227" t="s">
        <v>231</v>
      </c>
      <c r="B381" s="227" t="s">
        <v>232</v>
      </c>
      <c r="C381" s="227" t="s">
        <v>19</v>
      </c>
      <c r="D381" s="227" t="n">
        <v>61588.9033878</v>
      </c>
      <c r="E381" s="227" t="n">
        <v>2.39244361754422</v>
      </c>
      <c r="F381" s="227" t="n">
        <v>99.8816230477577</v>
      </c>
      <c r="G381" s="227" t="n">
        <v>0.118593498052717</v>
      </c>
      <c r="H381" s="227" t="n">
        <v>72.9934742</v>
      </c>
      <c r="I381" s="227" t="n">
        <v>100</v>
      </c>
      <c r="J381" s="227" t="n">
        <v>0.118376952242258</v>
      </c>
      <c r="K381" s="227" t="n">
        <v>100.064335531929</v>
      </c>
    </row>
    <row r="382">
      <c r="A382" s="227" t="s">
        <v>233</v>
      </c>
      <c r="B382" s="227" t="s">
        <v>234</v>
      </c>
      <c r="C382" s="227" t="s">
        <v>16</v>
      </c>
      <c r="D382" s="227" t="n">
        <v>1010.8888867</v>
      </c>
      <c r="E382" s="227" t="n">
        <v>33.7057607281304</v>
      </c>
      <c r="F382" s="227" t="n">
        <v>100</v>
      </c>
      <c r="G382" s="227" t="n">
        <v>0</v>
      </c>
      <c r="H382" s="227"/>
      <c r="I382" s="227"/>
      <c r="J382" s="227"/>
      <c r="K382" s="227"/>
    </row>
    <row r="383">
      <c r="A383" s="227" t="s">
        <v>233</v>
      </c>
      <c r="B383" s="227" t="s">
        <v>234</v>
      </c>
      <c r="C383" s="227" t="s">
        <v>18</v>
      </c>
      <c r="D383" s="227" t="n">
        <v>888.6902378</v>
      </c>
      <c r="E383" s="227" t="n">
        <v>35.5221576229501</v>
      </c>
      <c r="F383" s="227" t="n">
        <v>100</v>
      </c>
      <c r="G383" s="227" t="n">
        <v>0</v>
      </c>
      <c r="H383" s="227"/>
      <c r="I383" s="227"/>
      <c r="J383" s="227"/>
      <c r="K383" s="227"/>
    </row>
    <row r="384">
      <c r="A384" s="227" t="s">
        <v>233</v>
      </c>
      <c r="B384" s="227" t="s">
        <v>234</v>
      </c>
      <c r="C384" s="227" t="s">
        <v>19</v>
      </c>
      <c r="D384" s="227" t="n">
        <v>76927.4542849</v>
      </c>
      <c r="E384" s="227" t="n">
        <v>1.66264659400867</v>
      </c>
      <c r="F384" s="227" t="n">
        <v>100</v>
      </c>
      <c r="G384" s="227" t="n">
        <v>0</v>
      </c>
      <c r="H384" s="227"/>
      <c r="I384" s="227"/>
      <c r="J384" s="227"/>
      <c r="K384" s="227"/>
    </row>
    <row r="385">
      <c r="A385" s="227" t="s">
        <v>235</v>
      </c>
      <c r="B385" s="227" t="s">
        <v>236</v>
      </c>
      <c r="C385" s="227" t="s">
        <v>16</v>
      </c>
      <c r="D385" s="227" t="n">
        <v>302.5835307</v>
      </c>
      <c r="E385" s="227" t="n">
        <v>43.8773687248518</v>
      </c>
      <c r="F385" s="227" t="n">
        <v>100</v>
      </c>
      <c r="G385" s="227" t="n">
        <v>0</v>
      </c>
      <c r="H385" s="227"/>
      <c r="I385" s="227"/>
      <c r="J385" s="227"/>
      <c r="K385" s="227"/>
    </row>
    <row r="386">
      <c r="A386" s="227" t="s">
        <v>235</v>
      </c>
      <c r="B386" s="227" t="s">
        <v>236</v>
      </c>
      <c r="C386" s="227" t="s">
        <v>18</v>
      </c>
      <c r="D386" s="227" t="n">
        <v>745.356412</v>
      </c>
      <c r="E386" s="227" t="n">
        <v>25.7144984563026</v>
      </c>
      <c r="F386" s="227" t="n">
        <v>100</v>
      </c>
      <c r="G386" s="227" t="n">
        <v>0</v>
      </c>
      <c r="H386" s="227"/>
      <c r="I386" s="227"/>
      <c r="J386" s="227"/>
      <c r="K386" s="227"/>
    </row>
    <row r="387">
      <c r="A387" s="227" t="s">
        <v>235</v>
      </c>
      <c r="B387" s="227" t="s">
        <v>236</v>
      </c>
      <c r="C387" s="227" t="s">
        <v>19</v>
      </c>
      <c r="D387" s="227" t="n">
        <v>44711.3798674</v>
      </c>
      <c r="E387" s="227" t="n">
        <v>2.02697963811616</v>
      </c>
      <c r="F387" s="227" t="n">
        <v>100</v>
      </c>
      <c r="G387" s="227" t="n">
        <v>0</v>
      </c>
      <c r="H387" s="227"/>
      <c r="I387" s="227"/>
      <c r="J387" s="227"/>
      <c r="K387" s="227"/>
    </row>
    <row r="388">
      <c r="A388" s="227" t="s">
        <v>241</v>
      </c>
      <c r="B388" s="227" t="s">
        <v>242</v>
      </c>
      <c r="C388" s="227" t="s">
        <v>16</v>
      </c>
      <c r="D388" s="227" t="n">
        <v>5.093768</v>
      </c>
      <c r="E388" s="227" t="n">
        <v>100</v>
      </c>
      <c r="F388" s="227" t="n">
        <v>100</v>
      </c>
      <c r="G388" s="227" t="n">
        <v>0</v>
      </c>
      <c r="H388" s="227"/>
      <c r="I388" s="227"/>
      <c r="J388" s="227"/>
      <c r="K388" s="227"/>
    </row>
    <row r="389">
      <c r="A389" s="227" t="s">
        <v>241</v>
      </c>
      <c r="B389" s="227" t="s">
        <v>242</v>
      </c>
      <c r="C389" s="227" t="s">
        <v>18</v>
      </c>
      <c r="D389" s="227" t="n">
        <v>37.2198728</v>
      </c>
      <c r="E389" s="227" t="n">
        <v>38.3358804574054</v>
      </c>
      <c r="F389" s="227" t="n">
        <v>100</v>
      </c>
      <c r="G389" s="227" t="n">
        <v>0</v>
      </c>
      <c r="H389" s="227"/>
      <c r="I389" s="227"/>
      <c r="J389" s="227"/>
      <c r="K389" s="227"/>
    </row>
    <row r="390">
      <c r="A390" s="227" t="s">
        <v>241</v>
      </c>
      <c r="B390" s="227" t="s">
        <v>242</v>
      </c>
      <c r="C390" s="227" t="s">
        <v>19</v>
      </c>
      <c r="D390" s="227" t="n">
        <v>4834.9259742</v>
      </c>
      <c r="E390" s="227" t="n">
        <v>2.26058603769437</v>
      </c>
      <c r="F390" s="227" t="n">
        <v>99.6180683618865</v>
      </c>
      <c r="G390" s="227" t="n">
        <v>0.220799798538802</v>
      </c>
      <c r="H390" s="227" t="n">
        <v>18.5369103</v>
      </c>
      <c r="I390" s="227" t="n">
        <v>57.8029392809279</v>
      </c>
      <c r="J390" s="227" t="n">
        <v>0.381931638113467</v>
      </c>
      <c r="K390" s="227" t="n">
        <v>57.5905403746482</v>
      </c>
    </row>
    <row r="391">
      <c r="A391" s="227" t="s">
        <v>245</v>
      </c>
      <c r="B391" s="227" t="s">
        <v>246</v>
      </c>
      <c r="C391" s="227" t="s">
        <v>16</v>
      </c>
      <c r="D391" s="227" t="n">
        <v>67.9542981</v>
      </c>
      <c r="E391" s="227" t="n">
        <v>32.9062027797105</v>
      </c>
      <c r="F391" s="227" t="n">
        <v>100</v>
      </c>
      <c r="G391" s="227" t="n">
        <v>0</v>
      </c>
      <c r="H391" s="227"/>
      <c r="I391" s="227"/>
      <c r="J391" s="227"/>
      <c r="K391" s="227"/>
    </row>
    <row r="392">
      <c r="A392" s="227" t="s">
        <v>245</v>
      </c>
      <c r="B392" s="227" t="s">
        <v>246</v>
      </c>
      <c r="C392" s="227" t="s">
        <v>18</v>
      </c>
      <c r="D392" s="227" t="n">
        <v>97.4857096</v>
      </c>
      <c r="E392" s="227" t="n">
        <v>38.4492799373379</v>
      </c>
      <c r="F392" s="227" t="n">
        <v>100</v>
      </c>
      <c r="G392" s="227" t="n">
        <v>0</v>
      </c>
      <c r="H392" s="227"/>
      <c r="I392" s="227"/>
      <c r="J392" s="227"/>
      <c r="K392" s="227"/>
    </row>
    <row r="393">
      <c r="A393" s="227" t="s">
        <v>245</v>
      </c>
      <c r="B393" s="227" t="s">
        <v>246</v>
      </c>
      <c r="C393" s="227" t="s">
        <v>19</v>
      </c>
      <c r="D393" s="227" t="n">
        <v>7435.062792</v>
      </c>
      <c r="E393" s="227" t="n">
        <v>1.69966133018028</v>
      </c>
      <c r="F393" s="227" t="n">
        <v>99.9041841681201</v>
      </c>
      <c r="G393" s="227" t="n">
        <v>0.0956933239826845</v>
      </c>
      <c r="H393" s="227" t="n">
        <v>7.1307997</v>
      </c>
      <c r="I393" s="227" t="n">
        <v>100</v>
      </c>
      <c r="J393" s="227" t="n">
        <v>0.0958158318799005</v>
      </c>
      <c r="K393" s="227" t="n">
        <v>99.7764489986248</v>
      </c>
    </row>
    <row r="394">
      <c r="A394" s="227" t="s">
        <v>247</v>
      </c>
      <c r="B394" s="227" t="s">
        <v>248</v>
      </c>
      <c r="C394" s="227" t="s">
        <v>16</v>
      </c>
      <c r="D394" s="227" t="n">
        <v>30.4284296</v>
      </c>
      <c r="E394" s="227" t="n">
        <v>70.2862162688382</v>
      </c>
      <c r="F394" s="227" t="n">
        <v>100</v>
      </c>
      <c r="G394" s="227" t="n">
        <v>0</v>
      </c>
      <c r="H394" s="227"/>
      <c r="I394" s="227"/>
      <c r="J394" s="227"/>
      <c r="K394" s="227"/>
    </row>
    <row r="395">
      <c r="A395" s="227" t="s">
        <v>247</v>
      </c>
      <c r="B395" s="227" t="s">
        <v>248</v>
      </c>
      <c r="C395" s="227" t="s">
        <v>18</v>
      </c>
      <c r="D395" s="227" t="n">
        <v>60.9835482</v>
      </c>
      <c r="E395" s="227" t="n">
        <v>72.9174588336721</v>
      </c>
      <c r="F395" s="227" t="n">
        <v>100</v>
      </c>
      <c r="G395" s="227" t="n">
        <v>0</v>
      </c>
      <c r="H395" s="227"/>
      <c r="I395" s="227"/>
      <c r="J395" s="227"/>
      <c r="K395" s="227"/>
    </row>
    <row r="396">
      <c r="A396" s="227" t="s">
        <v>247</v>
      </c>
      <c r="B396" s="227" t="s">
        <v>248</v>
      </c>
      <c r="C396" s="227" t="s">
        <v>19</v>
      </c>
      <c r="D396" s="227" t="n">
        <v>13510.9696724</v>
      </c>
      <c r="E396" s="227" t="n">
        <v>2.51799890742408</v>
      </c>
      <c r="F396" s="227" t="n">
        <v>98.8798210221966</v>
      </c>
      <c r="G396" s="227" t="n">
        <v>0.551041513440099</v>
      </c>
      <c r="H396" s="227" t="n">
        <v>153.0616059</v>
      </c>
      <c r="I396" s="227" t="n">
        <v>48.8295735165592</v>
      </c>
      <c r="J396" s="227" t="n">
        <v>1.12017897780342</v>
      </c>
      <c r="K396" s="227" t="n">
        <v>48.6412326105261</v>
      </c>
    </row>
    <row r="397">
      <c r="A397" s="227" t="s">
        <v>249</v>
      </c>
      <c r="B397" s="227" t="s">
        <v>250</v>
      </c>
      <c r="C397" s="227" t="s">
        <v>16</v>
      </c>
      <c r="D397" s="227" t="n">
        <v>1168.4127118</v>
      </c>
      <c r="E397" s="227" t="n">
        <v>30.4307195558225</v>
      </c>
      <c r="F397" s="227" t="n">
        <v>100</v>
      </c>
      <c r="G397" s="227" t="n">
        <v>0</v>
      </c>
      <c r="H397" s="227"/>
      <c r="I397" s="227"/>
      <c r="J397" s="227"/>
      <c r="K397" s="227"/>
    </row>
    <row r="398">
      <c r="A398" s="227" t="s">
        <v>249</v>
      </c>
      <c r="B398" s="227" t="s">
        <v>250</v>
      </c>
      <c r="C398" s="227" t="s">
        <v>18</v>
      </c>
      <c r="D398" s="227" t="n">
        <v>68.4739885</v>
      </c>
      <c r="E398" s="227" t="n">
        <v>57.9951101842045</v>
      </c>
      <c r="F398" s="227" t="n">
        <v>100</v>
      </c>
      <c r="G398" s="227" t="n">
        <v>0</v>
      </c>
      <c r="H398" s="227"/>
      <c r="I398" s="227"/>
      <c r="J398" s="227"/>
      <c r="K398" s="227"/>
    </row>
    <row r="399">
      <c r="A399" s="227" t="s">
        <v>249</v>
      </c>
      <c r="B399" s="227" t="s">
        <v>250</v>
      </c>
      <c r="C399" s="227" t="s">
        <v>19</v>
      </c>
      <c r="D399" s="227" t="n">
        <v>16772.9764982</v>
      </c>
      <c r="E399" s="227" t="n">
        <v>2.83263828276847</v>
      </c>
      <c r="F399" s="227" t="n">
        <v>100</v>
      </c>
      <c r="G399" s="227" t="n">
        <v>0.000000000000000314486024196422</v>
      </c>
      <c r="H399" s="227"/>
      <c r="I399" s="227"/>
      <c r="J399" s="227"/>
      <c r="K399" s="227"/>
    </row>
    <row r="400">
      <c r="A400" s="227" t="s">
        <v>251</v>
      </c>
      <c r="B400" s="227" t="s">
        <v>252</v>
      </c>
      <c r="C400" s="227" t="s">
        <v>16</v>
      </c>
      <c r="D400" s="227" t="n">
        <v>149.8926163</v>
      </c>
      <c r="E400" s="227" t="n">
        <v>33.2685387520664</v>
      </c>
      <c r="F400" s="227" t="n">
        <v>100</v>
      </c>
      <c r="G400" s="227" t="n">
        <v>0.00000000000000369354977181784</v>
      </c>
      <c r="H400" s="227"/>
      <c r="I400" s="227"/>
      <c r="J400" s="227"/>
      <c r="K400" s="227"/>
    </row>
    <row r="401">
      <c r="A401" s="227" t="s">
        <v>251</v>
      </c>
      <c r="B401" s="227" t="s">
        <v>252</v>
      </c>
      <c r="C401" s="227" t="s">
        <v>18</v>
      </c>
      <c r="D401" s="227" t="n">
        <v>115.9382229</v>
      </c>
      <c r="E401" s="227" t="n">
        <v>37.4155861746599</v>
      </c>
      <c r="F401" s="227" t="n">
        <v>100</v>
      </c>
      <c r="G401" s="227" t="n">
        <v>0.00000000000000415396452509538</v>
      </c>
      <c r="H401" s="227"/>
      <c r="I401" s="227"/>
      <c r="J401" s="227"/>
      <c r="K401" s="227"/>
    </row>
    <row r="402">
      <c r="A402" s="227" t="s">
        <v>251</v>
      </c>
      <c r="B402" s="227" t="s">
        <v>252</v>
      </c>
      <c r="C402" s="227" t="s">
        <v>19</v>
      </c>
      <c r="D402" s="227" t="n">
        <v>19405.2190128</v>
      </c>
      <c r="E402" s="227" t="n">
        <v>1.54862885160215</v>
      </c>
      <c r="F402" s="227" t="n">
        <v>99.8386764168274</v>
      </c>
      <c r="G402" s="227" t="n">
        <v>0.161656494703031</v>
      </c>
      <c r="H402" s="227" t="n">
        <v>31.3557789</v>
      </c>
      <c r="I402" s="227" t="n">
        <v>100</v>
      </c>
      <c r="J402" s="227" t="n">
        <v>0.161323583172637</v>
      </c>
      <c r="K402" s="227" t="n">
        <v>100.044706098941</v>
      </c>
    </row>
    <row r="403">
      <c r="A403" s="227" t="s">
        <v>253</v>
      </c>
      <c r="B403" s="227" t="s">
        <v>254</v>
      </c>
      <c r="C403" s="227" t="s">
        <v>16</v>
      </c>
      <c r="D403" s="227" t="n">
        <v>68.4538663</v>
      </c>
      <c r="E403" s="227" t="n">
        <v>48.125486631405</v>
      </c>
      <c r="F403" s="227" t="n">
        <v>100</v>
      </c>
      <c r="G403" s="227" t="n">
        <v>0</v>
      </c>
      <c r="H403" s="227"/>
      <c r="I403" s="227"/>
      <c r="J403" s="227"/>
      <c r="K403" s="227"/>
    </row>
    <row r="404">
      <c r="A404" s="227" t="s">
        <v>253</v>
      </c>
      <c r="B404" s="227" t="s">
        <v>254</v>
      </c>
      <c r="C404" s="227" t="s">
        <v>18</v>
      </c>
      <c r="D404" s="227" t="n">
        <v>77.2797166</v>
      </c>
      <c r="E404" s="227" t="n">
        <v>49.434598398882</v>
      </c>
      <c r="F404" s="227" t="n">
        <v>100</v>
      </c>
      <c r="G404" s="227" t="n">
        <v>0</v>
      </c>
      <c r="H404" s="227"/>
      <c r="I404" s="227"/>
      <c r="J404" s="227"/>
      <c r="K404" s="227"/>
    </row>
    <row r="405">
      <c r="A405" s="227" t="s">
        <v>253</v>
      </c>
      <c r="B405" s="227" t="s">
        <v>254</v>
      </c>
      <c r="C405" s="227" t="s">
        <v>19</v>
      </c>
      <c r="D405" s="227" t="n">
        <v>15432.1912072</v>
      </c>
      <c r="E405" s="227" t="n">
        <v>1.69261722777273</v>
      </c>
      <c r="F405" s="227" t="n">
        <v>100</v>
      </c>
      <c r="G405" s="227" t="n">
        <v>0</v>
      </c>
      <c r="H405" s="227"/>
      <c r="I405" s="227"/>
      <c r="J405" s="227"/>
      <c r="K405" s="227"/>
    </row>
    <row r="406">
      <c r="A406" s="227" t="s">
        <v>255</v>
      </c>
      <c r="B406" s="227" t="s">
        <v>256</v>
      </c>
      <c r="C406" s="227" t="s">
        <v>16</v>
      </c>
      <c r="D406" s="227" t="n">
        <v>419.9172569</v>
      </c>
      <c r="E406" s="227" t="n">
        <v>53.6663172620715</v>
      </c>
      <c r="F406" s="227" t="n">
        <v>100</v>
      </c>
      <c r="G406" s="227" t="n">
        <v>0</v>
      </c>
      <c r="H406" s="227"/>
      <c r="I406" s="227"/>
      <c r="J406" s="227"/>
      <c r="K406" s="227"/>
    </row>
    <row r="407">
      <c r="A407" s="227" t="s">
        <v>255</v>
      </c>
      <c r="B407" s="227" t="s">
        <v>256</v>
      </c>
      <c r="C407" s="227" t="s">
        <v>18</v>
      </c>
      <c r="D407" s="227" t="n">
        <v>222.116753</v>
      </c>
      <c r="E407" s="227" t="n">
        <v>31.282960835087</v>
      </c>
      <c r="F407" s="227" t="n">
        <v>100</v>
      </c>
      <c r="G407" s="227" t="n">
        <v>0</v>
      </c>
      <c r="H407" s="227"/>
      <c r="I407" s="227"/>
      <c r="J407" s="227"/>
      <c r="K407" s="227"/>
    </row>
    <row r="408">
      <c r="A408" s="227" t="s">
        <v>255</v>
      </c>
      <c r="B408" s="227" t="s">
        <v>256</v>
      </c>
      <c r="C408" s="227" t="s">
        <v>19</v>
      </c>
      <c r="D408" s="227" t="n">
        <v>14775.7870796</v>
      </c>
      <c r="E408" s="227" t="n">
        <v>2.80532194057513</v>
      </c>
      <c r="F408" s="227" t="n">
        <v>100</v>
      </c>
      <c r="G408" s="227" t="n">
        <v>0</v>
      </c>
      <c r="H408" s="227"/>
      <c r="I408" s="227"/>
      <c r="J408" s="227"/>
      <c r="K408" s="227"/>
    </row>
    <row r="409">
      <c r="A409" s="227" t="s">
        <v>261</v>
      </c>
      <c r="B409" s="227" t="s">
        <v>262</v>
      </c>
      <c r="C409" s="227" t="s">
        <v>16</v>
      </c>
      <c r="D409" s="227" t="n">
        <v>64.9284357</v>
      </c>
      <c r="E409" s="227" t="n">
        <v>61.4902185883479</v>
      </c>
      <c r="F409" s="227" t="n">
        <v>100</v>
      </c>
      <c r="G409" s="227" t="n">
        <v>0</v>
      </c>
      <c r="H409" s="227"/>
      <c r="I409" s="227"/>
      <c r="J409" s="227"/>
      <c r="K409" s="227"/>
    </row>
    <row r="410">
      <c r="A410" s="227" t="s">
        <v>261</v>
      </c>
      <c r="B410" s="227" t="s">
        <v>262</v>
      </c>
      <c r="C410" s="227" t="s">
        <v>18</v>
      </c>
      <c r="D410" s="227" t="n">
        <v>142.3623731</v>
      </c>
      <c r="E410" s="227" t="n">
        <v>43.9995903591318</v>
      </c>
      <c r="F410" s="227" t="n">
        <v>100</v>
      </c>
      <c r="G410" s="227" t="n">
        <v>0</v>
      </c>
      <c r="H410" s="227"/>
      <c r="I410" s="227"/>
      <c r="J410" s="227"/>
      <c r="K410" s="227"/>
    </row>
    <row r="411">
      <c r="A411" s="227" t="s">
        <v>261</v>
      </c>
      <c r="B411" s="227" t="s">
        <v>262</v>
      </c>
      <c r="C411" s="227" t="s">
        <v>19</v>
      </c>
      <c r="D411" s="227" t="n">
        <v>18890.8624128</v>
      </c>
      <c r="E411" s="227" t="n">
        <v>1.33401530305861</v>
      </c>
      <c r="F411" s="227" t="n">
        <v>100</v>
      </c>
      <c r="G411" s="227" t="n">
        <v>0.000000000000000148105450465797</v>
      </c>
      <c r="H411" s="227"/>
      <c r="I411" s="227"/>
      <c r="J411" s="227"/>
      <c r="K411" s="227"/>
    </row>
    <row r="412">
      <c r="A412" s="227" t="s">
        <v>263</v>
      </c>
      <c r="B412" s="227" t="s">
        <v>264</v>
      </c>
      <c r="C412" s="227" t="s">
        <v>18</v>
      </c>
      <c r="D412" s="227" t="n">
        <v>39.5306748</v>
      </c>
      <c r="E412" s="227" t="n">
        <v>70.5789793617637</v>
      </c>
      <c r="F412" s="227" t="n">
        <v>100</v>
      </c>
      <c r="G412" s="227" t="n">
        <v>0</v>
      </c>
      <c r="H412" s="227"/>
      <c r="I412" s="227"/>
      <c r="J412" s="227"/>
      <c r="K412" s="227"/>
    </row>
    <row r="413">
      <c r="A413" s="227" t="s">
        <v>263</v>
      </c>
      <c r="B413" s="227" t="s">
        <v>264</v>
      </c>
      <c r="C413" s="227" t="s">
        <v>19</v>
      </c>
      <c r="D413" s="227" t="n">
        <v>19920.4356677</v>
      </c>
      <c r="E413" s="227" t="n">
        <v>1.26940801170975</v>
      </c>
      <c r="F413" s="227" t="n">
        <v>100</v>
      </c>
      <c r="G413" s="227" t="n">
        <v>0</v>
      </c>
      <c r="H413" s="227"/>
      <c r="I413" s="227"/>
      <c r="J413" s="227"/>
      <c r="K413" s="227"/>
    </row>
    <row r="414">
      <c r="A414" s="227" t="s">
        <v>265</v>
      </c>
      <c r="B414" s="227" t="s">
        <v>266</v>
      </c>
      <c r="C414" s="227" t="s">
        <v>16</v>
      </c>
      <c r="D414" s="227" t="n">
        <v>19.4705987</v>
      </c>
      <c r="E414" s="227" t="n">
        <v>99.9999999999999</v>
      </c>
      <c r="F414" s="227" t="n">
        <v>100</v>
      </c>
      <c r="G414" s="227" t="n">
        <v>0</v>
      </c>
      <c r="H414" s="227"/>
      <c r="I414" s="227"/>
      <c r="J414" s="227"/>
      <c r="K414" s="227"/>
    </row>
    <row r="415">
      <c r="A415" s="227" t="s">
        <v>265</v>
      </c>
      <c r="B415" s="227" t="s">
        <v>266</v>
      </c>
      <c r="C415" s="227" t="s">
        <v>18</v>
      </c>
      <c r="D415" s="227" t="n">
        <v>64.9743632</v>
      </c>
      <c r="E415" s="227" t="n">
        <v>49.9548658321983</v>
      </c>
      <c r="F415" s="227" t="n">
        <v>100</v>
      </c>
      <c r="G415" s="227" t="n">
        <v>0</v>
      </c>
      <c r="H415" s="227"/>
      <c r="I415" s="227"/>
      <c r="J415" s="227"/>
      <c r="K415" s="227"/>
    </row>
    <row r="416">
      <c r="A416" s="227" t="s">
        <v>265</v>
      </c>
      <c r="B416" s="227" t="s">
        <v>266</v>
      </c>
      <c r="C416" s="227" t="s">
        <v>19</v>
      </c>
      <c r="D416" s="227" t="n">
        <v>17300.186847</v>
      </c>
      <c r="E416" s="227" t="n">
        <v>0.802207736134135</v>
      </c>
      <c r="F416" s="227" t="n">
        <v>99.9473881365913</v>
      </c>
      <c r="G416" s="227" t="n">
        <v>0.0526850123709356</v>
      </c>
      <c r="H416" s="227" t="n">
        <v>9.1067419</v>
      </c>
      <c r="I416" s="227" t="n">
        <v>99.9999999999995</v>
      </c>
      <c r="J416" s="227" t="n">
        <v>0.052611863408683</v>
      </c>
      <c r="K416" s="227" t="n">
        <v>100.086350097799</v>
      </c>
    </row>
    <row r="417">
      <c r="A417" s="227" t="s">
        <v>267</v>
      </c>
      <c r="B417" s="227" t="s">
        <v>268</v>
      </c>
      <c r="C417" s="227" t="s">
        <v>16</v>
      </c>
      <c r="D417" s="227" t="n">
        <v>11.2573602</v>
      </c>
      <c r="E417" s="227" t="n">
        <v>100</v>
      </c>
      <c r="F417" s="227" t="n">
        <v>100</v>
      </c>
      <c r="G417" s="227" t="n">
        <v>0</v>
      </c>
      <c r="H417" s="227"/>
      <c r="I417" s="227"/>
      <c r="J417" s="227"/>
      <c r="K417" s="227"/>
    </row>
    <row r="418">
      <c r="A418" s="227" t="s">
        <v>267</v>
      </c>
      <c r="B418" s="227" t="s">
        <v>268</v>
      </c>
      <c r="C418" s="227" t="s">
        <v>18</v>
      </c>
      <c r="D418" s="227" t="n">
        <v>33.3387638</v>
      </c>
      <c r="E418" s="227" t="n">
        <v>50.9002979047888</v>
      </c>
      <c r="F418" s="227" t="n">
        <v>100</v>
      </c>
      <c r="G418" s="227" t="n">
        <v>0</v>
      </c>
      <c r="H418" s="227"/>
      <c r="I418" s="227"/>
      <c r="J418" s="227"/>
      <c r="K418" s="227"/>
    </row>
    <row r="419">
      <c r="A419" s="227" t="s">
        <v>267</v>
      </c>
      <c r="B419" s="227" t="s">
        <v>268</v>
      </c>
      <c r="C419" s="227" t="s">
        <v>19</v>
      </c>
      <c r="D419" s="227" t="n">
        <v>4569.9143154</v>
      </c>
      <c r="E419" s="227" t="n">
        <v>1.69419313931625</v>
      </c>
      <c r="F419" s="227" t="n">
        <v>99.8398503490785</v>
      </c>
      <c r="G419" s="227" t="n">
        <v>0.160580939039281</v>
      </c>
      <c r="H419" s="227" t="n">
        <v>7.3304415</v>
      </c>
      <c r="I419" s="227" t="n">
        <v>100</v>
      </c>
      <c r="J419" s="227" t="n">
        <v>0.160149650921543</v>
      </c>
      <c r="K419" s="227" t="n">
        <v>100.108722250356</v>
      </c>
    </row>
    <row r="420">
      <c r="A420" s="227" t="s">
        <v>269</v>
      </c>
      <c r="B420" s="227" t="s">
        <v>270</v>
      </c>
      <c r="C420" s="227" t="s">
        <v>16</v>
      </c>
      <c r="D420" s="227" t="n">
        <v>521.9006918</v>
      </c>
      <c r="E420" s="227" t="n">
        <v>34.515535956563</v>
      </c>
      <c r="F420" s="227" t="n">
        <v>100</v>
      </c>
      <c r="G420" s="227" t="n">
        <v>0</v>
      </c>
      <c r="H420" s="227"/>
      <c r="I420" s="227"/>
      <c r="J420" s="227"/>
      <c r="K420" s="227"/>
    </row>
    <row r="421">
      <c r="A421" s="227" t="s">
        <v>269</v>
      </c>
      <c r="B421" s="227" t="s">
        <v>270</v>
      </c>
      <c r="C421" s="227" t="s">
        <v>18</v>
      </c>
      <c r="D421" s="227" t="n">
        <v>643.2559083</v>
      </c>
      <c r="E421" s="227" t="n">
        <v>35.7795677286241</v>
      </c>
      <c r="F421" s="227" t="n">
        <v>100</v>
      </c>
      <c r="G421" s="227" t="n">
        <v>0</v>
      </c>
      <c r="H421" s="227"/>
      <c r="I421" s="227"/>
      <c r="J421" s="227"/>
      <c r="K421" s="227"/>
    </row>
    <row r="422">
      <c r="A422" s="227" t="s">
        <v>269</v>
      </c>
      <c r="B422" s="227" t="s">
        <v>270</v>
      </c>
      <c r="C422" s="227" t="s">
        <v>19</v>
      </c>
      <c r="D422" s="227" t="n">
        <v>72247.0827554</v>
      </c>
      <c r="E422" s="227" t="n">
        <v>2.16801732906216</v>
      </c>
      <c r="F422" s="227" t="n">
        <v>100</v>
      </c>
      <c r="G422" s="227" t="n">
        <v>0</v>
      </c>
      <c r="H422" s="227"/>
      <c r="I422" s="227"/>
      <c r="J422" s="227"/>
      <c r="K422" s="227"/>
    </row>
    <row r="423">
      <c r="A423" s="227" t="s">
        <v>273</v>
      </c>
      <c r="B423" s="227" t="s">
        <v>274</v>
      </c>
      <c r="C423" s="227" t="s">
        <v>16</v>
      </c>
      <c r="D423" s="227" t="n">
        <v>33.3241121</v>
      </c>
      <c r="E423" s="227" t="n">
        <v>70.1125704561583</v>
      </c>
      <c r="F423" s="227" t="n">
        <v>100</v>
      </c>
      <c r="G423" s="227" t="n">
        <v>0</v>
      </c>
      <c r="H423" s="227"/>
      <c r="I423" s="227"/>
      <c r="J423" s="227"/>
      <c r="K423" s="227"/>
    </row>
    <row r="424">
      <c r="A424" s="227" t="s">
        <v>273</v>
      </c>
      <c r="B424" s="227" t="s">
        <v>274</v>
      </c>
      <c r="C424" s="227" t="s">
        <v>18</v>
      </c>
      <c r="D424" s="227" t="n">
        <v>32.9830843</v>
      </c>
      <c r="E424" s="227" t="n">
        <v>70.8293513744093</v>
      </c>
      <c r="F424" s="227" t="n">
        <v>100</v>
      </c>
      <c r="G424" s="227" t="n">
        <v>0</v>
      </c>
      <c r="H424" s="227"/>
      <c r="I424" s="227"/>
      <c r="J424" s="227"/>
      <c r="K424" s="227"/>
    </row>
    <row r="425">
      <c r="A425" s="227" t="s">
        <v>273</v>
      </c>
      <c r="B425" s="227" t="s">
        <v>274</v>
      </c>
      <c r="C425" s="227" t="s">
        <v>19</v>
      </c>
      <c r="D425" s="227" t="n">
        <v>13817.0432421</v>
      </c>
      <c r="E425" s="227" t="n">
        <v>2.22029896400641</v>
      </c>
      <c r="F425" s="227" t="n">
        <v>100</v>
      </c>
      <c r="G425" s="227" t="n">
        <v>0</v>
      </c>
      <c r="H425" s="227"/>
      <c r="I425" s="227"/>
      <c r="J425" s="227"/>
      <c r="K425" s="227"/>
    </row>
    <row r="426">
      <c r="A426" s="227" t="s">
        <v>275</v>
      </c>
      <c r="B426" s="227" t="s">
        <v>276</v>
      </c>
      <c r="C426" s="227" t="s">
        <v>16</v>
      </c>
      <c r="D426" s="227" t="n">
        <v>74.2518972</v>
      </c>
      <c r="E426" s="227" t="n">
        <v>57.4061484044022</v>
      </c>
      <c r="F426" s="227" t="n">
        <v>100</v>
      </c>
      <c r="G426" s="227" t="n">
        <v>0</v>
      </c>
      <c r="H426" s="227"/>
      <c r="I426" s="227"/>
      <c r="J426" s="227"/>
      <c r="K426" s="227"/>
    </row>
    <row r="427">
      <c r="A427" s="227" t="s">
        <v>275</v>
      </c>
      <c r="B427" s="227" t="s">
        <v>276</v>
      </c>
      <c r="C427" s="227" t="s">
        <v>18</v>
      </c>
      <c r="D427" s="227" t="n">
        <v>77.77924</v>
      </c>
      <c r="E427" s="227" t="n">
        <v>57.0642922702136</v>
      </c>
      <c r="F427" s="227" t="n">
        <v>100</v>
      </c>
      <c r="G427" s="227" t="n">
        <v>0</v>
      </c>
      <c r="H427" s="227"/>
      <c r="I427" s="227"/>
      <c r="J427" s="227"/>
      <c r="K427" s="227"/>
    </row>
    <row r="428">
      <c r="A428" s="227" t="s">
        <v>275</v>
      </c>
      <c r="B428" s="227" t="s">
        <v>276</v>
      </c>
      <c r="C428" s="227" t="s">
        <v>19</v>
      </c>
      <c r="D428" s="227" t="n">
        <v>20804.0044526</v>
      </c>
      <c r="E428" s="227" t="n">
        <v>1.86234840790468</v>
      </c>
      <c r="F428" s="227" t="n">
        <v>100</v>
      </c>
      <c r="G428" s="227" t="n">
        <v>0</v>
      </c>
      <c r="H428" s="227"/>
      <c r="I428" s="227"/>
      <c r="J428" s="227"/>
      <c r="K428" s="227"/>
    </row>
    <row r="429">
      <c r="A429" s="227" t="s">
        <v>279</v>
      </c>
      <c r="B429" s="227" t="s">
        <v>280</v>
      </c>
      <c r="C429" s="227" t="s">
        <v>16</v>
      </c>
      <c r="D429" s="227" t="n">
        <v>20.2240408</v>
      </c>
      <c r="E429" s="227" t="n">
        <v>100</v>
      </c>
      <c r="F429" s="227" t="n">
        <v>100</v>
      </c>
      <c r="G429" s="227" t="n">
        <v>0</v>
      </c>
      <c r="H429" s="227"/>
      <c r="I429" s="227"/>
      <c r="J429" s="227"/>
      <c r="K429" s="227"/>
    </row>
    <row r="430">
      <c r="A430" s="227" t="s">
        <v>279</v>
      </c>
      <c r="B430" s="227" t="s">
        <v>280</v>
      </c>
      <c r="C430" s="227" t="s">
        <v>18</v>
      </c>
      <c r="D430" s="227" t="n">
        <v>78.5496198</v>
      </c>
      <c r="E430" s="227" t="n">
        <v>49.1077971870012</v>
      </c>
      <c r="F430" s="227" t="n">
        <v>100</v>
      </c>
      <c r="G430" s="227" t="n">
        <v>0</v>
      </c>
      <c r="H430" s="227"/>
      <c r="I430" s="227"/>
      <c r="J430" s="227"/>
      <c r="K430" s="227"/>
    </row>
    <row r="431">
      <c r="A431" s="227" t="s">
        <v>279</v>
      </c>
      <c r="B431" s="227" t="s">
        <v>280</v>
      </c>
      <c r="C431" s="227" t="s">
        <v>19</v>
      </c>
      <c r="D431" s="227" t="n">
        <v>17620.1026239</v>
      </c>
      <c r="E431" s="227" t="n">
        <v>2.88349370768548</v>
      </c>
      <c r="F431" s="227" t="n">
        <v>100</v>
      </c>
      <c r="G431" s="227" t="n">
        <v>0</v>
      </c>
      <c r="H431" s="227"/>
      <c r="I431" s="227"/>
      <c r="J431" s="227"/>
      <c r="K431" s="227"/>
    </row>
    <row r="432">
      <c r="A432" s="227" t="s">
        <v>281</v>
      </c>
      <c r="B432" s="227" t="s">
        <v>282</v>
      </c>
      <c r="C432" s="227" t="s">
        <v>16</v>
      </c>
      <c r="D432" s="227" t="n">
        <v>26.6937623</v>
      </c>
      <c r="E432" s="227" t="n">
        <v>100</v>
      </c>
      <c r="F432" s="227" t="n">
        <v>100</v>
      </c>
      <c r="G432" s="227" t="n">
        <v>0.0000000000000111022302462516</v>
      </c>
      <c r="H432" s="227"/>
      <c r="I432" s="227"/>
      <c r="J432" s="227"/>
      <c r="K432" s="227"/>
    </row>
    <row r="433">
      <c r="A433" s="227" t="s">
        <v>281</v>
      </c>
      <c r="B433" s="227" t="s">
        <v>282</v>
      </c>
      <c r="C433" s="227" t="s">
        <v>18</v>
      </c>
      <c r="D433" s="227" t="n">
        <v>62.5228577</v>
      </c>
      <c r="E433" s="227" t="n">
        <v>46.4371589364888</v>
      </c>
      <c r="F433" s="227" t="n">
        <v>100</v>
      </c>
      <c r="G433" s="227" t="n">
        <v>0</v>
      </c>
      <c r="H433" s="227"/>
      <c r="I433" s="227"/>
      <c r="J433" s="227"/>
      <c r="K433" s="227"/>
    </row>
    <row r="434">
      <c r="A434" s="227" t="s">
        <v>281</v>
      </c>
      <c r="B434" s="227" t="s">
        <v>282</v>
      </c>
      <c r="C434" s="227" t="s">
        <v>19</v>
      </c>
      <c r="D434" s="227" t="n">
        <v>6740.4448188</v>
      </c>
      <c r="E434" s="227" t="n">
        <v>2.63411656757853</v>
      </c>
      <c r="F434" s="227" t="n">
        <v>100</v>
      </c>
      <c r="G434" s="227" t="n">
        <v>0</v>
      </c>
      <c r="H434" s="227"/>
      <c r="I434" s="227"/>
      <c r="J434" s="227"/>
      <c r="K434" s="227"/>
    </row>
    <row r="435">
      <c r="A435" s="227" t="s">
        <v>283</v>
      </c>
      <c r="B435" s="227" t="s">
        <v>284</v>
      </c>
      <c r="C435" s="227" t="s">
        <v>16</v>
      </c>
      <c r="D435" s="227" t="n">
        <v>162.4709099</v>
      </c>
      <c r="E435" s="227" t="n">
        <v>44.5317232826332</v>
      </c>
      <c r="F435" s="227" t="n">
        <v>100</v>
      </c>
      <c r="G435" s="227" t="n">
        <v>0</v>
      </c>
      <c r="H435" s="227"/>
      <c r="I435" s="227"/>
      <c r="J435" s="227"/>
      <c r="K435" s="227"/>
    </row>
    <row r="436">
      <c r="A436" s="227" t="s">
        <v>283</v>
      </c>
      <c r="B436" s="227" t="s">
        <v>284</v>
      </c>
      <c r="C436" s="227" t="s">
        <v>18</v>
      </c>
      <c r="D436" s="227" t="n">
        <v>27.844067</v>
      </c>
      <c r="E436" s="227" t="n">
        <v>100</v>
      </c>
      <c r="F436" s="227" t="n">
        <v>100</v>
      </c>
      <c r="G436" s="227" t="n">
        <v>0</v>
      </c>
      <c r="H436" s="227"/>
      <c r="I436" s="227"/>
      <c r="J436" s="227"/>
      <c r="K436" s="227"/>
    </row>
    <row r="437">
      <c r="A437" s="227" t="s">
        <v>283</v>
      </c>
      <c r="B437" s="227" t="s">
        <v>284</v>
      </c>
      <c r="C437" s="227" t="s">
        <v>19</v>
      </c>
      <c r="D437" s="227" t="n">
        <v>28267.9243943</v>
      </c>
      <c r="E437" s="227" t="n">
        <v>1.59954250814394</v>
      </c>
      <c r="F437" s="227" t="n">
        <v>100</v>
      </c>
      <c r="G437" s="227" t="n">
        <v>0</v>
      </c>
      <c r="H437" s="227"/>
      <c r="I437" s="227"/>
      <c r="J437" s="227"/>
      <c r="K437" s="227"/>
    </row>
    <row r="438">
      <c r="A438" s="227" t="s">
        <v>287</v>
      </c>
      <c r="B438" s="227" t="s">
        <v>288</v>
      </c>
      <c r="C438" s="227" t="s">
        <v>16</v>
      </c>
      <c r="D438" s="227" t="n">
        <v>96.2855979</v>
      </c>
      <c r="E438" s="227" t="n">
        <v>56.9636835925407</v>
      </c>
      <c r="F438" s="227" t="n">
        <v>100</v>
      </c>
      <c r="G438" s="227" t="n">
        <v>0</v>
      </c>
      <c r="H438" s="227"/>
      <c r="I438" s="227"/>
      <c r="J438" s="227"/>
      <c r="K438" s="227"/>
    </row>
    <row r="439">
      <c r="A439" s="227" t="s">
        <v>287</v>
      </c>
      <c r="B439" s="227" t="s">
        <v>288</v>
      </c>
      <c r="C439" s="227" t="s">
        <v>18</v>
      </c>
      <c r="D439" s="227" t="n">
        <v>262.801143</v>
      </c>
      <c r="E439" s="227" t="n">
        <v>39.976111030951</v>
      </c>
      <c r="F439" s="227" t="n">
        <v>100</v>
      </c>
      <c r="G439" s="227" t="n">
        <v>0.00000000000000443823989015337</v>
      </c>
      <c r="H439" s="227"/>
      <c r="I439" s="227"/>
      <c r="J439" s="227"/>
      <c r="K439" s="227"/>
    </row>
    <row r="440">
      <c r="A440" s="227" t="s">
        <v>287</v>
      </c>
      <c r="B440" s="227" t="s">
        <v>288</v>
      </c>
      <c r="C440" s="227" t="s">
        <v>19</v>
      </c>
      <c r="D440" s="227" t="n">
        <v>18458.4991017</v>
      </c>
      <c r="E440" s="227" t="n">
        <v>1.92859728243122</v>
      </c>
      <c r="F440" s="227" t="n">
        <v>99.5263266326757</v>
      </c>
      <c r="G440" s="227" t="n">
        <v>0.392106683576229</v>
      </c>
      <c r="H440" s="227" t="n">
        <v>87.8491121</v>
      </c>
      <c r="I440" s="227" t="n">
        <v>82.3341407016421</v>
      </c>
      <c r="J440" s="227" t="n">
        <v>0.473673367324318</v>
      </c>
      <c r="K440" s="227" t="n">
        <v>82.3878658935517</v>
      </c>
    </row>
    <row r="441">
      <c r="A441" s="227" t="s">
        <v>289</v>
      </c>
      <c r="B441" s="227" t="s">
        <v>290</v>
      </c>
      <c r="C441" s="227" t="s">
        <v>16</v>
      </c>
      <c r="D441" s="227" t="n">
        <v>8.9524786</v>
      </c>
      <c r="E441" s="227" t="n">
        <v>99.9999999999999</v>
      </c>
      <c r="F441" s="227" t="n">
        <v>100</v>
      </c>
      <c r="G441" s="227" t="n">
        <v>0</v>
      </c>
      <c r="H441" s="227"/>
      <c r="I441" s="227"/>
      <c r="J441" s="227"/>
      <c r="K441" s="227"/>
    </row>
    <row r="442">
      <c r="A442" s="227" t="s">
        <v>289</v>
      </c>
      <c r="B442" s="227" t="s">
        <v>290</v>
      </c>
      <c r="C442" s="227" t="s">
        <v>18</v>
      </c>
      <c r="D442" s="227" t="n">
        <v>22.9752014</v>
      </c>
      <c r="E442" s="227" t="n">
        <v>57.6317807548692</v>
      </c>
      <c r="F442" s="227" t="n">
        <v>100</v>
      </c>
      <c r="G442" s="227" t="n">
        <v>0</v>
      </c>
      <c r="H442" s="227"/>
      <c r="I442" s="227"/>
      <c r="J442" s="227"/>
      <c r="K442" s="227"/>
    </row>
    <row r="443">
      <c r="A443" s="227" t="s">
        <v>289</v>
      </c>
      <c r="B443" s="227" t="s">
        <v>290</v>
      </c>
      <c r="C443" s="227" t="s">
        <v>19</v>
      </c>
      <c r="D443" s="227" t="n">
        <v>6778.5167321</v>
      </c>
      <c r="E443" s="227" t="n">
        <v>1.43158062394602</v>
      </c>
      <c r="F443" s="227" t="n">
        <v>99.9222963186412</v>
      </c>
      <c r="G443" s="227" t="n">
        <v>0.0779522763503681</v>
      </c>
      <c r="H443" s="227" t="n">
        <v>5.271253</v>
      </c>
      <c r="I443" s="227" t="n">
        <v>100</v>
      </c>
      <c r="J443" s="227" t="n">
        <v>0.0777036813588197</v>
      </c>
      <c r="K443" s="227" t="n">
        <v>100.241974639854</v>
      </c>
    </row>
    <row r="444">
      <c r="A444" s="227" t="s">
        <v>291</v>
      </c>
      <c r="B444" s="227" t="s">
        <v>292</v>
      </c>
      <c r="C444" s="227" t="s">
        <v>16</v>
      </c>
      <c r="D444" s="227" t="n">
        <v>481.9538589</v>
      </c>
      <c r="E444" s="227" t="n">
        <v>33.8612736063523</v>
      </c>
      <c r="F444" s="227" t="n">
        <v>100</v>
      </c>
      <c r="G444" s="227" t="n">
        <v>0</v>
      </c>
      <c r="H444" s="227"/>
      <c r="I444" s="227"/>
      <c r="J444" s="227"/>
      <c r="K444" s="227"/>
    </row>
    <row r="445">
      <c r="A445" s="227" t="s">
        <v>291</v>
      </c>
      <c r="B445" s="227" t="s">
        <v>292</v>
      </c>
      <c r="C445" s="227" t="s">
        <v>18</v>
      </c>
      <c r="D445" s="227" t="n">
        <v>121.7656537</v>
      </c>
      <c r="E445" s="227" t="n">
        <v>39.9433618353784</v>
      </c>
      <c r="F445" s="227" t="n">
        <v>100</v>
      </c>
      <c r="G445" s="227" t="n">
        <v>0</v>
      </c>
      <c r="H445" s="227"/>
      <c r="I445" s="227"/>
      <c r="J445" s="227"/>
      <c r="K445" s="227"/>
    </row>
    <row r="446">
      <c r="A446" s="227" t="s">
        <v>291</v>
      </c>
      <c r="B446" s="227" t="s">
        <v>292</v>
      </c>
      <c r="C446" s="227" t="s">
        <v>19</v>
      </c>
      <c r="D446" s="227" t="n">
        <v>11866.022843</v>
      </c>
      <c r="E446" s="227" t="n">
        <v>3.0790736511271</v>
      </c>
      <c r="F446" s="227" t="n">
        <v>100</v>
      </c>
      <c r="G446" s="227" t="n">
        <v>0.000000000000000341845846199795</v>
      </c>
      <c r="H446" s="227"/>
      <c r="I446" s="227"/>
      <c r="J446" s="227"/>
      <c r="K446" s="227"/>
    </row>
    <row r="447">
      <c r="A447" s="227" t="s">
        <v>293</v>
      </c>
      <c r="B447" s="227" t="s">
        <v>294</v>
      </c>
      <c r="C447" s="227" t="s">
        <v>16</v>
      </c>
      <c r="D447" s="227" t="n">
        <v>294.0635657</v>
      </c>
      <c r="E447" s="227" t="n">
        <v>36.4075522103937</v>
      </c>
      <c r="F447" s="227" t="n">
        <v>92.8879414842277</v>
      </c>
      <c r="G447" s="227" t="n">
        <v>7.65852804738674</v>
      </c>
      <c r="H447" s="227" t="n">
        <v>22.5152722</v>
      </c>
      <c r="I447" s="227" t="n">
        <v>100</v>
      </c>
      <c r="J447" s="227" t="n">
        <v>7.11205851577232</v>
      </c>
      <c r="K447" s="227" t="n">
        <v>100.025176050414</v>
      </c>
    </row>
    <row r="448">
      <c r="A448" s="227" t="s">
        <v>293</v>
      </c>
      <c r="B448" s="227" t="s">
        <v>294</v>
      </c>
      <c r="C448" s="227" t="s">
        <v>18</v>
      </c>
      <c r="D448" s="227" t="n">
        <v>213.5780902</v>
      </c>
      <c r="E448" s="227" t="n">
        <v>35.6343854107077</v>
      </c>
      <c r="F448" s="227" t="n">
        <v>100</v>
      </c>
      <c r="G448" s="227" t="n">
        <v>0</v>
      </c>
      <c r="H448" s="227"/>
      <c r="I448" s="227"/>
      <c r="J448" s="227"/>
      <c r="K448" s="227"/>
    </row>
    <row r="449">
      <c r="A449" s="227" t="s">
        <v>293</v>
      </c>
      <c r="B449" s="227" t="s">
        <v>294</v>
      </c>
      <c r="C449" s="227" t="s">
        <v>19</v>
      </c>
      <c r="D449" s="227" t="n">
        <v>17966.7461812</v>
      </c>
      <c r="E449" s="227" t="n">
        <v>3.01112686771513</v>
      </c>
      <c r="F449" s="227" t="n">
        <v>98.0208442609838</v>
      </c>
      <c r="G449" s="227" t="n">
        <v>1.1001663511524</v>
      </c>
      <c r="H449" s="227" t="n">
        <v>362.7696648</v>
      </c>
      <c r="I449" s="227" t="n">
        <v>54.3179038485379</v>
      </c>
      <c r="J449" s="227" t="n">
        <v>1.97915573901624</v>
      </c>
      <c r="K449" s="227" t="n">
        <v>54.4874930464475</v>
      </c>
    </row>
    <row r="450">
      <c r="A450" s="227" t="s">
        <v>295</v>
      </c>
      <c r="B450" s="227" t="s">
        <v>296</v>
      </c>
      <c r="C450" s="227" t="s">
        <v>16</v>
      </c>
      <c r="D450" s="227" t="n">
        <v>196.5033138</v>
      </c>
      <c r="E450" s="227" t="n">
        <v>40.7422903613199</v>
      </c>
      <c r="F450" s="227" t="n">
        <v>100</v>
      </c>
      <c r="G450" s="227" t="n">
        <v>0</v>
      </c>
      <c r="H450" s="227"/>
      <c r="I450" s="227"/>
      <c r="J450" s="227"/>
      <c r="K450" s="227"/>
    </row>
    <row r="451">
      <c r="A451" s="227" t="s">
        <v>295</v>
      </c>
      <c r="B451" s="227" t="s">
        <v>296</v>
      </c>
      <c r="C451" s="227" t="s">
        <v>18</v>
      </c>
      <c r="D451" s="227" t="n">
        <v>248.3093893</v>
      </c>
      <c r="E451" s="227" t="n">
        <v>40.0819617974076</v>
      </c>
      <c r="F451" s="227" t="n">
        <v>100</v>
      </c>
      <c r="G451" s="227" t="n">
        <v>0</v>
      </c>
      <c r="H451" s="227"/>
      <c r="I451" s="227"/>
      <c r="J451" s="227"/>
      <c r="K451" s="227"/>
    </row>
    <row r="452">
      <c r="A452" s="227" t="s">
        <v>295</v>
      </c>
      <c r="B452" s="227" t="s">
        <v>296</v>
      </c>
      <c r="C452" s="227" t="s">
        <v>19</v>
      </c>
      <c r="D452" s="227" t="n">
        <v>37240.4216506</v>
      </c>
      <c r="E452" s="227" t="n">
        <v>2.57397124228698</v>
      </c>
      <c r="F452" s="227" t="n">
        <v>100</v>
      </c>
      <c r="G452" s="227" t="n">
        <v>0</v>
      </c>
      <c r="H452" s="227"/>
      <c r="I452" s="227"/>
      <c r="J452" s="227"/>
      <c r="K452" s="227"/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715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544</v>
      </c>
      <c r="I462" s="5" t="s">
        <v>545</v>
      </c>
      <c r="J462" s="5" t="s">
        <v>546</v>
      </c>
      <c r="K462" s="5" t="s">
        <v>547</v>
      </c>
    </row>
    <row r="463">
      <c r="A463" s="228" t="s">
        <v>76</v>
      </c>
      <c r="B463" s="228" t="s">
        <v>77</v>
      </c>
      <c r="C463" s="228" t="s">
        <v>19</v>
      </c>
      <c r="D463" s="228" t="n">
        <v>365.1758875</v>
      </c>
      <c r="E463" s="228"/>
      <c r="F463" s="228" t="n">
        <v>98.6238532110092</v>
      </c>
      <c r="G463" s="228"/>
      <c r="H463" s="228" t="n">
        <v>5.0954775</v>
      </c>
      <c r="I463" s="228"/>
      <c r="J463" s="228" t="n">
        <v>1.37614678899083</v>
      </c>
      <c r="K463" s="228"/>
    </row>
    <row r="464">
      <c r="A464" s="228" t="s">
        <v>78</v>
      </c>
      <c r="B464" s="228" t="s">
        <v>79</v>
      </c>
      <c r="C464" s="228" t="s">
        <v>19</v>
      </c>
      <c r="D464" s="228" t="n">
        <v>322.723153</v>
      </c>
      <c r="E464" s="228"/>
      <c r="F464" s="228" t="n">
        <v>96.1176183783776</v>
      </c>
      <c r="G464" s="228"/>
      <c r="H464" s="228" t="n">
        <v>13.0354295</v>
      </c>
      <c r="I464" s="228"/>
      <c r="J464" s="228" t="n">
        <v>3.88238162162243</v>
      </c>
      <c r="K464" s="228"/>
    </row>
    <row r="465">
      <c r="A465" s="228" t="s">
        <v>110</v>
      </c>
      <c r="B465" s="228" t="s">
        <v>111</v>
      </c>
      <c r="C465" s="228" t="s">
        <v>16</v>
      </c>
      <c r="D465" s="228" t="n">
        <v>24.0101508</v>
      </c>
      <c r="E465" s="228"/>
      <c r="F465" s="228" t="n">
        <v>100</v>
      </c>
      <c r="G465" s="228"/>
      <c r="H465" s="228"/>
      <c r="I465" s="228"/>
      <c r="J465" s="228"/>
      <c r="K465" s="228"/>
    </row>
    <row r="466">
      <c r="A466" s="228" t="s">
        <v>110</v>
      </c>
      <c r="B466" s="228" t="s">
        <v>111</v>
      </c>
      <c r="C466" s="228" t="s">
        <v>18</v>
      </c>
      <c r="D466" s="228" t="n">
        <v>35.6206892</v>
      </c>
      <c r="E466" s="228"/>
      <c r="F466" s="228" t="n">
        <v>100</v>
      </c>
      <c r="G466" s="228"/>
      <c r="H466" s="228"/>
      <c r="I466" s="228"/>
      <c r="J466" s="228"/>
      <c r="K466" s="228"/>
    </row>
    <row r="467">
      <c r="A467" s="228" t="s">
        <v>110</v>
      </c>
      <c r="B467" s="228" t="s">
        <v>111</v>
      </c>
      <c r="C467" s="228" t="s">
        <v>19</v>
      </c>
      <c r="D467" s="228" t="n">
        <v>2862.0055046</v>
      </c>
      <c r="E467" s="228"/>
      <c r="F467" s="228" t="n">
        <v>96.307197536704</v>
      </c>
      <c r="G467" s="228"/>
      <c r="H467" s="228" t="n">
        <v>109.7407177</v>
      </c>
      <c r="I467" s="228"/>
      <c r="J467" s="228" t="n">
        <v>3.69280246329599</v>
      </c>
      <c r="K467" s="228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716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544</v>
      </c>
      <c r="I477" s="5" t="s">
        <v>545</v>
      </c>
      <c r="J477" s="5" t="s">
        <v>546</v>
      </c>
      <c r="K477" s="5" t="s">
        <v>547</v>
      </c>
    </row>
    <row r="478">
      <c r="A478" s="229" t="s">
        <v>14</v>
      </c>
      <c r="B478" s="229" t="s">
        <v>15</v>
      </c>
      <c r="C478" s="229" t="s">
        <v>16</v>
      </c>
      <c r="D478" s="229" t="n">
        <v>24.0101508</v>
      </c>
      <c r="E478" s="229"/>
      <c r="F478" s="229" t="n">
        <v>100</v>
      </c>
      <c r="G478" s="229"/>
      <c r="H478" s="229"/>
      <c r="I478" s="229"/>
      <c r="J478" s="229"/>
      <c r="K478" s="229"/>
    </row>
    <row r="479">
      <c r="A479" s="229" t="s">
        <v>14</v>
      </c>
      <c r="B479" s="229" t="s">
        <v>15</v>
      </c>
      <c r="C479" s="229" t="s">
        <v>18</v>
      </c>
      <c r="D479" s="229" t="n">
        <v>35.6206892</v>
      </c>
      <c r="E479" s="229"/>
      <c r="F479" s="229" t="n">
        <v>100</v>
      </c>
      <c r="G479" s="229"/>
      <c r="H479" s="229"/>
      <c r="I479" s="229"/>
      <c r="J479" s="229"/>
      <c r="K479" s="229"/>
    </row>
    <row r="480">
      <c r="A480" s="229" t="s">
        <v>14</v>
      </c>
      <c r="B480" s="229" t="s">
        <v>15</v>
      </c>
      <c r="C480" s="229" t="s">
        <v>19</v>
      </c>
      <c r="D480" s="229" t="n">
        <v>3549.9045451</v>
      </c>
      <c r="E480" s="229"/>
      <c r="F480" s="229" t="n">
        <v>96.5231265091656</v>
      </c>
      <c r="G480" s="229"/>
      <c r="H480" s="229" t="n">
        <v>127.8716247</v>
      </c>
      <c r="I480" s="229"/>
      <c r="J480" s="229" t="n">
        <v>3.47687349083437</v>
      </c>
      <c r="K480" s="229"/>
    </row>
    <row r="481">
      <c r="A481" s="229" t="s">
        <v>29</v>
      </c>
      <c r="B481" s="229" t="s">
        <v>30</v>
      </c>
      <c r="C481" s="229" t="s">
        <v>16</v>
      </c>
      <c r="D481" s="229" t="n">
        <v>232.6156286</v>
      </c>
      <c r="E481" s="229" t="n">
        <v>36.3717912741342</v>
      </c>
      <c r="F481" s="229" t="n">
        <v>100</v>
      </c>
      <c r="G481" s="229" t="n">
        <v>0</v>
      </c>
      <c r="H481" s="229"/>
      <c r="I481" s="229"/>
      <c r="J481" s="229"/>
      <c r="K481" s="229"/>
    </row>
    <row r="482">
      <c r="A482" s="229" t="s">
        <v>29</v>
      </c>
      <c r="B482" s="229" t="s">
        <v>30</v>
      </c>
      <c r="C482" s="229" t="s">
        <v>18</v>
      </c>
      <c r="D482" s="229" t="n">
        <v>24.7620478</v>
      </c>
      <c r="E482" s="229" t="n">
        <v>71.6263770219135</v>
      </c>
      <c r="F482" s="229" t="n">
        <v>100</v>
      </c>
      <c r="G482" s="229" t="n">
        <v>0</v>
      </c>
      <c r="H482" s="229"/>
      <c r="I482" s="229"/>
      <c r="J482" s="229"/>
      <c r="K482" s="229"/>
    </row>
    <row r="483">
      <c r="A483" s="229" t="s">
        <v>29</v>
      </c>
      <c r="B483" s="229" t="s">
        <v>30</v>
      </c>
      <c r="C483" s="229" t="s">
        <v>19</v>
      </c>
      <c r="D483" s="229" t="n">
        <v>7760.7889668</v>
      </c>
      <c r="E483" s="229" t="n">
        <v>1.39851890217231</v>
      </c>
      <c r="F483" s="229" t="n">
        <v>99.4476014346689</v>
      </c>
      <c r="G483" s="229" t="n">
        <v>0.279937835332149</v>
      </c>
      <c r="H483" s="229" t="n">
        <v>43.1086183</v>
      </c>
      <c r="I483" s="229" t="n">
        <v>50.4980004053825</v>
      </c>
      <c r="J483" s="229" t="n">
        <v>0.55239856533109</v>
      </c>
      <c r="K483" s="229" t="n">
        <v>50.3968475332835</v>
      </c>
    </row>
    <row r="484">
      <c r="A484" s="229" t="s">
        <v>31</v>
      </c>
      <c r="B484" s="229" t="s">
        <v>32</v>
      </c>
      <c r="C484" s="229" t="s">
        <v>16</v>
      </c>
      <c r="D484" s="229" t="n">
        <v>742.8399918</v>
      </c>
      <c r="E484" s="229" t="n">
        <v>20.526142633713</v>
      </c>
      <c r="F484" s="229" t="n">
        <v>99.2445930992239</v>
      </c>
      <c r="G484" s="229" t="n">
        <v>0.768172748461519</v>
      </c>
      <c r="H484" s="229" t="n">
        <v>5.6541766</v>
      </c>
      <c r="I484" s="229" t="n">
        <v>99.9999999999999</v>
      </c>
      <c r="J484" s="229" t="n">
        <v>0.755406900776062</v>
      </c>
      <c r="K484" s="229" t="n">
        <v>100.921757231307</v>
      </c>
    </row>
    <row r="485">
      <c r="A485" s="229" t="s">
        <v>31</v>
      </c>
      <c r="B485" s="229" t="s">
        <v>32</v>
      </c>
      <c r="C485" s="229" t="s">
        <v>18</v>
      </c>
      <c r="D485" s="229" t="n">
        <v>12.9465842</v>
      </c>
      <c r="E485" s="229" t="n">
        <v>70.5596896799252</v>
      </c>
      <c r="F485" s="229" t="n">
        <v>100</v>
      </c>
      <c r="G485" s="229" t="n">
        <v>0</v>
      </c>
      <c r="H485" s="229"/>
      <c r="I485" s="229"/>
      <c r="J485" s="229"/>
      <c r="K485" s="229"/>
    </row>
    <row r="486">
      <c r="A486" s="229" t="s">
        <v>31</v>
      </c>
      <c r="B486" s="229" t="s">
        <v>32</v>
      </c>
      <c r="C486" s="229" t="s">
        <v>19</v>
      </c>
      <c r="D486" s="229" t="n">
        <v>3008.0362721</v>
      </c>
      <c r="E486" s="229" t="n">
        <v>5.14306816554498</v>
      </c>
      <c r="F486" s="229" t="n">
        <v>99.8176451041685</v>
      </c>
      <c r="G486" s="229" t="n">
        <v>0.182135278828026</v>
      </c>
      <c r="H486" s="229" t="n">
        <v>5.4953224</v>
      </c>
      <c r="I486" s="229" t="n">
        <v>99.9999999999999</v>
      </c>
      <c r="J486" s="229" t="n">
        <v>0.182354895831506</v>
      </c>
      <c r="K486" s="229" t="n">
        <v>99.6974308811709</v>
      </c>
    </row>
    <row r="487">
      <c r="A487" s="229" t="s">
        <v>33</v>
      </c>
      <c r="B487" s="229" t="s">
        <v>34</v>
      </c>
      <c r="C487" s="229" t="s">
        <v>16</v>
      </c>
      <c r="D487" s="229" t="n">
        <v>1.131677</v>
      </c>
      <c r="E487" s="229" t="n">
        <v>99.9999999999998</v>
      </c>
      <c r="F487" s="229" t="n">
        <v>100</v>
      </c>
      <c r="G487" s="229" t="n">
        <v>0</v>
      </c>
      <c r="H487" s="229"/>
      <c r="I487" s="229"/>
      <c r="J487" s="229"/>
      <c r="K487" s="229"/>
    </row>
    <row r="488">
      <c r="A488" s="229" t="s">
        <v>33</v>
      </c>
      <c r="B488" s="229" t="s">
        <v>34</v>
      </c>
      <c r="C488" s="229" t="s">
        <v>18</v>
      </c>
      <c r="D488" s="229" t="n">
        <v>1.131677</v>
      </c>
      <c r="E488" s="229" t="n">
        <v>99.9999999999998</v>
      </c>
      <c r="F488" s="229" t="n">
        <v>100</v>
      </c>
      <c r="G488" s="229" t="n">
        <v>0</v>
      </c>
      <c r="H488" s="229"/>
      <c r="I488" s="229"/>
      <c r="J488" s="229"/>
      <c r="K488" s="229"/>
    </row>
    <row r="489">
      <c r="A489" s="229" t="s">
        <v>33</v>
      </c>
      <c r="B489" s="229" t="s">
        <v>34</v>
      </c>
      <c r="C489" s="229" t="s">
        <v>19</v>
      </c>
      <c r="D489" s="229" t="n">
        <v>619.027319</v>
      </c>
      <c r="E489" s="229" t="n">
        <v>4.49294542136911</v>
      </c>
      <c r="F489" s="229" t="n">
        <v>99.4545454545455</v>
      </c>
      <c r="G489" s="229" t="n">
        <v>0.309632803510925</v>
      </c>
      <c r="H489" s="229" t="n">
        <v>3.395031</v>
      </c>
      <c r="I489" s="229" t="n">
        <v>56.5685424949238</v>
      </c>
      <c r="J489" s="229" t="n">
        <v>0.545454545454546</v>
      </c>
      <c r="K489" s="229" t="n">
        <v>56.4563811734919</v>
      </c>
    </row>
    <row r="490">
      <c r="A490" s="229" t="s">
        <v>35</v>
      </c>
      <c r="B490" s="229" t="s">
        <v>36</v>
      </c>
      <c r="C490" s="229" t="s">
        <v>16</v>
      </c>
      <c r="D490" s="229" t="n">
        <v>81.1985193</v>
      </c>
      <c r="E490" s="229" t="n">
        <v>50.6258171612426</v>
      </c>
      <c r="F490" s="229" t="n">
        <v>100</v>
      </c>
      <c r="G490" s="229" t="n">
        <v>0</v>
      </c>
      <c r="H490" s="229"/>
      <c r="I490" s="229"/>
      <c r="J490" s="229"/>
      <c r="K490" s="229"/>
    </row>
    <row r="491">
      <c r="A491" s="229" t="s">
        <v>35</v>
      </c>
      <c r="B491" s="229" t="s">
        <v>36</v>
      </c>
      <c r="C491" s="229" t="s">
        <v>18</v>
      </c>
      <c r="D491" s="229" t="n">
        <v>16.0273317</v>
      </c>
      <c r="E491" s="229" t="n">
        <v>72.4908033116615</v>
      </c>
      <c r="F491" s="229" t="n">
        <v>100</v>
      </c>
      <c r="G491" s="229" t="n">
        <v>0</v>
      </c>
      <c r="H491" s="229"/>
      <c r="I491" s="229"/>
      <c r="J491" s="229"/>
      <c r="K491" s="229"/>
    </row>
    <row r="492">
      <c r="A492" s="229" t="s">
        <v>35</v>
      </c>
      <c r="B492" s="229" t="s">
        <v>36</v>
      </c>
      <c r="C492" s="229" t="s">
        <v>19</v>
      </c>
      <c r="D492" s="229" t="n">
        <v>6782.5952638</v>
      </c>
      <c r="E492" s="229" t="n">
        <v>1.55259670248822</v>
      </c>
      <c r="F492" s="229" t="n">
        <v>99.5638515345647</v>
      </c>
      <c r="G492" s="229" t="n">
        <v>0.219856993747944</v>
      </c>
      <c r="H492" s="229" t="n">
        <v>29.7117726</v>
      </c>
      <c r="I492" s="229" t="n">
        <v>49.9606872259038</v>
      </c>
      <c r="J492" s="229" t="n">
        <v>0.436148465435306</v>
      </c>
      <c r="K492" s="229" t="n">
        <v>50.1888939641424</v>
      </c>
    </row>
    <row r="493">
      <c r="A493" s="229" t="s">
        <v>37</v>
      </c>
      <c r="B493" s="229" t="s">
        <v>38</v>
      </c>
      <c r="C493" s="229" t="s">
        <v>16</v>
      </c>
      <c r="D493" s="229" t="n">
        <v>2.8791554</v>
      </c>
      <c r="E493" s="229" t="n">
        <v>69.9543924373344</v>
      </c>
      <c r="F493" s="229" t="n">
        <v>100</v>
      </c>
      <c r="G493" s="229" t="n">
        <v>0</v>
      </c>
      <c r="H493" s="229"/>
      <c r="I493" s="229"/>
      <c r="J493" s="229"/>
      <c r="K493" s="229"/>
    </row>
    <row r="494">
      <c r="A494" s="229" t="s">
        <v>37</v>
      </c>
      <c r="B494" s="229" t="s">
        <v>38</v>
      </c>
      <c r="C494" s="229" t="s">
        <v>18</v>
      </c>
      <c r="D494" s="229" t="n">
        <v>13.3332316</v>
      </c>
      <c r="E494" s="229" t="n">
        <v>34.4145290312038</v>
      </c>
      <c r="F494" s="229" t="n">
        <v>100</v>
      </c>
      <c r="G494" s="229" t="n">
        <v>0</v>
      </c>
      <c r="H494" s="229"/>
      <c r="I494" s="229"/>
      <c r="J494" s="229"/>
      <c r="K494" s="229"/>
    </row>
    <row r="495">
      <c r="A495" s="229" t="s">
        <v>37</v>
      </c>
      <c r="B495" s="229" t="s">
        <v>38</v>
      </c>
      <c r="C495" s="229" t="s">
        <v>19</v>
      </c>
      <c r="D495" s="229" t="n">
        <v>677.18421</v>
      </c>
      <c r="E495" s="229" t="n">
        <v>0.978882357772386</v>
      </c>
      <c r="F495" s="229" t="n">
        <v>99.4012879872863</v>
      </c>
      <c r="G495" s="229" t="n">
        <v>0.341245847375701</v>
      </c>
      <c r="H495" s="229" t="n">
        <v>4.0788035</v>
      </c>
      <c r="I495" s="229" t="n">
        <v>56.7013952083783</v>
      </c>
      <c r="J495" s="229" t="n">
        <v>0.598712012713721</v>
      </c>
      <c r="K495" s="229" t="n">
        <v>56.6554136699389</v>
      </c>
    </row>
    <row r="496">
      <c r="A496" s="229" t="s">
        <v>39</v>
      </c>
      <c r="B496" s="229" t="s">
        <v>40</v>
      </c>
      <c r="C496" s="229" t="s">
        <v>16</v>
      </c>
      <c r="D496" s="229" t="n">
        <v>4.8680131</v>
      </c>
      <c r="E496" s="229" t="n">
        <v>70.0798860740513</v>
      </c>
      <c r="F496" s="229" t="n">
        <v>100</v>
      </c>
      <c r="G496" s="229" t="n">
        <v>0</v>
      </c>
      <c r="H496" s="229"/>
      <c r="I496" s="229"/>
      <c r="J496" s="229"/>
      <c r="K496" s="229"/>
    </row>
    <row r="497">
      <c r="A497" s="229" t="s">
        <v>39</v>
      </c>
      <c r="B497" s="229" t="s">
        <v>40</v>
      </c>
      <c r="C497" s="229" t="s">
        <v>19</v>
      </c>
      <c r="D497" s="229" t="n">
        <v>1651.7790184</v>
      </c>
      <c r="E497" s="229" t="n">
        <v>1.56124634455109</v>
      </c>
      <c r="F497" s="229" t="n">
        <v>99.1313766904952</v>
      </c>
      <c r="G497" s="229" t="n">
        <v>0.384180710665704</v>
      </c>
      <c r="H497" s="229" t="n">
        <v>14.4734574</v>
      </c>
      <c r="I497" s="229" t="n">
        <v>44.1762876485725</v>
      </c>
      <c r="J497" s="229" t="n">
        <v>0.868623309504822</v>
      </c>
      <c r="K497" s="229" t="n">
        <v>43.8445092705776</v>
      </c>
    </row>
    <row r="498">
      <c r="A498" s="229" t="s">
        <v>41</v>
      </c>
      <c r="B498" s="229" t="s">
        <v>42</v>
      </c>
      <c r="C498" s="229" t="s">
        <v>16</v>
      </c>
      <c r="D498" s="229" t="n">
        <v>132.114263</v>
      </c>
      <c r="E498" s="229" t="n">
        <v>31.5335707576094</v>
      </c>
      <c r="F498" s="229" t="n">
        <v>100</v>
      </c>
      <c r="G498" s="229" t="n">
        <v>0</v>
      </c>
      <c r="H498" s="229"/>
      <c r="I498" s="229"/>
      <c r="J498" s="229"/>
      <c r="K498" s="229"/>
    </row>
    <row r="499">
      <c r="A499" s="229" t="s">
        <v>41</v>
      </c>
      <c r="B499" s="229" t="s">
        <v>42</v>
      </c>
      <c r="C499" s="229" t="s">
        <v>19</v>
      </c>
      <c r="D499" s="229" t="n">
        <v>2842.0775123</v>
      </c>
      <c r="E499" s="229" t="n">
        <v>2.09245806655302</v>
      </c>
      <c r="F499" s="229" t="n">
        <v>100</v>
      </c>
      <c r="G499" s="229" t="n">
        <v>0</v>
      </c>
      <c r="H499" s="229"/>
      <c r="I499" s="229"/>
      <c r="J499" s="229"/>
      <c r="K499" s="229"/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717</v>
      </c>
    </row>
    <row r="9">
      <c r="A9" t="s">
        <v>3</v>
      </c>
    </row>
    <row r="10">
      <c r="A10" t="s">
        <v>4</v>
      </c>
    </row>
    <row r="11">
      <c r="A11" t="s">
        <v>718</v>
      </c>
    </row>
    <row r="12">
      <c r="A12" s="3" t="s">
        <v>6</v>
      </c>
    </row>
    <row r="13">
      <c r="A13" s="3" t="s">
        <v>327</v>
      </c>
    </row>
    <row r="15">
      <c r="A15" s="4" t="s">
        <v>719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230" t="s">
        <v>14</v>
      </c>
      <c r="B17" s="230" t="s">
        <v>15</v>
      </c>
      <c r="C17" s="230" t="s">
        <v>16</v>
      </c>
      <c r="D17" s="230" t="n">
        <v>16594.1036757</v>
      </c>
      <c r="E17" s="230" t="n">
        <v>7.3134131231722</v>
      </c>
      <c r="F17" s="230" t="n">
        <v>99.6337569237845</v>
      </c>
      <c r="G17" s="230" t="n">
        <v>0.269497600736617</v>
      </c>
      <c r="H17" s="230" t="n">
        <v>60.9981573</v>
      </c>
      <c r="I17" s="230" t="n">
        <v>73.093248936778</v>
      </c>
      <c r="J17" s="230" t="n">
        <v>0.36624307621548</v>
      </c>
      <c r="K17" s="230" t="n">
        <v>73.3148561354301</v>
      </c>
    </row>
    <row r="18">
      <c r="A18" s="230" t="s">
        <v>14</v>
      </c>
      <c r="B18" s="230" t="s">
        <v>15</v>
      </c>
      <c r="C18" s="230" t="s">
        <v>18</v>
      </c>
      <c r="D18" s="230" t="n">
        <v>17779.26359</v>
      </c>
      <c r="E18" s="230" t="n">
        <v>5.75765452881911</v>
      </c>
      <c r="F18" s="230" t="n">
        <v>100</v>
      </c>
      <c r="G18" s="230" t="n">
        <v>0</v>
      </c>
      <c r="H18" s="230"/>
      <c r="I18" s="230"/>
      <c r="J18" s="230"/>
      <c r="K18" s="230"/>
    </row>
    <row r="19">
      <c r="A19" s="230" t="s">
        <v>14</v>
      </c>
      <c r="B19" s="230" t="s">
        <v>15</v>
      </c>
      <c r="C19" s="230" t="s">
        <v>19</v>
      </c>
      <c r="D19" s="230" t="n">
        <v>2094385.1121721</v>
      </c>
      <c r="E19" s="230" t="n">
        <v>0.273120949952028</v>
      </c>
      <c r="F19" s="230" t="n">
        <v>99.7859179661235</v>
      </c>
      <c r="G19" s="230" t="n">
        <v>0.0516463001183045</v>
      </c>
      <c r="H19" s="230" t="n">
        <v>4493.3216397</v>
      </c>
      <c r="I19" s="230" t="n">
        <v>24.0681064734022</v>
      </c>
      <c r="J19" s="230" t="n">
        <v>0.214082033876522</v>
      </c>
      <c r="K19" s="230" t="n">
        <v>24.0728910013597</v>
      </c>
    </row>
    <row r="20">
      <c r="A20" s="230" t="s">
        <v>14</v>
      </c>
      <c r="B20" s="230" t="s">
        <v>20</v>
      </c>
      <c r="C20" s="230" t="s">
        <v>16</v>
      </c>
      <c r="D20" s="230" t="n">
        <v>24.0101508</v>
      </c>
      <c r="E20" s="230"/>
      <c r="F20" s="230" t="n">
        <v>100</v>
      </c>
      <c r="G20" s="230"/>
      <c r="H20" s="230"/>
      <c r="I20" s="230"/>
      <c r="J20" s="230"/>
      <c r="K20" s="230"/>
    </row>
    <row r="21">
      <c r="A21" s="230" t="s">
        <v>14</v>
      </c>
      <c r="B21" s="230" t="s">
        <v>20</v>
      </c>
      <c r="C21" s="230" t="s">
        <v>18</v>
      </c>
      <c r="D21" s="230" t="n">
        <v>35.6206892</v>
      </c>
      <c r="E21" s="230"/>
      <c r="F21" s="230" t="n">
        <v>100</v>
      </c>
      <c r="G21" s="230"/>
      <c r="H21" s="230"/>
      <c r="I21" s="230"/>
      <c r="J21" s="230"/>
      <c r="K21" s="230"/>
    </row>
    <row r="22">
      <c r="A22" s="230" t="s">
        <v>14</v>
      </c>
      <c r="B22" s="230" t="s">
        <v>20</v>
      </c>
      <c r="C22" s="230" t="s">
        <v>19</v>
      </c>
      <c r="D22" s="230" t="n">
        <v>3670.5646715</v>
      </c>
      <c r="E22" s="230"/>
      <c r="F22" s="230" t="n">
        <v>99.8039168789222</v>
      </c>
      <c r="G22" s="230"/>
      <c r="H22" s="230" t="n">
        <v>7.2114983</v>
      </c>
      <c r="I22" s="230"/>
      <c r="J22" s="230" t="n">
        <v>0.196083121077816</v>
      </c>
      <c r="K22" s="230"/>
    </row>
    <row r="23">
      <c r="A23" s="230" t="s">
        <v>14</v>
      </c>
      <c r="B23" s="230" t="s">
        <v>21</v>
      </c>
      <c r="C23" s="230" t="s">
        <v>16</v>
      </c>
      <c r="D23" s="230" t="n">
        <v>16570.0935249</v>
      </c>
      <c r="E23" s="230" t="n">
        <v>7.32377658400257</v>
      </c>
      <c r="F23" s="230" t="n">
        <v>99.6332281820965</v>
      </c>
      <c r="G23" s="230" t="n">
        <v>0.269891122105498</v>
      </c>
      <c r="H23" s="230" t="n">
        <v>60.9981573</v>
      </c>
      <c r="I23" s="230" t="n">
        <v>73.093248936778</v>
      </c>
      <c r="J23" s="230" t="n">
        <v>0.366771817903484</v>
      </c>
      <c r="K23" s="230" t="n">
        <v>73.3156759610558</v>
      </c>
    </row>
    <row r="24">
      <c r="A24" s="230" t="s">
        <v>14</v>
      </c>
      <c r="B24" s="230" t="s">
        <v>21</v>
      </c>
      <c r="C24" s="230" t="s">
        <v>18</v>
      </c>
      <c r="D24" s="230" t="n">
        <v>17743.6429008</v>
      </c>
      <c r="E24" s="230" t="n">
        <v>5.76854204069363</v>
      </c>
      <c r="F24" s="230" t="n">
        <v>100</v>
      </c>
      <c r="G24" s="230" t="n">
        <v>0.000000000000000640436819209626</v>
      </c>
      <c r="H24" s="230"/>
      <c r="I24" s="230"/>
      <c r="J24" s="230"/>
      <c r="K24" s="230"/>
    </row>
    <row r="25">
      <c r="A25" s="230" t="s">
        <v>14</v>
      </c>
      <c r="B25" s="230" t="s">
        <v>21</v>
      </c>
      <c r="C25" s="230" t="s">
        <v>19</v>
      </c>
      <c r="D25" s="230" t="n">
        <v>2090714.5475006</v>
      </c>
      <c r="E25" s="230" t="n">
        <v>0.273477373726325</v>
      </c>
      <c r="F25" s="230" t="n">
        <v>99.7858863720266</v>
      </c>
      <c r="G25" s="230" t="n">
        <v>0.0517363984953209</v>
      </c>
      <c r="H25" s="230" t="n">
        <v>4486.1101414</v>
      </c>
      <c r="I25" s="230" t="n">
        <v>24.1065319175774</v>
      </c>
      <c r="J25" s="230" t="n">
        <v>0.214113627973408</v>
      </c>
      <c r="K25" s="230" t="n">
        <v>24.1113208459255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720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544</v>
      </c>
      <c r="I35" s="5" t="s">
        <v>545</v>
      </c>
      <c r="J35" s="5" t="s">
        <v>546</v>
      </c>
      <c r="K35" s="5" t="s">
        <v>547</v>
      </c>
    </row>
    <row r="36">
      <c r="A36" s="231" t="s">
        <v>14</v>
      </c>
      <c r="B36" s="231" t="s">
        <v>15</v>
      </c>
      <c r="C36" s="231" t="s">
        <v>16</v>
      </c>
      <c r="D36" s="231" t="n">
        <v>16594.1036757</v>
      </c>
      <c r="E36" s="231" t="n">
        <v>7.3134131231722</v>
      </c>
      <c r="F36" s="231" t="n">
        <v>99.6337569237845</v>
      </c>
      <c r="G36" s="231" t="n">
        <v>0.269497600736617</v>
      </c>
      <c r="H36" s="231" t="n">
        <v>60.9981573</v>
      </c>
      <c r="I36" s="231" t="n">
        <v>73.093248936778</v>
      </c>
      <c r="J36" s="231" t="n">
        <v>0.36624307621548</v>
      </c>
      <c r="K36" s="231" t="n">
        <v>73.3148561354301</v>
      </c>
    </row>
    <row r="37">
      <c r="A37" s="231" t="s">
        <v>14</v>
      </c>
      <c r="B37" s="231" t="s">
        <v>15</v>
      </c>
      <c r="C37" s="231" t="s">
        <v>18</v>
      </c>
      <c r="D37" s="231" t="n">
        <v>17779.26359</v>
      </c>
      <c r="E37" s="231" t="n">
        <v>5.75765452881911</v>
      </c>
      <c r="F37" s="231" t="n">
        <v>100</v>
      </c>
      <c r="G37" s="231" t="n">
        <v>0</v>
      </c>
      <c r="H37" s="231"/>
      <c r="I37" s="231"/>
      <c r="J37" s="231"/>
      <c r="K37" s="231"/>
    </row>
    <row r="38">
      <c r="A38" s="231" t="s">
        <v>14</v>
      </c>
      <c r="B38" s="231" t="s">
        <v>15</v>
      </c>
      <c r="C38" s="231" t="s">
        <v>19</v>
      </c>
      <c r="D38" s="231" t="n">
        <v>2094385.1121721</v>
      </c>
      <c r="E38" s="231" t="n">
        <v>0.273120949952028</v>
      </c>
      <c r="F38" s="231" t="n">
        <v>99.7859179661235</v>
      </c>
      <c r="G38" s="231" t="n">
        <v>0.0516463001183045</v>
      </c>
      <c r="H38" s="231" t="n">
        <v>4493.3216397</v>
      </c>
      <c r="I38" s="231" t="n">
        <v>24.0681064734022</v>
      </c>
      <c r="J38" s="231" t="n">
        <v>0.214082033876522</v>
      </c>
      <c r="K38" s="231" t="n">
        <v>24.0728910013597</v>
      </c>
    </row>
    <row r="39">
      <c r="A39" s="231" t="s">
        <v>29</v>
      </c>
      <c r="B39" s="231" t="s">
        <v>30</v>
      </c>
      <c r="C39" s="231" t="s">
        <v>16</v>
      </c>
      <c r="D39" s="231" t="n">
        <v>232.6156286</v>
      </c>
      <c r="E39" s="231" t="n">
        <v>36.3717912741342</v>
      </c>
      <c r="F39" s="231" t="n">
        <v>100</v>
      </c>
      <c r="G39" s="231" t="n">
        <v>0</v>
      </c>
      <c r="H39" s="231"/>
      <c r="I39" s="231"/>
      <c r="J39" s="231"/>
      <c r="K39" s="231"/>
    </row>
    <row r="40">
      <c r="A40" s="231" t="s">
        <v>29</v>
      </c>
      <c r="B40" s="231" t="s">
        <v>30</v>
      </c>
      <c r="C40" s="231" t="s">
        <v>18</v>
      </c>
      <c r="D40" s="231" t="n">
        <v>24.7620478</v>
      </c>
      <c r="E40" s="231" t="n">
        <v>71.6263770219135</v>
      </c>
      <c r="F40" s="231" t="n">
        <v>100</v>
      </c>
      <c r="G40" s="231" t="n">
        <v>0</v>
      </c>
      <c r="H40" s="231"/>
      <c r="I40" s="231"/>
      <c r="J40" s="231"/>
      <c r="K40" s="231"/>
    </row>
    <row r="41">
      <c r="A41" s="231" t="s">
        <v>29</v>
      </c>
      <c r="B41" s="231" t="s">
        <v>30</v>
      </c>
      <c r="C41" s="231" t="s">
        <v>19</v>
      </c>
      <c r="D41" s="231" t="n">
        <v>7803.8975851</v>
      </c>
      <c r="E41" s="231" t="n">
        <v>1.38690137125654</v>
      </c>
      <c r="F41" s="231" t="n">
        <v>100</v>
      </c>
      <c r="G41" s="231" t="n">
        <v>0</v>
      </c>
      <c r="H41" s="231"/>
      <c r="I41" s="231"/>
      <c r="J41" s="231"/>
      <c r="K41" s="231"/>
    </row>
    <row r="42">
      <c r="A42" s="231" t="s">
        <v>31</v>
      </c>
      <c r="B42" s="231" t="s">
        <v>32</v>
      </c>
      <c r="C42" s="231" t="s">
        <v>16</v>
      </c>
      <c r="D42" s="231" t="n">
        <v>1318.1145737</v>
      </c>
      <c r="E42" s="231" t="n">
        <v>16.6515619109962</v>
      </c>
      <c r="F42" s="231" t="n">
        <v>100</v>
      </c>
      <c r="G42" s="231" t="n">
        <v>0</v>
      </c>
      <c r="H42" s="231"/>
      <c r="I42" s="231"/>
      <c r="J42" s="231"/>
      <c r="K42" s="231"/>
    </row>
    <row r="43">
      <c r="A43" s="231" t="s">
        <v>31</v>
      </c>
      <c r="B43" s="231" t="s">
        <v>32</v>
      </c>
      <c r="C43" s="231" t="s">
        <v>18</v>
      </c>
      <c r="D43" s="231" t="n">
        <v>71.5357893</v>
      </c>
      <c r="E43" s="231" t="n">
        <v>43.2415095157263</v>
      </c>
      <c r="F43" s="231" t="n">
        <v>100</v>
      </c>
      <c r="G43" s="231" t="n">
        <v>0</v>
      </c>
      <c r="H43" s="231"/>
      <c r="I43" s="231"/>
      <c r="J43" s="231"/>
      <c r="K43" s="231"/>
    </row>
    <row r="44">
      <c r="A44" s="231" t="s">
        <v>31</v>
      </c>
      <c r="B44" s="231" t="s">
        <v>32</v>
      </c>
      <c r="C44" s="231" t="s">
        <v>19</v>
      </c>
      <c r="D44" s="231" t="n">
        <v>10596.0717176</v>
      </c>
      <c r="E44" s="231" t="n">
        <v>2.20194510552738</v>
      </c>
      <c r="F44" s="231" t="n">
        <v>99.1779058384952</v>
      </c>
      <c r="G44" s="231" t="n">
        <v>0.681770103669735</v>
      </c>
      <c r="H44" s="231" t="n">
        <v>87.8317466</v>
      </c>
      <c r="I44" s="231" t="n">
        <v>82.4672680336337</v>
      </c>
      <c r="J44" s="231" t="n">
        <v>0.822094161504825</v>
      </c>
      <c r="K44" s="231" t="n">
        <v>82.2491319260649</v>
      </c>
    </row>
    <row r="45">
      <c r="A45" s="231" t="s">
        <v>33</v>
      </c>
      <c r="B45" s="231" t="s">
        <v>34</v>
      </c>
      <c r="C45" s="231" t="s">
        <v>16</v>
      </c>
      <c r="D45" s="231" t="n">
        <v>325.7167987</v>
      </c>
      <c r="E45" s="231" t="n">
        <v>39.6288605991953</v>
      </c>
      <c r="F45" s="231" t="n">
        <v>100</v>
      </c>
      <c r="G45" s="231" t="n">
        <v>0.00000000000000439968734768873</v>
      </c>
      <c r="H45" s="231"/>
      <c r="I45" s="231"/>
      <c r="J45" s="231"/>
      <c r="K45" s="231"/>
    </row>
    <row r="46">
      <c r="A46" s="231" t="s">
        <v>33</v>
      </c>
      <c r="B46" s="231" t="s">
        <v>34</v>
      </c>
      <c r="C46" s="231" t="s">
        <v>18</v>
      </c>
      <c r="D46" s="231" t="n">
        <v>92.2847668</v>
      </c>
      <c r="E46" s="231" t="n">
        <v>69.6586878406781</v>
      </c>
      <c r="F46" s="231" t="n">
        <v>100</v>
      </c>
      <c r="G46" s="231" t="n">
        <v>0</v>
      </c>
      <c r="H46" s="231"/>
      <c r="I46" s="231"/>
      <c r="J46" s="231"/>
      <c r="K46" s="231"/>
    </row>
    <row r="47">
      <c r="A47" s="231" t="s">
        <v>33</v>
      </c>
      <c r="B47" s="231" t="s">
        <v>34</v>
      </c>
      <c r="C47" s="231" t="s">
        <v>19</v>
      </c>
      <c r="D47" s="231" t="n">
        <v>39912.227905</v>
      </c>
      <c r="E47" s="231" t="n">
        <v>1.24709706059425</v>
      </c>
      <c r="F47" s="231" t="n">
        <v>99.9943294930522</v>
      </c>
      <c r="G47" s="231" t="n">
        <v>0.00567172595645738</v>
      </c>
      <c r="H47" s="231" t="n">
        <v>2.263354</v>
      </c>
      <c r="I47" s="231" t="n">
        <v>99.9999999999998</v>
      </c>
      <c r="J47" s="231" t="n">
        <v>0.00567050694774834</v>
      </c>
      <c r="K47" s="231" t="n">
        <v>100.015825623756</v>
      </c>
    </row>
    <row r="48">
      <c r="A48" s="231" t="s">
        <v>35</v>
      </c>
      <c r="B48" s="231" t="s">
        <v>36</v>
      </c>
      <c r="C48" s="231" t="s">
        <v>16</v>
      </c>
      <c r="D48" s="231" t="n">
        <v>81.1985193</v>
      </c>
      <c r="E48" s="231" t="n">
        <v>50.6258171612426</v>
      </c>
      <c r="F48" s="231" t="n">
        <v>100</v>
      </c>
      <c r="G48" s="231" t="n">
        <v>0</v>
      </c>
      <c r="H48" s="231"/>
      <c r="I48" s="231"/>
      <c r="J48" s="231"/>
      <c r="K48" s="231"/>
    </row>
    <row r="49">
      <c r="A49" s="231" t="s">
        <v>35</v>
      </c>
      <c r="B49" s="231" t="s">
        <v>36</v>
      </c>
      <c r="C49" s="231" t="s">
        <v>18</v>
      </c>
      <c r="D49" s="231" t="n">
        <v>21.9738519</v>
      </c>
      <c r="E49" s="231" t="n">
        <v>59.3965202847095</v>
      </c>
      <c r="F49" s="231" t="n">
        <v>100</v>
      </c>
      <c r="G49" s="231" t="n">
        <v>0</v>
      </c>
      <c r="H49" s="231"/>
      <c r="I49" s="231"/>
      <c r="J49" s="231"/>
      <c r="K49" s="231"/>
    </row>
    <row r="50">
      <c r="A50" s="231" t="s">
        <v>35</v>
      </c>
      <c r="B50" s="231" t="s">
        <v>36</v>
      </c>
      <c r="C50" s="231" t="s">
        <v>19</v>
      </c>
      <c r="D50" s="231" t="n">
        <v>12947.9215378</v>
      </c>
      <c r="E50" s="231" t="n">
        <v>1.5991729614678</v>
      </c>
      <c r="F50" s="231" t="n">
        <v>98.5314230759892</v>
      </c>
      <c r="G50" s="231" t="n">
        <v>0.812015367512363</v>
      </c>
      <c r="H50" s="231" t="n">
        <v>192.9843109</v>
      </c>
      <c r="I50" s="231" t="n">
        <v>54.4568118548276</v>
      </c>
      <c r="J50" s="231" t="n">
        <v>1.46857692401085</v>
      </c>
      <c r="K50" s="231" t="n">
        <v>54.4806529453369</v>
      </c>
    </row>
    <row r="51">
      <c r="A51" s="231" t="s">
        <v>37</v>
      </c>
      <c r="B51" s="231" t="s">
        <v>38</v>
      </c>
      <c r="C51" s="231" t="s">
        <v>16</v>
      </c>
      <c r="D51" s="231" t="n">
        <v>2.8791554</v>
      </c>
      <c r="E51" s="231" t="n">
        <v>69.9543924373344</v>
      </c>
      <c r="F51" s="231" t="n">
        <v>100</v>
      </c>
      <c r="G51" s="231" t="n">
        <v>0</v>
      </c>
      <c r="H51" s="231"/>
      <c r="I51" s="231"/>
      <c r="J51" s="231"/>
      <c r="K51" s="231"/>
    </row>
    <row r="52">
      <c r="A52" s="231" t="s">
        <v>37</v>
      </c>
      <c r="B52" s="231" t="s">
        <v>38</v>
      </c>
      <c r="C52" s="231" t="s">
        <v>18</v>
      </c>
      <c r="D52" s="231" t="n">
        <v>13.3332316</v>
      </c>
      <c r="E52" s="231" t="n">
        <v>34.4145290312038</v>
      </c>
      <c r="F52" s="231" t="n">
        <v>100</v>
      </c>
      <c r="G52" s="231" t="n">
        <v>0</v>
      </c>
      <c r="H52" s="231"/>
      <c r="I52" s="231"/>
      <c r="J52" s="231"/>
      <c r="K52" s="231"/>
    </row>
    <row r="53">
      <c r="A53" s="231" t="s">
        <v>37</v>
      </c>
      <c r="B53" s="231" t="s">
        <v>38</v>
      </c>
      <c r="C53" s="231" t="s">
        <v>19</v>
      </c>
      <c r="D53" s="231" t="n">
        <v>681.2630135</v>
      </c>
      <c r="E53" s="231" t="n">
        <v>0.931627071797264</v>
      </c>
      <c r="F53" s="231" t="n">
        <v>100</v>
      </c>
      <c r="G53" s="231" t="n">
        <v>0</v>
      </c>
      <c r="H53" s="231"/>
      <c r="I53" s="231"/>
      <c r="J53" s="231"/>
      <c r="K53" s="231"/>
    </row>
    <row r="54">
      <c r="A54" s="231" t="s">
        <v>39</v>
      </c>
      <c r="B54" s="231" t="s">
        <v>40</v>
      </c>
      <c r="C54" s="231" t="s">
        <v>16</v>
      </c>
      <c r="D54" s="231" t="n">
        <v>4.8680131</v>
      </c>
      <c r="E54" s="231" t="n">
        <v>70.0798860740513</v>
      </c>
      <c r="F54" s="231" t="n">
        <v>100</v>
      </c>
      <c r="G54" s="231" t="n">
        <v>0</v>
      </c>
      <c r="H54" s="231"/>
      <c r="I54" s="231"/>
      <c r="J54" s="231"/>
      <c r="K54" s="231"/>
    </row>
    <row r="55">
      <c r="A55" s="231" t="s">
        <v>39</v>
      </c>
      <c r="B55" s="231" t="s">
        <v>40</v>
      </c>
      <c r="C55" s="231" t="s">
        <v>19</v>
      </c>
      <c r="D55" s="231" t="n">
        <v>1652.0594065</v>
      </c>
      <c r="E55" s="231" t="n">
        <v>1.87304590567335</v>
      </c>
      <c r="F55" s="231" t="n">
        <v>99.1482041583653</v>
      </c>
      <c r="G55" s="231" t="n">
        <v>0.627260151429226</v>
      </c>
      <c r="H55" s="231" t="n">
        <v>14.1930693</v>
      </c>
      <c r="I55" s="231" t="n">
        <v>72.5570968916119</v>
      </c>
      <c r="J55" s="231" t="n">
        <v>0.851795841634722</v>
      </c>
      <c r="K55" s="231" t="n">
        <v>73.0124690852645</v>
      </c>
    </row>
    <row r="56">
      <c r="A56" s="231" t="s">
        <v>41</v>
      </c>
      <c r="B56" s="231" t="s">
        <v>42</v>
      </c>
      <c r="C56" s="231" t="s">
        <v>16</v>
      </c>
      <c r="D56" s="231" t="n">
        <v>132.114263</v>
      </c>
      <c r="E56" s="231" t="n">
        <v>31.5335707576094</v>
      </c>
      <c r="F56" s="231" t="n">
        <v>100</v>
      </c>
      <c r="G56" s="231" t="n">
        <v>0</v>
      </c>
      <c r="H56" s="231"/>
      <c r="I56" s="231"/>
      <c r="J56" s="231"/>
      <c r="K56" s="231"/>
    </row>
    <row r="57">
      <c r="A57" s="231" t="s">
        <v>41</v>
      </c>
      <c r="B57" s="231" t="s">
        <v>42</v>
      </c>
      <c r="C57" s="231" t="s">
        <v>19</v>
      </c>
      <c r="D57" s="231" t="n">
        <v>2842.0775123</v>
      </c>
      <c r="E57" s="231" t="n">
        <v>2.09245806655302</v>
      </c>
      <c r="F57" s="231" t="n">
        <v>100</v>
      </c>
      <c r="G57" s="231" t="n">
        <v>0</v>
      </c>
      <c r="H57" s="231"/>
      <c r="I57" s="231"/>
      <c r="J57" s="231"/>
      <c r="K57" s="231"/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721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544</v>
      </c>
      <c r="I67" s="5" t="s">
        <v>545</v>
      </c>
      <c r="J67" s="5" t="s">
        <v>546</v>
      </c>
      <c r="K67" s="5" t="s">
        <v>547</v>
      </c>
    </row>
    <row r="68">
      <c r="A68" s="232" t="s">
        <v>14</v>
      </c>
      <c r="B68" s="232" t="s">
        <v>15</v>
      </c>
      <c r="C68" s="232" t="s">
        <v>16</v>
      </c>
      <c r="D68" s="232" t="n">
        <v>16570.0935249</v>
      </c>
      <c r="E68" s="232" t="n">
        <v>7.32377658400257</v>
      </c>
      <c r="F68" s="232" t="n">
        <v>99.6332281820965</v>
      </c>
      <c r="G68" s="232" t="n">
        <v>0.269891122105498</v>
      </c>
      <c r="H68" s="232" t="n">
        <v>60.9981573</v>
      </c>
      <c r="I68" s="232" t="n">
        <v>73.093248936778</v>
      </c>
      <c r="J68" s="232" t="n">
        <v>0.366771817903484</v>
      </c>
      <c r="K68" s="232" t="n">
        <v>73.3156759610558</v>
      </c>
    </row>
    <row r="69">
      <c r="A69" s="232" t="s">
        <v>14</v>
      </c>
      <c r="B69" s="232" t="s">
        <v>15</v>
      </c>
      <c r="C69" s="232" t="s">
        <v>18</v>
      </c>
      <c r="D69" s="232" t="n">
        <v>17743.6429008</v>
      </c>
      <c r="E69" s="232" t="n">
        <v>5.76854204069363</v>
      </c>
      <c r="F69" s="232" t="n">
        <v>100</v>
      </c>
      <c r="G69" s="232" t="n">
        <v>0.000000000000000640436819209626</v>
      </c>
      <c r="H69" s="232"/>
      <c r="I69" s="232"/>
      <c r="J69" s="232"/>
      <c r="K69" s="232"/>
    </row>
    <row r="70">
      <c r="A70" s="232" t="s">
        <v>14</v>
      </c>
      <c r="B70" s="232" t="s">
        <v>15</v>
      </c>
      <c r="C70" s="232" t="s">
        <v>19</v>
      </c>
      <c r="D70" s="232" t="n">
        <v>2090714.5475006</v>
      </c>
      <c r="E70" s="232" t="n">
        <v>0.273477373726325</v>
      </c>
      <c r="F70" s="232" t="n">
        <v>99.7858863720266</v>
      </c>
      <c r="G70" s="232" t="n">
        <v>0.0517363984953209</v>
      </c>
      <c r="H70" s="232" t="n">
        <v>4486.1101414</v>
      </c>
      <c r="I70" s="232" t="n">
        <v>24.1065319175774</v>
      </c>
      <c r="J70" s="232" t="n">
        <v>0.214113627973408</v>
      </c>
      <c r="K70" s="232" t="n">
        <v>24.1113208459255</v>
      </c>
    </row>
    <row r="71">
      <c r="A71" s="232" t="s">
        <v>46</v>
      </c>
      <c r="B71" s="232" t="s">
        <v>47</v>
      </c>
      <c r="C71" s="232" t="s">
        <v>18</v>
      </c>
      <c r="D71" s="232" t="n">
        <v>131.2256925</v>
      </c>
      <c r="E71" s="232" t="n">
        <v>70.2251056457666</v>
      </c>
      <c r="F71" s="232" t="n">
        <v>100</v>
      </c>
      <c r="G71" s="232" t="n">
        <v>0</v>
      </c>
      <c r="H71" s="232"/>
      <c r="I71" s="232"/>
      <c r="J71" s="232"/>
      <c r="K71" s="232"/>
    </row>
    <row r="72">
      <c r="A72" s="232" t="s">
        <v>46</v>
      </c>
      <c r="B72" s="232" t="s">
        <v>47</v>
      </c>
      <c r="C72" s="232" t="s">
        <v>19</v>
      </c>
      <c r="D72" s="232" t="n">
        <v>23714.6018168</v>
      </c>
      <c r="E72" s="232" t="n">
        <v>1.77532097746262</v>
      </c>
      <c r="F72" s="232" t="n">
        <v>100</v>
      </c>
      <c r="G72" s="232" t="n">
        <v>0</v>
      </c>
      <c r="H72" s="232"/>
      <c r="I72" s="232"/>
      <c r="J72" s="232"/>
      <c r="K72" s="232"/>
    </row>
    <row r="73">
      <c r="A73" s="232" t="s">
        <v>31</v>
      </c>
      <c r="B73" s="232" t="s">
        <v>32</v>
      </c>
      <c r="C73" s="232" t="s">
        <v>16</v>
      </c>
      <c r="D73" s="232" t="n">
        <v>569.6204053</v>
      </c>
      <c r="E73" s="232" t="n">
        <v>27.6796938068275</v>
      </c>
      <c r="F73" s="232" t="n">
        <v>100</v>
      </c>
      <c r="G73" s="232" t="n">
        <v>0</v>
      </c>
      <c r="H73" s="232"/>
      <c r="I73" s="232"/>
      <c r="J73" s="232"/>
      <c r="K73" s="232"/>
    </row>
    <row r="74">
      <c r="A74" s="232" t="s">
        <v>31</v>
      </c>
      <c r="B74" s="232" t="s">
        <v>32</v>
      </c>
      <c r="C74" s="232" t="s">
        <v>18</v>
      </c>
      <c r="D74" s="232" t="n">
        <v>58.5892051</v>
      </c>
      <c r="E74" s="232" t="n">
        <v>50.4419213620465</v>
      </c>
      <c r="F74" s="232" t="n">
        <v>100</v>
      </c>
      <c r="G74" s="232" t="n">
        <v>0</v>
      </c>
      <c r="H74" s="232"/>
      <c r="I74" s="232"/>
      <c r="J74" s="232"/>
      <c r="K74" s="232"/>
    </row>
    <row r="75">
      <c r="A75" s="232" t="s">
        <v>31</v>
      </c>
      <c r="B75" s="232" t="s">
        <v>32</v>
      </c>
      <c r="C75" s="232" t="s">
        <v>19</v>
      </c>
      <c r="D75" s="232" t="n">
        <v>7582.5401231</v>
      </c>
      <c r="E75" s="232" t="n">
        <v>2.29908490952666</v>
      </c>
      <c r="F75" s="232" t="n">
        <v>98.8549219243599</v>
      </c>
      <c r="G75" s="232" t="n">
        <v>0.951622672693395</v>
      </c>
      <c r="H75" s="232" t="n">
        <v>87.8317466</v>
      </c>
      <c r="I75" s="232" t="n">
        <v>82.4672680336337</v>
      </c>
      <c r="J75" s="232" t="n">
        <v>1.1450780756401</v>
      </c>
      <c r="K75" s="232" t="n">
        <v>82.1538609565727</v>
      </c>
    </row>
    <row r="76">
      <c r="A76" s="232" t="s">
        <v>48</v>
      </c>
      <c r="B76" s="232" t="s">
        <v>49</v>
      </c>
      <c r="C76" s="232" t="s">
        <v>16</v>
      </c>
      <c r="D76" s="232" t="n">
        <v>64.8041701</v>
      </c>
      <c r="E76" s="232" t="n">
        <v>53.6231613157298</v>
      </c>
      <c r="F76" s="232" t="n">
        <v>100</v>
      </c>
      <c r="G76" s="232" t="n">
        <v>0</v>
      </c>
      <c r="H76" s="232"/>
      <c r="I76" s="232"/>
      <c r="J76" s="232"/>
      <c r="K76" s="232"/>
    </row>
    <row r="77">
      <c r="A77" s="232" t="s">
        <v>48</v>
      </c>
      <c r="B77" s="232" t="s">
        <v>49</v>
      </c>
      <c r="C77" s="232" t="s">
        <v>18</v>
      </c>
      <c r="D77" s="232" t="n">
        <v>5.1857796</v>
      </c>
      <c r="E77" s="232" t="n">
        <v>100</v>
      </c>
      <c r="F77" s="232" t="n">
        <v>100</v>
      </c>
      <c r="G77" s="232" t="n">
        <v>0</v>
      </c>
      <c r="H77" s="232"/>
      <c r="I77" s="232"/>
      <c r="J77" s="232"/>
      <c r="K77" s="232"/>
    </row>
    <row r="78">
      <c r="A78" s="232" t="s">
        <v>48</v>
      </c>
      <c r="B78" s="232" t="s">
        <v>49</v>
      </c>
      <c r="C78" s="232" t="s">
        <v>19</v>
      </c>
      <c r="D78" s="232" t="n">
        <v>7423.7236664</v>
      </c>
      <c r="E78" s="232" t="n">
        <v>2.62349747209836</v>
      </c>
      <c r="F78" s="232" t="n">
        <v>100</v>
      </c>
      <c r="G78" s="232" t="n">
        <v>0</v>
      </c>
      <c r="H78" s="232"/>
      <c r="I78" s="232"/>
      <c r="J78" s="232"/>
      <c r="K78" s="232"/>
    </row>
    <row r="79">
      <c r="A79" s="232" t="s">
        <v>50</v>
      </c>
      <c r="B79" s="232" t="s">
        <v>51</v>
      </c>
      <c r="C79" s="232" t="s">
        <v>16</v>
      </c>
      <c r="D79" s="232" t="n">
        <v>147.9507245</v>
      </c>
      <c r="E79" s="232" t="n">
        <v>70.250557304867</v>
      </c>
      <c r="F79" s="232" t="n">
        <v>100</v>
      </c>
      <c r="G79" s="232" t="n">
        <v>0</v>
      </c>
      <c r="H79" s="232"/>
      <c r="I79" s="232"/>
      <c r="J79" s="232"/>
      <c r="K79" s="232"/>
    </row>
    <row r="80">
      <c r="A80" s="232" t="s">
        <v>50</v>
      </c>
      <c r="B80" s="232" t="s">
        <v>51</v>
      </c>
      <c r="C80" s="232" t="s">
        <v>18</v>
      </c>
      <c r="D80" s="232" t="n">
        <v>281.1295186</v>
      </c>
      <c r="E80" s="232" t="n">
        <v>44.0091573161383</v>
      </c>
      <c r="F80" s="232" t="n">
        <v>100</v>
      </c>
      <c r="G80" s="232" t="n">
        <v>0.00000000000000488599797467275</v>
      </c>
      <c r="H80" s="232"/>
      <c r="I80" s="232"/>
      <c r="J80" s="232"/>
      <c r="K80" s="232"/>
    </row>
    <row r="81">
      <c r="A81" s="232" t="s">
        <v>50</v>
      </c>
      <c r="B81" s="232" t="s">
        <v>51</v>
      </c>
      <c r="C81" s="232" t="s">
        <v>19</v>
      </c>
      <c r="D81" s="232" t="n">
        <v>48541.9424627</v>
      </c>
      <c r="E81" s="232" t="n">
        <v>1.47485413897913</v>
      </c>
      <c r="F81" s="232" t="n">
        <v>99.7170559389168</v>
      </c>
      <c r="G81" s="232" t="n">
        <v>0.283086772524288</v>
      </c>
      <c r="H81" s="232" t="n">
        <v>137.7362599</v>
      </c>
      <c r="I81" s="232" t="n">
        <v>99.9999999999999</v>
      </c>
      <c r="J81" s="232" t="n">
        <v>0.282944061083243</v>
      </c>
      <c r="K81" s="232" t="n">
        <v>99.7673512683018</v>
      </c>
    </row>
    <row r="82">
      <c r="A82" s="232" t="s">
        <v>33</v>
      </c>
      <c r="B82" s="232" t="s">
        <v>34</v>
      </c>
      <c r="C82" s="232" t="s">
        <v>16</v>
      </c>
      <c r="D82" s="232" t="n">
        <v>324.5851217</v>
      </c>
      <c r="E82" s="232" t="n">
        <v>39.7654995404677</v>
      </c>
      <c r="F82" s="232" t="n">
        <v>100</v>
      </c>
      <c r="G82" s="232" t="n">
        <v>0</v>
      </c>
      <c r="H82" s="232"/>
      <c r="I82" s="232"/>
      <c r="J82" s="232"/>
      <c r="K82" s="232"/>
    </row>
    <row r="83">
      <c r="A83" s="232" t="s">
        <v>33</v>
      </c>
      <c r="B83" s="232" t="s">
        <v>34</v>
      </c>
      <c r="C83" s="232" t="s">
        <v>18</v>
      </c>
      <c r="D83" s="232" t="n">
        <v>91.1530898</v>
      </c>
      <c r="E83" s="232" t="n">
        <v>70.512580368241</v>
      </c>
      <c r="F83" s="232" t="n">
        <v>100</v>
      </c>
      <c r="G83" s="232" t="n">
        <v>0</v>
      </c>
      <c r="H83" s="232"/>
      <c r="I83" s="232"/>
      <c r="J83" s="232"/>
      <c r="K83" s="232"/>
    </row>
    <row r="84">
      <c r="A84" s="232" t="s">
        <v>33</v>
      </c>
      <c r="B84" s="232" t="s">
        <v>34</v>
      </c>
      <c r="C84" s="232" t="s">
        <v>19</v>
      </c>
      <c r="D84" s="232" t="n">
        <v>39292.068909</v>
      </c>
      <c r="E84" s="232" t="n">
        <v>1.26474259078853</v>
      </c>
      <c r="F84" s="232" t="n">
        <v>100</v>
      </c>
      <c r="G84" s="232" t="n">
        <v>0</v>
      </c>
      <c r="H84" s="232"/>
      <c r="I84" s="232"/>
      <c r="J84" s="232"/>
      <c r="K84" s="232"/>
    </row>
    <row r="85">
      <c r="A85" s="232" t="s">
        <v>52</v>
      </c>
      <c r="B85" s="232" t="s">
        <v>53</v>
      </c>
      <c r="C85" s="232" t="s">
        <v>16</v>
      </c>
      <c r="D85" s="232" t="n">
        <v>123.2838596</v>
      </c>
      <c r="E85" s="232" t="n">
        <v>73.8160489495521</v>
      </c>
      <c r="F85" s="232" t="n">
        <v>100</v>
      </c>
      <c r="G85" s="232" t="n">
        <v>0</v>
      </c>
      <c r="H85" s="232"/>
      <c r="I85" s="232"/>
      <c r="J85" s="232"/>
      <c r="K85" s="232"/>
    </row>
    <row r="86">
      <c r="A86" s="232" t="s">
        <v>52</v>
      </c>
      <c r="B86" s="232" t="s">
        <v>53</v>
      </c>
      <c r="C86" s="232" t="s">
        <v>18</v>
      </c>
      <c r="D86" s="232" t="n">
        <v>474.2028707</v>
      </c>
      <c r="E86" s="232" t="n">
        <v>45.7281017347492</v>
      </c>
      <c r="F86" s="232" t="n">
        <v>100</v>
      </c>
      <c r="G86" s="232" t="n">
        <v>0</v>
      </c>
      <c r="H86" s="232"/>
      <c r="I86" s="232"/>
      <c r="J86" s="232"/>
      <c r="K86" s="232"/>
    </row>
    <row r="87">
      <c r="A87" s="232" t="s">
        <v>52</v>
      </c>
      <c r="B87" s="232" t="s">
        <v>53</v>
      </c>
      <c r="C87" s="232" t="s">
        <v>19</v>
      </c>
      <c r="D87" s="232" t="n">
        <v>54394.1543661</v>
      </c>
      <c r="E87" s="232" t="n">
        <v>2.19434897886511</v>
      </c>
      <c r="F87" s="232" t="n">
        <v>97.4416817355798</v>
      </c>
      <c r="G87" s="232" t="n">
        <v>1.75913921338269</v>
      </c>
      <c r="H87" s="232" t="n">
        <v>1428.111216</v>
      </c>
      <c r="I87" s="232" t="n">
        <v>67.8232024351456</v>
      </c>
      <c r="J87" s="232" t="n">
        <v>2.55831826442017</v>
      </c>
      <c r="K87" s="232" t="n">
        <v>67.0024076921737</v>
      </c>
    </row>
    <row r="88">
      <c r="A88" s="232" t="s">
        <v>35</v>
      </c>
      <c r="B88" s="232" t="s">
        <v>36</v>
      </c>
      <c r="C88" s="232" t="s">
        <v>18</v>
      </c>
      <c r="D88" s="232" t="n">
        <v>5.9465202</v>
      </c>
      <c r="E88" s="232" t="n">
        <v>100</v>
      </c>
      <c r="F88" s="232" t="n">
        <v>100</v>
      </c>
      <c r="G88" s="232" t="n">
        <v>0</v>
      </c>
      <c r="H88" s="232"/>
      <c r="I88" s="232"/>
      <c r="J88" s="232"/>
      <c r="K88" s="232"/>
    </row>
    <row r="89">
      <c r="A89" s="232" t="s">
        <v>35</v>
      </c>
      <c r="B89" s="232" t="s">
        <v>36</v>
      </c>
      <c r="C89" s="232" t="s">
        <v>19</v>
      </c>
      <c r="D89" s="232" t="n">
        <v>6313.8603123</v>
      </c>
      <c r="E89" s="232" t="n">
        <v>2.29106794499081</v>
      </c>
      <c r="F89" s="232" t="n">
        <v>99.7671127458521</v>
      </c>
      <c r="G89" s="232" t="n">
        <v>0.232897356425711</v>
      </c>
      <c r="H89" s="232" t="n">
        <v>14.7385</v>
      </c>
      <c r="I89" s="232" t="n">
        <v>100</v>
      </c>
      <c r="J89" s="232" t="n">
        <v>0.232887254147867</v>
      </c>
      <c r="K89" s="232" t="n">
        <v>99.7714404841662</v>
      </c>
    </row>
    <row r="90">
      <c r="A90" s="232" t="s">
        <v>56</v>
      </c>
      <c r="B90" s="232" t="s">
        <v>57</v>
      </c>
      <c r="C90" s="232" t="s">
        <v>16</v>
      </c>
      <c r="D90" s="232" t="n">
        <v>53.6958368</v>
      </c>
      <c r="E90" s="232" t="n">
        <v>100</v>
      </c>
      <c r="F90" s="232" t="n">
        <v>100</v>
      </c>
      <c r="G90" s="232" t="n">
        <v>0</v>
      </c>
      <c r="H90" s="232"/>
      <c r="I90" s="232"/>
      <c r="J90" s="232"/>
      <c r="K90" s="232"/>
    </row>
    <row r="91">
      <c r="A91" s="232" t="s">
        <v>56</v>
      </c>
      <c r="B91" s="232" t="s">
        <v>57</v>
      </c>
      <c r="C91" s="232" t="s">
        <v>18</v>
      </c>
      <c r="D91" s="232" t="n">
        <v>227.7063217</v>
      </c>
      <c r="E91" s="232" t="n">
        <v>50.9632340121098</v>
      </c>
      <c r="F91" s="232" t="n">
        <v>100</v>
      </c>
      <c r="G91" s="232" t="n">
        <v>0</v>
      </c>
      <c r="H91" s="232"/>
      <c r="I91" s="232"/>
      <c r="J91" s="232"/>
      <c r="K91" s="232"/>
    </row>
    <row r="92">
      <c r="A92" s="232" t="s">
        <v>56</v>
      </c>
      <c r="B92" s="232" t="s">
        <v>57</v>
      </c>
      <c r="C92" s="232" t="s">
        <v>19</v>
      </c>
      <c r="D92" s="232" t="n">
        <v>43734.9680733</v>
      </c>
      <c r="E92" s="232" t="n">
        <v>1.411581867316</v>
      </c>
      <c r="F92" s="232" t="n">
        <v>100</v>
      </c>
      <c r="G92" s="232" t="n">
        <v>0</v>
      </c>
      <c r="H92" s="232"/>
      <c r="I92" s="232"/>
      <c r="J92" s="232"/>
      <c r="K92" s="232"/>
    </row>
    <row r="93">
      <c r="A93" s="232" t="s">
        <v>58</v>
      </c>
      <c r="B93" s="232" t="s">
        <v>59</v>
      </c>
      <c r="C93" s="232" t="s">
        <v>16</v>
      </c>
      <c r="D93" s="232" t="n">
        <v>33.8237021</v>
      </c>
      <c r="E93" s="232" t="n">
        <v>58.1065697542675</v>
      </c>
      <c r="F93" s="232" t="n">
        <v>100</v>
      </c>
      <c r="G93" s="232" t="n">
        <v>0</v>
      </c>
      <c r="H93" s="232"/>
      <c r="I93" s="232"/>
      <c r="J93" s="232"/>
      <c r="K93" s="232"/>
    </row>
    <row r="94">
      <c r="A94" s="232" t="s">
        <v>58</v>
      </c>
      <c r="B94" s="232" t="s">
        <v>59</v>
      </c>
      <c r="C94" s="232" t="s">
        <v>18</v>
      </c>
      <c r="D94" s="232" t="n">
        <v>36.7317358</v>
      </c>
      <c r="E94" s="232" t="n">
        <v>70.1975294047602</v>
      </c>
      <c r="F94" s="232" t="n">
        <v>100</v>
      </c>
      <c r="G94" s="232" t="n">
        <v>0</v>
      </c>
      <c r="H94" s="232"/>
      <c r="I94" s="232"/>
      <c r="J94" s="232"/>
      <c r="K94" s="232"/>
    </row>
    <row r="95">
      <c r="A95" s="232" t="s">
        <v>58</v>
      </c>
      <c r="B95" s="232" t="s">
        <v>59</v>
      </c>
      <c r="C95" s="232" t="s">
        <v>19</v>
      </c>
      <c r="D95" s="232" t="n">
        <v>9256.2940036</v>
      </c>
      <c r="E95" s="232" t="n">
        <v>2.28160491602748</v>
      </c>
      <c r="F95" s="232" t="n">
        <v>100</v>
      </c>
      <c r="G95" s="232" t="n">
        <v>0</v>
      </c>
      <c r="H95" s="232"/>
      <c r="I95" s="232"/>
      <c r="J95" s="232"/>
      <c r="K95" s="232"/>
    </row>
    <row r="96">
      <c r="A96" s="232" t="s">
        <v>60</v>
      </c>
      <c r="B96" s="232" t="s">
        <v>61</v>
      </c>
      <c r="C96" s="232" t="s">
        <v>18</v>
      </c>
      <c r="D96" s="232" t="n">
        <v>5.338945</v>
      </c>
      <c r="E96" s="232" t="n">
        <v>100</v>
      </c>
      <c r="F96" s="232" t="n">
        <v>100</v>
      </c>
      <c r="G96" s="232" t="n">
        <v>0</v>
      </c>
      <c r="H96" s="232"/>
      <c r="I96" s="232"/>
      <c r="J96" s="232"/>
      <c r="K96" s="232"/>
    </row>
    <row r="97">
      <c r="A97" s="232" t="s">
        <v>60</v>
      </c>
      <c r="B97" s="232" t="s">
        <v>61</v>
      </c>
      <c r="C97" s="232" t="s">
        <v>19</v>
      </c>
      <c r="D97" s="232" t="n">
        <v>3102.1118224</v>
      </c>
      <c r="E97" s="232" t="n">
        <v>1.89092050374191</v>
      </c>
      <c r="F97" s="232" t="n">
        <v>100</v>
      </c>
      <c r="G97" s="232" t="n">
        <v>0.000000000000000209934348099007</v>
      </c>
      <c r="H97" s="232"/>
      <c r="I97" s="232"/>
      <c r="J97" s="232"/>
      <c r="K97" s="232"/>
    </row>
    <row r="98">
      <c r="A98" s="232" t="s">
        <v>68</v>
      </c>
      <c r="B98" s="232" t="s">
        <v>69</v>
      </c>
      <c r="C98" s="232" t="s">
        <v>16</v>
      </c>
      <c r="D98" s="232" t="n">
        <v>2.6652925</v>
      </c>
      <c r="E98" s="232" t="n">
        <v>69.5727882823567</v>
      </c>
      <c r="F98" s="232" t="n">
        <v>100</v>
      </c>
      <c r="G98" s="232" t="n">
        <v>0</v>
      </c>
      <c r="H98" s="232"/>
      <c r="I98" s="232"/>
      <c r="J98" s="232"/>
      <c r="K98" s="232"/>
    </row>
    <row r="99">
      <c r="A99" s="232" t="s">
        <v>68</v>
      </c>
      <c r="B99" s="232" t="s">
        <v>69</v>
      </c>
      <c r="C99" s="232" t="s">
        <v>18</v>
      </c>
      <c r="D99" s="232" t="n">
        <v>1.2815832</v>
      </c>
      <c r="E99" s="232" t="n">
        <v>100</v>
      </c>
      <c r="F99" s="232" t="n">
        <v>100</v>
      </c>
      <c r="G99" s="232" t="n">
        <v>0</v>
      </c>
      <c r="H99" s="232"/>
      <c r="I99" s="232"/>
      <c r="J99" s="232"/>
      <c r="K99" s="232"/>
    </row>
    <row r="100">
      <c r="A100" s="232" t="s">
        <v>68</v>
      </c>
      <c r="B100" s="232" t="s">
        <v>69</v>
      </c>
      <c r="C100" s="232" t="s">
        <v>19</v>
      </c>
      <c r="D100" s="232" t="n">
        <v>569.629623</v>
      </c>
      <c r="E100" s="232" t="n">
        <v>3.30756140525047</v>
      </c>
      <c r="F100" s="232" t="n">
        <v>99.7744040606236</v>
      </c>
      <c r="G100" s="232" t="n">
        <v>0.228455903392636</v>
      </c>
      <c r="H100" s="232" t="n">
        <v>1.2879669</v>
      </c>
      <c r="I100" s="232" t="n">
        <v>99.9999999999999</v>
      </c>
      <c r="J100" s="232" t="n">
        <v>0.225595939376399</v>
      </c>
      <c r="K100" s="232" t="n">
        <v>101.039281461093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722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544</v>
      </c>
      <c r="I110" s="5" t="s">
        <v>545</v>
      </c>
      <c r="J110" s="5" t="s">
        <v>546</v>
      </c>
      <c r="K110" s="5" t="s">
        <v>547</v>
      </c>
    </row>
    <row r="111">
      <c r="A111" s="233" t="s">
        <v>74</v>
      </c>
      <c r="B111" s="233" t="s">
        <v>75</v>
      </c>
      <c r="C111" s="233" t="s">
        <v>16</v>
      </c>
      <c r="D111" s="233" t="n">
        <v>192.0463038</v>
      </c>
      <c r="E111" s="233" t="n">
        <v>48.9486158081222</v>
      </c>
      <c r="F111" s="233" t="n">
        <v>100</v>
      </c>
      <c r="G111" s="233" t="n">
        <v>0</v>
      </c>
      <c r="H111" s="233"/>
      <c r="I111" s="233"/>
      <c r="J111" s="233"/>
      <c r="K111" s="233"/>
    </row>
    <row r="112">
      <c r="A112" s="233" t="s">
        <v>74</v>
      </c>
      <c r="B112" s="233" t="s">
        <v>75</v>
      </c>
      <c r="C112" s="233" t="s">
        <v>18</v>
      </c>
      <c r="D112" s="233" t="n">
        <v>133.8309272</v>
      </c>
      <c r="E112" s="233" t="n">
        <v>47.4933484843744</v>
      </c>
      <c r="F112" s="233" t="n">
        <v>100</v>
      </c>
      <c r="G112" s="233" t="n">
        <v>0</v>
      </c>
      <c r="H112" s="233"/>
      <c r="I112" s="233"/>
      <c r="J112" s="233"/>
      <c r="K112" s="233"/>
    </row>
    <row r="113">
      <c r="A113" s="233" t="s">
        <v>74</v>
      </c>
      <c r="B113" s="233" t="s">
        <v>75</v>
      </c>
      <c r="C113" s="233" t="s">
        <v>19</v>
      </c>
      <c r="D113" s="233" t="n">
        <v>99724.1029587</v>
      </c>
      <c r="E113" s="233" t="n">
        <v>0.975633130412281</v>
      </c>
      <c r="F113" s="233" t="n">
        <v>99.9689466125336</v>
      </c>
      <c r="G113" s="233" t="n">
        <v>0.0310727047046351</v>
      </c>
      <c r="H113" s="233" t="n">
        <v>30.9773316</v>
      </c>
      <c r="I113" s="233" t="n">
        <v>100</v>
      </c>
      <c r="J113" s="233" t="n">
        <v>0.0310533874664348</v>
      </c>
      <c r="K113" s="233" t="n">
        <v>100.031133836276</v>
      </c>
    </row>
    <row r="114">
      <c r="A114" s="233" t="s">
        <v>76</v>
      </c>
      <c r="B114" s="233" t="s">
        <v>77</v>
      </c>
      <c r="C114" s="233" t="s">
        <v>16</v>
      </c>
      <c r="D114" s="233" t="n">
        <v>196.5033138</v>
      </c>
      <c r="E114" s="233" t="n">
        <v>40.7422903613199</v>
      </c>
      <c r="F114" s="233" t="n">
        <v>100</v>
      </c>
      <c r="G114" s="233" t="n">
        <v>0</v>
      </c>
      <c r="H114" s="233"/>
      <c r="I114" s="233"/>
      <c r="J114" s="233"/>
      <c r="K114" s="233"/>
    </row>
    <row r="115">
      <c r="A115" s="233" t="s">
        <v>76</v>
      </c>
      <c r="B115" s="233" t="s">
        <v>77</v>
      </c>
      <c r="C115" s="233" t="s">
        <v>18</v>
      </c>
      <c r="D115" s="233" t="n">
        <v>248.3093893</v>
      </c>
      <c r="E115" s="233" t="n">
        <v>40.0819617974076</v>
      </c>
      <c r="F115" s="233" t="n">
        <v>100</v>
      </c>
      <c r="G115" s="233" t="n">
        <v>0</v>
      </c>
      <c r="H115" s="233"/>
      <c r="I115" s="233"/>
      <c r="J115" s="233"/>
      <c r="K115" s="233"/>
    </row>
    <row r="116">
      <c r="A116" s="233" t="s">
        <v>76</v>
      </c>
      <c r="B116" s="233" t="s">
        <v>77</v>
      </c>
      <c r="C116" s="233" t="s">
        <v>19</v>
      </c>
      <c r="D116" s="233" t="n">
        <v>37610.6930156</v>
      </c>
      <c r="E116" s="233" t="n">
        <v>2.55513022574655</v>
      </c>
      <c r="F116" s="233" t="n">
        <v>100</v>
      </c>
      <c r="G116" s="233" t="n">
        <v>0</v>
      </c>
      <c r="H116" s="233"/>
      <c r="I116" s="233"/>
      <c r="J116" s="233"/>
      <c r="K116" s="233"/>
    </row>
    <row r="117">
      <c r="A117" s="233" t="s">
        <v>78</v>
      </c>
      <c r="B117" s="233" t="s">
        <v>79</v>
      </c>
      <c r="C117" s="233" t="s">
        <v>16</v>
      </c>
      <c r="D117" s="233" t="n">
        <v>585.4303546</v>
      </c>
      <c r="E117" s="233" t="n">
        <v>28.386171961857</v>
      </c>
      <c r="F117" s="233" t="n">
        <v>100</v>
      </c>
      <c r="G117" s="233" t="n">
        <v>0</v>
      </c>
      <c r="H117" s="233"/>
      <c r="I117" s="233"/>
      <c r="J117" s="233"/>
      <c r="K117" s="233"/>
    </row>
    <row r="118">
      <c r="A118" s="233" t="s">
        <v>78</v>
      </c>
      <c r="B118" s="233" t="s">
        <v>79</v>
      </c>
      <c r="C118" s="233" t="s">
        <v>18</v>
      </c>
      <c r="D118" s="233" t="n">
        <v>317.4547843</v>
      </c>
      <c r="E118" s="233" t="n">
        <v>24.3013874596803</v>
      </c>
      <c r="F118" s="233" t="n">
        <v>100</v>
      </c>
      <c r="G118" s="233" t="n">
        <v>0.00000000000000269799598880742</v>
      </c>
      <c r="H118" s="233"/>
      <c r="I118" s="233"/>
      <c r="J118" s="233"/>
      <c r="K118" s="233"/>
    </row>
    <row r="119">
      <c r="A119" s="233" t="s">
        <v>78</v>
      </c>
      <c r="B119" s="233" t="s">
        <v>79</v>
      </c>
      <c r="C119" s="233" t="s">
        <v>19</v>
      </c>
      <c r="D119" s="233" t="n">
        <v>37960.0066901</v>
      </c>
      <c r="E119" s="233" t="n">
        <v>1.43703026887643</v>
      </c>
      <c r="F119" s="233" t="n">
        <v>99.4720787898659</v>
      </c>
      <c r="G119" s="233" t="n">
        <v>0.213447478453596</v>
      </c>
      <c r="H119" s="233" t="n">
        <v>201.4624899</v>
      </c>
      <c r="I119" s="233" t="n">
        <v>40.2700639936361</v>
      </c>
      <c r="J119" s="233" t="n">
        <v>0.52792121013408</v>
      </c>
      <c r="K119" s="233" t="n">
        <v>40.2182446673091</v>
      </c>
    </row>
    <row r="120">
      <c r="A120" s="233" t="s">
        <v>80</v>
      </c>
      <c r="B120" s="233" t="s">
        <v>81</v>
      </c>
      <c r="C120" s="233" t="s">
        <v>16</v>
      </c>
      <c r="D120" s="233" t="n">
        <v>1192.1336301</v>
      </c>
      <c r="E120" s="233" t="n">
        <v>21.5004715545937</v>
      </c>
      <c r="F120" s="233" t="n">
        <v>100</v>
      </c>
      <c r="G120" s="233" t="n">
        <v>0</v>
      </c>
      <c r="H120" s="233"/>
      <c r="I120" s="233"/>
      <c r="J120" s="233"/>
      <c r="K120" s="233"/>
    </row>
    <row r="121">
      <c r="A121" s="233" t="s">
        <v>80</v>
      </c>
      <c r="B121" s="233" t="s">
        <v>81</v>
      </c>
      <c r="C121" s="233" t="s">
        <v>18</v>
      </c>
      <c r="D121" s="233" t="n">
        <v>991.5197042</v>
      </c>
      <c r="E121" s="233" t="n">
        <v>20.897157200053</v>
      </c>
      <c r="F121" s="233" t="n">
        <v>100</v>
      </c>
      <c r="G121" s="233" t="n">
        <v>0</v>
      </c>
      <c r="H121" s="233"/>
      <c r="I121" s="233"/>
      <c r="J121" s="233"/>
      <c r="K121" s="233"/>
    </row>
    <row r="122">
      <c r="A122" s="233" t="s">
        <v>80</v>
      </c>
      <c r="B122" s="233" t="s">
        <v>81</v>
      </c>
      <c r="C122" s="233" t="s">
        <v>19</v>
      </c>
      <c r="D122" s="233" t="n">
        <v>133425.4501299</v>
      </c>
      <c r="E122" s="233" t="n">
        <v>1.04641204733966</v>
      </c>
      <c r="F122" s="233" t="n">
        <v>99.9666198622672</v>
      </c>
      <c r="G122" s="233" t="n">
        <v>0.0333846050558958</v>
      </c>
      <c r="H122" s="233" t="n">
        <v>44.5524707</v>
      </c>
      <c r="I122" s="233" t="n">
        <v>100</v>
      </c>
      <c r="J122" s="233" t="n">
        <v>0.033380137732761</v>
      </c>
      <c r="K122" s="233" t="n">
        <v>99.9799985726006</v>
      </c>
    </row>
    <row r="123">
      <c r="A123" s="233" t="s">
        <v>82</v>
      </c>
      <c r="B123" s="233" t="s">
        <v>83</v>
      </c>
      <c r="C123" s="233" t="s">
        <v>16</v>
      </c>
      <c r="D123" s="233" t="n">
        <v>797.6232795</v>
      </c>
      <c r="E123" s="233" t="n">
        <v>25.8060955667804</v>
      </c>
      <c r="F123" s="233" t="n">
        <v>100</v>
      </c>
      <c r="G123" s="233" t="n">
        <v>0</v>
      </c>
      <c r="H123" s="233"/>
      <c r="I123" s="233"/>
      <c r="J123" s="233"/>
      <c r="K123" s="233"/>
    </row>
    <row r="124">
      <c r="A124" s="233" t="s">
        <v>82</v>
      </c>
      <c r="B124" s="233" t="s">
        <v>83</v>
      </c>
      <c r="C124" s="233" t="s">
        <v>18</v>
      </c>
      <c r="D124" s="233" t="n">
        <v>1003.5315724</v>
      </c>
      <c r="E124" s="233" t="n">
        <v>21.515732678248</v>
      </c>
      <c r="F124" s="233" t="n">
        <v>100</v>
      </c>
      <c r="G124" s="233" t="n">
        <v>0</v>
      </c>
      <c r="H124" s="233"/>
      <c r="I124" s="233"/>
      <c r="J124" s="233"/>
      <c r="K124" s="233"/>
    </row>
    <row r="125">
      <c r="A125" s="233" t="s">
        <v>82</v>
      </c>
      <c r="B125" s="233" t="s">
        <v>83</v>
      </c>
      <c r="C125" s="233" t="s">
        <v>19</v>
      </c>
      <c r="D125" s="233" t="n">
        <v>98578.9787737</v>
      </c>
      <c r="E125" s="233" t="n">
        <v>1.1036168950751</v>
      </c>
      <c r="F125" s="233" t="n">
        <v>99.7660213136313</v>
      </c>
      <c r="G125" s="233" t="n">
        <v>0.102821397983914</v>
      </c>
      <c r="H125" s="233" t="n">
        <v>231.194746</v>
      </c>
      <c r="I125" s="233" t="n">
        <v>43.8251423634373</v>
      </c>
      <c r="J125" s="233" t="n">
        <v>0.233978686368673</v>
      </c>
      <c r="K125" s="233" t="n">
        <v>43.8419496321011</v>
      </c>
    </row>
    <row r="126">
      <c r="A126" s="233" t="s">
        <v>84</v>
      </c>
      <c r="B126" s="233" t="s">
        <v>85</v>
      </c>
      <c r="C126" s="233" t="s">
        <v>16</v>
      </c>
      <c r="D126" s="233" t="n">
        <v>451.3715401</v>
      </c>
      <c r="E126" s="233" t="n">
        <v>33.4186298793542</v>
      </c>
      <c r="F126" s="233" t="n">
        <v>100</v>
      </c>
      <c r="G126" s="233" t="n">
        <v>0</v>
      </c>
      <c r="H126" s="233"/>
      <c r="I126" s="233"/>
      <c r="J126" s="233"/>
      <c r="K126" s="233"/>
    </row>
    <row r="127">
      <c r="A127" s="233" t="s">
        <v>84</v>
      </c>
      <c r="B127" s="233" t="s">
        <v>85</v>
      </c>
      <c r="C127" s="233" t="s">
        <v>18</v>
      </c>
      <c r="D127" s="233" t="n">
        <v>383.4614914</v>
      </c>
      <c r="E127" s="233" t="n">
        <v>38.2967601085023</v>
      </c>
      <c r="F127" s="233" t="n">
        <v>100</v>
      </c>
      <c r="G127" s="233" t="n">
        <v>0</v>
      </c>
      <c r="H127" s="233"/>
      <c r="I127" s="233"/>
      <c r="J127" s="233"/>
      <c r="K127" s="233"/>
    </row>
    <row r="128">
      <c r="A128" s="233" t="s">
        <v>84</v>
      </c>
      <c r="B128" s="233" t="s">
        <v>85</v>
      </c>
      <c r="C128" s="233" t="s">
        <v>19</v>
      </c>
      <c r="D128" s="233" t="n">
        <v>69597.0232683</v>
      </c>
      <c r="E128" s="233" t="n">
        <v>1.19705533212809</v>
      </c>
      <c r="F128" s="233" t="n">
        <v>100</v>
      </c>
      <c r="G128" s="233" t="n">
        <v>0.000000000000000132899839147892</v>
      </c>
      <c r="H128" s="233"/>
      <c r="I128" s="233"/>
      <c r="J128" s="233"/>
      <c r="K128" s="233"/>
    </row>
    <row r="129">
      <c r="A129" s="233" t="s">
        <v>86</v>
      </c>
      <c r="B129" s="233" t="s">
        <v>87</v>
      </c>
      <c r="C129" s="233" t="s">
        <v>16</v>
      </c>
      <c r="D129" s="233" t="n">
        <v>1789.1838706</v>
      </c>
      <c r="E129" s="233" t="n">
        <v>23.0809203550419</v>
      </c>
      <c r="F129" s="233" t="n">
        <v>100</v>
      </c>
      <c r="G129" s="233" t="n">
        <v>0</v>
      </c>
      <c r="H129" s="233"/>
      <c r="I129" s="233"/>
      <c r="J129" s="233"/>
      <c r="K129" s="233"/>
    </row>
    <row r="130">
      <c r="A130" s="233" t="s">
        <v>86</v>
      </c>
      <c r="B130" s="233" t="s">
        <v>87</v>
      </c>
      <c r="C130" s="233" t="s">
        <v>18</v>
      </c>
      <c r="D130" s="233" t="n">
        <v>2450.3583173</v>
      </c>
      <c r="E130" s="233" t="n">
        <v>18.5437014233144</v>
      </c>
      <c r="F130" s="233" t="n">
        <v>100</v>
      </c>
      <c r="G130" s="233" t="n">
        <v>0.0000000000000020587644281938</v>
      </c>
      <c r="H130" s="233"/>
      <c r="I130" s="233"/>
      <c r="J130" s="233"/>
      <c r="K130" s="233"/>
    </row>
    <row r="131">
      <c r="A131" s="233" t="s">
        <v>86</v>
      </c>
      <c r="B131" s="233" t="s">
        <v>87</v>
      </c>
      <c r="C131" s="233" t="s">
        <v>19</v>
      </c>
      <c r="D131" s="233" t="n">
        <v>182617.1310171</v>
      </c>
      <c r="E131" s="233" t="n">
        <v>1.22626021183603</v>
      </c>
      <c r="F131" s="233" t="n">
        <v>99.6270609541941</v>
      </c>
      <c r="G131" s="233" t="n">
        <v>0.327229423452641</v>
      </c>
      <c r="H131" s="233" t="n">
        <v>683.5999972</v>
      </c>
      <c r="I131" s="233" t="n">
        <v>87.3909721029952</v>
      </c>
      <c r="J131" s="233" t="n">
        <v>0.372939045805916</v>
      </c>
      <c r="K131" s="233" t="n">
        <v>87.416177208991</v>
      </c>
    </row>
    <row r="132">
      <c r="A132" s="233" t="s">
        <v>88</v>
      </c>
      <c r="B132" s="233" t="s">
        <v>89</v>
      </c>
      <c r="C132" s="233" t="s">
        <v>16</v>
      </c>
      <c r="D132" s="233" t="n">
        <v>1893.3694846</v>
      </c>
      <c r="E132" s="233" t="n">
        <v>16.3019421547623</v>
      </c>
      <c r="F132" s="233" t="n">
        <v>100</v>
      </c>
      <c r="G132" s="233" t="n">
        <v>0</v>
      </c>
      <c r="H132" s="233"/>
      <c r="I132" s="233"/>
      <c r="J132" s="233"/>
      <c r="K132" s="233"/>
    </row>
    <row r="133">
      <c r="A133" s="233" t="s">
        <v>88</v>
      </c>
      <c r="B133" s="233" t="s">
        <v>89</v>
      </c>
      <c r="C133" s="233" t="s">
        <v>18</v>
      </c>
      <c r="D133" s="233" t="n">
        <v>4074.8191618</v>
      </c>
      <c r="E133" s="233" t="n">
        <v>11.2174124606748</v>
      </c>
      <c r="F133" s="233" t="n">
        <v>100</v>
      </c>
      <c r="G133" s="233" t="n">
        <v>0</v>
      </c>
      <c r="H133" s="233"/>
      <c r="I133" s="233"/>
      <c r="J133" s="233"/>
      <c r="K133" s="233"/>
    </row>
    <row r="134">
      <c r="A134" s="233" t="s">
        <v>88</v>
      </c>
      <c r="B134" s="233" t="s">
        <v>89</v>
      </c>
      <c r="C134" s="233" t="s">
        <v>19</v>
      </c>
      <c r="D134" s="233" t="n">
        <v>359002.4959169</v>
      </c>
      <c r="E134" s="233" t="n">
        <v>0.645745371907587</v>
      </c>
      <c r="F134" s="233" t="n">
        <v>99.9684887694591</v>
      </c>
      <c r="G134" s="233" t="n">
        <v>0.0182846250079688</v>
      </c>
      <c r="H134" s="233" t="n">
        <v>113.1617628</v>
      </c>
      <c r="I134" s="233" t="n">
        <v>58.0413345595645</v>
      </c>
      <c r="J134" s="233" t="n">
        <v>0.0315112305409224</v>
      </c>
      <c r="K134" s="233" t="n">
        <v>58.0074563381171</v>
      </c>
    </row>
    <row r="135">
      <c r="A135" s="233" t="s">
        <v>90</v>
      </c>
      <c r="B135" s="233" t="s">
        <v>91</v>
      </c>
      <c r="C135" s="233" t="s">
        <v>16</v>
      </c>
      <c r="D135" s="233" t="n">
        <v>415.4230233</v>
      </c>
      <c r="E135" s="233" t="n">
        <v>33.9255409810816</v>
      </c>
      <c r="F135" s="233" t="n">
        <v>100</v>
      </c>
      <c r="G135" s="233" t="n">
        <v>0</v>
      </c>
      <c r="H135" s="233"/>
      <c r="I135" s="233"/>
      <c r="J135" s="233"/>
      <c r="K135" s="233"/>
    </row>
    <row r="136">
      <c r="A136" s="233" t="s">
        <v>90</v>
      </c>
      <c r="B136" s="233" t="s">
        <v>91</v>
      </c>
      <c r="C136" s="233" t="s">
        <v>18</v>
      </c>
      <c r="D136" s="233" t="n">
        <v>899.2956748</v>
      </c>
      <c r="E136" s="233" t="n">
        <v>22.6451171492611</v>
      </c>
      <c r="F136" s="233" t="n">
        <v>100</v>
      </c>
      <c r="G136" s="233" t="n">
        <v>0</v>
      </c>
      <c r="H136" s="233"/>
      <c r="I136" s="233"/>
      <c r="J136" s="233"/>
      <c r="K136" s="233"/>
    </row>
    <row r="137">
      <c r="A137" s="233" t="s">
        <v>90</v>
      </c>
      <c r="B137" s="233" t="s">
        <v>91</v>
      </c>
      <c r="C137" s="233" t="s">
        <v>19</v>
      </c>
      <c r="D137" s="233" t="n">
        <v>145292.0108009</v>
      </c>
      <c r="E137" s="233" t="n">
        <v>0.641913329218869</v>
      </c>
      <c r="F137" s="233" t="n">
        <v>99.8830134905568</v>
      </c>
      <c r="G137" s="233" t="n">
        <v>0.0743257314930241</v>
      </c>
      <c r="H137" s="233" t="n">
        <v>170.1711292</v>
      </c>
      <c r="I137" s="233" t="n">
        <v>63.4066359737581</v>
      </c>
      <c r="J137" s="233" t="n">
        <v>0.11698650944324</v>
      </c>
      <c r="K137" s="233" t="n">
        <v>63.4592661730381</v>
      </c>
    </row>
    <row r="138">
      <c r="A138" s="233" t="s">
        <v>92</v>
      </c>
      <c r="B138" s="233" t="s">
        <v>93</v>
      </c>
      <c r="C138" s="233" t="s">
        <v>16</v>
      </c>
      <c r="D138" s="233" t="n">
        <v>826.2528728</v>
      </c>
      <c r="E138" s="233" t="n">
        <v>23.6765003187134</v>
      </c>
      <c r="F138" s="233" t="n">
        <v>100</v>
      </c>
      <c r="G138" s="233" t="n">
        <v>0</v>
      </c>
      <c r="H138" s="233"/>
      <c r="I138" s="233"/>
      <c r="J138" s="233"/>
      <c r="K138" s="233"/>
    </row>
    <row r="139">
      <c r="A139" s="233" t="s">
        <v>92</v>
      </c>
      <c r="B139" s="233" t="s">
        <v>93</v>
      </c>
      <c r="C139" s="233" t="s">
        <v>18</v>
      </c>
      <c r="D139" s="233" t="n">
        <v>1140.9298545</v>
      </c>
      <c r="E139" s="233" t="n">
        <v>28.3776406377373</v>
      </c>
      <c r="F139" s="233" t="n">
        <v>100</v>
      </c>
      <c r="G139" s="233" t="n">
        <v>0</v>
      </c>
      <c r="H139" s="233"/>
      <c r="I139" s="233"/>
      <c r="J139" s="233"/>
      <c r="K139" s="233"/>
    </row>
    <row r="140">
      <c r="A140" s="233" t="s">
        <v>92</v>
      </c>
      <c r="B140" s="233" t="s">
        <v>93</v>
      </c>
      <c r="C140" s="233" t="s">
        <v>19</v>
      </c>
      <c r="D140" s="233" t="n">
        <v>246864.2411094</v>
      </c>
      <c r="E140" s="233" t="n">
        <v>0.798961922242416</v>
      </c>
      <c r="F140" s="233" t="n">
        <v>99.9102634879274</v>
      </c>
      <c r="G140" s="233" t="n">
        <v>0.0458691606710413</v>
      </c>
      <c r="H140" s="233" t="n">
        <v>221.726329</v>
      </c>
      <c r="I140" s="233" t="n">
        <v>51.1734426010322</v>
      </c>
      <c r="J140" s="233" t="n">
        <v>0.0897365120725756</v>
      </c>
      <c r="K140" s="233" t="n">
        <v>51.069512540307</v>
      </c>
    </row>
    <row r="141">
      <c r="A141" s="233" t="s">
        <v>94</v>
      </c>
      <c r="B141" s="233" t="s">
        <v>95</v>
      </c>
      <c r="C141" s="233" t="s">
        <v>16</v>
      </c>
      <c r="D141" s="233" t="n">
        <v>3665.2194116</v>
      </c>
      <c r="E141" s="233" t="n">
        <v>22.3059794527003</v>
      </c>
      <c r="F141" s="233" t="n">
        <v>98.9609617075787</v>
      </c>
      <c r="G141" s="233" t="n">
        <v>1.07066214348056</v>
      </c>
      <c r="H141" s="233" t="n">
        <v>38.4828851</v>
      </c>
      <c r="I141" s="233" t="n">
        <v>99.9999999999998</v>
      </c>
      <c r="J141" s="233" t="n">
        <v>1.0390382924213</v>
      </c>
      <c r="K141" s="233" t="n">
        <v>101.972907211944</v>
      </c>
    </row>
    <row r="142">
      <c r="A142" s="233" t="s">
        <v>94</v>
      </c>
      <c r="B142" s="233" t="s">
        <v>95</v>
      </c>
      <c r="C142" s="233" t="s">
        <v>18</v>
      </c>
      <c r="D142" s="233" t="n">
        <v>1940.4325786</v>
      </c>
      <c r="E142" s="233" t="n">
        <v>19.8977552081274</v>
      </c>
      <c r="F142" s="233" t="n">
        <v>100</v>
      </c>
      <c r="G142" s="233" t="n">
        <v>0</v>
      </c>
      <c r="H142" s="233"/>
      <c r="I142" s="233"/>
      <c r="J142" s="233"/>
      <c r="K142" s="233"/>
    </row>
    <row r="143">
      <c r="A143" s="233" t="s">
        <v>94</v>
      </c>
      <c r="B143" s="233" t="s">
        <v>95</v>
      </c>
      <c r="C143" s="233" t="s">
        <v>19</v>
      </c>
      <c r="D143" s="233" t="n">
        <v>286942.4978764</v>
      </c>
      <c r="E143" s="233" t="n">
        <v>0.899178514114088</v>
      </c>
      <c r="F143" s="233" t="n">
        <v>99.3166255945607</v>
      </c>
      <c r="G143" s="233" t="n">
        <v>0.294070822702723</v>
      </c>
      <c r="H143" s="233" t="n">
        <v>1974.3840239</v>
      </c>
      <c r="I143" s="233" t="n">
        <v>42.680583470862</v>
      </c>
      <c r="J143" s="233" t="n">
        <v>0.683374405439321</v>
      </c>
      <c r="K143" s="233" t="n">
        <v>42.7380972482794</v>
      </c>
    </row>
    <row r="144">
      <c r="A144" s="233" t="s">
        <v>96</v>
      </c>
      <c r="B144" s="233" t="s">
        <v>97</v>
      </c>
      <c r="C144" s="233" t="s">
        <v>16</v>
      </c>
      <c r="D144" s="233" t="n">
        <v>1193.0162076</v>
      </c>
      <c r="E144" s="233" t="n">
        <v>29.8425986965439</v>
      </c>
      <c r="F144" s="233" t="n">
        <v>100</v>
      </c>
      <c r="G144" s="233" t="n">
        <v>0</v>
      </c>
      <c r="H144" s="233"/>
      <c r="I144" s="233"/>
      <c r="J144" s="233"/>
      <c r="K144" s="233"/>
    </row>
    <row r="145">
      <c r="A145" s="233" t="s">
        <v>96</v>
      </c>
      <c r="B145" s="233" t="s">
        <v>97</v>
      </c>
      <c r="C145" s="233" t="s">
        <v>18</v>
      </c>
      <c r="D145" s="233" t="n">
        <v>92.5192002</v>
      </c>
      <c r="E145" s="233" t="n">
        <v>46.7624847793268</v>
      </c>
      <c r="F145" s="233" t="n">
        <v>100</v>
      </c>
      <c r="G145" s="233" t="n">
        <v>0</v>
      </c>
      <c r="H145" s="233"/>
      <c r="I145" s="233"/>
      <c r="J145" s="233"/>
      <c r="K145" s="233"/>
    </row>
    <row r="146">
      <c r="A146" s="233" t="s">
        <v>96</v>
      </c>
      <c r="B146" s="233" t="s">
        <v>97</v>
      </c>
      <c r="C146" s="233" t="s">
        <v>19</v>
      </c>
      <c r="D146" s="233" t="n">
        <v>28363.0279469</v>
      </c>
      <c r="E146" s="233" t="n">
        <v>1.8405248273898</v>
      </c>
      <c r="F146" s="233" t="n">
        <v>99.9039751481693</v>
      </c>
      <c r="G146" s="233" t="n">
        <v>0.0960355910342552</v>
      </c>
      <c r="H146" s="233" t="n">
        <v>27.2617336</v>
      </c>
      <c r="I146" s="233" t="n">
        <v>100</v>
      </c>
      <c r="J146" s="233" t="n">
        <v>0.0960248518306766</v>
      </c>
      <c r="K146" s="233" t="n">
        <v>99.91514818418</v>
      </c>
    </row>
    <row r="147">
      <c r="A147" s="233" t="s">
        <v>98</v>
      </c>
      <c r="B147" s="233" t="s">
        <v>99</v>
      </c>
      <c r="C147" s="233" t="s">
        <v>16</v>
      </c>
      <c r="D147" s="233" t="n">
        <v>238.5705234</v>
      </c>
      <c r="E147" s="233" t="n">
        <v>26.4472719494505</v>
      </c>
      <c r="F147" s="233" t="n">
        <v>100</v>
      </c>
      <c r="G147" s="233" t="n">
        <v>0.00000000000000293623702568031</v>
      </c>
      <c r="H147" s="233"/>
      <c r="I147" s="233"/>
      <c r="J147" s="233"/>
      <c r="K147" s="233"/>
    </row>
    <row r="148">
      <c r="A148" s="233" t="s">
        <v>98</v>
      </c>
      <c r="B148" s="233" t="s">
        <v>99</v>
      </c>
      <c r="C148" s="233" t="s">
        <v>18</v>
      </c>
      <c r="D148" s="233" t="n">
        <v>271.7675593</v>
      </c>
      <c r="E148" s="233" t="n">
        <v>25.5704127982054</v>
      </c>
      <c r="F148" s="233" t="n">
        <v>100</v>
      </c>
      <c r="G148" s="233" t="n">
        <v>0.00000000000000283888610377374</v>
      </c>
      <c r="H148" s="233"/>
      <c r="I148" s="233"/>
      <c r="J148" s="233"/>
      <c r="K148" s="233"/>
    </row>
    <row r="149">
      <c r="A149" s="233" t="s">
        <v>98</v>
      </c>
      <c r="B149" s="233" t="s">
        <v>99</v>
      </c>
      <c r="C149" s="233" t="s">
        <v>19</v>
      </c>
      <c r="D149" s="233" t="n">
        <v>52488.8686228</v>
      </c>
      <c r="E149" s="233" t="n">
        <v>1.22775148300196</v>
      </c>
      <c r="F149" s="233" t="n">
        <v>100</v>
      </c>
      <c r="G149" s="233" t="n">
        <v>0</v>
      </c>
      <c r="H149" s="233"/>
      <c r="I149" s="233"/>
      <c r="J149" s="233"/>
      <c r="K149" s="233"/>
    </row>
    <row r="150">
      <c r="A150" s="233" t="s">
        <v>100</v>
      </c>
      <c r="B150" s="233" t="s">
        <v>101</v>
      </c>
      <c r="C150" s="233" t="s">
        <v>16</v>
      </c>
      <c r="D150" s="233" t="n">
        <v>419.9172569</v>
      </c>
      <c r="E150" s="233" t="n">
        <v>53.6663172620715</v>
      </c>
      <c r="F150" s="233" t="n">
        <v>100</v>
      </c>
      <c r="G150" s="233" t="n">
        <v>0</v>
      </c>
      <c r="H150" s="233"/>
      <c r="I150" s="233"/>
      <c r="J150" s="233"/>
      <c r="K150" s="233"/>
    </row>
    <row r="151">
      <c r="A151" s="233" t="s">
        <v>100</v>
      </c>
      <c r="B151" s="233" t="s">
        <v>101</v>
      </c>
      <c r="C151" s="233" t="s">
        <v>18</v>
      </c>
      <c r="D151" s="233" t="n">
        <v>222.116753</v>
      </c>
      <c r="E151" s="233" t="n">
        <v>31.282960835087</v>
      </c>
      <c r="F151" s="233" t="n">
        <v>100</v>
      </c>
      <c r="G151" s="233" t="n">
        <v>0</v>
      </c>
      <c r="H151" s="233"/>
      <c r="I151" s="233"/>
      <c r="J151" s="233"/>
      <c r="K151" s="233"/>
    </row>
    <row r="152">
      <c r="A152" s="233" t="s">
        <v>100</v>
      </c>
      <c r="B152" s="233" t="s">
        <v>101</v>
      </c>
      <c r="C152" s="233" t="s">
        <v>19</v>
      </c>
      <c r="D152" s="233" t="n">
        <v>14752.3524816</v>
      </c>
      <c r="E152" s="233" t="n">
        <v>2.80339098828594</v>
      </c>
      <c r="F152" s="233" t="n">
        <v>99.8413986485204</v>
      </c>
      <c r="G152" s="233" t="n">
        <v>0.11251097769545</v>
      </c>
      <c r="H152" s="233" t="n">
        <v>23.434598</v>
      </c>
      <c r="I152" s="233" t="n">
        <v>70.986732724208</v>
      </c>
      <c r="J152" s="233" t="n">
        <v>0.158601351479642</v>
      </c>
      <c r="K152" s="233" t="n">
        <v>70.826971344365</v>
      </c>
    </row>
    <row r="153">
      <c r="A153" s="233" t="s">
        <v>102</v>
      </c>
      <c r="B153" s="233" t="s">
        <v>103</v>
      </c>
      <c r="C153" s="233" t="s">
        <v>16</v>
      </c>
      <c r="D153" s="233" t="n">
        <v>221.2435587</v>
      </c>
      <c r="E153" s="233" t="n">
        <v>26.2053904639605</v>
      </c>
      <c r="F153" s="233" t="n">
        <v>100</v>
      </c>
      <c r="G153" s="233" t="n">
        <v>0</v>
      </c>
      <c r="H153" s="233"/>
      <c r="I153" s="233"/>
      <c r="J153" s="233"/>
      <c r="K153" s="233"/>
    </row>
    <row r="154">
      <c r="A154" s="233" t="s">
        <v>102</v>
      </c>
      <c r="B154" s="233" t="s">
        <v>103</v>
      </c>
      <c r="C154" s="233" t="s">
        <v>18</v>
      </c>
      <c r="D154" s="233" t="n">
        <v>220.3040154</v>
      </c>
      <c r="E154" s="233" t="n">
        <v>34.4290214194526</v>
      </c>
      <c r="F154" s="233" t="n">
        <v>100</v>
      </c>
      <c r="G154" s="233" t="n">
        <v>0</v>
      </c>
      <c r="H154" s="233"/>
      <c r="I154" s="233"/>
      <c r="J154" s="233"/>
      <c r="K154" s="233"/>
    </row>
    <row r="155">
      <c r="A155" s="233" t="s">
        <v>102</v>
      </c>
      <c r="B155" s="233" t="s">
        <v>103</v>
      </c>
      <c r="C155" s="233" t="s">
        <v>19</v>
      </c>
      <c r="D155" s="233" t="n">
        <v>27748.7404607</v>
      </c>
      <c r="E155" s="233" t="n">
        <v>1.59141343575752</v>
      </c>
      <c r="F155" s="233" t="n">
        <v>99.9014873728813</v>
      </c>
      <c r="G155" s="233" t="n">
        <v>0.098750479268424</v>
      </c>
      <c r="H155" s="233" t="n">
        <v>27.3629692</v>
      </c>
      <c r="I155" s="233" t="n">
        <v>100</v>
      </c>
      <c r="J155" s="233" t="n">
        <v>0.0985126271186934</v>
      </c>
      <c r="K155" s="233" t="n">
        <v>100.14269283281</v>
      </c>
    </row>
    <row r="156">
      <c r="A156" s="233" t="s">
        <v>104</v>
      </c>
      <c r="B156" s="233" t="s">
        <v>105</v>
      </c>
      <c r="C156" s="233" t="s">
        <v>16</v>
      </c>
      <c r="D156" s="233" t="n">
        <v>43.1073856</v>
      </c>
      <c r="E156" s="233" t="n">
        <v>72.6935860237529</v>
      </c>
      <c r="F156" s="233" t="n">
        <v>100</v>
      </c>
      <c r="G156" s="233" t="n">
        <v>0</v>
      </c>
      <c r="H156" s="233"/>
      <c r="I156" s="233"/>
      <c r="J156" s="233"/>
      <c r="K156" s="233"/>
    </row>
    <row r="157">
      <c r="A157" s="233" t="s">
        <v>104</v>
      </c>
      <c r="B157" s="233" t="s">
        <v>105</v>
      </c>
      <c r="C157" s="233" t="s">
        <v>18</v>
      </c>
      <c r="D157" s="233" t="n">
        <v>104.727085</v>
      </c>
      <c r="E157" s="233" t="n">
        <v>39.6689208188134</v>
      </c>
      <c r="F157" s="233" t="n">
        <v>100</v>
      </c>
      <c r="G157" s="233" t="n">
        <v>0</v>
      </c>
      <c r="H157" s="233"/>
      <c r="I157" s="233"/>
      <c r="J157" s="233"/>
      <c r="K157" s="233"/>
    </row>
    <row r="158">
      <c r="A158" s="233" t="s">
        <v>104</v>
      </c>
      <c r="B158" s="233" t="s">
        <v>105</v>
      </c>
      <c r="C158" s="233" t="s">
        <v>19</v>
      </c>
      <c r="D158" s="233" t="n">
        <v>27441.2982628</v>
      </c>
      <c r="E158" s="233" t="n">
        <v>1.62977938025577</v>
      </c>
      <c r="F158" s="233" t="n">
        <v>99.8141417590905</v>
      </c>
      <c r="G158" s="233" t="n">
        <v>0.131324580355591</v>
      </c>
      <c r="H158" s="233" t="n">
        <v>51.096882</v>
      </c>
      <c r="I158" s="233" t="n">
        <v>70.3036401698257</v>
      </c>
      <c r="J158" s="233" t="n">
        <v>0.185858240909449</v>
      </c>
      <c r="K158" s="233" t="n">
        <v>70.5271405557548</v>
      </c>
    </row>
    <row r="159">
      <c r="A159" s="233" t="s">
        <v>108</v>
      </c>
      <c r="B159" s="233" t="s">
        <v>109</v>
      </c>
      <c r="C159" s="233" t="s">
        <v>16</v>
      </c>
      <c r="D159" s="233" t="n">
        <v>551.7722983</v>
      </c>
      <c r="E159" s="233" t="n">
        <v>22.8411204868242</v>
      </c>
      <c r="F159" s="233" t="n">
        <v>100</v>
      </c>
      <c r="G159" s="233" t="n">
        <v>0</v>
      </c>
      <c r="H159" s="233"/>
      <c r="I159" s="233"/>
      <c r="J159" s="233"/>
      <c r="K159" s="233"/>
    </row>
    <row r="160">
      <c r="A160" s="233" t="s">
        <v>108</v>
      </c>
      <c r="B160" s="233" t="s">
        <v>109</v>
      </c>
      <c r="C160" s="233" t="s">
        <v>18</v>
      </c>
      <c r="D160" s="233" t="n">
        <v>970.0127058</v>
      </c>
      <c r="E160" s="233" t="n">
        <v>22.5999410442535</v>
      </c>
      <c r="F160" s="233" t="n">
        <v>100</v>
      </c>
      <c r="G160" s="233" t="n">
        <v>0</v>
      </c>
      <c r="H160" s="233"/>
      <c r="I160" s="233"/>
      <c r="J160" s="233"/>
      <c r="K160" s="233"/>
    </row>
    <row r="161">
      <c r="A161" s="233" t="s">
        <v>108</v>
      </c>
      <c r="B161" s="233" t="s">
        <v>109</v>
      </c>
      <c r="C161" s="233" t="s">
        <v>19</v>
      </c>
      <c r="D161" s="233" t="n">
        <v>96348.4086731</v>
      </c>
      <c r="E161" s="233" t="n">
        <v>0.997894216083834</v>
      </c>
      <c r="F161" s="233" t="n">
        <v>99.8744830600946</v>
      </c>
      <c r="G161" s="233" t="n">
        <v>0.0616737394548222</v>
      </c>
      <c r="H161" s="233" t="n">
        <v>121.0855571</v>
      </c>
      <c r="I161" s="233" t="n">
        <v>49.0572542549232</v>
      </c>
      <c r="J161" s="233" t="n">
        <v>0.125516939905438</v>
      </c>
      <c r="K161" s="233" t="n">
        <v>49.0741158211304</v>
      </c>
    </row>
    <row r="162">
      <c r="A162" s="233" t="s">
        <v>110</v>
      </c>
      <c r="B162" s="233" t="s">
        <v>111</v>
      </c>
      <c r="C162" s="233" t="s">
        <v>16</v>
      </c>
      <c r="D162" s="233" t="n">
        <v>1921.9193604</v>
      </c>
      <c r="E162" s="233" t="n">
        <v>16.863109238652</v>
      </c>
      <c r="F162" s="233" t="n">
        <v>98.8420658723871</v>
      </c>
      <c r="G162" s="233" t="n">
        <v>1.17664097261792</v>
      </c>
      <c r="H162" s="233" t="n">
        <v>22.5152722</v>
      </c>
      <c r="I162" s="233" t="n">
        <v>100</v>
      </c>
      <c r="J162" s="233" t="n">
        <v>1.1579341276129</v>
      </c>
      <c r="K162" s="233" t="n">
        <v>100.438895227492</v>
      </c>
    </row>
    <row r="163">
      <c r="A163" s="233" t="s">
        <v>110</v>
      </c>
      <c r="B163" s="233" t="s">
        <v>111</v>
      </c>
      <c r="C163" s="233" t="s">
        <v>18</v>
      </c>
      <c r="D163" s="233" t="n">
        <v>2313.8728155</v>
      </c>
      <c r="E163" s="233" t="n">
        <v>16.1152573029779</v>
      </c>
      <c r="F163" s="233" t="n">
        <v>100</v>
      </c>
      <c r="G163" s="233" t="n">
        <v>0</v>
      </c>
      <c r="H163" s="233"/>
      <c r="I163" s="233"/>
      <c r="J163" s="233"/>
      <c r="K163" s="233"/>
    </row>
    <row r="164">
      <c r="A164" s="233" t="s">
        <v>110</v>
      </c>
      <c r="B164" s="233" t="s">
        <v>111</v>
      </c>
      <c r="C164" s="233" t="s">
        <v>19</v>
      </c>
      <c r="D164" s="233" t="n">
        <v>149627.7841672</v>
      </c>
      <c r="E164" s="233" t="n">
        <v>1.10662458047828</v>
      </c>
      <c r="F164" s="233" t="n">
        <v>99.6192736259849</v>
      </c>
      <c r="G164" s="233" t="n">
        <v>0.145099225263531</v>
      </c>
      <c r="H164" s="233" t="n">
        <v>571.8496195</v>
      </c>
      <c r="I164" s="233" t="n">
        <v>38.0479781554177</v>
      </c>
      <c r="J164" s="233" t="n">
        <v>0.380726374015059</v>
      </c>
      <c r="K164" s="233" t="n">
        <v>37.9660575441889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723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544</v>
      </c>
      <c r="I174" s="5" t="s">
        <v>545</v>
      </c>
      <c r="J174" s="5" t="s">
        <v>546</v>
      </c>
      <c r="K174" s="5" t="s">
        <v>547</v>
      </c>
    </row>
    <row r="175">
      <c r="A175" s="234" t="s">
        <v>74</v>
      </c>
      <c r="B175" s="234" t="s">
        <v>75</v>
      </c>
      <c r="C175" s="234" t="s">
        <v>16</v>
      </c>
      <c r="D175" s="234" t="n">
        <v>192.0463038</v>
      </c>
      <c r="E175" s="234" t="n">
        <v>48.9486158081222</v>
      </c>
      <c r="F175" s="234" t="n">
        <v>100</v>
      </c>
      <c r="G175" s="234" t="n">
        <v>0</v>
      </c>
      <c r="H175" s="234"/>
      <c r="I175" s="234"/>
      <c r="J175" s="234"/>
      <c r="K175" s="234"/>
    </row>
    <row r="176">
      <c r="A176" s="234" t="s">
        <v>74</v>
      </c>
      <c r="B176" s="234" t="s">
        <v>75</v>
      </c>
      <c r="C176" s="234" t="s">
        <v>18</v>
      </c>
      <c r="D176" s="234" t="n">
        <v>133.8309272</v>
      </c>
      <c r="E176" s="234" t="n">
        <v>47.4933484843744</v>
      </c>
      <c r="F176" s="234" t="n">
        <v>100</v>
      </c>
      <c r="G176" s="234" t="n">
        <v>0</v>
      </c>
      <c r="H176" s="234"/>
      <c r="I176" s="234"/>
      <c r="J176" s="234"/>
      <c r="K176" s="234"/>
    </row>
    <row r="177">
      <c r="A177" s="234" t="s">
        <v>74</v>
      </c>
      <c r="B177" s="234" t="s">
        <v>75</v>
      </c>
      <c r="C177" s="234" t="s">
        <v>19</v>
      </c>
      <c r="D177" s="234" t="n">
        <v>99724.1029587</v>
      </c>
      <c r="E177" s="234" t="n">
        <v>0.975633130412281</v>
      </c>
      <c r="F177" s="234" t="n">
        <v>99.9689466125336</v>
      </c>
      <c r="G177" s="234" t="n">
        <v>0.0310727047046351</v>
      </c>
      <c r="H177" s="234" t="n">
        <v>30.9773316</v>
      </c>
      <c r="I177" s="234" t="n">
        <v>100</v>
      </c>
      <c r="J177" s="234" t="n">
        <v>0.0310533874664348</v>
      </c>
      <c r="K177" s="234" t="n">
        <v>100.031133836276</v>
      </c>
    </row>
    <row r="178">
      <c r="A178" s="234" t="s">
        <v>76</v>
      </c>
      <c r="B178" s="234" t="s">
        <v>77</v>
      </c>
      <c r="C178" s="234" t="s">
        <v>16</v>
      </c>
      <c r="D178" s="234" t="n">
        <v>196.5033138</v>
      </c>
      <c r="E178" s="234" t="n">
        <v>40.7422903613199</v>
      </c>
      <c r="F178" s="234" t="n">
        <v>100</v>
      </c>
      <c r="G178" s="234" t="n">
        <v>0</v>
      </c>
      <c r="H178" s="234"/>
      <c r="I178" s="234"/>
      <c r="J178" s="234"/>
      <c r="K178" s="234"/>
    </row>
    <row r="179">
      <c r="A179" s="234" t="s">
        <v>76</v>
      </c>
      <c r="B179" s="234" t="s">
        <v>77</v>
      </c>
      <c r="C179" s="234" t="s">
        <v>18</v>
      </c>
      <c r="D179" s="234" t="n">
        <v>248.3093893</v>
      </c>
      <c r="E179" s="234" t="n">
        <v>40.0819617974076</v>
      </c>
      <c r="F179" s="234" t="n">
        <v>100</v>
      </c>
      <c r="G179" s="234" t="n">
        <v>0</v>
      </c>
      <c r="H179" s="234"/>
      <c r="I179" s="234"/>
      <c r="J179" s="234"/>
      <c r="K179" s="234"/>
    </row>
    <row r="180">
      <c r="A180" s="234" t="s">
        <v>76</v>
      </c>
      <c r="B180" s="234" t="s">
        <v>77</v>
      </c>
      <c r="C180" s="234" t="s">
        <v>19</v>
      </c>
      <c r="D180" s="234" t="n">
        <v>37240.4216506</v>
      </c>
      <c r="E180" s="234" t="n">
        <v>2.57397124228698</v>
      </c>
      <c r="F180" s="234" t="n">
        <v>100</v>
      </c>
      <c r="G180" s="234" t="n">
        <v>0</v>
      </c>
      <c r="H180" s="234"/>
      <c r="I180" s="234"/>
      <c r="J180" s="234"/>
      <c r="K180" s="234"/>
    </row>
    <row r="181">
      <c r="A181" s="234" t="s">
        <v>78</v>
      </c>
      <c r="B181" s="234" t="s">
        <v>79</v>
      </c>
      <c r="C181" s="234" t="s">
        <v>16</v>
      </c>
      <c r="D181" s="234" t="n">
        <v>585.4303546</v>
      </c>
      <c r="E181" s="234" t="n">
        <v>28.386171961857</v>
      </c>
      <c r="F181" s="234" t="n">
        <v>100</v>
      </c>
      <c r="G181" s="234" t="n">
        <v>0</v>
      </c>
      <c r="H181" s="234"/>
      <c r="I181" s="234"/>
      <c r="J181" s="234"/>
      <c r="K181" s="234"/>
    </row>
    <row r="182">
      <c r="A182" s="234" t="s">
        <v>78</v>
      </c>
      <c r="B182" s="234" t="s">
        <v>79</v>
      </c>
      <c r="C182" s="234" t="s">
        <v>18</v>
      </c>
      <c r="D182" s="234" t="n">
        <v>317.4547843</v>
      </c>
      <c r="E182" s="234" t="n">
        <v>24.3013874596803</v>
      </c>
      <c r="F182" s="234" t="n">
        <v>100</v>
      </c>
      <c r="G182" s="234" t="n">
        <v>0.00000000000000269799598880742</v>
      </c>
      <c r="H182" s="234"/>
      <c r="I182" s="234"/>
      <c r="J182" s="234"/>
      <c r="K182" s="234"/>
    </row>
    <row r="183">
      <c r="A183" s="234" t="s">
        <v>78</v>
      </c>
      <c r="B183" s="234" t="s">
        <v>79</v>
      </c>
      <c r="C183" s="234" t="s">
        <v>19</v>
      </c>
      <c r="D183" s="234" t="n">
        <v>37624.2481076</v>
      </c>
      <c r="E183" s="234" t="n">
        <v>1.4035382672302</v>
      </c>
      <c r="F183" s="234" t="n">
        <v>99.4673927159129</v>
      </c>
      <c r="G183" s="234" t="n">
        <v>0.215342324295014</v>
      </c>
      <c r="H183" s="234" t="n">
        <v>201.4624899</v>
      </c>
      <c r="I183" s="234" t="n">
        <v>40.2700639936361</v>
      </c>
      <c r="J183" s="234" t="n">
        <v>0.532607284087123</v>
      </c>
      <c r="K183" s="234" t="n">
        <v>40.2163849030382</v>
      </c>
    </row>
    <row r="184">
      <c r="A184" s="234" t="s">
        <v>80</v>
      </c>
      <c r="B184" s="234" t="s">
        <v>81</v>
      </c>
      <c r="C184" s="234" t="s">
        <v>16</v>
      </c>
      <c r="D184" s="234" t="n">
        <v>1192.1336301</v>
      </c>
      <c r="E184" s="234" t="n">
        <v>21.5004715545937</v>
      </c>
      <c r="F184" s="234" t="n">
        <v>100</v>
      </c>
      <c r="G184" s="234" t="n">
        <v>0</v>
      </c>
      <c r="H184" s="234"/>
      <c r="I184" s="234"/>
      <c r="J184" s="234"/>
      <c r="K184" s="234"/>
    </row>
    <row r="185">
      <c r="A185" s="234" t="s">
        <v>80</v>
      </c>
      <c r="B185" s="234" t="s">
        <v>81</v>
      </c>
      <c r="C185" s="234" t="s">
        <v>18</v>
      </c>
      <c r="D185" s="234" t="n">
        <v>991.5197042</v>
      </c>
      <c r="E185" s="234" t="n">
        <v>20.897157200053</v>
      </c>
      <c r="F185" s="234" t="n">
        <v>100</v>
      </c>
      <c r="G185" s="234" t="n">
        <v>0</v>
      </c>
      <c r="H185" s="234"/>
      <c r="I185" s="234"/>
      <c r="J185" s="234"/>
      <c r="K185" s="234"/>
    </row>
    <row r="186">
      <c r="A186" s="234" t="s">
        <v>80</v>
      </c>
      <c r="B186" s="234" t="s">
        <v>81</v>
      </c>
      <c r="C186" s="234" t="s">
        <v>19</v>
      </c>
      <c r="D186" s="234" t="n">
        <v>133425.4501299</v>
      </c>
      <c r="E186" s="234" t="n">
        <v>1.04641204733966</v>
      </c>
      <c r="F186" s="234" t="n">
        <v>99.9666198622672</v>
      </c>
      <c r="G186" s="234" t="n">
        <v>0.0333846050558958</v>
      </c>
      <c r="H186" s="234" t="n">
        <v>44.5524707</v>
      </c>
      <c r="I186" s="234" t="n">
        <v>100</v>
      </c>
      <c r="J186" s="234" t="n">
        <v>0.033380137732761</v>
      </c>
      <c r="K186" s="234" t="n">
        <v>99.9799985726006</v>
      </c>
    </row>
    <row r="187">
      <c r="A187" s="234" t="s">
        <v>82</v>
      </c>
      <c r="B187" s="234" t="s">
        <v>83</v>
      </c>
      <c r="C187" s="234" t="s">
        <v>16</v>
      </c>
      <c r="D187" s="234" t="n">
        <v>797.6232795</v>
      </c>
      <c r="E187" s="234" t="n">
        <v>25.8060955667804</v>
      </c>
      <c r="F187" s="234" t="n">
        <v>100</v>
      </c>
      <c r="G187" s="234" t="n">
        <v>0</v>
      </c>
      <c r="H187" s="234"/>
      <c r="I187" s="234"/>
      <c r="J187" s="234"/>
      <c r="K187" s="234"/>
    </row>
    <row r="188">
      <c r="A188" s="234" t="s">
        <v>82</v>
      </c>
      <c r="B188" s="234" t="s">
        <v>83</v>
      </c>
      <c r="C188" s="234" t="s">
        <v>18</v>
      </c>
      <c r="D188" s="234" t="n">
        <v>1003.5315724</v>
      </c>
      <c r="E188" s="234" t="n">
        <v>21.515732678248</v>
      </c>
      <c r="F188" s="234" t="n">
        <v>100</v>
      </c>
      <c r="G188" s="234" t="n">
        <v>0</v>
      </c>
      <c r="H188" s="234"/>
      <c r="I188" s="234"/>
      <c r="J188" s="234"/>
      <c r="K188" s="234"/>
    </row>
    <row r="189">
      <c r="A189" s="234" t="s">
        <v>82</v>
      </c>
      <c r="B189" s="234" t="s">
        <v>83</v>
      </c>
      <c r="C189" s="234" t="s">
        <v>19</v>
      </c>
      <c r="D189" s="234" t="n">
        <v>98578.9787737</v>
      </c>
      <c r="E189" s="234" t="n">
        <v>1.1036168950751</v>
      </c>
      <c r="F189" s="234" t="n">
        <v>99.7660213136313</v>
      </c>
      <c r="G189" s="234" t="n">
        <v>0.102821397983914</v>
      </c>
      <c r="H189" s="234" t="n">
        <v>231.194746</v>
      </c>
      <c r="I189" s="234" t="n">
        <v>43.8251423634373</v>
      </c>
      <c r="J189" s="234" t="n">
        <v>0.233978686368673</v>
      </c>
      <c r="K189" s="234" t="n">
        <v>43.8419496321011</v>
      </c>
    </row>
    <row r="190">
      <c r="A190" s="234" t="s">
        <v>84</v>
      </c>
      <c r="B190" s="234" t="s">
        <v>85</v>
      </c>
      <c r="C190" s="234" t="s">
        <v>16</v>
      </c>
      <c r="D190" s="234" t="n">
        <v>451.3715401</v>
      </c>
      <c r="E190" s="234" t="n">
        <v>33.4186298793542</v>
      </c>
      <c r="F190" s="234" t="n">
        <v>100</v>
      </c>
      <c r="G190" s="234" t="n">
        <v>0</v>
      </c>
      <c r="H190" s="234"/>
      <c r="I190" s="234"/>
      <c r="J190" s="234"/>
      <c r="K190" s="234"/>
    </row>
    <row r="191">
      <c r="A191" s="234" t="s">
        <v>84</v>
      </c>
      <c r="B191" s="234" t="s">
        <v>85</v>
      </c>
      <c r="C191" s="234" t="s">
        <v>18</v>
      </c>
      <c r="D191" s="234" t="n">
        <v>383.4614914</v>
      </c>
      <c r="E191" s="234" t="n">
        <v>38.2967601085023</v>
      </c>
      <c r="F191" s="234" t="n">
        <v>100</v>
      </c>
      <c r="G191" s="234" t="n">
        <v>0</v>
      </c>
      <c r="H191" s="234"/>
      <c r="I191" s="234"/>
      <c r="J191" s="234"/>
      <c r="K191" s="234"/>
    </row>
    <row r="192">
      <c r="A192" s="234" t="s">
        <v>84</v>
      </c>
      <c r="B192" s="234" t="s">
        <v>85</v>
      </c>
      <c r="C192" s="234" t="s">
        <v>19</v>
      </c>
      <c r="D192" s="234" t="n">
        <v>69597.0232683</v>
      </c>
      <c r="E192" s="234" t="n">
        <v>1.19705533212809</v>
      </c>
      <c r="F192" s="234" t="n">
        <v>100</v>
      </c>
      <c r="G192" s="234" t="n">
        <v>0.000000000000000132899839147892</v>
      </c>
      <c r="H192" s="234"/>
      <c r="I192" s="234"/>
      <c r="J192" s="234"/>
      <c r="K192" s="234"/>
    </row>
    <row r="193">
      <c r="A193" s="234" t="s">
        <v>86</v>
      </c>
      <c r="B193" s="234" t="s">
        <v>87</v>
      </c>
      <c r="C193" s="234" t="s">
        <v>16</v>
      </c>
      <c r="D193" s="234" t="n">
        <v>1789.1838706</v>
      </c>
      <c r="E193" s="234" t="n">
        <v>23.0809203550419</v>
      </c>
      <c r="F193" s="234" t="n">
        <v>100</v>
      </c>
      <c r="G193" s="234" t="n">
        <v>0</v>
      </c>
      <c r="H193" s="234"/>
      <c r="I193" s="234"/>
      <c r="J193" s="234"/>
      <c r="K193" s="234"/>
    </row>
    <row r="194">
      <c r="A194" s="234" t="s">
        <v>86</v>
      </c>
      <c r="B194" s="234" t="s">
        <v>87</v>
      </c>
      <c r="C194" s="234" t="s">
        <v>18</v>
      </c>
      <c r="D194" s="234" t="n">
        <v>2450.3583173</v>
      </c>
      <c r="E194" s="234" t="n">
        <v>18.5437014233144</v>
      </c>
      <c r="F194" s="234" t="n">
        <v>100</v>
      </c>
      <c r="G194" s="234" t="n">
        <v>0.0000000000000020587644281938</v>
      </c>
      <c r="H194" s="234"/>
      <c r="I194" s="234"/>
      <c r="J194" s="234"/>
      <c r="K194" s="234"/>
    </row>
    <row r="195">
      <c r="A195" s="234" t="s">
        <v>86</v>
      </c>
      <c r="B195" s="234" t="s">
        <v>87</v>
      </c>
      <c r="C195" s="234" t="s">
        <v>19</v>
      </c>
      <c r="D195" s="234" t="n">
        <v>182617.1310171</v>
      </c>
      <c r="E195" s="234" t="n">
        <v>1.22626021183603</v>
      </c>
      <c r="F195" s="234" t="n">
        <v>99.6270609541941</v>
      </c>
      <c r="G195" s="234" t="n">
        <v>0.327229423452641</v>
      </c>
      <c r="H195" s="234" t="n">
        <v>683.5999972</v>
      </c>
      <c r="I195" s="234" t="n">
        <v>87.3909721029952</v>
      </c>
      <c r="J195" s="234" t="n">
        <v>0.372939045805916</v>
      </c>
      <c r="K195" s="234" t="n">
        <v>87.416177208991</v>
      </c>
    </row>
    <row r="196">
      <c r="A196" s="234" t="s">
        <v>88</v>
      </c>
      <c r="B196" s="234" t="s">
        <v>89</v>
      </c>
      <c r="C196" s="234" t="s">
        <v>16</v>
      </c>
      <c r="D196" s="234" t="n">
        <v>1893.3694846</v>
      </c>
      <c r="E196" s="234" t="n">
        <v>16.3019421547623</v>
      </c>
      <c r="F196" s="234" t="n">
        <v>100</v>
      </c>
      <c r="G196" s="234" t="n">
        <v>0</v>
      </c>
      <c r="H196" s="234"/>
      <c r="I196" s="234"/>
      <c r="J196" s="234"/>
      <c r="K196" s="234"/>
    </row>
    <row r="197">
      <c r="A197" s="234" t="s">
        <v>88</v>
      </c>
      <c r="B197" s="234" t="s">
        <v>89</v>
      </c>
      <c r="C197" s="234" t="s">
        <v>18</v>
      </c>
      <c r="D197" s="234" t="n">
        <v>4074.8191618</v>
      </c>
      <c r="E197" s="234" t="n">
        <v>11.2174124606748</v>
      </c>
      <c r="F197" s="234" t="n">
        <v>100</v>
      </c>
      <c r="G197" s="234" t="n">
        <v>0</v>
      </c>
      <c r="H197" s="234"/>
      <c r="I197" s="234"/>
      <c r="J197" s="234"/>
      <c r="K197" s="234"/>
    </row>
    <row r="198">
      <c r="A198" s="234" t="s">
        <v>88</v>
      </c>
      <c r="B198" s="234" t="s">
        <v>89</v>
      </c>
      <c r="C198" s="234" t="s">
        <v>19</v>
      </c>
      <c r="D198" s="234" t="n">
        <v>359002.4959169</v>
      </c>
      <c r="E198" s="234" t="n">
        <v>0.645745371907587</v>
      </c>
      <c r="F198" s="234" t="n">
        <v>99.9684887694591</v>
      </c>
      <c r="G198" s="234" t="n">
        <v>0.0182846250079688</v>
      </c>
      <c r="H198" s="234" t="n">
        <v>113.1617628</v>
      </c>
      <c r="I198" s="234" t="n">
        <v>58.0413345595645</v>
      </c>
      <c r="J198" s="234" t="n">
        <v>0.0315112305409224</v>
      </c>
      <c r="K198" s="234" t="n">
        <v>58.0074563381171</v>
      </c>
    </row>
    <row r="199">
      <c r="A199" s="234" t="s">
        <v>90</v>
      </c>
      <c r="B199" s="234" t="s">
        <v>91</v>
      </c>
      <c r="C199" s="234" t="s">
        <v>16</v>
      </c>
      <c r="D199" s="234" t="n">
        <v>415.4230233</v>
      </c>
      <c r="E199" s="234" t="n">
        <v>33.9255409810816</v>
      </c>
      <c r="F199" s="234" t="n">
        <v>100</v>
      </c>
      <c r="G199" s="234" t="n">
        <v>0</v>
      </c>
      <c r="H199" s="234"/>
      <c r="I199" s="234"/>
      <c r="J199" s="234"/>
      <c r="K199" s="234"/>
    </row>
    <row r="200">
      <c r="A200" s="234" t="s">
        <v>90</v>
      </c>
      <c r="B200" s="234" t="s">
        <v>91</v>
      </c>
      <c r="C200" s="234" t="s">
        <v>18</v>
      </c>
      <c r="D200" s="234" t="n">
        <v>899.2956748</v>
      </c>
      <c r="E200" s="234" t="n">
        <v>22.6451171492611</v>
      </c>
      <c r="F200" s="234" t="n">
        <v>100</v>
      </c>
      <c r="G200" s="234" t="n">
        <v>0</v>
      </c>
      <c r="H200" s="234"/>
      <c r="I200" s="234"/>
      <c r="J200" s="234"/>
      <c r="K200" s="234"/>
    </row>
    <row r="201">
      <c r="A201" s="234" t="s">
        <v>90</v>
      </c>
      <c r="B201" s="234" t="s">
        <v>91</v>
      </c>
      <c r="C201" s="234" t="s">
        <v>19</v>
      </c>
      <c r="D201" s="234" t="n">
        <v>145292.0108009</v>
      </c>
      <c r="E201" s="234" t="n">
        <v>0.641913329218869</v>
      </c>
      <c r="F201" s="234" t="n">
        <v>99.8830134905568</v>
      </c>
      <c r="G201" s="234" t="n">
        <v>0.0743257314930241</v>
      </c>
      <c r="H201" s="234" t="n">
        <v>170.1711292</v>
      </c>
      <c r="I201" s="234" t="n">
        <v>63.4066359737581</v>
      </c>
      <c r="J201" s="234" t="n">
        <v>0.11698650944324</v>
      </c>
      <c r="K201" s="234" t="n">
        <v>63.4592661730381</v>
      </c>
    </row>
    <row r="202">
      <c r="A202" s="234" t="s">
        <v>92</v>
      </c>
      <c r="B202" s="234" t="s">
        <v>93</v>
      </c>
      <c r="C202" s="234" t="s">
        <v>16</v>
      </c>
      <c r="D202" s="234" t="n">
        <v>826.2528728</v>
      </c>
      <c r="E202" s="234" t="n">
        <v>23.6765003187134</v>
      </c>
      <c r="F202" s="234" t="n">
        <v>100</v>
      </c>
      <c r="G202" s="234" t="n">
        <v>0</v>
      </c>
      <c r="H202" s="234"/>
      <c r="I202" s="234"/>
      <c r="J202" s="234"/>
      <c r="K202" s="234"/>
    </row>
    <row r="203">
      <c r="A203" s="234" t="s">
        <v>92</v>
      </c>
      <c r="B203" s="234" t="s">
        <v>93</v>
      </c>
      <c r="C203" s="234" t="s">
        <v>18</v>
      </c>
      <c r="D203" s="234" t="n">
        <v>1140.9298545</v>
      </c>
      <c r="E203" s="234" t="n">
        <v>28.3776406377373</v>
      </c>
      <c r="F203" s="234" t="n">
        <v>100</v>
      </c>
      <c r="G203" s="234" t="n">
        <v>0</v>
      </c>
      <c r="H203" s="234"/>
      <c r="I203" s="234"/>
      <c r="J203" s="234"/>
      <c r="K203" s="234"/>
    </row>
    <row r="204">
      <c r="A204" s="234" t="s">
        <v>92</v>
      </c>
      <c r="B204" s="234" t="s">
        <v>93</v>
      </c>
      <c r="C204" s="234" t="s">
        <v>19</v>
      </c>
      <c r="D204" s="234" t="n">
        <v>246864.2411094</v>
      </c>
      <c r="E204" s="234" t="n">
        <v>0.798961922242416</v>
      </c>
      <c r="F204" s="234" t="n">
        <v>99.9102634879274</v>
      </c>
      <c r="G204" s="234" t="n">
        <v>0.0458691606710413</v>
      </c>
      <c r="H204" s="234" t="n">
        <v>221.726329</v>
      </c>
      <c r="I204" s="234" t="n">
        <v>51.1734426010322</v>
      </c>
      <c r="J204" s="234" t="n">
        <v>0.0897365120725756</v>
      </c>
      <c r="K204" s="234" t="n">
        <v>51.069512540307</v>
      </c>
    </row>
    <row r="205">
      <c r="A205" s="234" t="s">
        <v>94</v>
      </c>
      <c r="B205" s="234" t="s">
        <v>95</v>
      </c>
      <c r="C205" s="234" t="s">
        <v>16</v>
      </c>
      <c r="D205" s="234" t="n">
        <v>3665.2194116</v>
      </c>
      <c r="E205" s="234" t="n">
        <v>22.3059794527003</v>
      </c>
      <c r="F205" s="234" t="n">
        <v>98.9609617075787</v>
      </c>
      <c r="G205" s="234" t="n">
        <v>1.07066214348056</v>
      </c>
      <c r="H205" s="234" t="n">
        <v>38.4828851</v>
      </c>
      <c r="I205" s="234" t="n">
        <v>99.9999999999998</v>
      </c>
      <c r="J205" s="234" t="n">
        <v>1.0390382924213</v>
      </c>
      <c r="K205" s="234" t="n">
        <v>101.972907211944</v>
      </c>
    </row>
    <row r="206">
      <c r="A206" s="234" t="s">
        <v>94</v>
      </c>
      <c r="B206" s="234" t="s">
        <v>95</v>
      </c>
      <c r="C206" s="234" t="s">
        <v>18</v>
      </c>
      <c r="D206" s="234" t="n">
        <v>1940.4325786</v>
      </c>
      <c r="E206" s="234" t="n">
        <v>19.8977552081274</v>
      </c>
      <c r="F206" s="234" t="n">
        <v>100</v>
      </c>
      <c r="G206" s="234" t="n">
        <v>0</v>
      </c>
      <c r="H206" s="234"/>
      <c r="I206" s="234"/>
      <c r="J206" s="234"/>
      <c r="K206" s="234"/>
    </row>
    <row r="207">
      <c r="A207" s="234" t="s">
        <v>94</v>
      </c>
      <c r="B207" s="234" t="s">
        <v>95</v>
      </c>
      <c r="C207" s="234" t="s">
        <v>19</v>
      </c>
      <c r="D207" s="234" t="n">
        <v>286942.4978764</v>
      </c>
      <c r="E207" s="234" t="n">
        <v>0.899178514114088</v>
      </c>
      <c r="F207" s="234" t="n">
        <v>99.3166255945607</v>
      </c>
      <c r="G207" s="234" t="n">
        <v>0.294070822702723</v>
      </c>
      <c r="H207" s="234" t="n">
        <v>1974.3840239</v>
      </c>
      <c r="I207" s="234" t="n">
        <v>42.680583470862</v>
      </c>
      <c r="J207" s="234" t="n">
        <v>0.683374405439321</v>
      </c>
      <c r="K207" s="234" t="n">
        <v>42.7380972482794</v>
      </c>
    </row>
    <row r="208">
      <c r="A208" s="234" t="s">
        <v>96</v>
      </c>
      <c r="B208" s="234" t="s">
        <v>97</v>
      </c>
      <c r="C208" s="234" t="s">
        <v>16</v>
      </c>
      <c r="D208" s="234" t="n">
        <v>1193.0162076</v>
      </c>
      <c r="E208" s="234" t="n">
        <v>29.8425986965439</v>
      </c>
      <c r="F208" s="234" t="n">
        <v>100</v>
      </c>
      <c r="G208" s="234" t="n">
        <v>0</v>
      </c>
      <c r="H208" s="234"/>
      <c r="I208" s="234"/>
      <c r="J208" s="234"/>
      <c r="K208" s="234"/>
    </row>
    <row r="209">
      <c r="A209" s="234" t="s">
        <v>96</v>
      </c>
      <c r="B209" s="234" t="s">
        <v>97</v>
      </c>
      <c r="C209" s="234" t="s">
        <v>18</v>
      </c>
      <c r="D209" s="234" t="n">
        <v>92.5192002</v>
      </c>
      <c r="E209" s="234" t="n">
        <v>46.7624847793268</v>
      </c>
      <c r="F209" s="234" t="n">
        <v>100</v>
      </c>
      <c r="G209" s="234" t="n">
        <v>0</v>
      </c>
      <c r="H209" s="234"/>
      <c r="I209" s="234"/>
      <c r="J209" s="234"/>
      <c r="K209" s="234"/>
    </row>
    <row r="210">
      <c r="A210" s="234" t="s">
        <v>96</v>
      </c>
      <c r="B210" s="234" t="s">
        <v>97</v>
      </c>
      <c r="C210" s="234" t="s">
        <v>19</v>
      </c>
      <c r="D210" s="234" t="n">
        <v>28363.0279469</v>
      </c>
      <c r="E210" s="234" t="n">
        <v>1.8405248273898</v>
      </c>
      <c r="F210" s="234" t="n">
        <v>99.9039751481693</v>
      </c>
      <c r="G210" s="234" t="n">
        <v>0.0960355910342552</v>
      </c>
      <c r="H210" s="234" t="n">
        <v>27.2617336</v>
      </c>
      <c r="I210" s="234" t="n">
        <v>100</v>
      </c>
      <c r="J210" s="234" t="n">
        <v>0.0960248518306766</v>
      </c>
      <c r="K210" s="234" t="n">
        <v>99.91514818418</v>
      </c>
    </row>
    <row r="211">
      <c r="A211" s="234" t="s">
        <v>98</v>
      </c>
      <c r="B211" s="234" t="s">
        <v>99</v>
      </c>
      <c r="C211" s="234" t="s">
        <v>16</v>
      </c>
      <c r="D211" s="234" t="n">
        <v>238.5705234</v>
      </c>
      <c r="E211" s="234" t="n">
        <v>26.4472719494505</v>
      </c>
      <c r="F211" s="234" t="n">
        <v>100</v>
      </c>
      <c r="G211" s="234" t="n">
        <v>0.00000000000000293623702568031</v>
      </c>
      <c r="H211" s="234"/>
      <c r="I211" s="234"/>
      <c r="J211" s="234"/>
      <c r="K211" s="234"/>
    </row>
    <row r="212">
      <c r="A212" s="234" t="s">
        <v>98</v>
      </c>
      <c r="B212" s="234" t="s">
        <v>99</v>
      </c>
      <c r="C212" s="234" t="s">
        <v>18</v>
      </c>
      <c r="D212" s="234" t="n">
        <v>271.7675593</v>
      </c>
      <c r="E212" s="234" t="n">
        <v>25.5704127982054</v>
      </c>
      <c r="F212" s="234" t="n">
        <v>100</v>
      </c>
      <c r="G212" s="234" t="n">
        <v>0.00000000000000283888610377374</v>
      </c>
      <c r="H212" s="234"/>
      <c r="I212" s="234"/>
      <c r="J212" s="234"/>
      <c r="K212" s="234"/>
    </row>
    <row r="213">
      <c r="A213" s="234" t="s">
        <v>98</v>
      </c>
      <c r="B213" s="234" t="s">
        <v>99</v>
      </c>
      <c r="C213" s="234" t="s">
        <v>19</v>
      </c>
      <c r="D213" s="234" t="n">
        <v>52488.8686228</v>
      </c>
      <c r="E213" s="234" t="n">
        <v>1.22775148300196</v>
      </c>
      <c r="F213" s="234" t="n">
        <v>100</v>
      </c>
      <c r="G213" s="234" t="n">
        <v>0</v>
      </c>
      <c r="H213" s="234"/>
      <c r="I213" s="234"/>
      <c r="J213" s="234"/>
      <c r="K213" s="234"/>
    </row>
    <row r="214">
      <c r="A214" s="234" t="s">
        <v>100</v>
      </c>
      <c r="B214" s="234" t="s">
        <v>101</v>
      </c>
      <c r="C214" s="234" t="s">
        <v>16</v>
      </c>
      <c r="D214" s="234" t="n">
        <v>419.9172569</v>
      </c>
      <c r="E214" s="234" t="n">
        <v>53.6663172620715</v>
      </c>
      <c r="F214" s="234" t="n">
        <v>100</v>
      </c>
      <c r="G214" s="234" t="n">
        <v>0</v>
      </c>
      <c r="H214" s="234"/>
      <c r="I214" s="234"/>
      <c r="J214" s="234"/>
      <c r="K214" s="234"/>
    </row>
    <row r="215">
      <c r="A215" s="234" t="s">
        <v>100</v>
      </c>
      <c r="B215" s="234" t="s">
        <v>101</v>
      </c>
      <c r="C215" s="234" t="s">
        <v>18</v>
      </c>
      <c r="D215" s="234" t="n">
        <v>222.116753</v>
      </c>
      <c r="E215" s="234" t="n">
        <v>31.282960835087</v>
      </c>
      <c r="F215" s="234" t="n">
        <v>100</v>
      </c>
      <c r="G215" s="234" t="n">
        <v>0</v>
      </c>
      <c r="H215" s="234"/>
      <c r="I215" s="234"/>
      <c r="J215" s="234"/>
      <c r="K215" s="234"/>
    </row>
    <row r="216">
      <c r="A216" s="234" t="s">
        <v>100</v>
      </c>
      <c r="B216" s="234" t="s">
        <v>101</v>
      </c>
      <c r="C216" s="234" t="s">
        <v>19</v>
      </c>
      <c r="D216" s="234" t="n">
        <v>14752.3524816</v>
      </c>
      <c r="E216" s="234" t="n">
        <v>2.80339098828594</v>
      </c>
      <c r="F216" s="234" t="n">
        <v>99.8413986485204</v>
      </c>
      <c r="G216" s="234" t="n">
        <v>0.11251097769545</v>
      </c>
      <c r="H216" s="234" t="n">
        <v>23.434598</v>
      </c>
      <c r="I216" s="234" t="n">
        <v>70.986732724208</v>
      </c>
      <c r="J216" s="234" t="n">
        <v>0.158601351479642</v>
      </c>
      <c r="K216" s="234" t="n">
        <v>70.826971344365</v>
      </c>
    </row>
    <row r="217">
      <c r="A217" s="234" t="s">
        <v>102</v>
      </c>
      <c r="B217" s="234" t="s">
        <v>103</v>
      </c>
      <c r="C217" s="234" t="s">
        <v>16</v>
      </c>
      <c r="D217" s="234" t="n">
        <v>221.2435587</v>
      </c>
      <c r="E217" s="234" t="n">
        <v>26.2053904639605</v>
      </c>
      <c r="F217" s="234" t="n">
        <v>100</v>
      </c>
      <c r="G217" s="234" t="n">
        <v>0</v>
      </c>
      <c r="H217" s="234"/>
      <c r="I217" s="234"/>
      <c r="J217" s="234"/>
      <c r="K217" s="234"/>
    </row>
    <row r="218">
      <c r="A218" s="234" t="s">
        <v>102</v>
      </c>
      <c r="B218" s="234" t="s">
        <v>103</v>
      </c>
      <c r="C218" s="234" t="s">
        <v>18</v>
      </c>
      <c r="D218" s="234" t="n">
        <v>220.3040154</v>
      </c>
      <c r="E218" s="234" t="n">
        <v>34.4290214194526</v>
      </c>
      <c r="F218" s="234" t="n">
        <v>100</v>
      </c>
      <c r="G218" s="234" t="n">
        <v>0</v>
      </c>
      <c r="H218" s="234"/>
      <c r="I218" s="234"/>
      <c r="J218" s="234"/>
      <c r="K218" s="234"/>
    </row>
    <row r="219">
      <c r="A219" s="234" t="s">
        <v>102</v>
      </c>
      <c r="B219" s="234" t="s">
        <v>103</v>
      </c>
      <c r="C219" s="234" t="s">
        <v>19</v>
      </c>
      <c r="D219" s="234" t="n">
        <v>27748.7404607</v>
      </c>
      <c r="E219" s="234" t="n">
        <v>1.59141343575752</v>
      </c>
      <c r="F219" s="234" t="n">
        <v>99.9014873728813</v>
      </c>
      <c r="G219" s="234" t="n">
        <v>0.098750479268424</v>
      </c>
      <c r="H219" s="234" t="n">
        <v>27.3629692</v>
      </c>
      <c r="I219" s="234" t="n">
        <v>100</v>
      </c>
      <c r="J219" s="234" t="n">
        <v>0.0985126271186934</v>
      </c>
      <c r="K219" s="234" t="n">
        <v>100.14269283281</v>
      </c>
    </row>
    <row r="220">
      <c r="A220" s="234" t="s">
        <v>104</v>
      </c>
      <c r="B220" s="234" t="s">
        <v>105</v>
      </c>
      <c r="C220" s="234" t="s">
        <v>16</v>
      </c>
      <c r="D220" s="234" t="n">
        <v>43.1073856</v>
      </c>
      <c r="E220" s="234" t="n">
        <v>72.6935860237529</v>
      </c>
      <c r="F220" s="234" t="n">
        <v>100</v>
      </c>
      <c r="G220" s="234" t="n">
        <v>0</v>
      </c>
      <c r="H220" s="234"/>
      <c r="I220" s="234"/>
      <c r="J220" s="234"/>
      <c r="K220" s="234"/>
    </row>
    <row r="221">
      <c r="A221" s="234" t="s">
        <v>104</v>
      </c>
      <c r="B221" s="234" t="s">
        <v>105</v>
      </c>
      <c r="C221" s="234" t="s">
        <v>18</v>
      </c>
      <c r="D221" s="234" t="n">
        <v>104.727085</v>
      </c>
      <c r="E221" s="234" t="n">
        <v>39.6689208188134</v>
      </c>
      <c r="F221" s="234" t="n">
        <v>100</v>
      </c>
      <c r="G221" s="234" t="n">
        <v>0</v>
      </c>
      <c r="H221" s="234"/>
      <c r="I221" s="234"/>
      <c r="J221" s="234"/>
      <c r="K221" s="234"/>
    </row>
    <row r="222">
      <c r="A222" s="234" t="s">
        <v>104</v>
      </c>
      <c r="B222" s="234" t="s">
        <v>105</v>
      </c>
      <c r="C222" s="234" t="s">
        <v>19</v>
      </c>
      <c r="D222" s="234" t="n">
        <v>27441.2982628</v>
      </c>
      <c r="E222" s="234" t="n">
        <v>1.62977938025577</v>
      </c>
      <c r="F222" s="234" t="n">
        <v>99.8141417590905</v>
      </c>
      <c r="G222" s="234" t="n">
        <v>0.131324580355591</v>
      </c>
      <c r="H222" s="234" t="n">
        <v>51.096882</v>
      </c>
      <c r="I222" s="234" t="n">
        <v>70.3036401698257</v>
      </c>
      <c r="J222" s="234" t="n">
        <v>0.185858240909449</v>
      </c>
      <c r="K222" s="234" t="n">
        <v>70.5271405557548</v>
      </c>
    </row>
    <row r="223">
      <c r="A223" s="234" t="s">
        <v>108</v>
      </c>
      <c r="B223" s="234" t="s">
        <v>109</v>
      </c>
      <c r="C223" s="234" t="s">
        <v>16</v>
      </c>
      <c r="D223" s="234" t="n">
        <v>551.7722983</v>
      </c>
      <c r="E223" s="234" t="n">
        <v>22.8411204868242</v>
      </c>
      <c r="F223" s="234" t="n">
        <v>100</v>
      </c>
      <c r="G223" s="234" t="n">
        <v>0</v>
      </c>
      <c r="H223" s="234"/>
      <c r="I223" s="234"/>
      <c r="J223" s="234"/>
      <c r="K223" s="234"/>
    </row>
    <row r="224">
      <c r="A224" s="234" t="s">
        <v>108</v>
      </c>
      <c r="B224" s="234" t="s">
        <v>109</v>
      </c>
      <c r="C224" s="234" t="s">
        <v>18</v>
      </c>
      <c r="D224" s="234" t="n">
        <v>970.0127058</v>
      </c>
      <c r="E224" s="234" t="n">
        <v>22.5999410442535</v>
      </c>
      <c r="F224" s="234" t="n">
        <v>100</v>
      </c>
      <c r="G224" s="234" t="n">
        <v>0</v>
      </c>
      <c r="H224" s="234"/>
      <c r="I224" s="234"/>
      <c r="J224" s="234"/>
      <c r="K224" s="234"/>
    </row>
    <row r="225">
      <c r="A225" s="234" t="s">
        <v>108</v>
      </c>
      <c r="B225" s="234" t="s">
        <v>109</v>
      </c>
      <c r="C225" s="234" t="s">
        <v>19</v>
      </c>
      <c r="D225" s="234" t="n">
        <v>96348.4086731</v>
      </c>
      <c r="E225" s="234" t="n">
        <v>0.997894216083834</v>
      </c>
      <c r="F225" s="234" t="n">
        <v>99.8744830600946</v>
      </c>
      <c r="G225" s="234" t="n">
        <v>0.0616737394548222</v>
      </c>
      <c r="H225" s="234" t="n">
        <v>121.0855571</v>
      </c>
      <c r="I225" s="234" t="n">
        <v>49.0572542549232</v>
      </c>
      <c r="J225" s="234" t="n">
        <v>0.125516939905438</v>
      </c>
      <c r="K225" s="234" t="n">
        <v>49.0741158211304</v>
      </c>
    </row>
    <row r="226">
      <c r="A226" s="234" t="s">
        <v>110</v>
      </c>
      <c r="B226" s="234" t="s">
        <v>111</v>
      </c>
      <c r="C226" s="234" t="s">
        <v>16</v>
      </c>
      <c r="D226" s="234" t="n">
        <v>1897.9092096</v>
      </c>
      <c r="E226" s="234" t="n">
        <v>17.0687995050788</v>
      </c>
      <c r="F226" s="234" t="n">
        <v>98.8275887745976</v>
      </c>
      <c r="G226" s="234" t="n">
        <v>1.1917846895222</v>
      </c>
      <c r="H226" s="234" t="n">
        <v>22.5152722</v>
      </c>
      <c r="I226" s="234" t="n">
        <v>100</v>
      </c>
      <c r="J226" s="234" t="n">
        <v>1.17241122540245</v>
      </c>
      <c r="K226" s="234" t="n">
        <v>100.460661457358</v>
      </c>
    </row>
    <row r="227">
      <c r="A227" s="234" t="s">
        <v>110</v>
      </c>
      <c r="B227" s="234" t="s">
        <v>111</v>
      </c>
      <c r="C227" s="234" t="s">
        <v>18</v>
      </c>
      <c r="D227" s="234" t="n">
        <v>2278.2521263</v>
      </c>
      <c r="E227" s="234" t="n">
        <v>16.3528670950787</v>
      </c>
      <c r="F227" s="234" t="n">
        <v>100</v>
      </c>
      <c r="G227" s="234" t="n">
        <v>0</v>
      </c>
      <c r="H227" s="234"/>
      <c r="I227" s="234"/>
      <c r="J227" s="234"/>
      <c r="K227" s="234"/>
    </row>
    <row r="228">
      <c r="A228" s="234" t="s">
        <v>110</v>
      </c>
      <c r="B228" s="234" t="s">
        <v>111</v>
      </c>
      <c r="C228" s="234" t="s">
        <v>19</v>
      </c>
      <c r="D228" s="234" t="n">
        <v>146663.2494432</v>
      </c>
      <c r="E228" s="234" t="n">
        <v>1.1277503128495</v>
      </c>
      <c r="F228" s="234" t="n">
        <v>99.6164869777453</v>
      </c>
      <c r="G228" s="234" t="n">
        <v>0.147989046983028</v>
      </c>
      <c r="H228" s="234" t="n">
        <v>564.6381212</v>
      </c>
      <c r="I228" s="234" t="n">
        <v>38.5234783639804</v>
      </c>
      <c r="J228" s="234" t="n">
        <v>0.383513022254712</v>
      </c>
      <c r="K228" s="234" t="n">
        <v>38.4397611454318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724</v>
      </c>
    </row>
    <row r="238">
      <c r="A238" s="5" t="s">
        <v>28</v>
      </c>
      <c r="B238" s="5" t="s">
        <v>116</v>
      </c>
      <c r="C238" s="5" t="s">
        <v>11</v>
      </c>
      <c r="D238" s="5" t="s">
        <v>544</v>
      </c>
      <c r="E238" s="5" t="s">
        <v>545</v>
      </c>
      <c r="F238" s="5" t="s">
        <v>546</v>
      </c>
      <c r="G238" s="5" t="s">
        <v>547</v>
      </c>
      <c r="H238" s="5" t="s">
        <v>496</v>
      </c>
      <c r="I238" s="5" t="s">
        <v>497</v>
      </c>
      <c r="J238" s="5" t="s">
        <v>498</v>
      </c>
      <c r="K238" s="5" t="s">
        <v>499</v>
      </c>
    </row>
    <row r="239">
      <c r="A239" s="235" t="s">
        <v>94</v>
      </c>
      <c r="B239" s="235" t="s">
        <v>118</v>
      </c>
      <c r="C239" s="235" t="s">
        <v>18</v>
      </c>
      <c r="D239" s="235"/>
      <c r="E239" s="235"/>
      <c r="F239" s="235"/>
      <c r="G239" s="235"/>
      <c r="H239" s="235" t="n">
        <v>58.1703099</v>
      </c>
      <c r="I239" s="235" t="n">
        <v>70.3112611893836</v>
      </c>
      <c r="J239" s="235" t="n">
        <v>100</v>
      </c>
      <c r="K239" s="235" t="n">
        <v>0</v>
      </c>
    </row>
    <row r="240">
      <c r="A240" s="235" t="s">
        <v>94</v>
      </c>
      <c r="B240" s="235" t="s">
        <v>118</v>
      </c>
      <c r="C240" s="235" t="s">
        <v>19</v>
      </c>
      <c r="D240" s="235" t="n">
        <v>30.9773316</v>
      </c>
      <c r="E240" s="235" t="n">
        <v>100</v>
      </c>
      <c r="F240" s="235" t="n">
        <v>0.121690607947478</v>
      </c>
      <c r="G240" s="235" t="n">
        <v>100.118544768001</v>
      </c>
      <c r="H240" s="235" t="n">
        <v>25424.8340268</v>
      </c>
      <c r="I240" s="235" t="n">
        <v>1.75587681976348</v>
      </c>
      <c r="J240" s="235" t="n">
        <v>99.8783093920525</v>
      </c>
      <c r="K240" s="235" t="n">
        <v>0.121983308025479</v>
      </c>
    </row>
    <row r="241">
      <c r="A241" s="235" t="s">
        <v>98</v>
      </c>
      <c r="B241" s="235" t="s">
        <v>120</v>
      </c>
      <c r="C241" s="235" t="s">
        <v>16</v>
      </c>
      <c r="D241" s="235"/>
      <c r="E241" s="235"/>
      <c r="F241" s="235"/>
      <c r="G241" s="235"/>
      <c r="H241" s="235" t="n">
        <v>158.7221917</v>
      </c>
      <c r="I241" s="235" t="n">
        <v>57.366995213694</v>
      </c>
      <c r="J241" s="235" t="n">
        <v>100</v>
      </c>
      <c r="K241" s="235" t="n">
        <v>0</v>
      </c>
    </row>
    <row r="242">
      <c r="A242" s="235" t="s">
        <v>98</v>
      </c>
      <c r="B242" s="235" t="s">
        <v>120</v>
      </c>
      <c r="C242" s="235" t="s">
        <v>18</v>
      </c>
      <c r="D242" s="235"/>
      <c r="E242" s="235"/>
      <c r="F242" s="235"/>
      <c r="G242" s="235"/>
      <c r="H242" s="235" t="n">
        <v>42.677533</v>
      </c>
      <c r="I242" s="235" t="n">
        <v>100</v>
      </c>
      <c r="J242" s="235" t="n">
        <v>100</v>
      </c>
      <c r="K242" s="235" t="n">
        <v>0</v>
      </c>
    </row>
    <row r="243">
      <c r="A243" s="235" t="s">
        <v>98</v>
      </c>
      <c r="B243" s="235" t="s">
        <v>120</v>
      </c>
      <c r="C243" s="235" t="s">
        <v>19</v>
      </c>
      <c r="D243" s="235"/>
      <c r="E243" s="235"/>
      <c r="F243" s="235"/>
      <c r="G243" s="235"/>
      <c r="H243" s="235" t="n">
        <v>60482.2256898</v>
      </c>
      <c r="I243" s="235" t="n">
        <v>1.336275993313</v>
      </c>
      <c r="J243" s="235" t="n">
        <v>100</v>
      </c>
      <c r="K243" s="235" t="n">
        <v>0</v>
      </c>
    </row>
    <row r="244">
      <c r="A244" s="235" t="s">
        <v>108</v>
      </c>
      <c r="B244" s="235" t="s">
        <v>122</v>
      </c>
      <c r="C244" s="235" t="s">
        <v>16</v>
      </c>
      <c r="D244" s="235"/>
      <c r="E244" s="235"/>
      <c r="F244" s="235"/>
      <c r="G244" s="235"/>
      <c r="H244" s="235" t="n">
        <v>235.9848753</v>
      </c>
      <c r="I244" s="235" t="n">
        <v>40.4564950646054</v>
      </c>
      <c r="J244" s="235" t="n">
        <v>100</v>
      </c>
      <c r="K244" s="235" t="n">
        <v>0</v>
      </c>
    </row>
    <row r="245">
      <c r="A245" s="235" t="s">
        <v>108</v>
      </c>
      <c r="B245" s="235" t="s">
        <v>122</v>
      </c>
      <c r="C245" s="235" t="s">
        <v>18</v>
      </c>
      <c r="D245" s="235"/>
      <c r="E245" s="235"/>
      <c r="F245" s="235"/>
      <c r="G245" s="235"/>
      <c r="H245" s="235" t="n">
        <v>602.1124419</v>
      </c>
      <c r="I245" s="235" t="n">
        <v>28.3270180158309</v>
      </c>
      <c r="J245" s="235" t="n">
        <v>100</v>
      </c>
      <c r="K245" s="235" t="n">
        <v>0</v>
      </c>
    </row>
    <row r="246">
      <c r="A246" s="235" t="s">
        <v>108</v>
      </c>
      <c r="B246" s="235" t="s">
        <v>122</v>
      </c>
      <c r="C246" s="235" t="s">
        <v>19</v>
      </c>
      <c r="D246" s="235"/>
      <c r="E246" s="235"/>
      <c r="F246" s="235"/>
      <c r="G246" s="235"/>
      <c r="H246" s="235" t="n">
        <v>36223.6167947</v>
      </c>
      <c r="I246" s="235" t="n">
        <v>1.03297469110901</v>
      </c>
      <c r="J246" s="235" t="n">
        <v>100</v>
      </c>
      <c r="K246" s="235" t="n">
        <v>0</v>
      </c>
    </row>
    <row r="247">
      <c r="A247" s="235" t="s">
        <v>110</v>
      </c>
      <c r="B247" s="235" t="s">
        <v>123</v>
      </c>
      <c r="C247" s="235" t="s">
        <v>16</v>
      </c>
      <c r="D247" s="235"/>
      <c r="E247" s="235"/>
      <c r="F247" s="235"/>
      <c r="G247" s="235"/>
      <c r="H247" s="235" t="n">
        <v>85.569299</v>
      </c>
      <c r="I247" s="235" t="n">
        <v>70.3857098662981</v>
      </c>
      <c r="J247" s="235" t="n">
        <v>100</v>
      </c>
      <c r="K247" s="235" t="n">
        <v>0</v>
      </c>
    </row>
    <row r="248">
      <c r="A248" s="235" t="s">
        <v>110</v>
      </c>
      <c r="B248" s="235" t="s">
        <v>123</v>
      </c>
      <c r="C248" s="235" t="s">
        <v>18</v>
      </c>
      <c r="D248" s="235"/>
      <c r="E248" s="235"/>
      <c r="F248" s="235"/>
      <c r="G248" s="235"/>
      <c r="H248" s="235" t="n">
        <v>273.0368098</v>
      </c>
      <c r="I248" s="235" t="n">
        <v>46.9347141781683</v>
      </c>
      <c r="J248" s="235" t="n">
        <v>100</v>
      </c>
      <c r="K248" s="235" t="n">
        <v>0</v>
      </c>
    </row>
    <row r="249">
      <c r="A249" s="235" t="s">
        <v>110</v>
      </c>
      <c r="B249" s="235" t="s">
        <v>123</v>
      </c>
      <c r="C249" s="235" t="s">
        <v>19</v>
      </c>
      <c r="D249" s="235"/>
      <c r="E249" s="235"/>
      <c r="F249" s="235"/>
      <c r="G249" s="235"/>
      <c r="H249" s="235" t="n">
        <v>41218.1660309</v>
      </c>
      <c r="I249" s="235" t="n">
        <v>1.24463410438905</v>
      </c>
      <c r="J249" s="235" t="n">
        <v>100</v>
      </c>
      <c r="K249" s="235" t="n">
        <v>0</v>
      </c>
    </row>
    <row r="250">
      <c r="A250" s="235" t="s">
        <v>125</v>
      </c>
      <c r="B250" s="235" t="s">
        <v>126</v>
      </c>
      <c r="C250" s="235" t="s">
        <v>16</v>
      </c>
      <c r="D250" s="235"/>
      <c r="E250" s="235"/>
      <c r="F250" s="235"/>
      <c r="G250" s="235"/>
      <c r="H250" s="235" t="n">
        <v>24.6034958</v>
      </c>
      <c r="I250" s="235" t="n">
        <v>74.381030638023</v>
      </c>
      <c r="J250" s="235" t="n">
        <v>100</v>
      </c>
      <c r="K250" s="235" t="n">
        <v>0</v>
      </c>
    </row>
    <row r="251">
      <c r="A251" s="235" t="s">
        <v>125</v>
      </c>
      <c r="B251" s="235" t="s">
        <v>126</v>
      </c>
      <c r="C251" s="235" t="s">
        <v>18</v>
      </c>
      <c r="D251" s="235"/>
      <c r="E251" s="235"/>
      <c r="F251" s="235"/>
      <c r="G251" s="235"/>
      <c r="H251" s="235" t="n">
        <v>24.0452117</v>
      </c>
      <c r="I251" s="235" t="n">
        <v>71.4047692834243</v>
      </c>
      <c r="J251" s="235" t="n">
        <v>100</v>
      </c>
      <c r="K251" s="235" t="n">
        <v>0</v>
      </c>
    </row>
    <row r="252">
      <c r="A252" s="235" t="s">
        <v>125</v>
      </c>
      <c r="B252" s="235" t="s">
        <v>126</v>
      </c>
      <c r="C252" s="235" t="s">
        <v>19</v>
      </c>
      <c r="D252" s="235"/>
      <c r="E252" s="235"/>
      <c r="F252" s="235"/>
      <c r="G252" s="235"/>
      <c r="H252" s="235" t="n">
        <v>11617.3131823</v>
      </c>
      <c r="I252" s="235" t="n">
        <v>1.87818943315422</v>
      </c>
      <c r="J252" s="235" t="n">
        <v>100</v>
      </c>
      <c r="K252" s="235" t="n">
        <v>0</v>
      </c>
    </row>
    <row r="253">
      <c r="A253" s="235" t="s">
        <v>129</v>
      </c>
      <c r="B253" s="235" t="s">
        <v>130</v>
      </c>
      <c r="C253" s="235" t="s">
        <v>16</v>
      </c>
      <c r="D253" s="235" t="n">
        <v>38.4828851</v>
      </c>
      <c r="E253" s="235" t="n">
        <v>99.9999999999998</v>
      </c>
      <c r="F253" s="235" t="n">
        <v>1.86017914556435</v>
      </c>
      <c r="G253" s="235" t="n">
        <v>104.76736069762</v>
      </c>
      <c r="H253" s="235" t="n">
        <v>2030.2901786</v>
      </c>
      <c r="I253" s="235" t="n">
        <v>34.3343271619039</v>
      </c>
      <c r="J253" s="235" t="n">
        <v>98.1398208544357</v>
      </c>
      <c r="K253" s="235" t="n">
        <v>1.98580003314447</v>
      </c>
    </row>
    <row r="254">
      <c r="A254" s="235" t="s">
        <v>129</v>
      </c>
      <c r="B254" s="235" t="s">
        <v>130</v>
      </c>
      <c r="C254" s="235" t="s">
        <v>18</v>
      </c>
      <c r="D254" s="235"/>
      <c r="E254" s="235"/>
      <c r="F254" s="235"/>
      <c r="G254" s="235"/>
      <c r="H254" s="235" t="n">
        <v>73.3540294</v>
      </c>
      <c r="I254" s="235" t="n">
        <v>70.9688327735455</v>
      </c>
      <c r="J254" s="235" t="n">
        <v>100</v>
      </c>
      <c r="K254" s="235" t="n">
        <v>0</v>
      </c>
    </row>
    <row r="255">
      <c r="A255" s="235" t="s">
        <v>129</v>
      </c>
      <c r="B255" s="235" t="s">
        <v>130</v>
      </c>
      <c r="C255" s="235" t="s">
        <v>19</v>
      </c>
      <c r="D255" s="235" t="n">
        <v>108.2388396</v>
      </c>
      <c r="E255" s="235" t="n">
        <v>100</v>
      </c>
      <c r="F255" s="235" t="n">
        <v>0.371445157080821</v>
      </c>
      <c r="G255" s="235" t="n">
        <v>99.3786514616925</v>
      </c>
      <c r="H255" s="235" t="n">
        <v>29031.6860017</v>
      </c>
      <c r="I255" s="235" t="n">
        <v>2.88319779791912</v>
      </c>
      <c r="J255" s="235" t="n">
        <v>99.6285548429192</v>
      </c>
      <c r="K255" s="235" t="n">
        <v>0.37051344226431</v>
      </c>
    </row>
    <row r="256">
      <c r="A256" s="235" t="s">
        <v>133</v>
      </c>
      <c r="B256" s="235" t="s">
        <v>134</v>
      </c>
      <c r="C256" s="235" t="s">
        <v>16</v>
      </c>
      <c r="D256" s="235"/>
      <c r="E256" s="235"/>
      <c r="F256" s="235"/>
      <c r="G256" s="235"/>
      <c r="H256" s="235" t="n">
        <v>99.2706722</v>
      </c>
      <c r="I256" s="235" t="n">
        <v>72.7583362241749</v>
      </c>
      <c r="J256" s="235" t="n">
        <v>100</v>
      </c>
      <c r="K256" s="235" t="n">
        <v>0</v>
      </c>
    </row>
    <row r="257">
      <c r="A257" s="235" t="s">
        <v>133</v>
      </c>
      <c r="B257" s="235" t="s">
        <v>134</v>
      </c>
      <c r="C257" s="235" t="s">
        <v>18</v>
      </c>
      <c r="D257" s="235"/>
      <c r="E257" s="235"/>
      <c r="F257" s="235"/>
      <c r="G257" s="235"/>
      <c r="H257" s="235" t="n">
        <v>241.645397</v>
      </c>
      <c r="I257" s="235" t="n">
        <v>44.8352203687761</v>
      </c>
      <c r="J257" s="235" t="n">
        <v>100</v>
      </c>
      <c r="K257" s="235" t="n">
        <v>0</v>
      </c>
    </row>
    <row r="258">
      <c r="A258" s="235" t="s">
        <v>133</v>
      </c>
      <c r="B258" s="235" t="s">
        <v>134</v>
      </c>
      <c r="C258" s="235" t="s">
        <v>19</v>
      </c>
      <c r="D258" s="235"/>
      <c r="E258" s="235"/>
      <c r="F258" s="235"/>
      <c r="G258" s="235"/>
      <c r="H258" s="235" t="n">
        <v>36858.4232922</v>
      </c>
      <c r="I258" s="235" t="n">
        <v>1.30553250913747</v>
      </c>
      <c r="J258" s="235" t="n">
        <v>100</v>
      </c>
      <c r="K258" s="235" t="n">
        <v>0</v>
      </c>
    </row>
    <row r="259">
      <c r="A259" s="235" t="s">
        <v>135</v>
      </c>
      <c r="B259" s="235" t="s">
        <v>136</v>
      </c>
      <c r="C259" s="235" t="s">
        <v>16</v>
      </c>
      <c r="D259" s="235"/>
      <c r="E259" s="235"/>
      <c r="F259" s="235"/>
      <c r="G259" s="235"/>
      <c r="H259" s="235" t="n">
        <v>809.5704431</v>
      </c>
      <c r="I259" s="235" t="n">
        <v>43.2667148094118</v>
      </c>
      <c r="J259" s="235" t="n">
        <v>100</v>
      </c>
      <c r="K259" s="235" t="n">
        <v>0</v>
      </c>
    </row>
    <row r="260">
      <c r="A260" s="235" t="s">
        <v>135</v>
      </c>
      <c r="B260" s="235" t="s">
        <v>136</v>
      </c>
      <c r="C260" s="235" t="s">
        <v>18</v>
      </c>
      <c r="D260" s="235"/>
      <c r="E260" s="235"/>
      <c r="F260" s="235"/>
      <c r="G260" s="235"/>
      <c r="H260" s="235" t="n">
        <v>269.6245341</v>
      </c>
      <c r="I260" s="235" t="n">
        <v>50.0182939028394</v>
      </c>
      <c r="J260" s="235" t="n">
        <v>100</v>
      </c>
      <c r="K260" s="235" t="n">
        <v>0</v>
      </c>
    </row>
    <row r="261">
      <c r="A261" s="235" t="s">
        <v>135</v>
      </c>
      <c r="B261" s="235" t="s">
        <v>136</v>
      </c>
      <c r="C261" s="235" t="s">
        <v>19</v>
      </c>
      <c r="D261" s="235"/>
      <c r="E261" s="235"/>
      <c r="F261" s="235"/>
      <c r="G261" s="235"/>
      <c r="H261" s="235" t="n">
        <v>62834.5091592</v>
      </c>
      <c r="I261" s="235" t="n">
        <v>1.26300710120352</v>
      </c>
      <c r="J261" s="235" t="n">
        <v>100</v>
      </c>
      <c r="K261" s="235" t="n">
        <v>0</v>
      </c>
    </row>
    <row r="262">
      <c r="A262" s="235" t="s">
        <v>137</v>
      </c>
      <c r="B262" s="235" t="s">
        <v>138</v>
      </c>
      <c r="C262" s="235" t="s">
        <v>16</v>
      </c>
      <c r="D262" s="235"/>
      <c r="E262" s="235"/>
      <c r="F262" s="235"/>
      <c r="G262" s="235"/>
      <c r="H262" s="235" t="n">
        <v>429.5527184</v>
      </c>
      <c r="I262" s="235" t="n">
        <v>49.5096066320389</v>
      </c>
      <c r="J262" s="235" t="n">
        <v>100</v>
      </c>
      <c r="K262" s="235" t="n">
        <v>0.00000000000000549667052230238</v>
      </c>
    </row>
    <row r="263">
      <c r="A263" s="235" t="s">
        <v>137</v>
      </c>
      <c r="B263" s="235" t="s">
        <v>138</v>
      </c>
      <c r="C263" s="235" t="s">
        <v>18</v>
      </c>
      <c r="D263" s="235"/>
      <c r="E263" s="235"/>
      <c r="F263" s="235"/>
      <c r="G263" s="235"/>
      <c r="H263" s="235" t="n">
        <v>644.5255234</v>
      </c>
      <c r="I263" s="235" t="n">
        <v>44.0739114529167</v>
      </c>
      <c r="J263" s="235" t="n">
        <v>100</v>
      </c>
      <c r="K263" s="235" t="n">
        <v>0</v>
      </c>
    </row>
    <row r="264">
      <c r="A264" s="235" t="s">
        <v>137</v>
      </c>
      <c r="B264" s="235" t="s">
        <v>138</v>
      </c>
      <c r="C264" s="235" t="s">
        <v>19</v>
      </c>
      <c r="D264" s="235" t="n">
        <v>1729.8395924</v>
      </c>
      <c r="E264" s="235" t="n">
        <v>47.9646543575052</v>
      </c>
      <c r="F264" s="235" t="n">
        <v>1.75268300011907</v>
      </c>
      <c r="G264" s="235" t="n">
        <v>48.1885046552383</v>
      </c>
      <c r="H264" s="235" t="n">
        <v>96966.8210292</v>
      </c>
      <c r="I264" s="235" t="n">
        <v>2.2550179519639</v>
      </c>
      <c r="J264" s="235" t="n">
        <v>98.2473169998809</v>
      </c>
      <c r="K264" s="235" t="n">
        <v>0.859658823156437</v>
      </c>
    </row>
    <row r="265">
      <c r="A265" s="235" t="s">
        <v>139</v>
      </c>
      <c r="B265" s="235" t="s">
        <v>140</v>
      </c>
      <c r="C265" s="235" t="s">
        <v>16</v>
      </c>
      <c r="D265" s="235"/>
      <c r="E265" s="235"/>
      <c r="F265" s="235"/>
      <c r="G265" s="235"/>
      <c r="H265" s="235" t="n">
        <v>222.0282482</v>
      </c>
      <c r="I265" s="235" t="n">
        <v>52.2445647796124</v>
      </c>
      <c r="J265" s="235" t="n">
        <v>100</v>
      </c>
      <c r="K265" s="235" t="n">
        <v>0</v>
      </c>
    </row>
    <row r="266">
      <c r="A266" s="235" t="s">
        <v>139</v>
      </c>
      <c r="B266" s="235" t="s">
        <v>140</v>
      </c>
      <c r="C266" s="235" t="s">
        <v>18</v>
      </c>
      <c r="D266" s="235"/>
      <c r="E266" s="235"/>
      <c r="F266" s="235"/>
      <c r="G266" s="235"/>
      <c r="H266" s="235" t="n">
        <v>400.2964624</v>
      </c>
      <c r="I266" s="235" t="n">
        <v>64.4080333197379</v>
      </c>
      <c r="J266" s="235" t="n">
        <v>100</v>
      </c>
      <c r="K266" s="235" t="n">
        <v>0</v>
      </c>
    </row>
    <row r="267">
      <c r="A267" s="235" t="s">
        <v>139</v>
      </c>
      <c r="B267" s="235" t="s">
        <v>140</v>
      </c>
      <c r="C267" s="235" t="s">
        <v>19</v>
      </c>
      <c r="D267" s="235" t="n">
        <v>45.1582149</v>
      </c>
      <c r="E267" s="235" t="n">
        <v>99.9999999999999</v>
      </c>
      <c r="F267" s="235" t="n">
        <v>0.112371710335366</v>
      </c>
      <c r="G267" s="235" t="n">
        <v>100.015207593186</v>
      </c>
      <c r="H267" s="235" t="n">
        <v>40141.3039874</v>
      </c>
      <c r="I267" s="235" t="n">
        <v>1.40138709513197</v>
      </c>
      <c r="J267" s="235" t="n">
        <v>99.8876282896646</v>
      </c>
      <c r="K267" s="235" t="n">
        <v>0.112515234661508</v>
      </c>
    </row>
    <row r="268">
      <c r="A268" s="235" t="s">
        <v>141</v>
      </c>
      <c r="B268" s="235" t="s">
        <v>142</v>
      </c>
      <c r="C268" s="235" t="s">
        <v>16</v>
      </c>
      <c r="D268" s="235"/>
      <c r="E268" s="235"/>
      <c r="F268" s="235"/>
      <c r="G268" s="235"/>
      <c r="H268" s="235" t="n">
        <v>96.5286329</v>
      </c>
      <c r="I268" s="235" t="n">
        <v>70.8261331948639</v>
      </c>
      <c r="J268" s="235" t="n">
        <v>100</v>
      </c>
      <c r="K268" s="235" t="n">
        <v>0</v>
      </c>
    </row>
    <row r="269">
      <c r="A269" s="235" t="s">
        <v>141</v>
      </c>
      <c r="B269" s="235" t="s">
        <v>142</v>
      </c>
      <c r="C269" s="235" t="s">
        <v>18</v>
      </c>
      <c r="D269" s="235"/>
      <c r="E269" s="235"/>
      <c r="F269" s="235"/>
      <c r="G269" s="235"/>
      <c r="H269" s="235" t="n">
        <v>187.390677</v>
      </c>
      <c r="I269" s="235" t="n">
        <v>58.045646786707</v>
      </c>
      <c r="J269" s="235" t="n">
        <v>100</v>
      </c>
      <c r="K269" s="235" t="n">
        <v>0</v>
      </c>
    </row>
    <row r="270">
      <c r="A270" s="235" t="s">
        <v>141</v>
      </c>
      <c r="B270" s="235" t="s">
        <v>142</v>
      </c>
      <c r="C270" s="235" t="s">
        <v>19</v>
      </c>
      <c r="D270" s="235" t="n">
        <v>99.492412</v>
      </c>
      <c r="E270" s="235" t="n">
        <v>70.3167436990965</v>
      </c>
      <c r="F270" s="235" t="n">
        <v>0.212670489969309</v>
      </c>
      <c r="G270" s="235" t="n">
        <v>70.413398853975</v>
      </c>
      <c r="H270" s="235" t="n">
        <v>46682.9323684</v>
      </c>
      <c r="I270" s="235" t="n">
        <v>2.1069569207032</v>
      </c>
      <c r="J270" s="235" t="n">
        <v>99.7873295100307</v>
      </c>
      <c r="K270" s="235" t="n">
        <v>0.150067669995858</v>
      </c>
    </row>
    <row r="271">
      <c r="A271" s="235" t="s">
        <v>143</v>
      </c>
      <c r="B271" s="235" t="s">
        <v>144</v>
      </c>
      <c r="C271" s="235" t="s">
        <v>16</v>
      </c>
      <c r="D271" s="235"/>
      <c r="E271" s="235"/>
      <c r="F271" s="235"/>
      <c r="G271" s="235"/>
      <c r="H271" s="235" t="n">
        <v>359.1831261</v>
      </c>
      <c r="I271" s="235" t="n">
        <v>41.504280626092</v>
      </c>
      <c r="J271" s="235" t="n">
        <v>100</v>
      </c>
      <c r="K271" s="235" t="n">
        <v>0</v>
      </c>
    </row>
    <row r="272">
      <c r="A272" s="235" t="s">
        <v>143</v>
      </c>
      <c r="B272" s="235" t="s">
        <v>144</v>
      </c>
      <c r="C272" s="235" t="s">
        <v>18</v>
      </c>
      <c r="D272" s="235"/>
      <c r="E272" s="235"/>
      <c r="F272" s="235"/>
      <c r="G272" s="235"/>
      <c r="H272" s="235" t="n">
        <v>348.3455579</v>
      </c>
      <c r="I272" s="235" t="n">
        <v>34.9352622877528</v>
      </c>
      <c r="J272" s="235" t="n">
        <v>100</v>
      </c>
      <c r="K272" s="235" t="n">
        <v>0</v>
      </c>
    </row>
    <row r="273">
      <c r="A273" s="235" t="s">
        <v>143</v>
      </c>
      <c r="B273" s="235" t="s">
        <v>144</v>
      </c>
      <c r="C273" s="235" t="s">
        <v>19</v>
      </c>
      <c r="D273" s="235" t="n">
        <v>44.5524707</v>
      </c>
      <c r="E273" s="235" t="n">
        <v>100</v>
      </c>
      <c r="F273" s="235" t="n">
        <v>0.135293099308208</v>
      </c>
      <c r="G273" s="235" t="n">
        <v>99.9213301043747</v>
      </c>
      <c r="H273" s="235" t="n">
        <v>32885.7824302</v>
      </c>
      <c r="I273" s="235" t="n">
        <v>2.21930408275187</v>
      </c>
      <c r="J273" s="235" t="n">
        <v>99.8647069006918</v>
      </c>
      <c r="K273" s="235" t="n">
        <v>0.135369810380185</v>
      </c>
    </row>
    <row r="274">
      <c r="A274" s="235" t="s">
        <v>145</v>
      </c>
      <c r="B274" s="235" t="s">
        <v>146</v>
      </c>
      <c r="C274" s="235" t="s">
        <v>16</v>
      </c>
      <c r="D274" s="235"/>
      <c r="E274" s="235"/>
      <c r="F274" s="235"/>
      <c r="G274" s="235"/>
      <c r="H274" s="235" t="n">
        <v>102.4127677</v>
      </c>
      <c r="I274" s="235" t="n">
        <v>44.2099571648051</v>
      </c>
      <c r="J274" s="235" t="n">
        <v>100</v>
      </c>
      <c r="K274" s="235" t="n">
        <v>0</v>
      </c>
    </row>
    <row r="275">
      <c r="A275" s="235" t="s">
        <v>145</v>
      </c>
      <c r="B275" s="235" t="s">
        <v>146</v>
      </c>
      <c r="C275" s="235" t="s">
        <v>18</v>
      </c>
      <c r="D275" s="235"/>
      <c r="E275" s="235"/>
      <c r="F275" s="235"/>
      <c r="G275" s="235"/>
      <c r="H275" s="235" t="n">
        <v>137.4993421</v>
      </c>
      <c r="I275" s="235" t="n">
        <v>40.2885791845393</v>
      </c>
      <c r="J275" s="235" t="n">
        <v>100</v>
      </c>
      <c r="K275" s="235" t="n">
        <v>0</v>
      </c>
    </row>
    <row r="276">
      <c r="A276" s="235" t="s">
        <v>145</v>
      </c>
      <c r="B276" s="235" t="s">
        <v>146</v>
      </c>
      <c r="C276" s="235" t="s">
        <v>19</v>
      </c>
      <c r="D276" s="235"/>
      <c r="E276" s="235"/>
      <c r="F276" s="235"/>
      <c r="G276" s="235"/>
      <c r="H276" s="235" t="n">
        <v>15458.0478593</v>
      </c>
      <c r="I276" s="235" t="n">
        <v>1.42736353582805</v>
      </c>
      <c r="J276" s="235" t="n">
        <v>100</v>
      </c>
      <c r="K276" s="235" t="n">
        <v>0</v>
      </c>
    </row>
    <row r="277">
      <c r="A277" s="235" t="s">
        <v>147</v>
      </c>
      <c r="B277" s="235" t="s">
        <v>148</v>
      </c>
      <c r="C277" s="235" t="s">
        <v>16</v>
      </c>
      <c r="D277" s="235"/>
      <c r="E277" s="235"/>
      <c r="F277" s="235"/>
      <c r="G277" s="235"/>
      <c r="H277" s="235" t="n">
        <v>66.6743085</v>
      </c>
      <c r="I277" s="235" t="n">
        <v>100</v>
      </c>
      <c r="J277" s="235" t="n">
        <v>100</v>
      </c>
      <c r="K277" s="235" t="n">
        <v>0</v>
      </c>
    </row>
    <row r="278">
      <c r="A278" s="235" t="s">
        <v>147</v>
      </c>
      <c r="B278" s="235" t="s">
        <v>148</v>
      </c>
      <c r="C278" s="235" t="s">
        <v>18</v>
      </c>
      <c r="D278" s="235"/>
      <c r="E278" s="235"/>
      <c r="F278" s="235"/>
      <c r="G278" s="235"/>
      <c r="H278" s="235" t="n">
        <v>86.7245434</v>
      </c>
      <c r="I278" s="235" t="n">
        <v>57.3106528929342</v>
      </c>
      <c r="J278" s="235" t="n">
        <v>100</v>
      </c>
      <c r="K278" s="235" t="n">
        <v>0</v>
      </c>
    </row>
    <row r="279">
      <c r="A279" s="235" t="s">
        <v>147</v>
      </c>
      <c r="B279" s="235" t="s">
        <v>148</v>
      </c>
      <c r="C279" s="235" t="s">
        <v>19</v>
      </c>
      <c r="D279" s="235"/>
      <c r="E279" s="235"/>
      <c r="F279" s="235"/>
      <c r="G279" s="235"/>
      <c r="H279" s="235" t="n">
        <v>26754.3657182</v>
      </c>
      <c r="I279" s="235" t="n">
        <v>2.19159209706031</v>
      </c>
      <c r="J279" s="235" t="n">
        <v>100</v>
      </c>
      <c r="K279" s="235" t="n">
        <v>0</v>
      </c>
    </row>
    <row r="280">
      <c r="A280" s="235" t="s">
        <v>149</v>
      </c>
      <c r="B280" s="235" t="s">
        <v>150</v>
      </c>
      <c r="C280" s="235" t="s">
        <v>16</v>
      </c>
      <c r="D280" s="235"/>
      <c r="E280" s="235"/>
      <c r="F280" s="235"/>
      <c r="G280" s="235"/>
      <c r="H280" s="235" t="n">
        <v>153.5028916</v>
      </c>
      <c r="I280" s="235" t="n">
        <v>27.9629887510184</v>
      </c>
      <c r="J280" s="235" t="n">
        <v>100</v>
      </c>
      <c r="K280" s="235" t="n">
        <v>0</v>
      </c>
    </row>
    <row r="281">
      <c r="A281" s="235" t="s">
        <v>149</v>
      </c>
      <c r="B281" s="235" t="s">
        <v>150</v>
      </c>
      <c r="C281" s="235" t="s">
        <v>18</v>
      </c>
      <c r="D281" s="235"/>
      <c r="E281" s="235"/>
      <c r="F281" s="235"/>
      <c r="G281" s="235"/>
      <c r="H281" s="235" t="n">
        <v>70.8309943</v>
      </c>
      <c r="I281" s="235" t="n">
        <v>49.8098283125181</v>
      </c>
      <c r="J281" s="235" t="n">
        <v>100</v>
      </c>
      <c r="K281" s="235" t="n">
        <v>0</v>
      </c>
    </row>
    <row r="282">
      <c r="A282" s="235" t="s">
        <v>149</v>
      </c>
      <c r="B282" s="235" t="s">
        <v>150</v>
      </c>
      <c r="C282" s="235" t="s">
        <v>19</v>
      </c>
      <c r="D282" s="235"/>
      <c r="E282" s="235"/>
      <c r="F282" s="235"/>
      <c r="G282" s="235"/>
      <c r="H282" s="235" t="n">
        <v>9161.3630345</v>
      </c>
      <c r="I282" s="235" t="n">
        <v>2.46031224784089</v>
      </c>
      <c r="J282" s="235" t="n">
        <v>100</v>
      </c>
      <c r="K282" s="235" t="n">
        <v>0</v>
      </c>
    </row>
    <row r="283">
      <c r="A283" s="235" t="s">
        <v>151</v>
      </c>
      <c r="B283" s="235" t="s">
        <v>152</v>
      </c>
      <c r="C283" s="235" t="s">
        <v>16</v>
      </c>
      <c r="D283" s="235"/>
      <c r="E283" s="235"/>
      <c r="F283" s="235"/>
      <c r="G283" s="235"/>
      <c r="H283" s="235" t="n">
        <v>128.417314</v>
      </c>
      <c r="I283" s="235" t="n">
        <v>45.6067436566619</v>
      </c>
      <c r="J283" s="235" t="n">
        <v>100</v>
      </c>
      <c r="K283" s="235" t="n">
        <v>0</v>
      </c>
    </row>
    <row r="284">
      <c r="A284" s="235" t="s">
        <v>151</v>
      </c>
      <c r="B284" s="235" t="s">
        <v>152</v>
      </c>
      <c r="C284" s="235" t="s">
        <v>18</v>
      </c>
      <c r="D284" s="235"/>
      <c r="E284" s="235"/>
      <c r="F284" s="235"/>
      <c r="G284" s="235"/>
      <c r="H284" s="235" t="n">
        <v>328.1097861</v>
      </c>
      <c r="I284" s="235" t="n">
        <v>35.3974909331409</v>
      </c>
      <c r="J284" s="235" t="n">
        <v>100</v>
      </c>
      <c r="K284" s="235" t="n">
        <v>0</v>
      </c>
    </row>
    <row r="285">
      <c r="A285" s="235" t="s">
        <v>151</v>
      </c>
      <c r="B285" s="235" t="s">
        <v>152</v>
      </c>
      <c r="C285" s="235" t="s">
        <v>19</v>
      </c>
      <c r="D285" s="235"/>
      <c r="E285" s="235"/>
      <c r="F285" s="235"/>
      <c r="G285" s="235"/>
      <c r="H285" s="235" t="n">
        <v>18046.6078882</v>
      </c>
      <c r="I285" s="235" t="n">
        <v>2.0119205007771</v>
      </c>
      <c r="J285" s="235" t="n">
        <v>100</v>
      </c>
      <c r="K285" s="235" t="n">
        <v>0</v>
      </c>
    </row>
    <row r="286">
      <c r="A286" s="235" t="s">
        <v>155</v>
      </c>
      <c r="B286" s="235" t="s">
        <v>156</v>
      </c>
      <c r="C286" s="235" t="s">
        <v>16</v>
      </c>
      <c r="D286" s="235"/>
      <c r="E286" s="235"/>
      <c r="F286" s="235"/>
      <c r="G286" s="235"/>
      <c r="H286" s="235" t="n">
        <v>67.7406671</v>
      </c>
      <c r="I286" s="235" t="n">
        <v>57.5336707010585</v>
      </c>
      <c r="J286" s="235" t="n">
        <v>100</v>
      </c>
      <c r="K286" s="235" t="n">
        <v>0</v>
      </c>
    </row>
    <row r="287">
      <c r="A287" s="235" t="s">
        <v>155</v>
      </c>
      <c r="B287" s="235" t="s">
        <v>156</v>
      </c>
      <c r="C287" s="235" t="s">
        <v>18</v>
      </c>
      <c r="D287" s="235"/>
      <c r="E287" s="235"/>
      <c r="F287" s="235"/>
      <c r="G287" s="235"/>
      <c r="H287" s="235" t="n">
        <v>149.4730211</v>
      </c>
      <c r="I287" s="235" t="n">
        <v>44.9202125898782</v>
      </c>
      <c r="J287" s="235" t="n">
        <v>100</v>
      </c>
      <c r="K287" s="235" t="n">
        <v>0.00000000000000498714542883397</v>
      </c>
    </row>
    <row r="288">
      <c r="A288" s="235" t="s">
        <v>155</v>
      </c>
      <c r="B288" s="235" t="s">
        <v>156</v>
      </c>
      <c r="C288" s="235" t="s">
        <v>19</v>
      </c>
      <c r="D288" s="235" t="n">
        <v>27.3629692</v>
      </c>
      <c r="E288" s="235" t="n">
        <v>100</v>
      </c>
      <c r="F288" s="235" t="n">
        <v>0.146996243937744</v>
      </c>
      <c r="G288" s="235" t="n">
        <v>100.214661773659</v>
      </c>
      <c r="H288" s="235" t="n">
        <v>18587.3774262</v>
      </c>
      <c r="I288" s="235" t="n">
        <v>2.04300845401188</v>
      </c>
      <c r="J288" s="235" t="n">
        <v>99.8530037560623</v>
      </c>
      <c r="K288" s="235" t="n">
        <v>0.147528650256803</v>
      </c>
    </row>
    <row r="289">
      <c r="A289" s="235" t="s">
        <v>157</v>
      </c>
      <c r="B289" s="235" t="s">
        <v>158</v>
      </c>
      <c r="C289" s="235" t="s">
        <v>16</v>
      </c>
      <c r="D289" s="235"/>
      <c r="E289" s="235"/>
      <c r="F289" s="235"/>
      <c r="G289" s="235"/>
      <c r="H289" s="235" t="n">
        <v>110.1952766</v>
      </c>
      <c r="I289" s="235" t="n">
        <v>59.4264348655929</v>
      </c>
      <c r="J289" s="235" t="n">
        <v>100</v>
      </c>
      <c r="K289" s="235" t="n">
        <v>0</v>
      </c>
    </row>
    <row r="290">
      <c r="A290" s="235" t="s">
        <v>157</v>
      </c>
      <c r="B290" s="235" t="s">
        <v>158</v>
      </c>
      <c r="C290" s="235" t="s">
        <v>18</v>
      </c>
      <c r="D290" s="235"/>
      <c r="E290" s="235"/>
      <c r="F290" s="235"/>
      <c r="G290" s="235"/>
      <c r="H290" s="235" t="n">
        <v>201.8399606</v>
      </c>
      <c r="I290" s="235" t="n">
        <v>44.2849499433914</v>
      </c>
      <c r="J290" s="235" t="n">
        <v>100</v>
      </c>
      <c r="K290" s="235" t="n">
        <v>0</v>
      </c>
    </row>
    <row r="291">
      <c r="A291" s="235" t="s">
        <v>157</v>
      </c>
      <c r="B291" s="235" t="s">
        <v>158</v>
      </c>
      <c r="C291" s="235" t="s">
        <v>19</v>
      </c>
      <c r="D291" s="235"/>
      <c r="E291" s="235"/>
      <c r="F291" s="235"/>
      <c r="G291" s="235"/>
      <c r="H291" s="235" t="n">
        <v>34378.1824547</v>
      </c>
      <c r="I291" s="235" t="n">
        <v>1.94656793123824</v>
      </c>
      <c r="J291" s="235" t="n">
        <v>100</v>
      </c>
      <c r="K291" s="235" t="n">
        <v>0</v>
      </c>
    </row>
    <row r="292">
      <c r="A292" s="235" t="s">
        <v>161</v>
      </c>
      <c r="B292" s="235" t="s">
        <v>162</v>
      </c>
      <c r="C292" s="235" t="s">
        <v>16</v>
      </c>
      <c r="D292" s="235"/>
      <c r="E292" s="235"/>
      <c r="F292" s="235"/>
      <c r="G292" s="235"/>
      <c r="H292" s="235" t="n">
        <v>16.4136233</v>
      </c>
      <c r="I292" s="235" t="n">
        <v>100</v>
      </c>
      <c r="J292" s="235" t="n">
        <v>100</v>
      </c>
      <c r="K292" s="235" t="n">
        <v>0</v>
      </c>
    </row>
    <row r="293">
      <c r="A293" s="235" t="s">
        <v>161</v>
      </c>
      <c r="B293" s="235" t="s">
        <v>162</v>
      </c>
      <c r="C293" s="235" t="s">
        <v>18</v>
      </c>
      <c r="D293" s="235"/>
      <c r="E293" s="235"/>
      <c r="F293" s="235"/>
      <c r="G293" s="235"/>
      <c r="H293" s="235" t="n">
        <v>42.2042273</v>
      </c>
      <c r="I293" s="235" t="n">
        <v>70.4063468991068</v>
      </c>
      <c r="J293" s="235" t="n">
        <v>100</v>
      </c>
      <c r="K293" s="235" t="n">
        <v>0</v>
      </c>
    </row>
    <row r="294">
      <c r="A294" s="235" t="s">
        <v>161</v>
      </c>
      <c r="B294" s="235" t="s">
        <v>162</v>
      </c>
      <c r="C294" s="235" t="s">
        <v>19</v>
      </c>
      <c r="D294" s="235" t="n">
        <v>51.096882</v>
      </c>
      <c r="E294" s="235" t="n">
        <v>70.3036401698257</v>
      </c>
      <c r="F294" s="235" t="n">
        <v>0.246226890471981</v>
      </c>
      <c r="G294" s="235" t="n">
        <v>70.6022481526727</v>
      </c>
      <c r="H294" s="235" t="n">
        <v>20700.853444</v>
      </c>
      <c r="I294" s="235" t="n">
        <v>1.9829061622197</v>
      </c>
      <c r="J294" s="235" t="n">
        <v>99.753773109528</v>
      </c>
      <c r="K294" s="235" t="n">
        <v>0.174270821855292</v>
      </c>
    </row>
    <row r="295">
      <c r="A295" s="235" t="s">
        <v>163</v>
      </c>
      <c r="B295" s="235" t="s">
        <v>164</v>
      </c>
      <c r="C295" s="235" t="s">
        <v>16</v>
      </c>
      <c r="D295" s="235"/>
      <c r="E295" s="235"/>
      <c r="F295" s="235"/>
      <c r="G295" s="235"/>
      <c r="H295" s="235" t="n">
        <v>348.4317663</v>
      </c>
      <c r="I295" s="235" t="n">
        <v>40.5725502477349</v>
      </c>
      <c r="J295" s="235" t="n">
        <v>100</v>
      </c>
      <c r="K295" s="235" t="n">
        <v>0</v>
      </c>
    </row>
    <row r="296">
      <c r="A296" s="235" t="s">
        <v>163</v>
      </c>
      <c r="B296" s="235" t="s">
        <v>164</v>
      </c>
      <c r="C296" s="235" t="s">
        <v>18</v>
      </c>
      <c r="D296" s="235"/>
      <c r="E296" s="235"/>
      <c r="F296" s="235"/>
      <c r="G296" s="235"/>
      <c r="H296" s="235" t="n">
        <v>324.3706799</v>
      </c>
      <c r="I296" s="235" t="n">
        <v>43.9636194989833</v>
      </c>
      <c r="J296" s="235" t="n">
        <v>100</v>
      </c>
      <c r="K296" s="235" t="n">
        <v>0</v>
      </c>
    </row>
    <row r="297">
      <c r="A297" s="235" t="s">
        <v>163</v>
      </c>
      <c r="B297" s="235" t="s">
        <v>164</v>
      </c>
      <c r="C297" s="235" t="s">
        <v>19</v>
      </c>
      <c r="D297" s="235"/>
      <c r="E297" s="235"/>
      <c r="F297" s="235"/>
      <c r="G297" s="235"/>
      <c r="H297" s="235" t="n">
        <v>54808.685748</v>
      </c>
      <c r="I297" s="235" t="n">
        <v>1.37220632243941</v>
      </c>
      <c r="J297" s="235" t="n">
        <v>100</v>
      </c>
      <c r="K297" s="235" t="n">
        <v>0.000000000000000152345505370844</v>
      </c>
    </row>
    <row r="298">
      <c r="A298" s="235" t="s">
        <v>167</v>
      </c>
      <c r="B298" s="235" t="s">
        <v>168</v>
      </c>
      <c r="C298" s="235" t="s">
        <v>16</v>
      </c>
      <c r="D298" s="235"/>
      <c r="E298" s="235"/>
      <c r="F298" s="235"/>
      <c r="G298" s="235"/>
      <c r="H298" s="235" t="n">
        <v>149.325297</v>
      </c>
      <c r="I298" s="235" t="n">
        <v>49.3549680565752</v>
      </c>
      <c r="J298" s="235" t="n">
        <v>100</v>
      </c>
      <c r="K298" s="235" t="n">
        <v>0</v>
      </c>
    </row>
    <row r="299">
      <c r="A299" s="235" t="s">
        <v>167</v>
      </c>
      <c r="B299" s="235" t="s">
        <v>168</v>
      </c>
      <c r="C299" s="235" t="s">
        <v>18</v>
      </c>
      <c r="D299" s="235"/>
      <c r="E299" s="235"/>
      <c r="F299" s="235"/>
      <c r="G299" s="235"/>
      <c r="H299" s="235" t="n">
        <v>179.0005311</v>
      </c>
      <c r="I299" s="235" t="n">
        <v>51.2938473181738</v>
      </c>
      <c r="J299" s="235" t="n">
        <v>100</v>
      </c>
      <c r="K299" s="235" t="n">
        <v>0</v>
      </c>
    </row>
    <row r="300">
      <c r="A300" s="235" t="s">
        <v>167</v>
      </c>
      <c r="B300" s="235" t="s">
        <v>168</v>
      </c>
      <c r="C300" s="235" t="s">
        <v>19</v>
      </c>
      <c r="D300" s="235"/>
      <c r="E300" s="235"/>
      <c r="F300" s="235"/>
      <c r="G300" s="235"/>
      <c r="H300" s="235" t="n">
        <v>30669.5552758</v>
      </c>
      <c r="I300" s="235" t="n">
        <v>1.4304258115028</v>
      </c>
      <c r="J300" s="235" t="n">
        <v>100</v>
      </c>
      <c r="K300" s="235" t="n">
        <v>0</v>
      </c>
    </row>
    <row r="301">
      <c r="A301" s="235" t="s">
        <v>169</v>
      </c>
      <c r="B301" s="235" t="s">
        <v>170</v>
      </c>
      <c r="C301" s="235" t="s">
        <v>16</v>
      </c>
      <c r="D301" s="235"/>
      <c r="E301" s="235"/>
      <c r="F301" s="235"/>
      <c r="G301" s="235"/>
      <c r="H301" s="235" t="n">
        <v>179.6300658</v>
      </c>
      <c r="I301" s="235" t="n">
        <v>45.2056881318815</v>
      </c>
      <c r="J301" s="235" t="n">
        <v>100</v>
      </c>
      <c r="K301" s="235" t="n">
        <v>0</v>
      </c>
    </row>
    <row r="302">
      <c r="A302" s="235" t="s">
        <v>169</v>
      </c>
      <c r="B302" s="235" t="s">
        <v>170</v>
      </c>
      <c r="C302" s="235" t="s">
        <v>18</v>
      </c>
      <c r="D302" s="235"/>
      <c r="E302" s="235"/>
      <c r="F302" s="235"/>
      <c r="G302" s="235"/>
      <c r="H302" s="235" t="n">
        <v>74.5591344</v>
      </c>
      <c r="I302" s="235" t="n">
        <v>70.5605377652807</v>
      </c>
      <c r="J302" s="235" t="n">
        <v>100</v>
      </c>
      <c r="K302" s="235" t="n">
        <v>0</v>
      </c>
    </row>
    <row r="303">
      <c r="A303" s="235" t="s">
        <v>169</v>
      </c>
      <c r="B303" s="235" t="s">
        <v>170</v>
      </c>
      <c r="C303" s="235" t="s">
        <v>19</v>
      </c>
      <c r="D303" s="235" t="n">
        <v>40.5832057</v>
      </c>
      <c r="E303" s="235" t="n">
        <v>99.9999999999998</v>
      </c>
      <c r="F303" s="235" t="n">
        <v>0.132467177957662</v>
      </c>
      <c r="G303" s="235" t="n">
        <v>99.9588517098269</v>
      </c>
      <c r="H303" s="235" t="n">
        <v>30595.8403414</v>
      </c>
      <c r="I303" s="235" t="n">
        <v>1.67570439360158</v>
      </c>
      <c r="J303" s="235" t="n">
        <v>99.8675328220423</v>
      </c>
      <c r="K303" s="235" t="n">
        <v>0.132588305966107</v>
      </c>
    </row>
    <row r="304">
      <c r="A304" s="235" t="s">
        <v>171</v>
      </c>
      <c r="B304" s="235" t="s">
        <v>172</v>
      </c>
      <c r="C304" s="235" t="s">
        <v>16</v>
      </c>
      <c r="D304" s="235"/>
      <c r="E304" s="235"/>
      <c r="F304" s="235"/>
      <c r="G304" s="235"/>
      <c r="H304" s="235" t="n">
        <v>222.4480383</v>
      </c>
      <c r="I304" s="235" t="n">
        <v>44.9522082687206</v>
      </c>
      <c r="J304" s="235" t="n">
        <v>100</v>
      </c>
      <c r="K304" s="235" t="n">
        <v>0</v>
      </c>
    </row>
    <row r="305">
      <c r="A305" s="235" t="s">
        <v>171</v>
      </c>
      <c r="B305" s="235" t="s">
        <v>172</v>
      </c>
      <c r="C305" s="235" t="s">
        <v>18</v>
      </c>
      <c r="D305" s="235"/>
      <c r="E305" s="235"/>
      <c r="F305" s="235"/>
      <c r="G305" s="235"/>
      <c r="H305" s="235" t="n">
        <v>107.2769833</v>
      </c>
      <c r="I305" s="235" t="n">
        <v>57.8847028050809</v>
      </c>
      <c r="J305" s="235" t="n">
        <v>100</v>
      </c>
      <c r="K305" s="235" t="n">
        <v>0</v>
      </c>
    </row>
    <row r="306">
      <c r="A306" s="235" t="s">
        <v>171</v>
      </c>
      <c r="B306" s="235" t="s">
        <v>172</v>
      </c>
      <c r="C306" s="235" t="s">
        <v>19</v>
      </c>
      <c r="D306" s="235" t="n">
        <v>32.219831</v>
      </c>
      <c r="E306" s="235" t="n">
        <v>100</v>
      </c>
      <c r="F306" s="235" t="n">
        <v>0.0959888502863162</v>
      </c>
      <c r="G306" s="235" t="n">
        <v>100.031469620888</v>
      </c>
      <c r="H306" s="235" t="n">
        <v>33534.0026041</v>
      </c>
      <c r="I306" s="235" t="n">
        <v>1.46260447044801</v>
      </c>
      <c r="J306" s="235" t="n">
        <v>99.9040111497137</v>
      </c>
      <c r="K306" s="235" t="n">
        <v>0.0961113137586677</v>
      </c>
    </row>
    <row r="307">
      <c r="A307" s="235" t="s">
        <v>173</v>
      </c>
      <c r="B307" s="235" t="s">
        <v>174</v>
      </c>
      <c r="C307" s="235" t="s">
        <v>16</v>
      </c>
      <c r="D307" s="235"/>
      <c r="E307" s="235"/>
      <c r="F307" s="235"/>
      <c r="G307" s="235"/>
      <c r="H307" s="235" t="n">
        <v>99.1943333</v>
      </c>
      <c r="I307" s="235" t="n">
        <v>71.5004420166258</v>
      </c>
      <c r="J307" s="235" t="n">
        <v>100</v>
      </c>
      <c r="K307" s="235" t="n">
        <v>0</v>
      </c>
    </row>
    <row r="308">
      <c r="A308" s="235" t="s">
        <v>173</v>
      </c>
      <c r="B308" s="235" t="s">
        <v>174</v>
      </c>
      <c r="C308" s="235" t="s">
        <v>18</v>
      </c>
      <c r="D308" s="235"/>
      <c r="E308" s="235"/>
      <c r="F308" s="235"/>
      <c r="G308" s="235"/>
      <c r="H308" s="235" t="n">
        <v>346.3985635</v>
      </c>
      <c r="I308" s="235" t="n">
        <v>39.9043795136377</v>
      </c>
      <c r="J308" s="235" t="n">
        <v>100</v>
      </c>
      <c r="K308" s="235" t="n">
        <v>0</v>
      </c>
    </row>
    <row r="309">
      <c r="A309" s="235" t="s">
        <v>173</v>
      </c>
      <c r="B309" s="235" t="s">
        <v>174</v>
      </c>
      <c r="C309" s="235" t="s">
        <v>19</v>
      </c>
      <c r="D309" s="235"/>
      <c r="E309" s="235"/>
      <c r="F309" s="235"/>
      <c r="G309" s="235"/>
      <c r="H309" s="235" t="n">
        <v>47686.6410044</v>
      </c>
      <c r="I309" s="235" t="n">
        <v>1.97492334159696</v>
      </c>
      <c r="J309" s="235" t="n">
        <v>100</v>
      </c>
      <c r="K309" s="235" t="n">
        <v>0</v>
      </c>
    </row>
    <row r="310">
      <c r="A310" s="235" t="s">
        <v>177</v>
      </c>
      <c r="B310" s="235" t="s">
        <v>178</v>
      </c>
      <c r="C310" s="235" t="s">
        <v>16</v>
      </c>
      <c r="D310" s="235"/>
      <c r="E310" s="235"/>
      <c r="F310" s="235"/>
      <c r="G310" s="235"/>
      <c r="H310" s="235" t="n">
        <v>562.5350721</v>
      </c>
      <c r="I310" s="235" t="n">
        <v>33.0030360380914</v>
      </c>
      <c r="J310" s="235" t="n">
        <v>100</v>
      </c>
      <c r="K310" s="235" t="n">
        <v>0</v>
      </c>
    </row>
    <row r="311">
      <c r="A311" s="235" t="s">
        <v>177</v>
      </c>
      <c r="B311" s="235" t="s">
        <v>178</v>
      </c>
      <c r="C311" s="235" t="s">
        <v>18</v>
      </c>
      <c r="D311" s="235"/>
      <c r="E311" s="235"/>
      <c r="F311" s="235"/>
      <c r="G311" s="235"/>
      <c r="H311" s="235" t="n">
        <v>272.0835925</v>
      </c>
      <c r="I311" s="235" t="n">
        <v>49.6654041054368</v>
      </c>
      <c r="J311" s="235" t="n">
        <v>100</v>
      </c>
      <c r="K311" s="235" t="n">
        <v>0</v>
      </c>
    </row>
    <row r="312">
      <c r="A312" s="235" t="s">
        <v>177</v>
      </c>
      <c r="B312" s="235" t="s">
        <v>178</v>
      </c>
      <c r="C312" s="235" t="s">
        <v>19</v>
      </c>
      <c r="D312" s="235"/>
      <c r="E312" s="235"/>
      <c r="F312" s="235"/>
      <c r="G312" s="235"/>
      <c r="H312" s="235" t="n">
        <v>32181.6894815</v>
      </c>
      <c r="I312" s="235" t="n">
        <v>2.27757001823716</v>
      </c>
      <c r="J312" s="235" t="n">
        <v>100</v>
      </c>
      <c r="K312" s="235" t="n">
        <v>0</v>
      </c>
    </row>
    <row r="313">
      <c r="A313" s="235" t="s">
        <v>179</v>
      </c>
      <c r="B313" s="235" t="s">
        <v>180</v>
      </c>
      <c r="C313" s="235" t="s">
        <v>16</v>
      </c>
      <c r="D313" s="235"/>
      <c r="E313" s="235"/>
      <c r="F313" s="235"/>
      <c r="G313" s="235"/>
      <c r="H313" s="235" t="n">
        <v>101.3283557</v>
      </c>
      <c r="I313" s="235" t="n">
        <v>49.4486926858262</v>
      </c>
      <c r="J313" s="235" t="n">
        <v>100</v>
      </c>
      <c r="K313" s="235" t="n">
        <v>0</v>
      </c>
    </row>
    <row r="314">
      <c r="A314" s="235" t="s">
        <v>179</v>
      </c>
      <c r="B314" s="235" t="s">
        <v>180</v>
      </c>
      <c r="C314" s="235" t="s">
        <v>18</v>
      </c>
      <c r="D314" s="235"/>
      <c r="E314" s="235"/>
      <c r="F314" s="235"/>
      <c r="G314" s="235"/>
      <c r="H314" s="235" t="n">
        <v>146.8666683</v>
      </c>
      <c r="I314" s="235" t="n">
        <v>44.7641427924286</v>
      </c>
      <c r="J314" s="235" t="n">
        <v>100</v>
      </c>
      <c r="K314" s="235" t="n">
        <v>0</v>
      </c>
    </row>
    <row r="315">
      <c r="A315" s="235" t="s">
        <v>179</v>
      </c>
      <c r="B315" s="235" t="s">
        <v>180</v>
      </c>
      <c r="C315" s="235" t="s">
        <v>19</v>
      </c>
      <c r="D315" s="235"/>
      <c r="E315" s="235"/>
      <c r="F315" s="235"/>
      <c r="G315" s="235"/>
      <c r="H315" s="235" t="n">
        <v>26145.5646407</v>
      </c>
      <c r="I315" s="235" t="n">
        <v>2.66895133194034</v>
      </c>
      <c r="J315" s="235" t="n">
        <v>100</v>
      </c>
      <c r="K315" s="235" t="n">
        <v>0</v>
      </c>
    </row>
    <row r="316">
      <c r="A316" s="235" t="s">
        <v>181</v>
      </c>
      <c r="B316" s="235" t="s">
        <v>182</v>
      </c>
      <c r="C316" s="235" t="s">
        <v>16</v>
      </c>
      <c r="D316" s="235"/>
      <c r="E316" s="235"/>
      <c r="F316" s="235"/>
      <c r="G316" s="235"/>
      <c r="H316" s="235" t="n">
        <v>150.8726703</v>
      </c>
      <c r="I316" s="235" t="n">
        <v>33.203679725634</v>
      </c>
      <c r="J316" s="235" t="n">
        <v>100</v>
      </c>
      <c r="K316" s="235" t="n">
        <v>0.00000000000000368634897336783</v>
      </c>
    </row>
    <row r="317">
      <c r="A317" s="235" t="s">
        <v>181</v>
      </c>
      <c r="B317" s="235" t="s">
        <v>182</v>
      </c>
      <c r="C317" s="235" t="s">
        <v>18</v>
      </c>
      <c r="D317" s="235"/>
      <c r="E317" s="235"/>
      <c r="F317" s="235"/>
      <c r="G317" s="235"/>
      <c r="H317" s="235" t="n">
        <v>147.1960034</v>
      </c>
      <c r="I317" s="235" t="n">
        <v>28.899864772144</v>
      </c>
      <c r="J317" s="235" t="n">
        <v>100</v>
      </c>
      <c r="K317" s="235" t="n">
        <v>0</v>
      </c>
    </row>
    <row r="318">
      <c r="A318" s="235" t="s">
        <v>181</v>
      </c>
      <c r="B318" s="235" t="s">
        <v>182</v>
      </c>
      <c r="C318" s="235" t="s">
        <v>19</v>
      </c>
      <c r="D318" s="235" t="n">
        <v>98.2293243</v>
      </c>
      <c r="E318" s="235" t="n">
        <v>55.7498038442878</v>
      </c>
      <c r="F318" s="235" t="n">
        <v>1.51959780432494</v>
      </c>
      <c r="G318" s="235" t="n">
        <v>55.3952784846837</v>
      </c>
      <c r="H318" s="235" t="n">
        <v>6365.9366557</v>
      </c>
      <c r="I318" s="235" t="n">
        <v>2.76343141335787</v>
      </c>
      <c r="J318" s="235" t="n">
        <v>98.4804021956751</v>
      </c>
      <c r="K318" s="235" t="n">
        <v>0.854774571168344</v>
      </c>
    </row>
    <row r="319">
      <c r="A319" s="235" t="s">
        <v>183</v>
      </c>
      <c r="B319" s="235" t="s">
        <v>184</v>
      </c>
      <c r="C319" s="235" t="s">
        <v>16</v>
      </c>
      <c r="D319" s="235"/>
      <c r="E319" s="235"/>
      <c r="F319" s="235"/>
      <c r="G319" s="235"/>
      <c r="H319" s="235" t="n">
        <v>90.6414326</v>
      </c>
      <c r="I319" s="235" t="n">
        <v>53.3049988294443</v>
      </c>
      <c r="J319" s="235" t="n">
        <v>100</v>
      </c>
      <c r="K319" s="235" t="n">
        <v>0</v>
      </c>
    </row>
    <row r="320">
      <c r="A320" s="235" t="s">
        <v>183</v>
      </c>
      <c r="B320" s="235" t="s">
        <v>184</v>
      </c>
      <c r="C320" s="235" t="s">
        <v>18</v>
      </c>
      <c r="D320" s="235"/>
      <c r="E320" s="235"/>
      <c r="F320" s="235"/>
      <c r="G320" s="235"/>
      <c r="H320" s="235" t="n">
        <v>31.6669846</v>
      </c>
      <c r="I320" s="235" t="n">
        <v>71.0978123486646</v>
      </c>
      <c r="J320" s="235" t="n">
        <v>100</v>
      </c>
      <c r="K320" s="235" t="n">
        <v>0</v>
      </c>
    </row>
    <row r="321">
      <c r="A321" s="235" t="s">
        <v>183</v>
      </c>
      <c r="B321" s="235" t="s">
        <v>184</v>
      </c>
      <c r="C321" s="235" t="s">
        <v>19</v>
      </c>
      <c r="D321" s="235" t="n">
        <v>55.0559524</v>
      </c>
      <c r="E321" s="235" t="n">
        <v>59.500423903542</v>
      </c>
      <c r="F321" s="235" t="n">
        <v>0.302407675430118</v>
      </c>
      <c r="G321" s="235" t="n">
        <v>59.7984457735568</v>
      </c>
      <c r="H321" s="235" t="n">
        <v>18150.815417</v>
      </c>
      <c r="I321" s="235" t="n">
        <v>1.73764997037616</v>
      </c>
      <c r="J321" s="235" t="n">
        <v>99.6975923245699</v>
      </c>
      <c r="K321" s="235" t="n">
        <v>0.181383607758988</v>
      </c>
    </row>
    <row r="322">
      <c r="A322" s="235" t="s">
        <v>187</v>
      </c>
      <c r="B322" s="235" t="s">
        <v>188</v>
      </c>
      <c r="C322" s="235" t="s">
        <v>16</v>
      </c>
      <c r="D322" s="235"/>
      <c r="E322" s="235"/>
      <c r="F322" s="235"/>
      <c r="G322" s="235"/>
      <c r="H322" s="235" t="n">
        <v>222.5182751</v>
      </c>
      <c r="I322" s="235" t="n">
        <v>34.3165518430097</v>
      </c>
      <c r="J322" s="235" t="n">
        <v>100</v>
      </c>
      <c r="K322" s="235" t="n">
        <v>0</v>
      </c>
    </row>
    <row r="323">
      <c r="A323" s="235" t="s">
        <v>187</v>
      </c>
      <c r="B323" s="235" t="s">
        <v>188</v>
      </c>
      <c r="C323" s="235" t="s">
        <v>18</v>
      </c>
      <c r="D323" s="235"/>
      <c r="E323" s="235"/>
      <c r="F323" s="235"/>
      <c r="G323" s="235"/>
      <c r="H323" s="235" t="n">
        <v>408.3959745</v>
      </c>
      <c r="I323" s="235" t="n">
        <v>39.5377684693467</v>
      </c>
      <c r="J323" s="235" t="n">
        <v>100</v>
      </c>
      <c r="K323" s="235" t="n">
        <v>0</v>
      </c>
    </row>
    <row r="324">
      <c r="A324" s="235" t="s">
        <v>187</v>
      </c>
      <c r="B324" s="235" t="s">
        <v>188</v>
      </c>
      <c r="C324" s="235" t="s">
        <v>19</v>
      </c>
      <c r="D324" s="235" t="n">
        <v>66.0296047</v>
      </c>
      <c r="E324" s="235" t="n">
        <v>75.0449240204282</v>
      </c>
      <c r="F324" s="235" t="n">
        <v>0.255544071715538</v>
      </c>
      <c r="G324" s="235" t="n">
        <v>74.9718151470892</v>
      </c>
      <c r="H324" s="235" t="n">
        <v>25772.8029132</v>
      </c>
      <c r="I324" s="235" t="n">
        <v>1.92158673387816</v>
      </c>
      <c r="J324" s="235" t="n">
        <v>99.7444559282845</v>
      </c>
      <c r="K324" s="235" t="n">
        <v>0.192076870120648</v>
      </c>
    </row>
    <row r="325">
      <c r="A325" s="235" t="s">
        <v>189</v>
      </c>
      <c r="B325" s="235" t="s">
        <v>190</v>
      </c>
      <c r="C325" s="235" t="s">
        <v>16</v>
      </c>
      <c r="D325" s="235"/>
      <c r="E325" s="235"/>
      <c r="F325" s="235"/>
      <c r="G325" s="235"/>
      <c r="H325" s="235" t="n">
        <v>447.3997419</v>
      </c>
      <c r="I325" s="235" t="n">
        <v>40.6686059673257</v>
      </c>
      <c r="J325" s="235" t="n">
        <v>100</v>
      </c>
      <c r="K325" s="235" t="n">
        <v>0</v>
      </c>
    </row>
    <row r="326">
      <c r="A326" s="235" t="s">
        <v>189</v>
      </c>
      <c r="B326" s="235" t="s">
        <v>190</v>
      </c>
      <c r="C326" s="235" t="s">
        <v>18</v>
      </c>
      <c r="D326" s="235"/>
      <c r="E326" s="235"/>
      <c r="F326" s="235"/>
      <c r="G326" s="235"/>
      <c r="H326" s="235" t="n">
        <v>369.7942741</v>
      </c>
      <c r="I326" s="235" t="n">
        <v>42.7496534199018</v>
      </c>
      <c r="J326" s="235" t="n">
        <v>100</v>
      </c>
      <c r="K326" s="235" t="n">
        <v>0</v>
      </c>
    </row>
    <row r="327">
      <c r="A327" s="235" t="s">
        <v>189</v>
      </c>
      <c r="B327" s="235" t="s">
        <v>190</v>
      </c>
      <c r="C327" s="235" t="s">
        <v>19</v>
      </c>
      <c r="D327" s="235" t="n">
        <v>45.1163096</v>
      </c>
      <c r="E327" s="235" t="n">
        <v>100</v>
      </c>
      <c r="F327" s="235" t="n">
        <v>0.107482354602767</v>
      </c>
      <c r="G327" s="235" t="n">
        <v>100.09137540031</v>
      </c>
      <c r="H327" s="235" t="n">
        <v>41930.4337858</v>
      </c>
      <c r="I327" s="235" t="n">
        <v>1.98435685455414</v>
      </c>
      <c r="J327" s="235" t="n">
        <v>99.8925176453972</v>
      </c>
      <c r="K327" s="235" t="n">
        <v>0.1076963215768</v>
      </c>
    </row>
    <row r="328">
      <c r="A328" s="235" t="s">
        <v>191</v>
      </c>
      <c r="B328" s="235" t="s">
        <v>192</v>
      </c>
      <c r="C328" s="235" t="s">
        <v>16</v>
      </c>
      <c r="D328" s="235"/>
      <c r="E328" s="235"/>
      <c r="F328" s="235"/>
      <c r="G328" s="235"/>
      <c r="H328" s="235" t="n">
        <v>103.0652694</v>
      </c>
      <c r="I328" s="235" t="n">
        <v>59.3696116790404</v>
      </c>
      <c r="J328" s="235" t="n">
        <v>100</v>
      </c>
      <c r="K328" s="235" t="n">
        <v>0</v>
      </c>
    </row>
    <row r="329">
      <c r="A329" s="235" t="s">
        <v>191</v>
      </c>
      <c r="B329" s="235" t="s">
        <v>192</v>
      </c>
      <c r="C329" s="235" t="s">
        <v>18</v>
      </c>
      <c r="D329" s="235"/>
      <c r="E329" s="235"/>
      <c r="F329" s="235"/>
      <c r="G329" s="235"/>
      <c r="H329" s="235" t="n">
        <v>223.7401519</v>
      </c>
      <c r="I329" s="235" t="n">
        <v>41.8853861526311</v>
      </c>
      <c r="J329" s="235" t="n">
        <v>100</v>
      </c>
      <c r="K329" s="235" t="n">
        <v>0</v>
      </c>
    </row>
    <row r="330">
      <c r="A330" s="235" t="s">
        <v>191</v>
      </c>
      <c r="B330" s="235" t="s">
        <v>192</v>
      </c>
      <c r="C330" s="235" t="s">
        <v>19</v>
      </c>
      <c r="D330" s="235"/>
      <c r="E330" s="235"/>
      <c r="F330" s="235"/>
      <c r="G330" s="235"/>
      <c r="H330" s="235" t="n">
        <v>31824.1092305</v>
      </c>
      <c r="I330" s="235" t="n">
        <v>1.81496728707769</v>
      </c>
      <c r="J330" s="235" t="n">
        <v>100</v>
      </c>
      <c r="K330" s="235" t="n">
        <v>0</v>
      </c>
    </row>
    <row r="331">
      <c r="A331" s="235" t="s">
        <v>193</v>
      </c>
      <c r="B331" s="235" t="s">
        <v>194</v>
      </c>
      <c r="C331" s="235" t="s">
        <v>16</v>
      </c>
      <c r="D331" s="235"/>
      <c r="E331" s="235"/>
      <c r="F331" s="235"/>
      <c r="G331" s="235"/>
      <c r="H331" s="235" t="n">
        <v>102.9397738</v>
      </c>
      <c r="I331" s="235" t="n">
        <v>51.1143762446308</v>
      </c>
      <c r="J331" s="235" t="n">
        <v>100</v>
      </c>
      <c r="K331" s="235" t="n">
        <v>0</v>
      </c>
    </row>
    <row r="332">
      <c r="A332" s="235" t="s">
        <v>193</v>
      </c>
      <c r="B332" s="235" t="s">
        <v>194</v>
      </c>
      <c r="C332" s="235" t="s">
        <v>18</v>
      </c>
      <c r="D332" s="235"/>
      <c r="E332" s="235"/>
      <c r="F332" s="235"/>
      <c r="G332" s="235"/>
      <c r="H332" s="235" t="n">
        <v>59.0908115</v>
      </c>
      <c r="I332" s="235" t="n">
        <v>59.3440874039892</v>
      </c>
      <c r="J332" s="235" t="n">
        <v>100</v>
      </c>
      <c r="K332" s="235" t="n">
        <v>0</v>
      </c>
    </row>
    <row r="333">
      <c r="A333" s="235" t="s">
        <v>193</v>
      </c>
      <c r="B333" s="235" t="s">
        <v>194</v>
      </c>
      <c r="C333" s="235" t="s">
        <v>19</v>
      </c>
      <c r="D333" s="235"/>
      <c r="E333" s="235"/>
      <c r="F333" s="235"/>
      <c r="G333" s="235"/>
      <c r="H333" s="235" t="n">
        <v>14788.3375203</v>
      </c>
      <c r="I333" s="235" t="n">
        <v>2.42346630835589</v>
      </c>
      <c r="J333" s="235" t="n">
        <v>100</v>
      </c>
      <c r="K333" s="235" t="n">
        <v>0</v>
      </c>
    </row>
    <row r="334">
      <c r="A334" s="235" t="s">
        <v>195</v>
      </c>
      <c r="B334" s="235" t="s">
        <v>196</v>
      </c>
      <c r="C334" s="235" t="s">
        <v>16</v>
      </c>
      <c r="D334" s="235"/>
      <c r="E334" s="235"/>
      <c r="F334" s="235"/>
      <c r="G334" s="235"/>
      <c r="H334" s="235" t="n">
        <v>89.4683969</v>
      </c>
      <c r="I334" s="235" t="n">
        <v>57.0329771077248</v>
      </c>
      <c r="J334" s="235" t="n">
        <v>100</v>
      </c>
      <c r="K334" s="235" t="n">
        <v>0</v>
      </c>
    </row>
    <row r="335">
      <c r="A335" s="235" t="s">
        <v>195</v>
      </c>
      <c r="B335" s="235" t="s">
        <v>196</v>
      </c>
      <c r="C335" s="235" t="s">
        <v>18</v>
      </c>
      <c r="D335" s="235"/>
      <c r="E335" s="235"/>
      <c r="F335" s="235"/>
      <c r="G335" s="235"/>
      <c r="H335" s="235" t="n">
        <v>299.8275509</v>
      </c>
      <c r="I335" s="235" t="n">
        <v>32.5308200529501</v>
      </c>
      <c r="J335" s="235" t="n">
        <v>100</v>
      </c>
      <c r="K335" s="235" t="n">
        <v>0</v>
      </c>
    </row>
    <row r="336">
      <c r="A336" s="235" t="s">
        <v>195</v>
      </c>
      <c r="B336" s="235" t="s">
        <v>196</v>
      </c>
      <c r="C336" s="235" t="s">
        <v>19</v>
      </c>
      <c r="D336" s="235"/>
      <c r="E336" s="235"/>
      <c r="F336" s="235"/>
      <c r="G336" s="235"/>
      <c r="H336" s="235" t="n">
        <v>26725.0705832</v>
      </c>
      <c r="I336" s="235" t="n">
        <v>2.0800055326311</v>
      </c>
      <c r="J336" s="235" t="n">
        <v>100</v>
      </c>
      <c r="K336" s="235" t="n">
        <v>0</v>
      </c>
    </row>
    <row r="337">
      <c r="A337" s="235" t="s">
        <v>197</v>
      </c>
      <c r="B337" s="235" t="s">
        <v>198</v>
      </c>
      <c r="C337" s="235" t="s">
        <v>16</v>
      </c>
      <c r="D337" s="235"/>
      <c r="E337" s="235"/>
      <c r="F337" s="235"/>
      <c r="G337" s="235"/>
      <c r="H337" s="235" t="n">
        <v>403.4748515</v>
      </c>
      <c r="I337" s="235" t="n">
        <v>31.6816956932998</v>
      </c>
      <c r="J337" s="235" t="n">
        <v>100</v>
      </c>
      <c r="K337" s="235" t="n">
        <v>0</v>
      </c>
    </row>
    <row r="338">
      <c r="A338" s="235" t="s">
        <v>197</v>
      </c>
      <c r="B338" s="235" t="s">
        <v>198</v>
      </c>
      <c r="C338" s="235" t="s">
        <v>18</v>
      </c>
      <c r="D338" s="235"/>
      <c r="E338" s="235"/>
      <c r="F338" s="235"/>
      <c r="G338" s="235"/>
      <c r="H338" s="235" t="n">
        <v>116.298854</v>
      </c>
      <c r="I338" s="235" t="n">
        <v>39.8162697436386</v>
      </c>
      <c r="J338" s="235" t="n">
        <v>100</v>
      </c>
      <c r="K338" s="235" t="n">
        <v>0.00000000000000442049394240736</v>
      </c>
    </row>
    <row r="339">
      <c r="A339" s="235" t="s">
        <v>197</v>
      </c>
      <c r="B339" s="235" t="s">
        <v>198</v>
      </c>
      <c r="C339" s="235" t="s">
        <v>19</v>
      </c>
      <c r="D339" s="235"/>
      <c r="E339" s="235"/>
      <c r="F339" s="235"/>
      <c r="G339" s="235"/>
      <c r="H339" s="235" t="n">
        <v>21876.9285002</v>
      </c>
      <c r="I339" s="235" t="n">
        <v>1.9758401343495</v>
      </c>
      <c r="J339" s="235" t="n">
        <v>100</v>
      </c>
      <c r="K339" s="235" t="n">
        <v>0</v>
      </c>
    </row>
    <row r="340">
      <c r="A340" s="235" t="s">
        <v>201</v>
      </c>
      <c r="B340" s="235" t="s">
        <v>202</v>
      </c>
      <c r="C340" s="235" t="s">
        <v>16</v>
      </c>
      <c r="D340" s="235"/>
      <c r="E340" s="235"/>
      <c r="F340" s="235"/>
      <c r="G340" s="235"/>
      <c r="H340" s="235" t="n">
        <v>846.9902897</v>
      </c>
      <c r="I340" s="235" t="n">
        <v>29.83307769881</v>
      </c>
      <c r="J340" s="235" t="n">
        <v>100</v>
      </c>
      <c r="K340" s="235" t="n">
        <v>0</v>
      </c>
    </row>
    <row r="341">
      <c r="A341" s="235" t="s">
        <v>201</v>
      </c>
      <c r="B341" s="235" t="s">
        <v>202</v>
      </c>
      <c r="C341" s="235" t="s">
        <v>18</v>
      </c>
      <c r="D341" s="235"/>
      <c r="E341" s="235"/>
      <c r="F341" s="235"/>
      <c r="G341" s="235"/>
      <c r="H341" s="235" t="n">
        <v>940.6555404</v>
      </c>
      <c r="I341" s="235" t="n">
        <v>31.2405459160647</v>
      </c>
      <c r="J341" s="235" t="n">
        <v>100</v>
      </c>
      <c r="K341" s="235" t="n">
        <v>0</v>
      </c>
    </row>
    <row r="342">
      <c r="A342" s="235" t="s">
        <v>201</v>
      </c>
      <c r="B342" s="235" t="s">
        <v>202</v>
      </c>
      <c r="C342" s="235" t="s">
        <v>19</v>
      </c>
      <c r="D342" s="235" t="n">
        <v>338.8123664</v>
      </c>
      <c r="E342" s="235" t="n">
        <v>57.7194192460916</v>
      </c>
      <c r="F342" s="235" t="n">
        <v>0.661430196772371</v>
      </c>
      <c r="G342" s="235" t="n">
        <v>57.4497923122874</v>
      </c>
      <c r="H342" s="235" t="n">
        <v>50885.3936123</v>
      </c>
      <c r="I342" s="235" t="n">
        <v>2.51106313527434</v>
      </c>
      <c r="J342" s="235" t="n">
        <v>99.3385698032276</v>
      </c>
      <c r="K342" s="235" t="n">
        <v>0.382520379636203</v>
      </c>
    </row>
    <row r="343">
      <c r="A343" s="235" t="s">
        <v>203</v>
      </c>
      <c r="B343" s="235" t="s">
        <v>204</v>
      </c>
      <c r="C343" s="235" t="s">
        <v>16</v>
      </c>
      <c r="D343" s="235"/>
      <c r="E343" s="235"/>
      <c r="F343" s="235"/>
      <c r="G343" s="235"/>
      <c r="H343" s="235" t="n">
        <v>263.9121058</v>
      </c>
      <c r="I343" s="235" t="n">
        <v>39.1754301774648</v>
      </c>
      <c r="J343" s="235" t="n">
        <v>100</v>
      </c>
      <c r="K343" s="235" t="n">
        <v>0</v>
      </c>
    </row>
    <row r="344">
      <c r="A344" s="235" t="s">
        <v>203</v>
      </c>
      <c r="B344" s="235" t="s">
        <v>204</v>
      </c>
      <c r="C344" s="235" t="s">
        <v>18</v>
      </c>
      <c r="D344" s="235"/>
      <c r="E344" s="235"/>
      <c r="F344" s="235"/>
      <c r="G344" s="235"/>
      <c r="H344" s="235" t="n">
        <v>707.8920908</v>
      </c>
      <c r="I344" s="235" t="n">
        <v>26.4257242817584</v>
      </c>
      <c r="J344" s="235" t="n">
        <v>100</v>
      </c>
      <c r="K344" s="235" t="n">
        <v>0</v>
      </c>
    </row>
    <row r="345">
      <c r="A345" s="235" t="s">
        <v>203</v>
      </c>
      <c r="B345" s="235" t="s">
        <v>204</v>
      </c>
      <c r="C345" s="235" t="s">
        <v>19</v>
      </c>
      <c r="D345" s="235" t="n">
        <v>28.2781399</v>
      </c>
      <c r="E345" s="235" t="n">
        <v>100</v>
      </c>
      <c r="F345" s="235" t="n">
        <v>0.0972687733745915</v>
      </c>
      <c r="G345" s="235" t="n">
        <v>100.153529590596</v>
      </c>
      <c r="H345" s="235" t="n">
        <v>29043.8885164</v>
      </c>
      <c r="I345" s="235" t="n">
        <v>2.04818008242466</v>
      </c>
      <c r="J345" s="235" t="n">
        <v>99.9027312266254</v>
      </c>
      <c r="K345" s="235" t="n">
        <v>0.0975129593836047</v>
      </c>
    </row>
    <row r="346">
      <c r="A346" s="235" t="s">
        <v>207</v>
      </c>
      <c r="B346" s="235" t="s">
        <v>208</v>
      </c>
      <c r="C346" s="235" t="s">
        <v>16</v>
      </c>
      <c r="D346" s="235"/>
      <c r="E346" s="235"/>
      <c r="F346" s="235"/>
      <c r="G346" s="235"/>
      <c r="H346" s="235" t="n">
        <v>172.8312443</v>
      </c>
      <c r="I346" s="235" t="n">
        <v>43.8172462052901</v>
      </c>
      <c r="J346" s="235" t="n">
        <v>100</v>
      </c>
      <c r="K346" s="235" t="n">
        <v>0</v>
      </c>
    </row>
    <row r="347">
      <c r="A347" s="235" t="s">
        <v>207</v>
      </c>
      <c r="B347" s="235" t="s">
        <v>208</v>
      </c>
      <c r="C347" s="235" t="s">
        <v>18</v>
      </c>
      <c r="D347" s="235"/>
      <c r="E347" s="235"/>
      <c r="F347" s="235"/>
      <c r="G347" s="235"/>
      <c r="H347" s="235" t="n">
        <v>58.2092974</v>
      </c>
      <c r="I347" s="235" t="n">
        <v>70.3634038469061</v>
      </c>
      <c r="J347" s="235" t="n">
        <v>100</v>
      </c>
      <c r="K347" s="235" t="n">
        <v>0</v>
      </c>
    </row>
    <row r="348">
      <c r="A348" s="235" t="s">
        <v>207</v>
      </c>
      <c r="B348" s="235" t="s">
        <v>208</v>
      </c>
      <c r="C348" s="235" t="s">
        <v>19</v>
      </c>
      <c r="D348" s="235"/>
      <c r="E348" s="235"/>
      <c r="F348" s="235"/>
      <c r="G348" s="235"/>
      <c r="H348" s="235" t="n">
        <v>31444.9271855</v>
      </c>
      <c r="I348" s="235" t="n">
        <v>1.05535424822694</v>
      </c>
      <c r="J348" s="235" t="n">
        <v>100</v>
      </c>
      <c r="K348" s="235" t="n">
        <v>0</v>
      </c>
    </row>
    <row r="349">
      <c r="A349" s="235" t="s">
        <v>209</v>
      </c>
      <c r="B349" s="235" t="s">
        <v>210</v>
      </c>
      <c r="C349" s="235" t="s">
        <v>16</v>
      </c>
      <c r="D349" s="235"/>
      <c r="E349" s="235"/>
      <c r="F349" s="235"/>
      <c r="G349" s="235"/>
      <c r="H349" s="235" t="n">
        <v>61.8658051</v>
      </c>
      <c r="I349" s="235" t="n">
        <v>100</v>
      </c>
      <c r="J349" s="235" t="n">
        <v>100</v>
      </c>
      <c r="K349" s="235" t="n">
        <v>0</v>
      </c>
    </row>
    <row r="350">
      <c r="A350" s="235" t="s">
        <v>209</v>
      </c>
      <c r="B350" s="235" t="s">
        <v>210</v>
      </c>
      <c r="C350" s="235" t="s">
        <v>18</v>
      </c>
      <c r="D350" s="235"/>
      <c r="E350" s="235"/>
      <c r="F350" s="235"/>
      <c r="G350" s="235"/>
      <c r="H350" s="235" t="n">
        <v>192.2051899</v>
      </c>
      <c r="I350" s="235" t="n">
        <v>57.0964270691591</v>
      </c>
      <c r="J350" s="235" t="n">
        <v>100</v>
      </c>
      <c r="K350" s="235" t="n">
        <v>0</v>
      </c>
    </row>
    <row r="351">
      <c r="A351" s="235" t="s">
        <v>209</v>
      </c>
      <c r="B351" s="235" t="s">
        <v>210</v>
      </c>
      <c r="C351" s="235" t="s">
        <v>19</v>
      </c>
      <c r="D351" s="235" t="n">
        <v>77.0757021</v>
      </c>
      <c r="E351" s="235" t="n">
        <v>100</v>
      </c>
      <c r="F351" s="235" t="n">
        <v>0.130706432409608</v>
      </c>
      <c r="G351" s="235" t="n">
        <v>99.2992154238606</v>
      </c>
      <c r="H351" s="235" t="n">
        <v>58891.4851247</v>
      </c>
      <c r="I351" s="235" t="n">
        <v>2.43375309398216</v>
      </c>
      <c r="J351" s="235" t="n">
        <v>99.8692935675904</v>
      </c>
      <c r="K351" s="235" t="n">
        <v>0.129960328400059</v>
      </c>
    </row>
    <row r="352">
      <c r="A352" s="235" t="s">
        <v>213</v>
      </c>
      <c r="B352" s="235" t="s">
        <v>214</v>
      </c>
      <c r="C352" s="235" t="s">
        <v>16</v>
      </c>
      <c r="D352" s="235"/>
      <c r="E352" s="235"/>
      <c r="F352" s="235"/>
      <c r="G352" s="235"/>
      <c r="H352" s="235" t="n">
        <v>109.3830906</v>
      </c>
      <c r="I352" s="235" t="n">
        <v>70.4843421389537</v>
      </c>
      <c r="J352" s="235" t="n">
        <v>100</v>
      </c>
      <c r="K352" s="235" t="n">
        <v>0</v>
      </c>
    </row>
    <row r="353">
      <c r="A353" s="235" t="s">
        <v>213</v>
      </c>
      <c r="B353" s="235" t="s">
        <v>214</v>
      </c>
      <c r="C353" s="235" t="s">
        <v>18</v>
      </c>
      <c r="D353" s="235"/>
      <c r="E353" s="235"/>
      <c r="F353" s="235"/>
      <c r="G353" s="235"/>
      <c r="H353" s="235" t="n">
        <v>386.4449288</v>
      </c>
      <c r="I353" s="235" t="n">
        <v>41.3019279615066</v>
      </c>
      <c r="J353" s="235" t="n">
        <v>100</v>
      </c>
      <c r="K353" s="235" t="n">
        <v>0</v>
      </c>
    </row>
    <row r="354">
      <c r="A354" s="235" t="s">
        <v>213</v>
      </c>
      <c r="B354" s="235" t="s">
        <v>214</v>
      </c>
      <c r="C354" s="235" t="s">
        <v>19</v>
      </c>
      <c r="D354" s="235" t="n">
        <v>99.8966197</v>
      </c>
      <c r="E354" s="235" t="n">
        <v>99.9999999999999</v>
      </c>
      <c r="F354" s="235" t="n">
        <v>0.203179096449344</v>
      </c>
      <c r="G354" s="235" t="n">
        <v>100.168889012451</v>
      </c>
      <c r="H354" s="235" t="n">
        <v>49066.883549</v>
      </c>
      <c r="I354" s="235" t="n">
        <v>1.48189928312175</v>
      </c>
      <c r="J354" s="235" t="n">
        <v>99.7968209035507</v>
      </c>
      <c r="K354" s="235" t="n">
        <v>0.203936600160379</v>
      </c>
    </row>
    <row r="355">
      <c r="A355" s="235" t="s">
        <v>215</v>
      </c>
      <c r="B355" s="235" t="s">
        <v>216</v>
      </c>
      <c r="C355" s="235" t="s">
        <v>16</v>
      </c>
      <c r="D355" s="235"/>
      <c r="E355" s="235"/>
      <c r="F355" s="235"/>
      <c r="G355" s="235"/>
      <c r="H355" s="235" t="n">
        <v>72.0172857</v>
      </c>
      <c r="I355" s="235" t="n">
        <v>40.1505674353239</v>
      </c>
      <c r="J355" s="235" t="n">
        <v>100</v>
      </c>
      <c r="K355" s="235" t="n">
        <v>0</v>
      </c>
    </row>
    <row r="356">
      <c r="A356" s="235" t="s">
        <v>215</v>
      </c>
      <c r="B356" s="235" t="s">
        <v>216</v>
      </c>
      <c r="C356" s="235" t="s">
        <v>18</v>
      </c>
      <c r="D356" s="235"/>
      <c r="E356" s="235"/>
      <c r="F356" s="235"/>
      <c r="G356" s="235"/>
      <c r="H356" s="235" t="n">
        <v>165.2741599</v>
      </c>
      <c r="I356" s="235" t="n">
        <v>50.8386677067683</v>
      </c>
      <c r="J356" s="235" t="n">
        <v>100</v>
      </c>
      <c r="K356" s="235" t="n">
        <v>0.00000000000000564422594293215</v>
      </c>
    </row>
    <row r="357">
      <c r="A357" s="235" t="s">
        <v>215</v>
      </c>
      <c r="B357" s="235" t="s">
        <v>216</v>
      </c>
      <c r="C357" s="235" t="s">
        <v>19</v>
      </c>
      <c r="D357" s="235"/>
      <c r="E357" s="235"/>
      <c r="F357" s="235"/>
      <c r="G357" s="235"/>
      <c r="H357" s="235" t="n">
        <v>11319.692509</v>
      </c>
      <c r="I357" s="235" t="n">
        <v>2.11104115111087</v>
      </c>
      <c r="J357" s="235" t="n">
        <v>100</v>
      </c>
      <c r="K357" s="235" t="n">
        <v>0</v>
      </c>
    </row>
    <row r="358">
      <c r="A358" s="235" t="s">
        <v>217</v>
      </c>
      <c r="B358" s="235" t="s">
        <v>218</v>
      </c>
      <c r="C358" s="235" t="s">
        <v>16</v>
      </c>
      <c r="D358" s="235"/>
      <c r="E358" s="235"/>
      <c r="F358" s="235"/>
      <c r="G358" s="235"/>
      <c r="H358" s="235" t="n">
        <v>140.671134</v>
      </c>
      <c r="I358" s="235" t="n">
        <v>74.6561119913068</v>
      </c>
      <c r="J358" s="235" t="n">
        <v>100</v>
      </c>
      <c r="K358" s="235" t="n">
        <v>0</v>
      </c>
    </row>
    <row r="359">
      <c r="A359" s="235" t="s">
        <v>217</v>
      </c>
      <c r="B359" s="235" t="s">
        <v>218</v>
      </c>
      <c r="C359" s="235" t="s">
        <v>18</v>
      </c>
      <c r="D359" s="235"/>
      <c r="E359" s="235"/>
      <c r="F359" s="235"/>
      <c r="G359" s="235"/>
      <c r="H359" s="235" t="n">
        <v>77.7339736</v>
      </c>
      <c r="I359" s="235" t="n">
        <v>70.5319822423953</v>
      </c>
      <c r="J359" s="235" t="n">
        <v>100</v>
      </c>
      <c r="K359" s="235" t="n">
        <v>0</v>
      </c>
    </row>
    <row r="360">
      <c r="A360" s="235" t="s">
        <v>217</v>
      </c>
      <c r="B360" s="235" t="s">
        <v>218</v>
      </c>
      <c r="C360" s="235" t="s">
        <v>19</v>
      </c>
      <c r="D360" s="235"/>
      <c r="E360" s="235"/>
      <c r="F360" s="235"/>
      <c r="G360" s="235"/>
      <c r="H360" s="235" t="n">
        <v>22071.3295979</v>
      </c>
      <c r="I360" s="235" t="n">
        <v>1.61343030318484</v>
      </c>
      <c r="J360" s="235" t="n">
        <v>100</v>
      </c>
      <c r="K360" s="235" t="n">
        <v>0</v>
      </c>
    </row>
    <row r="361">
      <c r="A361" s="235" t="s">
        <v>219</v>
      </c>
      <c r="B361" s="235" t="s">
        <v>220</v>
      </c>
      <c r="C361" s="235" t="s">
        <v>16</v>
      </c>
      <c r="D361" s="235"/>
      <c r="E361" s="235"/>
      <c r="F361" s="235"/>
      <c r="G361" s="235"/>
      <c r="H361" s="235" t="n">
        <v>47.0221973</v>
      </c>
      <c r="I361" s="235" t="n">
        <v>56.590909908645</v>
      </c>
      <c r="J361" s="235" t="n">
        <v>100</v>
      </c>
      <c r="K361" s="235" t="n">
        <v>0</v>
      </c>
    </row>
    <row r="362">
      <c r="A362" s="235" t="s">
        <v>219</v>
      </c>
      <c r="B362" s="235" t="s">
        <v>220</v>
      </c>
      <c r="C362" s="235" t="s">
        <v>18</v>
      </c>
      <c r="D362" s="235"/>
      <c r="E362" s="235"/>
      <c r="F362" s="235"/>
      <c r="G362" s="235"/>
      <c r="H362" s="235" t="n">
        <v>134.3945117</v>
      </c>
      <c r="I362" s="235" t="n">
        <v>28.6981747716761</v>
      </c>
      <c r="J362" s="235" t="n">
        <v>100</v>
      </c>
      <c r="K362" s="235" t="n">
        <v>0.00000000000000318613743962316</v>
      </c>
    </row>
    <row r="363">
      <c r="A363" s="235" t="s">
        <v>219</v>
      </c>
      <c r="B363" s="235" t="s">
        <v>220</v>
      </c>
      <c r="C363" s="235" t="s">
        <v>19</v>
      </c>
      <c r="D363" s="235"/>
      <c r="E363" s="235"/>
      <c r="F363" s="235"/>
      <c r="G363" s="235"/>
      <c r="H363" s="235" t="n">
        <v>9906.4765044</v>
      </c>
      <c r="I363" s="235" t="n">
        <v>1.13524196445442</v>
      </c>
      <c r="J363" s="235" t="n">
        <v>100</v>
      </c>
      <c r="K363" s="235" t="n">
        <v>0</v>
      </c>
    </row>
    <row r="364">
      <c r="A364" s="235" t="s">
        <v>221</v>
      </c>
      <c r="B364" s="235" t="s">
        <v>222</v>
      </c>
      <c r="C364" s="235" t="s">
        <v>16</v>
      </c>
      <c r="D364" s="235"/>
      <c r="E364" s="235"/>
      <c r="F364" s="235"/>
      <c r="G364" s="235"/>
      <c r="H364" s="235" t="n">
        <v>281.2050715</v>
      </c>
      <c r="I364" s="235" t="n">
        <v>49.0935308425935</v>
      </c>
      <c r="J364" s="235" t="n">
        <v>100</v>
      </c>
      <c r="K364" s="235" t="n">
        <v>0.00000000000000545047683015925</v>
      </c>
    </row>
    <row r="365">
      <c r="A365" s="235" t="s">
        <v>221</v>
      </c>
      <c r="B365" s="235" t="s">
        <v>222</v>
      </c>
      <c r="C365" s="235" t="s">
        <v>18</v>
      </c>
      <c r="D365" s="235"/>
      <c r="E365" s="235"/>
      <c r="F365" s="235"/>
      <c r="G365" s="235"/>
      <c r="H365" s="235" t="n">
        <v>406.154463</v>
      </c>
      <c r="I365" s="235" t="n">
        <v>35.6886964975823</v>
      </c>
      <c r="J365" s="235" t="n">
        <v>100</v>
      </c>
      <c r="K365" s="235" t="n">
        <v>0</v>
      </c>
    </row>
    <row r="366">
      <c r="A366" s="235" t="s">
        <v>221</v>
      </c>
      <c r="B366" s="235" t="s">
        <v>222</v>
      </c>
      <c r="C366" s="235" t="s">
        <v>19</v>
      </c>
      <c r="D366" s="235"/>
      <c r="E366" s="235"/>
      <c r="F366" s="235"/>
      <c r="G366" s="235"/>
      <c r="H366" s="235" t="n">
        <v>41981.0474635</v>
      </c>
      <c r="I366" s="235" t="n">
        <v>1.09928883629482</v>
      </c>
      <c r="J366" s="235" t="n">
        <v>100</v>
      </c>
      <c r="K366" s="235" t="n">
        <v>0</v>
      </c>
    </row>
    <row r="367">
      <c r="A367" s="235" t="s">
        <v>223</v>
      </c>
      <c r="B367" s="235" t="s">
        <v>224</v>
      </c>
      <c r="C367" s="235" t="s">
        <v>16</v>
      </c>
      <c r="D367" s="235"/>
      <c r="E367" s="235"/>
      <c r="F367" s="235"/>
      <c r="G367" s="235"/>
      <c r="H367" s="235" t="n">
        <v>44.7054507</v>
      </c>
      <c r="I367" s="235" t="n">
        <v>73.1233413980933</v>
      </c>
      <c r="J367" s="235" t="n">
        <v>100</v>
      </c>
      <c r="K367" s="235" t="n">
        <v>0</v>
      </c>
    </row>
    <row r="368">
      <c r="A368" s="235" t="s">
        <v>223</v>
      </c>
      <c r="B368" s="235" t="s">
        <v>224</v>
      </c>
      <c r="C368" s="235" t="s">
        <v>18</v>
      </c>
      <c r="D368" s="235"/>
      <c r="E368" s="235"/>
      <c r="F368" s="235"/>
      <c r="G368" s="235"/>
      <c r="H368" s="235" t="n">
        <v>196.7999657</v>
      </c>
      <c r="I368" s="235" t="n">
        <v>39.5407111356771</v>
      </c>
      <c r="J368" s="235" t="n">
        <v>100</v>
      </c>
      <c r="K368" s="235" t="n">
        <v>0</v>
      </c>
    </row>
    <row r="369">
      <c r="A369" s="235" t="s">
        <v>223</v>
      </c>
      <c r="B369" s="235" t="s">
        <v>224</v>
      </c>
      <c r="C369" s="235" t="s">
        <v>19</v>
      </c>
      <c r="D369" s="235"/>
      <c r="E369" s="235"/>
      <c r="F369" s="235"/>
      <c r="G369" s="235"/>
      <c r="H369" s="235" t="n">
        <v>18954.5820307</v>
      </c>
      <c r="I369" s="235" t="n">
        <v>1.39277971213055</v>
      </c>
      <c r="J369" s="235" t="n">
        <v>100</v>
      </c>
      <c r="K369" s="235" t="n">
        <v>0</v>
      </c>
    </row>
    <row r="370">
      <c r="A370" s="235" t="s">
        <v>225</v>
      </c>
      <c r="B370" s="235" t="s">
        <v>226</v>
      </c>
      <c r="C370" s="235" t="s">
        <v>16</v>
      </c>
      <c r="D370" s="235"/>
      <c r="E370" s="235"/>
      <c r="F370" s="235"/>
      <c r="G370" s="235"/>
      <c r="H370" s="235" t="n">
        <v>108.8478171</v>
      </c>
      <c r="I370" s="235" t="n">
        <v>50.7309099793812</v>
      </c>
      <c r="J370" s="235" t="n">
        <v>100</v>
      </c>
      <c r="K370" s="235" t="n">
        <v>0.00000000000000563226243192951</v>
      </c>
    </row>
    <row r="371">
      <c r="A371" s="235" t="s">
        <v>225</v>
      </c>
      <c r="B371" s="235" t="s">
        <v>226</v>
      </c>
      <c r="C371" s="235" t="s">
        <v>18</v>
      </c>
      <c r="D371" s="235"/>
      <c r="E371" s="235"/>
      <c r="F371" s="235"/>
      <c r="G371" s="235"/>
      <c r="H371" s="235" t="n">
        <v>376.4405033</v>
      </c>
      <c r="I371" s="235" t="n">
        <v>29.4225677809434</v>
      </c>
      <c r="J371" s="235" t="n">
        <v>100</v>
      </c>
      <c r="K371" s="235" t="n">
        <v>0</v>
      </c>
    </row>
    <row r="372">
      <c r="A372" s="235" t="s">
        <v>225</v>
      </c>
      <c r="B372" s="235" t="s">
        <v>226</v>
      </c>
      <c r="C372" s="235" t="s">
        <v>19</v>
      </c>
      <c r="D372" s="235" t="n">
        <v>40.3587261</v>
      </c>
      <c r="E372" s="235" t="n">
        <v>99.9999999999998</v>
      </c>
      <c r="F372" s="235" t="n">
        <v>0.193268268197053</v>
      </c>
      <c r="G372" s="235" t="n">
        <v>99.0311702189738</v>
      </c>
      <c r="H372" s="235" t="n">
        <v>20841.8722146</v>
      </c>
      <c r="I372" s="235" t="n">
        <v>2.37823967288603</v>
      </c>
      <c r="J372" s="235" t="n">
        <v>99.806731731803</v>
      </c>
      <c r="K372" s="235" t="n">
        <v>0.191766451357007</v>
      </c>
    </row>
    <row r="373">
      <c r="A373" s="235" t="s">
        <v>227</v>
      </c>
      <c r="B373" s="235" t="s">
        <v>228</v>
      </c>
      <c r="C373" s="235" t="s">
        <v>16</v>
      </c>
      <c r="D373" s="235"/>
      <c r="E373" s="235"/>
      <c r="F373" s="235"/>
      <c r="G373" s="235"/>
      <c r="H373" s="235" t="n">
        <v>214.2425624</v>
      </c>
      <c r="I373" s="235" t="n">
        <v>50.1994150794993</v>
      </c>
      <c r="J373" s="235" t="n">
        <v>100</v>
      </c>
      <c r="K373" s="235" t="n">
        <v>0</v>
      </c>
    </row>
    <row r="374">
      <c r="A374" s="235" t="s">
        <v>227</v>
      </c>
      <c r="B374" s="235" t="s">
        <v>228</v>
      </c>
      <c r="C374" s="235" t="s">
        <v>18</v>
      </c>
      <c r="D374" s="235"/>
      <c r="E374" s="235"/>
      <c r="F374" s="235"/>
      <c r="G374" s="235"/>
      <c r="H374" s="235" t="n">
        <v>1428.3494513</v>
      </c>
      <c r="I374" s="235" t="n">
        <v>19.2602164660182</v>
      </c>
      <c r="J374" s="235" t="n">
        <v>100</v>
      </c>
      <c r="K374" s="235" t="n">
        <v>0</v>
      </c>
    </row>
    <row r="375">
      <c r="A375" s="235" t="s">
        <v>227</v>
      </c>
      <c r="B375" s="235" t="s">
        <v>228</v>
      </c>
      <c r="C375" s="235" t="s">
        <v>19</v>
      </c>
      <c r="D375" s="235"/>
      <c r="E375" s="235"/>
      <c r="F375" s="235"/>
      <c r="G375" s="235"/>
      <c r="H375" s="235" t="n">
        <v>43509.0387291</v>
      </c>
      <c r="I375" s="235" t="n">
        <v>2.02516352594132</v>
      </c>
      <c r="J375" s="235" t="n">
        <v>100</v>
      </c>
      <c r="K375" s="235" t="n">
        <v>0</v>
      </c>
    </row>
    <row r="376">
      <c r="A376" s="235" t="s">
        <v>229</v>
      </c>
      <c r="B376" s="235" t="s">
        <v>230</v>
      </c>
      <c r="C376" s="235" t="s">
        <v>16</v>
      </c>
      <c r="D376" s="235"/>
      <c r="E376" s="235"/>
      <c r="F376" s="235"/>
      <c r="G376" s="235"/>
      <c r="H376" s="235" t="n">
        <v>24.8479594</v>
      </c>
      <c r="I376" s="235" t="n">
        <v>71.1989933712033</v>
      </c>
      <c r="J376" s="235" t="n">
        <v>100</v>
      </c>
      <c r="K376" s="235" t="n">
        <v>0</v>
      </c>
    </row>
    <row r="377">
      <c r="A377" s="235" t="s">
        <v>229</v>
      </c>
      <c r="B377" s="235" t="s">
        <v>230</v>
      </c>
      <c r="C377" s="235" t="s">
        <v>18</v>
      </c>
      <c r="D377" s="235"/>
      <c r="E377" s="235"/>
      <c r="F377" s="235"/>
      <c r="G377" s="235"/>
      <c r="H377" s="235" t="n">
        <v>182.1891462</v>
      </c>
      <c r="I377" s="235" t="n">
        <v>39.9427067054523</v>
      </c>
      <c r="J377" s="235" t="n">
        <v>100</v>
      </c>
      <c r="K377" s="235" t="n">
        <v>0</v>
      </c>
    </row>
    <row r="378">
      <c r="A378" s="235" t="s">
        <v>229</v>
      </c>
      <c r="B378" s="235" t="s">
        <v>230</v>
      </c>
      <c r="C378" s="235" t="s">
        <v>19</v>
      </c>
      <c r="D378" s="235"/>
      <c r="E378" s="235"/>
      <c r="F378" s="235"/>
      <c r="G378" s="235"/>
      <c r="H378" s="235" t="n">
        <v>9076.3569935</v>
      </c>
      <c r="I378" s="235" t="n">
        <v>1.58305205289376</v>
      </c>
      <c r="J378" s="235" t="n">
        <v>100</v>
      </c>
      <c r="K378" s="235" t="n">
        <v>0</v>
      </c>
    </row>
    <row r="379">
      <c r="A379" s="235" t="s">
        <v>231</v>
      </c>
      <c r="B379" s="235" t="s">
        <v>232</v>
      </c>
      <c r="C379" s="235" t="s">
        <v>16</v>
      </c>
      <c r="D379" s="235"/>
      <c r="E379" s="235"/>
      <c r="F379" s="235"/>
      <c r="G379" s="235"/>
      <c r="H379" s="235" t="n">
        <v>475.7114532</v>
      </c>
      <c r="I379" s="235" t="n">
        <v>40.3331611392139</v>
      </c>
      <c r="J379" s="235" t="n">
        <v>100</v>
      </c>
      <c r="K379" s="235" t="n">
        <v>0</v>
      </c>
    </row>
    <row r="380">
      <c r="A380" s="235" t="s">
        <v>231</v>
      </c>
      <c r="B380" s="235" t="s">
        <v>232</v>
      </c>
      <c r="C380" s="235" t="s">
        <v>18</v>
      </c>
      <c r="D380" s="235"/>
      <c r="E380" s="235"/>
      <c r="F380" s="235"/>
      <c r="G380" s="235"/>
      <c r="H380" s="235" t="n">
        <v>816.3116675</v>
      </c>
      <c r="I380" s="235" t="n">
        <v>32.4289179079283</v>
      </c>
      <c r="J380" s="235" t="n">
        <v>100</v>
      </c>
      <c r="K380" s="235" t="n">
        <v>0</v>
      </c>
    </row>
    <row r="381">
      <c r="A381" s="235" t="s">
        <v>231</v>
      </c>
      <c r="B381" s="235" t="s">
        <v>232</v>
      </c>
      <c r="C381" s="235" t="s">
        <v>19</v>
      </c>
      <c r="D381" s="235" t="n">
        <v>683.5999972</v>
      </c>
      <c r="E381" s="235" t="n">
        <v>87.3909721029952</v>
      </c>
      <c r="F381" s="235" t="n">
        <v>1.10862628622973</v>
      </c>
      <c r="G381" s="235" t="n">
        <v>87.4750251241397</v>
      </c>
      <c r="H381" s="235" t="n">
        <v>60978.2968648</v>
      </c>
      <c r="I381" s="235" t="n">
        <v>2.62257927070922</v>
      </c>
      <c r="J381" s="235" t="n">
        <v>98.8913737137703</v>
      </c>
      <c r="K381" s="235" t="n">
        <v>0.980642786113143</v>
      </c>
    </row>
    <row r="382">
      <c r="A382" s="235" t="s">
        <v>233</v>
      </c>
      <c r="B382" s="235" t="s">
        <v>234</v>
      </c>
      <c r="C382" s="235" t="s">
        <v>16</v>
      </c>
      <c r="D382" s="235"/>
      <c r="E382" s="235"/>
      <c r="F382" s="235"/>
      <c r="G382" s="235"/>
      <c r="H382" s="235" t="n">
        <v>1010.8888867</v>
      </c>
      <c r="I382" s="235" t="n">
        <v>33.7057607281304</v>
      </c>
      <c r="J382" s="235" t="n">
        <v>100</v>
      </c>
      <c r="K382" s="235" t="n">
        <v>0</v>
      </c>
    </row>
    <row r="383">
      <c r="A383" s="235" t="s">
        <v>233</v>
      </c>
      <c r="B383" s="235" t="s">
        <v>234</v>
      </c>
      <c r="C383" s="235" t="s">
        <v>18</v>
      </c>
      <c r="D383" s="235"/>
      <c r="E383" s="235"/>
      <c r="F383" s="235"/>
      <c r="G383" s="235"/>
      <c r="H383" s="235" t="n">
        <v>888.6902378</v>
      </c>
      <c r="I383" s="235" t="n">
        <v>35.5221576229501</v>
      </c>
      <c r="J383" s="235" t="n">
        <v>100</v>
      </c>
      <c r="K383" s="235" t="n">
        <v>0</v>
      </c>
    </row>
    <row r="384">
      <c r="A384" s="235" t="s">
        <v>233</v>
      </c>
      <c r="B384" s="235" t="s">
        <v>234</v>
      </c>
      <c r="C384" s="235" t="s">
        <v>19</v>
      </c>
      <c r="D384" s="235"/>
      <c r="E384" s="235"/>
      <c r="F384" s="235"/>
      <c r="G384" s="235"/>
      <c r="H384" s="235" t="n">
        <v>76927.4542849</v>
      </c>
      <c r="I384" s="235" t="n">
        <v>1.66264659400867</v>
      </c>
      <c r="J384" s="235" t="n">
        <v>100</v>
      </c>
      <c r="K384" s="235" t="n">
        <v>0</v>
      </c>
    </row>
    <row r="385">
      <c r="A385" s="235" t="s">
        <v>235</v>
      </c>
      <c r="B385" s="235" t="s">
        <v>236</v>
      </c>
      <c r="C385" s="235" t="s">
        <v>16</v>
      </c>
      <c r="D385" s="235"/>
      <c r="E385" s="235"/>
      <c r="F385" s="235"/>
      <c r="G385" s="235"/>
      <c r="H385" s="235" t="n">
        <v>302.5835307</v>
      </c>
      <c r="I385" s="235" t="n">
        <v>43.8773687248518</v>
      </c>
      <c r="J385" s="235" t="n">
        <v>100</v>
      </c>
      <c r="K385" s="235" t="n">
        <v>0</v>
      </c>
    </row>
    <row r="386">
      <c r="A386" s="235" t="s">
        <v>235</v>
      </c>
      <c r="B386" s="235" t="s">
        <v>236</v>
      </c>
      <c r="C386" s="235" t="s">
        <v>18</v>
      </c>
      <c r="D386" s="235"/>
      <c r="E386" s="235"/>
      <c r="F386" s="235"/>
      <c r="G386" s="235"/>
      <c r="H386" s="235" t="n">
        <v>745.356412</v>
      </c>
      <c r="I386" s="235" t="n">
        <v>25.7144984563026</v>
      </c>
      <c r="J386" s="235" t="n">
        <v>100</v>
      </c>
      <c r="K386" s="235" t="n">
        <v>0</v>
      </c>
    </row>
    <row r="387">
      <c r="A387" s="235" t="s">
        <v>235</v>
      </c>
      <c r="B387" s="235" t="s">
        <v>236</v>
      </c>
      <c r="C387" s="235" t="s">
        <v>19</v>
      </c>
      <c r="D387" s="235"/>
      <c r="E387" s="235"/>
      <c r="F387" s="235"/>
      <c r="G387" s="235"/>
      <c r="H387" s="235" t="n">
        <v>44711.3798674</v>
      </c>
      <c r="I387" s="235" t="n">
        <v>2.02697963811616</v>
      </c>
      <c r="J387" s="235" t="n">
        <v>100</v>
      </c>
      <c r="K387" s="235" t="n">
        <v>0</v>
      </c>
    </row>
    <row r="388">
      <c r="A388" s="235" t="s">
        <v>241</v>
      </c>
      <c r="B388" s="235" t="s">
        <v>242</v>
      </c>
      <c r="C388" s="235" t="s">
        <v>16</v>
      </c>
      <c r="D388" s="235"/>
      <c r="E388" s="235"/>
      <c r="F388" s="235"/>
      <c r="G388" s="235"/>
      <c r="H388" s="235" t="n">
        <v>5.093768</v>
      </c>
      <c r="I388" s="235" t="n">
        <v>100</v>
      </c>
      <c r="J388" s="235" t="n">
        <v>100</v>
      </c>
      <c r="K388" s="235" t="n">
        <v>0</v>
      </c>
    </row>
    <row r="389">
      <c r="A389" s="235" t="s">
        <v>241</v>
      </c>
      <c r="B389" s="235" t="s">
        <v>242</v>
      </c>
      <c r="C389" s="235" t="s">
        <v>18</v>
      </c>
      <c r="D389" s="235"/>
      <c r="E389" s="235"/>
      <c r="F389" s="235"/>
      <c r="G389" s="235"/>
      <c r="H389" s="235" t="n">
        <v>37.2198728</v>
      </c>
      <c r="I389" s="235" t="n">
        <v>38.3358804574054</v>
      </c>
      <c r="J389" s="235" t="n">
        <v>100</v>
      </c>
      <c r="K389" s="235" t="n">
        <v>0</v>
      </c>
    </row>
    <row r="390">
      <c r="A390" s="235" t="s">
        <v>241</v>
      </c>
      <c r="B390" s="235" t="s">
        <v>242</v>
      </c>
      <c r="C390" s="235" t="s">
        <v>19</v>
      </c>
      <c r="D390" s="235" t="n">
        <v>5.1531175</v>
      </c>
      <c r="E390" s="235" t="n">
        <v>100</v>
      </c>
      <c r="F390" s="235" t="n">
        <v>0.106174037437414</v>
      </c>
      <c r="G390" s="235" t="n">
        <v>99.564268316549</v>
      </c>
      <c r="H390" s="235" t="n">
        <v>4848.309767</v>
      </c>
      <c r="I390" s="235" t="n">
        <v>2.24944627829567</v>
      </c>
      <c r="J390" s="235" t="n">
        <v>99.8938259625626</v>
      </c>
      <c r="K390" s="235" t="n">
        <v>0.10582376087619</v>
      </c>
    </row>
    <row r="391">
      <c r="A391" s="235" t="s">
        <v>245</v>
      </c>
      <c r="B391" s="235" t="s">
        <v>246</v>
      </c>
      <c r="C391" s="235" t="s">
        <v>16</v>
      </c>
      <c r="D391" s="235"/>
      <c r="E391" s="235"/>
      <c r="F391" s="235"/>
      <c r="G391" s="235"/>
      <c r="H391" s="235" t="n">
        <v>67.9542981</v>
      </c>
      <c r="I391" s="235" t="n">
        <v>32.9062027797105</v>
      </c>
      <c r="J391" s="235" t="n">
        <v>100</v>
      </c>
      <c r="K391" s="235" t="n">
        <v>0</v>
      </c>
    </row>
    <row r="392">
      <c r="A392" s="235" t="s">
        <v>245</v>
      </c>
      <c r="B392" s="235" t="s">
        <v>246</v>
      </c>
      <c r="C392" s="235" t="s">
        <v>18</v>
      </c>
      <c r="D392" s="235"/>
      <c r="E392" s="235"/>
      <c r="F392" s="235"/>
      <c r="G392" s="235"/>
      <c r="H392" s="235" t="n">
        <v>97.4857096</v>
      </c>
      <c r="I392" s="235" t="n">
        <v>38.4492799373379</v>
      </c>
      <c r="J392" s="235" t="n">
        <v>100</v>
      </c>
      <c r="K392" s="235" t="n">
        <v>0</v>
      </c>
    </row>
    <row r="393">
      <c r="A393" s="235" t="s">
        <v>245</v>
      </c>
      <c r="B393" s="235" t="s">
        <v>246</v>
      </c>
      <c r="C393" s="235" t="s">
        <v>19</v>
      </c>
      <c r="D393" s="235"/>
      <c r="E393" s="235"/>
      <c r="F393" s="235"/>
      <c r="G393" s="235"/>
      <c r="H393" s="235" t="n">
        <v>7442.1935917</v>
      </c>
      <c r="I393" s="235" t="n">
        <v>1.70871992762988</v>
      </c>
      <c r="J393" s="235" t="n">
        <v>100</v>
      </c>
      <c r="K393" s="235" t="n">
        <v>0</v>
      </c>
    </row>
    <row r="394">
      <c r="A394" s="235" t="s">
        <v>247</v>
      </c>
      <c r="B394" s="235" t="s">
        <v>248</v>
      </c>
      <c r="C394" s="235" t="s">
        <v>16</v>
      </c>
      <c r="D394" s="235"/>
      <c r="E394" s="235"/>
      <c r="F394" s="235"/>
      <c r="G394" s="235"/>
      <c r="H394" s="235" t="n">
        <v>30.4284296</v>
      </c>
      <c r="I394" s="235" t="n">
        <v>70.2862162688382</v>
      </c>
      <c r="J394" s="235" t="n">
        <v>100</v>
      </c>
      <c r="K394" s="235" t="n">
        <v>0</v>
      </c>
    </row>
    <row r="395">
      <c r="A395" s="235" t="s">
        <v>247</v>
      </c>
      <c r="B395" s="235" t="s">
        <v>248</v>
      </c>
      <c r="C395" s="235" t="s">
        <v>18</v>
      </c>
      <c r="D395" s="235"/>
      <c r="E395" s="235"/>
      <c r="F395" s="235"/>
      <c r="G395" s="235"/>
      <c r="H395" s="235" t="n">
        <v>60.9835482</v>
      </c>
      <c r="I395" s="235" t="n">
        <v>72.9174588336721</v>
      </c>
      <c r="J395" s="235" t="n">
        <v>100</v>
      </c>
      <c r="K395" s="235" t="n">
        <v>0</v>
      </c>
    </row>
    <row r="396">
      <c r="A396" s="235" t="s">
        <v>247</v>
      </c>
      <c r="B396" s="235" t="s">
        <v>248</v>
      </c>
      <c r="C396" s="235" t="s">
        <v>19</v>
      </c>
      <c r="D396" s="235" t="n">
        <v>179.6198236</v>
      </c>
      <c r="E396" s="235" t="n">
        <v>44.1078561677427</v>
      </c>
      <c r="F396" s="235" t="n">
        <v>1.31454488021596</v>
      </c>
      <c r="G396" s="235" t="n">
        <v>44.0442804878958</v>
      </c>
      <c r="H396" s="235" t="n">
        <v>13484.4114547</v>
      </c>
      <c r="I396" s="235" t="n">
        <v>2.55470102369995</v>
      </c>
      <c r="J396" s="235" t="n">
        <v>98.685455119784</v>
      </c>
      <c r="K396" s="235" t="n">
        <v>0.586694192653644</v>
      </c>
    </row>
    <row r="397">
      <c r="A397" s="235" t="s">
        <v>249</v>
      </c>
      <c r="B397" s="235" t="s">
        <v>250</v>
      </c>
      <c r="C397" s="235" t="s">
        <v>16</v>
      </c>
      <c r="D397" s="235"/>
      <c r="E397" s="235"/>
      <c r="F397" s="235"/>
      <c r="G397" s="235"/>
      <c r="H397" s="235" t="n">
        <v>1168.4127118</v>
      </c>
      <c r="I397" s="235" t="n">
        <v>30.4307195558225</v>
      </c>
      <c r="J397" s="235" t="n">
        <v>100</v>
      </c>
      <c r="K397" s="235" t="n">
        <v>0</v>
      </c>
    </row>
    <row r="398">
      <c r="A398" s="235" t="s">
        <v>249</v>
      </c>
      <c r="B398" s="235" t="s">
        <v>250</v>
      </c>
      <c r="C398" s="235" t="s">
        <v>18</v>
      </c>
      <c r="D398" s="235"/>
      <c r="E398" s="235"/>
      <c r="F398" s="235"/>
      <c r="G398" s="235"/>
      <c r="H398" s="235" t="n">
        <v>68.4739885</v>
      </c>
      <c r="I398" s="235" t="n">
        <v>57.9951101842045</v>
      </c>
      <c r="J398" s="235" t="n">
        <v>100</v>
      </c>
      <c r="K398" s="235" t="n">
        <v>0</v>
      </c>
    </row>
    <row r="399">
      <c r="A399" s="235" t="s">
        <v>249</v>
      </c>
      <c r="B399" s="235" t="s">
        <v>250</v>
      </c>
      <c r="C399" s="235" t="s">
        <v>19</v>
      </c>
      <c r="D399" s="235" t="n">
        <v>27.2617336</v>
      </c>
      <c r="E399" s="235" t="n">
        <v>100</v>
      </c>
      <c r="F399" s="235" t="n">
        <v>0.162533666000937</v>
      </c>
      <c r="G399" s="235" t="n">
        <v>99.867769374739</v>
      </c>
      <c r="H399" s="235" t="n">
        <v>16745.7147646</v>
      </c>
      <c r="I399" s="235" t="n">
        <v>2.83201521466873</v>
      </c>
      <c r="J399" s="235" t="n">
        <v>99.8374663339991</v>
      </c>
      <c r="K399" s="235" t="n">
        <v>0.162582998826411</v>
      </c>
    </row>
    <row r="400">
      <c r="A400" s="235" t="s">
        <v>251</v>
      </c>
      <c r="B400" s="235" t="s">
        <v>252</v>
      </c>
      <c r="C400" s="235" t="s">
        <v>16</v>
      </c>
      <c r="D400" s="235"/>
      <c r="E400" s="235"/>
      <c r="F400" s="235"/>
      <c r="G400" s="235"/>
      <c r="H400" s="235" t="n">
        <v>149.8926163</v>
      </c>
      <c r="I400" s="235" t="n">
        <v>33.2685387520664</v>
      </c>
      <c r="J400" s="235" t="n">
        <v>100</v>
      </c>
      <c r="K400" s="235" t="n">
        <v>0.00000000000000369354977181784</v>
      </c>
    </row>
    <row r="401">
      <c r="A401" s="235" t="s">
        <v>251</v>
      </c>
      <c r="B401" s="235" t="s">
        <v>252</v>
      </c>
      <c r="C401" s="235" t="s">
        <v>18</v>
      </c>
      <c r="D401" s="235"/>
      <c r="E401" s="235"/>
      <c r="F401" s="235"/>
      <c r="G401" s="235"/>
      <c r="H401" s="235" t="n">
        <v>115.9382229</v>
      </c>
      <c r="I401" s="235" t="n">
        <v>37.4155861746599</v>
      </c>
      <c r="J401" s="235" t="n">
        <v>100</v>
      </c>
      <c r="K401" s="235" t="n">
        <v>0.00000000000000415396452509538</v>
      </c>
    </row>
    <row r="402">
      <c r="A402" s="235" t="s">
        <v>251</v>
      </c>
      <c r="B402" s="235" t="s">
        <v>252</v>
      </c>
      <c r="C402" s="235" t="s">
        <v>19</v>
      </c>
      <c r="D402" s="235"/>
      <c r="E402" s="235"/>
      <c r="F402" s="235"/>
      <c r="G402" s="235"/>
      <c r="H402" s="235" t="n">
        <v>19436.5747917</v>
      </c>
      <c r="I402" s="235" t="n">
        <v>1.53423081404516</v>
      </c>
      <c r="J402" s="235" t="n">
        <v>100</v>
      </c>
      <c r="K402" s="235" t="n">
        <v>0</v>
      </c>
    </row>
    <row r="403">
      <c r="A403" s="235" t="s">
        <v>253</v>
      </c>
      <c r="B403" s="235" t="s">
        <v>254</v>
      </c>
      <c r="C403" s="235" t="s">
        <v>16</v>
      </c>
      <c r="D403" s="235"/>
      <c r="E403" s="235"/>
      <c r="F403" s="235"/>
      <c r="G403" s="235"/>
      <c r="H403" s="235" t="n">
        <v>68.4538663</v>
      </c>
      <c r="I403" s="235" t="n">
        <v>48.125486631405</v>
      </c>
      <c r="J403" s="235" t="n">
        <v>100</v>
      </c>
      <c r="K403" s="235" t="n">
        <v>0</v>
      </c>
    </row>
    <row r="404">
      <c r="A404" s="235" t="s">
        <v>253</v>
      </c>
      <c r="B404" s="235" t="s">
        <v>254</v>
      </c>
      <c r="C404" s="235" t="s">
        <v>18</v>
      </c>
      <c r="D404" s="235"/>
      <c r="E404" s="235"/>
      <c r="F404" s="235"/>
      <c r="G404" s="235"/>
      <c r="H404" s="235" t="n">
        <v>77.2797166</v>
      </c>
      <c r="I404" s="235" t="n">
        <v>49.434598398882</v>
      </c>
      <c r="J404" s="235" t="n">
        <v>100</v>
      </c>
      <c r="K404" s="235" t="n">
        <v>0</v>
      </c>
    </row>
    <row r="405">
      <c r="A405" s="235" t="s">
        <v>253</v>
      </c>
      <c r="B405" s="235" t="s">
        <v>254</v>
      </c>
      <c r="C405" s="235" t="s">
        <v>19</v>
      </c>
      <c r="D405" s="235"/>
      <c r="E405" s="235"/>
      <c r="F405" s="235"/>
      <c r="G405" s="235"/>
      <c r="H405" s="235" t="n">
        <v>15432.1912072</v>
      </c>
      <c r="I405" s="235" t="n">
        <v>1.69261722777273</v>
      </c>
      <c r="J405" s="235" t="n">
        <v>100</v>
      </c>
      <c r="K405" s="235" t="n">
        <v>0</v>
      </c>
    </row>
    <row r="406">
      <c r="A406" s="235" t="s">
        <v>255</v>
      </c>
      <c r="B406" s="235" t="s">
        <v>256</v>
      </c>
      <c r="C406" s="235" t="s">
        <v>16</v>
      </c>
      <c r="D406" s="235"/>
      <c r="E406" s="235"/>
      <c r="F406" s="235"/>
      <c r="G406" s="235"/>
      <c r="H406" s="235" t="n">
        <v>419.9172569</v>
      </c>
      <c r="I406" s="235" t="n">
        <v>53.6663172620715</v>
      </c>
      <c r="J406" s="235" t="n">
        <v>100</v>
      </c>
      <c r="K406" s="235" t="n">
        <v>0</v>
      </c>
    </row>
    <row r="407">
      <c r="A407" s="235" t="s">
        <v>255</v>
      </c>
      <c r="B407" s="235" t="s">
        <v>256</v>
      </c>
      <c r="C407" s="235" t="s">
        <v>18</v>
      </c>
      <c r="D407" s="235"/>
      <c r="E407" s="235"/>
      <c r="F407" s="235"/>
      <c r="G407" s="235"/>
      <c r="H407" s="235" t="n">
        <v>222.116753</v>
      </c>
      <c r="I407" s="235" t="n">
        <v>31.282960835087</v>
      </c>
      <c r="J407" s="235" t="n">
        <v>100</v>
      </c>
      <c r="K407" s="235" t="n">
        <v>0</v>
      </c>
    </row>
    <row r="408">
      <c r="A408" s="235" t="s">
        <v>255</v>
      </c>
      <c r="B408" s="235" t="s">
        <v>256</v>
      </c>
      <c r="C408" s="235" t="s">
        <v>19</v>
      </c>
      <c r="D408" s="235" t="n">
        <v>23.434598</v>
      </c>
      <c r="E408" s="235" t="n">
        <v>70.986732724208</v>
      </c>
      <c r="F408" s="235" t="n">
        <v>0.158601351479642</v>
      </c>
      <c r="G408" s="235" t="n">
        <v>70.826971344365</v>
      </c>
      <c r="H408" s="235" t="n">
        <v>14752.3524816</v>
      </c>
      <c r="I408" s="235" t="n">
        <v>2.80339098828594</v>
      </c>
      <c r="J408" s="235" t="n">
        <v>99.8413986485204</v>
      </c>
      <c r="K408" s="235" t="n">
        <v>0.11251097769545</v>
      </c>
    </row>
    <row r="409">
      <c r="A409" s="235" t="s">
        <v>261</v>
      </c>
      <c r="B409" s="235" t="s">
        <v>262</v>
      </c>
      <c r="C409" s="235" t="s">
        <v>16</v>
      </c>
      <c r="D409" s="235"/>
      <c r="E409" s="235"/>
      <c r="F409" s="235"/>
      <c r="G409" s="235"/>
      <c r="H409" s="235" t="n">
        <v>64.9284357</v>
      </c>
      <c r="I409" s="235" t="n">
        <v>61.4902185883479</v>
      </c>
      <c r="J409" s="235" t="n">
        <v>100</v>
      </c>
      <c r="K409" s="235" t="n">
        <v>0</v>
      </c>
    </row>
    <row r="410">
      <c r="A410" s="235" t="s">
        <v>261</v>
      </c>
      <c r="B410" s="235" t="s">
        <v>262</v>
      </c>
      <c r="C410" s="235" t="s">
        <v>18</v>
      </c>
      <c r="D410" s="235"/>
      <c r="E410" s="235"/>
      <c r="F410" s="235"/>
      <c r="G410" s="235"/>
      <c r="H410" s="235" t="n">
        <v>142.3623731</v>
      </c>
      <c r="I410" s="235" t="n">
        <v>43.9995903591318</v>
      </c>
      <c r="J410" s="235" t="n">
        <v>100</v>
      </c>
      <c r="K410" s="235" t="n">
        <v>0</v>
      </c>
    </row>
    <row r="411">
      <c r="A411" s="235" t="s">
        <v>261</v>
      </c>
      <c r="B411" s="235" t="s">
        <v>262</v>
      </c>
      <c r="C411" s="235" t="s">
        <v>19</v>
      </c>
      <c r="D411" s="235"/>
      <c r="E411" s="235"/>
      <c r="F411" s="235"/>
      <c r="G411" s="235"/>
      <c r="H411" s="235" t="n">
        <v>18890.8624128</v>
      </c>
      <c r="I411" s="235" t="n">
        <v>1.33401530305861</v>
      </c>
      <c r="J411" s="235" t="n">
        <v>100</v>
      </c>
      <c r="K411" s="235" t="n">
        <v>0.000000000000000148105450465797</v>
      </c>
    </row>
    <row r="412">
      <c r="A412" s="235" t="s">
        <v>263</v>
      </c>
      <c r="B412" s="235" t="s">
        <v>264</v>
      </c>
      <c r="C412" s="235" t="s">
        <v>18</v>
      </c>
      <c r="D412" s="235"/>
      <c r="E412" s="235"/>
      <c r="F412" s="235"/>
      <c r="G412" s="235"/>
      <c r="H412" s="235" t="n">
        <v>39.5306748</v>
      </c>
      <c r="I412" s="235" t="n">
        <v>70.5789793617637</v>
      </c>
      <c r="J412" s="235" t="n">
        <v>100</v>
      </c>
      <c r="K412" s="235" t="n">
        <v>0</v>
      </c>
    </row>
    <row r="413">
      <c r="A413" s="235" t="s">
        <v>263</v>
      </c>
      <c r="B413" s="235" t="s">
        <v>264</v>
      </c>
      <c r="C413" s="235" t="s">
        <v>19</v>
      </c>
      <c r="D413" s="235" t="n">
        <v>55.8965146</v>
      </c>
      <c r="E413" s="235" t="n">
        <v>70.4862846123801</v>
      </c>
      <c r="F413" s="235" t="n">
        <v>0.280598856031213</v>
      </c>
      <c r="G413" s="235" t="n">
        <v>70.4678688981002</v>
      </c>
      <c r="H413" s="235" t="n">
        <v>19864.5391531</v>
      </c>
      <c r="I413" s="235" t="n">
        <v>1.28372313399042</v>
      </c>
      <c r="J413" s="235" t="n">
        <v>99.7194011439688</v>
      </c>
      <c r="K413" s="235" t="n">
        <v>0.198288429061232</v>
      </c>
    </row>
    <row r="414">
      <c r="A414" s="235" t="s">
        <v>265</v>
      </c>
      <c r="B414" s="235" t="s">
        <v>266</v>
      </c>
      <c r="C414" s="235" t="s">
        <v>16</v>
      </c>
      <c r="D414" s="235"/>
      <c r="E414" s="235"/>
      <c r="F414" s="235"/>
      <c r="G414" s="235"/>
      <c r="H414" s="235" t="n">
        <v>19.4705987</v>
      </c>
      <c r="I414" s="235" t="n">
        <v>99.9999999999999</v>
      </c>
      <c r="J414" s="235" t="n">
        <v>100</v>
      </c>
      <c r="K414" s="235" t="n">
        <v>0</v>
      </c>
    </row>
    <row r="415">
      <c r="A415" s="235" t="s">
        <v>265</v>
      </c>
      <c r="B415" s="235" t="s">
        <v>266</v>
      </c>
      <c r="C415" s="235" t="s">
        <v>18</v>
      </c>
      <c r="D415" s="235"/>
      <c r="E415" s="235"/>
      <c r="F415" s="235"/>
      <c r="G415" s="235"/>
      <c r="H415" s="235" t="n">
        <v>64.9743632</v>
      </c>
      <c r="I415" s="235" t="n">
        <v>49.9548658321983</v>
      </c>
      <c r="J415" s="235" t="n">
        <v>100</v>
      </c>
      <c r="K415" s="235" t="n">
        <v>0</v>
      </c>
    </row>
    <row r="416">
      <c r="A416" s="235" t="s">
        <v>265</v>
      </c>
      <c r="B416" s="235" t="s">
        <v>266</v>
      </c>
      <c r="C416" s="235" t="s">
        <v>19</v>
      </c>
      <c r="D416" s="235" t="n">
        <v>9.1067419</v>
      </c>
      <c r="E416" s="235" t="n">
        <v>99.9999999999995</v>
      </c>
      <c r="F416" s="235" t="n">
        <v>0.052611863408683</v>
      </c>
      <c r="G416" s="235" t="n">
        <v>100.086350097799</v>
      </c>
      <c r="H416" s="235" t="n">
        <v>17300.186847</v>
      </c>
      <c r="I416" s="235" t="n">
        <v>0.802207736134135</v>
      </c>
      <c r="J416" s="235" t="n">
        <v>99.9473881365913</v>
      </c>
      <c r="K416" s="235" t="n">
        <v>0.0526850123709356</v>
      </c>
    </row>
    <row r="417">
      <c r="A417" s="235" t="s">
        <v>267</v>
      </c>
      <c r="B417" s="235" t="s">
        <v>268</v>
      </c>
      <c r="C417" s="235" t="s">
        <v>16</v>
      </c>
      <c r="D417" s="235"/>
      <c r="E417" s="235"/>
      <c r="F417" s="235"/>
      <c r="G417" s="235"/>
      <c r="H417" s="235" t="n">
        <v>11.2573602</v>
      </c>
      <c r="I417" s="235" t="n">
        <v>100</v>
      </c>
      <c r="J417" s="235" t="n">
        <v>100</v>
      </c>
      <c r="K417" s="235" t="n">
        <v>0</v>
      </c>
    </row>
    <row r="418">
      <c r="A418" s="235" t="s">
        <v>267</v>
      </c>
      <c r="B418" s="235" t="s">
        <v>268</v>
      </c>
      <c r="C418" s="235" t="s">
        <v>18</v>
      </c>
      <c r="D418" s="235"/>
      <c r="E418" s="235"/>
      <c r="F418" s="235"/>
      <c r="G418" s="235"/>
      <c r="H418" s="235" t="n">
        <v>33.3387638</v>
      </c>
      <c r="I418" s="235" t="n">
        <v>50.9002979047888</v>
      </c>
      <c r="J418" s="235" t="n">
        <v>100</v>
      </c>
      <c r="K418" s="235" t="n">
        <v>0</v>
      </c>
    </row>
    <row r="419">
      <c r="A419" s="235" t="s">
        <v>267</v>
      </c>
      <c r="B419" s="235" t="s">
        <v>268</v>
      </c>
      <c r="C419" s="235" t="s">
        <v>19</v>
      </c>
      <c r="D419" s="235"/>
      <c r="E419" s="235"/>
      <c r="F419" s="235"/>
      <c r="G419" s="235"/>
      <c r="H419" s="235" t="n">
        <v>4577.2447569</v>
      </c>
      <c r="I419" s="235" t="n">
        <v>1.6748450974435</v>
      </c>
      <c r="J419" s="235" t="n">
        <v>100</v>
      </c>
      <c r="K419" s="235" t="n">
        <v>0</v>
      </c>
    </row>
    <row r="420">
      <c r="A420" s="235" t="s">
        <v>269</v>
      </c>
      <c r="B420" s="235" t="s">
        <v>270</v>
      </c>
      <c r="C420" s="235" t="s">
        <v>16</v>
      </c>
      <c r="D420" s="235"/>
      <c r="E420" s="235"/>
      <c r="F420" s="235"/>
      <c r="G420" s="235"/>
      <c r="H420" s="235" t="n">
        <v>521.9006918</v>
      </c>
      <c r="I420" s="235" t="n">
        <v>34.515535956563</v>
      </c>
      <c r="J420" s="235" t="n">
        <v>100</v>
      </c>
      <c r="K420" s="235" t="n">
        <v>0</v>
      </c>
    </row>
    <row r="421">
      <c r="A421" s="235" t="s">
        <v>269</v>
      </c>
      <c r="B421" s="235" t="s">
        <v>270</v>
      </c>
      <c r="C421" s="235" t="s">
        <v>18</v>
      </c>
      <c r="D421" s="235"/>
      <c r="E421" s="235"/>
      <c r="F421" s="235"/>
      <c r="G421" s="235"/>
      <c r="H421" s="235" t="n">
        <v>643.2559083</v>
      </c>
      <c r="I421" s="235" t="n">
        <v>35.7795677286241</v>
      </c>
      <c r="J421" s="235" t="n">
        <v>100</v>
      </c>
      <c r="K421" s="235" t="n">
        <v>0</v>
      </c>
    </row>
    <row r="422">
      <c r="A422" s="235" t="s">
        <v>269</v>
      </c>
      <c r="B422" s="235" t="s">
        <v>270</v>
      </c>
      <c r="C422" s="235" t="s">
        <v>19</v>
      </c>
      <c r="D422" s="235"/>
      <c r="E422" s="235"/>
      <c r="F422" s="235"/>
      <c r="G422" s="235"/>
      <c r="H422" s="235" t="n">
        <v>72247.0827554</v>
      </c>
      <c r="I422" s="235" t="n">
        <v>2.16801732906216</v>
      </c>
      <c r="J422" s="235" t="n">
        <v>100</v>
      </c>
      <c r="K422" s="235" t="n">
        <v>0</v>
      </c>
    </row>
    <row r="423">
      <c r="A423" s="235" t="s">
        <v>273</v>
      </c>
      <c r="B423" s="235" t="s">
        <v>274</v>
      </c>
      <c r="C423" s="235" t="s">
        <v>16</v>
      </c>
      <c r="D423" s="235"/>
      <c r="E423" s="235"/>
      <c r="F423" s="235"/>
      <c r="G423" s="235"/>
      <c r="H423" s="235" t="n">
        <v>33.3241121</v>
      </c>
      <c r="I423" s="235" t="n">
        <v>70.1125704561583</v>
      </c>
      <c r="J423" s="235" t="n">
        <v>100</v>
      </c>
      <c r="K423" s="235" t="n">
        <v>0</v>
      </c>
    </row>
    <row r="424">
      <c r="A424" s="235" t="s">
        <v>273</v>
      </c>
      <c r="B424" s="235" t="s">
        <v>274</v>
      </c>
      <c r="C424" s="235" t="s">
        <v>18</v>
      </c>
      <c r="D424" s="235"/>
      <c r="E424" s="235"/>
      <c r="F424" s="235"/>
      <c r="G424" s="235"/>
      <c r="H424" s="235" t="n">
        <v>32.9830843</v>
      </c>
      <c r="I424" s="235" t="n">
        <v>70.8293513744093</v>
      </c>
      <c r="J424" s="235" t="n">
        <v>100</v>
      </c>
      <c r="K424" s="235" t="n">
        <v>0</v>
      </c>
    </row>
    <row r="425">
      <c r="A425" s="235" t="s">
        <v>273</v>
      </c>
      <c r="B425" s="235" t="s">
        <v>274</v>
      </c>
      <c r="C425" s="235" t="s">
        <v>19</v>
      </c>
      <c r="D425" s="235"/>
      <c r="E425" s="235"/>
      <c r="F425" s="235"/>
      <c r="G425" s="235"/>
      <c r="H425" s="235" t="n">
        <v>13817.0432421</v>
      </c>
      <c r="I425" s="235" t="n">
        <v>2.22029896400641</v>
      </c>
      <c r="J425" s="235" t="n">
        <v>100</v>
      </c>
      <c r="K425" s="235" t="n">
        <v>0</v>
      </c>
    </row>
    <row r="426">
      <c r="A426" s="235" t="s">
        <v>275</v>
      </c>
      <c r="B426" s="235" t="s">
        <v>276</v>
      </c>
      <c r="C426" s="235" t="s">
        <v>16</v>
      </c>
      <c r="D426" s="235"/>
      <c r="E426" s="235"/>
      <c r="F426" s="235"/>
      <c r="G426" s="235"/>
      <c r="H426" s="235" t="n">
        <v>74.2518972</v>
      </c>
      <c r="I426" s="235" t="n">
        <v>57.4061484044022</v>
      </c>
      <c r="J426" s="235" t="n">
        <v>100</v>
      </c>
      <c r="K426" s="235" t="n">
        <v>0</v>
      </c>
    </row>
    <row r="427">
      <c r="A427" s="235" t="s">
        <v>275</v>
      </c>
      <c r="B427" s="235" t="s">
        <v>276</v>
      </c>
      <c r="C427" s="235" t="s">
        <v>18</v>
      </c>
      <c r="D427" s="235"/>
      <c r="E427" s="235"/>
      <c r="F427" s="235"/>
      <c r="G427" s="235"/>
      <c r="H427" s="235" t="n">
        <v>77.77924</v>
      </c>
      <c r="I427" s="235" t="n">
        <v>57.0642922702136</v>
      </c>
      <c r="J427" s="235" t="n">
        <v>100</v>
      </c>
      <c r="K427" s="235" t="n">
        <v>0</v>
      </c>
    </row>
    <row r="428">
      <c r="A428" s="235" t="s">
        <v>275</v>
      </c>
      <c r="B428" s="235" t="s">
        <v>276</v>
      </c>
      <c r="C428" s="235" t="s">
        <v>19</v>
      </c>
      <c r="D428" s="235" t="n">
        <v>136.3055919</v>
      </c>
      <c r="E428" s="235" t="n">
        <v>73.2555494224622</v>
      </c>
      <c r="F428" s="235" t="n">
        <v>0.655189207493969</v>
      </c>
      <c r="G428" s="235" t="n">
        <v>72.8452809743464</v>
      </c>
      <c r="H428" s="235" t="n">
        <v>20667.6988607</v>
      </c>
      <c r="I428" s="235" t="n">
        <v>1.82392623371257</v>
      </c>
      <c r="J428" s="235" t="n">
        <v>99.344810792506</v>
      </c>
      <c r="K428" s="235" t="n">
        <v>0.480422092815117</v>
      </c>
    </row>
    <row r="429">
      <c r="A429" s="235" t="s">
        <v>279</v>
      </c>
      <c r="B429" s="235" t="s">
        <v>280</v>
      </c>
      <c r="C429" s="235" t="s">
        <v>16</v>
      </c>
      <c r="D429" s="235"/>
      <c r="E429" s="235"/>
      <c r="F429" s="235"/>
      <c r="G429" s="235"/>
      <c r="H429" s="235" t="n">
        <v>20.2240408</v>
      </c>
      <c r="I429" s="235" t="n">
        <v>100</v>
      </c>
      <c r="J429" s="235" t="n">
        <v>100</v>
      </c>
      <c r="K429" s="235" t="n">
        <v>0</v>
      </c>
    </row>
    <row r="430">
      <c r="A430" s="235" t="s">
        <v>279</v>
      </c>
      <c r="B430" s="235" t="s">
        <v>280</v>
      </c>
      <c r="C430" s="235" t="s">
        <v>18</v>
      </c>
      <c r="D430" s="235"/>
      <c r="E430" s="235"/>
      <c r="F430" s="235"/>
      <c r="G430" s="235"/>
      <c r="H430" s="235" t="n">
        <v>78.5496198</v>
      </c>
      <c r="I430" s="235" t="n">
        <v>49.1077971870012</v>
      </c>
      <c r="J430" s="235" t="n">
        <v>100</v>
      </c>
      <c r="K430" s="235" t="n">
        <v>0</v>
      </c>
    </row>
    <row r="431">
      <c r="A431" s="235" t="s">
        <v>279</v>
      </c>
      <c r="B431" s="235" t="s">
        <v>280</v>
      </c>
      <c r="C431" s="235" t="s">
        <v>19</v>
      </c>
      <c r="D431" s="235"/>
      <c r="E431" s="235"/>
      <c r="F431" s="235"/>
      <c r="G431" s="235"/>
      <c r="H431" s="235" t="n">
        <v>17620.1026239</v>
      </c>
      <c r="I431" s="235" t="n">
        <v>2.88349370768548</v>
      </c>
      <c r="J431" s="235" t="n">
        <v>100</v>
      </c>
      <c r="K431" s="235" t="n">
        <v>0</v>
      </c>
    </row>
    <row r="432">
      <c r="A432" s="235" t="s">
        <v>281</v>
      </c>
      <c r="B432" s="235" t="s">
        <v>282</v>
      </c>
      <c r="C432" s="235" t="s">
        <v>16</v>
      </c>
      <c r="D432" s="235"/>
      <c r="E432" s="235"/>
      <c r="F432" s="235"/>
      <c r="G432" s="235"/>
      <c r="H432" s="235" t="n">
        <v>26.6937623</v>
      </c>
      <c r="I432" s="235" t="n">
        <v>100</v>
      </c>
      <c r="J432" s="235" t="n">
        <v>100</v>
      </c>
      <c r="K432" s="235" t="n">
        <v>0.0000000000000111022302462516</v>
      </c>
    </row>
    <row r="433">
      <c r="A433" s="235" t="s">
        <v>281</v>
      </c>
      <c r="B433" s="235" t="s">
        <v>282</v>
      </c>
      <c r="C433" s="235" t="s">
        <v>18</v>
      </c>
      <c r="D433" s="235"/>
      <c r="E433" s="235"/>
      <c r="F433" s="235"/>
      <c r="G433" s="235"/>
      <c r="H433" s="235" t="n">
        <v>62.5228577</v>
      </c>
      <c r="I433" s="235" t="n">
        <v>46.4371589364888</v>
      </c>
      <c r="J433" s="235" t="n">
        <v>100</v>
      </c>
      <c r="K433" s="235" t="n">
        <v>0</v>
      </c>
    </row>
    <row r="434">
      <c r="A434" s="235" t="s">
        <v>281</v>
      </c>
      <c r="B434" s="235" t="s">
        <v>282</v>
      </c>
      <c r="C434" s="235" t="s">
        <v>19</v>
      </c>
      <c r="D434" s="235"/>
      <c r="E434" s="235"/>
      <c r="F434" s="235"/>
      <c r="G434" s="235"/>
      <c r="H434" s="235" t="n">
        <v>6740.4448188</v>
      </c>
      <c r="I434" s="235" t="n">
        <v>2.63411656757853</v>
      </c>
      <c r="J434" s="235" t="n">
        <v>100</v>
      </c>
      <c r="K434" s="235" t="n">
        <v>0</v>
      </c>
    </row>
    <row r="435">
      <c r="A435" s="235" t="s">
        <v>283</v>
      </c>
      <c r="B435" s="235" t="s">
        <v>284</v>
      </c>
      <c r="C435" s="235" t="s">
        <v>16</v>
      </c>
      <c r="D435" s="235"/>
      <c r="E435" s="235"/>
      <c r="F435" s="235"/>
      <c r="G435" s="235"/>
      <c r="H435" s="235" t="n">
        <v>162.4709099</v>
      </c>
      <c r="I435" s="235" t="n">
        <v>44.5317232826332</v>
      </c>
      <c r="J435" s="235" t="n">
        <v>100</v>
      </c>
      <c r="K435" s="235" t="n">
        <v>0</v>
      </c>
    </row>
    <row r="436">
      <c r="A436" s="235" t="s">
        <v>283</v>
      </c>
      <c r="B436" s="235" t="s">
        <v>284</v>
      </c>
      <c r="C436" s="235" t="s">
        <v>18</v>
      </c>
      <c r="D436" s="235"/>
      <c r="E436" s="235"/>
      <c r="F436" s="235"/>
      <c r="G436" s="235"/>
      <c r="H436" s="235" t="n">
        <v>27.844067</v>
      </c>
      <c r="I436" s="235" t="n">
        <v>100</v>
      </c>
      <c r="J436" s="235" t="n">
        <v>100</v>
      </c>
      <c r="K436" s="235" t="n">
        <v>0</v>
      </c>
    </row>
    <row r="437">
      <c r="A437" s="235" t="s">
        <v>283</v>
      </c>
      <c r="B437" s="235" t="s">
        <v>284</v>
      </c>
      <c r="C437" s="235" t="s">
        <v>19</v>
      </c>
      <c r="D437" s="235"/>
      <c r="E437" s="235"/>
      <c r="F437" s="235"/>
      <c r="G437" s="235"/>
      <c r="H437" s="235" t="n">
        <v>28267.9243943</v>
      </c>
      <c r="I437" s="235" t="n">
        <v>1.59954250814394</v>
      </c>
      <c r="J437" s="235" t="n">
        <v>100</v>
      </c>
      <c r="K437" s="235" t="n">
        <v>0</v>
      </c>
    </row>
    <row r="438">
      <c r="A438" s="235" t="s">
        <v>287</v>
      </c>
      <c r="B438" s="235" t="s">
        <v>288</v>
      </c>
      <c r="C438" s="235" t="s">
        <v>16</v>
      </c>
      <c r="D438" s="235"/>
      <c r="E438" s="235"/>
      <c r="F438" s="235"/>
      <c r="G438" s="235"/>
      <c r="H438" s="235" t="n">
        <v>96.2855979</v>
      </c>
      <c r="I438" s="235" t="n">
        <v>56.9636835925407</v>
      </c>
      <c r="J438" s="235" t="n">
        <v>100</v>
      </c>
      <c r="K438" s="235" t="n">
        <v>0</v>
      </c>
    </row>
    <row r="439">
      <c r="A439" s="235" t="s">
        <v>287</v>
      </c>
      <c r="B439" s="235" t="s">
        <v>288</v>
      </c>
      <c r="C439" s="235" t="s">
        <v>18</v>
      </c>
      <c r="D439" s="235"/>
      <c r="E439" s="235"/>
      <c r="F439" s="235"/>
      <c r="G439" s="235"/>
      <c r="H439" s="235" t="n">
        <v>262.801143</v>
      </c>
      <c r="I439" s="235" t="n">
        <v>39.976111030951</v>
      </c>
      <c r="J439" s="235" t="n">
        <v>100</v>
      </c>
      <c r="K439" s="235" t="n">
        <v>0.00000000000000443823989015337</v>
      </c>
    </row>
    <row r="440">
      <c r="A440" s="235" t="s">
        <v>287</v>
      </c>
      <c r="B440" s="235" t="s">
        <v>288</v>
      </c>
      <c r="C440" s="235" t="s">
        <v>19</v>
      </c>
      <c r="D440" s="235" t="n">
        <v>87.8491121</v>
      </c>
      <c r="E440" s="235" t="n">
        <v>82.3341407016421</v>
      </c>
      <c r="F440" s="235" t="n">
        <v>0.473673367324318</v>
      </c>
      <c r="G440" s="235" t="n">
        <v>82.3878658935517</v>
      </c>
      <c r="H440" s="235" t="n">
        <v>18458.4991017</v>
      </c>
      <c r="I440" s="235" t="n">
        <v>1.92859728243122</v>
      </c>
      <c r="J440" s="235" t="n">
        <v>99.5263266326757</v>
      </c>
      <c r="K440" s="235" t="n">
        <v>0.392106683576229</v>
      </c>
    </row>
    <row r="441">
      <c r="A441" s="235" t="s">
        <v>289</v>
      </c>
      <c r="B441" s="235" t="s">
        <v>290</v>
      </c>
      <c r="C441" s="235" t="s">
        <v>16</v>
      </c>
      <c r="D441" s="235"/>
      <c r="E441" s="235"/>
      <c r="F441" s="235"/>
      <c r="G441" s="235"/>
      <c r="H441" s="235" t="n">
        <v>8.9524786</v>
      </c>
      <c r="I441" s="235" t="n">
        <v>99.9999999999999</v>
      </c>
      <c r="J441" s="235" t="n">
        <v>100</v>
      </c>
      <c r="K441" s="235" t="n">
        <v>0</v>
      </c>
    </row>
    <row r="442">
      <c r="A442" s="235" t="s">
        <v>289</v>
      </c>
      <c r="B442" s="235" t="s">
        <v>290</v>
      </c>
      <c r="C442" s="235" t="s">
        <v>18</v>
      </c>
      <c r="D442" s="235"/>
      <c r="E442" s="235"/>
      <c r="F442" s="235"/>
      <c r="G442" s="235"/>
      <c r="H442" s="235" t="n">
        <v>22.9752014</v>
      </c>
      <c r="I442" s="235" t="n">
        <v>57.6317807548692</v>
      </c>
      <c r="J442" s="235" t="n">
        <v>100</v>
      </c>
      <c r="K442" s="235" t="n">
        <v>0</v>
      </c>
    </row>
    <row r="443">
      <c r="A443" s="235" t="s">
        <v>289</v>
      </c>
      <c r="B443" s="235" t="s">
        <v>290</v>
      </c>
      <c r="C443" s="235" t="s">
        <v>19</v>
      </c>
      <c r="D443" s="235" t="n">
        <v>5.271253</v>
      </c>
      <c r="E443" s="235" t="n">
        <v>100</v>
      </c>
      <c r="F443" s="235" t="n">
        <v>0.0777036813588197</v>
      </c>
      <c r="G443" s="235" t="n">
        <v>100.241974639854</v>
      </c>
      <c r="H443" s="235" t="n">
        <v>6778.5167321</v>
      </c>
      <c r="I443" s="235" t="n">
        <v>1.43158062394602</v>
      </c>
      <c r="J443" s="235" t="n">
        <v>99.9222963186412</v>
      </c>
      <c r="K443" s="235" t="n">
        <v>0.0779522763503681</v>
      </c>
    </row>
    <row r="444">
      <c r="A444" s="235" t="s">
        <v>291</v>
      </c>
      <c r="B444" s="235" t="s">
        <v>292</v>
      </c>
      <c r="C444" s="235" t="s">
        <v>16</v>
      </c>
      <c r="D444" s="235"/>
      <c r="E444" s="235"/>
      <c r="F444" s="235"/>
      <c r="G444" s="235"/>
      <c r="H444" s="235" t="n">
        <v>481.9538589</v>
      </c>
      <c r="I444" s="235" t="n">
        <v>33.8612736063523</v>
      </c>
      <c r="J444" s="235" t="n">
        <v>100</v>
      </c>
      <c r="K444" s="235" t="n">
        <v>0</v>
      </c>
    </row>
    <row r="445">
      <c r="A445" s="235" t="s">
        <v>291</v>
      </c>
      <c r="B445" s="235" t="s">
        <v>292</v>
      </c>
      <c r="C445" s="235" t="s">
        <v>18</v>
      </c>
      <c r="D445" s="235"/>
      <c r="E445" s="235"/>
      <c r="F445" s="235"/>
      <c r="G445" s="235"/>
      <c r="H445" s="235" t="n">
        <v>121.7656537</v>
      </c>
      <c r="I445" s="235" t="n">
        <v>39.9433618353784</v>
      </c>
      <c r="J445" s="235" t="n">
        <v>100</v>
      </c>
      <c r="K445" s="235" t="n">
        <v>0</v>
      </c>
    </row>
    <row r="446">
      <c r="A446" s="235" t="s">
        <v>291</v>
      </c>
      <c r="B446" s="235" t="s">
        <v>292</v>
      </c>
      <c r="C446" s="235" t="s">
        <v>19</v>
      </c>
      <c r="D446" s="235" t="n">
        <v>16.6895488</v>
      </c>
      <c r="E446" s="235" t="n">
        <v>100</v>
      </c>
      <c r="F446" s="235" t="n">
        <v>0.140649896100996</v>
      </c>
      <c r="G446" s="235" t="n">
        <v>99.6309839240175</v>
      </c>
      <c r="H446" s="235" t="n">
        <v>11849.3332942</v>
      </c>
      <c r="I446" s="235" t="n">
        <v>3.06756929500812</v>
      </c>
      <c r="J446" s="235" t="n">
        <v>99.859350103899</v>
      </c>
      <c r="K446" s="235" t="n">
        <v>0.140328246907006</v>
      </c>
    </row>
    <row r="447">
      <c r="A447" s="235" t="s">
        <v>293</v>
      </c>
      <c r="B447" s="235" t="s">
        <v>294</v>
      </c>
      <c r="C447" s="235" t="s">
        <v>16</v>
      </c>
      <c r="D447" s="235" t="n">
        <v>22.5152722</v>
      </c>
      <c r="E447" s="235" t="n">
        <v>100</v>
      </c>
      <c r="F447" s="235" t="n">
        <v>7.11205851577232</v>
      </c>
      <c r="G447" s="235" t="n">
        <v>100.025176050414</v>
      </c>
      <c r="H447" s="235" t="n">
        <v>294.0635657</v>
      </c>
      <c r="I447" s="235" t="n">
        <v>36.4075522103937</v>
      </c>
      <c r="J447" s="235" t="n">
        <v>92.8879414842277</v>
      </c>
      <c r="K447" s="235" t="n">
        <v>7.65852804738674</v>
      </c>
    </row>
    <row r="448">
      <c r="A448" s="235" t="s">
        <v>293</v>
      </c>
      <c r="B448" s="235" t="s">
        <v>294</v>
      </c>
      <c r="C448" s="235" t="s">
        <v>18</v>
      </c>
      <c r="D448" s="235"/>
      <c r="E448" s="235"/>
      <c r="F448" s="235"/>
      <c r="G448" s="235"/>
      <c r="H448" s="235" t="n">
        <v>213.5780902</v>
      </c>
      <c r="I448" s="235" t="n">
        <v>35.6343854107077</v>
      </c>
      <c r="J448" s="235" t="n">
        <v>100</v>
      </c>
      <c r="K448" s="235" t="n">
        <v>0</v>
      </c>
    </row>
    <row r="449">
      <c r="A449" s="235" t="s">
        <v>293</v>
      </c>
      <c r="B449" s="235" t="s">
        <v>294</v>
      </c>
      <c r="C449" s="235" t="s">
        <v>19</v>
      </c>
      <c r="D449" s="235" t="n">
        <v>197.5476149</v>
      </c>
      <c r="E449" s="235" t="n">
        <v>46.0359432494486</v>
      </c>
      <c r="F449" s="235" t="n">
        <v>1.07775686253661</v>
      </c>
      <c r="G449" s="235" t="n">
        <v>46.0725599324575</v>
      </c>
      <c r="H449" s="235" t="n">
        <v>18131.9682311</v>
      </c>
      <c r="I449" s="235" t="n">
        <v>2.77569116017316</v>
      </c>
      <c r="J449" s="235" t="n">
        <v>98.9222431374634</v>
      </c>
      <c r="K449" s="235" t="n">
        <v>0.501960085689061</v>
      </c>
    </row>
    <row r="450">
      <c r="A450" s="235" t="s">
        <v>295</v>
      </c>
      <c r="B450" s="235" t="s">
        <v>296</v>
      </c>
      <c r="C450" s="235" t="s">
        <v>16</v>
      </c>
      <c r="D450" s="235"/>
      <c r="E450" s="235"/>
      <c r="F450" s="235"/>
      <c r="G450" s="235"/>
      <c r="H450" s="235" t="n">
        <v>196.5033138</v>
      </c>
      <c r="I450" s="235" t="n">
        <v>40.7422903613199</v>
      </c>
      <c r="J450" s="235" t="n">
        <v>100</v>
      </c>
      <c r="K450" s="235" t="n">
        <v>0</v>
      </c>
    </row>
    <row r="451">
      <c r="A451" s="235" t="s">
        <v>295</v>
      </c>
      <c r="B451" s="235" t="s">
        <v>296</v>
      </c>
      <c r="C451" s="235" t="s">
        <v>18</v>
      </c>
      <c r="D451" s="235"/>
      <c r="E451" s="235"/>
      <c r="F451" s="235"/>
      <c r="G451" s="235"/>
      <c r="H451" s="235" t="n">
        <v>248.3093893</v>
      </c>
      <c r="I451" s="235" t="n">
        <v>40.0819617974076</v>
      </c>
      <c r="J451" s="235" t="n">
        <v>100</v>
      </c>
      <c r="K451" s="235" t="n">
        <v>0</v>
      </c>
    </row>
    <row r="452">
      <c r="A452" s="235" t="s">
        <v>295</v>
      </c>
      <c r="B452" s="235" t="s">
        <v>296</v>
      </c>
      <c r="C452" s="235" t="s">
        <v>19</v>
      </c>
      <c r="D452" s="235"/>
      <c r="E452" s="235"/>
      <c r="F452" s="235"/>
      <c r="G452" s="235"/>
      <c r="H452" s="235" t="n">
        <v>37240.4216506</v>
      </c>
      <c r="I452" s="235" t="n">
        <v>2.57397124228698</v>
      </c>
      <c r="J452" s="235" t="n">
        <v>100</v>
      </c>
      <c r="K452" s="235" t="n">
        <v>0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725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544</v>
      </c>
      <c r="I462" s="5" t="s">
        <v>545</v>
      </c>
      <c r="J462" s="5" t="s">
        <v>546</v>
      </c>
      <c r="K462" s="5" t="s">
        <v>547</v>
      </c>
    </row>
    <row r="463">
      <c r="A463" s="236" t="s">
        <v>76</v>
      </c>
      <c r="B463" s="236" t="s">
        <v>77</v>
      </c>
      <c r="C463" s="236" t="s">
        <v>19</v>
      </c>
      <c r="D463" s="236" t="n">
        <v>370.271365</v>
      </c>
      <c r="E463" s="236"/>
      <c r="F463" s="236" t="n">
        <v>100</v>
      </c>
      <c r="G463" s="236"/>
      <c r="H463" s="236"/>
      <c r="I463" s="236"/>
      <c r="J463" s="236"/>
      <c r="K463" s="236"/>
    </row>
    <row r="464">
      <c r="A464" s="236" t="s">
        <v>78</v>
      </c>
      <c r="B464" s="236" t="s">
        <v>79</v>
      </c>
      <c r="C464" s="236" t="s">
        <v>19</v>
      </c>
      <c r="D464" s="236" t="n">
        <v>335.7585825</v>
      </c>
      <c r="E464" s="236"/>
      <c r="F464" s="236" t="n">
        <v>100</v>
      </c>
      <c r="G464" s="236"/>
      <c r="H464" s="236"/>
      <c r="I464" s="236"/>
      <c r="J464" s="236"/>
      <c r="K464" s="236"/>
    </row>
    <row r="465">
      <c r="A465" s="236" t="s">
        <v>110</v>
      </c>
      <c r="B465" s="236" t="s">
        <v>111</v>
      </c>
      <c r="C465" s="236" t="s">
        <v>16</v>
      </c>
      <c r="D465" s="236" t="n">
        <v>24.0101508</v>
      </c>
      <c r="E465" s="236"/>
      <c r="F465" s="236" t="n">
        <v>100</v>
      </c>
      <c r="G465" s="236"/>
      <c r="H465" s="236"/>
      <c r="I465" s="236"/>
      <c r="J465" s="236"/>
      <c r="K465" s="236"/>
    </row>
    <row r="466">
      <c r="A466" s="236" t="s">
        <v>110</v>
      </c>
      <c r="B466" s="236" t="s">
        <v>111</v>
      </c>
      <c r="C466" s="236" t="s">
        <v>18</v>
      </c>
      <c r="D466" s="236" t="n">
        <v>35.6206892</v>
      </c>
      <c r="E466" s="236"/>
      <c r="F466" s="236" t="n">
        <v>100</v>
      </c>
      <c r="G466" s="236"/>
      <c r="H466" s="236"/>
      <c r="I466" s="236"/>
      <c r="J466" s="236"/>
      <c r="K466" s="236"/>
    </row>
    <row r="467">
      <c r="A467" s="236" t="s">
        <v>110</v>
      </c>
      <c r="B467" s="236" t="s">
        <v>111</v>
      </c>
      <c r="C467" s="236" t="s">
        <v>19</v>
      </c>
      <c r="D467" s="236" t="n">
        <v>2964.534724</v>
      </c>
      <c r="E467" s="236"/>
      <c r="F467" s="236" t="n">
        <v>99.7573312873796</v>
      </c>
      <c r="G467" s="236"/>
      <c r="H467" s="236" t="n">
        <v>7.2114983</v>
      </c>
      <c r="I467" s="236"/>
      <c r="J467" s="236" t="n">
        <v>0.242668712620374</v>
      </c>
      <c r="K467" s="236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726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544</v>
      </c>
      <c r="I477" s="5" t="s">
        <v>545</v>
      </c>
      <c r="J477" s="5" t="s">
        <v>546</v>
      </c>
      <c r="K477" s="5" t="s">
        <v>547</v>
      </c>
    </row>
    <row r="478">
      <c r="A478" s="237" t="s">
        <v>14</v>
      </c>
      <c r="B478" s="237" t="s">
        <v>15</v>
      </c>
      <c r="C478" s="237" t="s">
        <v>16</v>
      </c>
      <c r="D478" s="237" t="n">
        <v>24.0101508</v>
      </c>
      <c r="E478" s="237"/>
      <c r="F478" s="237" t="n">
        <v>100</v>
      </c>
      <c r="G478" s="237"/>
      <c r="H478" s="237"/>
      <c r="I478" s="237"/>
      <c r="J478" s="237"/>
      <c r="K478" s="237"/>
    </row>
    <row r="479">
      <c r="A479" s="237" t="s">
        <v>14</v>
      </c>
      <c r="B479" s="237" t="s">
        <v>15</v>
      </c>
      <c r="C479" s="237" t="s">
        <v>18</v>
      </c>
      <c r="D479" s="237" t="n">
        <v>35.6206892</v>
      </c>
      <c r="E479" s="237"/>
      <c r="F479" s="237" t="n">
        <v>100</v>
      </c>
      <c r="G479" s="237"/>
      <c r="H479" s="237"/>
      <c r="I479" s="237"/>
      <c r="J479" s="237"/>
      <c r="K479" s="237"/>
    </row>
    <row r="480">
      <c r="A480" s="237" t="s">
        <v>14</v>
      </c>
      <c r="B480" s="237" t="s">
        <v>15</v>
      </c>
      <c r="C480" s="237" t="s">
        <v>19</v>
      </c>
      <c r="D480" s="237" t="n">
        <v>3670.5646715</v>
      </c>
      <c r="E480" s="237"/>
      <c r="F480" s="237" t="n">
        <v>99.8039168789222</v>
      </c>
      <c r="G480" s="237"/>
      <c r="H480" s="237" t="n">
        <v>7.2114983</v>
      </c>
      <c r="I480" s="237"/>
      <c r="J480" s="237" t="n">
        <v>0.196083121077816</v>
      </c>
      <c r="K480" s="237"/>
    </row>
    <row r="481">
      <c r="A481" s="237" t="s">
        <v>29</v>
      </c>
      <c r="B481" s="237" t="s">
        <v>30</v>
      </c>
      <c r="C481" s="237" t="s">
        <v>16</v>
      </c>
      <c r="D481" s="237" t="n">
        <v>232.6156286</v>
      </c>
      <c r="E481" s="237" t="n">
        <v>36.3717912741342</v>
      </c>
      <c r="F481" s="237" t="n">
        <v>100</v>
      </c>
      <c r="G481" s="237" t="n">
        <v>0</v>
      </c>
      <c r="H481" s="237"/>
      <c r="I481" s="237"/>
      <c r="J481" s="237"/>
      <c r="K481" s="237"/>
    </row>
    <row r="482">
      <c r="A482" s="237" t="s">
        <v>29</v>
      </c>
      <c r="B482" s="237" t="s">
        <v>30</v>
      </c>
      <c r="C482" s="237" t="s">
        <v>18</v>
      </c>
      <c r="D482" s="237" t="n">
        <v>24.7620478</v>
      </c>
      <c r="E482" s="237" t="n">
        <v>71.6263770219135</v>
      </c>
      <c r="F482" s="237" t="n">
        <v>100</v>
      </c>
      <c r="G482" s="237" t="n">
        <v>0</v>
      </c>
      <c r="H482" s="237"/>
      <c r="I482" s="237"/>
      <c r="J482" s="237"/>
      <c r="K482" s="237"/>
    </row>
    <row r="483">
      <c r="A483" s="237" t="s">
        <v>29</v>
      </c>
      <c r="B483" s="237" t="s">
        <v>30</v>
      </c>
      <c r="C483" s="237" t="s">
        <v>19</v>
      </c>
      <c r="D483" s="237" t="n">
        <v>7803.8975851</v>
      </c>
      <c r="E483" s="237" t="n">
        <v>1.38690137125654</v>
      </c>
      <c r="F483" s="237" t="n">
        <v>100</v>
      </c>
      <c r="G483" s="237" t="n">
        <v>0</v>
      </c>
      <c r="H483" s="237"/>
      <c r="I483" s="237"/>
      <c r="J483" s="237"/>
      <c r="K483" s="237"/>
    </row>
    <row r="484">
      <c r="A484" s="237" t="s">
        <v>31</v>
      </c>
      <c r="B484" s="237" t="s">
        <v>32</v>
      </c>
      <c r="C484" s="237" t="s">
        <v>16</v>
      </c>
      <c r="D484" s="237" t="n">
        <v>748.4941684</v>
      </c>
      <c r="E484" s="237" t="n">
        <v>20.3998818229011</v>
      </c>
      <c r="F484" s="237" t="n">
        <v>100</v>
      </c>
      <c r="G484" s="237" t="n">
        <v>0</v>
      </c>
      <c r="H484" s="237"/>
      <c r="I484" s="237"/>
      <c r="J484" s="237"/>
      <c r="K484" s="237"/>
    </row>
    <row r="485">
      <c r="A485" s="237" t="s">
        <v>31</v>
      </c>
      <c r="B485" s="237" t="s">
        <v>32</v>
      </c>
      <c r="C485" s="237" t="s">
        <v>18</v>
      </c>
      <c r="D485" s="237" t="n">
        <v>12.9465842</v>
      </c>
      <c r="E485" s="237" t="n">
        <v>70.5596896799252</v>
      </c>
      <c r="F485" s="237" t="n">
        <v>100</v>
      </c>
      <c r="G485" s="237" t="n">
        <v>0</v>
      </c>
      <c r="H485" s="237"/>
      <c r="I485" s="237"/>
      <c r="J485" s="237"/>
      <c r="K485" s="237"/>
    </row>
    <row r="486">
      <c r="A486" s="237" t="s">
        <v>31</v>
      </c>
      <c r="B486" s="237" t="s">
        <v>32</v>
      </c>
      <c r="C486" s="237" t="s">
        <v>19</v>
      </c>
      <c r="D486" s="237" t="n">
        <v>3013.5315945</v>
      </c>
      <c r="E486" s="237" t="n">
        <v>5.14587071342651</v>
      </c>
      <c r="F486" s="237" t="n">
        <v>100</v>
      </c>
      <c r="G486" s="237" t="n">
        <v>0.00000000000000057130641477904</v>
      </c>
      <c r="H486" s="237"/>
      <c r="I486" s="237"/>
      <c r="J486" s="237"/>
      <c r="K486" s="237"/>
    </row>
    <row r="487">
      <c r="A487" s="237" t="s">
        <v>33</v>
      </c>
      <c r="B487" s="237" t="s">
        <v>34</v>
      </c>
      <c r="C487" s="237" t="s">
        <v>16</v>
      </c>
      <c r="D487" s="237" t="n">
        <v>1.131677</v>
      </c>
      <c r="E487" s="237" t="n">
        <v>99.9999999999998</v>
      </c>
      <c r="F487" s="237" t="n">
        <v>100</v>
      </c>
      <c r="G487" s="237" t="n">
        <v>0</v>
      </c>
      <c r="H487" s="237"/>
      <c r="I487" s="237"/>
      <c r="J487" s="237"/>
      <c r="K487" s="237"/>
    </row>
    <row r="488">
      <c r="A488" s="237" t="s">
        <v>33</v>
      </c>
      <c r="B488" s="237" t="s">
        <v>34</v>
      </c>
      <c r="C488" s="237" t="s">
        <v>18</v>
      </c>
      <c r="D488" s="237" t="n">
        <v>1.131677</v>
      </c>
      <c r="E488" s="237" t="n">
        <v>99.9999999999998</v>
      </c>
      <c r="F488" s="237" t="n">
        <v>100</v>
      </c>
      <c r="G488" s="237" t="n">
        <v>0</v>
      </c>
      <c r="H488" s="237"/>
      <c r="I488" s="237"/>
      <c r="J488" s="237"/>
      <c r="K488" s="237"/>
    </row>
    <row r="489">
      <c r="A489" s="237" t="s">
        <v>33</v>
      </c>
      <c r="B489" s="237" t="s">
        <v>34</v>
      </c>
      <c r="C489" s="237" t="s">
        <v>19</v>
      </c>
      <c r="D489" s="237" t="n">
        <v>620.158996</v>
      </c>
      <c r="E489" s="237" t="n">
        <v>4.55064268792243</v>
      </c>
      <c r="F489" s="237" t="n">
        <v>99.6363636363636</v>
      </c>
      <c r="G489" s="237" t="n">
        <v>0.367207027150383</v>
      </c>
      <c r="H489" s="237" t="n">
        <v>2.263354</v>
      </c>
      <c r="I489" s="237" t="n">
        <v>99.9999999999998</v>
      </c>
      <c r="J489" s="237" t="n">
        <v>0.363636363636364</v>
      </c>
      <c r="K489" s="237" t="n">
        <v>100.614725439205</v>
      </c>
    </row>
    <row r="490">
      <c r="A490" s="237" t="s">
        <v>35</v>
      </c>
      <c r="B490" s="237" t="s">
        <v>36</v>
      </c>
      <c r="C490" s="237" t="s">
        <v>16</v>
      </c>
      <c r="D490" s="237" t="n">
        <v>81.1985193</v>
      </c>
      <c r="E490" s="237" t="n">
        <v>50.6258171612426</v>
      </c>
      <c r="F490" s="237" t="n">
        <v>100</v>
      </c>
      <c r="G490" s="237" t="n">
        <v>0</v>
      </c>
      <c r="H490" s="237"/>
      <c r="I490" s="237"/>
      <c r="J490" s="237"/>
      <c r="K490" s="237"/>
    </row>
    <row r="491">
      <c r="A491" s="237" t="s">
        <v>35</v>
      </c>
      <c r="B491" s="237" t="s">
        <v>36</v>
      </c>
      <c r="C491" s="237" t="s">
        <v>18</v>
      </c>
      <c r="D491" s="237" t="n">
        <v>16.0273317</v>
      </c>
      <c r="E491" s="237" t="n">
        <v>72.4908033116615</v>
      </c>
      <c r="F491" s="237" t="n">
        <v>100</v>
      </c>
      <c r="G491" s="237" t="n">
        <v>0</v>
      </c>
      <c r="H491" s="237"/>
      <c r="I491" s="237"/>
      <c r="J491" s="237"/>
      <c r="K491" s="237"/>
    </row>
    <row r="492">
      <c r="A492" s="237" t="s">
        <v>35</v>
      </c>
      <c r="B492" s="237" t="s">
        <v>36</v>
      </c>
      <c r="C492" s="237" t="s">
        <v>19</v>
      </c>
      <c r="D492" s="237" t="n">
        <v>6634.0612255</v>
      </c>
      <c r="E492" s="237" t="n">
        <v>2.23318529487506</v>
      </c>
      <c r="F492" s="237" t="n">
        <v>97.3834736169761</v>
      </c>
      <c r="G492" s="237" t="n">
        <v>1.57027424053817</v>
      </c>
      <c r="H492" s="237" t="n">
        <v>178.2458109</v>
      </c>
      <c r="I492" s="237" t="n">
        <v>58.3769625217529</v>
      </c>
      <c r="J492" s="237" t="n">
        <v>2.61652638302391</v>
      </c>
      <c r="K492" s="237" t="n">
        <v>58.4434237189455</v>
      </c>
    </row>
    <row r="493">
      <c r="A493" s="237" t="s">
        <v>37</v>
      </c>
      <c r="B493" s="237" t="s">
        <v>38</v>
      </c>
      <c r="C493" s="237" t="s">
        <v>16</v>
      </c>
      <c r="D493" s="237" t="n">
        <v>2.8791554</v>
      </c>
      <c r="E493" s="237" t="n">
        <v>69.9543924373344</v>
      </c>
      <c r="F493" s="237" t="n">
        <v>100</v>
      </c>
      <c r="G493" s="237" t="n">
        <v>0</v>
      </c>
      <c r="H493" s="237"/>
      <c r="I493" s="237"/>
      <c r="J493" s="237"/>
      <c r="K493" s="237"/>
    </row>
    <row r="494">
      <c r="A494" s="237" t="s">
        <v>37</v>
      </c>
      <c r="B494" s="237" t="s">
        <v>38</v>
      </c>
      <c r="C494" s="237" t="s">
        <v>18</v>
      </c>
      <c r="D494" s="237" t="n">
        <v>13.3332316</v>
      </c>
      <c r="E494" s="237" t="n">
        <v>34.4145290312038</v>
      </c>
      <c r="F494" s="237" t="n">
        <v>100</v>
      </c>
      <c r="G494" s="237" t="n">
        <v>0</v>
      </c>
      <c r="H494" s="237"/>
      <c r="I494" s="237"/>
      <c r="J494" s="237"/>
      <c r="K494" s="237"/>
    </row>
    <row r="495">
      <c r="A495" s="237" t="s">
        <v>37</v>
      </c>
      <c r="B495" s="237" t="s">
        <v>38</v>
      </c>
      <c r="C495" s="237" t="s">
        <v>19</v>
      </c>
      <c r="D495" s="237" t="n">
        <v>681.2630135</v>
      </c>
      <c r="E495" s="237" t="n">
        <v>0.931627071797264</v>
      </c>
      <c r="F495" s="237" t="n">
        <v>100</v>
      </c>
      <c r="G495" s="237" t="n">
        <v>0</v>
      </c>
      <c r="H495" s="237"/>
      <c r="I495" s="237"/>
      <c r="J495" s="237"/>
      <c r="K495" s="237"/>
    </row>
    <row r="496">
      <c r="A496" s="237" t="s">
        <v>39</v>
      </c>
      <c r="B496" s="237" t="s">
        <v>40</v>
      </c>
      <c r="C496" s="237" t="s">
        <v>16</v>
      </c>
      <c r="D496" s="237" t="n">
        <v>4.8680131</v>
      </c>
      <c r="E496" s="237" t="n">
        <v>70.0798860740513</v>
      </c>
      <c r="F496" s="237" t="n">
        <v>100</v>
      </c>
      <c r="G496" s="237" t="n">
        <v>0</v>
      </c>
      <c r="H496" s="237"/>
      <c r="I496" s="237"/>
      <c r="J496" s="237"/>
      <c r="K496" s="237"/>
    </row>
    <row r="497">
      <c r="A497" s="237" t="s">
        <v>39</v>
      </c>
      <c r="B497" s="237" t="s">
        <v>40</v>
      </c>
      <c r="C497" s="237" t="s">
        <v>19</v>
      </c>
      <c r="D497" s="237" t="n">
        <v>1652.0594065</v>
      </c>
      <c r="E497" s="237" t="n">
        <v>1.87304590567335</v>
      </c>
      <c r="F497" s="237" t="n">
        <v>99.1482041583653</v>
      </c>
      <c r="G497" s="237" t="n">
        <v>0.627260151429226</v>
      </c>
      <c r="H497" s="237" t="n">
        <v>14.1930693</v>
      </c>
      <c r="I497" s="237" t="n">
        <v>72.5570968916119</v>
      </c>
      <c r="J497" s="237" t="n">
        <v>0.851795841634722</v>
      </c>
      <c r="K497" s="237" t="n">
        <v>73.0124690852645</v>
      </c>
    </row>
    <row r="498">
      <c r="A498" s="237" t="s">
        <v>41</v>
      </c>
      <c r="B498" s="237" t="s">
        <v>42</v>
      </c>
      <c r="C498" s="237" t="s">
        <v>16</v>
      </c>
      <c r="D498" s="237" t="n">
        <v>132.114263</v>
      </c>
      <c r="E498" s="237" t="n">
        <v>31.5335707576094</v>
      </c>
      <c r="F498" s="237" t="n">
        <v>100</v>
      </c>
      <c r="G498" s="237" t="n">
        <v>0</v>
      </c>
      <c r="H498" s="237"/>
      <c r="I498" s="237"/>
      <c r="J498" s="237"/>
      <c r="K498" s="237"/>
    </row>
    <row r="499">
      <c r="A499" s="237" t="s">
        <v>41</v>
      </c>
      <c r="B499" s="237" t="s">
        <v>42</v>
      </c>
      <c r="C499" s="237" t="s">
        <v>19</v>
      </c>
      <c r="D499" s="237" t="n">
        <v>2842.0775123</v>
      </c>
      <c r="E499" s="237" t="n">
        <v>2.09245806655302</v>
      </c>
      <c r="F499" s="237" t="n">
        <v>100</v>
      </c>
      <c r="G499" s="237" t="n">
        <v>0</v>
      </c>
      <c r="H499" s="237"/>
      <c r="I499" s="237"/>
      <c r="J499" s="237"/>
      <c r="K499" s="237"/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727</v>
      </c>
    </row>
    <row r="9">
      <c r="A9" t="s">
        <v>3</v>
      </c>
    </row>
    <row r="10">
      <c r="A10" t="s">
        <v>4</v>
      </c>
    </row>
    <row r="11">
      <c r="A11" t="s">
        <v>728</v>
      </c>
    </row>
    <row r="12">
      <c r="A12" s="3" t="s">
        <v>6</v>
      </c>
    </row>
    <row r="13">
      <c r="A13" s="3" t="s">
        <v>327</v>
      </c>
    </row>
    <row r="15">
      <c r="A15" s="4" t="s">
        <v>729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544</v>
      </c>
      <c r="I16" s="5" t="s">
        <v>545</v>
      </c>
      <c r="J16" s="5" t="s">
        <v>546</v>
      </c>
      <c r="K16" s="5" t="s">
        <v>547</v>
      </c>
    </row>
    <row r="17">
      <c r="A17" s="238" t="s">
        <v>14</v>
      </c>
      <c r="B17" s="238" t="s">
        <v>15</v>
      </c>
      <c r="C17" s="238" t="s">
        <v>16</v>
      </c>
      <c r="D17" s="238" t="n">
        <v>39258.5166007</v>
      </c>
      <c r="E17" s="238" t="n">
        <v>7.73334985935151</v>
      </c>
      <c r="F17" s="238" t="n">
        <v>94.0129833387689</v>
      </c>
      <c r="G17" s="238" t="n">
        <v>1.20727999357967</v>
      </c>
      <c r="H17" s="238" t="n">
        <v>2500.0950362</v>
      </c>
      <c r="I17" s="238" t="n">
        <v>19.7485626360297</v>
      </c>
      <c r="J17" s="238" t="n">
        <v>5.98701666123112</v>
      </c>
      <c r="K17" s="238" t="n">
        <v>18.9576880012048</v>
      </c>
    </row>
    <row r="18">
      <c r="A18" s="238" t="s">
        <v>14</v>
      </c>
      <c r="B18" s="238" t="s">
        <v>15</v>
      </c>
      <c r="C18" s="238" t="s">
        <v>18</v>
      </c>
      <c r="D18" s="238" t="n">
        <v>38324.1989279</v>
      </c>
      <c r="E18" s="238" t="n">
        <v>6.06352933204631</v>
      </c>
      <c r="F18" s="238" t="n">
        <v>89.1048419947184</v>
      </c>
      <c r="G18" s="238" t="n">
        <v>2.13370149205275</v>
      </c>
      <c r="H18" s="238" t="n">
        <v>4686.0326936</v>
      </c>
      <c r="I18" s="238" t="n">
        <v>19.1797541202072</v>
      </c>
      <c r="J18" s="238" t="n">
        <v>10.8951580052816</v>
      </c>
      <c r="K18" s="238" t="n">
        <v>17.4502411273972</v>
      </c>
    </row>
    <row r="19">
      <c r="A19" s="238" t="s">
        <v>14</v>
      </c>
      <c r="B19" s="238" t="s">
        <v>15</v>
      </c>
      <c r="C19" s="238" t="s">
        <v>19</v>
      </c>
      <c r="D19" s="238" t="n">
        <v>5546318.1494824</v>
      </c>
      <c r="E19" s="238" t="n">
        <v>0.416938513131186</v>
      </c>
      <c r="F19" s="238" t="n">
        <v>94.5561554185096</v>
      </c>
      <c r="G19" s="238" t="n">
        <v>0.171807020007599</v>
      </c>
      <c r="H19" s="238" t="n">
        <v>319316.0072091</v>
      </c>
      <c r="I19" s="238" t="n">
        <v>3.10575521219752</v>
      </c>
      <c r="J19" s="238" t="n">
        <v>5.44384458149039</v>
      </c>
      <c r="K19" s="238" t="n">
        <v>2.98417984618178</v>
      </c>
    </row>
    <row r="20">
      <c r="A20" s="238" t="s">
        <v>14</v>
      </c>
      <c r="B20" s="238" t="s">
        <v>20</v>
      </c>
      <c r="C20" s="238" t="s">
        <v>16</v>
      </c>
      <c r="D20" s="238" t="n">
        <v>49.0961118</v>
      </c>
      <c r="E20" s="238"/>
      <c r="F20" s="238" t="n">
        <v>90.1526149775492</v>
      </c>
      <c r="G20" s="238"/>
      <c r="H20" s="238" t="n">
        <v>5.3627764</v>
      </c>
      <c r="I20" s="238"/>
      <c r="J20" s="238" t="n">
        <v>9.84738502245075</v>
      </c>
      <c r="K20" s="238"/>
    </row>
    <row r="21">
      <c r="A21" s="238" t="s">
        <v>14</v>
      </c>
      <c r="B21" s="238" t="s">
        <v>20</v>
      </c>
      <c r="C21" s="238" t="s">
        <v>18</v>
      </c>
      <c r="D21" s="238" t="n">
        <v>107.9007848</v>
      </c>
      <c r="E21" s="238"/>
      <c r="F21" s="238" t="n">
        <v>100</v>
      </c>
      <c r="G21" s="238"/>
      <c r="H21" s="238"/>
      <c r="I21" s="238"/>
      <c r="J21" s="238"/>
      <c r="K21" s="238"/>
    </row>
    <row r="22">
      <c r="A22" s="238" t="s">
        <v>14</v>
      </c>
      <c r="B22" s="238" t="s">
        <v>20</v>
      </c>
      <c r="C22" s="238" t="s">
        <v>19</v>
      </c>
      <c r="D22" s="238" t="n">
        <v>9897.3679438</v>
      </c>
      <c r="E22" s="238"/>
      <c r="F22" s="238" t="n">
        <v>83.7295413051469</v>
      </c>
      <c r="G22" s="238"/>
      <c r="H22" s="238" t="n">
        <v>1923.2724055</v>
      </c>
      <c r="I22" s="238"/>
      <c r="J22" s="238" t="n">
        <v>16.2704586948531</v>
      </c>
      <c r="K22" s="238"/>
    </row>
    <row r="23">
      <c r="A23" s="238" t="s">
        <v>14</v>
      </c>
      <c r="B23" s="238" t="s">
        <v>21</v>
      </c>
      <c r="C23" s="238" t="s">
        <v>16</v>
      </c>
      <c r="D23" s="238" t="n">
        <v>39209.4204889</v>
      </c>
      <c r="E23" s="238" t="n">
        <v>7.74280822068865</v>
      </c>
      <c r="F23" s="238" t="n">
        <v>94.0180243563927</v>
      </c>
      <c r="G23" s="238" t="n">
        <v>1.20871668841455</v>
      </c>
      <c r="H23" s="238" t="n">
        <v>2494.7322598</v>
      </c>
      <c r="I23" s="238" t="n">
        <v>19.7904312453028</v>
      </c>
      <c r="J23" s="238" t="n">
        <v>5.98197564360726</v>
      </c>
      <c r="K23" s="238" t="n">
        <v>18.9972614102471</v>
      </c>
    </row>
    <row r="24">
      <c r="A24" s="238" t="s">
        <v>14</v>
      </c>
      <c r="B24" s="238" t="s">
        <v>21</v>
      </c>
      <c r="C24" s="238" t="s">
        <v>18</v>
      </c>
      <c r="D24" s="238" t="n">
        <v>38216.2981431</v>
      </c>
      <c r="E24" s="238" t="n">
        <v>6.07885495022062</v>
      </c>
      <c r="F24" s="238" t="n">
        <v>89.0774403110252</v>
      </c>
      <c r="G24" s="238" t="n">
        <v>2.13942061157791</v>
      </c>
      <c r="H24" s="238" t="n">
        <v>4686.0326936</v>
      </c>
      <c r="I24" s="238" t="n">
        <v>19.1797541202072</v>
      </c>
      <c r="J24" s="238" t="n">
        <v>10.9225596889748</v>
      </c>
      <c r="K24" s="238" t="n">
        <v>17.4477519239719</v>
      </c>
    </row>
    <row r="25">
      <c r="A25" s="238" t="s">
        <v>14</v>
      </c>
      <c r="B25" s="238" t="s">
        <v>21</v>
      </c>
      <c r="C25" s="238" t="s">
        <v>19</v>
      </c>
      <c r="D25" s="238" t="n">
        <v>5536420.7815386</v>
      </c>
      <c r="E25" s="238" t="n">
        <v>0.417578921581721</v>
      </c>
      <c r="F25" s="238" t="n">
        <v>94.5780176645954</v>
      </c>
      <c r="G25" s="238" t="n">
        <v>0.17205440578806</v>
      </c>
      <c r="H25" s="238" t="n">
        <v>317392.7348036</v>
      </c>
      <c r="I25" s="238" t="n">
        <v>3.12299835630113</v>
      </c>
      <c r="J25" s="238" t="n">
        <v>5.42198233540458</v>
      </c>
      <c r="K25" s="238" t="n">
        <v>3.00122051738118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730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544</v>
      </c>
      <c r="I35" s="5" t="s">
        <v>545</v>
      </c>
      <c r="J35" s="5" t="s">
        <v>546</v>
      </c>
      <c r="K35" s="5" t="s">
        <v>547</v>
      </c>
    </row>
    <row r="36">
      <c r="A36" s="239" t="s">
        <v>14</v>
      </c>
      <c r="B36" s="239" t="s">
        <v>15</v>
      </c>
      <c r="C36" s="239" t="s">
        <v>16</v>
      </c>
      <c r="D36" s="239" t="n">
        <v>39258.5166007</v>
      </c>
      <c r="E36" s="239" t="n">
        <v>7.73334985935151</v>
      </c>
      <c r="F36" s="239" t="n">
        <v>94.0129833387689</v>
      </c>
      <c r="G36" s="239" t="n">
        <v>1.20727999357967</v>
      </c>
      <c r="H36" s="239" t="n">
        <v>2500.0950362</v>
      </c>
      <c r="I36" s="239" t="n">
        <v>19.7485626360297</v>
      </c>
      <c r="J36" s="239" t="n">
        <v>5.98701666123112</v>
      </c>
      <c r="K36" s="239" t="n">
        <v>18.9576880012048</v>
      </c>
    </row>
    <row r="37">
      <c r="A37" s="239" t="s">
        <v>14</v>
      </c>
      <c r="B37" s="239" t="s">
        <v>15</v>
      </c>
      <c r="C37" s="239" t="s">
        <v>18</v>
      </c>
      <c r="D37" s="239" t="n">
        <v>38324.1989279</v>
      </c>
      <c r="E37" s="239" t="n">
        <v>6.06352933204631</v>
      </c>
      <c r="F37" s="239" t="n">
        <v>89.1048419947184</v>
      </c>
      <c r="G37" s="239" t="n">
        <v>2.13370149205275</v>
      </c>
      <c r="H37" s="239" t="n">
        <v>4686.0326936</v>
      </c>
      <c r="I37" s="239" t="n">
        <v>19.1797541202072</v>
      </c>
      <c r="J37" s="239" t="n">
        <v>10.8951580052816</v>
      </c>
      <c r="K37" s="239" t="n">
        <v>17.4502411273972</v>
      </c>
    </row>
    <row r="38">
      <c r="A38" s="239" t="s">
        <v>14</v>
      </c>
      <c r="B38" s="239" t="s">
        <v>15</v>
      </c>
      <c r="C38" s="239" t="s">
        <v>19</v>
      </c>
      <c r="D38" s="239" t="n">
        <v>5546318.1494824</v>
      </c>
      <c r="E38" s="239" t="n">
        <v>0.416938513131186</v>
      </c>
      <c r="F38" s="239" t="n">
        <v>94.5561554185096</v>
      </c>
      <c r="G38" s="239" t="n">
        <v>0.171807020007599</v>
      </c>
      <c r="H38" s="239" t="n">
        <v>319316.0072091</v>
      </c>
      <c r="I38" s="239" t="n">
        <v>3.10575521219752</v>
      </c>
      <c r="J38" s="239" t="n">
        <v>5.44384458149039</v>
      </c>
      <c r="K38" s="239" t="n">
        <v>2.98417984618178</v>
      </c>
    </row>
    <row r="39">
      <c r="A39" s="239" t="s">
        <v>29</v>
      </c>
      <c r="B39" s="239" t="s">
        <v>30</v>
      </c>
      <c r="C39" s="239" t="s">
        <v>16</v>
      </c>
      <c r="D39" s="239" t="n">
        <v>531.248921</v>
      </c>
      <c r="E39" s="239" t="n">
        <v>36.713823449961</v>
      </c>
      <c r="F39" s="239" t="n">
        <v>93.0189063092658</v>
      </c>
      <c r="G39" s="239" t="n">
        <v>3.94275901160496</v>
      </c>
      <c r="H39" s="239" t="n">
        <v>39.870373</v>
      </c>
      <c r="I39" s="239" t="n">
        <v>70.547106970379</v>
      </c>
      <c r="J39" s="239" t="n">
        <v>6.98109369073425</v>
      </c>
      <c r="K39" s="239" t="n">
        <v>52.534910337512</v>
      </c>
    </row>
    <row r="40">
      <c r="A40" s="239" t="s">
        <v>29</v>
      </c>
      <c r="B40" s="239" t="s">
        <v>30</v>
      </c>
      <c r="C40" s="239" t="s">
        <v>18</v>
      </c>
      <c r="D40" s="239" t="n">
        <v>75.0103196</v>
      </c>
      <c r="E40" s="239" t="n">
        <v>57.5294088583559</v>
      </c>
      <c r="F40" s="239" t="n">
        <v>100</v>
      </c>
      <c r="G40" s="239" t="n">
        <v>0</v>
      </c>
      <c r="H40" s="239"/>
      <c r="I40" s="239"/>
      <c r="J40" s="239"/>
      <c r="K40" s="239"/>
    </row>
    <row r="41">
      <c r="A41" s="239" t="s">
        <v>29</v>
      </c>
      <c r="B41" s="239" t="s">
        <v>30</v>
      </c>
      <c r="C41" s="239" t="s">
        <v>19</v>
      </c>
      <c r="D41" s="239" t="n">
        <v>22822.7377804</v>
      </c>
      <c r="E41" s="239" t="n">
        <v>2.7880153925118</v>
      </c>
      <c r="F41" s="239" t="n">
        <v>92.3516265915092</v>
      </c>
      <c r="G41" s="239" t="n">
        <v>1.63394095850108</v>
      </c>
      <c r="H41" s="239" t="n">
        <v>1890.1326072</v>
      </c>
      <c r="I41" s="239" t="n">
        <v>19.7644964840289</v>
      </c>
      <c r="J41" s="239" t="n">
        <v>7.64837340849082</v>
      </c>
      <c r="K41" s="239" t="n">
        <v>19.7293067705803</v>
      </c>
    </row>
    <row r="42">
      <c r="A42" s="239" t="s">
        <v>31</v>
      </c>
      <c r="B42" s="239" t="s">
        <v>32</v>
      </c>
      <c r="C42" s="239" t="s">
        <v>16</v>
      </c>
      <c r="D42" s="239" t="n">
        <v>3679.6937676</v>
      </c>
      <c r="E42" s="239" t="n">
        <v>17.1702688926554</v>
      </c>
      <c r="F42" s="239" t="n">
        <v>97.1838407896329</v>
      </c>
      <c r="G42" s="239" t="n">
        <v>1.26383834563505</v>
      </c>
      <c r="H42" s="239" t="n">
        <v>106.6288738</v>
      </c>
      <c r="I42" s="239" t="n">
        <v>44.8747299275311</v>
      </c>
      <c r="J42" s="239" t="n">
        <v>2.81615921036707</v>
      </c>
      <c r="K42" s="239" t="n">
        <v>43.614247416793</v>
      </c>
    </row>
    <row r="43">
      <c r="A43" s="239" t="s">
        <v>31</v>
      </c>
      <c r="B43" s="239" t="s">
        <v>32</v>
      </c>
      <c r="C43" s="239" t="s">
        <v>18</v>
      </c>
      <c r="D43" s="239" t="n">
        <v>181.4702167</v>
      </c>
      <c r="E43" s="239" t="n">
        <v>47.1665219130419</v>
      </c>
      <c r="F43" s="239" t="n">
        <v>96.1773191200601</v>
      </c>
      <c r="G43" s="239" t="n">
        <v>4.2284738477362</v>
      </c>
      <c r="H43" s="239" t="n">
        <v>7.2127476</v>
      </c>
      <c r="I43" s="239" t="n">
        <v>99.9999999999999</v>
      </c>
      <c r="J43" s="239" t="n">
        <v>3.82268087993994</v>
      </c>
      <c r="K43" s="239" t="n">
        <v>106.38692881184</v>
      </c>
    </row>
    <row r="44">
      <c r="A44" s="239" t="s">
        <v>31</v>
      </c>
      <c r="B44" s="239" t="s">
        <v>32</v>
      </c>
      <c r="C44" s="239" t="s">
        <v>19</v>
      </c>
      <c r="D44" s="239" t="n">
        <v>33807.1415256</v>
      </c>
      <c r="E44" s="239" t="n">
        <v>2.73787696485627</v>
      </c>
      <c r="F44" s="239" t="n">
        <v>96.7992754267082</v>
      </c>
      <c r="G44" s="239" t="n">
        <v>0.643135462287375</v>
      </c>
      <c r="H44" s="239" t="n">
        <v>1117.8528781</v>
      </c>
      <c r="I44" s="239" t="n">
        <v>19.9323930587651</v>
      </c>
      <c r="J44" s="239" t="n">
        <v>3.20072457329177</v>
      </c>
      <c r="K44" s="239" t="n">
        <v>19.4502979950609</v>
      </c>
    </row>
    <row r="45">
      <c r="A45" s="239" t="s">
        <v>33</v>
      </c>
      <c r="B45" s="239" t="s">
        <v>34</v>
      </c>
      <c r="C45" s="239" t="s">
        <v>16</v>
      </c>
      <c r="D45" s="239" t="n">
        <v>653.9152081</v>
      </c>
      <c r="E45" s="239" t="n">
        <v>38.9716635133994</v>
      </c>
      <c r="F45" s="239" t="n">
        <v>99.1421146845183</v>
      </c>
      <c r="G45" s="239" t="n">
        <v>0.92081380387223</v>
      </c>
      <c r="H45" s="239" t="n">
        <v>5.658385</v>
      </c>
      <c r="I45" s="239" t="n">
        <v>100</v>
      </c>
      <c r="J45" s="239" t="n">
        <v>0.857885315481712</v>
      </c>
      <c r="K45" s="239" t="n">
        <v>106.414489325216</v>
      </c>
    </row>
    <row r="46">
      <c r="A46" s="239" t="s">
        <v>33</v>
      </c>
      <c r="B46" s="239" t="s">
        <v>34</v>
      </c>
      <c r="C46" s="239" t="s">
        <v>18</v>
      </c>
      <c r="D46" s="239" t="n">
        <v>242.0328963</v>
      </c>
      <c r="E46" s="239" t="n">
        <v>47.0017768863402</v>
      </c>
      <c r="F46" s="239" t="n">
        <v>100</v>
      </c>
      <c r="G46" s="239" t="n">
        <v>0</v>
      </c>
      <c r="H46" s="239"/>
      <c r="I46" s="239"/>
      <c r="J46" s="239"/>
      <c r="K46" s="239"/>
    </row>
    <row r="47">
      <c r="A47" s="239" t="s">
        <v>33</v>
      </c>
      <c r="B47" s="239" t="s">
        <v>34</v>
      </c>
      <c r="C47" s="239" t="s">
        <v>19</v>
      </c>
      <c r="D47" s="239" t="n">
        <v>106360.0448513</v>
      </c>
      <c r="E47" s="239" t="n">
        <v>2.99161415367867</v>
      </c>
      <c r="F47" s="239" t="n">
        <v>97.0302084985423</v>
      </c>
      <c r="G47" s="239" t="n">
        <v>0.898852753612141</v>
      </c>
      <c r="H47" s="239" t="n">
        <v>3255.3486402</v>
      </c>
      <c r="I47" s="239" t="n">
        <v>29.6730157320745</v>
      </c>
      <c r="J47" s="239" t="n">
        <v>2.96979150145772</v>
      </c>
      <c r="K47" s="239" t="n">
        <v>29.3676744814123</v>
      </c>
    </row>
    <row r="48">
      <c r="A48" s="239" t="s">
        <v>35</v>
      </c>
      <c r="B48" s="239" t="s">
        <v>36</v>
      </c>
      <c r="C48" s="239" t="s">
        <v>16</v>
      </c>
      <c r="D48" s="239" t="n">
        <v>124.5072777</v>
      </c>
      <c r="E48" s="239" t="n">
        <v>42.6424938001425</v>
      </c>
      <c r="F48" s="239" t="n">
        <v>77.1403225954418</v>
      </c>
      <c r="G48" s="239" t="n">
        <v>20.1217162497212</v>
      </c>
      <c r="H48" s="239" t="n">
        <v>36.8963482</v>
      </c>
      <c r="I48" s="239" t="n">
        <v>100</v>
      </c>
      <c r="J48" s="239" t="n">
        <v>22.8596774045582</v>
      </c>
      <c r="K48" s="239" t="n">
        <v>67.9010318128079</v>
      </c>
    </row>
    <row r="49">
      <c r="A49" s="239" t="s">
        <v>35</v>
      </c>
      <c r="B49" s="239" t="s">
        <v>36</v>
      </c>
      <c r="C49" s="239" t="s">
        <v>18</v>
      </c>
      <c r="D49" s="239" t="n">
        <v>60.4984589</v>
      </c>
      <c r="E49" s="239" t="n">
        <v>44.9138548988534</v>
      </c>
      <c r="F49" s="239" t="n">
        <v>100</v>
      </c>
      <c r="G49" s="239" t="n">
        <v>0</v>
      </c>
      <c r="H49" s="239"/>
      <c r="I49" s="239"/>
      <c r="J49" s="239"/>
      <c r="K49" s="239"/>
    </row>
    <row r="50">
      <c r="A50" s="239" t="s">
        <v>35</v>
      </c>
      <c r="B50" s="239" t="s">
        <v>36</v>
      </c>
      <c r="C50" s="239" t="s">
        <v>19</v>
      </c>
      <c r="D50" s="239" t="n">
        <v>32350.6096773</v>
      </c>
      <c r="E50" s="239" t="n">
        <v>2.89545039052858</v>
      </c>
      <c r="F50" s="239" t="n">
        <v>94.0941727788861</v>
      </c>
      <c r="G50" s="239" t="n">
        <v>0.997954472068596</v>
      </c>
      <c r="H50" s="239" t="n">
        <v>2030.4882397</v>
      </c>
      <c r="I50" s="239" t="n">
        <v>16.3155088238597</v>
      </c>
      <c r="J50" s="239" t="n">
        <v>5.90582722111387</v>
      </c>
      <c r="K50" s="239" t="n">
        <v>15.8998387532533</v>
      </c>
    </row>
    <row r="51">
      <c r="A51" s="239" t="s">
        <v>37</v>
      </c>
      <c r="B51" s="239" t="s">
        <v>38</v>
      </c>
      <c r="C51" s="239" t="s">
        <v>16</v>
      </c>
      <c r="D51" s="239" t="n">
        <v>2.8791554</v>
      </c>
      <c r="E51" s="239" t="n">
        <v>69.9543924373344</v>
      </c>
      <c r="F51" s="239" t="n">
        <v>100</v>
      </c>
      <c r="G51" s="239" t="n">
        <v>0</v>
      </c>
      <c r="H51" s="239"/>
      <c r="I51" s="239"/>
      <c r="J51" s="239"/>
      <c r="K51" s="239"/>
    </row>
    <row r="52">
      <c r="A52" s="239" t="s">
        <v>37</v>
      </c>
      <c r="B52" s="239" t="s">
        <v>38</v>
      </c>
      <c r="C52" s="239" t="s">
        <v>18</v>
      </c>
      <c r="D52" s="239" t="n">
        <v>49.0141933</v>
      </c>
      <c r="E52" s="239" t="n">
        <v>34.4159656123116</v>
      </c>
      <c r="F52" s="239" t="n">
        <v>97.6109214779174</v>
      </c>
      <c r="G52" s="239" t="n">
        <v>2.40220791272438</v>
      </c>
      <c r="H52" s="239" t="n">
        <v>1.1996481</v>
      </c>
      <c r="I52" s="239" t="n">
        <v>100</v>
      </c>
      <c r="J52" s="239" t="n">
        <v>2.38907852208256</v>
      </c>
      <c r="K52" s="239" t="n">
        <v>98.1473508615252</v>
      </c>
    </row>
    <row r="53">
      <c r="A53" s="239" t="s">
        <v>37</v>
      </c>
      <c r="B53" s="239" t="s">
        <v>38</v>
      </c>
      <c r="C53" s="239" t="s">
        <v>19</v>
      </c>
      <c r="D53" s="239" t="n">
        <v>1513.2579157</v>
      </c>
      <c r="E53" s="239" t="n">
        <v>3.85292311480973</v>
      </c>
      <c r="F53" s="239" t="n">
        <v>79.481715762145</v>
      </c>
      <c r="G53" s="239" t="n">
        <v>3.5458140649291</v>
      </c>
      <c r="H53" s="239" t="n">
        <v>390.649041</v>
      </c>
      <c r="I53" s="239" t="n">
        <v>15.0086331933848</v>
      </c>
      <c r="J53" s="239" t="n">
        <v>20.5182842378549</v>
      </c>
      <c r="K53" s="239" t="n">
        <v>13.7354265291908</v>
      </c>
    </row>
    <row r="54">
      <c r="A54" s="239" t="s">
        <v>39</v>
      </c>
      <c r="B54" s="239" t="s">
        <v>40</v>
      </c>
      <c r="C54" s="239" t="s">
        <v>16</v>
      </c>
      <c r="D54" s="239" t="n">
        <v>8.6198735</v>
      </c>
      <c r="E54" s="239" t="n">
        <v>58.0499380505287</v>
      </c>
      <c r="F54" s="239" t="n">
        <v>100</v>
      </c>
      <c r="G54" s="239" t="n">
        <v>0</v>
      </c>
      <c r="H54" s="239"/>
      <c r="I54" s="239"/>
      <c r="J54" s="239"/>
      <c r="K54" s="239"/>
    </row>
    <row r="55">
      <c r="A55" s="239" t="s">
        <v>39</v>
      </c>
      <c r="B55" s="239" t="s">
        <v>40</v>
      </c>
      <c r="C55" s="239" t="s">
        <v>18</v>
      </c>
      <c r="D55" s="239" t="n">
        <v>3.5058904</v>
      </c>
      <c r="E55" s="239" t="n">
        <v>71.8369525723956</v>
      </c>
      <c r="F55" s="239" t="n">
        <v>100</v>
      </c>
      <c r="G55" s="239" t="n">
        <v>0</v>
      </c>
      <c r="H55" s="239"/>
      <c r="I55" s="239"/>
      <c r="J55" s="239"/>
      <c r="K55" s="239"/>
    </row>
    <row r="56">
      <c r="A56" s="239" t="s">
        <v>39</v>
      </c>
      <c r="B56" s="239" t="s">
        <v>40</v>
      </c>
      <c r="C56" s="239" t="s">
        <v>19</v>
      </c>
      <c r="D56" s="239" t="n">
        <v>3748.5884549</v>
      </c>
      <c r="E56" s="239" t="n">
        <v>4.30873825673484</v>
      </c>
      <c r="F56" s="239" t="n">
        <v>82.9356804932541</v>
      </c>
      <c r="G56" s="239" t="n">
        <v>2.88717709688865</v>
      </c>
      <c r="H56" s="239" t="n">
        <v>771.2857809</v>
      </c>
      <c r="I56" s="239" t="n">
        <v>15.6502331576522</v>
      </c>
      <c r="J56" s="239" t="n">
        <v>17.0643195067459</v>
      </c>
      <c r="K56" s="239" t="n">
        <v>14.0322031089689</v>
      </c>
    </row>
    <row r="57">
      <c r="A57" s="239" t="s">
        <v>41</v>
      </c>
      <c r="B57" s="239" t="s">
        <v>42</v>
      </c>
      <c r="C57" s="239" t="s">
        <v>16</v>
      </c>
      <c r="D57" s="239" t="n">
        <v>194.7522916</v>
      </c>
      <c r="E57" s="239" t="n">
        <v>34.5632510584352</v>
      </c>
      <c r="F57" s="239" t="n">
        <v>92.0593999644872</v>
      </c>
      <c r="G57" s="239" t="n">
        <v>5.14728270227732</v>
      </c>
      <c r="H57" s="239" t="n">
        <v>16.7983938</v>
      </c>
      <c r="I57" s="239" t="n">
        <v>57.2433542924238</v>
      </c>
      <c r="J57" s="239" t="n">
        <v>7.94060003551281</v>
      </c>
      <c r="K57" s="239" t="n">
        <v>59.6750566581877</v>
      </c>
    </row>
    <row r="58">
      <c r="A58" s="239" t="s">
        <v>41</v>
      </c>
      <c r="B58" s="239" t="s">
        <v>42</v>
      </c>
      <c r="C58" s="239" t="s">
        <v>18</v>
      </c>
      <c r="D58" s="239" t="n">
        <v>9.2992588</v>
      </c>
      <c r="E58" s="239" t="n">
        <v>59.1377702938601</v>
      </c>
      <c r="F58" s="239" t="n">
        <v>100</v>
      </c>
      <c r="G58" s="239" t="n">
        <v>0.0000000000000065656114205237</v>
      </c>
      <c r="H58" s="239"/>
      <c r="I58" s="239"/>
      <c r="J58" s="239"/>
      <c r="K58" s="239"/>
    </row>
    <row r="59">
      <c r="A59" s="239" t="s">
        <v>41</v>
      </c>
      <c r="B59" s="239" t="s">
        <v>42</v>
      </c>
      <c r="C59" s="239" t="s">
        <v>19</v>
      </c>
      <c r="D59" s="239" t="n">
        <v>7472.171689</v>
      </c>
      <c r="E59" s="239" t="n">
        <v>3.37454937470069</v>
      </c>
      <c r="F59" s="239" t="n">
        <v>94.9793970105741</v>
      </c>
      <c r="G59" s="239" t="n">
        <v>1.35561251503932</v>
      </c>
      <c r="H59" s="239" t="n">
        <v>394.9783711</v>
      </c>
      <c r="I59" s="239" t="n">
        <v>26.2518980913481</v>
      </c>
      <c r="J59" s="239" t="n">
        <v>5.02060298942587</v>
      </c>
      <c r="K59" s="239" t="n">
        <v>25.6453775631333</v>
      </c>
    </row>
    <row r="60">
      <c r="A60" t="s">
        <v>22</v>
      </c>
    </row>
    <row r="61">
      <c r="A61" t="s">
        <v>23</v>
      </c>
    </row>
    <row r="62">
      <c r="A62" t="s">
        <v>24</v>
      </c>
    </row>
    <row r="63">
      <c r="A63" t="s">
        <v>25</v>
      </c>
    </row>
    <row r="64">
      <c r="A64" t="s">
        <v>26</v>
      </c>
    </row>
    <row r="67">
      <c r="K67" s="7" t="str">
        <f>=HYPERLINK("#'Indice'!A1", "Ir al índice")</f>
      </c>
    </row>
    <row r="68">
      <c r="A68" s="4" t="s">
        <v>731</v>
      </c>
    </row>
    <row r="69">
      <c r="A69" s="5" t="s">
        <v>28</v>
      </c>
      <c r="B69" s="5" t="s">
        <v>10</v>
      </c>
      <c r="C69" s="5" t="s">
        <v>11</v>
      </c>
      <c r="D69" s="5" t="s">
        <v>496</v>
      </c>
      <c r="E69" s="5" t="s">
        <v>497</v>
      </c>
      <c r="F69" s="5" t="s">
        <v>498</v>
      </c>
      <c r="G69" s="5" t="s">
        <v>499</v>
      </c>
      <c r="H69" s="5" t="s">
        <v>544</v>
      </c>
      <c r="I69" s="5" t="s">
        <v>545</v>
      </c>
      <c r="J69" s="5" t="s">
        <v>546</v>
      </c>
      <c r="K69" s="5" t="s">
        <v>547</v>
      </c>
    </row>
    <row r="70">
      <c r="A70" s="240" t="s">
        <v>14</v>
      </c>
      <c r="B70" s="240" t="s">
        <v>15</v>
      </c>
      <c r="C70" s="240" t="s">
        <v>16</v>
      </c>
      <c r="D70" s="240" t="n">
        <v>39209.4204889</v>
      </c>
      <c r="E70" s="240" t="n">
        <v>7.74280822068865</v>
      </c>
      <c r="F70" s="240" t="n">
        <v>94.0180243563927</v>
      </c>
      <c r="G70" s="240" t="n">
        <v>1.20871668841455</v>
      </c>
      <c r="H70" s="240" t="n">
        <v>2494.7322598</v>
      </c>
      <c r="I70" s="240" t="n">
        <v>19.7904312453028</v>
      </c>
      <c r="J70" s="240" t="n">
        <v>5.98197564360726</v>
      </c>
      <c r="K70" s="240" t="n">
        <v>18.9972614102471</v>
      </c>
    </row>
    <row r="71">
      <c r="A71" s="240" t="s">
        <v>14</v>
      </c>
      <c r="B71" s="240" t="s">
        <v>15</v>
      </c>
      <c r="C71" s="240" t="s">
        <v>18</v>
      </c>
      <c r="D71" s="240" t="n">
        <v>38216.2981431</v>
      </c>
      <c r="E71" s="240" t="n">
        <v>6.07885495022062</v>
      </c>
      <c r="F71" s="240" t="n">
        <v>89.0774403110252</v>
      </c>
      <c r="G71" s="240" t="n">
        <v>2.13942061157791</v>
      </c>
      <c r="H71" s="240" t="n">
        <v>4686.0326936</v>
      </c>
      <c r="I71" s="240" t="n">
        <v>19.1797541202072</v>
      </c>
      <c r="J71" s="240" t="n">
        <v>10.9225596889748</v>
      </c>
      <c r="K71" s="240" t="n">
        <v>17.4477519239719</v>
      </c>
    </row>
    <row r="72">
      <c r="A72" s="240" t="s">
        <v>14</v>
      </c>
      <c r="B72" s="240" t="s">
        <v>15</v>
      </c>
      <c r="C72" s="240" t="s">
        <v>19</v>
      </c>
      <c r="D72" s="240" t="n">
        <v>5536420.7815386</v>
      </c>
      <c r="E72" s="240" t="n">
        <v>0.417578921581721</v>
      </c>
      <c r="F72" s="240" t="n">
        <v>94.5780176645954</v>
      </c>
      <c r="G72" s="240" t="n">
        <v>0.17205440578806</v>
      </c>
      <c r="H72" s="240" t="n">
        <v>317392.7348036</v>
      </c>
      <c r="I72" s="240" t="n">
        <v>3.12299835630113</v>
      </c>
      <c r="J72" s="240" t="n">
        <v>5.42198233540458</v>
      </c>
      <c r="K72" s="240" t="n">
        <v>3.00122051738118</v>
      </c>
    </row>
    <row r="73">
      <c r="A73" s="240" t="s">
        <v>46</v>
      </c>
      <c r="B73" s="240" t="s">
        <v>47</v>
      </c>
      <c r="C73" s="240" t="s">
        <v>18</v>
      </c>
      <c r="D73" s="240" t="n">
        <v>153.779925</v>
      </c>
      <c r="E73" s="240" t="n">
        <v>71.1703932360312</v>
      </c>
      <c r="F73" s="240" t="n">
        <v>100</v>
      </c>
      <c r="G73" s="240" t="n">
        <v>0</v>
      </c>
      <c r="H73" s="240"/>
      <c r="I73" s="240"/>
      <c r="J73" s="240"/>
      <c r="K73" s="240"/>
    </row>
    <row r="74">
      <c r="A74" s="240" t="s">
        <v>46</v>
      </c>
      <c r="B74" s="240" t="s">
        <v>47</v>
      </c>
      <c r="C74" s="240" t="s">
        <v>19</v>
      </c>
      <c r="D74" s="240" t="n">
        <v>65233.4696257</v>
      </c>
      <c r="E74" s="240" t="n">
        <v>3.36640956324886</v>
      </c>
      <c r="F74" s="240" t="n">
        <v>95.0645007373077</v>
      </c>
      <c r="G74" s="240" t="n">
        <v>1.28143313584155</v>
      </c>
      <c r="H74" s="240" t="n">
        <v>3386.7504562</v>
      </c>
      <c r="I74" s="240" t="n">
        <v>24.9598843359936</v>
      </c>
      <c r="J74" s="240" t="n">
        <v>4.93549926269229</v>
      </c>
      <c r="K74" s="240" t="n">
        <v>24.6821638102257</v>
      </c>
    </row>
    <row r="75">
      <c r="A75" s="240" t="s">
        <v>31</v>
      </c>
      <c r="B75" s="240" t="s">
        <v>32</v>
      </c>
      <c r="C75" s="240" t="s">
        <v>16</v>
      </c>
      <c r="D75" s="240" t="n">
        <v>1485.1761648</v>
      </c>
      <c r="E75" s="240" t="n">
        <v>27.0041503763921</v>
      </c>
      <c r="F75" s="240" t="n">
        <v>99.4825941314863</v>
      </c>
      <c r="G75" s="240" t="n">
        <v>0.430623964473854</v>
      </c>
      <c r="H75" s="240" t="n">
        <v>7.7243549</v>
      </c>
      <c r="I75" s="240" t="n">
        <v>100</v>
      </c>
      <c r="J75" s="240" t="n">
        <v>0.517405868513745</v>
      </c>
      <c r="K75" s="240" t="n">
        <v>82.7968751187559</v>
      </c>
    </row>
    <row r="76">
      <c r="A76" s="240" t="s">
        <v>31</v>
      </c>
      <c r="B76" s="240" t="s">
        <v>32</v>
      </c>
      <c r="C76" s="240" t="s">
        <v>18</v>
      </c>
      <c r="D76" s="240" t="n">
        <v>175.7363801</v>
      </c>
      <c r="E76" s="240" t="n">
        <v>48.5960393547772</v>
      </c>
      <c r="F76" s="240" t="n">
        <v>100</v>
      </c>
      <c r="G76" s="240" t="n">
        <v>0</v>
      </c>
      <c r="H76" s="240"/>
      <c r="I76" s="240"/>
      <c r="J76" s="240"/>
      <c r="K76" s="240"/>
    </row>
    <row r="77">
      <c r="A77" s="240" t="s">
        <v>31</v>
      </c>
      <c r="B77" s="240" t="s">
        <v>32</v>
      </c>
      <c r="C77" s="240" t="s">
        <v>19</v>
      </c>
      <c r="D77" s="240" t="n">
        <v>24034.0275307</v>
      </c>
      <c r="E77" s="240" t="n">
        <v>3.04137491722481</v>
      </c>
      <c r="F77" s="240" t="n">
        <v>97.6938856171877</v>
      </c>
      <c r="G77" s="240" t="n">
        <v>0.697049959171472</v>
      </c>
      <c r="H77" s="240" t="n">
        <v>567.3355729</v>
      </c>
      <c r="I77" s="240" t="n">
        <v>30.4654741730743</v>
      </c>
      <c r="J77" s="240" t="n">
        <v>2.30611438281231</v>
      </c>
      <c r="K77" s="240" t="n">
        <v>29.5291159399119</v>
      </c>
    </row>
    <row r="78">
      <c r="A78" s="240" t="s">
        <v>48</v>
      </c>
      <c r="B78" s="240" t="s">
        <v>49</v>
      </c>
      <c r="C78" s="240" t="s">
        <v>16</v>
      </c>
      <c r="D78" s="240" t="n">
        <v>135.7220225</v>
      </c>
      <c r="E78" s="240" t="n">
        <v>66.2459778343291</v>
      </c>
      <c r="F78" s="240" t="n">
        <v>78.1360281945776</v>
      </c>
      <c r="G78" s="240" t="n">
        <v>23.7471167601519</v>
      </c>
      <c r="H78" s="240" t="n">
        <v>37.9776467</v>
      </c>
      <c r="I78" s="240" t="n">
        <v>84.2068579663649</v>
      </c>
      <c r="J78" s="240" t="n">
        <v>21.8639718054224</v>
      </c>
      <c r="K78" s="240" t="n">
        <v>84.8658881023152</v>
      </c>
    </row>
    <row r="79">
      <c r="A79" s="240" t="s">
        <v>48</v>
      </c>
      <c r="B79" s="240" t="s">
        <v>49</v>
      </c>
      <c r="C79" s="240" t="s">
        <v>18</v>
      </c>
      <c r="D79" s="240" t="n">
        <v>5.1857796</v>
      </c>
      <c r="E79" s="240" t="n">
        <v>100</v>
      </c>
      <c r="F79" s="240" t="n">
        <v>36.6745797592397</v>
      </c>
      <c r="G79" s="240" t="n">
        <v>90.2636291102494</v>
      </c>
      <c r="H79" s="240" t="n">
        <v>8.9542041</v>
      </c>
      <c r="I79" s="240" t="n">
        <v>99.9999999999998</v>
      </c>
      <c r="J79" s="240" t="n">
        <v>63.3254202407602</v>
      </c>
      <c r="K79" s="240" t="n">
        <v>52.2756999097103</v>
      </c>
    </row>
    <row r="80">
      <c r="A80" s="240" t="s">
        <v>48</v>
      </c>
      <c r="B80" s="240" t="s">
        <v>49</v>
      </c>
      <c r="C80" s="240" t="s">
        <v>19</v>
      </c>
      <c r="D80" s="240" t="n">
        <v>20486.9185553</v>
      </c>
      <c r="E80" s="240" t="n">
        <v>3.69958177946692</v>
      </c>
      <c r="F80" s="240" t="n">
        <v>86.9262524008741</v>
      </c>
      <c r="G80" s="240" t="n">
        <v>2.02969232416596</v>
      </c>
      <c r="H80" s="240" t="n">
        <v>3081.2417984</v>
      </c>
      <c r="I80" s="240" t="n">
        <v>13.8279716225251</v>
      </c>
      <c r="J80" s="240" t="n">
        <v>13.0737475991259</v>
      </c>
      <c r="K80" s="240" t="n">
        <v>13.495254205333</v>
      </c>
    </row>
    <row r="81">
      <c r="A81" s="240" t="s">
        <v>50</v>
      </c>
      <c r="B81" s="240" t="s">
        <v>51</v>
      </c>
      <c r="C81" s="240" t="s">
        <v>16</v>
      </c>
      <c r="D81" s="240" t="n">
        <v>72.9728971</v>
      </c>
      <c r="E81" s="240" t="n">
        <v>99.9999999999997</v>
      </c>
      <c r="F81" s="240" t="n">
        <v>16.2936108765376</v>
      </c>
      <c r="G81" s="240" t="n">
        <v>119.154972914182</v>
      </c>
      <c r="H81" s="240" t="n">
        <v>374.889137</v>
      </c>
      <c r="I81" s="240" t="n">
        <v>100</v>
      </c>
      <c r="J81" s="240" t="n">
        <v>83.7063891234624</v>
      </c>
      <c r="K81" s="240" t="n">
        <v>23.1937464152765</v>
      </c>
    </row>
    <row r="82">
      <c r="A82" s="240" t="s">
        <v>50</v>
      </c>
      <c r="B82" s="240" t="s">
        <v>51</v>
      </c>
      <c r="C82" s="240" t="s">
        <v>18</v>
      </c>
      <c r="D82" s="240" t="n">
        <v>793.7662463</v>
      </c>
      <c r="E82" s="240" t="n">
        <v>52.7939239538072</v>
      </c>
      <c r="F82" s="240" t="n">
        <v>100</v>
      </c>
      <c r="G82" s="240" t="n">
        <v>0</v>
      </c>
      <c r="H82" s="240"/>
      <c r="I82" s="240"/>
      <c r="J82" s="240"/>
      <c r="K82" s="240"/>
    </row>
    <row r="83">
      <c r="A83" s="240" t="s">
        <v>50</v>
      </c>
      <c r="B83" s="240" t="s">
        <v>51</v>
      </c>
      <c r="C83" s="240" t="s">
        <v>19</v>
      </c>
      <c r="D83" s="240" t="n">
        <v>144014.916079</v>
      </c>
      <c r="E83" s="240" t="n">
        <v>2.68258077611472</v>
      </c>
      <c r="F83" s="240" t="n">
        <v>94.8331458129798</v>
      </c>
      <c r="G83" s="240" t="n">
        <v>1.2018038095793</v>
      </c>
      <c r="H83" s="240" t="n">
        <v>7846.4556433</v>
      </c>
      <c r="I83" s="240" t="n">
        <v>22.3624069587786</v>
      </c>
      <c r="J83" s="240" t="n">
        <v>5.16685418702022</v>
      </c>
      <c r="K83" s="240" t="n">
        <v>22.0580708855182</v>
      </c>
    </row>
    <row r="84">
      <c r="A84" s="240" t="s">
        <v>33</v>
      </c>
      <c r="B84" s="240" t="s">
        <v>34</v>
      </c>
      <c r="C84" s="240" t="s">
        <v>16</v>
      </c>
      <c r="D84" s="240" t="n">
        <v>650.5201771</v>
      </c>
      <c r="E84" s="240" t="n">
        <v>39.1731541369027</v>
      </c>
      <c r="F84" s="240" t="n">
        <v>100</v>
      </c>
      <c r="G84" s="240" t="n">
        <v>0</v>
      </c>
      <c r="H84" s="240"/>
      <c r="I84" s="240"/>
      <c r="J84" s="240"/>
      <c r="K84" s="240"/>
    </row>
    <row r="85">
      <c r="A85" s="240" t="s">
        <v>33</v>
      </c>
      <c r="B85" s="240" t="s">
        <v>34</v>
      </c>
      <c r="C85" s="240" t="s">
        <v>18</v>
      </c>
      <c r="D85" s="240" t="n">
        <v>238.6378653</v>
      </c>
      <c r="E85" s="240" t="n">
        <v>47.658850799157</v>
      </c>
      <c r="F85" s="240" t="n">
        <v>100</v>
      </c>
      <c r="G85" s="240" t="n">
        <v>0</v>
      </c>
      <c r="H85" s="240"/>
      <c r="I85" s="240"/>
      <c r="J85" s="240"/>
      <c r="K85" s="240"/>
    </row>
    <row r="86">
      <c r="A86" s="240" t="s">
        <v>33</v>
      </c>
      <c r="B86" s="240" t="s">
        <v>34</v>
      </c>
      <c r="C86" s="240" t="s">
        <v>19</v>
      </c>
      <c r="D86" s="240" t="n">
        <v>104747.4051263</v>
      </c>
      <c r="E86" s="240" t="n">
        <v>3.03642950326042</v>
      </c>
      <c r="F86" s="240" t="n">
        <v>97.1630138159919</v>
      </c>
      <c r="G86" s="240" t="n">
        <v>0.912411631002628</v>
      </c>
      <c r="H86" s="240" t="n">
        <v>3058.4368422</v>
      </c>
      <c r="I86" s="240" t="n">
        <v>31.5659354736966</v>
      </c>
      <c r="J86" s="240" t="n">
        <v>2.83698618400815</v>
      </c>
      <c r="K86" s="240" t="n">
        <v>31.24888813654</v>
      </c>
    </row>
    <row r="87">
      <c r="A87" s="240" t="s">
        <v>52</v>
      </c>
      <c r="B87" s="240" t="s">
        <v>53</v>
      </c>
      <c r="C87" s="240" t="s">
        <v>16</v>
      </c>
      <c r="D87" s="240" t="n">
        <v>335.1779229</v>
      </c>
      <c r="E87" s="240" t="n">
        <v>45.4995240410098</v>
      </c>
      <c r="F87" s="240" t="n">
        <v>100</v>
      </c>
      <c r="G87" s="240" t="n">
        <v>0</v>
      </c>
      <c r="H87" s="240"/>
      <c r="I87" s="240"/>
      <c r="J87" s="240"/>
      <c r="K87" s="240"/>
    </row>
    <row r="88">
      <c r="A88" s="240" t="s">
        <v>52</v>
      </c>
      <c r="B88" s="240" t="s">
        <v>53</v>
      </c>
      <c r="C88" s="240" t="s">
        <v>18</v>
      </c>
      <c r="D88" s="240" t="n">
        <v>675.8096902</v>
      </c>
      <c r="E88" s="240" t="n">
        <v>47.4326108504414</v>
      </c>
      <c r="F88" s="240" t="n">
        <v>100</v>
      </c>
      <c r="G88" s="240" t="n">
        <v>0</v>
      </c>
      <c r="H88" s="240"/>
      <c r="I88" s="240"/>
      <c r="J88" s="240"/>
      <c r="K88" s="240"/>
    </row>
    <row r="89">
      <c r="A89" s="240" t="s">
        <v>52</v>
      </c>
      <c r="B89" s="240" t="s">
        <v>53</v>
      </c>
      <c r="C89" s="240" t="s">
        <v>19</v>
      </c>
      <c r="D89" s="240" t="n">
        <v>125449.8295868</v>
      </c>
      <c r="E89" s="240" t="n">
        <v>3.46329875689278</v>
      </c>
      <c r="F89" s="240" t="n">
        <v>89.9288299200665</v>
      </c>
      <c r="G89" s="240" t="n">
        <v>1.881401204402</v>
      </c>
      <c r="H89" s="240" t="n">
        <v>14049.182797</v>
      </c>
      <c r="I89" s="240" t="n">
        <v>18.3452331294826</v>
      </c>
      <c r="J89" s="240" t="n">
        <v>10.0711700799335</v>
      </c>
      <c r="K89" s="240" t="n">
        <v>16.7996575948197</v>
      </c>
    </row>
    <row r="90">
      <c r="A90" s="240" t="s">
        <v>35</v>
      </c>
      <c r="B90" s="240" t="s">
        <v>36</v>
      </c>
      <c r="C90" s="240" t="s">
        <v>16</v>
      </c>
      <c r="D90" s="240" t="n">
        <v>11.9750348</v>
      </c>
      <c r="E90" s="240" t="n">
        <v>70.9556429032273</v>
      </c>
      <c r="F90" s="240" t="n">
        <v>100</v>
      </c>
      <c r="G90" s="240" t="n">
        <v>0</v>
      </c>
      <c r="H90" s="240"/>
      <c r="I90" s="240"/>
      <c r="J90" s="240"/>
      <c r="K90" s="240"/>
    </row>
    <row r="91">
      <c r="A91" s="240" t="s">
        <v>35</v>
      </c>
      <c r="B91" s="240" t="s">
        <v>36</v>
      </c>
      <c r="C91" s="240" t="s">
        <v>18</v>
      </c>
      <c r="D91" s="240" t="n">
        <v>13.9599006</v>
      </c>
      <c r="E91" s="240" t="n">
        <v>70.9449917761181</v>
      </c>
      <c r="F91" s="240" t="n">
        <v>100</v>
      </c>
      <c r="G91" s="240" t="n">
        <v>0</v>
      </c>
      <c r="H91" s="240"/>
      <c r="I91" s="240"/>
      <c r="J91" s="240"/>
      <c r="K91" s="240"/>
    </row>
    <row r="92">
      <c r="A92" s="240" t="s">
        <v>35</v>
      </c>
      <c r="B92" s="240" t="s">
        <v>36</v>
      </c>
      <c r="C92" s="240" t="s">
        <v>19</v>
      </c>
      <c r="D92" s="240" t="n">
        <v>16368.9331894</v>
      </c>
      <c r="E92" s="240" t="n">
        <v>4.04524851381853</v>
      </c>
      <c r="F92" s="240" t="n">
        <v>94.6998644631744</v>
      </c>
      <c r="G92" s="240" t="n">
        <v>1.43827451731304</v>
      </c>
      <c r="H92" s="240" t="n">
        <v>916.1318761</v>
      </c>
      <c r="I92" s="240" t="n">
        <v>25.6741298990931</v>
      </c>
      <c r="J92" s="240" t="n">
        <v>5.30013553682564</v>
      </c>
      <c r="K92" s="240" t="n">
        <v>25.6982865634334</v>
      </c>
    </row>
    <row r="93">
      <c r="A93" s="240" t="s">
        <v>56</v>
      </c>
      <c r="B93" s="240" t="s">
        <v>57</v>
      </c>
      <c r="C93" s="240" t="s">
        <v>16</v>
      </c>
      <c r="D93" s="240" t="n">
        <v>50.1730855</v>
      </c>
      <c r="E93" s="240" t="n">
        <v>100</v>
      </c>
      <c r="F93" s="240" t="n">
        <v>48.3042322852713</v>
      </c>
      <c r="G93" s="240" t="n">
        <v>73.5701150060637</v>
      </c>
      <c r="H93" s="240" t="n">
        <v>53.6958368</v>
      </c>
      <c r="I93" s="240" t="n">
        <v>100</v>
      </c>
      <c r="J93" s="240" t="n">
        <v>51.6957677147287</v>
      </c>
      <c r="K93" s="240" t="n">
        <v>68.7434983869004</v>
      </c>
    </row>
    <row r="94">
      <c r="A94" s="240" t="s">
        <v>56</v>
      </c>
      <c r="B94" s="240" t="s">
        <v>57</v>
      </c>
      <c r="C94" s="240" t="s">
        <v>17</v>
      </c>
      <c r="D94" s="240" t="n">
        <v>66.514636</v>
      </c>
      <c r="E94" s="240" t="n">
        <v>99.9999999999999</v>
      </c>
      <c r="F94" s="240" t="n">
        <v>63.0463164063665</v>
      </c>
      <c r="G94" s="240" t="n">
        <v>52.5901224039028</v>
      </c>
      <c r="H94" s="240" t="n">
        <v>38.9865888</v>
      </c>
      <c r="I94" s="240" t="n">
        <v>100</v>
      </c>
      <c r="J94" s="240" t="n">
        <v>36.9536835936335</v>
      </c>
      <c r="K94" s="240" t="n">
        <v>89.7234909890612</v>
      </c>
    </row>
    <row r="95">
      <c r="A95" s="240" t="s">
        <v>56</v>
      </c>
      <c r="B95" s="240" t="s">
        <v>57</v>
      </c>
      <c r="C95" s="240" t="s">
        <v>18</v>
      </c>
      <c r="D95" s="240" t="n">
        <v>705.6986778</v>
      </c>
      <c r="E95" s="240" t="n">
        <v>28.5496702638891</v>
      </c>
      <c r="F95" s="240" t="n">
        <v>89.5967245598466</v>
      </c>
      <c r="G95" s="240" t="n">
        <v>10.9448431583588</v>
      </c>
      <c r="H95" s="240" t="n">
        <v>81.9402468</v>
      </c>
      <c r="I95" s="240" t="n">
        <v>99.9999999999998</v>
      </c>
      <c r="J95" s="240" t="n">
        <v>10.4032754401534</v>
      </c>
      <c r="K95" s="240" t="n">
        <v>94.2608992188461</v>
      </c>
    </row>
    <row r="96">
      <c r="A96" s="240" t="s">
        <v>56</v>
      </c>
      <c r="B96" s="240" t="s">
        <v>57</v>
      </c>
      <c r="C96" s="240" t="s">
        <v>19</v>
      </c>
      <c r="D96" s="240" t="n">
        <v>118370.4027315</v>
      </c>
      <c r="E96" s="240" t="n">
        <v>2.73834853987557</v>
      </c>
      <c r="F96" s="240" t="n">
        <v>93.6630383430638</v>
      </c>
      <c r="G96" s="240" t="n">
        <v>1.02498946655812</v>
      </c>
      <c r="H96" s="240" t="n">
        <v>8008.5881976</v>
      </c>
      <c r="I96" s="240" t="n">
        <v>15.791997284218</v>
      </c>
      <c r="J96" s="240" t="n">
        <v>6.33696165693624</v>
      </c>
      <c r="K96" s="240" t="n">
        <v>15.1497883220402</v>
      </c>
    </row>
    <row r="97">
      <c r="A97" s="240" t="s">
        <v>58</v>
      </c>
      <c r="B97" s="240" t="s">
        <v>59</v>
      </c>
      <c r="C97" s="240" t="s">
        <v>16</v>
      </c>
      <c r="D97" s="240" t="n">
        <v>33.8237021</v>
      </c>
      <c r="E97" s="240" t="n">
        <v>58.1065697542675</v>
      </c>
      <c r="F97" s="240" t="n">
        <v>100</v>
      </c>
      <c r="G97" s="240" t="n">
        <v>0</v>
      </c>
      <c r="H97" s="240"/>
      <c r="I97" s="240"/>
      <c r="J97" s="240"/>
      <c r="K97" s="240"/>
    </row>
    <row r="98">
      <c r="A98" s="240" t="s">
        <v>58</v>
      </c>
      <c r="B98" s="240" t="s">
        <v>59</v>
      </c>
      <c r="C98" s="240" t="s">
        <v>18</v>
      </c>
      <c r="D98" s="240" t="n">
        <v>84.7230046</v>
      </c>
      <c r="E98" s="240" t="n">
        <v>67.547353538865</v>
      </c>
      <c r="F98" s="240" t="n">
        <v>100</v>
      </c>
      <c r="G98" s="240" t="n">
        <v>0</v>
      </c>
      <c r="H98" s="240"/>
      <c r="I98" s="240"/>
      <c r="J98" s="240"/>
      <c r="K98" s="240"/>
    </row>
    <row r="99">
      <c r="A99" s="240" t="s">
        <v>58</v>
      </c>
      <c r="B99" s="240" t="s">
        <v>59</v>
      </c>
      <c r="C99" s="240" t="s">
        <v>19</v>
      </c>
      <c r="D99" s="240" t="n">
        <v>26682.3840399</v>
      </c>
      <c r="E99" s="240" t="n">
        <v>2.91035144311649</v>
      </c>
      <c r="F99" s="240" t="n">
        <v>94.5129666591223</v>
      </c>
      <c r="G99" s="240" t="n">
        <v>1.24019921090158</v>
      </c>
      <c r="H99" s="240" t="n">
        <v>1549.0692549</v>
      </c>
      <c r="I99" s="240" t="n">
        <v>22.2553762114651</v>
      </c>
      <c r="J99" s="240" t="n">
        <v>5.48703334087773</v>
      </c>
      <c r="K99" s="240" t="n">
        <v>21.362164103756</v>
      </c>
    </row>
    <row r="100">
      <c r="A100" s="240" t="s">
        <v>60</v>
      </c>
      <c r="B100" s="240" t="s">
        <v>61</v>
      </c>
      <c r="C100" s="240" t="s">
        <v>18</v>
      </c>
      <c r="D100" s="240" t="n">
        <v>17.5688519</v>
      </c>
      <c r="E100" s="240" t="n">
        <v>57.2415200042589</v>
      </c>
      <c r="F100" s="240" t="n">
        <v>83.748509738026</v>
      </c>
      <c r="G100" s="240" t="n">
        <v>18.9672501185141</v>
      </c>
      <c r="H100" s="240" t="n">
        <v>3.409255</v>
      </c>
      <c r="I100" s="240" t="n">
        <v>100</v>
      </c>
      <c r="J100" s="240" t="n">
        <v>16.251490261974</v>
      </c>
      <c r="K100" s="240" t="n">
        <v>97.7435857049213</v>
      </c>
    </row>
    <row r="101">
      <c r="A101" s="240" t="s">
        <v>60</v>
      </c>
      <c r="B101" s="240" t="s">
        <v>61</v>
      </c>
      <c r="C101" s="240" t="s">
        <v>19</v>
      </c>
      <c r="D101" s="240" t="n">
        <v>8796.2976832</v>
      </c>
      <c r="E101" s="240" t="n">
        <v>3.06748094985858</v>
      </c>
      <c r="F101" s="240" t="n">
        <v>94.6752444231735</v>
      </c>
      <c r="G101" s="240" t="n">
        <v>1.04288206233737</v>
      </c>
      <c r="H101" s="240" t="n">
        <v>494.7242062</v>
      </c>
      <c r="I101" s="240" t="n">
        <v>19.1020864508846</v>
      </c>
      <c r="J101" s="240" t="n">
        <v>5.32475557682653</v>
      </c>
      <c r="K101" s="240" t="n">
        <v>18.542656603062</v>
      </c>
    </row>
    <row r="102">
      <c r="A102" s="240" t="s">
        <v>68</v>
      </c>
      <c r="B102" s="240" t="s">
        <v>69</v>
      </c>
      <c r="C102" s="240" t="s">
        <v>16</v>
      </c>
      <c r="D102" s="240" t="n">
        <v>7.202751</v>
      </c>
      <c r="E102" s="240" t="n">
        <v>56.555245192543</v>
      </c>
      <c r="F102" s="240" t="n">
        <v>100</v>
      </c>
      <c r="G102" s="240" t="n">
        <v>0</v>
      </c>
      <c r="H102" s="240"/>
      <c r="I102" s="240"/>
      <c r="J102" s="240"/>
      <c r="K102" s="240"/>
    </row>
    <row r="103">
      <c r="A103" s="240" t="s">
        <v>68</v>
      </c>
      <c r="B103" s="240" t="s">
        <v>69</v>
      </c>
      <c r="C103" s="240" t="s">
        <v>18</v>
      </c>
      <c r="D103" s="240" t="n">
        <v>1.2815832</v>
      </c>
      <c r="E103" s="240" t="n">
        <v>100</v>
      </c>
      <c r="F103" s="240" t="n">
        <v>34.2759072864136</v>
      </c>
      <c r="G103" s="240" t="n">
        <v>94.4843363574961</v>
      </c>
      <c r="H103" s="240" t="n">
        <v>2.4574373</v>
      </c>
      <c r="I103" s="240" t="n">
        <v>100</v>
      </c>
      <c r="J103" s="240" t="n">
        <v>65.7240927135864</v>
      </c>
      <c r="K103" s="240" t="n">
        <v>49.2747213281561</v>
      </c>
    </row>
    <row r="104">
      <c r="A104" s="240" t="s">
        <v>68</v>
      </c>
      <c r="B104" s="240" t="s">
        <v>69</v>
      </c>
      <c r="C104" s="240" t="s">
        <v>19</v>
      </c>
      <c r="D104" s="240" t="n">
        <v>1480.5348937</v>
      </c>
      <c r="E104" s="240" t="n">
        <v>5.01138103801362</v>
      </c>
      <c r="F104" s="240" t="n">
        <v>91.6139567015351</v>
      </c>
      <c r="G104" s="240" t="n">
        <v>2.36209008514843</v>
      </c>
      <c r="H104" s="240" t="n">
        <v>135.5233435</v>
      </c>
      <c r="I104" s="240" t="n">
        <v>26.3071155713155</v>
      </c>
      <c r="J104" s="240" t="n">
        <v>8.38604329846486</v>
      </c>
      <c r="K104" s="240" t="n">
        <v>25.8048296537567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08">
      <c r="A108" t="s">
        <v>25</v>
      </c>
    </row>
    <row r="109">
      <c r="A109" t="s">
        <v>26</v>
      </c>
    </row>
    <row r="112">
      <c r="K112" s="7" t="str">
        <f>=HYPERLINK("#'Indice'!A1", "Ir al índice")</f>
      </c>
    </row>
    <row r="113">
      <c r="A113" s="4" t="s">
        <v>732</v>
      </c>
    </row>
    <row r="114">
      <c r="A114" s="5" t="s">
        <v>28</v>
      </c>
      <c r="B114" s="5" t="s">
        <v>73</v>
      </c>
      <c r="C114" s="5" t="s">
        <v>11</v>
      </c>
      <c r="D114" s="5" t="s">
        <v>496</v>
      </c>
      <c r="E114" s="5" t="s">
        <v>497</v>
      </c>
      <c r="F114" s="5" t="s">
        <v>498</v>
      </c>
      <c r="G114" s="5" t="s">
        <v>499</v>
      </c>
      <c r="H114" s="5" t="s">
        <v>544</v>
      </c>
      <c r="I114" s="5" t="s">
        <v>545</v>
      </c>
      <c r="J114" s="5" t="s">
        <v>546</v>
      </c>
      <c r="K114" s="5" t="s">
        <v>547</v>
      </c>
    </row>
    <row r="115">
      <c r="A115" s="241" t="s">
        <v>74</v>
      </c>
      <c r="B115" s="241" t="s">
        <v>75</v>
      </c>
      <c r="C115" s="241" t="s">
        <v>16</v>
      </c>
      <c r="D115" s="241" t="n">
        <v>402.5077444</v>
      </c>
      <c r="E115" s="241" t="n">
        <v>34.4813702805037</v>
      </c>
      <c r="F115" s="241" t="n">
        <v>100</v>
      </c>
      <c r="G115" s="241" t="n">
        <v>0</v>
      </c>
      <c r="H115" s="241"/>
      <c r="I115" s="241"/>
      <c r="J115" s="241"/>
      <c r="K115" s="241"/>
    </row>
    <row r="116">
      <c r="A116" s="241" t="s">
        <v>74</v>
      </c>
      <c r="B116" s="241" t="s">
        <v>75</v>
      </c>
      <c r="C116" s="241" t="s">
        <v>18</v>
      </c>
      <c r="D116" s="241" t="n">
        <v>278.3062295</v>
      </c>
      <c r="E116" s="241" t="n">
        <v>37.5028800204931</v>
      </c>
      <c r="F116" s="241" t="n">
        <v>83.1776385952312</v>
      </c>
      <c r="G116" s="241" t="n">
        <v>18.0038327836222</v>
      </c>
      <c r="H116" s="241" t="n">
        <v>56.2863776</v>
      </c>
      <c r="I116" s="241" t="n">
        <v>99.9999999999998</v>
      </c>
      <c r="J116" s="241" t="n">
        <v>16.8223614047688</v>
      </c>
      <c r="K116" s="241" t="n">
        <v>89.0193867895737</v>
      </c>
    </row>
    <row r="117">
      <c r="A117" s="241" t="s">
        <v>74</v>
      </c>
      <c r="B117" s="241" t="s">
        <v>75</v>
      </c>
      <c r="C117" s="241" t="s">
        <v>19</v>
      </c>
      <c r="D117" s="241" t="n">
        <v>235661.0529667</v>
      </c>
      <c r="E117" s="241" t="n">
        <v>1.96691614901106</v>
      </c>
      <c r="F117" s="241" t="n">
        <v>97.7368554209326</v>
      </c>
      <c r="G117" s="241" t="n">
        <v>0.365774249382401</v>
      </c>
      <c r="H117" s="241" t="n">
        <v>5456.8466749</v>
      </c>
      <c r="I117" s="241" t="n">
        <v>15.8988546981804</v>
      </c>
      <c r="J117" s="241" t="n">
        <v>2.26314457906738</v>
      </c>
      <c r="K117" s="241" t="n">
        <v>15.7964388396785</v>
      </c>
    </row>
    <row r="118">
      <c r="A118" s="241" t="s">
        <v>76</v>
      </c>
      <c r="B118" s="241" t="s">
        <v>77</v>
      </c>
      <c r="C118" s="241" t="s">
        <v>16</v>
      </c>
      <c r="D118" s="241" t="n">
        <v>281.3383461</v>
      </c>
      <c r="E118" s="241" t="n">
        <v>32.6893418579825</v>
      </c>
      <c r="F118" s="241" t="n">
        <v>100</v>
      </c>
      <c r="G118" s="241" t="n">
        <v>0.00000000000000362924599905751</v>
      </c>
      <c r="H118" s="241"/>
      <c r="I118" s="241"/>
      <c r="J118" s="241"/>
      <c r="K118" s="241"/>
    </row>
    <row r="119">
      <c r="A119" s="241" t="s">
        <v>76</v>
      </c>
      <c r="B119" s="241" t="s">
        <v>77</v>
      </c>
      <c r="C119" s="241" t="s">
        <v>18</v>
      </c>
      <c r="D119" s="241" t="n">
        <v>537.7798352</v>
      </c>
      <c r="E119" s="241" t="n">
        <v>30.0864045185473</v>
      </c>
      <c r="F119" s="241" t="n">
        <v>100</v>
      </c>
      <c r="G119" s="241" t="n">
        <v>0</v>
      </c>
      <c r="H119" s="241"/>
      <c r="I119" s="241"/>
      <c r="J119" s="241"/>
      <c r="K119" s="241"/>
    </row>
    <row r="120">
      <c r="A120" s="241" t="s">
        <v>76</v>
      </c>
      <c r="B120" s="241" t="s">
        <v>77</v>
      </c>
      <c r="C120" s="241" t="s">
        <v>19</v>
      </c>
      <c r="D120" s="241" t="n">
        <v>77155.9750047</v>
      </c>
      <c r="E120" s="241" t="n">
        <v>4.25534634617363</v>
      </c>
      <c r="F120" s="241" t="n">
        <v>98.7168357407816</v>
      </c>
      <c r="G120" s="241" t="n">
        <v>0.600194445089343</v>
      </c>
      <c r="H120" s="241" t="n">
        <v>1002.9068372</v>
      </c>
      <c r="I120" s="241" t="n">
        <v>47.7277918810825</v>
      </c>
      <c r="J120" s="241" t="n">
        <v>1.2831642592184</v>
      </c>
      <c r="K120" s="241" t="n">
        <v>46.1743662378067</v>
      </c>
    </row>
    <row r="121">
      <c r="A121" s="241" t="s">
        <v>78</v>
      </c>
      <c r="B121" s="241" t="s">
        <v>79</v>
      </c>
      <c r="C121" s="241" t="s">
        <v>16</v>
      </c>
      <c r="D121" s="241" t="n">
        <v>1583.8205957</v>
      </c>
      <c r="E121" s="241" t="n">
        <v>32.3627528560099</v>
      </c>
      <c r="F121" s="241" t="n">
        <v>90.4927075797224</v>
      </c>
      <c r="G121" s="241" t="n">
        <v>6.09188728297987</v>
      </c>
      <c r="H121" s="241" t="n">
        <v>166.3984419</v>
      </c>
      <c r="I121" s="241" t="n">
        <v>53.7539078732529</v>
      </c>
      <c r="J121" s="241" t="n">
        <v>9.50729242027758</v>
      </c>
      <c r="K121" s="241" t="n">
        <v>57.9840558318739</v>
      </c>
    </row>
    <row r="122">
      <c r="A122" s="241" t="s">
        <v>78</v>
      </c>
      <c r="B122" s="241" t="s">
        <v>79</v>
      </c>
      <c r="C122" s="241" t="s">
        <v>18</v>
      </c>
      <c r="D122" s="241" t="n">
        <v>420.9636582</v>
      </c>
      <c r="E122" s="241" t="n">
        <v>22.9047457566124</v>
      </c>
      <c r="F122" s="241" t="n">
        <v>88.5692954986088</v>
      </c>
      <c r="G122" s="241" t="n">
        <v>7.3981312177799</v>
      </c>
      <c r="H122" s="241" t="n">
        <v>54.3293379</v>
      </c>
      <c r="I122" s="241" t="n">
        <v>63.0409777980192</v>
      </c>
      <c r="J122" s="241" t="n">
        <v>11.4307045013912</v>
      </c>
      <c r="K122" s="241" t="n">
        <v>57.3234370537074</v>
      </c>
    </row>
    <row r="123">
      <c r="A123" s="241" t="s">
        <v>78</v>
      </c>
      <c r="B123" s="241" t="s">
        <v>79</v>
      </c>
      <c r="C123" s="241" t="s">
        <v>19</v>
      </c>
      <c r="D123" s="241" t="n">
        <v>94259.5237092</v>
      </c>
      <c r="E123" s="241" t="n">
        <v>2.11622683314972</v>
      </c>
      <c r="F123" s="241" t="n">
        <v>89.341719503118</v>
      </c>
      <c r="G123" s="241" t="n">
        <v>1.18428340263911</v>
      </c>
      <c r="H123" s="241" t="n">
        <v>11244.9642651</v>
      </c>
      <c r="I123" s="241" t="n">
        <v>10.5965053878493</v>
      </c>
      <c r="J123" s="241" t="n">
        <v>10.658280496882</v>
      </c>
      <c r="K123" s="241" t="n">
        <v>9.92710931202597</v>
      </c>
    </row>
    <row r="124">
      <c r="A124" s="241" t="s">
        <v>80</v>
      </c>
      <c r="B124" s="241" t="s">
        <v>81</v>
      </c>
      <c r="C124" s="241" t="s">
        <v>16</v>
      </c>
      <c r="D124" s="241" t="n">
        <v>2723.6992201</v>
      </c>
      <c r="E124" s="241" t="n">
        <v>22.1844663447566</v>
      </c>
      <c r="F124" s="241" t="n">
        <v>100</v>
      </c>
      <c r="G124" s="241" t="n">
        <v>0</v>
      </c>
      <c r="H124" s="241"/>
      <c r="I124" s="241"/>
      <c r="J124" s="241"/>
      <c r="K124" s="241"/>
    </row>
    <row r="125">
      <c r="A125" s="241" t="s">
        <v>80</v>
      </c>
      <c r="B125" s="241" t="s">
        <v>81</v>
      </c>
      <c r="C125" s="241" t="s">
        <v>18</v>
      </c>
      <c r="D125" s="241" t="n">
        <v>2689.0242477</v>
      </c>
      <c r="E125" s="241" t="n">
        <v>23.2411851182184</v>
      </c>
      <c r="F125" s="241" t="n">
        <v>85.4470217071123</v>
      </c>
      <c r="G125" s="241" t="n">
        <v>9.84023843545279</v>
      </c>
      <c r="H125" s="241" t="n">
        <v>457.9833296</v>
      </c>
      <c r="I125" s="241" t="n">
        <v>63.3911957194382</v>
      </c>
      <c r="J125" s="241" t="n">
        <v>14.5529782928877</v>
      </c>
      <c r="K125" s="241" t="n">
        <v>57.7764255725042</v>
      </c>
    </row>
    <row r="126">
      <c r="A126" s="241" t="s">
        <v>80</v>
      </c>
      <c r="B126" s="241" t="s">
        <v>81</v>
      </c>
      <c r="C126" s="241" t="s">
        <v>19</v>
      </c>
      <c r="D126" s="241" t="n">
        <v>372119.3434049</v>
      </c>
      <c r="E126" s="241" t="n">
        <v>1.46968150804958</v>
      </c>
      <c r="F126" s="241" t="n">
        <v>93.9549887336318</v>
      </c>
      <c r="G126" s="241" t="n">
        <v>0.615046666562003</v>
      </c>
      <c r="H126" s="241" t="n">
        <v>23941.9497957</v>
      </c>
      <c r="I126" s="241" t="n">
        <v>9.87761344419408</v>
      </c>
      <c r="J126" s="241" t="n">
        <v>6.04501126636824</v>
      </c>
      <c r="K126" s="241" t="n">
        <v>9.55940362741595</v>
      </c>
    </row>
    <row r="127">
      <c r="A127" s="241" t="s">
        <v>82</v>
      </c>
      <c r="B127" s="241" t="s">
        <v>83</v>
      </c>
      <c r="C127" s="241" t="s">
        <v>16</v>
      </c>
      <c r="D127" s="241" t="n">
        <v>1677.9120018</v>
      </c>
      <c r="E127" s="241" t="n">
        <v>28.0431403905895</v>
      </c>
      <c r="F127" s="241" t="n">
        <v>78.0505182338764</v>
      </c>
      <c r="G127" s="241" t="n">
        <v>9.44241957442704</v>
      </c>
      <c r="H127" s="241" t="n">
        <v>471.864886</v>
      </c>
      <c r="I127" s="241" t="n">
        <v>43.551586303644</v>
      </c>
      <c r="J127" s="241" t="n">
        <v>21.9494817661236</v>
      </c>
      <c r="K127" s="241" t="n">
        <v>33.5764529212339</v>
      </c>
    </row>
    <row r="128">
      <c r="A128" s="241" t="s">
        <v>82</v>
      </c>
      <c r="B128" s="241" t="s">
        <v>83</v>
      </c>
      <c r="C128" s="241" t="s">
        <v>18</v>
      </c>
      <c r="D128" s="241" t="n">
        <v>2590.3031008</v>
      </c>
      <c r="E128" s="241" t="n">
        <v>22.533865413515</v>
      </c>
      <c r="F128" s="241" t="n">
        <v>78.8521983241267</v>
      </c>
      <c r="G128" s="241" t="n">
        <v>12.5840853711128</v>
      </c>
      <c r="H128" s="241" t="n">
        <v>694.7075341</v>
      </c>
      <c r="I128" s="241" t="n">
        <v>58.3517876806544</v>
      </c>
      <c r="J128" s="241" t="n">
        <v>21.1478016758733</v>
      </c>
      <c r="K128" s="241" t="n">
        <v>46.9213212143359</v>
      </c>
    </row>
    <row r="129">
      <c r="A129" s="241" t="s">
        <v>82</v>
      </c>
      <c r="B129" s="241" t="s">
        <v>83</v>
      </c>
      <c r="C129" s="241" t="s">
        <v>19</v>
      </c>
      <c r="D129" s="241" t="n">
        <v>270849.4254883</v>
      </c>
      <c r="E129" s="241" t="n">
        <v>1.65756647754323</v>
      </c>
      <c r="F129" s="241" t="n">
        <v>89.7579939892484</v>
      </c>
      <c r="G129" s="241" t="n">
        <v>0.978440046553203</v>
      </c>
      <c r="H129" s="241" t="n">
        <v>30905.7870009</v>
      </c>
      <c r="I129" s="241" t="n">
        <v>9.11612771828658</v>
      </c>
      <c r="J129" s="241" t="n">
        <v>10.2420060107516</v>
      </c>
      <c r="K129" s="241" t="n">
        <v>8.57476706469126</v>
      </c>
    </row>
    <row r="130">
      <c r="A130" s="241" t="s">
        <v>84</v>
      </c>
      <c r="B130" s="241" t="s">
        <v>85</v>
      </c>
      <c r="C130" s="241" t="s">
        <v>16</v>
      </c>
      <c r="D130" s="241" t="n">
        <v>597.23955</v>
      </c>
      <c r="E130" s="241" t="n">
        <v>32.3220292405766</v>
      </c>
      <c r="F130" s="241" t="n">
        <v>72.3439079525443</v>
      </c>
      <c r="G130" s="241" t="n">
        <v>26.4828216204186</v>
      </c>
      <c r="H130" s="241" t="n">
        <v>228.3165568</v>
      </c>
      <c r="I130" s="241" t="n">
        <v>90.550547788367</v>
      </c>
      <c r="J130" s="241" t="n">
        <v>27.6560920474557</v>
      </c>
      <c r="K130" s="241" t="n">
        <v>69.2748204028148</v>
      </c>
    </row>
    <row r="131">
      <c r="A131" s="241" t="s">
        <v>84</v>
      </c>
      <c r="B131" s="241" t="s">
        <v>85</v>
      </c>
      <c r="C131" s="241" t="s">
        <v>18</v>
      </c>
      <c r="D131" s="241" t="n">
        <v>718.8011074</v>
      </c>
      <c r="E131" s="241" t="n">
        <v>35.7542846690693</v>
      </c>
      <c r="F131" s="241" t="n">
        <v>93.1048423268032</v>
      </c>
      <c r="G131" s="241" t="n">
        <v>7.37466576649759</v>
      </c>
      <c r="H131" s="241" t="n">
        <v>53.2329667</v>
      </c>
      <c r="I131" s="241" t="n">
        <v>99.9999999999999</v>
      </c>
      <c r="J131" s="241" t="n">
        <v>6.8951576731968</v>
      </c>
      <c r="K131" s="241" t="n">
        <v>99.5796073049473</v>
      </c>
    </row>
    <row r="132">
      <c r="A132" s="241" t="s">
        <v>84</v>
      </c>
      <c r="B132" s="241" t="s">
        <v>85</v>
      </c>
      <c r="C132" s="241" t="s">
        <v>19</v>
      </c>
      <c r="D132" s="241" t="n">
        <v>170575.8587452</v>
      </c>
      <c r="E132" s="241" t="n">
        <v>2.73559616866302</v>
      </c>
      <c r="F132" s="241" t="n">
        <v>95.3026087199788</v>
      </c>
      <c r="G132" s="241" t="n">
        <v>0.811250587931286</v>
      </c>
      <c r="H132" s="241" t="n">
        <v>8407.5510861</v>
      </c>
      <c r="I132" s="241" t="n">
        <v>17.1070906347659</v>
      </c>
      <c r="J132" s="241" t="n">
        <v>4.69739128002115</v>
      </c>
      <c r="K132" s="241" t="n">
        <v>16.4589860087449</v>
      </c>
    </row>
    <row r="133">
      <c r="A133" s="241" t="s">
        <v>86</v>
      </c>
      <c r="B133" s="241" t="s">
        <v>87</v>
      </c>
      <c r="C133" s="241" t="s">
        <v>16</v>
      </c>
      <c r="D133" s="241" t="n">
        <v>4872.3482782</v>
      </c>
      <c r="E133" s="241" t="n">
        <v>23.8831950559334</v>
      </c>
      <c r="F133" s="241" t="n">
        <v>94.2102092293838</v>
      </c>
      <c r="G133" s="241" t="n">
        <v>3.56200537584908</v>
      </c>
      <c r="H133" s="241" t="n">
        <v>299.4354574</v>
      </c>
      <c r="I133" s="241" t="n">
        <v>58.9242481625713</v>
      </c>
      <c r="J133" s="241" t="n">
        <v>5.78979077061623</v>
      </c>
      <c r="K133" s="241" t="n">
        <v>57.960172488101</v>
      </c>
    </row>
    <row r="134">
      <c r="A134" s="241" t="s">
        <v>86</v>
      </c>
      <c r="B134" s="241" t="s">
        <v>87</v>
      </c>
      <c r="C134" s="241" t="s">
        <v>18</v>
      </c>
      <c r="D134" s="241" t="n">
        <v>5989.5347247</v>
      </c>
      <c r="E134" s="241" t="n">
        <v>19.6109273754583</v>
      </c>
      <c r="F134" s="241" t="n">
        <v>92.7120798671574</v>
      </c>
      <c r="G134" s="241" t="n">
        <v>4.62914756299932</v>
      </c>
      <c r="H134" s="241" t="n">
        <v>470.8259244</v>
      </c>
      <c r="I134" s="241" t="n">
        <v>63.3457657908578</v>
      </c>
      <c r="J134" s="241" t="n">
        <v>7.2879201328426</v>
      </c>
      <c r="K134" s="241" t="n">
        <v>58.8889409810604</v>
      </c>
    </row>
    <row r="135">
      <c r="A135" s="241" t="s">
        <v>86</v>
      </c>
      <c r="B135" s="241" t="s">
        <v>87</v>
      </c>
      <c r="C135" s="241" t="s">
        <v>19</v>
      </c>
      <c r="D135" s="241" t="n">
        <v>517699.3460123</v>
      </c>
      <c r="E135" s="241" t="n">
        <v>1.70737729743265</v>
      </c>
      <c r="F135" s="241" t="n">
        <v>91.4732882682699</v>
      </c>
      <c r="G135" s="241" t="n">
        <v>0.882941660620399</v>
      </c>
      <c r="H135" s="241" t="n">
        <v>48257.5096044</v>
      </c>
      <c r="I135" s="241" t="n">
        <v>9.9595304164027</v>
      </c>
      <c r="J135" s="241" t="n">
        <v>8.52671173173011</v>
      </c>
      <c r="K135" s="241" t="n">
        <v>9.4720660891402</v>
      </c>
    </row>
    <row r="136">
      <c r="A136" s="241" t="s">
        <v>88</v>
      </c>
      <c r="B136" s="241" t="s">
        <v>89</v>
      </c>
      <c r="C136" s="241" t="s">
        <v>16</v>
      </c>
      <c r="D136" s="241" t="n">
        <v>3489.347226</v>
      </c>
      <c r="E136" s="241" t="n">
        <v>18.1444991039355</v>
      </c>
      <c r="F136" s="241" t="n">
        <v>92.501037224391</v>
      </c>
      <c r="G136" s="241" t="n">
        <v>3.74404099433993</v>
      </c>
      <c r="H136" s="241" t="n">
        <v>282.8777465</v>
      </c>
      <c r="I136" s="241" t="n">
        <v>46.193860378094</v>
      </c>
      <c r="J136" s="241" t="n">
        <v>7.49896277560895</v>
      </c>
      <c r="K136" s="241" t="n">
        <v>46.1834103929074</v>
      </c>
    </row>
    <row r="137">
      <c r="A137" s="241" t="s">
        <v>88</v>
      </c>
      <c r="B137" s="241" t="s">
        <v>89</v>
      </c>
      <c r="C137" s="241" t="s">
        <v>18</v>
      </c>
      <c r="D137" s="241" t="n">
        <v>7974.5662997</v>
      </c>
      <c r="E137" s="241" t="n">
        <v>11.9365073477614</v>
      </c>
      <c r="F137" s="241" t="n">
        <v>87.1984157867808</v>
      </c>
      <c r="G137" s="241" t="n">
        <v>4.18247901579246</v>
      </c>
      <c r="H137" s="241" t="n">
        <v>1170.7446876</v>
      </c>
      <c r="I137" s="241" t="n">
        <v>30.9008212119563</v>
      </c>
      <c r="J137" s="241" t="n">
        <v>12.8015842132192</v>
      </c>
      <c r="K137" s="241" t="n">
        <v>28.4890946436108</v>
      </c>
    </row>
    <row r="138">
      <c r="A138" s="241" t="s">
        <v>88</v>
      </c>
      <c r="B138" s="241" t="s">
        <v>89</v>
      </c>
      <c r="C138" s="241" t="s">
        <v>19</v>
      </c>
      <c r="D138" s="241" t="n">
        <v>968343.7617694</v>
      </c>
      <c r="E138" s="241" t="n">
        <v>0.972343650775548</v>
      </c>
      <c r="F138" s="241" t="n">
        <v>94.7862849330622</v>
      </c>
      <c r="G138" s="241" t="n">
        <v>0.343754460173108</v>
      </c>
      <c r="H138" s="241" t="n">
        <v>53263.702278</v>
      </c>
      <c r="I138" s="241" t="n">
        <v>6.46363218030161</v>
      </c>
      <c r="J138" s="241" t="n">
        <v>5.21371506693775</v>
      </c>
      <c r="K138" s="241" t="n">
        <v>6.24951839343931</v>
      </c>
    </row>
    <row r="139">
      <c r="A139" s="241" t="s">
        <v>90</v>
      </c>
      <c r="B139" s="241" t="s">
        <v>91</v>
      </c>
      <c r="C139" s="241" t="s">
        <v>16</v>
      </c>
      <c r="D139" s="241" t="n">
        <v>1398.876086</v>
      </c>
      <c r="E139" s="241" t="n">
        <v>29.2608468225169</v>
      </c>
      <c r="F139" s="241" t="n">
        <v>100</v>
      </c>
      <c r="G139" s="241" t="n">
        <v>0</v>
      </c>
      <c r="H139" s="241"/>
      <c r="I139" s="241"/>
      <c r="J139" s="241"/>
      <c r="K139" s="241"/>
    </row>
    <row r="140">
      <c r="A140" s="241" t="s">
        <v>90</v>
      </c>
      <c r="B140" s="241" t="s">
        <v>91</v>
      </c>
      <c r="C140" s="241" t="s">
        <v>18</v>
      </c>
      <c r="D140" s="241" t="n">
        <v>2052.5105951</v>
      </c>
      <c r="E140" s="241" t="n">
        <v>21.6596704206743</v>
      </c>
      <c r="F140" s="241" t="n">
        <v>95.17297676092</v>
      </c>
      <c r="G140" s="241" t="n">
        <v>4.85250564537415</v>
      </c>
      <c r="H140" s="241" t="n">
        <v>104.1000994</v>
      </c>
      <c r="I140" s="241" t="n">
        <v>100</v>
      </c>
      <c r="J140" s="241" t="n">
        <v>4.82702323908002</v>
      </c>
      <c r="K140" s="241" t="n">
        <v>95.6754057615531</v>
      </c>
    </row>
    <row r="141">
      <c r="A141" s="241" t="s">
        <v>90</v>
      </c>
      <c r="B141" s="241" t="s">
        <v>91</v>
      </c>
      <c r="C141" s="241" t="s">
        <v>19</v>
      </c>
      <c r="D141" s="241" t="n">
        <v>381906.7310976</v>
      </c>
      <c r="E141" s="241" t="n">
        <v>1.21314119104747</v>
      </c>
      <c r="F141" s="241" t="n">
        <v>97.4563841777025</v>
      </c>
      <c r="G141" s="241" t="n">
        <v>0.429497971130811</v>
      </c>
      <c r="H141" s="241" t="n">
        <v>9967.7821218</v>
      </c>
      <c r="I141" s="241" t="n">
        <v>16.7877771389037</v>
      </c>
      <c r="J141" s="241" t="n">
        <v>2.54361582229751</v>
      </c>
      <c r="K141" s="241" t="n">
        <v>16.4558338217368</v>
      </c>
    </row>
    <row r="142">
      <c r="A142" s="241" t="s">
        <v>92</v>
      </c>
      <c r="B142" s="241" t="s">
        <v>93</v>
      </c>
      <c r="C142" s="241" t="s">
        <v>16</v>
      </c>
      <c r="D142" s="241" t="n">
        <v>2341.1552438</v>
      </c>
      <c r="E142" s="241" t="n">
        <v>21.8793923275483</v>
      </c>
      <c r="F142" s="241" t="n">
        <v>98.6470602653139</v>
      </c>
      <c r="G142" s="241" t="n">
        <v>1.39028538959739</v>
      </c>
      <c r="H142" s="241" t="n">
        <v>32.1088327</v>
      </c>
      <c r="I142" s="241" t="n">
        <v>100</v>
      </c>
      <c r="J142" s="241" t="n">
        <v>1.35293973468612</v>
      </c>
      <c r="K142" s="241" t="n">
        <v>101.37004856718</v>
      </c>
    </row>
    <row r="143">
      <c r="A143" s="241" t="s">
        <v>92</v>
      </c>
      <c r="B143" s="241" t="s">
        <v>93</v>
      </c>
      <c r="C143" s="241" t="s">
        <v>18</v>
      </c>
      <c r="D143" s="241" t="n">
        <v>2303.4689809</v>
      </c>
      <c r="E143" s="241" t="n">
        <v>24.1079659775016</v>
      </c>
      <c r="F143" s="241" t="n">
        <v>94.9806415129359</v>
      </c>
      <c r="G143" s="241" t="n">
        <v>4.47878696687326</v>
      </c>
      <c r="H143" s="241" t="n">
        <v>121.7294008</v>
      </c>
      <c r="I143" s="241" t="n">
        <v>99.9999999999999</v>
      </c>
      <c r="J143" s="241" t="n">
        <v>5.01935848706409</v>
      </c>
      <c r="K143" s="241" t="n">
        <v>84.7514797776918</v>
      </c>
    </row>
    <row r="144">
      <c r="A144" s="241" t="s">
        <v>92</v>
      </c>
      <c r="B144" s="241" t="s">
        <v>93</v>
      </c>
      <c r="C144" s="241" t="s">
        <v>19</v>
      </c>
      <c r="D144" s="241" t="n">
        <v>650617.6059514</v>
      </c>
      <c r="E144" s="241" t="n">
        <v>1.26807099554443</v>
      </c>
      <c r="F144" s="241" t="n">
        <v>97.3912060477693</v>
      </c>
      <c r="G144" s="241" t="n">
        <v>0.341079520380809</v>
      </c>
      <c r="H144" s="241" t="n">
        <v>17427.9315813</v>
      </c>
      <c r="I144" s="241" t="n">
        <v>12.9767474631233</v>
      </c>
      <c r="J144" s="241" t="n">
        <v>2.60879395223068</v>
      </c>
      <c r="K144" s="241" t="n">
        <v>12.7331427687795</v>
      </c>
    </row>
    <row r="145">
      <c r="A145" s="241" t="s">
        <v>94</v>
      </c>
      <c r="B145" s="241" t="s">
        <v>95</v>
      </c>
      <c r="C145" s="241" t="s">
        <v>16</v>
      </c>
      <c r="D145" s="241" t="n">
        <v>9463.0049541</v>
      </c>
      <c r="E145" s="241" t="n">
        <v>22.4518153453556</v>
      </c>
      <c r="F145" s="241" t="n">
        <v>99.0554482591531</v>
      </c>
      <c r="G145" s="241" t="n">
        <v>0.710586605011942</v>
      </c>
      <c r="H145" s="241" t="n">
        <v>90.2352971</v>
      </c>
      <c r="I145" s="241" t="n">
        <v>71.4711512594303</v>
      </c>
      <c r="J145" s="241" t="n">
        <v>0.944551740846938</v>
      </c>
      <c r="K145" s="241" t="n">
        <v>74.5194483716629</v>
      </c>
    </row>
    <row r="146">
      <c r="A146" s="241" t="s">
        <v>94</v>
      </c>
      <c r="B146" s="241" t="s">
        <v>95</v>
      </c>
      <c r="C146" s="241" t="s">
        <v>18</v>
      </c>
      <c r="D146" s="241" t="n">
        <v>4168.1601263</v>
      </c>
      <c r="E146" s="241" t="n">
        <v>21.8944488008779</v>
      </c>
      <c r="F146" s="241" t="n">
        <v>93.0457034968178</v>
      </c>
      <c r="G146" s="241" t="n">
        <v>4.96232638059329</v>
      </c>
      <c r="H146" s="241" t="n">
        <v>311.5310036</v>
      </c>
      <c r="I146" s="241" t="n">
        <v>70.8830420067191</v>
      </c>
      <c r="J146" s="241" t="n">
        <v>6.95429650318222</v>
      </c>
      <c r="K146" s="241" t="n">
        <v>66.3939406166878</v>
      </c>
    </row>
    <row r="147">
      <c r="A147" s="241" t="s">
        <v>94</v>
      </c>
      <c r="B147" s="241" t="s">
        <v>95</v>
      </c>
      <c r="C147" s="241" t="s">
        <v>19</v>
      </c>
      <c r="D147" s="241" t="n">
        <v>768865.4206273</v>
      </c>
      <c r="E147" s="241" t="n">
        <v>1.29778915277123</v>
      </c>
      <c r="F147" s="241" t="n">
        <v>96.4983846448951</v>
      </c>
      <c r="G147" s="241" t="n">
        <v>0.503005256838295</v>
      </c>
      <c r="H147" s="241" t="n">
        <v>27899.6479867</v>
      </c>
      <c r="I147" s="241" t="n">
        <v>14.4889613369787</v>
      </c>
      <c r="J147" s="241" t="n">
        <v>3.50161535510491</v>
      </c>
      <c r="K147" s="241" t="n">
        <v>13.8619436546684</v>
      </c>
    </row>
    <row r="148">
      <c r="A148" s="241" t="s">
        <v>96</v>
      </c>
      <c r="B148" s="241" t="s">
        <v>97</v>
      </c>
      <c r="C148" s="241" t="s">
        <v>16</v>
      </c>
      <c r="D148" s="241" t="n">
        <v>2225.2137366</v>
      </c>
      <c r="E148" s="241" t="n">
        <v>29.0070682189762</v>
      </c>
      <c r="F148" s="241" t="n">
        <v>98.2242320132058</v>
      </c>
      <c r="G148" s="241" t="n">
        <v>1.72234109977831</v>
      </c>
      <c r="H148" s="241" t="n">
        <v>40.229007</v>
      </c>
      <c r="I148" s="241" t="n">
        <v>99.9999999999998</v>
      </c>
      <c r="J148" s="241" t="n">
        <v>1.77576798679416</v>
      </c>
      <c r="K148" s="241" t="n">
        <v>95.2689951889058</v>
      </c>
    </row>
    <row r="149">
      <c r="A149" s="241" t="s">
        <v>96</v>
      </c>
      <c r="B149" s="241" t="s">
        <v>97</v>
      </c>
      <c r="C149" s="241" t="s">
        <v>18</v>
      </c>
      <c r="D149" s="241" t="n">
        <v>247.0391128</v>
      </c>
      <c r="E149" s="241" t="n">
        <v>47.0072832391106</v>
      </c>
      <c r="F149" s="241" t="n">
        <v>100</v>
      </c>
      <c r="G149" s="241" t="n">
        <v>0</v>
      </c>
      <c r="H149" s="241"/>
      <c r="I149" s="241"/>
      <c r="J149" s="241"/>
      <c r="K149" s="241"/>
    </row>
    <row r="150">
      <c r="A150" s="241" t="s">
        <v>96</v>
      </c>
      <c r="B150" s="241" t="s">
        <v>97</v>
      </c>
      <c r="C150" s="241" t="s">
        <v>19</v>
      </c>
      <c r="D150" s="241" t="n">
        <v>69845.8784422</v>
      </c>
      <c r="E150" s="241" t="n">
        <v>2.46258293482427</v>
      </c>
      <c r="F150" s="241" t="n">
        <v>98.0437267651176</v>
      </c>
      <c r="G150" s="241" t="n">
        <v>0.593934615112049</v>
      </c>
      <c r="H150" s="241" t="n">
        <v>1393.6396246</v>
      </c>
      <c r="I150" s="241" t="n">
        <v>30.3779540371785</v>
      </c>
      <c r="J150" s="241" t="n">
        <v>1.95627323488237</v>
      </c>
      <c r="K150" s="241" t="n">
        <v>29.7665796791891</v>
      </c>
    </row>
    <row r="151">
      <c r="A151" s="241" t="s">
        <v>98</v>
      </c>
      <c r="B151" s="241" t="s">
        <v>99</v>
      </c>
      <c r="C151" s="241" t="s">
        <v>16</v>
      </c>
      <c r="D151" s="241" t="n">
        <v>302.333535</v>
      </c>
      <c r="E151" s="241" t="n">
        <v>26.997989770712</v>
      </c>
      <c r="F151" s="241" t="n">
        <v>100</v>
      </c>
      <c r="G151" s="241" t="n">
        <v>0</v>
      </c>
      <c r="H151" s="241"/>
      <c r="I151" s="241"/>
      <c r="J151" s="241"/>
      <c r="K151" s="241"/>
    </row>
    <row r="152">
      <c r="A152" s="241" t="s">
        <v>98</v>
      </c>
      <c r="B152" s="241" t="s">
        <v>99</v>
      </c>
      <c r="C152" s="241" t="s">
        <v>18</v>
      </c>
      <c r="D152" s="241" t="n">
        <v>363.1896078</v>
      </c>
      <c r="E152" s="241" t="n">
        <v>25.075420269883</v>
      </c>
      <c r="F152" s="241" t="n">
        <v>100</v>
      </c>
      <c r="G152" s="241" t="n">
        <v>0</v>
      </c>
      <c r="H152" s="241"/>
      <c r="I152" s="241"/>
      <c r="J152" s="241"/>
      <c r="K152" s="241"/>
    </row>
    <row r="153">
      <c r="A153" s="241" t="s">
        <v>98</v>
      </c>
      <c r="B153" s="241" t="s">
        <v>99</v>
      </c>
      <c r="C153" s="241" t="s">
        <v>19</v>
      </c>
      <c r="D153" s="241" t="n">
        <v>111824.0431634</v>
      </c>
      <c r="E153" s="241" t="n">
        <v>1.86144731937853</v>
      </c>
      <c r="F153" s="241" t="n">
        <v>99.2760675805861</v>
      </c>
      <c r="G153" s="241" t="n">
        <v>0.205516622605063</v>
      </c>
      <c r="H153" s="241" t="n">
        <v>815.43369</v>
      </c>
      <c r="I153" s="241" t="n">
        <v>28.4088947168581</v>
      </c>
      <c r="J153" s="241" t="n">
        <v>0.723932419413919</v>
      </c>
      <c r="K153" s="241" t="n">
        <v>28.1834071351464</v>
      </c>
    </row>
    <row r="154">
      <c r="A154" s="241" t="s">
        <v>100</v>
      </c>
      <c r="B154" s="241" t="s">
        <v>101</v>
      </c>
      <c r="C154" s="241" t="s">
        <v>16</v>
      </c>
      <c r="D154" s="241" t="n">
        <v>1056.075605</v>
      </c>
      <c r="E154" s="241" t="n">
        <v>58.3613801449611</v>
      </c>
      <c r="F154" s="241" t="n">
        <v>70.9996554662302</v>
      </c>
      <c r="G154" s="241" t="n">
        <v>5.31833155461137</v>
      </c>
      <c r="H154" s="241" t="n">
        <v>431.3620425</v>
      </c>
      <c r="I154" s="241" t="n">
        <v>57.757558284403</v>
      </c>
      <c r="J154" s="241" t="n">
        <v>29.0003445337698</v>
      </c>
      <c r="K154" s="241" t="n">
        <v>13.0205248973124</v>
      </c>
    </row>
    <row r="155">
      <c r="A155" s="241" t="s">
        <v>100</v>
      </c>
      <c r="B155" s="241" t="s">
        <v>101</v>
      </c>
      <c r="C155" s="241" t="s">
        <v>18</v>
      </c>
      <c r="D155" s="241" t="n">
        <v>523.4170391</v>
      </c>
      <c r="E155" s="241" t="n">
        <v>30.8374141562717</v>
      </c>
      <c r="F155" s="241" t="n">
        <v>81.5335276859462</v>
      </c>
      <c r="G155" s="241" t="n">
        <v>10.3640163341009</v>
      </c>
      <c r="H155" s="241" t="n">
        <v>118.5483633</v>
      </c>
      <c r="I155" s="241" t="n">
        <v>63.0460698309964</v>
      </c>
      <c r="J155" s="241" t="n">
        <v>18.4664723140538</v>
      </c>
      <c r="K155" s="241" t="n">
        <v>45.7594064715286</v>
      </c>
    </row>
    <row r="156">
      <c r="A156" s="241" t="s">
        <v>100</v>
      </c>
      <c r="B156" s="241" t="s">
        <v>101</v>
      </c>
      <c r="C156" s="241" t="s">
        <v>19</v>
      </c>
      <c r="D156" s="241" t="n">
        <v>33609.9245266</v>
      </c>
      <c r="E156" s="241" t="n">
        <v>4.02465367895696</v>
      </c>
      <c r="F156" s="241" t="n">
        <v>90.4328930105065</v>
      </c>
      <c r="G156" s="241" t="n">
        <v>1.61901060864024</v>
      </c>
      <c r="H156" s="241" t="n">
        <v>3555.6724235</v>
      </c>
      <c r="I156" s="241" t="n">
        <v>16.102994201942</v>
      </c>
      <c r="J156" s="241" t="n">
        <v>9.5671069894935</v>
      </c>
      <c r="K156" s="241" t="n">
        <v>15.3036663345383</v>
      </c>
    </row>
    <row r="157">
      <c r="A157" s="241" t="s">
        <v>102</v>
      </c>
      <c r="B157" s="241" t="s">
        <v>103</v>
      </c>
      <c r="C157" s="241" t="s">
        <v>16</v>
      </c>
      <c r="D157" s="241" t="n">
        <v>630.3037659</v>
      </c>
      <c r="E157" s="241" t="n">
        <v>39.0791331727967</v>
      </c>
      <c r="F157" s="241" t="n">
        <v>92.4602256198921</v>
      </c>
      <c r="G157" s="241" t="n">
        <v>8.14007498904707</v>
      </c>
      <c r="H157" s="241" t="n">
        <v>51.3988383</v>
      </c>
      <c r="I157" s="241" t="n">
        <v>100</v>
      </c>
      <c r="J157" s="241" t="n">
        <v>7.53977438010791</v>
      </c>
      <c r="K157" s="241" t="n">
        <v>99.8217097895921</v>
      </c>
    </row>
    <row r="158">
      <c r="A158" s="241" t="s">
        <v>102</v>
      </c>
      <c r="B158" s="241" t="s">
        <v>103</v>
      </c>
      <c r="C158" s="241" t="s">
        <v>18</v>
      </c>
      <c r="D158" s="241" t="n">
        <v>581.0673385</v>
      </c>
      <c r="E158" s="241" t="n">
        <v>29.275997892498</v>
      </c>
      <c r="F158" s="241" t="n">
        <v>100</v>
      </c>
      <c r="G158" s="241" t="n">
        <v>0</v>
      </c>
      <c r="H158" s="241"/>
      <c r="I158" s="241"/>
      <c r="J158" s="241"/>
      <c r="K158" s="241"/>
    </row>
    <row r="159">
      <c r="A159" s="241" t="s">
        <v>102</v>
      </c>
      <c r="B159" s="241" t="s">
        <v>103</v>
      </c>
      <c r="C159" s="241" t="s">
        <v>19</v>
      </c>
      <c r="D159" s="241" t="n">
        <v>77483.6886731</v>
      </c>
      <c r="E159" s="241" t="n">
        <v>2.48596452118842</v>
      </c>
      <c r="F159" s="241" t="n">
        <v>95.4711973237444</v>
      </c>
      <c r="G159" s="241" t="n">
        <v>0.980516037319457</v>
      </c>
      <c r="H159" s="241" t="n">
        <v>3675.5413828</v>
      </c>
      <c r="I159" s="241" t="n">
        <v>21.4978026966533</v>
      </c>
      <c r="J159" s="241" t="n">
        <v>4.52880267625555</v>
      </c>
      <c r="K159" s="241" t="n">
        <v>20.6701520843077</v>
      </c>
    </row>
    <row r="160">
      <c r="A160" s="241" t="s">
        <v>104</v>
      </c>
      <c r="B160" s="241" t="s">
        <v>105</v>
      </c>
      <c r="C160" s="241" t="s">
        <v>16</v>
      </c>
      <c r="D160" s="241" t="n">
        <v>134.1827779</v>
      </c>
      <c r="E160" s="241" t="n">
        <v>53.4497063372236</v>
      </c>
      <c r="F160" s="241" t="n">
        <v>85.250039463223</v>
      </c>
      <c r="G160" s="241" t="n">
        <v>16.7898271733911</v>
      </c>
      <c r="H160" s="241" t="n">
        <v>23.2163022</v>
      </c>
      <c r="I160" s="241" t="n">
        <v>99.9999999999999</v>
      </c>
      <c r="J160" s="241" t="n">
        <v>14.749960536777</v>
      </c>
      <c r="K160" s="241" t="n">
        <v>97.0398141434654</v>
      </c>
    </row>
    <row r="161">
      <c r="A161" s="241" t="s">
        <v>104</v>
      </c>
      <c r="B161" s="241" t="s">
        <v>105</v>
      </c>
      <c r="C161" s="241" t="s">
        <v>18</v>
      </c>
      <c r="D161" s="241" t="n">
        <v>315.9186598</v>
      </c>
      <c r="E161" s="241" t="n">
        <v>32.7637110802634</v>
      </c>
      <c r="F161" s="241" t="n">
        <v>100</v>
      </c>
      <c r="G161" s="241" t="n">
        <v>0</v>
      </c>
      <c r="H161" s="241"/>
      <c r="I161" s="241"/>
      <c r="J161" s="241"/>
      <c r="K161" s="241"/>
    </row>
    <row r="162">
      <c r="A162" s="241" t="s">
        <v>104</v>
      </c>
      <c r="B162" s="241" t="s">
        <v>105</v>
      </c>
      <c r="C162" s="241" t="s">
        <v>19</v>
      </c>
      <c r="D162" s="241" t="n">
        <v>75385.1015136</v>
      </c>
      <c r="E162" s="241" t="n">
        <v>2.49536545659771</v>
      </c>
      <c r="F162" s="241" t="n">
        <v>97.2727526725328</v>
      </c>
      <c r="G162" s="241" t="n">
        <v>0.562229836054351</v>
      </c>
      <c r="H162" s="241" t="n">
        <v>2113.5807406</v>
      </c>
      <c r="I162" s="241" t="n">
        <v>20.2397980875005</v>
      </c>
      <c r="J162" s="241" t="n">
        <v>2.72724732746724</v>
      </c>
      <c r="K162" s="241" t="n">
        <v>20.053056148165</v>
      </c>
    </row>
    <row r="163">
      <c r="A163" s="241" t="s">
        <v>108</v>
      </c>
      <c r="B163" s="241" t="s">
        <v>109</v>
      </c>
      <c r="C163" s="241" t="s">
        <v>16</v>
      </c>
      <c r="D163" s="241" t="n">
        <v>1106.4616346</v>
      </c>
      <c r="E163" s="241" t="n">
        <v>20.5190183338968</v>
      </c>
      <c r="F163" s="241" t="n">
        <v>90.5501131043763</v>
      </c>
      <c r="G163" s="241" t="n">
        <v>5.8911135427106</v>
      </c>
      <c r="H163" s="241" t="n">
        <v>115.4712782</v>
      </c>
      <c r="I163" s="241" t="n">
        <v>59.4999696755038</v>
      </c>
      <c r="J163" s="241" t="n">
        <v>9.44988689562369</v>
      </c>
      <c r="K163" s="241" t="n">
        <v>56.4494584427469</v>
      </c>
    </row>
    <row r="164">
      <c r="A164" s="241" t="s">
        <v>108</v>
      </c>
      <c r="B164" s="241" t="s">
        <v>109</v>
      </c>
      <c r="C164" s="241" t="s">
        <v>18</v>
      </c>
      <c r="D164" s="241" t="n">
        <v>1788.1605426</v>
      </c>
      <c r="E164" s="241" t="n">
        <v>22.5988181402263</v>
      </c>
      <c r="F164" s="241" t="n">
        <v>92.2867899806637</v>
      </c>
      <c r="G164" s="241" t="n">
        <v>5.99822802585431</v>
      </c>
      <c r="H164" s="241" t="n">
        <v>149.4521352</v>
      </c>
      <c r="I164" s="241" t="n">
        <v>82.8550186863179</v>
      </c>
      <c r="J164" s="241" t="n">
        <v>7.7132100193363</v>
      </c>
      <c r="K164" s="241" t="n">
        <v>71.7674235098528</v>
      </c>
    </row>
    <row r="165">
      <c r="A165" s="241" t="s">
        <v>108</v>
      </c>
      <c r="B165" s="241" t="s">
        <v>109</v>
      </c>
      <c r="C165" s="241" t="s">
        <v>19</v>
      </c>
      <c r="D165" s="241" t="n">
        <v>239662.1772861</v>
      </c>
      <c r="E165" s="241" t="n">
        <v>1.55823752036734</v>
      </c>
      <c r="F165" s="241" t="n">
        <v>91.8532871988735</v>
      </c>
      <c r="G165" s="241" t="n">
        <v>0.704698055177945</v>
      </c>
      <c r="H165" s="241" t="n">
        <v>21256.2771261</v>
      </c>
      <c r="I165" s="241" t="n">
        <v>8.28342123920782</v>
      </c>
      <c r="J165" s="241" t="n">
        <v>8.14671280112646</v>
      </c>
      <c r="K165" s="241" t="n">
        <v>7.94539275298833</v>
      </c>
    </row>
    <row r="166">
      <c r="A166" s="241" t="s">
        <v>110</v>
      </c>
      <c r="B166" s="241" t="s">
        <v>111</v>
      </c>
      <c r="C166" s="241" t="s">
        <v>16</v>
      </c>
      <c r="D166" s="241" t="n">
        <v>4972.6962995</v>
      </c>
      <c r="E166" s="241" t="n">
        <v>16.6272376607509</v>
      </c>
      <c r="F166" s="241" t="n">
        <v>94.9010183351188</v>
      </c>
      <c r="G166" s="241" t="n">
        <v>3.09924053028844</v>
      </c>
      <c r="H166" s="241" t="n">
        <v>267.1803496</v>
      </c>
      <c r="I166" s="241" t="n">
        <v>60.1276822224263</v>
      </c>
      <c r="J166" s="241" t="n">
        <v>5.09898166488119</v>
      </c>
      <c r="K166" s="241" t="n">
        <v>57.6823181019813</v>
      </c>
    </row>
    <row r="167">
      <c r="A167" s="241" t="s">
        <v>110</v>
      </c>
      <c r="B167" s="241" t="s">
        <v>111</v>
      </c>
      <c r="C167" s="241" t="s">
        <v>18</v>
      </c>
      <c r="D167" s="241" t="n">
        <v>4781.9877218</v>
      </c>
      <c r="E167" s="241" t="n">
        <v>17.2561605006703</v>
      </c>
      <c r="F167" s="241" t="n">
        <v>83.8276173606699</v>
      </c>
      <c r="G167" s="241" t="n">
        <v>8.96857134096308</v>
      </c>
      <c r="H167" s="241" t="n">
        <v>922.5615334</v>
      </c>
      <c r="I167" s="241" t="n">
        <v>52.7501353668911</v>
      </c>
      <c r="J167" s="241" t="n">
        <v>16.1723826393301</v>
      </c>
      <c r="K167" s="241" t="n">
        <v>46.4875203245416</v>
      </c>
    </row>
    <row r="168">
      <c r="A168" s="241" t="s">
        <v>110</v>
      </c>
      <c r="B168" s="241" t="s">
        <v>111</v>
      </c>
      <c r="C168" s="241" t="s">
        <v>19</v>
      </c>
      <c r="D168" s="241" t="n">
        <v>430453.2911004</v>
      </c>
      <c r="E168" s="241" t="n">
        <v>1.47791365380338</v>
      </c>
      <c r="F168" s="241" t="n">
        <v>89.8307481064059</v>
      </c>
      <c r="G168" s="241" t="n">
        <v>0.886713198072219</v>
      </c>
      <c r="H168" s="241" t="n">
        <v>48729.2829894</v>
      </c>
      <c r="I168" s="241" t="n">
        <v>8.37949713528019</v>
      </c>
      <c r="J168" s="241" t="n">
        <v>10.1692518935941</v>
      </c>
      <c r="K168" s="241" t="n">
        <v>7.83283871538548</v>
      </c>
    </row>
    <row r="169">
      <c r="A169" t="s">
        <v>22</v>
      </c>
    </row>
    <row r="170">
      <c r="A170" t="s">
        <v>23</v>
      </c>
    </row>
    <row r="171">
      <c r="A171" t="s">
        <v>24</v>
      </c>
    </row>
    <row r="172">
      <c r="A172" t="s">
        <v>25</v>
      </c>
    </row>
    <row r="173">
      <c r="A173" t="s">
        <v>26</v>
      </c>
    </row>
    <row r="176">
      <c r="K176" s="7" t="str">
        <f>=HYPERLINK("#'Indice'!A1", "Ir al índice")</f>
      </c>
    </row>
    <row r="177">
      <c r="A177" s="4" t="s">
        <v>733</v>
      </c>
    </row>
    <row r="178">
      <c r="A178" s="5" t="s">
        <v>28</v>
      </c>
      <c r="B178" s="5" t="s">
        <v>73</v>
      </c>
      <c r="C178" s="5" t="s">
        <v>11</v>
      </c>
      <c r="D178" s="5" t="s">
        <v>496</v>
      </c>
      <c r="E178" s="5" t="s">
        <v>497</v>
      </c>
      <c r="F178" s="5" t="s">
        <v>498</v>
      </c>
      <c r="G178" s="5" t="s">
        <v>499</v>
      </c>
      <c r="H178" s="5" t="s">
        <v>544</v>
      </c>
      <c r="I178" s="5" t="s">
        <v>545</v>
      </c>
      <c r="J178" s="5" t="s">
        <v>546</v>
      </c>
      <c r="K178" s="5" t="s">
        <v>547</v>
      </c>
    </row>
    <row r="179">
      <c r="A179" s="242" t="s">
        <v>74</v>
      </c>
      <c r="B179" s="242" t="s">
        <v>75</v>
      </c>
      <c r="C179" s="242" t="s">
        <v>16</v>
      </c>
      <c r="D179" s="242" t="n">
        <v>402.5077444</v>
      </c>
      <c r="E179" s="242" t="n">
        <v>34.4813702805037</v>
      </c>
      <c r="F179" s="242" t="n">
        <v>100</v>
      </c>
      <c r="G179" s="242" t="n">
        <v>0</v>
      </c>
      <c r="H179" s="242"/>
      <c r="I179" s="242"/>
      <c r="J179" s="242"/>
      <c r="K179" s="242"/>
    </row>
    <row r="180">
      <c r="A180" s="242" t="s">
        <v>74</v>
      </c>
      <c r="B180" s="242" t="s">
        <v>75</v>
      </c>
      <c r="C180" s="242" t="s">
        <v>18</v>
      </c>
      <c r="D180" s="242" t="n">
        <v>278.3062295</v>
      </c>
      <c r="E180" s="242" t="n">
        <v>37.5028800204931</v>
      </c>
      <c r="F180" s="242" t="n">
        <v>83.1776385952312</v>
      </c>
      <c r="G180" s="242" t="n">
        <v>18.0038327836222</v>
      </c>
      <c r="H180" s="242" t="n">
        <v>56.2863776</v>
      </c>
      <c r="I180" s="242" t="n">
        <v>99.9999999999998</v>
      </c>
      <c r="J180" s="242" t="n">
        <v>16.8223614047688</v>
      </c>
      <c r="K180" s="242" t="n">
        <v>89.0193867895737</v>
      </c>
    </row>
    <row r="181">
      <c r="A181" s="242" t="s">
        <v>74</v>
      </c>
      <c r="B181" s="242" t="s">
        <v>75</v>
      </c>
      <c r="C181" s="242" t="s">
        <v>19</v>
      </c>
      <c r="D181" s="242" t="n">
        <v>235661.0529667</v>
      </c>
      <c r="E181" s="242" t="n">
        <v>1.96691614901106</v>
      </c>
      <c r="F181" s="242" t="n">
        <v>97.7368554209326</v>
      </c>
      <c r="G181" s="242" t="n">
        <v>0.365774249382401</v>
      </c>
      <c r="H181" s="242" t="n">
        <v>5456.8466749</v>
      </c>
      <c r="I181" s="242" t="n">
        <v>15.8988546981804</v>
      </c>
      <c r="J181" s="242" t="n">
        <v>2.26314457906738</v>
      </c>
      <c r="K181" s="242" t="n">
        <v>15.7964388396785</v>
      </c>
    </row>
    <row r="182">
      <c r="A182" s="242" t="s">
        <v>76</v>
      </c>
      <c r="B182" s="242" t="s">
        <v>77</v>
      </c>
      <c r="C182" s="242" t="s">
        <v>16</v>
      </c>
      <c r="D182" s="242" t="n">
        <v>281.3383461</v>
      </c>
      <c r="E182" s="242" t="n">
        <v>32.6893418579825</v>
      </c>
      <c r="F182" s="242" t="n">
        <v>100</v>
      </c>
      <c r="G182" s="242" t="n">
        <v>0.00000000000000362924599905751</v>
      </c>
      <c r="H182" s="242"/>
      <c r="I182" s="242"/>
      <c r="J182" s="242"/>
      <c r="K182" s="242"/>
    </row>
    <row r="183">
      <c r="A183" s="242" t="s">
        <v>76</v>
      </c>
      <c r="B183" s="242" t="s">
        <v>77</v>
      </c>
      <c r="C183" s="242" t="s">
        <v>18</v>
      </c>
      <c r="D183" s="242" t="n">
        <v>537.7798352</v>
      </c>
      <c r="E183" s="242" t="n">
        <v>30.0864045185473</v>
      </c>
      <c r="F183" s="242" t="n">
        <v>100</v>
      </c>
      <c r="G183" s="242" t="n">
        <v>0</v>
      </c>
      <c r="H183" s="242"/>
      <c r="I183" s="242"/>
      <c r="J183" s="242"/>
      <c r="K183" s="242"/>
    </row>
    <row r="184">
      <c r="A184" s="242" t="s">
        <v>76</v>
      </c>
      <c r="B184" s="242" t="s">
        <v>77</v>
      </c>
      <c r="C184" s="242" t="s">
        <v>19</v>
      </c>
      <c r="D184" s="242" t="n">
        <v>76279.5528747</v>
      </c>
      <c r="E184" s="242" t="n">
        <v>4.29837230287969</v>
      </c>
      <c r="F184" s="242" t="n">
        <v>98.8783067336524</v>
      </c>
      <c r="G184" s="242" t="n">
        <v>0.606962127482478</v>
      </c>
      <c r="H184" s="242" t="n">
        <v>865.3289447</v>
      </c>
      <c r="I184" s="242" t="n">
        <v>55.087944015446</v>
      </c>
      <c r="J184" s="242" t="n">
        <v>1.12169326634757</v>
      </c>
      <c r="K184" s="242" t="n">
        <v>53.5042771651321</v>
      </c>
    </row>
    <row r="185">
      <c r="A185" s="242" t="s">
        <v>78</v>
      </c>
      <c r="B185" s="242" t="s">
        <v>79</v>
      </c>
      <c r="C185" s="242" t="s">
        <v>16</v>
      </c>
      <c r="D185" s="242" t="n">
        <v>1583.8205957</v>
      </c>
      <c r="E185" s="242" t="n">
        <v>32.3627528560099</v>
      </c>
      <c r="F185" s="242" t="n">
        <v>90.4927075797224</v>
      </c>
      <c r="G185" s="242" t="n">
        <v>6.09188728297987</v>
      </c>
      <c r="H185" s="242" t="n">
        <v>166.3984419</v>
      </c>
      <c r="I185" s="242" t="n">
        <v>53.7539078732529</v>
      </c>
      <c r="J185" s="242" t="n">
        <v>9.50729242027758</v>
      </c>
      <c r="K185" s="242" t="n">
        <v>57.9840558318739</v>
      </c>
    </row>
    <row r="186">
      <c r="A186" s="242" t="s">
        <v>78</v>
      </c>
      <c r="B186" s="242" t="s">
        <v>79</v>
      </c>
      <c r="C186" s="242" t="s">
        <v>18</v>
      </c>
      <c r="D186" s="242" t="n">
        <v>420.9636582</v>
      </c>
      <c r="E186" s="242" t="n">
        <v>22.9047457566124</v>
      </c>
      <c r="F186" s="242" t="n">
        <v>88.5692954986088</v>
      </c>
      <c r="G186" s="242" t="n">
        <v>7.3981312177799</v>
      </c>
      <c r="H186" s="242" t="n">
        <v>54.3293379</v>
      </c>
      <c r="I186" s="242" t="n">
        <v>63.0409777980192</v>
      </c>
      <c r="J186" s="242" t="n">
        <v>11.4307045013912</v>
      </c>
      <c r="K186" s="242" t="n">
        <v>57.3234370537074</v>
      </c>
    </row>
    <row r="187">
      <c r="A187" s="242" t="s">
        <v>78</v>
      </c>
      <c r="B187" s="242" t="s">
        <v>79</v>
      </c>
      <c r="C187" s="242" t="s">
        <v>19</v>
      </c>
      <c r="D187" s="242" t="n">
        <v>93552.6948034</v>
      </c>
      <c r="E187" s="242" t="n">
        <v>2.10605363802453</v>
      </c>
      <c r="F187" s="242" t="n">
        <v>89.5433998479077</v>
      </c>
      <c r="G187" s="242" t="n">
        <v>1.18702979644012</v>
      </c>
      <c r="H187" s="242" t="n">
        <v>10924.7931659</v>
      </c>
      <c r="I187" s="242" t="n">
        <v>10.8067882743638</v>
      </c>
      <c r="J187" s="242" t="n">
        <v>10.4566001520923</v>
      </c>
      <c r="K187" s="242" t="n">
        <v>10.1649371830241</v>
      </c>
    </row>
    <row r="188">
      <c r="A188" s="242" t="s">
        <v>80</v>
      </c>
      <c r="B188" s="242" t="s">
        <v>81</v>
      </c>
      <c r="C188" s="242" t="s">
        <v>16</v>
      </c>
      <c r="D188" s="242" t="n">
        <v>2723.6992201</v>
      </c>
      <c r="E188" s="242" t="n">
        <v>22.1844663447566</v>
      </c>
      <c r="F188" s="242" t="n">
        <v>100</v>
      </c>
      <c r="G188" s="242" t="n">
        <v>0</v>
      </c>
      <c r="H188" s="242"/>
      <c r="I188" s="242"/>
      <c r="J188" s="242"/>
      <c r="K188" s="242"/>
    </row>
    <row r="189">
      <c r="A189" s="242" t="s">
        <v>80</v>
      </c>
      <c r="B189" s="242" t="s">
        <v>81</v>
      </c>
      <c r="C189" s="242" t="s">
        <v>18</v>
      </c>
      <c r="D189" s="242" t="n">
        <v>2689.0242477</v>
      </c>
      <c r="E189" s="242" t="n">
        <v>23.2411851182184</v>
      </c>
      <c r="F189" s="242" t="n">
        <v>85.4470217071123</v>
      </c>
      <c r="G189" s="242" t="n">
        <v>9.84023843545279</v>
      </c>
      <c r="H189" s="242" t="n">
        <v>457.9833296</v>
      </c>
      <c r="I189" s="242" t="n">
        <v>63.3911957194382</v>
      </c>
      <c r="J189" s="242" t="n">
        <v>14.5529782928877</v>
      </c>
      <c r="K189" s="242" t="n">
        <v>57.7764255725042</v>
      </c>
    </row>
    <row r="190">
      <c r="A190" s="242" t="s">
        <v>80</v>
      </c>
      <c r="B190" s="242" t="s">
        <v>81</v>
      </c>
      <c r="C190" s="242" t="s">
        <v>19</v>
      </c>
      <c r="D190" s="242" t="n">
        <v>372119.3434049</v>
      </c>
      <c r="E190" s="242" t="n">
        <v>1.46968150804958</v>
      </c>
      <c r="F190" s="242" t="n">
        <v>93.9549887336318</v>
      </c>
      <c r="G190" s="242" t="n">
        <v>0.615046666562003</v>
      </c>
      <c r="H190" s="242" t="n">
        <v>23941.9497957</v>
      </c>
      <c r="I190" s="242" t="n">
        <v>9.87761344419408</v>
      </c>
      <c r="J190" s="242" t="n">
        <v>6.04501126636824</v>
      </c>
      <c r="K190" s="242" t="n">
        <v>9.55940362741595</v>
      </c>
    </row>
    <row r="191">
      <c r="A191" s="242" t="s">
        <v>82</v>
      </c>
      <c r="B191" s="242" t="s">
        <v>83</v>
      </c>
      <c r="C191" s="242" t="s">
        <v>16</v>
      </c>
      <c r="D191" s="242" t="n">
        <v>1677.9120018</v>
      </c>
      <c r="E191" s="242" t="n">
        <v>28.0431403905895</v>
      </c>
      <c r="F191" s="242" t="n">
        <v>78.0505182338764</v>
      </c>
      <c r="G191" s="242" t="n">
        <v>9.44241957442704</v>
      </c>
      <c r="H191" s="242" t="n">
        <v>471.864886</v>
      </c>
      <c r="I191" s="242" t="n">
        <v>43.551586303644</v>
      </c>
      <c r="J191" s="242" t="n">
        <v>21.9494817661236</v>
      </c>
      <c r="K191" s="242" t="n">
        <v>33.5764529212339</v>
      </c>
    </row>
    <row r="192">
      <c r="A192" s="242" t="s">
        <v>82</v>
      </c>
      <c r="B192" s="242" t="s">
        <v>83</v>
      </c>
      <c r="C192" s="242" t="s">
        <v>18</v>
      </c>
      <c r="D192" s="242" t="n">
        <v>2590.3031008</v>
      </c>
      <c r="E192" s="242" t="n">
        <v>22.533865413515</v>
      </c>
      <c r="F192" s="242" t="n">
        <v>78.8521983241267</v>
      </c>
      <c r="G192" s="242" t="n">
        <v>12.5840853711128</v>
      </c>
      <c r="H192" s="242" t="n">
        <v>694.7075341</v>
      </c>
      <c r="I192" s="242" t="n">
        <v>58.3517876806544</v>
      </c>
      <c r="J192" s="242" t="n">
        <v>21.1478016758733</v>
      </c>
      <c r="K192" s="242" t="n">
        <v>46.9213212143359</v>
      </c>
    </row>
    <row r="193">
      <c r="A193" s="242" t="s">
        <v>82</v>
      </c>
      <c r="B193" s="242" t="s">
        <v>83</v>
      </c>
      <c r="C193" s="242" t="s">
        <v>19</v>
      </c>
      <c r="D193" s="242" t="n">
        <v>270849.4254883</v>
      </c>
      <c r="E193" s="242" t="n">
        <v>1.65756647754323</v>
      </c>
      <c r="F193" s="242" t="n">
        <v>89.7579939892484</v>
      </c>
      <c r="G193" s="242" t="n">
        <v>0.978440046553203</v>
      </c>
      <c r="H193" s="242" t="n">
        <v>30905.7870009</v>
      </c>
      <c r="I193" s="242" t="n">
        <v>9.11612771828658</v>
      </c>
      <c r="J193" s="242" t="n">
        <v>10.2420060107516</v>
      </c>
      <c r="K193" s="242" t="n">
        <v>8.57476706469126</v>
      </c>
    </row>
    <row r="194">
      <c r="A194" s="242" t="s">
        <v>84</v>
      </c>
      <c r="B194" s="242" t="s">
        <v>85</v>
      </c>
      <c r="C194" s="242" t="s">
        <v>16</v>
      </c>
      <c r="D194" s="242" t="n">
        <v>597.23955</v>
      </c>
      <c r="E194" s="242" t="n">
        <v>32.3220292405766</v>
      </c>
      <c r="F194" s="242" t="n">
        <v>72.3439079525443</v>
      </c>
      <c r="G194" s="242" t="n">
        <v>26.4828216204186</v>
      </c>
      <c r="H194" s="242" t="n">
        <v>228.3165568</v>
      </c>
      <c r="I194" s="242" t="n">
        <v>90.550547788367</v>
      </c>
      <c r="J194" s="242" t="n">
        <v>27.6560920474557</v>
      </c>
      <c r="K194" s="242" t="n">
        <v>69.2748204028148</v>
      </c>
    </row>
    <row r="195">
      <c r="A195" s="242" t="s">
        <v>84</v>
      </c>
      <c r="B195" s="242" t="s">
        <v>85</v>
      </c>
      <c r="C195" s="242" t="s">
        <v>18</v>
      </c>
      <c r="D195" s="242" t="n">
        <v>718.8011074</v>
      </c>
      <c r="E195" s="242" t="n">
        <v>35.7542846690693</v>
      </c>
      <c r="F195" s="242" t="n">
        <v>93.1048423268032</v>
      </c>
      <c r="G195" s="242" t="n">
        <v>7.37466576649759</v>
      </c>
      <c r="H195" s="242" t="n">
        <v>53.2329667</v>
      </c>
      <c r="I195" s="242" t="n">
        <v>99.9999999999999</v>
      </c>
      <c r="J195" s="242" t="n">
        <v>6.8951576731968</v>
      </c>
      <c r="K195" s="242" t="n">
        <v>99.5796073049473</v>
      </c>
    </row>
    <row r="196">
      <c r="A196" s="242" t="s">
        <v>84</v>
      </c>
      <c r="B196" s="242" t="s">
        <v>85</v>
      </c>
      <c r="C196" s="242" t="s">
        <v>19</v>
      </c>
      <c r="D196" s="242" t="n">
        <v>170575.8587452</v>
      </c>
      <c r="E196" s="242" t="n">
        <v>2.73559616866302</v>
      </c>
      <c r="F196" s="242" t="n">
        <v>95.3026087199788</v>
      </c>
      <c r="G196" s="242" t="n">
        <v>0.811250587931286</v>
      </c>
      <c r="H196" s="242" t="n">
        <v>8407.5510861</v>
      </c>
      <c r="I196" s="242" t="n">
        <v>17.1070906347659</v>
      </c>
      <c r="J196" s="242" t="n">
        <v>4.69739128002115</v>
      </c>
      <c r="K196" s="242" t="n">
        <v>16.4589860087449</v>
      </c>
    </row>
    <row r="197">
      <c r="A197" s="242" t="s">
        <v>86</v>
      </c>
      <c r="B197" s="242" t="s">
        <v>87</v>
      </c>
      <c r="C197" s="242" t="s">
        <v>16</v>
      </c>
      <c r="D197" s="242" t="n">
        <v>4872.3482782</v>
      </c>
      <c r="E197" s="242" t="n">
        <v>23.8831950559334</v>
      </c>
      <c r="F197" s="242" t="n">
        <v>94.2102092293838</v>
      </c>
      <c r="G197" s="242" t="n">
        <v>3.56200537584908</v>
      </c>
      <c r="H197" s="242" t="n">
        <v>299.4354574</v>
      </c>
      <c r="I197" s="242" t="n">
        <v>58.9242481625713</v>
      </c>
      <c r="J197" s="242" t="n">
        <v>5.78979077061623</v>
      </c>
      <c r="K197" s="242" t="n">
        <v>57.960172488101</v>
      </c>
    </row>
    <row r="198">
      <c r="A198" s="242" t="s">
        <v>86</v>
      </c>
      <c r="B198" s="242" t="s">
        <v>87</v>
      </c>
      <c r="C198" s="242" t="s">
        <v>18</v>
      </c>
      <c r="D198" s="242" t="n">
        <v>5989.5347247</v>
      </c>
      <c r="E198" s="242" t="n">
        <v>19.6109273754583</v>
      </c>
      <c r="F198" s="242" t="n">
        <v>92.7120798671574</v>
      </c>
      <c r="G198" s="242" t="n">
        <v>4.62914756299932</v>
      </c>
      <c r="H198" s="242" t="n">
        <v>470.8259244</v>
      </c>
      <c r="I198" s="242" t="n">
        <v>63.3457657908578</v>
      </c>
      <c r="J198" s="242" t="n">
        <v>7.2879201328426</v>
      </c>
      <c r="K198" s="242" t="n">
        <v>58.8889409810604</v>
      </c>
    </row>
    <row r="199">
      <c r="A199" s="242" t="s">
        <v>86</v>
      </c>
      <c r="B199" s="242" t="s">
        <v>87</v>
      </c>
      <c r="C199" s="242" t="s">
        <v>19</v>
      </c>
      <c r="D199" s="242" t="n">
        <v>517699.3460123</v>
      </c>
      <c r="E199" s="242" t="n">
        <v>1.70737729743265</v>
      </c>
      <c r="F199" s="242" t="n">
        <v>91.4732882682699</v>
      </c>
      <c r="G199" s="242" t="n">
        <v>0.882941660620399</v>
      </c>
      <c r="H199" s="242" t="n">
        <v>48257.5096044</v>
      </c>
      <c r="I199" s="242" t="n">
        <v>9.9595304164027</v>
      </c>
      <c r="J199" s="242" t="n">
        <v>8.52671173173011</v>
      </c>
      <c r="K199" s="242" t="n">
        <v>9.4720660891402</v>
      </c>
    </row>
    <row r="200">
      <c r="A200" s="242" t="s">
        <v>88</v>
      </c>
      <c r="B200" s="242" t="s">
        <v>89</v>
      </c>
      <c r="C200" s="242" t="s">
        <v>16</v>
      </c>
      <c r="D200" s="242" t="n">
        <v>3489.347226</v>
      </c>
      <c r="E200" s="242" t="n">
        <v>18.1444991039355</v>
      </c>
      <c r="F200" s="242" t="n">
        <v>92.501037224391</v>
      </c>
      <c r="G200" s="242" t="n">
        <v>3.74404099433993</v>
      </c>
      <c r="H200" s="242" t="n">
        <v>282.8777465</v>
      </c>
      <c r="I200" s="242" t="n">
        <v>46.193860378094</v>
      </c>
      <c r="J200" s="242" t="n">
        <v>7.49896277560895</v>
      </c>
      <c r="K200" s="242" t="n">
        <v>46.1834103929074</v>
      </c>
    </row>
    <row r="201">
      <c r="A201" s="242" t="s">
        <v>88</v>
      </c>
      <c r="B201" s="242" t="s">
        <v>89</v>
      </c>
      <c r="C201" s="242" t="s">
        <v>18</v>
      </c>
      <c r="D201" s="242" t="n">
        <v>7974.5662997</v>
      </c>
      <c r="E201" s="242" t="n">
        <v>11.9365073477614</v>
      </c>
      <c r="F201" s="242" t="n">
        <v>87.1984157867808</v>
      </c>
      <c r="G201" s="242" t="n">
        <v>4.18247901579246</v>
      </c>
      <c r="H201" s="242" t="n">
        <v>1170.7446876</v>
      </c>
      <c r="I201" s="242" t="n">
        <v>30.9008212119563</v>
      </c>
      <c r="J201" s="242" t="n">
        <v>12.8015842132192</v>
      </c>
      <c r="K201" s="242" t="n">
        <v>28.4890946436108</v>
      </c>
    </row>
    <row r="202">
      <c r="A202" s="242" t="s">
        <v>88</v>
      </c>
      <c r="B202" s="242" t="s">
        <v>89</v>
      </c>
      <c r="C202" s="242" t="s">
        <v>19</v>
      </c>
      <c r="D202" s="242" t="n">
        <v>968343.7617694</v>
      </c>
      <c r="E202" s="242" t="n">
        <v>0.972343650775548</v>
      </c>
      <c r="F202" s="242" t="n">
        <v>94.7862849330622</v>
      </c>
      <c r="G202" s="242" t="n">
        <v>0.343754460173108</v>
      </c>
      <c r="H202" s="242" t="n">
        <v>53263.702278</v>
      </c>
      <c r="I202" s="242" t="n">
        <v>6.46363218030161</v>
      </c>
      <c r="J202" s="242" t="n">
        <v>5.21371506693775</v>
      </c>
      <c r="K202" s="242" t="n">
        <v>6.24951839343931</v>
      </c>
    </row>
    <row r="203">
      <c r="A203" s="242" t="s">
        <v>90</v>
      </c>
      <c r="B203" s="242" t="s">
        <v>91</v>
      </c>
      <c r="C203" s="242" t="s">
        <v>16</v>
      </c>
      <c r="D203" s="242" t="n">
        <v>1398.876086</v>
      </c>
      <c r="E203" s="242" t="n">
        <v>29.2608468225169</v>
      </c>
      <c r="F203" s="242" t="n">
        <v>100</v>
      </c>
      <c r="G203" s="242" t="n">
        <v>0</v>
      </c>
      <c r="H203" s="242"/>
      <c r="I203" s="242"/>
      <c r="J203" s="242"/>
      <c r="K203" s="242"/>
    </row>
    <row r="204">
      <c r="A204" s="242" t="s">
        <v>90</v>
      </c>
      <c r="B204" s="242" t="s">
        <v>91</v>
      </c>
      <c r="C204" s="242" t="s">
        <v>18</v>
      </c>
      <c r="D204" s="242" t="n">
        <v>2052.5105951</v>
      </c>
      <c r="E204" s="242" t="n">
        <v>21.6596704206743</v>
      </c>
      <c r="F204" s="242" t="n">
        <v>95.17297676092</v>
      </c>
      <c r="G204" s="242" t="n">
        <v>4.85250564537415</v>
      </c>
      <c r="H204" s="242" t="n">
        <v>104.1000994</v>
      </c>
      <c r="I204" s="242" t="n">
        <v>100</v>
      </c>
      <c r="J204" s="242" t="n">
        <v>4.82702323908002</v>
      </c>
      <c r="K204" s="242" t="n">
        <v>95.6754057615531</v>
      </c>
    </row>
    <row r="205">
      <c r="A205" s="242" t="s">
        <v>90</v>
      </c>
      <c r="B205" s="242" t="s">
        <v>91</v>
      </c>
      <c r="C205" s="242" t="s">
        <v>19</v>
      </c>
      <c r="D205" s="242" t="n">
        <v>381906.7310976</v>
      </c>
      <c r="E205" s="242" t="n">
        <v>1.21314119104747</v>
      </c>
      <c r="F205" s="242" t="n">
        <v>97.4563841777025</v>
      </c>
      <c r="G205" s="242" t="n">
        <v>0.429497971130811</v>
      </c>
      <c r="H205" s="242" t="n">
        <v>9967.7821218</v>
      </c>
      <c r="I205" s="242" t="n">
        <v>16.7877771389037</v>
      </c>
      <c r="J205" s="242" t="n">
        <v>2.54361582229751</v>
      </c>
      <c r="K205" s="242" t="n">
        <v>16.4558338217368</v>
      </c>
    </row>
    <row r="206">
      <c r="A206" s="242" t="s">
        <v>92</v>
      </c>
      <c r="B206" s="242" t="s">
        <v>93</v>
      </c>
      <c r="C206" s="242" t="s">
        <v>16</v>
      </c>
      <c r="D206" s="242" t="n">
        <v>2341.1552438</v>
      </c>
      <c r="E206" s="242" t="n">
        <v>21.8793923275483</v>
      </c>
      <c r="F206" s="242" t="n">
        <v>98.6470602653139</v>
      </c>
      <c r="G206" s="242" t="n">
        <v>1.39028538959739</v>
      </c>
      <c r="H206" s="242" t="n">
        <v>32.1088327</v>
      </c>
      <c r="I206" s="242" t="n">
        <v>100</v>
      </c>
      <c r="J206" s="242" t="n">
        <v>1.35293973468612</v>
      </c>
      <c r="K206" s="242" t="n">
        <v>101.37004856718</v>
      </c>
    </row>
    <row r="207">
      <c r="A207" s="242" t="s">
        <v>92</v>
      </c>
      <c r="B207" s="242" t="s">
        <v>93</v>
      </c>
      <c r="C207" s="242" t="s">
        <v>18</v>
      </c>
      <c r="D207" s="242" t="n">
        <v>2303.4689809</v>
      </c>
      <c r="E207" s="242" t="n">
        <v>24.1079659775016</v>
      </c>
      <c r="F207" s="242" t="n">
        <v>94.9806415129359</v>
      </c>
      <c r="G207" s="242" t="n">
        <v>4.47878696687326</v>
      </c>
      <c r="H207" s="242" t="n">
        <v>121.7294008</v>
      </c>
      <c r="I207" s="242" t="n">
        <v>99.9999999999999</v>
      </c>
      <c r="J207" s="242" t="n">
        <v>5.01935848706409</v>
      </c>
      <c r="K207" s="242" t="n">
        <v>84.7514797776918</v>
      </c>
    </row>
    <row r="208">
      <c r="A208" s="242" t="s">
        <v>92</v>
      </c>
      <c r="B208" s="242" t="s">
        <v>93</v>
      </c>
      <c r="C208" s="242" t="s">
        <v>19</v>
      </c>
      <c r="D208" s="242" t="n">
        <v>650617.6059514</v>
      </c>
      <c r="E208" s="242" t="n">
        <v>1.26807099554443</v>
      </c>
      <c r="F208" s="242" t="n">
        <v>97.3912060477693</v>
      </c>
      <c r="G208" s="242" t="n">
        <v>0.341079520380809</v>
      </c>
      <c r="H208" s="242" t="n">
        <v>17427.9315813</v>
      </c>
      <c r="I208" s="242" t="n">
        <v>12.9767474631233</v>
      </c>
      <c r="J208" s="242" t="n">
        <v>2.60879395223068</v>
      </c>
      <c r="K208" s="242" t="n">
        <v>12.7331427687795</v>
      </c>
    </row>
    <row r="209">
      <c r="A209" s="242" t="s">
        <v>94</v>
      </c>
      <c r="B209" s="242" t="s">
        <v>95</v>
      </c>
      <c r="C209" s="242" t="s">
        <v>16</v>
      </c>
      <c r="D209" s="242" t="n">
        <v>9463.0049541</v>
      </c>
      <c r="E209" s="242" t="n">
        <v>22.4518153453556</v>
      </c>
      <c r="F209" s="242" t="n">
        <v>99.0554482591531</v>
      </c>
      <c r="G209" s="242" t="n">
        <v>0.710586605011942</v>
      </c>
      <c r="H209" s="242" t="n">
        <v>90.2352971</v>
      </c>
      <c r="I209" s="242" t="n">
        <v>71.4711512594303</v>
      </c>
      <c r="J209" s="242" t="n">
        <v>0.944551740846938</v>
      </c>
      <c r="K209" s="242" t="n">
        <v>74.5194483716629</v>
      </c>
    </row>
    <row r="210">
      <c r="A210" s="242" t="s">
        <v>94</v>
      </c>
      <c r="B210" s="242" t="s">
        <v>95</v>
      </c>
      <c r="C210" s="242" t="s">
        <v>18</v>
      </c>
      <c r="D210" s="242" t="n">
        <v>4168.1601263</v>
      </c>
      <c r="E210" s="242" t="n">
        <v>21.8944488008779</v>
      </c>
      <c r="F210" s="242" t="n">
        <v>93.0457034968178</v>
      </c>
      <c r="G210" s="242" t="n">
        <v>4.96232638059329</v>
      </c>
      <c r="H210" s="242" t="n">
        <v>311.5310036</v>
      </c>
      <c r="I210" s="242" t="n">
        <v>70.8830420067191</v>
      </c>
      <c r="J210" s="242" t="n">
        <v>6.95429650318222</v>
      </c>
      <c r="K210" s="242" t="n">
        <v>66.3939406166878</v>
      </c>
    </row>
    <row r="211">
      <c r="A211" s="242" t="s">
        <v>94</v>
      </c>
      <c r="B211" s="242" t="s">
        <v>95</v>
      </c>
      <c r="C211" s="242" t="s">
        <v>19</v>
      </c>
      <c r="D211" s="242" t="n">
        <v>768865.4206273</v>
      </c>
      <c r="E211" s="242" t="n">
        <v>1.29778915277123</v>
      </c>
      <c r="F211" s="242" t="n">
        <v>96.4983846448951</v>
      </c>
      <c r="G211" s="242" t="n">
        <v>0.503005256838295</v>
      </c>
      <c r="H211" s="242" t="n">
        <v>27899.6479867</v>
      </c>
      <c r="I211" s="242" t="n">
        <v>14.4889613369787</v>
      </c>
      <c r="J211" s="242" t="n">
        <v>3.50161535510491</v>
      </c>
      <c r="K211" s="242" t="n">
        <v>13.8619436546684</v>
      </c>
    </row>
    <row r="212">
      <c r="A212" s="242" t="s">
        <v>96</v>
      </c>
      <c r="B212" s="242" t="s">
        <v>97</v>
      </c>
      <c r="C212" s="242" t="s">
        <v>16</v>
      </c>
      <c r="D212" s="242" t="n">
        <v>2225.2137366</v>
      </c>
      <c r="E212" s="242" t="n">
        <v>29.0070682189762</v>
      </c>
      <c r="F212" s="242" t="n">
        <v>98.2242320132058</v>
      </c>
      <c r="G212" s="242" t="n">
        <v>1.72234109977831</v>
      </c>
      <c r="H212" s="242" t="n">
        <v>40.229007</v>
      </c>
      <c r="I212" s="242" t="n">
        <v>99.9999999999998</v>
      </c>
      <c r="J212" s="242" t="n">
        <v>1.77576798679416</v>
      </c>
      <c r="K212" s="242" t="n">
        <v>95.2689951889058</v>
      </c>
    </row>
    <row r="213">
      <c r="A213" s="242" t="s">
        <v>96</v>
      </c>
      <c r="B213" s="242" t="s">
        <v>97</v>
      </c>
      <c r="C213" s="242" t="s">
        <v>18</v>
      </c>
      <c r="D213" s="242" t="n">
        <v>247.0391128</v>
      </c>
      <c r="E213" s="242" t="n">
        <v>47.0072832391106</v>
      </c>
      <c r="F213" s="242" t="n">
        <v>100</v>
      </c>
      <c r="G213" s="242" t="n">
        <v>0</v>
      </c>
      <c r="H213" s="242"/>
      <c r="I213" s="242"/>
      <c r="J213" s="242"/>
      <c r="K213" s="242"/>
    </row>
    <row r="214">
      <c r="A214" s="242" t="s">
        <v>96</v>
      </c>
      <c r="B214" s="242" t="s">
        <v>97</v>
      </c>
      <c r="C214" s="242" t="s">
        <v>19</v>
      </c>
      <c r="D214" s="242" t="n">
        <v>69845.8784422</v>
      </c>
      <c r="E214" s="242" t="n">
        <v>2.46258293482427</v>
      </c>
      <c r="F214" s="242" t="n">
        <v>98.0437267651176</v>
      </c>
      <c r="G214" s="242" t="n">
        <v>0.593934615112049</v>
      </c>
      <c r="H214" s="242" t="n">
        <v>1393.6396246</v>
      </c>
      <c r="I214" s="242" t="n">
        <v>30.3779540371785</v>
      </c>
      <c r="J214" s="242" t="n">
        <v>1.95627323488237</v>
      </c>
      <c r="K214" s="242" t="n">
        <v>29.7665796791891</v>
      </c>
    </row>
    <row r="215">
      <c r="A215" s="242" t="s">
        <v>98</v>
      </c>
      <c r="B215" s="242" t="s">
        <v>99</v>
      </c>
      <c r="C215" s="242" t="s">
        <v>16</v>
      </c>
      <c r="D215" s="242" t="n">
        <v>302.333535</v>
      </c>
      <c r="E215" s="242" t="n">
        <v>26.997989770712</v>
      </c>
      <c r="F215" s="242" t="n">
        <v>100</v>
      </c>
      <c r="G215" s="242" t="n">
        <v>0</v>
      </c>
      <c r="H215" s="242"/>
      <c r="I215" s="242"/>
      <c r="J215" s="242"/>
      <c r="K215" s="242"/>
    </row>
    <row r="216">
      <c r="A216" s="242" t="s">
        <v>98</v>
      </c>
      <c r="B216" s="242" t="s">
        <v>99</v>
      </c>
      <c r="C216" s="242" t="s">
        <v>18</v>
      </c>
      <c r="D216" s="242" t="n">
        <v>363.1896078</v>
      </c>
      <c r="E216" s="242" t="n">
        <v>25.075420269883</v>
      </c>
      <c r="F216" s="242" t="n">
        <v>100</v>
      </c>
      <c r="G216" s="242" t="n">
        <v>0</v>
      </c>
      <c r="H216" s="242"/>
      <c r="I216" s="242"/>
      <c r="J216" s="242"/>
      <c r="K216" s="242"/>
    </row>
    <row r="217">
      <c r="A217" s="242" t="s">
        <v>98</v>
      </c>
      <c r="B217" s="242" t="s">
        <v>99</v>
      </c>
      <c r="C217" s="242" t="s">
        <v>19</v>
      </c>
      <c r="D217" s="242" t="n">
        <v>111824.0431634</v>
      </c>
      <c r="E217" s="242" t="n">
        <v>1.86144731937853</v>
      </c>
      <c r="F217" s="242" t="n">
        <v>99.2760675805861</v>
      </c>
      <c r="G217" s="242" t="n">
        <v>0.205516622605063</v>
      </c>
      <c r="H217" s="242" t="n">
        <v>815.43369</v>
      </c>
      <c r="I217" s="242" t="n">
        <v>28.4088947168581</v>
      </c>
      <c r="J217" s="242" t="n">
        <v>0.723932419413919</v>
      </c>
      <c r="K217" s="242" t="n">
        <v>28.1834071351464</v>
      </c>
    </row>
    <row r="218">
      <c r="A218" s="242" t="s">
        <v>100</v>
      </c>
      <c r="B218" s="242" t="s">
        <v>101</v>
      </c>
      <c r="C218" s="242" t="s">
        <v>16</v>
      </c>
      <c r="D218" s="242" t="n">
        <v>1056.075605</v>
      </c>
      <c r="E218" s="242" t="n">
        <v>58.3613801449611</v>
      </c>
      <c r="F218" s="242" t="n">
        <v>70.9996554662302</v>
      </c>
      <c r="G218" s="242" t="n">
        <v>5.31833155461137</v>
      </c>
      <c r="H218" s="242" t="n">
        <v>431.3620425</v>
      </c>
      <c r="I218" s="242" t="n">
        <v>57.757558284403</v>
      </c>
      <c r="J218" s="242" t="n">
        <v>29.0003445337698</v>
      </c>
      <c r="K218" s="242" t="n">
        <v>13.0205248973124</v>
      </c>
    </row>
    <row r="219">
      <c r="A219" s="242" t="s">
        <v>100</v>
      </c>
      <c r="B219" s="242" t="s">
        <v>101</v>
      </c>
      <c r="C219" s="242" t="s">
        <v>18</v>
      </c>
      <c r="D219" s="242" t="n">
        <v>523.4170391</v>
      </c>
      <c r="E219" s="242" t="n">
        <v>30.8374141562717</v>
      </c>
      <c r="F219" s="242" t="n">
        <v>81.5335276859462</v>
      </c>
      <c r="G219" s="242" t="n">
        <v>10.3640163341009</v>
      </c>
      <c r="H219" s="242" t="n">
        <v>118.5483633</v>
      </c>
      <c r="I219" s="242" t="n">
        <v>63.0460698309964</v>
      </c>
      <c r="J219" s="242" t="n">
        <v>18.4664723140538</v>
      </c>
      <c r="K219" s="242" t="n">
        <v>45.7594064715286</v>
      </c>
    </row>
    <row r="220">
      <c r="A220" s="242" t="s">
        <v>100</v>
      </c>
      <c r="B220" s="242" t="s">
        <v>101</v>
      </c>
      <c r="C220" s="242" t="s">
        <v>19</v>
      </c>
      <c r="D220" s="242" t="n">
        <v>33609.9245266</v>
      </c>
      <c r="E220" s="242" t="n">
        <v>4.02465367895696</v>
      </c>
      <c r="F220" s="242" t="n">
        <v>90.4328930105065</v>
      </c>
      <c r="G220" s="242" t="n">
        <v>1.61901060864024</v>
      </c>
      <c r="H220" s="242" t="n">
        <v>3555.6724235</v>
      </c>
      <c r="I220" s="242" t="n">
        <v>16.102994201942</v>
      </c>
      <c r="J220" s="242" t="n">
        <v>9.5671069894935</v>
      </c>
      <c r="K220" s="242" t="n">
        <v>15.3036663345383</v>
      </c>
    </row>
    <row r="221">
      <c r="A221" s="242" t="s">
        <v>102</v>
      </c>
      <c r="B221" s="242" t="s">
        <v>103</v>
      </c>
      <c r="C221" s="242" t="s">
        <v>16</v>
      </c>
      <c r="D221" s="242" t="n">
        <v>630.3037659</v>
      </c>
      <c r="E221" s="242" t="n">
        <v>39.0791331727967</v>
      </c>
      <c r="F221" s="242" t="n">
        <v>92.4602256198921</v>
      </c>
      <c r="G221" s="242" t="n">
        <v>8.14007498904707</v>
      </c>
      <c r="H221" s="242" t="n">
        <v>51.3988383</v>
      </c>
      <c r="I221" s="242" t="n">
        <v>100</v>
      </c>
      <c r="J221" s="242" t="n">
        <v>7.53977438010791</v>
      </c>
      <c r="K221" s="242" t="n">
        <v>99.8217097895921</v>
      </c>
    </row>
    <row r="222">
      <c r="A222" s="242" t="s">
        <v>102</v>
      </c>
      <c r="B222" s="242" t="s">
        <v>103</v>
      </c>
      <c r="C222" s="242" t="s">
        <v>18</v>
      </c>
      <c r="D222" s="242" t="n">
        <v>581.0673385</v>
      </c>
      <c r="E222" s="242" t="n">
        <v>29.275997892498</v>
      </c>
      <c r="F222" s="242" t="n">
        <v>100</v>
      </c>
      <c r="G222" s="242" t="n">
        <v>0</v>
      </c>
      <c r="H222" s="242"/>
      <c r="I222" s="242"/>
      <c r="J222" s="242"/>
      <c r="K222" s="242"/>
    </row>
    <row r="223">
      <c r="A223" s="242" t="s">
        <v>102</v>
      </c>
      <c r="B223" s="242" t="s">
        <v>103</v>
      </c>
      <c r="C223" s="242" t="s">
        <v>19</v>
      </c>
      <c r="D223" s="242" t="n">
        <v>77483.6886731</v>
      </c>
      <c r="E223" s="242" t="n">
        <v>2.48596452118842</v>
      </c>
      <c r="F223" s="242" t="n">
        <v>95.4711973237444</v>
      </c>
      <c r="G223" s="242" t="n">
        <v>0.980516037319457</v>
      </c>
      <c r="H223" s="242" t="n">
        <v>3675.5413828</v>
      </c>
      <c r="I223" s="242" t="n">
        <v>21.4978026966533</v>
      </c>
      <c r="J223" s="242" t="n">
        <v>4.52880267625555</v>
      </c>
      <c r="K223" s="242" t="n">
        <v>20.6701520843077</v>
      </c>
    </row>
    <row r="224">
      <c r="A224" s="242" t="s">
        <v>104</v>
      </c>
      <c r="B224" s="242" t="s">
        <v>105</v>
      </c>
      <c r="C224" s="242" t="s">
        <v>16</v>
      </c>
      <c r="D224" s="242" t="n">
        <v>134.1827779</v>
      </c>
      <c r="E224" s="242" t="n">
        <v>53.4497063372236</v>
      </c>
      <c r="F224" s="242" t="n">
        <v>85.250039463223</v>
      </c>
      <c r="G224" s="242" t="n">
        <v>16.7898271733911</v>
      </c>
      <c r="H224" s="242" t="n">
        <v>23.2163022</v>
      </c>
      <c r="I224" s="242" t="n">
        <v>99.9999999999999</v>
      </c>
      <c r="J224" s="242" t="n">
        <v>14.749960536777</v>
      </c>
      <c r="K224" s="242" t="n">
        <v>97.0398141434654</v>
      </c>
    </row>
    <row r="225">
      <c r="A225" s="242" t="s">
        <v>104</v>
      </c>
      <c r="B225" s="242" t="s">
        <v>105</v>
      </c>
      <c r="C225" s="242" t="s">
        <v>18</v>
      </c>
      <c r="D225" s="242" t="n">
        <v>315.9186598</v>
      </c>
      <c r="E225" s="242" t="n">
        <v>32.7637110802634</v>
      </c>
      <c r="F225" s="242" t="n">
        <v>100</v>
      </c>
      <c r="G225" s="242" t="n">
        <v>0</v>
      </c>
      <c r="H225" s="242"/>
      <c r="I225" s="242"/>
      <c r="J225" s="242"/>
      <c r="K225" s="242"/>
    </row>
    <row r="226">
      <c r="A226" s="242" t="s">
        <v>104</v>
      </c>
      <c r="B226" s="242" t="s">
        <v>105</v>
      </c>
      <c r="C226" s="242" t="s">
        <v>19</v>
      </c>
      <c r="D226" s="242" t="n">
        <v>75385.1015136</v>
      </c>
      <c r="E226" s="242" t="n">
        <v>2.49536545659771</v>
      </c>
      <c r="F226" s="242" t="n">
        <v>97.2727526725328</v>
      </c>
      <c r="G226" s="242" t="n">
        <v>0.562229836054351</v>
      </c>
      <c r="H226" s="242" t="n">
        <v>2113.5807406</v>
      </c>
      <c r="I226" s="242" t="n">
        <v>20.2397980875005</v>
      </c>
      <c r="J226" s="242" t="n">
        <v>2.72724732746724</v>
      </c>
      <c r="K226" s="242" t="n">
        <v>20.053056148165</v>
      </c>
    </row>
    <row r="227">
      <c r="A227" s="242" t="s">
        <v>108</v>
      </c>
      <c r="B227" s="242" t="s">
        <v>109</v>
      </c>
      <c r="C227" s="242" t="s">
        <v>16</v>
      </c>
      <c r="D227" s="242" t="n">
        <v>1106.4616346</v>
      </c>
      <c r="E227" s="242" t="n">
        <v>20.5190183338968</v>
      </c>
      <c r="F227" s="242" t="n">
        <v>90.5501131043763</v>
      </c>
      <c r="G227" s="242" t="n">
        <v>5.8911135427106</v>
      </c>
      <c r="H227" s="242" t="n">
        <v>115.4712782</v>
      </c>
      <c r="I227" s="242" t="n">
        <v>59.4999696755038</v>
      </c>
      <c r="J227" s="242" t="n">
        <v>9.44988689562369</v>
      </c>
      <c r="K227" s="242" t="n">
        <v>56.4494584427469</v>
      </c>
    </row>
    <row r="228">
      <c r="A228" s="242" t="s">
        <v>108</v>
      </c>
      <c r="B228" s="242" t="s">
        <v>109</v>
      </c>
      <c r="C228" s="242" t="s">
        <v>18</v>
      </c>
      <c r="D228" s="242" t="n">
        <v>1788.1605426</v>
      </c>
      <c r="E228" s="242" t="n">
        <v>22.5988181402263</v>
      </c>
      <c r="F228" s="242" t="n">
        <v>92.2867899806637</v>
      </c>
      <c r="G228" s="242" t="n">
        <v>5.99822802585431</v>
      </c>
      <c r="H228" s="242" t="n">
        <v>149.4521352</v>
      </c>
      <c r="I228" s="242" t="n">
        <v>82.8550186863179</v>
      </c>
      <c r="J228" s="242" t="n">
        <v>7.7132100193363</v>
      </c>
      <c r="K228" s="242" t="n">
        <v>71.7674235098528</v>
      </c>
    </row>
    <row r="229">
      <c r="A229" s="242" t="s">
        <v>108</v>
      </c>
      <c r="B229" s="242" t="s">
        <v>109</v>
      </c>
      <c r="C229" s="242" t="s">
        <v>19</v>
      </c>
      <c r="D229" s="242" t="n">
        <v>239662.1772861</v>
      </c>
      <c r="E229" s="242" t="n">
        <v>1.55823752036734</v>
      </c>
      <c r="F229" s="242" t="n">
        <v>91.8532871988735</v>
      </c>
      <c r="G229" s="242" t="n">
        <v>0.704698055177945</v>
      </c>
      <c r="H229" s="242" t="n">
        <v>21256.2771261</v>
      </c>
      <c r="I229" s="242" t="n">
        <v>8.28342123920782</v>
      </c>
      <c r="J229" s="242" t="n">
        <v>8.14671280112646</v>
      </c>
      <c r="K229" s="242" t="n">
        <v>7.94539275298833</v>
      </c>
    </row>
    <row r="230">
      <c r="A230" s="242" t="s">
        <v>110</v>
      </c>
      <c r="B230" s="242" t="s">
        <v>111</v>
      </c>
      <c r="C230" s="242" t="s">
        <v>16</v>
      </c>
      <c r="D230" s="242" t="n">
        <v>4923.6001877</v>
      </c>
      <c r="E230" s="242" t="n">
        <v>16.7864583050111</v>
      </c>
      <c r="F230" s="242" t="n">
        <v>94.9508875606088</v>
      </c>
      <c r="G230" s="242" t="n">
        <v>3.12933054574754</v>
      </c>
      <c r="H230" s="242" t="n">
        <v>261.8175732</v>
      </c>
      <c r="I230" s="242" t="n">
        <v>61.3421746957783</v>
      </c>
      <c r="J230" s="242" t="n">
        <v>5.04911243939115</v>
      </c>
      <c r="K230" s="242" t="n">
        <v>58.8485038422087</v>
      </c>
    </row>
    <row r="231">
      <c r="A231" s="242" t="s">
        <v>110</v>
      </c>
      <c r="B231" s="242" t="s">
        <v>111</v>
      </c>
      <c r="C231" s="242" t="s">
        <v>18</v>
      </c>
      <c r="D231" s="242" t="n">
        <v>4674.086937</v>
      </c>
      <c r="E231" s="242" t="n">
        <v>17.6131613477042</v>
      </c>
      <c r="F231" s="242" t="n">
        <v>83.515821329867</v>
      </c>
      <c r="G231" s="242" t="n">
        <v>9.15979348314113</v>
      </c>
      <c r="H231" s="242" t="n">
        <v>922.5615334</v>
      </c>
      <c r="I231" s="242" t="n">
        <v>52.7501353668911</v>
      </c>
      <c r="J231" s="242" t="n">
        <v>16.484178670133</v>
      </c>
      <c r="K231" s="242" t="n">
        <v>46.4073880333842</v>
      </c>
    </row>
    <row r="232">
      <c r="A232" s="242" t="s">
        <v>110</v>
      </c>
      <c r="B232" s="242" t="s">
        <v>111</v>
      </c>
      <c r="C232" s="242" t="s">
        <v>19</v>
      </c>
      <c r="D232" s="242" t="n">
        <v>422139.1741924</v>
      </c>
      <c r="E232" s="242" t="n">
        <v>1.50437017377818</v>
      </c>
      <c r="F232" s="242" t="n">
        <v>89.9310898642658</v>
      </c>
      <c r="G232" s="242" t="n">
        <v>0.902784103125096</v>
      </c>
      <c r="H232" s="242" t="n">
        <v>47263.7595756</v>
      </c>
      <c r="I232" s="242" t="n">
        <v>8.62081818044205</v>
      </c>
      <c r="J232" s="242" t="n">
        <v>10.0689101357342</v>
      </c>
      <c r="K232" s="242" t="n">
        <v>8.06327171577774</v>
      </c>
    </row>
    <row r="233">
      <c r="A233" t="s">
        <v>22</v>
      </c>
    </row>
    <row r="234">
      <c r="A234" t="s">
        <v>23</v>
      </c>
    </row>
    <row r="235">
      <c r="A235" t="s">
        <v>24</v>
      </c>
    </row>
    <row r="236">
      <c r="A236" t="s">
        <v>25</v>
      </c>
    </row>
    <row r="237">
      <c r="A237" t="s">
        <v>26</v>
      </c>
    </row>
    <row r="240">
      <c r="K240" s="7" t="str">
        <f>=HYPERLINK("#'Indice'!A1", "Ir al índice")</f>
      </c>
    </row>
    <row r="241">
      <c r="A241" s="4" t="s">
        <v>734</v>
      </c>
    </row>
    <row r="242">
      <c r="A242" s="5" t="s">
        <v>28</v>
      </c>
      <c r="B242" s="5" t="s">
        <v>116</v>
      </c>
      <c r="C242" s="5" t="s">
        <v>11</v>
      </c>
      <c r="D242" s="5" t="s">
        <v>496</v>
      </c>
      <c r="E242" s="5" t="s">
        <v>497</v>
      </c>
      <c r="F242" s="5" t="s">
        <v>498</v>
      </c>
      <c r="G242" s="5" t="s">
        <v>499</v>
      </c>
      <c r="H242" s="5" t="s">
        <v>544</v>
      </c>
      <c r="I242" s="5" t="s">
        <v>545</v>
      </c>
      <c r="J242" s="5" t="s">
        <v>546</v>
      </c>
      <c r="K242" s="5" t="s">
        <v>547</v>
      </c>
    </row>
    <row r="243">
      <c r="A243" s="243" t="s">
        <v>94</v>
      </c>
      <c r="B243" s="243" t="s">
        <v>118</v>
      </c>
      <c r="C243" s="243" t="s">
        <v>18</v>
      </c>
      <c r="D243" s="243" t="n">
        <v>58.1703099</v>
      </c>
      <c r="E243" s="243" t="n">
        <v>70.3112611893836</v>
      </c>
      <c r="F243" s="243" t="n">
        <v>50.8229891765826</v>
      </c>
      <c r="G243" s="243" t="n">
        <v>60.5715184262132</v>
      </c>
      <c r="H243" s="243" t="n">
        <v>56.2863776</v>
      </c>
      <c r="I243" s="243" t="n">
        <v>99.9999999999998</v>
      </c>
      <c r="J243" s="243" t="n">
        <v>49.1770108234174</v>
      </c>
      <c r="K243" s="243" t="n">
        <v>62.5988764636078</v>
      </c>
    </row>
    <row r="244">
      <c r="A244" s="243" t="s">
        <v>94</v>
      </c>
      <c r="B244" s="243" t="s">
        <v>118</v>
      </c>
      <c r="C244" s="243" t="s">
        <v>19</v>
      </c>
      <c r="D244" s="243" t="n">
        <v>67125.1545576</v>
      </c>
      <c r="E244" s="243" t="n">
        <v>2.77497767860302</v>
      </c>
      <c r="F244" s="243" t="n">
        <v>93.8189509309123</v>
      </c>
      <c r="G244" s="243" t="n">
        <v>1.14004647400464</v>
      </c>
      <c r="H244" s="243" t="n">
        <v>4422.3887602</v>
      </c>
      <c r="I244" s="243" t="n">
        <v>18.1267163353607</v>
      </c>
      <c r="J244" s="243" t="n">
        <v>6.18104906908771</v>
      </c>
      <c r="K244" s="243" t="n">
        <v>17.3041765253915</v>
      </c>
    </row>
    <row r="245">
      <c r="A245" s="243" t="s">
        <v>98</v>
      </c>
      <c r="B245" s="243" t="s">
        <v>120</v>
      </c>
      <c r="C245" s="243" t="s">
        <v>16</v>
      </c>
      <c r="D245" s="243" t="n">
        <v>271.8632821</v>
      </c>
      <c r="E245" s="243" t="n">
        <v>45.8310455526455</v>
      </c>
      <c r="F245" s="243" t="n">
        <v>100</v>
      </c>
      <c r="G245" s="243" t="n">
        <v>0</v>
      </c>
      <c r="H245" s="243"/>
      <c r="I245" s="243"/>
      <c r="J245" s="243"/>
      <c r="K245" s="243"/>
    </row>
    <row r="246">
      <c r="A246" s="243" t="s">
        <v>98</v>
      </c>
      <c r="B246" s="243" t="s">
        <v>120</v>
      </c>
      <c r="C246" s="243" t="s">
        <v>18</v>
      </c>
      <c r="D246" s="243" t="n">
        <v>119.4373825</v>
      </c>
      <c r="E246" s="243" t="n">
        <v>73.2380694132982</v>
      </c>
      <c r="F246" s="243" t="n">
        <v>100</v>
      </c>
      <c r="G246" s="243" t="n">
        <v>0</v>
      </c>
      <c r="H246" s="243"/>
      <c r="I246" s="243"/>
      <c r="J246" s="243"/>
      <c r="K246" s="243"/>
    </row>
    <row r="247">
      <c r="A247" s="243" t="s">
        <v>98</v>
      </c>
      <c r="B247" s="243" t="s">
        <v>120</v>
      </c>
      <c r="C247" s="243" t="s">
        <v>19</v>
      </c>
      <c r="D247" s="243" t="n">
        <v>131101.4848116</v>
      </c>
      <c r="E247" s="243" t="n">
        <v>3.13860390439606</v>
      </c>
      <c r="F247" s="243" t="n">
        <v>99.6403453558958</v>
      </c>
      <c r="G247" s="243" t="n">
        <v>0.21261793779865</v>
      </c>
      <c r="H247" s="243" t="n">
        <v>473.2145166</v>
      </c>
      <c r="I247" s="243" t="n">
        <v>58.5076230104738</v>
      </c>
      <c r="J247" s="243" t="n">
        <v>0.359654644104193</v>
      </c>
      <c r="K247" s="243" t="n">
        <v>58.9046328148578</v>
      </c>
    </row>
    <row r="248">
      <c r="A248" s="243" t="s">
        <v>108</v>
      </c>
      <c r="B248" s="243" t="s">
        <v>122</v>
      </c>
      <c r="C248" s="243" t="s">
        <v>16</v>
      </c>
      <c r="D248" s="243" t="n">
        <v>498.8954602</v>
      </c>
      <c r="E248" s="243" t="n">
        <v>49.3656326622413</v>
      </c>
      <c r="F248" s="243" t="n">
        <v>100</v>
      </c>
      <c r="G248" s="243" t="n">
        <v>0</v>
      </c>
      <c r="H248" s="243"/>
      <c r="I248" s="243"/>
      <c r="J248" s="243"/>
      <c r="K248" s="243"/>
    </row>
    <row r="249">
      <c r="A249" s="243" t="s">
        <v>108</v>
      </c>
      <c r="B249" s="243" t="s">
        <v>122</v>
      </c>
      <c r="C249" s="243" t="s">
        <v>18</v>
      </c>
      <c r="D249" s="243" t="n">
        <v>1163.892454</v>
      </c>
      <c r="E249" s="243" t="n">
        <v>28.881240042357</v>
      </c>
      <c r="F249" s="243" t="n">
        <v>87.4751601064425</v>
      </c>
      <c r="G249" s="243" t="n">
        <v>11.079791386411</v>
      </c>
      <c r="H249" s="243" t="n">
        <v>166.6480704</v>
      </c>
      <c r="I249" s="243" t="n">
        <v>100</v>
      </c>
      <c r="J249" s="243" t="n">
        <v>12.5248398935575</v>
      </c>
      <c r="K249" s="243" t="n">
        <v>77.3827477004977</v>
      </c>
    </row>
    <row r="250">
      <c r="A250" s="243" t="s">
        <v>108</v>
      </c>
      <c r="B250" s="243" t="s">
        <v>122</v>
      </c>
      <c r="C250" s="243" t="s">
        <v>19</v>
      </c>
      <c r="D250" s="243" t="n">
        <v>90540.3310893</v>
      </c>
      <c r="E250" s="243" t="n">
        <v>2.23804135414406</v>
      </c>
      <c r="F250" s="243" t="n">
        <v>98.1258902135342</v>
      </c>
      <c r="G250" s="243" t="n">
        <v>0.853403783350387</v>
      </c>
      <c r="H250" s="243" t="n">
        <v>1729.2329292</v>
      </c>
      <c r="I250" s="243" t="n">
        <v>46.3273448278308</v>
      </c>
      <c r="J250" s="243" t="n">
        <v>1.87410978646576</v>
      </c>
      <c r="K250" s="243" t="n">
        <v>44.6830845010289</v>
      </c>
    </row>
    <row r="251">
      <c r="A251" s="243" t="s">
        <v>110</v>
      </c>
      <c r="B251" s="243" t="s">
        <v>123</v>
      </c>
      <c r="C251" s="243" t="s">
        <v>16</v>
      </c>
      <c r="D251" s="243" t="n">
        <v>230.7970671</v>
      </c>
      <c r="E251" s="243" t="n">
        <v>43.9348643087791</v>
      </c>
      <c r="F251" s="243" t="n">
        <v>100</v>
      </c>
      <c r="G251" s="243" t="n">
        <v>0</v>
      </c>
      <c r="H251" s="243"/>
      <c r="I251" s="243"/>
      <c r="J251" s="243"/>
      <c r="K251" s="243"/>
    </row>
    <row r="252">
      <c r="A252" s="243" t="s">
        <v>110</v>
      </c>
      <c r="B252" s="243" t="s">
        <v>123</v>
      </c>
      <c r="C252" s="243" t="s">
        <v>18</v>
      </c>
      <c r="D252" s="243" t="n">
        <v>534.0904737</v>
      </c>
      <c r="E252" s="243" t="n">
        <v>44.2090625359554</v>
      </c>
      <c r="F252" s="243" t="n">
        <v>100</v>
      </c>
      <c r="G252" s="243" t="n">
        <v>0</v>
      </c>
      <c r="H252" s="243"/>
      <c r="I252" s="243"/>
      <c r="J252" s="243"/>
      <c r="K252" s="243"/>
    </row>
    <row r="253">
      <c r="A253" s="243" t="s">
        <v>110</v>
      </c>
      <c r="B253" s="243" t="s">
        <v>123</v>
      </c>
      <c r="C253" s="243" t="s">
        <v>19</v>
      </c>
      <c r="D253" s="243" t="n">
        <v>102567.6290849</v>
      </c>
      <c r="E253" s="243" t="n">
        <v>2.80741650147888</v>
      </c>
      <c r="F253" s="243" t="n">
        <v>98.7194345034401</v>
      </c>
      <c r="G253" s="243" t="n">
        <v>0.540388818195338</v>
      </c>
      <c r="H253" s="243" t="n">
        <v>1330.4833798</v>
      </c>
      <c r="I253" s="243" t="n">
        <v>43.1064036625503</v>
      </c>
      <c r="J253" s="243" t="n">
        <v>1.28056549655995</v>
      </c>
      <c r="K253" s="243" t="n">
        <v>41.6588442274406</v>
      </c>
    </row>
    <row r="254">
      <c r="A254" s="243" t="s">
        <v>125</v>
      </c>
      <c r="B254" s="243" t="s">
        <v>126</v>
      </c>
      <c r="C254" s="243" t="s">
        <v>16</v>
      </c>
      <c r="D254" s="243" t="n">
        <v>32.1568554</v>
      </c>
      <c r="E254" s="243" t="n">
        <v>70.2780542822011</v>
      </c>
      <c r="F254" s="243" t="n">
        <v>100</v>
      </c>
      <c r="G254" s="243" t="n">
        <v>0</v>
      </c>
      <c r="H254" s="243"/>
      <c r="I254" s="243"/>
      <c r="J254" s="243"/>
      <c r="K254" s="243"/>
    </row>
    <row r="255">
      <c r="A255" s="243" t="s">
        <v>125</v>
      </c>
      <c r="B255" s="243" t="s">
        <v>126</v>
      </c>
      <c r="C255" s="243" t="s">
        <v>18</v>
      </c>
      <c r="D255" s="243" t="n">
        <v>24.0452117</v>
      </c>
      <c r="E255" s="243" t="n">
        <v>71.4047692834243</v>
      </c>
      <c r="F255" s="243" t="n">
        <v>100</v>
      </c>
      <c r="G255" s="243" t="n">
        <v>0</v>
      </c>
      <c r="H255" s="243"/>
      <c r="I255" s="243"/>
      <c r="J255" s="243"/>
      <c r="K255" s="243"/>
    </row>
    <row r="256">
      <c r="A256" s="243" t="s">
        <v>125</v>
      </c>
      <c r="B256" s="243" t="s">
        <v>126</v>
      </c>
      <c r="C256" s="243" t="s">
        <v>19</v>
      </c>
      <c r="D256" s="243" t="n">
        <v>29858.5998914</v>
      </c>
      <c r="E256" s="243" t="n">
        <v>3.4543416255971</v>
      </c>
      <c r="F256" s="243" t="n">
        <v>98.3135182472365</v>
      </c>
      <c r="G256" s="243" t="n">
        <v>0.889258278660762</v>
      </c>
      <c r="H256" s="243" t="n">
        <v>512.197964</v>
      </c>
      <c r="I256" s="243" t="n">
        <v>52.314607842949</v>
      </c>
      <c r="J256" s="243" t="n">
        <v>1.68648175276347</v>
      </c>
      <c r="K256" s="243" t="n">
        <v>51.8393453486019</v>
      </c>
    </row>
    <row r="257">
      <c r="A257" s="243" t="s">
        <v>129</v>
      </c>
      <c r="B257" s="243" t="s">
        <v>130</v>
      </c>
      <c r="C257" s="243" t="s">
        <v>16</v>
      </c>
      <c r="D257" s="243" t="n">
        <v>4751.9730606</v>
      </c>
      <c r="E257" s="243" t="n">
        <v>34.9417629192155</v>
      </c>
      <c r="F257" s="243" t="n">
        <v>99.1966759419937</v>
      </c>
      <c r="G257" s="243" t="n">
        <v>0.859155665921403</v>
      </c>
      <c r="H257" s="243" t="n">
        <v>38.4828851</v>
      </c>
      <c r="I257" s="243" t="n">
        <v>99.9999999999998</v>
      </c>
      <c r="J257" s="243" t="n">
        <v>0.803324058006273</v>
      </c>
      <c r="K257" s="243" t="n">
        <v>106.090917266501</v>
      </c>
    </row>
    <row r="258">
      <c r="A258" s="243" t="s">
        <v>129</v>
      </c>
      <c r="B258" s="243" t="s">
        <v>130</v>
      </c>
      <c r="C258" s="243" t="s">
        <v>18</v>
      </c>
      <c r="D258" s="243" t="n">
        <v>263.8125868</v>
      </c>
      <c r="E258" s="243" t="n">
        <v>75.158001150813</v>
      </c>
      <c r="F258" s="243" t="n">
        <v>100</v>
      </c>
      <c r="G258" s="243" t="n">
        <v>0</v>
      </c>
      <c r="H258" s="243"/>
      <c r="I258" s="243"/>
      <c r="J258" s="243"/>
      <c r="K258" s="243"/>
    </row>
    <row r="259">
      <c r="A259" s="243" t="s">
        <v>129</v>
      </c>
      <c r="B259" s="243" t="s">
        <v>130</v>
      </c>
      <c r="C259" s="243" t="s">
        <v>19</v>
      </c>
      <c r="D259" s="243" t="n">
        <v>76818.1752594</v>
      </c>
      <c r="E259" s="243" t="n">
        <v>4.01644294477905</v>
      </c>
      <c r="F259" s="243" t="n">
        <v>98.4384837966541</v>
      </c>
      <c r="G259" s="243" t="n">
        <v>1.07244966651932</v>
      </c>
      <c r="H259" s="243" t="n">
        <v>1218.5562064</v>
      </c>
      <c r="I259" s="243" t="n">
        <v>69.1176220221224</v>
      </c>
      <c r="J259" s="243" t="n">
        <v>1.56151620334591</v>
      </c>
      <c r="K259" s="243" t="n">
        <v>67.6075719830384</v>
      </c>
    </row>
    <row r="260">
      <c r="A260" s="243" t="s">
        <v>133</v>
      </c>
      <c r="B260" s="243" t="s">
        <v>134</v>
      </c>
      <c r="C260" s="243" t="s">
        <v>16</v>
      </c>
      <c r="D260" s="243" t="n">
        <v>430.70208</v>
      </c>
      <c r="E260" s="243" t="n">
        <v>61.623689739871</v>
      </c>
      <c r="F260" s="243" t="n">
        <v>100</v>
      </c>
      <c r="G260" s="243" t="n">
        <v>0</v>
      </c>
      <c r="H260" s="243"/>
      <c r="I260" s="243"/>
      <c r="J260" s="243"/>
      <c r="K260" s="243"/>
    </row>
    <row r="261">
      <c r="A261" s="243" t="s">
        <v>133</v>
      </c>
      <c r="B261" s="243" t="s">
        <v>134</v>
      </c>
      <c r="C261" s="243" t="s">
        <v>18</v>
      </c>
      <c r="D261" s="243" t="n">
        <v>541.687672</v>
      </c>
      <c r="E261" s="243" t="n">
        <v>37.0603001776847</v>
      </c>
      <c r="F261" s="243" t="n">
        <v>100</v>
      </c>
      <c r="G261" s="243" t="n">
        <v>0</v>
      </c>
      <c r="H261" s="243"/>
      <c r="I261" s="243"/>
      <c r="J261" s="243"/>
      <c r="K261" s="243"/>
    </row>
    <row r="262">
      <c r="A262" s="243" t="s">
        <v>133</v>
      </c>
      <c r="B262" s="243" t="s">
        <v>134</v>
      </c>
      <c r="C262" s="243" t="s">
        <v>19</v>
      </c>
      <c r="D262" s="243" t="n">
        <v>96250.9056245</v>
      </c>
      <c r="E262" s="243" t="n">
        <v>2.67502333734374</v>
      </c>
      <c r="F262" s="243" t="n">
        <v>96.2917234455318</v>
      </c>
      <c r="G262" s="243" t="n">
        <v>0.959970713432796</v>
      </c>
      <c r="H262" s="243" t="n">
        <v>3706.7046253</v>
      </c>
      <c r="I262" s="243" t="n">
        <v>25.6059847147161</v>
      </c>
      <c r="J262" s="243" t="n">
        <v>3.70827655446816</v>
      </c>
      <c r="K262" s="243" t="n">
        <v>24.9272763495219</v>
      </c>
    </row>
    <row r="263">
      <c r="A263" s="243" t="s">
        <v>135</v>
      </c>
      <c r="B263" s="243" t="s">
        <v>136</v>
      </c>
      <c r="C263" s="243" t="s">
        <v>16</v>
      </c>
      <c r="D263" s="243" t="n">
        <v>1517.9511745</v>
      </c>
      <c r="E263" s="243" t="n">
        <v>42.1102865718239</v>
      </c>
      <c r="F263" s="243" t="n">
        <v>100</v>
      </c>
      <c r="G263" s="243" t="n">
        <v>0</v>
      </c>
      <c r="H263" s="243"/>
      <c r="I263" s="243"/>
      <c r="J263" s="243"/>
      <c r="K263" s="243"/>
    </row>
    <row r="264">
      <c r="A264" s="243" t="s">
        <v>135</v>
      </c>
      <c r="B264" s="243" t="s">
        <v>136</v>
      </c>
      <c r="C264" s="243" t="s">
        <v>18</v>
      </c>
      <c r="D264" s="243" t="n">
        <v>561.388557</v>
      </c>
      <c r="E264" s="243" t="n">
        <v>55.6300980135092</v>
      </c>
      <c r="F264" s="243" t="n">
        <v>100</v>
      </c>
      <c r="G264" s="243" t="n">
        <v>0</v>
      </c>
      <c r="H264" s="243"/>
      <c r="I264" s="243"/>
      <c r="J264" s="243"/>
      <c r="K264" s="243"/>
    </row>
    <row r="265">
      <c r="A265" s="243" t="s">
        <v>135</v>
      </c>
      <c r="B265" s="243" t="s">
        <v>136</v>
      </c>
      <c r="C265" s="243" t="s">
        <v>19</v>
      </c>
      <c r="D265" s="243" t="n">
        <v>173476.5755996</v>
      </c>
      <c r="E265" s="243" t="n">
        <v>2.85095901339753</v>
      </c>
      <c r="F265" s="243" t="n">
        <v>96.7528565710374</v>
      </c>
      <c r="G265" s="243" t="n">
        <v>1.05082142506666</v>
      </c>
      <c r="H265" s="243" t="n">
        <v>5822.084665</v>
      </c>
      <c r="I265" s="243" t="n">
        <v>32.0465938635707</v>
      </c>
      <c r="J265" s="243" t="n">
        <v>3.24714342896264</v>
      </c>
      <c r="K265" s="243" t="n">
        <v>31.3105893981802</v>
      </c>
    </row>
    <row r="266">
      <c r="A266" s="243" t="s">
        <v>137</v>
      </c>
      <c r="B266" s="243" t="s">
        <v>138</v>
      </c>
      <c r="C266" s="243" t="s">
        <v>16</v>
      </c>
      <c r="D266" s="243" t="n">
        <v>2415.0125005</v>
      </c>
      <c r="E266" s="243" t="n">
        <v>46.7792374615937</v>
      </c>
      <c r="F266" s="243" t="n">
        <v>100</v>
      </c>
      <c r="G266" s="243" t="n">
        <v>0</v>
      </c>
      <c r="H266" s="243"/>
      <c r="I266" s="243"/>
      <c r="J266" s="243"/>
      <c r="K266" s="243"/>
    </row>
    <row r="267">
      <c r="A267" s="243" t="s">
        <v>137</v>
      </c>
      <c r="B267" s="243" t="s">
        <v>138</v>
      </c>
      <c r="C267" s="243" t="s">
        <v>18</v>
      </c>
      <c r="D267" s="243" t="n">
        <v>1455.3372058</v>
      </c>
      <c r="E267" s="243" t="n">
        <v>49.637889706636</v>
      </c>
      <c r="F267" s="243" t="n">
        <v>90.9460623779839</v>
      </c>
      <c r="G267" s="243" t="n">
        <v>10.200780719815</v>
      </c>
      <c r="H267" s="243" t="n">
        <v>144.8829332</v>
      </c>
      <c r="I267" s="243" t="n">
        <v>100</v>
      </c>
      <c r="J267" s="243" t="n">
        <v>9.05393762201614</v>
      </c>
      <c r="K267" s="243" t="n">
        <v>102.466007430018</v>
      </c>
    </row>
    <row r="268">
      <c r="A268" s="243" t="s">
        <v>137</v>
      </c>
      <c r="B268" s="243" t="s">
        <v>138</v>
      </c>
      <c r="C268" s="243" t="s">
        <v>19</v>
      </c>
      <c r="D268" s="243" t="n">
        <v>267698.6427458</v>
      </c>
      <c r="E268" s="243" t="n">
        <v>2.66500267931047</v>
      </c>
      <c r="F268" s="243" t="n">
        <v>93.9396430103883</v>
      </c>
      <c r="G268" s="243" t="n">
        <v>1.1493364562911</v>
      </c>
      <c r="H268" s="243" t="n">
        <v>17270.1246107</v>
      </c>
      <c r="I268" s="243" t="n">
        <v>19.3159662455024</v>
      </c>
      <c r="J268" s="243" t="n">
        <v>6.06035698961172</v>
      </c>
      <c r="K268" s="243" t="n">
        <v>17.8154944647457</v>
      </c>
    </row>
    <row r="269">
      <c r="A269" s="243" t="s">
        <v>139</v>
      </c>
      <c r="B269" s="243" t="s">
        <v>140</v>
      </c>
      <c r="C269" s="243" t="s">
        <v>16</v>
      </c>
      <c r="D269" s="243" t="n">
        <v>767.8114227</v>
      </c>
      <c r="E269" s="243" t="n">
        <v>44.0282443403792</v>
      </c>
      <c r="F269" s="243" t="n">
        <v>95.9859957935502</v>
      </c>
      <c r="G269" s="243" t="n">
        <v>4.43095884315823</v>
      </c>
      <c r="H269" s="243" t="n">
        <v>32.1088327</v>
      </c>
      <c r="I269" s="243" t="n">
        <v>100</v>
      </c>
      <c r="J269" s="243" t="n">
        <v>4.0140042064498</v>
      </c>
      <c r="K269" s="243" t="n">
        <v>105.95653990531</v>
      </c>
    </row>
    <row r="270">
      <c r="A270" s="243" t="s">
        <v>139</v>
      </c>
      <c r="B270" s="243" t="s">
        <v>140</v>
      </c>
      <c r="C270" s="243" t="s">
        <v>18</v>
      </c>
      <c r="D270" s="243" t="n">
        <v>520.3146589</v>
      </c>
      <c r="E270" s="243" t="n">
        <v>63.5941225842438</v>
      </c>
      <c r="F270" s="243" t="n">
        <v>81.0403353226445</v>
      </c>
      <c r="G270" s="243" t="n">
        <v>9.38271384577857</v>
      </c>
      <c r="H270" s="243" t="n">
        <v>121.7294008</v>
      </c>
      <c r="I270" s="243" t="n">
        <v>99.9999999999999</v>
      </c>
      <c r="J270" s="243" t="n">
        <v>18.9596646773555</v>
      </c>
      <c r="K270" s="243" t="n">
        <v>40.1050487568208</v>
      </c>
    </row>
    <row r="271">
      <c r="A271" s="243" t="s">
        <v>139</v>
      </c>
      <c r="B271" s="243" t="s">
        <v>140</v>
      </c>
      <c r="C271" s="243" t="s">
        <v>19</v>
      </c>
      <c r="D271" s="243" t="n">
        <v>105212.9925351</v>
      </c>
      <c r="E271" s="243" t="n">
        <v>2.61483607043256</v>
      </c>
      <c r="F271" s="243" t="n">
        <v>96.4221506541291</v>
      </c>
      <c r="G271" s="243" t="n">
        <v>1.00401301674181</v>
      </c>
      <c r="H271" s="243" t="n">
        <v>3904.0431474</v>
      </c>
      <c r="I271" s="243" t="n">
        <v>27.623689162153</v>
      </c>
      <c r="J271" s="243" t="n">
        <v>3.57784934587086</v>
      </c>
      <c r="K271" s="243" t="n">
        <v>27.0579012698539</v>
      </c>
    </row>
    <row r="272">
      <c r="A272" s="243" t="s">
        <v>141</v>
      </c>
      <c r="B272" s="243" t="s">
        <v>142</v>
      </c>
      <c r="C272" s="243" t="s">
        <v>16</v>
      </c>
      <c r="D272" s="243" t="n">
        <v>219.2026493</v>
      </c>
      <c r="E272" s="243" t="n">
        <v>51.9616279227896</v>
      </c>
      <c r="F272" s="243" t="n">
        <v>100</v>
      </c>
      <c r="G272" s="243" t="n">
        <v>0</v>
      </c>
      <c r="H272" s="243"/>
      <c r="I272" s="243"/>
      <c r="J272" s="243"/>
      <c r="K272" s="243"/>
    </row>
    <row r="273">
      <c r="A273" s="243" t="s">
        <v>141</v>
      </c>
      <c r="B273" s="243" t="s">
        <v>142</v>
      </c>
      <c r="C273" s="243" t="s">
        <v>18</v>
      </c>
      <c r="D273" s="243" t="n">
        <v>672.1242219</v>
      </c>
      <c r="E273" s="243" t="n">
        <v>52.234997426374</v>
      </c>
      <c r="F273" s="243" t="n">
        <v>100</v>
      </c>
      <c r="G273" s="243" t="n">
        <v>0</v>
      </c>
      <c r="H273" s="243"/>
      <c r="I273" s="243"/>
      <c r="J273" s="243"/>
      <c r="K273" s="243"/>
    </row>
    <row r="274">
      <c r="A274" s="243" t="s">
        <v>141</v>
      </c>
      <c r="B274" s="243" t="s">
        <v>142</v>
      </c>
      <c r="C274" s="243" t="s">
        <v>19</v>
      </c>
      <c r="D274" s="243" t="n">
        <v>124652.8941982</v>
      </c>
      <c r="E274" s="243" t="n">
        <v>2.9321776286983</v>
      </c>
      <c r="F274" s="243" t="n">
        <v>98.0078267141687</v>
      </c>
      <c r="G274" s="243" t="n">
        <v>0.706561402960292</v>
      </c>
      <c r="H274" s="243" t="n">
        <v>2533.7789251</v>
      </c>
      <c r="I274" s="243" t="n">
        <v>35.3358264730628</v>
      </c>
      <c r="J274" s="243" t="n">
        <v>1.99217328583133</v>
      </c>
      <c r="K274" s="243" t="n">
        <v>34.7603032511074</v>
      </c>
    </row>
    <row r="275">
      <c r="A275" s="243" t="s">
        <v>143</v>
      </c>
      <c r="B275" s="243" t="s">
        <v>144</v>
      </c>
      <c r="C275" s="243" t="s">
        <v>16</v>
      </c>
      <c r="D275" s="243" t="n">
        <v>980.125983</v>
      </c>
      <c r="E275" s="243" t="n">
        <v>39.9350764561031</v>
      </c>
      <c r="F275" s="243" t="n">
        <v>100</v>
      </c>
      <c r="G275" s="243" t="n">
        <v>0</v>
      </c>
      <c r="H275" s="243"/>
      <c r="I275" s="243"/>
      <c r="J275" s="243"/>
      <c r="K275" s="243"/>
    </row>
    <row r="276">
      <c r="A276" s="243" t="s">
        <v>143</v>
      </c>
      <c r="B276" s="243" t="s">
        <v>144</v>
      </c>
      <c r="C276" s="243" t="s">
        <v>18</v>
      </c>
      <c r="D276" s="243" t="n">
        <v>1289.8885559</v>
      </c>
      <c r="E276" s="243" t="n">
        <v>33.4437028049661</v>
      </c>
      <c r="F276" s="243" t="n">
        <v>98.8157702710346</v>
      </c>
      <c r="G276" s="243" t="n">
        <v>1.26249080390427</v>
      </c>
      <c r="H276" s="243" t="n">
        <v>15.4583056</v>
      </c>
      <c r="I276" s="243" t="n">
        <v>100</v>
      </c>
      <c r="J276" s="243" t="n">
        <v>1.18422972896541</v>
      </c>
      <c r="K276" s="243" t="n">
        <v>105.346115028617</v>
      </c>
    </row>
    <row r="277">
      <c r="A277" s="243" t="s">
        <v>143</v>
      </c>
      <c r="B277" s="243" t="s">
        <v>144</v>
      </c>
      <c r="C277" s="243" t="s">
        <v>19</v>
      </c>
      <c r="D277" s="243" t="n">
        <v>94246.4121955</v>
      </c>
      <c r="E277" s="243" t="n">
        <v>3.18405942194434</v>
      </c>
      <c r="F277" s="243" t="n">
        <v>93.0713609929724</v>
      </c>
      <c r="G277" s="243" t="n">
        <v>1.40078128107186</v>
      </c>
      <c r="H277" s="243" t="n">
        <v>7016.1149557</v>
      </c>
      <c r="I277" s="243" t="n">
        <v>19.1872381694971</v>
      </c>
      <c r="J277" s="243" t="n">
        <v>6.92863900702764</v>
      </c>
      <c r="K277" s="243" t="n">
        <v>18.8164833166516</v>
      </c>
    </row>
    <row r="278">
      <c r="A278" s="243" t="s">
        <v>145</v>
      </c>
      <c r="B278" s="243" t="s">
        <v>146</v>
      </c>
      <c r="C278" s="243" t="s">
        <v>16</v>
      </c>
      <c r="D278" s="243" t="n">
        <v>121.3617169</v>
      </c>
      <c r="E278" s="243" t="n">
        <v>40.0384596704444</v>
      </c>
      <c r="F278" s="243" t="n">
        <v>100</v>
      </c>
      <c r="G278" s="243" t="n">
        <v>0</v>
      </c>
      <c r="H278" s="243"/>
      <c r="I278" s="243"/>
      <c r="J278" s="243"/>
      <c r="K278" s="243"/>
    </row>
    <row r="279">
      <c r="A279" s="243" t="s">
        <v>145</v>
      </c>
      <c r="B279" s="243" t="s">
        <v>146</v>
      </c>
      <c r="C279" s="243" t="s">
        <v>18</v>
      </c>
      <c r="D279" s="243" t="n">
        <v>319.0461839</v>
      </c>
      <c r="E279" s="243" t="n">
        <v>41.4575699070899</v>
      </c>
      <c r="F279" s="243" t="n">
        <v>61.2237599327055</v>
      </c>
      <c r="G279" s="243" t="n">
        <v>34.4698463802816</v>
      </c>
      <c r="H279" s="243" t="n">
        <v>202.0687954</v>
      </c>
      <c r="I279" s="243" t="n">
        <v>80.1465626590522</v>
      </c>
      <c r="J279" s="243" t="n">
        <v>38.7762400672945</v>
      </c>
      <c r="K279" s="243" t="n">
        <v>54.4243999944588</v>
      </c>
    </row>
    <row r="280">
      <c r="A280" s="243" t="s">
        <v>145</v>
      </c>
      <c r="B280" s="243" t="s">
        <v>146</v>
      </c>
      <c r="C280" s="243" t="s">
        <v>19</v>
      </c>
      <c r="D280" s="243" t="n">
        <v>41900.0586672</v>
      </c>
      <c r="E280" s="243" t="n">
        <v>2.7070291913755</v>
      </c>
      <c r="F280" s="243" t="n">
        <v>96.5761283363351</v>
      </c>
      <c r="G280" s="243" t="n">
        <v>1.51761353250988</v>
      </c>
      <c r="H280" s="243" t="n">
        <v>1485.4646386</v>
      </c>
      <c r="I280" s="243" t="n">
        <v>43.6196646931786</v>
      </c>
      <c r="J280" s="243" t="n">
        <v>3.42387166366486</v>
      </c>
      <c r="K280" s="243" t="n">
        <v>42.8068729432903</v>
      </c>
    </row>
    <row r="281">
      <c r="A281" s="243" t="s">
        <v>147</v>
      </c>
      <c r="B281" s="243" t="s">
        <v>148</v>
      </c>
      <c r="C281" s="243" t="s">
        <v>16</v>
      </c>
      <c r="D281" s="243" t="n">
        <v>139.551284</v>
      </c>
      <c r="E281" s="243" t="n">
        <v>76.6951950320205</v>
      </c>
      <c r="F281" s="243" t="n">
        <v>100</v>
      </c>
      <c r="G281" s="243" t="n">
        <v>0.00000000000000851487714026664</v>
      </c>
      <c r="H281" s="243"/>
      <c r="I281" s="243"/>
      <c r="J281" s="243"/>
      <c r="K281" s="243"/>
    </row>
    <row r="282">
      <c r="A282" s="243" t="s">
        <v>147</v>
      </c>
      <c r="B282" s="243" t="s">
        <v>148</v>
      </c>
      <c r="C282" s="243" t="s">
        <v>18</v>
      </c>
      <c r="D282" s="243" t="n">
        <v>205.3609654</v>
      </c>
      <c r="E282" s="243" t="n">
        <v>66.6390300655057</v>
      </c>
      <c r="F282" s="243" t="n">
        <v>100</v>
      </c>
      <c r="G282" s="243" t="n">
        <v>0</v>
      </c>
      <c r="H282" s="243"/>
      <c r="I282" s="243"/>
      <c r="J282" s="243"/>
      <c r="K282" s="243"/>
    </row>
    <row r="283">
      <c r="A283" s="243" t="s">
        <v>147</v>
      </c>
      <c r="B283" s="243" t="s">
        <v>148</v>
      </c>
      <c r="C283" s="243" t="s">
        <v>19</v>
      </c>
      <c r="D283" s="243" t="n">
        <v>75741.9491372</v>
      </c>
      <c r="E283" s="243" t="n">
        <v>3.12837059320063</v>
      </c>
      <c r="F283" s="243" t="n">
        <v>94.5343495244162</v>
      </c>
      <c r="G283" s="243" t="n">
        <v>1.28683760837573</v>
      </c>
      <c r="H283" s="243" t="n">
        <v>4379.1386137</v>
      </c>
      <c r="I283" s="243" t="n">
        <v>22.6532761749344</v>
      </c>
      <c r="J283" s="243" t="n">
        <v>5.46565047558383</v>
      </c>
      <c r="K283" s="243" t="n">
        <v>22.2572513179889</v>
      </c>
    </row>
    <row r="284">
      <c r="A284" s="243" t="s">
        <v>149</v>
      </c>
      <c r="B284" s="243" t="s">
        <v>150</v>
      </c>
      <c r="C284" s="243" t="s">
        <v>16</v>
      </c>
      <c r="D284" s="243" t="n">
        <v>332.2521026</v>
      </c>
      <c r="E284" s="243" t="n">
        <v>32.1935201293124</v>
      </c>
      <c r="F284" s="243" t="n">
        <v>86.6027076124395</v>
      </c>
      <c r="G284" s="243" t="n">
        <v>14.2291135559253</v>
      </c>
      <c r="H284" s="243" t="n">
        <v>51.3988383</v>
      </c>
      <c r="I284" s="243" t="n">
        <v>100</v>
      </c>
      <c r="J284" s="243" t="n">
        <v>13.3972923875605</v>
      </c>
      <c r="K284" s="243" t="n">
        <v>91.9797616727524</v>
      </c>
    </row>
    <row r="285">
      <c r="A285" s="243" t="s">
        <v>149</v>
      </c>
      <c r="B285" s="243" t="s">
        <v>150</v>
      </c>
      <c r="C285" s="243" t="s">
        <v>18</v>
      </c>
      <c r="D285" s="243" t="n">
        <v>280.405676</v>
      </c>
      <c r="E285" s="243" t="n">
        <v>43.4178258502215</v>
      </c>
      <c r="F285" s="243" t="n">
        <v>100</v>
      </c>
      <c r="G285" s="243" t="n">
        <v>0</v>
      </c>
      <c r="H285" s="243"/>
      <c r="I285" s="243"/>
      <c r="J285" s="243"/>
      <c r="K285" s="243"/>
    </row>
    <row r="286">
      <c r="A286" s="243" t="s">
        <v>149</v>
      </c>
      <c r="B286" s="243" t="s">
        <v>150</v>
      </c>
      <c r="C286" s="243" t="s">
        <v>19</v>
      </c>
      <c r="D286" s="243" t="n">
        <v>24355.9823129</v>
      </c>
      <c r="E286" s="243" t="n">
        <v>3.01577534469416</v>
      </c>
      <c r="F286" s="243" t="n">
        <v>94.7668805346557</v>
      </c>
      <c r="G286" s="243" t="n">
        <v>1.47240898990376</v>
      </c>
      <c r="H286" s="243" t="n">
        <v>1344.961071</v>
      </c>
      <c r="I286" s="243" t="n">
        <v>28.0265457513022</v>
      </c>
      <c r="J286" s="243" t="n">
        <v>5.23311946534434</v>
      </c>
      <c r="K286" s="243" t="n">
        <v>26.6639444729704</v>
      </c>
    </row>
    <row r="287">
      <c r="A287" s="243" t="s">
        <v>151</v>
      </c>
      <c r="B287" s="243" t="s">
        <v>152</v>
      </c>
      <c r="C287" s="243" t="s">
        <v>16</v>
      </c>
      <c r="D287" s="243" t="n">
        <v>257.1384715</v>
      </c>
      <c r="E287" s="243" t="n">
        <v>42.4062260030769</v>
      </c>
      <c r="F287" s="243" t="n">
        <v>100</v>
      </c>
      <c r="G287" s="243" t="n">
        <v>0</v>
      </c>
      <c r="H287" s="243"/>
      <c r="I287" s="243"/>
      <c r="J287" s="243"/>
      <c r="K287" s="243"/>
    </row>
    <row r="288">
      <c r="A288" s="243" t="s">
        <v>151</v>
      </c>
      <c r="B288" s="243" t="s">
        <v>152</v>
      </c>
      <c r="C288" s="243" t="s">
        <v>18</v>
      </c>
      <c r="D288" s="243" t="n">
        <v>510.3386508</v>
      </c>
      <c r="E288" s="243" t="n">
        <v>38.1203903877367</v>
      </c>
      <c r="F288" s="243" t="n">
        <v>100</v>
      </c>
      <c r="G288" s="243" t="n">
        <v>0</v>
      </c>
      <c r="H288" s="243"/>
      <c r="I288" s="243"/>
      <c r="J288" s="243"/>
      <c r="K288" s="243"/>
    </row>
    <row r="289">
      <c r="A289" s="243" t="s">
        <v>151</v>
      </c>
      <c r="B289" s="243" t="s">
        <v>152</v>
      </c>
      <c r="C289" s="243" t="s">
        <v>19</v>
      </c>
      <c r="D289" s="243" t="n">
        <v>46621.2405836</v>
      </c>
      <c r="E289" s="243" t="n">
        <v>2.494935287913</v>
      </c>
      <c r="F289" s="243" t="n">
        <v>97.2176670799043</v>
      </c>
      <c r="G289" s="243" t="n">
        <v>0.805284806812686</v>
      </c>
      <c r="H289" s="243" t="n">
        <v>1334.2823002</v>
      </c>
      <c r="I289" s="243" t="n">
        <v>28.2961903116255</v>
      </c>
      <c r="J289" s="243" t="n">
        <v>2.78233292009571</v>
      </c>
      <c r="K289" s="243" t="n">
        <v>28.1375063666097</v>
      </c>
    </row>
    <row r="290">
      <c r="A290" s="243" t="s">
        <v>155</v>
      </c>
      <c r="B290" s="243" t="s">
        <v>156</v>
      </c>
      <c r="C290" s="243" t="s">
        <v>16</v>
      </c>
      <c r="D290" s="243" t="n">
        <v>298.0516633</v>
      </c>
      <c r="E290" s="243" t="n">
        <v>74.4436440145472</v>
      </c>
      <c r="F290" s="243" t="n">
        <v>100</v>
      </c>
      <c r="G290" s="243" t="n">
        <v>0</v>
      </c>
      <c r="H290" s="243"/>
      <c r="I290" s="243"/>
      <c r="J290" s="243"/>
      <c r="K290" s="243"/>
    </row>
    <row r="291">
      <c r="A291" s="243" t="s">
        <v>155</v>
      </c>
      <c r="B291" s="243" t="s">
        <v>156</v>
      </c>
      <c r="C291" s="243" t="s">
        <v>18</v>
      </c>
      <c r="D291" s="243" t="n">
        <v>300.6616625</v>
      </c>
      <c r="E291" s="243" t="n">
        <v>39.5170262829465</v>
      </c>
      <c r="F291" s="243" t="n">
        <v>100</v>
      </c>
      <c r="G291" s="243" t="n">
        <v>0</v>
      </c>
      <c r="H291" s="243"/>
      <c r="I291" s="243"/>
      <c r="J291" s="243"/>
      <c r="K291" s="243"/>
    </row>
    <row r="292">
      <c r="A292" s="243" t="s">
        <v>155</v>
      </c>
      <c r="B292" s="243" t="s">
        <v>156</v>
      </c>
      <c r="C292" s="243" t="s">
        <v>19</v>
      </c>
      <c r="D292" s="243" t="n">
        <v>53127.7063602</v>
      </c>
      <c r="E292" s="243" t="n">
        <v>3.35168087526354</v>
      </c>
      <c r="F292" s="243" t="n">
        <v>95.7975977051295</v>
      </c>
      <c r="G292" s="243" t="n">
        <v>1.26131767339002</v>
      </c>
      <c r="H292" s="243" t="n">
        <v>2330.5803118</v>
      </c>
      <c r="I292" s="243" t="n">
        <v>29.7974430640312</v>
      </c>
      <c r="J292" s="243" t="n">
        <v>4.20240229487052</v>
      </c>
      <c r="K292" s="243" t="n">
        <v>28.7528881281248</v>
      </c>
    </row>
    <row r="293">
      <c r="A293" s="243" t="s">
        <v>157</v>
      </c>
      <c r="B293" s="243" t="s">
        <v>158</v>
      </c>
      <c r="C293" s="243" t="s">
        <v>16</v>
      </c>
      <c r="D293" s="243" t="n">
        <v>257.7161329</v>
      </c>
      <c r="E293" s="243" t="n">
        <v>53.4484515585618</v>
      </c>
      <c r="F293" s="243" t="n">
        <v>84.2241831492972</v>
      </c>
      <c r="G293" s="243" t="n">
        <v>18.0507549191751</v>
      </c>
      <c r="H293" s="243" t="n">
        <v>48.2721513</v>
      </c>
      <c r="I293" s="243" t="n">
        <v>100</v>
      </c>
      <c r="J293" s="243" t="n">
        <v>15.7758168507028</v>
      </c>
      <c r="K293" s="243" t="n">
        <v>96.3696588698641</v>
      </c>
    </row>
    <row r="294">
      <c r="A294" s="243" t="s">
        <v>157</v>
      </c>
      <c r="B294" s="243" t="s">
        <v>158</v>
      </c>
      <c r="C294" s="243" t="s">
        <v>18</v>
      </c>
      <c r="D294" s="243" t="n">
        <v>601.744914</v>
      </c>
      <c r="E294" s="243" t="n">
        <v>45.9515871412465</v>
      </c>
      <c r="F294" s="243" t="n">
        <v>100</v>
      </c>
      <c r="G294" s="243" t="n">
        <v>0</v>
      </c>
      <c r="H294" s="243"/>
      <c r="I294" s="243"/>
      <c r="J294" s="243"/>
      <c r="K294" s="243"/>
    </row>
    <row r="295">
      <c r="A295" s="243" t="s">
        <v>157</v>
      </c>
      <c r="B295" s="243" t="s">
        <v>158</v>
      </c>
      <c r="C295" s="243" t="s">
        <v>19</v>
      </c>
      <c r="D295" s="243" t="n">
        <v>86112.2230965</v>
      </c>
      <c r="E295" s="243" t="n">
        <v>2.84591313290688</v>
      </c>
      <c r="F295" s="243" t="n">
        <v>93.9984415548258</v>
      </c>
      <c r="G295" s="243" t="n">
        <v>1.01908630796064</v>
      </c>
      <c r="H295" s="243" t="n">
        <v>5498.0437038</v>
      </c>
      <c r="I295" s="243" t="n">
        <v>16.2507887744657</v>
      </c>
      <c r="J295" s="243" t="n">
        <v>6.00155844517418</v>
      </c>
      <c r="K295" s="243" t="n">
        <v>15.9612749976945</v>
      </c>
    </row>
    <row r="296">
      <c r="A296" s="243" t="s">
        <v>161</v>
      </c>
      <c r="B296" s="243" t="s">
        <v>162</v>
      </c>
      <c r="C296" s="243" t="s">
        <v>16</v>
      </c>
      <c r="D296" s="243" t="n">
        <v>55.1888603</v>
      </c>
      <c r="E296" s="243" t="n">
        <v>71.5613067121051</v>
      </c>
      <c r="F296" s="243" t="n">
        <v>70.3893194532949</v>
      </c>
      <c r="G296" s="243" t="n">
        <v>36.7040158576152</v>
      </c>
      <c r="H296" s="243" t="n">
        <v>23.2163022</v>
      </c>
      <c r="I296" s="243" t="n">
        <v>99.9999999999999</v>
      </c>
      <c r="J296" s="243" t="n">
        <v>29.6106805467051</v>
      </c>
      <c r="K296" s="243" t="n">
        <v>87.251311003994</v>
      </c>
    </row>
    <row r="297">
      <c r="A297" s="243" t="s">
        <v>161</v>
      </c>
      <c r="B297" s="243" t="s">
        <v>162</v>
      </c>
      <c r="C297" s="243" t="s">
        <v>18</v>
      </c>
      <c r="D297" s="243" t="n">
        <v>156.4993878</v>
      </c>
      <c r="E297" s="243" t="n">
        <v>50.9028867626101</v>
      </c>
      <c r="F297" s="243" t="n">
        <v>100</v>
      </c>
      <c r="G297" s="243" t="n">
        <v>0</v>
      </c>
      <c r="H297" s="243"/>
      <c r="I297" s="243"/>
      <c r="J297" s="243"/>
      <c r="K297" s="243"/>
    </row>
    <row r="298">
      <c r="A298" s="243" t="s">
        <v>161</v>
      </c>
      <c r="B298" s="243" t="s">
        <v>162</v>
      </c>
      <c r="C298" s="243" t="s">
        <v>19</v>
      </c>
      <c r="D298" s="243" t="n">
        <v>57964.7707883</v>
      </c>
      <c r="E298" s="243" t="n">
        <v>3.07360594631067</v>
      </c>
      <c r="F298" s="243" t="n">
        <v>97.9894466298661</v>
      </c>
      <c r="G298" s="243" t="n">
        <v>0.628047101994933</v>
      </c>
      <c r="H298" s="243" t="n">
        <v>1189.3246596</v>
      </c>
      <c r="I298" s="243" t="n">
        <v>30.7965007443458</v>
      </c>
      <c r="J298" s="243" t="n">
        <v>2.01055337013394</v>
      </c>
      <c r="K298" s="243" t="n">
        <v>30.6094774185849</v>
      </c>
    </row>
    <row r="299">
      <c r="A299" s="243" t="s">
        <v>163</v>
      </c>
      <c r="B299" s="243" t="s">
        <v>164</v>
      </c>
      <c r="C299" s="243" t="s">
        <v>16</v>
      </c>
      <c r="D299" s="243" t="n">
        <v>436.31798</v>
      </c>
      <c r="E299" s="243" t="n">
        <v>39.6383921086955</v>
      </c>
      <c r="F299" s="243" t="n">
        <v>100</v>
      </c>
      <c r="G299" s="243" t="n">
        <v>0</v>
      </c>
      <c r="H299" s="243"/>
      <c r="I299" s="243"/>
      <c r="J299" s="243"/>
      <c r="K299" s="243"/>
    </row>
    <row r="300">
      <c r="A300" s="243" t="s">
        <v>163</v>
      </c>
      <c r="B300" s="243" t="s">
        <v>164</v>
      </c>
      <c r="C300" s="243" t="s">
        <v>18</v>
      </c>
      <c r="D300" s="243" t="n">
        <v>502.9360088</v>
      </c>
      <c r="E300" s="243" t="n">
        <v>39.5559947823732</v>
      </c>
      <c r="F300" s="243" t="n">
        <v>90.4286342739375</v>
      </c>
      <c r="G300" s="243" t="n">
        <v>10.394768362189</v>
      </c>
      <c r="H300" s="243" t="n">
        <v>53.2329667</v>
      </c>
      <c r="I300" s="243" t="n">
        <v>99.9999999999999</v>
      </c>
      <c r="J300" s="243" t="n">
        <v>9.57136572606251</v>
      </c>
      <c r="K300" s="243" t="n">
        <v>98.2080022318175</v>
      </c>
    </row>
    <row r="301">
      <c r="A301" s="243" t="s">
        <v>163</v>
      </c>
      <c r="B301" s="243" t="s">
        <v>164</v>
      </c>
      <c r="C301" s="243" t="s">
        <v>19</v>
      </c>
      <c r="D301" s="243" t="n">
        <v>133478.3494843</v>
      </c>
      <c r="E301" s="243" t="n">
        <v>3.39298433432049</v>
      </c>
      <c r="F301" s="243" t="n">
        <v>96.3759901127211</v>
      </c>
      <c r="G301" s="243" t="n">
        <v>0.953838830451312</v>
      </c>
      <c r="H301" s="243" t="n">
        <v>5019.1635666</v>
      </c>
      <c r="I301" s="243" t="n">
        <v>26.2335801457006</v>
      </c>
      <c r="J301" s="243" t="n">
        <v>3.6240098872789</v>
      </c>
      <c r="K301" s="243" t="n">
        <v>25.3661453892249</v>
      </c>
    </row>
    <row r="302">
      <c r="A302" s="243" t="s">
        <v>167</v>
      </c>
      <c r="B302" s="243" t="s">
        <v>168</v>
      </c>
      <c r="C302" s="243" t="s">
        <v>16</v>
      </c>
      <c r="D302" s="243" t="n">
        <v>379.1547564</v>
      </c>
      <c r="E302" s="243" t="n">
        <v>48.050611970636</v>
      </c>
      <c r="F302" s="243" t="n">
        <v>100</v>
      </c>
      <c r="G302" s="243" t="n">
        <v>0</v>
      </c>
      <c r="H302" s="243"/>
      <c r="I302" s="243"/>
      <c r="J302" s="243"/>
      <c r="K302" s="243"/>
    </row>
    <row r="303">
      <c r="A303" s="243" t="s">
        <v>167</v>
      </c>
      <c r="B303" s="243" t="s">
        <v>168</v>
      </c>
      <c r="C303" s="243" t="s">
        <v>18</v>
      </c>
      <c r="D303" s="243" t="n">
        <v>452.0999822</v>
      </c>
      <c r="E303" s="243" t="n">
        <v>43.4673382029956</v>
      </c>
      <c r="F303" s="243" t="n">
        <v>100</v>
      </c>
      <c r="G303" s="243" t="n">
        <v>0.00000000000000482584396921345</v>
      </c>
      <c r="H303" s="243"/>
      <c r="I303" s="243"/>
      <c r="J303" s="243"/>
      <c r="K303" s="243"/>
    </row>
    <row r="304">
      <c r="A304" s="243" t="s">
        <v>167</v>
      </c>
      <c r="B304" s="243" t="s">
        <v>168</v>
      </c>
      <c r="C304" s="243" t="s">
        <v>19</v>
      </c>
      <c r="D304" s="243" t="n">
        <v>75659.8019431</v>
      </c>
      <c r="E304" s="243" t="n">
        <v>2.69756910637311</v>
      </c>
      <c r="F304" s="243" t="n">
        <v>96.9081240897304</v>
      </c>
      <c r="G304" s="243" t="n">
        <v>0.921276409664946</v>
      </c>
      <c r="H304" s="243" t="n">
        <v>2413.9433221</v>
      </c>
      <c r="I304" s="243" t="n">
        <v>29.7971865516438</v>
      </c>
      <c r="J304" s="243" t="n">
        <v>3.09187591026964</v>
      </c>
      <c r="K304" s="243" t="n">
        <v>28.8754048415113</v>
      </c>
    </row>
    <row r="305">
      <c r="A305" s="243" t="s">
        <v>169</v>
      </c>
      <c r="B305" s="243" t="s">
        <v>170</v>
      </c>
      <c r="C305" s="243" t="s">
        <v>16</v>
      </c>
      <c r="D305" s="243" t="n">
        <v>410.3972583</v>
      </c>
      <c r="E305" s="243" t="n">
        <v>35.8154411324482</v>
      </c>
      <c r="F305" s="243" t="n">
        <v>92.8399174213098</v>
      </c>
      <c r="G305" s="243" t="n">
        <v>7.68167701743249</v>
      </c>
      <c r="H305" s="243" t="n">
        <v>31.6510219</v>
      </c>
      <c r="I305" s="243" t="n">
        <v>99.9999999999998</v>
      </c>
      <c r="J305" s="243" t="n">
        <v>7.16008257869024</v>
      </c>
      <c r="K305" s="243" t="n">
        <v>99.6030774949613</v>
      </c>
    </row>
    <row r="306">
      <c r="A306" s="243" t="s">
        <v>169</v>
      </c>
      <c r="B306" s="243" t="s">
        <v>170</v>
      </c>
      <c r="C306" s="243" t="s">
        <v>18</v>
      </c>
      <c r="D306" s="243" t="n">
        <v>103.992689</v>
      </c>
      <c r="E306" s="243" t="n">
        <v>57.5696082944416</v>
      </c>
      <c r="F306" s="243" t="n">
        <v>100</v>
      </c>
      <c r="G306" s="243" t="n">
        <v>0</v>
      </c>
      <c r="H306" s="243"/>
      <c r="I306" s="243"/>
      <c r="J306" s="243"/>
      <c r="K306" s="243"/>
    </row>
    <row r="307">
      <c r="A307" s="243" t="s">
        <v>169</v>
      </c>
      <c r="B307" s="243" t="s">
        <v>170</v>
      </c>
      <c r="C307" s="243" t="s">
        <v>19</v>
      </c>
      <c r="D307" s="243" t="n">
        <v>85218.661939</v>
      </c>
      <c r="E307" s="243" t="n">
        <v>2.45935566340558</v>
      </c>
      <c r="F307" s="243" t="n">
        <v>95.8234864432249</v>
      </c>
      <c r="G307" s="243" t="n">
        <v>0.895525386162849</v>
      </c>
      <c r="H307" s="243" t="n">
        <v>3714.2970903</v>
      </c>
      <c r="I307" s="243" t="n">
        <v>21.3099854313039</v>
      </c>
      <c r="J307" s="243" t="n">
        <v>4.17651355677515</v>
      </c>
      <c r="K307" s="243" t="n">
        <v>20.5464111474832</v>
      </c>
    </row>
    <row r="308">
      <c r="A308" s="243" t="s">
        <v>171</v>
      </c>
      <c r="B308" s="243" t="s">
        <v>172</v>
      </c>
      <c r="C308" s="243" t="s">
        <v>16</v>
      </c>
      <c r="D308" s="243" t="n">
        <v>297.673534</v>
      </c>
      <c r="E308" s="243" t="n">
        <v>40.5143076154971</v>
      </c>
      <c r="F308" s="243" t="n">
        <v>100</v>
      </c>
      <c r="G308" s="243" t="n">
        <v>0.00000000000000449799171414713</v>
      </c>
      <c r="H308" s="243"/>
      <c r="I308" s="243"/>
      <c r="J308" s="243"/>
      <c r="K308" s="243"/>
    </row>
    <row r="309">
      <c r="A309" s="243" t="s">
        <v>171</v>
      </c>
      <c r="B309" s="243" t="s">
        <v>172</v>
      </c>
      <c r="C309" s="243" t="s">
        <v>18</v>
      </c>
      <c r="D309" s="243" t="n">
        <v>194.8057955</v>
      </c>
      <c r="E309" s="243" t="n">
        <v>45.7500096942867</v>
      </c>
      <c r="F309" s="243" t="n">
        <v>81.7180051332314</v>
      </c>
      <c r="G309" s="243" t="n">
        <v>20.2903644653633</v>
      </c>
      <c r="H309" s="243" t="n">
        <v>43.5820545</v>
      </c>
      <c r="I309" s="243" t="n">
        <v>100</v>
      </c>
      <c r="J309" s="243" t="n">
        <v>18.2819948667686</v>
      </c>
      <c r="K309" s="243" t="n">
        <v>90.6951412916991</v>
      </c>
    </row>
    <row r="310">
      <c r="A310" s="243" t="s">
        <v>171</v>
      </c>
      <c r="B310" s="243" t="s">
        <v>172</v>
      </c>
      <c r="C310" s="243" t="s">
        <v>19</v>
      </c>
      <c r="D310" s="243" t="n">
        <v>89927.6015552</v>
      </c>
      <c r="E310" s="243" t="n">
        <v>2.38491812498184</v>
      </c>
      <c r="F310" s="243" t="n">
        <v>96.6558764414747</v>
      </c>
      <c r="G310" s="243" t="n">
        <v>0.868685671178095</v>
      </c>
      <c r="H310" s="243" t="n">
        <v>3111.337065</v>
      </c>
      <c r="I310" s="243" t="n">
        <v>25.6961688704368</v>
      </c>
      <c r="J310" s="243" t="n">
        <v>3.3441235585253</v>
      </c>
      <c r="K310" s="243" t="n">
        <v>25.1077968353825</v>
      </c>
    </row>
    <row r="311">
      <c r="A311" s="243" t="s">
        <v>173</v>
      </c>
      <c r="B311" s="243" t="s">
        <v>174</v>
      </c>
      <c r="C311" s="243" t="s">
        <v>16</v>
      </c>
      <c r="D311" s="243" t="n">
        <v>305.8956674</v>
      </c>
      <c r="E311" s="243" t="n">
        <v>65.3878926884472</v>
      </c>
      <c r="F311" s="243" t="n">
        <v>100</v>
      </c>
      <c r="G311" s="243" t="n">
        <v>0</v>
      </c>
      <c r="H311" s="243"/>
      <c r="I311" s="243"/>
      <c r="J311" s="243"/>
      <c r="K311" s="243"/>
    </row>
    <row r="312">
      <c r="A312" s="243" t="s">
        <v>173</v>
      </c>
      <c r="B312" s="243" t="s">
        <v>174</v>
      </c>
      <c r="C312" s="243" t="s">
        <v>18</v>
      </c>
      <c r="D312" s="243" t="n">
        <v>526.5639434</v>
      </c>
      <c r="E312" s="243" t="n">
        <v>46.3851745814715</v>
      </c>
      <c r="F312" s="243" t="n">
        <v>82.578318543837</v>
      </c>
      <c r="G312" s="243" t="n">
        <v>19.3854623882194</v>
      </c>
      <c r="H312" s="243" t="n">
        <v>111.090047</v>
      </c>
      <c r="I312" s="243" t="n">
        <v>99.9999999999999</v>
      </c>
      <c r="J312" s="243" t="n">
        <v>17.421681456163</v>
      </c>
      <c r="K312" s="243" t="n">
        <v>91.8865892618911</v>
      </c>
    </row>
    <row r="313">
      <c r="A313" s="243" t="s">
        <v>173</v>
      </c>
      <c r="B313" s="243" t="s">
        <v>174</v>
      </c>
      <c r="C313" s="243" t="s">
        <v>19</v>
      </c>
      <c r="D313" s="243" t="n">
        <v>135122.478404</v>
      </c>
      <c r="E313" s="243" t="n">
        <v>2.83886926831764</v>
      </c>
      <c r="F313" s="243" t="n">
        <v>96.8880713556355</v>
      </c>
      <c r="G313" s="243" t="n">
        <v>0.659077838790713</v>
      </c>
      <c r="H313" s="243" t="n">
        <v>4339.9719404</v>
      </c>
      <c r="I313" s="243" t="n">
        <v>20.2798186261781</v>
      </c>
      <c r="J313" s="243" t="n">
        <v>3.1119286443645</v>
      </c>
      <c r="K313" s="243" t="n">
        <v>20.5200015717947</v>
      </c>
    </row>
    <row r="314">
      <c r="A314" s="243" t="s">
        <v>177</v>
      </c>
      <c r="B314" s="243" t="s">
        <v>178</v>
      </c>
      <c r="C314" s="243" t="s">
        <v>16</v>
      </c>
      <c r="D314" s="243" t="n">
        <v>1221.2000332</v>
      </c>
      <c r="E314" s="243" t="n">
        <v>35.2826217863128</v>
      </c>
      <c r="F314" s="243" t="n">
        <v>100</v>
      </c>
      <c r="G314" s="243" t="n">
        <v>0</v>
      </c>
      <c r="H314" s="243"/>
      <c r="I314" s="243"/>
      <c r="J314" s="243"/>
      <c r="K314" s="243"/>
    </row>
    <row r="315">
      <c r="A315" s="243" t="s">
        <v>177</v>
      </c>
      <c r="B315" s="243" t="s">
        <v>178</v>
      </c>
      <c r="C315" s="243" t="s">
        <v>18</v>
      </c>
      <c r="D315" s="243" t="n">
        <v>455.9983299</v>
      </c>
      <c r="E315" s="243" t="n">
        <v>75.4589769092098</v>
      </c>
      <c r="F315" s="243" t="n">
        <v>65.474240111532</v>
      </c>
      <c r="G315" s="243" t="n">
        <v>43.5913810759042</v>
      </c>
      <c r="H315" s="243" t="n">
        <v>240.4562286</v>
      </c>
      <c r="I315" s="243" t="n">
        <v>99.9999999999998</v>
      </c>
      <c r="J315" s="243" t="n">
        <v>34.525759888468</v>
      </c>
      <c r="K315" s="243" t="n">
        <v>82.6661762283283</v>
      </c>
    </row>
    <row r="316">
      <c r="A316" s="243" t="s">
        <v>177</v>
      </c>
      <c r="B316" s="243" t="s">
        <v>178</v>
      </c>
      <c r="C316" s="243" t="s">
        <v>19</v>
      </c>
      <c r="D316" s="243" t="n">
        <v>88413.4150549</v>
      </c>
      <c r="E316" s="243" t="n">
        <v>3.36619911557262</v>
      </c>
      <c r="F316" s="243" t="n">
        <v>93.818938213252</v>
      </c>
      <c r="G316" s="243" t="n">
        <v>1.21637579820916</v>
      </c>
      <c r="H316" s="243" t="n">
        <v>5824.9303567</v>
      </c>
      <c r="I316" s="243" t="n">
        <v>19.6462273860388</v>
      </c>
      <c r="J316" s="243" t="n">
        <v>6.18106178674801</v>
      </c>
      <c r="K316" s="243" t="n">
        <v>18.4626994185607</v>
      </c>
    </row>
    <row r="317">
      <c r="A317" s="243" t="s">
        <v>179</v>
      </c>
      <c r="B317" s="243" t="s">
        <v>180</v>
      </c>
      <c r="C317" s="243" t="s">
        <v>16</v>
      </c>
      <c r="D317" s="243" t="n">
        <v>261.460203</v>
      </c>
      <c r="E317" s="243" t="n">
        <v>42.6451137854113</v>
      </c>
      <c r="F317" s="243" t="n">
        <v>100</v>
      </c>
      <c r="G317" s="243" t="n">
        <v>0</v>
      </c>
      <c r="H317" s="243"/>
      <c r="I317" s="243"/>
      <c r="J317" s="243"/>
      <c r="K317" s="243"/>
    </row>
    <row r="318">
      <c r="A318" s="243" t="s">
        <v>179</v>
      </c>
      <c r="B318" s="243" t="s">
        <v>180</v>
      </c>
      <c r="C318" s="243" t="s">
        <v>18</v>
      </c>
      <c r="D318" s="243" t="n">
        <v>418.7302126</v>
      </c>
      <c r="E318" s="243" t="n">
        <v>53.3262852676365</v>
      </c>
      <c r="F318" s="243" t="n">
        <v>100</v>
      </c>
      <c r="G318" s="243" t="n">
        <v>0</v>
      </c>
      <c r="H318" s="243"/>
      <c r="I318" s="243"/>
      <c r="J318" s="243"/>
      <c r="K318" s="243"/>
    </row>
    <row r="319">
      <c r="A319" s="243" t="s">
        <v>179</v>
      </c>
      <c r="B319" s="243" t="s">
        <v>180</v>
      </c>
      <c r="C319" s="243" t="s">
        <v>19</v>
      </c>
      <c r="D319" s="243" t="n">
        <v>71817.5083501</v>
      </c>
      <c r="E319" s="243" t="n">
        <v>3.15862979033885</v>
      </c>
      <c r="F319" s="243" t="n">
        <v>93.2043577605482</v>
      </c>
      <c r="G319" s="243" t="n">
        <v>1.38009249418418</v>
      </c>
      <c r="H319" s="243" t="n">
        <v>5236.301231</v>
      </c>
      <c r="I319" s="243" t="n">
        <v>19.7261036721571</v>
      </c>
      <c r="J319" s="243" t="n">
        <v>6.79564223945181</v>
      </c>
      <c r="K319" s="243" t="n">
        <v>18.9284000007872</v>
      </c>
    </row>
    <row r="320">
      <c r="A320" s="243" t="s">
        <v>181</v>
      </c>
      <c r="B320" s="243" t="s">
        <v>182</v>
      </c>
      <c r="C320" s="243" t="s">
        <v>16</v>
      </c>
      <c r="D320" s="243" t="n">
        <v>193.6949003</v>
      </c>
      <c r="E320" s="243" t="n">
        <v>33.7495003519877</v>
      </c>
      <c r="F320" s="243" t="n">
        <v>59.7555843711679</v>
      </c>
      <c r="G320" s="243" t="n">
        <v>29.4054228549163</v>
      </c>
      <c r="H320" s="243" t="n">
        <v>130.4503697</v>
      </c>
      <c r="I320" s="243" t="n">
        <v>69.8373498655354</v>
      </c>
      <c r="J320" s="243" t="n">
        <v>40.2444156288321</v>
      </c>
      <c r="K320" s="243" t="n">
        <v>43.6616658217286</v>
      </c>
    </row>
    <row r="321">
      <c r="A321" s="243" t="s">
        <v>181</v>
      </c>
      <c r="B321" s="243" t="s">
        <v>182</v>
      </c>
      <c r="C321" s="243" t="s">
        <v>18</v>
      </c>
      <c r="D321" s="243" t="n">
        <v>274.338865</v>
      </c>
      <c r="E321" s="243" t="n">
        <v>34.1747641804437</v>
      </c>
      <c r="F321" s="243" t="n">
        <v>74.5390547892946</v>
      </c>
      <c r="G321" s="243" t="n">
        <v>15.8037669273831</v>
      </c>
      <c r="H321" s="243" t="n">
        <v>93.7082826</v>
      </c>
      <c r="I321" s="243" t="n">
        <v>56.5699355509807</v>
      </c>
      <c r="J321" s="243" t="n">
        <v>25.4609452107054</v>
      </c>
      <c r="K321" s="243" t="n">
        <v>46.2668545542506</v>
      </c>
    </row>
    <row r="322">
      <c r="A322" s="243" t="s">
        <v>181</v>
      </c>
      <c r="B322" s="243" t="s">
        <v>182</v>
      </c>
      <c r="C322" s="243" t="s">
        <v>19</v>
      </c>
      <c r="D322" s="243" t="n">
        <v>15598.5347576</v>
      </c>
      <c r="E322" s="243" t="n">
        <v>3.99783437296529</v>
      </c>
      <c r="F322" s="243" t="n">
        <v>82.3715121123136</v>
      </c>
      <c r="G322" s="243" t="n">
        <v>2.74935739176508</v>
      </c>
      <c r="H322" s="243" t="n">
        <v>3338.2728323</v>
      </c>
      <c r="I322" s="243" t="n">
        <v>14.0754509299097</v>
      </c>
      <c r="J322" s="243" t="n">
        <v>17.6284878876864</v>
      </c>
      <c r="K322" s="243" t="n">
        <v>12.8467471027419</v>
      </c>
    </row>
    <row r="323">
      <c r="A323" s="243" t="s">
        <v>183</v>
      </c>
      <c r="B323" s="243" t="s">
        <v>184</v>
      </c>
      <c r="C323" s="243" t="s">
        <v>16</v>
      </c>
      <c r="D323" s="243" t="n">
        <v>148.1323656</v>
      </c>
      <c r="E323" s="243" t="n">
        <v>48.9457813207324</v>
      </c>
      <c r="F323" s="243" t="n">
        <v>78.0189159136697</v>
      </c>
      <c r="G323" s="243" t="n">
        <v>24.7312569670363</v>
      </c>
      <c r="H323" s="243" t="n">
        <v>41.7348786</v>
      </c>
      <c r="I323" s="243" t="n">
        <v>99.9999999999999</v>
      </c>
      <c r="J323" s="243" t="n">
        <v>21.9810840863303</v>
      </c>
      <c r="K323" s="243" t="n">
        <v>87.7802864577776</v>
      </c>
    </row>
    <row r="324">
      <c r="A324" s="243" t="s">
        <v>183</v>
      </c>
      <c r="B324" s="243" t="s">
        <v>184</v>
      </c>
      <c r="C324" s="243" t="s">
        <v>18</v>
      </c>
      <c r="D324" s="243" t="n">
        <v>47.4949427</v>
      </c>
      <c r="E324" s="243" t="n">
        <v>57.4392367136427</v>
      </c>
      <c r="F324" s="243" t="n">
        <v>100</v>
      </c>
      <c r="G324" s="243" t="n">
        <v>0</v>
      </c>
      <c r="H324" s="243"/>
      <c r="I324" s="243"/>
      <c r="J324" s="243"/>
      <c r="K324" s="243"/>
    </row>
    <row r="325">
      <c r="A325" s="243" t="s">
        <v>183</v>
      </c>
      <c r="B325" s="243" t="s">
        <v>184</v>
      </c>
      <c r="C325" s="243" t="s">
        <v>19</v>
      </c>
      <c r="D325" s="243" t="n">
        <v>42257.7730936</v>
      </c>
      <c r="E325" s="243" t="n">
        <v>3.0158688474565</v>
      </c>
      <c r="F325" s="243" t="n">
        <v>89.518487734766</v>
      </c>
      <c r="G325" s="243" t="n">
        <v>1.61796873442302</v>
      </c>
      <c r="H325" s="243" t="n">
        <v>4947.864717</v>
      </c>
      <c r="I325" s="243" t="n">
        <v>14.4128283834775</v>
      </c>
      <c r="J325" s="243" t="n">
        <v>10.481512265234</v>
      </c>
      <c r="K325" s="243" t="n">
        <v>13.8184367524993</v>
      </c>
    </row>
    <row r="326">
      <c r="A326" s="243" t="s">
        <v>187</v>
      </c>
      <c r="B326" s="243" t="s">
        <v>188</v>
      </c>
      <c r="C326" s="243" t="s">
        <v>16</v>
      </c>
      <c r="D326" s="243" t="n">
        <v>443.4746646</v>
      </c>
      <c r="E326" s="243" t="n">
        <v>28.0045609830344</v>
      </c>
      <c r="F326" s="243" t="n">
        <v>94.5698154707348</v>
      </c>
      <c r="G326" s="243" t="n">
        <v>5.30193958667174</v>
      </c>
      <c r="H326" s="243" t="n">
        <v>25.4642483</v>
      </c>
      <c r="I326" s="243" t="n">
        <v>99.9999999999998</v>
      </c>
      <c r="J326" s="243" t="n">
        <v>5.43018452926515</v>
      </c>
      <c r="K326" s="243" t="n">
        <v>92.3363553570404</v>
      </c>
    </row>
    <row r="327">
      <c r="A327" s="243" t="s">
        <v>187</v>
      </c>
      <c r="B327" s="243" t="s">
        <v>188</v>
      </c>
      <c r="C327" s="243" t="s">
        <v>18</v>
      </c>
      <c r="D327" s="243" t="n">
        <v>628.5820351</v>
      </c>
      <c r="E327" s="243" t="n">
        <v>34.9449820984963</v>
      </c>
      <c r="F327" s="243" t="n">
        <v>80.7910576546563</v>
      </c>
      <c r="G327" s="243" t="n">
        <v>12.6075755482226</v>
      </c>
      <c r="H327" s="243" t="n">
        <v>149.4521352</v>
      </c>
      <c r="I327" s="243" t="n">
        <v>82.8550186863179</v>
      </c>
      <c r="J327" s="243" t="n">
        <v>19.2089423453437</v>
      </c>
      <c r="K327" s="243" t="n">
        <v>53.0263116359861</v>
      </c>
    </row>
    <row r="328">
      <c r="A328" s="243" t="s">
        <v>187</v>
      </c>
      <c r="B328" s="243" t="s">
        <v>188</v>
      </c>
      <c r="C328" s="243" t="s">
        <v>19</v>
      </c>
      <c r="D328" s="243" t="n">
        <v>64670.9405124</v>
      </c>
      <c r="E328" s="243" t="n">
        <v>3.44498190260286</v>
      </c>
      <c r="F328" s="243" t="n">
        <v>87.2198700351889</v>
      </c>
      <c r="G328" s="243" t="n">
        <v>1.82635686659409</v>
      </c>
      <c r="H328" s="243" t="n">
        <v>9476.0864051</v>
      </c>
      <c r="I328" s="243" t="n">
        <v>13.5588539224128</v>
      </c>
      <c r="J328" s="243" t="n">
        <v>12.7801299648111</v>
      </c>
      <c r="K328" s="243" t="n">
        <v>12.4642401118622</v>
      </c>
    </row>
    <row r="329">
      <c r="A329" s="243" t="s">
        <v>189</v>
      </c>
      <c r="B329" s="243" t="s">
        <v>190</v>
      </c>
      <c r="C329" s="243" t="s">
        <v>16</v>
      </c>
      <c r="D329" s="243" t="n">
        <v>937.5935526</v>
      </c>
      <c r="E329" s="243" t="n">
        <v>41.5879768332996</v>
      </c>
      <c r="F329" s="243" t="n">
        <v>83.2511838695432</v>
      </c>
      <c r="G329" s="243" t="n">
        <v>9.12469041447256</v>
      </c>
      <c r="H329" s="243" t="n">
        <v>188.6289334</v>
      </c>
      <c r="I329" s="243" t="n">
        <v>70.2961499681074</v>
      </c>
      <c r="J329" s="243" t="n">
        <v>16.7488161304568</v>
      </c>
      <c r="K329" s="243" t="n">
        <v>45.3549238066173</v>
      </c>
    </row>
    <row r="330">
      <c r="A330" s="243" t="s">
        <v>189</v>
      </c>
      <c r="B330" s="243" t="s">
        <v>190</v>
      </c>
      <c r="C330" s="243" t="s">
        <v>18</v>
      </c>
      <c r="D330" s="243" t="n">
        <v>1008.0188615</v>
      </c>
      <c r="E330" s="243" t="n">
        <v>36.5318614977954</v>
      </c>
      <c r="F330" s="243" t="n">
        <v>74.17171609131</v>
      </c>
      <c r="G330" s="243" t="n">
        <v>24.991706637829</v>
      </c>
      <c r="H330" s="243" t="n">
        <v>351.0151674</v>
      </c>
      <c r="I330" s="243" t="n">
        <v>99.9999999999999</v>
      </c>
      <c r="J330" s="243" t="n">
        <v>25.82828390869</v>
      </c>
      <c r="K330" s="243" t="n">
        <v>71.7692966335517</v>
      </c>
    </row>
    <row r="331">
      <c r="A331" s="243" t="s">
        <v>189</v>
      </c>
      <c r="B331" s="243" t="s">
        <v>190</v>
      </c>
      <c r="C331" s="243" t="s">
        <v>19</v>
      </c>
      <c r="D331" s="243" t="n">
        <v>116381.631245</v>
      </c>
      <c r="E331" s="243" t="n">
        <v>2.85972104953697</v>
      </c>
      <c r="F331" s="243" t="n">
        <v>90.3270308889197</v>
      </c>
      <c r="G331" s="243" t="n">
        <v>1.63515851483409</v>
      </c>
      <c r="H331" s="243" t="n">
        <v>12463.1122384</v>
      </c>
      <c r="I331" s="243" t="n">
        <v>16.1666908390752</v>
      </c>
      <c r="J331" s="243" t="n">
        <v>9.67296911108035</v>
      </c>
      <c r="K331" s="243" t="n">
        <v>15.2692531095246</v>
      </c>
    </row>
    <row r="332">
      <c r="A332" s="243" t="s">
        <v>191</v>
      </c>
      <c r="B332" s="243" t="s">
        <v>192</v>
      </c>
      <c r="C332" s="243" t="s">
        <v>16</v>
      </c>
      <c r="D332" s="243" t="n">
        <v>362.2719699</v>
      </c>
      <c r="E332" s="243" t="n">
        <v>66.1699485627298</v>
      </c>
      <c r="F332" s="243" t="n">
        <v>74.3840589442401</v>
      </c>
      <c r="G332" s="243" t="n">
        <v>30.9853653043478</v>
      </c>
      <c r="H332" s="243" t="n">
        <v>124.7570724</v>
      </c>
      <c r="I332" s="243" t="n">
        <v>100</v>
      </c>
      <c r="J332" s="243" t="n">
        <v>25.6159410557599</v>
      </c>
      <c r="K332" s="243" t="n">
        <v>89.9758956421071</v>
      </c>
    </row>
    <row r="333">
      <c r="A333" s="243" t="s">
        <v>191</v>
      </c>
      <c r="B333" s="243" t="s">
        <v>192</v>
      </c>
      <c r="C333" s="243" t="s">
        <v>18</v>
      </c>
      <c r="D333" s="243" t="n">
        <v>634.2178258</v>
      </c>
      <c r="E333" s="243" t="n">
        <v>51.1080914868595</v>
      </c>
      <c r="F333" s="243" t="n">
        <v>77.4734777962454</v>
      </c>
      <c r="G333" s="243" t="n">
        <v>25.5506789599456</v>
      </c>
      <c r="H333" s="243" t="n">
        <v>184.4079076</v>
      </c>
      <c r="I333" s="243" t="n">
        <v>100</v>
      </c>
      <c r="J333" s="243" t="n">
        <v>22.5265222037546</v>
      </c>
      <c r="K333" s="243" t="n">
        <v>87.8741929702938</v>
      </c>
    </row>
    <row r="334">
      <c r="A334" s="243" t="s">
        <v>191</v>
      </c>
      <c r="B334" s="243" t="s">
        <v>192</v>
      </c>
      <c r="C334" s="243" t="s">
        <v>19</v>
      </c>
      <c r="D334" s="243" t="n">
        <v>89768.6925162</v>
      </c>
      <c r="E334" s="243" t="n">
        <v>2.78720804217605</v>
      </c>
      <c r="F334" s="243" t="n">
        <v>92.0852392350065</v>
      </c>
      <c r="G334" s="243" t="n">
        <v>1.35921149062081</v>
      </c>
      <c r="H334" s="243" t="n">
        <v>7715.6527078</v>
      </c>
      <c r="I334" s="243" t="n">
        <v>16.7282923395546</v>
      </c>
      <c r="J334" s="243" t="n">
        <v>7.91476076499353</v>
      </c>
      <c r="K334" s="243" t="n">
        <v>15.8139101106349</v>
      </c>
    </row>
    <row r="335">
      <c r="A335" s="243" t="s">
        <v>193</v>
      </c>
      <c r="B335" s="243" t="s">
        <v>194</v>
      </c>
      <c r="C335" s="243" t="s">
        <v>16</v>
      </c>
      <c r="D335" s="243" t="n">
        <v>160.92157</v>
      </c>
      <c r="E335" s="243" t="n">
        <v>53.2862870925559</v>
      </c>
      <c r="F335" s="243" t="n">
        <v>41.3427048688592</v>
      </c>
      <c r="G335" s="243" t="n">
        <v>60.8511177668242</v>
      </c>
      <c r="H335" s="243" t="n">
        <v>228.3165568</v>
      </c>
      <c r="I335" s="243" t="n">
        <v>90.550547788367</v>
      </c>
      <c r="J335" s="243" t="n">
        <v>58.6572951311408</v>
      </c>
      <c r="K335" s="243" t="n">
        <v>42.8889500811368</v>
      </c>
    </row>
    <row r="336">
      <c r="A336" s="243" t="s">
        <v>193</v>
      </c>
      <c r="B336" s="243" t="s">
        <v>194</v>
      </c>
      <c r="C336" s="243" t="s">
        <v>18</v>
      </c>
      <c r="D336" s="243" t="n">
        <v>215.8650986</v>
      </c>
      <c r="E336" s="243" t="n">
        <v>75.3728271902033</v>
      </c>
      <c r="F336" s="243" t="n">
        <v>100</v>
      </c>
      <c r="G336" s="243" t="n">
        <v>0</v>
      </c>
      <c r="H336" s="243"/>
      <c r="I336" s="243"/>
      <c r="J336" s="243"/>
      <c r="K336" s="243"/>
    </row>
    <row r="337">
      <c r="A337" s="243" t="s">
        <v>193</v>
      </c>
      <c r="B337" s="243" t="s">
        <v>194</v>
      </c>
      <c r="C337" s="243" t="s">
        <v>19</v>
      </c>
      <c r="D337" s="243" t="n">
        <v>37097.5092609</v>
      </c>
      <c r="E337" s="243" t="n">
        <v>3.02953875206008</v>
      </c>
      <c r="F337" s="243" t="n">
        <v>91.6306966401683</v>
      </c>
      <c r="G337" s="243" t="n">
        <v>1.48937326316547</v>
      </c>
      <c r="H337" s="243" t="n">
        <v>3388.3875195</v>
      </c>
      <c r="I337" s="243" t="n">
        <v>17.0804867224706</v>
      </c>
      <c r="J337" s="243" t="n">
        <v>8.36930335983167</v>
      </c>
      <c r="K337" s="243" t="n">
        <v>16.3062926259895</v>
      </c>
    </row>
    <row r="338">
      <c r="A338" s="243" t="s">
        <v>195</v>
      </c>
      <c r="B338" s="243" t="s">
        <v>196</v>
      </c>
      <c r="C338" s="243" t="s">
        <v>16</v>
      </c>
      <c r="D338" s="243" t="n">
        <v>142.377709</v>
      </c>
      <c r="E338" s="243" t="n">
        <v>43.7333249959458</v>
      </c>
      <c r="F338" s="243" t="n">
        <v>100</v>
      </c>
      <c r="G338" s="243" t="n">
        <v>0</v>
      </c>
      <c r="H338" s="243"/>
      <c r="I338" s="243"/>
      <c r="J338" s="243"/>
      <c r="K338" s="243"/>
    </row>
    <row r="339">
      <c r="A339" s="243" t="s">
        <v>195</v>
      </c>
      <c r="B339" s="243" t="s">
        <v>196</v>
      </c>
      <c r="C339" s="243" t="s">
        <v>18</v>
      </c>
      <c r="D339" s="243" t="n">
        <v>578.3828464</v>
      </c>
      <c r="E339" s="243" t="n">
        <v>29.9013513559629</v>
      </c>
      <c r="F339" s="243" t="n">
        <v>91.6660868358501</v>
      </c>
      <c r="G339" s="243" t="n">
        <v>8.79899247277083</v>
      </c>
      <c r="H339" s="243" t="n">
        <v>52.5842499</v>
      </c>
      <c r="I339" s="243" t="n">
        <v>100</v>
      </c>
      <c r="J339" s="243" t="n">
        <v>8.33391316414989</v>
      </c>
      <c r="K339" s="243" t="n">
        <v>96.7815709367638</v>
      </c>
    </row>
    <row r="340">
      <c r="A340" s="243" t="s">
        <v>195</v>
      </c>
      <c r="B340" s="243" t="s">
        <v>196</v>
      </c>
      <c r="C340" s="243" t="s">
        <v>19</v>
      </c>
      <c r="D340" s="243" t="n">
        <v>80045.4640665</v>
      </c>
      <c r="E340" s="243" t="n">
        <v>3.02549568531126</v>
      </c>
      <c r="F340" s="243" t="n">
        <v>97.0228583655989</v>
      </c>
      <c r="G340" s="243" t="n">
        <v>0.704472801115919</v>
      </c>
      <c r="H340" s="243" t="n">
        <v>2456.1911258</v>
      </c>
      <c r="I340" s="243" t="n">
        <v>22.9870574651468</v>
      </c>
      <c r="J340" s="243" t="n">
        <v>2.9771416344011</v>
      </c>
      <c r="K340" s="243" t="n">
        <v>22.9582509663959</v>
      </c>
    </row>
    <row r="341">
      <c r="A341" s="243" t="s">
        <v>197</v>
      </c>
      <c r="B341" s="243" t="s">
        <v>198</v>
      </c>
      <c r="C341" s="243" t="s">
        <v>16</v>
      </c>
      <c r="D341" s="243" t="n">
        <v>912.8173395</v>
      </c>
      <c r="E341" s="243" t="n">
        <v>31.4718398794444</v>
      </c>
      <c r="F341" s="243" t="n">
        <v>85.8483283394737</v>
      </c>
      <c r="G341" s="243" t="n">
        <v>13.0841240055729</v>
      </c>
      <c r="H341" s="243" t="n">
        <v>150.4734166</v>
      </c>
      <c r="I341" s="243" t="n">
        <v>87.5884910404435</v>
      </c>
      <c r="J341" s="243" t="n">
        <v>14.1516716605263</v>
      </c>
      <c r="K341" s="243" t="n">
        <v>79.3722607907817</v>
      </c>
    </row>
    <row r="342">
      <c r="A342" s="243" t="s">
        <v>197</v>
      </c>
      <c r="B342" s="243" t="s">
        <v>198</v>
      </c>
      <c r="C342" s="243" t="s">
        <v>18</v>
      </c>
      <c r="D342" s="243" t="n">
        <v>268.6127836</v>
      </c>
      <c r="E342" s="243" t="n">
        <v>37.0187799145797</v>
      </c>
      <c r="F342" s="243" t="n">
        <v>100</v>
      </c>
      <c r="G342" s="243" t="n">
        <v>0</v>
      </c>
      <c r="H342" s="243"/>
      <c r="I342" s="243"/>
      <c r="J342" s="243"/>
      <c r="K342" s="243"/>
    </row>
    <row r="343">
      <c r="A343" s="243" t="s">
        <v>197</v>
      </c>
      <c r="B343" s="243" t="s">
        <v>198</v>
      </c>
      <c r="C343" s="243" t="s">
        <v>19</v>
      </c>
      <c r="D343" s="243" t="n">
        <v>63437.5829882</v>
      </c>
      <c r="E343" s="243" t="n">
        <v>4.01123877926133</v>
      </c>
      <c r="F343" s="243" t="n">
        <v>90.6586668504478</v>
      </c>
      <c r="G343" s="243" t="n">
        <v>1.57384968346515</v>
      </c>
      <c r="H343" s="243" t="n">
        <v>6536.5134684</v>
      </c>
      <c r="I343" s="243" t="n">
        <v>15.7159867675894</v>
      </c>
      <c r="J343" s="243" t="n">
        <v>9.34133314955219</v>
      </c>
      <c r="K343" s="243" t="n">
        <v>15.2743844847017</v>
      </c>
    </row>
    <row r="344">
      <c r="A344" s="243" t="s">
        <v>201</v>
      </c>
      <c r="B344" s="243" t="s">
        <v>202</v>
      </c>
      <c r="C344" s="243" t="s">
        <v>16</v>
      </c>
      <c r="D344" s="243" t="n">
        <v>2464.9135555</v>
      </c>
      <c r="E344" s="243" t="n">
        <v>25.7231976442605</v>
      </c>
      <c r="F344" s="243" t="n">
        <v>96.5142962156443</v>
      </c>
      <c r="G344" s="243" t="n">
        <v>3.40109949909239</v>
      </c>
      <c r="H344" s="243" t="n">
        <v>89.022651</v>
      </c>
      <c r="I344" s="243" t="n">
        <v>100</v>
      </c>
      <c r="J344" s="243" t="n">
        <v>3.48570378435566</v>
      </c>
      <c r="K344" s="243" t="n">
        <v>94.1717210703721</v>
      </c>
    </row>
    <row r="345">
      <c r="A345" s="243" t="s">
        <v>201</v>
      </c>
      <c r="B345" s="243" t="s">
        <v>202</v>
      </c>
      <c r="C345" s="243" t="s">
        <v>18</v>
      </c>
      <c r="D345" s="243" t="n">
        <v>1965.0709961</v>
      </c>
      <c r="E345" s="243" t="n">
        <v>29.9306879146548</v>
      </c>
      <c r="F345" s="243" t="n">
        <v>100</v>
      </c>
      <c r="G345" s="243" t="n">
        <v>0</v>
      </c>
      <c r="H345" s="243"/>
      <c r="I345" s="243"/>
      <c r="J345" s="243"/>
      <c r="K345" s="243"/>
    </row>
    <row r="346">
      <c r="A346" s="243" t="s">
        <v>201</v>
      </c>
      <c r="B346" s="243" t="s">
        <v>202</v>
      </c>
      <c r="C346" s="243" t="s">
        <v>19</v>
      </c>
      <c r="D346" s="243" t="n">
        <v>142697.8944856</v>
      </c>
      <c r="E346" s="243" t="n">
        <v>2.96716680120096</v>
      </c>
      <c r="F346" s="243" t="n">
        <v>89.1856306569962</v>
      </c>
      <c r="G346" s="243" t="n">
        <v>2.07666143913551</v>
      </c>
      <c r="H346" s="243" t="n">
        <v>17303.0983138</v>
      </c>
      <c r="I346" s="243" t="n">
        <v>18.4603165634679</v>
      </c>
      <c r="J346" s="243" t="n">
        <v>10.8143693430038</v>
      </c>
      <c r="K346" s="243" t="n">
        <v>17.1261359988767</v>
      </c>
    </row>
    <row r="347">
      <c r="A347" s="243" t="s">
        <v>203</v>
      </c>
      <c r="B347" s="243" t="s">
        <v>204</v>
      </c>
      <c r="C347" s="243" t="s">
        <v>16</v>
      </c>
      <c r="D347" s="243" t="n">
        <v>758.2782933</v>
      </c>
      <c r="E347" s="243" t="n">
        <v>41.8216963306566</v>
      </c>
      <c r="F347" s="243" t="n">
        <v>100</v>
      </c>
      <c r="G347" s="243" t="n">
        <v>0</v>
      </c>
      <c r="H347" s="243"/>
      <c r="I347" s="243"/>
      <c r="J347" s="243"/>
      <c r="K347" s="243"/>
    </row>
    <row r="348">
      <c r="A348" s="243" t="s">
        <v>203</v>
      </c>
      <c r="B348" s="243" t="s">
        <v>204</v>
      </c>
      <c r="C348" s="243" t="s">
        <v>18</v>
      </c>
      <c r="D348" s="243" t="n">
        <v>1573.847627</v>
      </c>
      <c r="E348" s="243" t="n">
        <v>33.6616252683445</v>
      </c>
      <c r="F348" s="243" t="n">
        <v>65.3515075677784</v>
      </c>
      <c r="G348" s="243" t="n">
        <v>23.1184826851515</v>
      </c>
      <c r="H348" s="243" t="n">
        <v>834.4328941</v>
      </c>
      <c r="I348" s="243" t="n">
        <v>57.823188754018</v>
      </c>
      <c r="J348" s="243" t="n">
        <v>34.6484924322216</v>
      </c>
      <c r="K348" s="243" t="n">
        <v>43.6044280746029</v>
      </c>
    </row>
    <row r="349">
      <c r="A349" s="243" t="s">
        <v>203</v>
      </c>
      <c r="B349" s="243" t="s">
        <v>204</v>
      </c>
      <c r="C349" s="243" t="s">
        <v>19</v>
      </c>
      <c r="D349" s="243" t="n">
        <v>86149.8266552</v>
      </c>
      <c r="E349" s="243" t="n">
        <v>3.03190979626359</v>
      </c>
      <c r="F349" s="243" t="n">
        <v>87.764302619316</v>
      </c>
      <c r="G349" s="243" t="n">
        <v>1.77963791249915</v>
      </c>
      <c r="H349" s="243" t="n">
        <v>12010.6145311</v>
      </c>
      <c r="I349" s="243" t="n">
        <v>14.3254043029309</v>
      </c>
      <c r="J349" s="243" t="n">
        <v>12.235697380684</v>
      </c>
      <c r="K349" s="243" t="n">
        <v>12.7650002648767</v>
      </c>
    </row>
    <row r="350">
      <c r="A350" s="243" t="s">
        <v>207</v>
      </c>
      <c r="B350" s="243" t="s">
        <v>208</v>
      </c>
      <c r="C350" s="243" t="s">
        <v>16</v>
      </c>
      <c r="D350" s="243" t="n">
        <v>324.4911513</v>
      </c>
      <c r="E350" s="243" t="n">
        <v>35.4183204353832</v>
      </c>
      <c r="F350" s="243" t="n">
        <v>100</v>
      </c>
      <c r="G350" s="243" t="n">
        <v>0</v>
      </c>
      <c r="H350" s="243"/>
      <c r="I350" s="243"/>
      <c r="J350" s="243"/>
      <c r="K350" s="243"/>
    </row>
    <row r="351">
      <c r="A351" s="243" t="s">
        <v>207</v>
      </c>
      <c r="B351" s="243" t="s">
        <v>208</v>
      </c>
      <c r="C351" s="243" t="s">
        <v>18</v>
      </c>
      <c r="D351" s="243" t="n">
        <v>127.4759401</v>
      </c>
      <c r="E351" s="243" t="n">
        <v>59.8798747767115</v>
      </c>
      <c r="F351" s="243" t="n">
        <v>100</v>
      </c>
      <c r="G351" s="243" t="n">
        <v>0</v>
      </c>
      <c r="H351" s="243"/>
      <c r="I351" s="243"/>
      <c r="J351" s="243"/>
      <c r="K351" s="243"/>
    </row>
    <row r="352">
      <c r="A352" s="243" t="s">
        <v>207</v>
      </c>
      <c r="B352" s="243" t="s">
        <v>208</v>
      </c>
      <c r="C352" s="243" t="s">
        <v>19</v>
      </c>
      <c r="D352" s="243" t="n">
        <v>82179.9145753</v>
      </c>
      <c r="E352" s="243" t="n">
        <v>2.49527892221877</v>
      </c>
      <c r="F352" s="243" t="n">
        <v>98.8713420016695</v>
      </c>
      <c r="G352" s="243" t="n">
        <v>0.421382124249791</v>
      </c>
      <c r="H352" s="243" t="n">
        <v>938.1183264</v>
      </c>
      <c r="I352" s="243" t="n">
        <v>36.9315416335933</v>
      </c>
      <c r="J352" s="243" t="n">
        <v>1.12865799833048</v>
      </c>
      <c r="K352" s="243" t="n">
        <v>36.913410600659</v>
      </c>
    </row>
    <row r="353">
      <c r="A353" s="243" t="s">
        <v>209</v>
      </c>
      <c r="B353" s="243" t="s">
        <v>210</v>
      </c>
      <c r="C353" s="243" t="s">
        <v>16</v>
      </c>
      <c r="D353" s="243" t="n">
        <v>239.433721</v>
      </c>
      <c r="E353" s="243" t="n">
        <v>77.9162920345108</v>
      </c>
      <c r="F353" s="243" t="n">
        <v>100</v>
      </c>
      <c r="G353" s="243" t="n">
        <v>0</v>
      </c>
      <c r="H353" s="243"/>
      <c r="I353" s="243"/>
      <c r="J353" s="243"/>
      <c r="K353" s="243"/>
    </row>
    <row r="354">
      <c r="A354" s="243" t="s">
        <v>209</v>
      </c>
      <c r="B354" s="243" t="s">
        <v>210</v>
      </c>
      <c r="C354" s="243" t="s">
        <v>18</v>
      </c>
      <c r="D354" s="243" t="n">
        <v>308.200363</v>
      </c>
      <c r="E354" s="243" t="n">
        <v>52.0921069800827</v>
      </c>
      <c r="F354" s="243" t="n">
        <v>100</v>
      </c>
      <c r="G354" s="243" t="n">
        <v>0.00000000000000578338565705245</v>
      </c>
      <c r="H354" s="243"/>
      <c r="I354" s="243"/>
      <c r="J354" s="243"/>
      <c r="K354" s="243"/>
    </row>
    <row r="355">
      <c r="A355" s="243" t="s">
        <v>209</v>
      </c>
      <c r="B355" s="243" t="s">
        <v>210</v>
      </c>
      <c r="C355" s="243" t="s">
        <v>19</v>
      </c>
      <c r="D355" s="243" t="n">
        <v>161840.84915</v>
      </c>
      <c r="E355" s="243" t="n">
        <v>3.42165373556653</v>
      </c>
      <c r="F355" s="243" t="n">
        <v>96.9348545435327</v>
      </c>
      <c r="G355" s="243" t="n">
        <v>0.835781231531655</v>
      </c>
      <c r="H355" s="243" t="n">
        <v>5117.5167671</v>
      </c>
      <c r="I355" s="243" t="n">
        <v>27.1149706773863</v>
      </c>
      <c r="J355" s="243" t="n">
        <v>3.06514545646728</v>
      </c>
      <c r="K355" s="243" t="n">
        <v>26.431480417282</v>
      </c>
    </row>
    <row r="356">
      <c r="A356" s="243" t="s">
        <v>213</v>
      </c>
      <c r="B356" s="243" t="s">
        <v>214</v>
      </c>
      <c r="C356" s="243" t="s">
        <v>16</v>
      </c>
      <c r="D356" s="243" t="n">
        <v>262.2480006</v>
      </c>
      <c r="E356" s="243" t="n">
        <v>80.6123324345715</v>
      </c>
      <c r="F356" s="243" t="n">
        <v>100</v>
      </c>
      <c r="G356" s="243" t="n">
        <v>0</v>
      </c>
      <c r="H356" s="243"/>
      <c r="I356" s="243"/>
      <c r="J356" s="243"/>
      <c r="K356" s="243"/>
    </row>
    <row r="357">
      <c r="A357" s="243" t="s">
        <v>213</v>
      </c>
      <c r="B357" s="243" t="s">
        <v>214</v>
      </c>
      <c r="C357" s="243" t="s">
        <v>18</v>
      </c>
      <c r="D357" s="243" t="n">
        <v>882.6361246</v>
      </c>
      <c r="E357" s="243" t="n">
        <v>31.9710857313853</v>
      </c>
      <c r="F357" s="243" t="n">
        <v>89.4500579923982</v>
      </c>
      <c r="G357" s="243" t="n">
        <v>10.6430910698303</v>
      </c>
      <c r="H357" s="243" t="n">
        <v>104.1000994</v>
      </c>
      <c r="I357" s="243" t="n">
        <v>100</v>
      </c>
      <c r="J357" s="243" t="n">
        <v>10.5499420076018</v>
      </c>
      <c r="K357" s="243" t="n">
        <v>90.2398432833765</v>
      </c>
    </row>
    <row r="358">
      <c r="A358" s="243" t="s">
        <v>213</v>
      </c>
      <c r="B358" s="243" t="s">
        <v>214</v>
      </c>
      <c r="C358" s="243" t="s">
        <v>19</v>
      </c>
      <c r="D358" s="243" t="n">
        <v>130035.3211139</v>
      </c>
      <c r="E358" s="243" t="n">
        <v>2.6933655187877</v>
      </c>
      <c r="F358" s="243" t="n">
        <v>95.726815378336</v>
      </c>
      <c r="G358" s="243" t="n">
        <v>1.11513301683003</v>
      </c>
      <c r="H358" s="243" t="n">
        <v>5804.6946643</v>
      </c>
      <c r="I358" s="243" t="n">
        <v>25.7134767161066</v>
      </c>
      <c r="J358" s="243" t="n">
        <v>4.273184621664</v>
      </c>
      <c r="K358" s="243" t="n">
        <v>24.9809315242753</v>
      </c>
    </row>
    <row r="359">
      <c r="A359" s="243" t="s">
        <v>215</v>
      </c>
      <c r="B359" s="243" t="s">
        <v>216</v>
      </c>
      <c r="C359" s="243" t="s">
        <v>16</v>
      </c>
      <c r="D359" s="243" t="n">
        <v>199.8295942</v>
      </c>
      <c r="E359" s="243" t="n">
        <v>38.8156223015559</v>
      </c>
      <c r="F359" s="243" t="n">
        <v>100</v>
      </c>
      <c r="G359" s="243" t="n">
        <v>0</v>
      </c>
      <c r="H359" s="243"/>
      <c r="I359" s="243"/>
      <c r="J359" s="243"/>
      <c r="K359" s="243"/>
    </row>
    <row r="360">
      <c r="A360" s="243" t="s">
        <v>215</v>
      </c>
      <c r="B360" s="243" t="s">
        <v>216</v>
      </c>
      <c r="C360" s="243" t="s">
        <v>18</v>
      </c>
      <c r="D360" s="243" t="n">
        <v>419.8836753</v>
      </c>
      <c r="E360" s="243" t="n">
        <v>60.8345322931817</v>
      </c>
      <c r="F360" s="243" t="n">
        <v>100</v>
      </c>
      <c r="G360" s="243" t="n">
        <v>0.00000000000000675398984441928</v>
      </c>
      <c r="H360" s="243"/>
      <c r="I360" s="243"/>
      <c r="J360" s="243"/>
      <c r="K360" s="243"/>
    </row>
    <row r="361">
      <c r="A361" s="243" t="s">
        <v>215</v>
      </c>
      <c r="B361" s="243" t="s">
        <v>216</v>
      </c>
      <c r="C361" s="243" t="s">
        <v>19</v>
      </c>
      <c r="D361" s="243" t="n">
        <v>31817.581795</v>
      </c>
      <c r="E361" s="243" t="n">
        <v>3.06000604356545</v>
      </c>
      <c r="F361" s="243" t="n">
        <v>93.6354129300138</v>
      </c>
      <c r="G361" s="243" t="n">
        <v>1.20558128563897</v>
      </c>
      <c r="H361" s="243" t="n">
        <v>2162.7049356</v>
      </c>
      <c r="I361" s="243" t="n">
        <v>19.8477009329933</v>
      </c>
      <c r="J361" s="243" t="n">
        <v>6.36458706998619</v>
      </c>
      <c r="K361" s="243" t="n">
        <v>17.7364376133433</v>
      </c>
    </row>
    <row r="362">
      <c r="A362" s="243" t="s">
        <v>217</v>
      </c>
      <c r="B362" s="243" t="s">
        <v>218</v>
      </c>
      <c r="C362" s="243" t="s">
        <v>16</v>
      </c>
      <c r="D362" s="243" t="n">
        <v>540.8087696</v>
      </c>
      <c r="E362" s="243" t="n">
        <v>56.2716769569221</v>
      </c>
      <c r="F362" s="243" t="n">
        <v>100</v>
      </c>
      <c r="G362" s="243" t="n">
        <v>0</v>
      </c>
      <c r="H362" s="243"/>
      <c r="I362" s="243"/>
      <c r="J362" s="243"/>
      <c r="K362" s="243"/>
    </row>
    <row r="363">
      <c r="A363" s="243" t="s">
        <v>217</v>
      </c>
      <c r="B363" s="243" t="s">
        <v>218</v>
      </c>
      <c r="C363" s="243" t="s">
        <v>18</v>
      </c>
      <c r="D363" s="243" t="n">
        <v>298.9863462</v>
      </c>
      <c r="E363" s="243" t="n">
        <v>63.957403986988</v>
      </c>
      <c r="F363" s="243" t="n">
        <v>100</v>
      </c>
      <c r="G363" s="243" t="n">
        <v>0</v>
      </c>
      <c r="H363" s="243"/>
      <c r="I363" s="243"/>
      <c r="J363" s="243"/>
      <c r="K363" s="243"/>
    </row>
    <row r="364">
      <c r="A364" s="243" t="s">
        <v>217</v>
      </c>
      <c r="B364" s="243" t="s">
        <v>218</v>
      </c>
      <c r="C364" s="243" t="s">
        <v>19</v>
      </c>
      <c r="D364" s="243" t="n">
        <v>61068.9062106</v>
      </c>
      <c r="E364" s="243" t="n">
        <v>3.25980994025466</v>
      </c>
      <c r="F364" s="243" t="n">
        <v>97.4728763725887</v>
      </c>
      <c r="G364" s="243" t="n">
        <v>0.982785732271586</v>
      </c>
      <c r="H364" s="243" t="n">
        <v>1583.2986727</v>
      </c>
      <c r="I364" s="243" t="n">
        <v>38.7104492898831</v>
      </c>
      <c r="J364" s="243" t="n">
        <v>2.52712362741128</v>
      </c>
      <c r="K364" s="243" t="n">
        <v>37.9067138399486</v>
      </c>
    </row>
    <row r="365">
      <c r="A365" s="243" t="s">
        <v>219</v>
      </c>
      <c r="B365" s="243" t="s">
        <v>220</v>
      </c>
      <c r="C365" s="243" t="s">
        <v>16</v>
      </c>
      <c r="D365" s="243" t="n">
        <v>85.2342046</v>
      </c>
      <c r="E365" s="243" t="n">
        <v>39.630451658653</v>
      </c>
      <c r="F365" s="243" t="n">
        <v>100</v>
      </c>
      <c r="G365" s="243" t="n">
        <v>0</v>
      </c>
      <c r="H365" s="243"/>
      <c r="I365" s="243"/>
      <c r="J365" s="243"/>
      <c r="K365" s="243"/>
    </row>
    <row r="366">
      <c r="A366" s="243" t="s">
        <v>219</v>
      </c>
      <c r="B366" s="243" t="s">
        <v>220</v>
      </c>
      <c r="C366" s="243" t="s">
        <v>18</v>
      </c>
      <c r="D366" s="243" t="n">
        <v>372.2678092</v>
      </c>
      <c r="E366" s="243" t="n">
        <v>31.0795227786586</v>
      </c>
      <c r="F366" s="243" t="n">
        <v>100</v>
      </c>
      <c r="G366" s="243" t="n">
        <v>0</v>
      </c>
      <c r="H366" s="243"/>
      <c r="I366" s="243"/>
      <c r="J366" s="243"/>
      <c r="K366" s="243"/>
    </row>
    <row r="367">
      <c r="A367" s="243" t="s">
        <v>219</v>
      </c>
      <c r="B367" s="243" t="s">
        <v>220</v>
      </c>
      <c r="C367" s="243" t="s">
        <v>19</v>
      </c>
      <c r="D367" s="243" t="n">
        <v>28836.1619672</v>
      </c>
      <c r="E367" s="243" t="n">
        <v>2.29116179782772</v>
      </c>
      <c r="F367" s="243" t="n">
        <v>97.9805438073809</v>
      </c>
      <c r="G367" s="243" t="n">
        <v>0.759824466816793</v>
      </c>
      <c r="H367" s="243" t="n">
        <v>594.336014</v>
      </c>
      <c r="I367" s="243" t="n">
        <v>37.2318183406271</v>
      </c>
      <c r="J367" s="243" t="n">
        <v>2.01945619261916</v>
      </c>
      <c r="K367" s="243" t="n">
        <v>36.8653772876877</v>
      </c>
    </row>
    <row r="368">
      <c r="A368" s="243" t="s">
        <v>221</v>
      </c>
      <c r="B368" s="243" t="s">
        <v>222</v>
      </c>
      <c r="C368" s="243" t="s">
        <v>16</v>
      </c>
      <c r="D368" s="243" t="n">
        <v>549.4608684</v>
      </c>
      <c r="E368" s="243" t="n">
        <v>66.4873117287787</v>
      </c>
      <c r="F368" s="243" t="n">
        <v>80.6684446959567</v>
      </c>
      <c r="G368" s="243" t="n">
        <v>18.9844606599842</v>
      </c>
      <c r="H368" s="243" t="n">
        <v>131.6739551</v>
      </c>
      <c r="I368" s="243" t="n">
        <v>70.2403702524526</v>
      </c>
      <c r="J368" s="243" t="n">
        <v>19.3315553040433</v>
      </c>
      <c r="K368" s="243" t="n">
        <v>79.2200570903982</v>
      </c>
    </row>
    <row r="369">
      <c r="A369" s="243" t="s">
        <v>221</v>
      </c>
      <c r="B369" s="243" t="s">
        <v>222</v>
      </c>
      <c r="C369" s="243" t="s">
        <v>18</v>
      </c>
      <c r="D369" s="243" t="n">
        <v>601.7920854</v>
      </c>
      <c r="E369" s="243" t="n">
        <v>34.4182291005835</v>
      </c>
      <c r="F369" s="243" t="n">
        <v>91.7814930216362</v>
      </c>
      <c r="G369" s="243" t="n">
        <v>8.80357842608285</v>
      </c>
      <c r="H369" s="243" t="n">
        <v>53.8870342</v>
      </c>
      <c r="I369" s="243" t="n">
        <v>100</v>
      </c>
      <c r="J369" s="243" t="n">
        <v>8.21850697836375</v>
      </c>
      <c r="K369" s="243" t="n">
        <v>98.3153721236869</v>
      </c>
    </row>
    <row r="370">
      <c r="A370" s="243" t="s">
        <v>221</v>
      </c>
      <c r="B370" s="243" t="s">
        <v>222</v>
      </c>
      <c r="C370" s="243" t="s">
        <v>19</v>
      </c>
      <c r="D370" s="243" t="n">
        <v>123454.1093186</v>
      </c>
      <c r="E370" s="243" t="n">
        <v>2.39616810789818</v>
      </c>
      <c r="F370" s="243" t="n">
        <v>94.9068894553707</v>
      </c>
      <c r="G370" s="243" t="n">
        <v>1.21227345609427</v>
      </c>
      <c r="H370" s="243" t="n">
        <v>6625.0767416</v>
      </c>
      <c r="I370" s="243" t="n">
        <v>23.0505465797188</v>
      </c>
      <c r="J370" s="243" t="n">
        <v>5.09311054462929</v>
      </c>
      <c r="K370" s="243" t="n">
        <v>22.5899481032359</v>
      </c>
    </row>
    <row r="371">
      <c r="A371" s="243" t="s">
        <v>223</v>
      </c>
      <c r="B371" s="243" t="s">
        <v>224</v>
      </c>
      <c r="C371" s="243" t="s">
        <v>16</v>
      </c>
      <c r="D371" s="243" t="n">
        <v>79.6448089</v>
      </c>
      <c r="E371" s="243" t="n">
        <v>58.3165479745219</v>
      </c>
      <c r="F371" s="243" t="n">
        <v>100</v>
      </c>
      <c r="G371" s="243" t="n">
        <v>0</v>
      </c>
      <c r="H371" s="243"/>
      <c r="I371" s="243"/>
      <c r="J371" s="243"/>
      <c r="K371" s="243"/>
    </row>
    <row r="372">
      <c r="A372" s="243" t="s">
        <v>223</v>
      </c>
      <c r="B372" s="243" t="s">
        <v>224</v>
      </c>
      <c r="C372" s="243" t="s">
        <v>18</v>
      </c>
      <c r="D372" s="243" t="n">
        <v>460.4892019</v>
      </c>
      <c r="E372" s="243" t="n">
        <v>35.9660041128673</v>
      </c>
      <c r="F372" s="243" t="n">
        <v>84.3624830579651</v>
      </c>
      <c r="G372" s="243" t="n">
        <v>13.5488103107916</v>
      </c>
      <c r="H372" s="243" t="n">
        <v>85.3567538</v>
      </c>
      <c r="I372" s="243" t="n">
        <v>86.3640633015897</v>
      </c>
      <c r="J372" s="243" t="n">
        <v>15.6375169420349</v>
      </c>
      <c r="K372" s="243" t="n">
        <v>73.0941673500111</v>
      </c>
    </row>
    <row r="373">
      <c r="A373" s="243" t="s">
        <v>223</v>
      </c>
      <c r="B373" s="243" t="s">
        <v>224</v>
      </c>
      <c r="C373" s="243" t="s">
        <v>19</v>
      </c>
      <c r="D373" s="243" t="n">
        <v>48745.3832853</v>
      </c>
      <c r="E373" s="243" t="n">
        <v>2.34309637899914</v>
      </c>
      <c r="F373" s="243" t="n">
        <v>87.2986348293433</v>
      </c>
      <c r="G373" s="243" t="n">
        <v>1.91961756479437</v>
      </c>
      <c r="H373" s="243" t="n">
        <v>7092.1259502</v>
      </c>
      <c r="I373" s="243" t="n">
        <v>14.6334999867758</v>
      </c>
      <c r="J373" s="243" t="n">
        <v>12.7013651706567</v>
      </c>
      <c r="K373" s="243" t="n">
        <v>13.1938567665253</v>
      </c>
    </row>
    <row r="374">
      <c r="A374" s="243" t="s">
        <v>225</v>
      </c>
      <c r="B374" s="243" t="s">
        <v>226</v>
      </c>
      <c r="C374" s="243" t="s">
        <v>16</v>
      </c>
      <c r="D374" s="243" t="n">
        <v>128.6211979</v>
      </c>
      <c r="E374" s="243" t="n">
        <v>50.8239860961123</v>
      </c>
      <c r="F374" s="243" t="n">
        <v>88.9397942882653</v>
      </c>
      <c r="G374" s="243" t="n">
        <v>12.5157845851791</v>
      </c>
      <c r="H374" s="243" t="n">
        <v>15.9948302</v>
      </c>
      <c r="I374" s="243" t="n">
        <v>99.9999999999999</v>
      </c>
      <c r="J374" s="243" t="n">
        <v>11.0602057117347</v>
      </c>
      <c r="K374" s="243" t="n">
        <v>100.644719942328</v>
      </c>
    </row>
    <row r="375">
      <c r="A375" s="243" t="s">
        <v>225</v>
      </c>
      <c r="B375" s="243" t="s">
        <v>226</v>
      </c>
      <c r="C375" s="243" t="s">
        <v>18</v>
      </c>
      <c r="D375" s="243" t="n">
        <v>777.3955655</v>
      </c>
      <c r="E375" s="243" t="n">
        <v>29.9912895719494</v>
      </c>
      <c r="F375" s="243" t="n">
        <v>86.5851406611662</v>
      </c>
      <c r="G375" s="243" t="n">
        <v>14.1472394707651</v>
      </c>
      <c r="H375" s="243" t="n">
        <v>120.4439016</v>
      </c>
      <c r="I375" s="243" t="n">
        <v>99.9999999999998</v>
      </c>
      <c r="J375" s="243" t="n">
        <v>13.4148593388338</v>
      </c>
      <c r="K375" s="243" t="n">
        <v>91.3122298641919</v>
      </c>
    </row>
    <row r="376">
      <c r="A376" s="243" t="s">
        <v>225</v>
      </c>
      <c r="B376" s="243" t="s">
        <v>226</v>
      </c>
      <c r="C376" s="243" t="s">
        <v>19</v>
      </c>
      <c r="D376" s="243" t="n">
        <v>57520.1124896</v>
      </c>
      <c r="E376" s="243" t="n">
        <v>3.48153410464135</v>
      </c>
      <c r="F376" s="243" t="n">
        <v>93.5445415165589</v>
      </c>
      <c r="G376" s="243" t="n">
        <v>1.03636475515814</v>
      </c>
      <c r="H376" s="243" t="n">
        <v>3969.4320173</v>
      </c>
      <c r="I376" s="243" t="n">
        <v>15.7130580871325</v>
      </c>
      <c r="J376" s="243" t="n">
        <v>6.45545848344115</v>
      </c>
      <c r="K376" s="243" t="n">
        <v>15.0177196730279</v>
      </c>
    </row>
    <row r="377">
      <c r="A377" s="243" t="s">
        <v>227</v>
      </c>
      <c r="B377" s="243" t="s">
        <v>228</v>
      </c>
      <c r="C377" s="243" t="s">
        <v>16</v>
      </c>
      <c r="D377" s="243" t="n">
        <v>193.6331358</v>
      </c>
      <c r="E377" s="243" t="n">
        <v>54.750655965188</v>
      </c>
      <c r="F377" s="243" t="n">
        <v>65.154424888044</v>
      </c>
      <c r="G377" s="243" t="n">
        <v>34.8708544275564</v>
      </c>
      <c r="H377" s="243" t="n">
        <v>103.5579393</v>
      </c>
      <c r="I377" s="243" t="n">
        <v>82.2981034764338</v>
      </c>
      <c r="J377" s="243" t="n">
        <v>34.845575111956</v>
      </c>
      <c r="K377" s="243" t="n">
        <v>65.2016922746266</v>
      </c>
    </row>
    <row r="378">
      <c r="A378" s="243" t="s">
        <v>227</v>
      </c>
      <c r="B378" s="243" t="s">
        <v>228</v>
      </c>
      <c r="C378" s="243" t="s">
        <v>18</v>
      </c>
      <c r="D378" s="243" t="n">
        <v>2423.5381496</v>
      </c>
      <c r="E378" s="243" t="n">
        <v>23.8769612521777</v>
      </c>
      <c r="F378" s="243" t="n">
        <v>77.4514956384105</v>
      </c>
      <c r="G378" s="243" t="n">
        <v>10.7684704362883</v>
      </c>
      <c r="H378" s="243" t="n">
        <v>705.5662397</v>
      </c>
      <c r="I378" s="243" t="n">
        <v>42.8038102645413</v>
      </c>
      <c r="J378" s="243" t="n">
        <v>22.5485043615895</v>
      </c>
      <c r="K378" s="243" t="n">
        <v>36.9884462248094</v>
      </c>
    </row>
    <row r="379">
      <c r="A379" s="243" t="s">
        <v>227</v>
      </c>
      <c r="B379" s="243" t="s">
        <v>228</v>
      </c>
      <c r="C379" s="243" t="s">
        <v>19</v>
      </c>
      <c r="D379" s="243" t="n">
        <v>118226.1519346</v>
      </c>
      <c r="E379" s="243" t="n">
        <v>2.81567185742222</v>
      </c>
      <c r="F379" s="243" t="n">
        <v>87.4248774271186</v>
      </c>
      <c r="G379" s="243" t="n">
        <v>1.41578778632469</v>
      </c>
      <c r="H379" s="243" t="n">
        <v>17005.552603</v>
      </c>
      <c r="I379" s="243" t="n">
        <v>10.7253057613346</v>
      </c>
      <c r="J379" s="243" t="n">
        <v>12.5751225728814</v>
      </c>
      <c r="K379" s="243" t="n">
        <v>9.84285226365683</v>
      </c>
    </row>
    <row r="380">
      <c r="A380" s="243" t="s">
        <v>229</v>
      </c>
      <c r="B380" s="243" t="s">
        <v>230</v>
      </c>
      <c r="C380" s="243" t="s">
        <v>16</v>
      </c>
      <c r="D380" s="243" t="n">
        <v>67.977673</v>
      </c>
      <c r="E380" s="243" t="n">
        <v>66.3191449770448</v>
      </c>
      <c r="F380" s="243" t="n">
        <v>100</v>
      </c>
      <c r="G380" s="243" t="n">
        <v>0</v>
      </c>
      <c r="H380" s="243"/>
      <c r="I380" s="243"/>
      <c r="J380" s="243"/>
      <c r="K380" s="243"/>
    </row>
    <row r="381">
      <c r="A381" s="243" t="s">
        <v>229</v>
      </c>
      <c r="B381" s="243" t="s">
        <v>230</v>
      </c>
      <c r="C381" s="243" t="s">
        <v>18</v>
      </c>
      <c r="D381" s="243" t="n">
        <v>601.5726885</v>
      </c>
      <c r="E381" s="243" t="n">
        <v>43.8644734430406</v>
      </c>
      <c r="F381" s="243" t="n">
        <v>92.2104029788085</v>
      </c>
      <c r="G381" s="243" t="n">
        <v>7.67174550731804</v>
      </c>
      <c r="H381" s="243" t="n">
        <v>50.8186568</v>
      </c>
      <c r="I381" s="243" t="n">
        <v>100</v>
      </c>
      <c r="J381" s="243" t="n">
        <v>7.78959702119151</v>
      </c>
      <c r="K381" s="243" t="n">
        <v>90.8153198241381</v>
      </c>
    </row>
    <row r="382">
      <c r="A382" s="243" t="s">
        <v>229</v>
      </c>
      <c r="B382" s="243" t="s">
        <v>230</v>
      </c>
      <c r="C382" s="243" t="s">
        <v>19</v>
      </c>
      <c r="D382" s="243" t="n">
        <v>29737.8094126</v>
      </c>
      <c r="E382" s="243" t="n">
        <v>2.33792795948178</v>
      </c>
      <c r="F382" s="243" t="n">
        <v>97.231218603866</v>
      </c>
      <c r="G382" s="243" t="n">
        <v>0.900051831558877</v>
      </c>
      <c r="H382" s="243" t="n">
        <v>846.8215728</v>
      </c>
      <c r="I382" s="243" t="n">
        <v>31.9499516600071</v>
      </c>
      <c r="J382" s="243" t="n">
        <v>2.76878139613403</v>
      </c>
      <c r="K382" s="243" t="n">
        <v>31.607094915945</v>
      </c>
    </row>
    <row r="383">
      <c r="A383" s="243" t="s">
        <v>231</v>
      </c>
      <c r="B383" s="243" t="s">
        <v>232</v>
      </c>
      <c r="C383" s="243" t="s">
        <v>16</v>
      </c>
      <c r="D383" s="243" t="n">
        <v>1117.9107399</v>
      </c>
      <c r="E383" s="243" t="n">
        <v>43.6140921443058</v>
      </c>
      <c r="F383" s="243" t="n">
        <v>94.0044962861258</v>
      </c>
      <c r="G383" s="243" t="n">
        <v>6.61283864005185</v>
      </c>
      <c r="H383" s="243" t="n">
        <v>71.2991214</v>
      </c>
      <c r="I383" s="243" t="n">
        <v>100</v>
      </c>
      <c r="J383" s="243" t="n">
        <v>5.99550371387422</v>
      </c>
      <c r="K383" s="243" t="n">
        <v>103.683792896495</v>
      </c>
    </row>
    <row r="384">
      <c r="A384" s="243" t="s">
        <v>231</v>
      </c>
      <c r="B384" s="243" t="s">
        <v>232</v>
      </c>
      <c r="C384" s="243" t="s">
        <v>18</v>
      </c>
      <c r="D384" s="243" t="n">
        <v>2312.2360231</v>
      </c>
      <c r="E384" s="243" t="n">
        <v>33.5032060483232</v>
      </c>
      <c r="F384" s="243" t="n">
        <v>100</v>
      </c>
      <c r="G384" s="243" t="n">
        <v>0</v>
      </c>
      <c r="H384" s="243"/>
      <c r="I384" s="243"/>
      <c r="J384" s="243"/>
      <c r="K384" s="243"/>
    </row>
    <row r="385">
      <c r="A385" s="243" t="s">
        <v>231</v>
      </c>
      <c r="B385" s="243" t="s">
        <v>232</v>
      </c>
      <c r="C385" s="243" t="s">
        <v>19</v>
      </c>
      <c r="D385" s="243" t="n">
        <v>175668.2921873</v>
      </c>
      <c r="E385" s="243" t="n">
        <v>3.33021937953984</v>
      </c>
      <c r="F385" s="243" t="n">
        <v>89.778040829445</v>
      </c>
      <c r="G385" s="243" t="n">
        <v>1.72831222796999</v>
      </c>
      <c r="H385" s="243" t="n">
        <v>20001.2619312</v>
      </c>
      <c r="I385" s="243" t="n">
        <v>15.8522436363568</v>
      </c>
      <c r="J385" s="243" t="n">
        <v>10.221959170555</v>
      </c>
      <c r="K385" s="243" t="n">
        <v>15.1795250968797</v>
      </c>
    </row>
    <row r="386">
      <c r="A386" s="243" t="s">
        <v>233</v>
      </c>
      <c r="B386" s="243" t="s">
        <v>234</v>
      </c>
      <c r="C386" s="243" t="s">
        <v>16</v>
      </c>
      <c r="D386" s="243" t="n">
        <v>3385.7033279</v>
      </c>
      <c r="E386" s="243" t="n">
        <v>30.9065842162275</v>
      </c>
      <c r="F386" s="243" t="n">
        <v>96.8374365445373</v>
      </c>
      <c r="G386" s="243" t="n">
        <v>3.20382091194846</v>
      </c>
      <c r="H386" s="243" t="n">
        <v>110.5719234</v>
      </c>
      <c r="I386" s="243" t="n">
        <v>100</v>
      </c>
      <c r="J386" s="243" t="n">
        <v>3.16256345546269</v>
      </c>
      <c r="K386" s="243" t="n">
        <v>98.1007365164412</v>
      </c>
    </row>
    <row r="387">
      <c r="A387" s="243" t="s">
        <v>233</v>
      </c>
      <c r="B387" s="243" t="s">
        <v>234</v>
      </c>
      <c r="C387" s="243" t="s">
        <v>18</v>
      </c>
      <c r="D387" s="243" t="n">
        <v>1890.368066</v>
      </c>
      <c r="E387" s="243" t="n">
        <v>35.6151760802785</v>
      </c>
      <c r="F387" s="243" t="n">
        <v>89.5267535333604</v>
      </c>
      <c r="G387" s="243" t="n">
        <v>10.3121687087022</v>
      </c>
      <c r="H387" s="243" t="n">
        <v>221.1438468</v>
      </c>
      <c r="I387" s="243" t="n">
        <v>100</v>
      </c>
      <c r="J387" s="243" t="n">
        <v>10.4732464666396</v>
      </c>
      <c r="K387" s="243" t="n">
        <v>88.14983866933</v>
      </c>
    </row>
    <row r="388">
      <c r="A388" s="243" t="s">
        <v>233</v>
      </c>
      <c r="B388" s="243" t="s">
        <v>234</v>
      </c>
      <c r="C388" s="243" t="s">
        <v>19</v>
      </c>
      <c r="D388" s="243" t="n">
        <v>213452.3254766</v>
      </c>
      <c r="E388" s="243" t="n">
        <v>2.63759921795832</v>
      </c>
      <c r="F388" s="243" t="n">
        <v>92.2892561839683</v>
      </c>
      <c r="G388" s="243" t="n">
        <v>1.31666908068925</v>
      </c>
      <c r="H388" s="243" t="n">
        <v>17833.8873531</v>
      </c>
      <c r="I388" s="243" t="n">
        <v>16.6647143118981</v>
      </c>
      <c r="J388" s="243" t="n">
        <v>7.7107438160317</v>
      </c>
      <c r="K388" s="243" t="n">
        <v>15.7591035309194</v>
      </c>
    </row>
    <row r="389">
      <c r="A389" s="243" t="s">
        <v>235</v>
      </c>
      <c r="B389" s="243" t="s">
        <v>236</v>
      </c>
      <c r="C389" s="243" t="s">
        <v>16</v>
      </c>
      <c r="D389" s="243" t="n">
        <v>368.7342104</v>
      </c>
      <c r="E389" s="243" t="n">
        <v>39.7176911778356</v>
      </c>
      <c r="F389" s="243" t="n">
        <v>75.8246462071516</v>
      </c>
      <c r="G389" s="243" t="n">
        <v>22.168653477267</v>
      </c>
      <c r="H389" s="243" t="n">
        <v>117.5644126</v>
      </c>
      <c r="I389" s="243" t="n">
        <v>99.9999999999998</v>
      </c>
      <c r="J389" s="243" t="n">
        <v>24.1753537928484</v>
      </c>
      <c r="K389" s="243" t="n">
        <v>69.5307428055082</v>
      </c>
    </row>
    <row r="390">
      <c r="A390" s="243" t="s">
        <v>235</v>
      </c>
      <c r="B390" s="243" t="s">
        <v>236</v>
      </c>
      <c r="C390" s="243" t="s">
        <v>18</v>
      </c>
      <c r="D390" s="243" t="n">
        <v>1786.9306356</v>
      </c>
      <c r="E390" s="243" t="n">
        <v>31.9668323432799</v>
      </c>
      <c r="F390" s="243" t="n">
        <v>87.7403260825329</v>
      </c>
      <c r="G390" s="243" t="n">
        <v>9.98063307096662</v>
      </c>
      <c r="H390" s="243" t="n">
        <v>249.6820776</v>
      </c>
      <c r="I390" s="243" t="n">
        <v>80.1493509700252</v>
      </c>
      <c r="J390" s="243" t="n">
        <v>12.2596739174671</v>
      </c>
      <c r="K390" s="243" t="n">
        <v>71.4296323093106</v>
      </c>
    </row>
    <row r="391">
      <c r="A391" s="243" t="s">
        <v>235</v>
      </c>
      <c r="B391" s="243" t="s">
        <v>236</v>
      </c>
      <c r="C391" s="243" t="s">
        <v>19</v>
      </c>
      <c r="D391" s="243" t="n">
        <v>128578.7283484</v>
      </c>
      <c r="E391" s="243" t="n">
        <v>2.71741201507715</v>
      </c>
      <c r="F391" s="243" t="n">
        <v>92.5019577760603</v>
      </c>
      <c r="G391" s="243" t="n">
        <v>1.51738464195542</v>
      </c>
      <c r="H391" s="243" t="n">
        <v>10422.3603201</v>
      </c>
      <c r="I391" s="243" t="n">
        <v>19.6965302967629</v>
      </c>
      <c r="J391" s="243" t="n">
        <v>7.49804222393971</v>
      </c>
      <c r="K391" s="243" t="n">
        <v>18.7196932063224</v>
      </c>
    </row>
    <row r="392">
      <c r="A392" s="243" t="s">
        <v>241</v>
      </c>
      <c r="B392" s="243" t="s">
        <v>242</v>
      </c>
      <c r="C392" s="243" t="s">
        <v>16</v>
      </c>
      <c r="D392" s="243" t="n">
        <v>19.0586589</v>
      </c>
      <c r="E392" s="243" t="n">
        <v>62.5409220678345</v>
      </c>
      <c r="F392" s="243" t="n">
        <v>100</v>
      </c>
      <c r="G392" s="243" t="n">
        <v>0</v>
      </c>
      <c r="H392" s="243"/>
      <c r="I392" s="243"/>
      <c r="J392" s="243"/>
      <c r="K392" s="243"/>
    </row>
    <row r="393">
      <c r="A393" s="243" t="s">
        <v>241</v>
      </c>
      <c r="B393" s="243" t="s">
        <v>242</v>
      </c>
      <c r="C393" s="243" t="s">
        <v>18</v>
      </c>
      <c r="D393" s="243" t="n">
        <v>50.1204278</v>
      </c>
      <c r="E393" s="243" t="n">
        <v>43.3390448196537</v>
      </c>
      <c r="F393" s="243" t="n">
        <v>100</v>
      </c>
      <c r="G393" s="243" t="n">
        <v>0</v>
      </c>
      <c r="H393" s="243"/>
      <c r="I393" s="243"/>
      <c r="J393" s="243"/>
      <c r="K393" s="243"/>
    </row>
    <row r="394">
      <c r="A394" s="243" t="s">
        <v>241</v>
      </c>
      <c r="B394" s="243" t="s">
        <v>242</v>
      </c>
      <c r="C394" s="243" t="s">
        <v>19</v>
      </c>
      <c r="D394" s="243" t="n">
        <v>11324.2670942</v>
      </c>
      <c r="E394" s="243" t="n">
        <v>4.49930932596502</v>
      </c>
      <c r="F394" s="243" t="n">
        <v>92.5425580189619</v>
      </c>
      <c r="G394" s="243" t="n">
        <v>2.00357507662749</v>
      </c>
      <c r="H394" s="243" t="n">
        <v>912.55382</v>
      </c>
      <c r="I394" s="243" t="n">
        <v>26.6916144861316</v>
      </c>
      <c r="J394" s="243" t="n">
        <v>7.45744198103809</v>
      </c>
      <c r="K394" s="243" t="n">
        <v>24.8632122443057</v>
      </c>
    </row>
    <row r="395">
      <c r="A395" s="243" t="s">
        <v>245</v>
      </c>
      <c r="B395" s="243" t="s">
        <v>246</v>
      </c>
      <c r="C395" s="243" t="s">
        <v>16</v>
      </c>
      <c r="D395" s="243" t="n">
        <v>148.973854</v>
      </c>
      <c r="E395" s="243" t="n">
        <v>42.1246784708508</v>
      </c>
      <c r="F395" s="243" t="n">
        <v>81.9318773099299</v>
      </c>
      <c r="G395" s="243" t="n">
        <v>15.1981637508917</v>
      </c>
      <c r="H395" s="243" t="n">
        <v>32.8526327</v>
      </c>
      <c r="I395" s="243" t="n">
        <v>71.3318294609404</v>
      </c>
      <c r="J395" s="243" t="n">
        <v>18.0681226900701</v>
      </c>
      <c r="K395" s="243" t="n">
        <v>68.9177347937</v>
      </c>
    </row>
    <row r="396">
      <c r="A396" s="243" t="s">
        <v>245</v>
      </c>
      <c r="B396" s="243" t="s">
        <v>246</v>
      </c>
      <c r="C396" s="243" t="s">
        <v>18</v>
      </c>
      <c r="D396" s="243" t="n">
        <v>140.499819</v>
      </c>
      <c r="E396" s="243" t="n">
        <v>38.6371930330599</v>
      </c>
      <c r="F396" s="243" t="n">
        <v>100</v>
      </c>
      <c r="G396" s="243" t="n">
        <v>0</v>
      </c>
      <c r="H396" s="243"/>
      <c r="I396" s="243"/>
      <c r="J396" s="243"/>
      <c r="K396" s="243"/>
    </row>
    <row r="397">
      <c r="A397" s="243" t="s">
        <v>245</v>
      </c>
      <c r="B397" s="243" t="s">
        <v>246</v>
      </c>
      <c r="C397" s="243" t="s">
        <v>19</v>
      </c>
      <c r="D397" s="243" t="n">
        <v>18294.0475493</v>
      </c>
      <c r="E397" s="243" t="n">
        <v>3.38726292192031</v>
      </c>
      <c r="F397" s="243" t="n">
        <v>88.9888993213405</v>
      </c>
      <c r="G397" s="243" t="n">
        <v>2.29629740812084</v>
      </c>
      <c r="H397" s="243" t="n">
        <v>2263.626148</v>
      </c>
      <c r="I397" s="243" t="n">
        <v>19.3740817422842</v>
      </c>
      <c r="J397" s="243" t="n">
        <v>11.0111006786595</v>
      </c>
      <c r="K397" s="243" t="n">
        <v>18.5580883171071</v>
      </c>
    </row>
    <row r="398">
      <c r="A398" s="243" t="s">
        <v>247</v>
      </c>
      <c r="B398" s="243" t="s">
        <v>248</v>
      </c>
      <c r="C398" s="243" t="s">
        <v>16</v>
      </c>
      <c r="D398" s="243" t="n">
        <v>45.1295725</v>
      </c>
      <c r="E398" s="243" t="n">
        <v>57.3551306537565</v>
      </c>
      <c r="F398" s="243" t="n">
        <v>74.1020412901897</v>
      </c>
      <c r="G398" s="243" t="n">
        <v>22.6642387554478</v>
      </c>
      <c r="H398" s="243" t="n">
        <v>15.7723564</v>
      </c>
      <c r="I398" s="243" t="n">
        <v>100</v>
      </c>
      <c r="J398" s="243" t="n">
        <v>25.8979587098103</v>
      </c>
      <c r="K398" s="243" t="n">
        <v>64.8493719094056</v>
      </c>
    </row>
    <row r="399">
      <c r="A399" s="243" t="s">
        <v>247</v>
      </c>
      <c r="B399" s="243" t="s">
        <v>248</v>
      </c>
      <c r="C399" s="243" t="s">
        <v>18</v>
      </c>
      <c r="D399" s="243" t="n">
        <v>80.1443825</v>
      </c>
      <c r="E399" s="243" t="n">
        <v>77.7830037440597</v>
      </c>
      <c r="F399" s="243" t="n">
        <v>78.3839320599362</v>
      </c>
      <c r="G399" s="243" t="n">
        <v>27.6118192275551</v>
      </c>
      <c r="H399" s="243" t="n">
        <v>22.1015503</v>
      </c>
      <c r="I399" s="243" t="n">
        <v>100</v>
      </c>
      <c r="J399" s="243" t="n">
        <v>21.6160679400638</v>
      </c>
      <c r="K399" s="243" t="n">
        <v>100.125655062941</v>
      </c>
    </row>
    <row r="400">
      <c r="A400" s="243" t="s">
        <v>247</v>
      </c>
      <c r="B400" s="243" t="s">
        <v>248</v>
      </c>
      <c r="C400" s="243" t="s">
        <v>19</v>
      </c>
      <c r="D400" s="243" t="n">
        <v>38254.41596</v>
      </c>
      <c r="E400" s="243" t="n">
        <v>3.93908142560343</v>
      </c>
      <c r="F400" s="243" t="n">
        <v>84.7483135924603</v>
      </c>
      <c r="G400" s="243" t="n">
        <v>2.48425954255259</v>
      </c>
      <c r="H400" s="243" t="n">
        <v>6884.4361757</v>
      </c>
      <c r="I400" s="243" t="n">
        <v>15.187415673087</v>
      </c>
      <c r="J400" s="243" t="n">
        <v>15.2516864075397</v>
      </c>
      <c r="K400" s="243" t="n">
        <v>13.8041657251247</v>
      </c>
    </row>
    <row r="401">
      <c r="A401" s="243" t="s">
        <v>249</v>
      </c>
      <c r="B401" s="243" t="s">
        <v>250</v>
      </c>
      <c r="C401" s="243" t="s">
        <v>16</v>
      </c>
      <c r="D401" s="243" t="n">
        <v>2193.0568812</v>
      </c>
      <c r="E401" s="243" t="n">
        <v>29.4143543769748</v>
      </c>
      <c r="F401" s="243" t="n">
        <v>98.198662911338</v>
      </c>
      <c r="G401" s="243" t="n">
        <v>1.74739775876314</v>
      </c>
      <c r="H401" s="243" t="n">
        <v>40.229007</v>
      </c>
      <c r="I401" s="243" t="n">
        <v>99.9999999999998</v>
      </c>
      <c r="J401" s="243" t="n">
        <v>1.80133708866195</v>
      </c>
      <c r="K401" s="243" t="n">
        <v>95.2581971274849</v>
      </c>
    </row>
    <row r="402">
      <c r="A402" s="243" t="s">
        <v>249</v>
      </c>
      <c r="B402" s="243" t="s">
        <v>250</v>
      </c>
      <c r="C402" s="243" t="s">
        <v>18</v>
      </c>
      <c r="D402" s="243" t="n">
        <v>222.9939011</v>
      </c>
      <c r="E402" s="243" t="n">
        <v>51.5036962760524</v>
      </c>
      <c r="F402" s="243" t="n">
        <v>100</v>
      </c>
      <c r="G402" s="243" t="n">
        <v>0</v>
      </c>
      <c r="H402" s="243"/>
      <c r="I402" s="243"/>
      <c r="J402" s="243"/>
      <c r="K402" s="243"/>
    </row>
    <row r="403">
      <c r="A403" s="243" t="s">
        <v>249</v>
      </c>
      <c r="B403" s="243" t="s">
        <v>250</v>
      </c>
      <c r="C403" s="243" t="s">
        <v>19</v>
      </c>
      <c r="D403" s="243" t="n">
        <v>39987.2785508</v>
      </c>
      <c r="E403" s="243" t="n">
        <v>3.44222505992735</v>
      </c>
      <c r="F403" s="243" t="n">
        <v>97.843236450663</v>
      </c>
      <c r="G403" s="243" t="n">
        <v>0.795744068084428</v>
      </c>
      <c r="H403" s="243" t="n">
        <v>881.4416606</v>
      </c>
      <c r="I403" s="243" t="n">
        <v>37.185724448374</v>
      </c>
      <c r="J403" s="243" t="n">
        <v>2.156763549337</v>
      </c>
      <c r="K403" s="243" t="n">
        <v>36.0995413853925</v>
      </c>
    </row>
    <row r="404">
      <c r="A404" s="243" t="s">
        <v>251</v>
      </c>
      <c r="B404" s="243" t="s">
        <v>252</v>
      </c>
      <c r="C404" s="243" t="s">
        <v>16</v>
      </c>
      <c r="D404" s="243" t="n">
        <v>174.2382061</v>
      </c>
      <c r="E404" s="243" t="n">
        <v>37.2422935295605</v>
      </c>
      <c r="F404" s="243" t="n">
        <v>100</v>
      </c>
      <c r="G404" s="243" t="n">
        <v>0</v>
      </c>
      <c r="H404" s="243"/>
      <c r="I404" s="243"/>
      <c r="J404" s="243"/>
      <c r="K404" s="243"/>
    </row>
    <row r="405">
      <c r="A405" s="243" t="s">
        <v>251</v>
      </c>
      <c r="B405" s="243" t="s">
        <v>252</v>
      </c>
      <c r="C405" s="243" t="s">
        <v>18</v>
      </c>
      <c r="D405" s="243" t="n">
        <v>152.6888683</v>
      </c>
      <c r="E405" s="243" t="n">
        <v>33.7496032207798</v>
      </c>
      <c r="F405" s="243" t="n">
        <v>100</v>
      </c>
      <c r="G405" s="243" t="n">
        <v>0</v>
      </c>
      <c r="H405" s="243"/>
      <c r="I405" s="243"/>
      <c r="J405" s="243"/>
      <c r="K405" s="243"/>
    </row>
    <row r="406">
      <c r="A406" s="243" t="s">
        <v>251</v>
      </c>
      <c r="B406" s="243" t="s">
        <v>252</v>
      </c>
      <c r="C406" s="243" t="s">
        <v>19</v>
      </c>
      <c r="D406" s="243" t="n">
        <v>38118.4351973</v>
      </c>
      <c r="E406" s="243" t="n">
        <v>2.98575346096135</v>
      </c>
      <c r="F406" s="243" t="n">
        <v>98.5632810758646</v>
      </c>
      <c r="G406" s="243" t="n">
        <v>0.516172403984115</v>
      </c>
      <c r="H406" s="243" t="n">
        <v>555.6377244</v>
      </c>
      <c r="I406" s="243" t="n">
        <v>36.2927560957413</v>
      </c>
      <c r="J406" s="243" t="n">
        <v>1.43671892413543</v>
      </c>
      <c r="K406" s="243" t="n">
        <v>35.4109943725467</v>
      </c>
    </row>
    <row r="407">
      <c r="A407" s="243" t="s">
        <v>253</v>
      </c>
      <c r="B407" s="243" t="s">
        <v>254</v>
      </c>
      <c r="C407" s="243" t="s">
        <v>16</v>
      </c>
      <c r="D407" s="243" t="n">
        <v>77.4646452</v>
      </c>
      <c r="E407" s="243" t="n">
        <v>51.6165130104394</v>
      </c>
      <c r="F407" s="243" t="n">
        <v>100</v>
      </c>
      <c r="G407" s="243" t="n">
        <v>0</v>
      </c>
      <c r="H407" s="243"/>
      <c r="I407" s="243"/>
      <c r="J407" s="243"/>
      <c r="K407" s="243"/>
    </row>
    <row r="408">
      <c r="A408" s="243" t="s">
        <v>253</v>
      </c>
      <c r="B408" s="243" t="s">
        <v>254</v>
      </c>
      <c r="C408" s="243" t="s">
        <v>18</v>
      </c>
      <c r="D408" s="243" t="n">
        <v>95.571368</v>
      </c>
      <c r="E408" s="243" t="n">
        <v>49.4312032061851</v>
      </c>
      <c r="F408" s="243" t="n">
        <v>100</v>
      </c>
      <c r="G408" s="243" t="n">
        <v>0</v>
      </c>
      <c r="H408" s="243"/>
      <c r="I408" s="243"/>
      <c r="J408" s="243"/>
      <c r="K408" s="243"/>
    </row>
    <row r="409">
      <c r="A409" s="243" t="s">
        <v>253</v>
      </c>
      <c r="B409" s="243" t="s">
        <v>254</v>
      </c>
      <c r="C409" s="243" t="s">
        <v>19</v>
      </c>
      <c r="D409" s="243" t="n">
        <v>29020.5084471</v>
      </c>
      <c r="E409" s="243" t="n">
        <v>3.00022368012904</v>
      </c>
      <c r="F409" s="243" t="n">
        <v>99.491049666801</v>
      </c>
      <c r="G409" s="243" t="n">
        <v>0.314928277926947</v>
      </c>
      <c r="H409" s="243" t="n">
        <v>148.4555394</v>
      </c>
      <c r="I409" s="243" t="n">
        <v>61.6375043278452</v>
      </c>
      <c r="J409" s="243" t="n">
        <v>0.508950333199041</v>
      </c>
      <c r="K409" s="243" t="n">
        <v>61.5630699046156</v>
      </c>
    </row>
    <row r="410">
      <c r="A410" s="243" t="s">
        <v>255</v>
      </c>
      <c r="B410" s="243" t="s">
        <v>256</v>
      </c>
      <c r="C410" s="243" t="s">
        <v>16</v>
      </c>
      <c r="D410" s="243" t="n">
        <v>1056.075605</v>
      </c>
      <c r="E410" s="243" t="n">
        <v>58.3613801449611</v>
      </c>
      <c r="F410" s="243" t="n">
        <v>70.9996554662302</v>
      </c>
      <c r="G410" s="243" t="n">
        <v>5.31833155461137</v>
      </c>
      <c r="H410" s="243" t="n">
        <v>431.3620425</v>
      </c>
      <c r="I410" s="243" t="n">
        <v>57.757558284403</v>
      </c>
      <c r="J410" s="243" t="n">
        <v>29.0003445337698</v>
      </c>
      <c r="K410" s="243" t="n">
        <v>13.0205248973124</v>
      </c>
    </row>
    <row r="411">
      <c r="A411" s="243" t="s">
        <v>255</v>
      </c>
      <c r="B411" s="243" t="s">
        <v>256</v>
      </c>
      <c r="C411" s="243" t="s">
        <v>18</v>
      </c>
      <c r="D411" s="243" t="n">
        <v>523.4170391</v>
      </c>
      <c r="E411" s="243" t="n">
        <v>30.8374141562717</v>
      </c>
      <c r="F411" s="243" t="n">
        <v>81.5335276859462</v>
      </c>
      <c r="G411" s="243" t="n">
        <v>10.3640163341009</v>
      </c>
      <c r="H411" s="243" t="n">
        <v>118.5483633</v>
      </c>
      <c r="I411" s="243" t="n">
        <v>63.0460698309964</v>
      </c>
      <c r="J411" s="243" t="n">
        <v>18.4664723140538</v>
      </c>
      <c r="K411" s="243" t="n">
        <v>45.7594064715286</v>
      </c>
    </row>
    <row r="412">
      <c r="A412" s="243" t="s">
        <v>255</v>
      </c>
      <c r="B412" s="243" t="s">
        <v>256</v>
      </c>
      <c r="C412" s="243" t="s">
        <v>19</v>
      </c>
      <c r="D412" s="243" t="n">
        <v>33609.9245266</v>
      </c>
      <c r="E412" s="243" t="n">
        <v>4.02465367895696</v>
      </c>
      <c r="F412" s="243" t="n">
        <v>90.4328930105065</v>
      </c>
      <c r="G412" s="243" t="n">
        <v>1.61901060864024</v>
      </c>
      <c r="H412" s="243" t="n">
        <v>3555.6724235</v>
      </c>
      <c r="I412" s="243" t="n">
        <v>16.102994201942</v>
      </c>
      <c r="J412" s="243" t="n">
        <v>9.5671069894935</v>
      </c>
      <c r="K412" s="243" t="n">
        <v>15.3036663345383</v>
      </c>
    </row>
    <row r="413">
      <c r="A413" s="243" t="s">
        <v>261</v>
      </c>
      <c r="B413" s="243" t="s">
        <v>262</v>
      </c>
      <c r="C413" s="243" t="s">
        <v>16</v>
      </c>
      <c r="D413" s="243" t="n">
        <v>170.1042101</v>
      </c>
      <c r="E413" s="243" t="n">
        <v>63.5557002738007</v>
      </c>
      <c r="F413" s="243" t="n">
        <v>100</v>
      </c>
      <c r="G413" s="243" t="n">
        <v>0</v>
      </c>
      <c r="H413" s="243"/>
      <c r="I413" s="243"/>
      <c r="J413" s="243"/>
      <c r="K413" s="243"/>
    </row>
    <row r="414">
      <c r="A414" s="243" t="s">
        <v>261</v>
      </c>
      <c r="B414" s="243" t="s">
        <v>262</v>
      </c>
      <c r="C414" s="243" t="s">
        <v>18</v>
      </c>
      <c r="D414" s="243" t="n">
        <v>188.391373</v>
      </c>
      <c r="E414" s="243" t="n">
        <v>47.5198273999969</v>
      </c>
      <c r="F414" s="243" t="n">
        <v>100</v>
      </c>
      <c r="G414" s="243" t="n">
        <v>0.00000000000000527576065056899</v>
      </c>
      <c r="H414" s="243"/>
      <c r="I414" s="243"/>
      <c r="J414" s="243"/>
      <c r="K414" s="243"/>
    </row>
    <row r="415">
      <c r="A415" s="243" t="s">
        <v>261</v>
      </c>
      <c r="B415" s="243" t="s">
        <v>262</v>
      </c>
      <c r="C415" s="243" t="s">
        <v>19</v>
      </c>
      <c r="D415" s="243" t="n">
        <v>45398.5316036</v>
      </c>
      <c r="E415" s="243" t="n">
        <v>2.72642506078073</v>
      </c>
      <c r="F415" s="243" t="n">
        <v>99.8548916086308</v>
      </c>
      <c r="G415" s="243" t="n">
        <v>0.0894031452692629</v>
      </c>
      <c r="H415" s="243" t="n">
        <v>65.972811</v>
      </c>
      <c r="I415" s="243" t="n">
        <v>61.1460932957267</v>
      </c>
      <c r="J415" s="243" t="n">
        <v>0.145108391369189</v>
      </c>
      <c r="K415" s="243" t="n">
        <v>61.5218823398002</v>
      </c>
    </row>
    <row r="416">
      <c r="A416" s="243" t="s">
        <v>263</v>
      </c>
      <c r="B416" s="243" t="s">
        <v>264</v>
      </c>
      <c r="C416" s="243" t="s">
        <v>16</v>
      </c>
      <c r="D416" s="243" t="n">
        <v>84.3016223</v>
      </c>
      <c r="E416" s="243" t="n">
        <v>57.5502802044011</v>
      </c>
      <c r="F416" s="243" t="n">
        <v>100</v>
      </c>
      <c r="G416" s="243" t="n">
        <v>0</v>
      </c>
      <c r="H416" s="243"/>
      <c r="I416" s="243"/>
      <c r="J416" s="243"/>
      <c r="K416" s="243"/>
    </row>
    <row r="417">
      <c r="A417" s="243" t="s">
        <v>263</v>
      </c>
      <c r="B417" s="243" t="s">
        <v>264</v>
      </c>
      <c r="C417" s="243" t="s">
        <v>18</v>
      </c>
      <c r="D417" s="243" t="n">
        <v>82.4129546</v>
      </c>
      <c r="E417" s="243" t="n">
        <v>80.8453292415716</v>
      </c>
      <c r="F417" s="243" t="n">
        <v>100</v>
      </c>
      <c r="G417" s="243" t="n">
        <v>0.00000000000000897563459573941</v>
      </c>
      <c r="H417" s="243"/>
      <c r="I417" s="243"/>
      <c r="J417" s="243"/>
      <c r="K417" s="243"/>
    </row>
    <row r="418">
      <c r="A418" s="243" t="s">
        <v>263</v>
      </c>
      <c r="B418" s="243" t="s">
        <v>264</v>
      </c>
      <c r="C418" s="243" t="s">
        <v>19</v>
      </c>
      <c r="D418" s="243" t="n">
        <v>50672.0788937</v>
      </c>
      <c r="E418" s="243" t="n">
        <v>2.42547832405836</v>
      </c>
      <c r="F418" s="243" t="n">
        <v>99.8990472837715</v>
      </c>
      <c r="G418" s="243" t="n">
        <v>0.100766993655155</v>
      </c>
      <c r="H418" s="243" t="n">
        <v>51.2065344</v>
      </c>
      <c r="I418" s="243" t="n">
        <v>100</v>
      </c>
      <c r="J418" s="243" t="n">
        <v>0.100952716228496</v>
      </c>
      <c r="K418" s="243" t="n">
        <v>99.7152631437405</v>
      </c>
    </row>
    <row r="419">
      <c r="A419" s="243" t="s">
        <v>265</v>
      </c>
      <c r="B419" s="243" t="s">
        <v>266</v>
      </c>
      <c r="C419" s="243" t="s">
        <v>16</v>
      </c>
      <c r="D419" s="243" t="n">
        <v>119.5159177</v>
      </c>
      <c r="E419" s="243" t="n">
        <v>83.3977431905749</v>
      </c>
      <c r="F419" s="243" t="n">
        <v>100</v>
      </c>
      <c r="G419" s="243" t="n">
        <v>0.00000000000000925900946919522</v>
      </c>
      <c r="H419" s="243"/>
      <c r="I419" s="243"/>
      <c r="J419" s="243"/>
      <c r="K419" s="243"/>
    </row>
    <row r="420">
      <c r="A420" s="243" t="s">
        <v>265</v>
      </c>
      <c r="B420" s="243" t="s">
        <v>266</v>
      </c>
      <c r="C420" s="243" t="s">
        <v>18</v>
      </c>
      <c r="D420" s="243" t="n">
        <v>127.0229749</v>
      </c>
      <c r="E420" s="243" t="n">
        <v>44.4386003277356</v>
      </c>
      <c r="F420" s="243" t="n">
        <v>100</v>
      </c>
      <c r="G420" s="243" t="n">
        <v>0</v>
      </c>
      <c r="H420" s="243"/>
      <c r="I420" s="243"/>
      <c r="J420" s="243"/>
      <c r="K420" s="243"/>
    </row>
    <row r="421">
      <c r="A421" s="243" t="s">
        <v>265</v>
      </c>
      <c r="B421" s="243" t="s">
        <v>266</v>
      </c>
      <c r="C421" s="243" t="s">
        <v>19</v>
      </c>
      <c r="D421" s="243" t="n">
        <v>44119.221336</v>
      </c>
      <c r="E421" s="243" t="n">
        <v>2.17661467320327</v>
      </c>
      <c r="F421" s="243" t="n">
        <v>99.7733130020237</v>
      </c>
      <c r="G421" s="243" t="n">
        <v>0.119938835178762</v>
      </c>
      <c r="H421" s="243" t="n">
        <v>100.2397689</v>
      </c>
      <c r="I421" s="243" t="n">
        <v>52.8366767100373</v>
      </c>
      <c r="J421" s="243" t="n">
        <v>0.22668699797631</v>
      </c>
      <c r="K421" s="243" t="n">
        <v>52.7895073392754</v>
      </c>
    </row>
    <row r="422">
      <c r="A422" s="243" t="s">
        <v>267</v>
      </c>
      <c r="B422" s="243" t="s">
        <v>268</v>
      </c>
      <c r="C422" s="243" t="s">
        <v>16</v>
      </c>
      <c r="D422" s="243" t="n">
        <v>36.6255974</v>
      </c>
      <c r="E422" s="243" t="n">
        <v>66.6658841002458</v>
      </c>
      <c r="F422" s="243" t="n">
        <v>100</v>
      </c>
      <c r="G422" s="243" t="n">
        <v>0</v>
      </c>
      <c r="H422" s="243"/>
      <c r="I422" s="243"/>
      <c r="J422" s="243"/>
      <c r="K422" s="243"/>
    </row>
    <row r="423">
      <c r="A423" s="243" t="s">
        <v>267</v>
      </c>
      <c r="B423" s="243" t="s">
        <v>268</v>
      </c>
      <c r="C423" s="243" t="s">
        <v>18</v>
      </c>
      <c r="D423" s="243" t="n">
        <v>58.7042642</v>
      </c>
      <c r="E423" s="243" t="n">
        <v>47.0528568417515</v>
      </c>
      <c r="F423" s="243" t="n">
        <v>100</v>
      </c>
      <c r="G423" s="243" t="n">
        <v>0</v>
      </c>
      <c r="H423" s="243"/>
      <c r="I423" s="243"/>
      <c r="J423" s="243"/>
      <c r="K423" s="243"/>
    </row>
    <row r="424">
      <c r="A424" s="243" t="s">
        <v>267</v>
      </c>
      <c r="B424" s="243" t="s">
        <v>268</v>
      </c>
      <c r="C424" s="243" t="s">
        <v>19</v>
      </c>
      <c r="D424" s="243" t="n">
        <v>11885.6294566</v>
      </c>
      <c r="E424" s="243" t="n">
        <v>3.48439818962286</v>
      </c>
      <c r="F424" s="243" t="n">
        <v>99.3061828597643</v>
      </c>
      <c r="G424" s="243" t="n">
        <v>0.365066972965509</v>
      </c>
      <c r="H424" s="243" t="n">
        <v>83.0406849</v>
      </c>
      <c r="I424" s="243" t="n">
        <v>51.9562754107878</v>
      </c>
      <c r="J424" s="243" t="n">
        <v>0.693817140235705</v>
      </c>
      <c r="K424" s="243" t="n">
        <v>52.2521071777751</v>
      </c>
    </row>
    <row r="425">
      <c r="A425" s="243" t="s">
        <v>269</v>
      </c>
      <c r="B425" s="243" t="s">
        <v>270</v>
      </c>
      <c r="C425" s="243" t="s">
        <v>16</v>
      </c>
      <c r="D425" s="243" t="n">
        <v>991.6541213</v>
      </c>
      <c r="E425" s="243" t="n">
        <v>37.3515784205897</v>
      </c>
      <c r="F425" s="243" t="n">
        <v>100</v>
      </c>
      <c r="G425" s="243" t="n">
        <v>0</v>
      </c>
      <c r="H425" s="243"/>
      <c r="I425" s="243"/>
      <c r="J425" s="243"/>
      <c r="K425" s="243"/>
    </row>
    <row r="426">
      <c r="A426" s="243" t="s">
        <v>269</v>
      </c>
      <c r="B426" s="243" t="s">
        <v>270</v>
      </c>
      <c r="C426" s="243" t="s">
        <v>18</v>
      </c>
      <c r="D426" s="243" t="n">
        <v>1460.0483895</v>
      </c>
      <c r="E426" s="243" t="n">
        <v>34.4991788407869</v>
      </c>
      <c r="F426" s="243" t="n">
        <v>100</v>
      </c>
      <c r="G426" s="243" t="n">
        <v>0</v>
      </c>
      <c r="H426" s="243"/>
      <c r="I426" s="243"/>
      <c r="J426" s="243"/>
      <c r="K426" s="243"/>
    </row>
    <row r="427">
      <c r="A427" s="243" t="s">
        <v>269</v>
      </c>
      <c r="B427" s="243" t="s">
        <v>270</v>
      </c>
      <c r="C427" s="243" t="s">
        <v>19</v>
      </c>
      <c r="D427" s="243" t="n">
        <v>175895.4895202</v>
      </c>
      <c r="E427" s="243" t="n">
        <v>3.34968170408123</v>
      </c>
      <c r="F427" s="243" t="n">
        <v>98.0212420032427</v>
      </c>
      <c r="G427" s="243" t="n">
        <v>0.794247829271307</v>
      </c>
      <c r="H427" s="243" t="n">
        <v>3550.8079613</v>
      </c>
      <c r="I427" s="243" t="n">
        <v>40.3029741189222</v>
      </c>
      <c r="J427" s="243" t="n">
        <v>1.97875799675726</v>
      </c>
      <c r="K427" s="243" t="n">
        <v>39.3444568821134</v>
      </c>
    </row>
    <row r="428">
      <c r="A428" s="243" t="s">
        <v>273</v>
      </c>
      <c r="B428" s="243" t="s">
        <v>274</v>
      </c>
      <c r="C428" s="243" t="s">
        <v>16</v>
      </c>
      <c r="D428" s="243" t="n">
        <v>130.6444623</v>
      </c>
      <c r="E428" s="243" t="n">
        <v>46.7988197313003</v>
      </c>
      <c r="F428" s="243" t="n">
        <v>100</v>
      </c>
      <c r="G428" s="243" t="n">
        <v>0.00000000000000519571271909716</v>
      </c>
      <c r="H428" s="243"/>
      <c r="I428" s="243"/>
      <c r="J428" s="243"/>
      <c r="K428" s="243"/>
    </row>
    <row r="429">
      <c r="A429" s="243" t="s">
        <v>273</v>
      </c>
      <c r="B429" s="243" t="s">
        <v>274</v>
      </c>
      <c r="C429" s="243" t="s">
        <v>18</v>
      </c>
      <c r="D429" s="243" t="n">
        <v>100.6985371</v>
      </c>
      <c r="E429" s="243" t="n">
        <v>39.3386223635633</v>
      </c>
      <c r="F429" s="243" t="n">
        <v>100</v>
      </c>
      <c r="G429" s="243" t="n">
        <v>0</v>
      </c>
      <c r="H429" s="243"/>
      <c r="I429" s="243"/>
      <c r="J429" s="243"/>
      <c r="K429" s="243"/>
    </row>
    <row r="430">
      <c r="A430" s="243" t="s">
        <v>273</v>
      </c>
      <c r="B430" s="243" t="s">
        <v>274</v>
      </c>
      <c r="C430" s="243" t="s">
        <v>19</v>
      </c>
      <c r="D430" s="243" t="n">
        <v>37434.4135975</v>
      </c>
      <c r="E430" s="243" t="n">
        <v>2.78215909517442</v>
      </c>
      <c r="F430" s="243" t="n">
        <v>98.5228748691857</v>
      </c>
      <c r="G430" s="243" t="n">
        <v>0.492283303221208</v>
      </c>
      <c r="H430" s="243" t="n">
        <v>561.2433981</v>
      </c>
      <c r="I430" s="243" t="n">
        <v>32.5708026758726</v>
      </c>
      <c r="J430" s="243" t="n">
        <v>1.47712513081428</v>
      </c>
      <c r="K430" s="243" t="n">
        <v>32.8348392913171</v>
      </c>
    </row>
    <row r="431">
      <c r="A431" s="243" t="s">
        <v>275</v>
      </c>
      <c r="B431" s="243" t="s">
        <v>276</v>
      </c>
      <c r="C431" s="243" t="s">
        <v>16</v>
      </c>
      <c r="D431" s="243" t="n">
        <v>48.3756912</v>
      </c>
      <c r="E431" s="243" t="n">
        <v>71.0438917785756</v>
      </c>
      <c r="F431" s="243" t="n">
        <v>48.3137996765727</v>
      </c>
      <c r="G431" s="243" t="n">
        <v>63.9688612204584</v>
      </c>
      <c r="H431" s="243" t="n">
        <v>51.752412</v>
      </c>
      <c r="I431" s="243" t="n">
        <v>100</v>
      </c>
      <c r="J431" s="243" t="n">
        <v>51.6862003234273</v>
      </c>
      <c r="K431" s="243" t="n">
        <v>59.7950463993167</v>
      </c>
    </row>
    <row r="432">
      <c r="A432" s="243" t="s">
        <v>275</v>
      </c>
      <c r="B432" s="243" t="s">
        <v>276</v>
      </c>
      <c r="C432" s="243" t="s">
        <v>18</v>
      </c>
      <c r="D432" s="243" t="n">
        <v>189.638849</v>
      </c>
      <c r="E432" s="243" t="n">
        <v>38.6785969769232</v>
      </c>
      <c r="F432" s="243" t="n">
        <v>100</v>
      </c>
      <c r="G432" s="243" t="n">
        <v>0</v>
      </c>
      <c r="H432" s="243"/>
      <c r="I432" s="243"/>
      <c r="J432" s="243"/>
      <c r="K432" s="243"/>
    </row>
    <row r="433">
      <c r="A433" s="243" t="s">
        <v>275</v>
      </c>
      <c r="B433" s="243" t="s">
        <v>276</v>
      </c>
      <c r="C433" s="243" t="s">
        <v>19</v>
      </c>
      <c r="D433" s="243" t="n">
        <v>57764.0668483</v>
      </c>
      <c r="E433" s="243" t="n">
        <v>2.62070595211363</v>
      </c>
      <c r="F433" s="243" t="n">
        <v>99.0922339215574</v>
      </c>
      <c r="G433" s="243" t="n">
        <v>0.392223030776571</v>
      </c>
      <c r="H433" s="243" t="n">
        <v>529.1661956</v>
      </c>
      <c r="I433" s="243" t="n">
        <v>42.8342266042191</v>
      </c>
      <c r="J433" s="243" t="n">
        <v>0.907766078442571</v>
      </c>
      <c r="K433" s="243" t="n">
        <v>42.8152772372987</v>
      </c>
    </row>
    <row r="434">
      <c r="A434" s="243" t="s">
        <v>279</v>
      </c>
      <c r="B434" s="243" t="s">
        <v>280</v>
      </c>
      <c r="C434" s="243" t="s">
        <v>16</v>
      </c>
      <c r="D434" s="243" t="n">
        <v>50.6306837</v>
      </c>
      <c r="E434" s="243" t="n">
        <v>57.6832874986011</v>
      </c>
      <c r="F434" s="243" t="n">
        <v>100</v>
      </c>
      <c r="G434" s="243" t="n">
        <v>0</v>
      </c>
      <c r="H434" s="243"/>
      <c r="I434" s="243"/>
      <c r="J434" s="243"/>
      <c r="K434" s="243"/>
    </row>
    <row r="435">
      <c r="A435" s="243" t="s">
        <v>279</v>
      </c>
      <c r="B435" s="243" t="s">
        <v>280</v>
      </c>
      <c r="C435" s="243" t="s">
        <v>18</v>
      </c>
      <c r="D435" s="243" t="n">
        <v>114.9293715</v>
      </c>
      <c r="E435" s="243" t="n">
        <v>50.7845776579147</v>
      </c>
      <c r="F435" s="243" t="n">
        <v>100</v>
      </c>
      <c r="G435" s="243" t="n">
        <v>0</v>
      </c>
      <c r="H435" s="243"/>
      <c r="I435" s="243"/>
      <c r="J435" s="243"/>
      <c r="K435" s="243"/>
    </row>
    <row r="436">
      <c r="A436" s="243" t="s">
        <v>279</v>
      </c>
      <c r="B436" s="243" t="s">
        <v>280</v>
      </c>
      <c r="C436" s="243" t="s">
        <v>19</v>
      </c>
      <c r="D436" s="243" t="n">
        <v>44685.099519</v>
      </c>
      <c r="E436" s="243" t="n">
        <v>3.37870267109684</v>
      </c>
      <c r="F436" s="243" t="n">
        <v>99.7514525119938</v>
      </c>
      <c r="G436" s="243" t="n">
        <v>0.153038540584873</v>
      </c>
      <c r="H436" s="243" t="n">
        <v>111.3404262</v>
      </c>
      <c r="I436" s="243" t="n">
        <v>61.087733459356</v>
      </c>
      <c r="J436" s="243" t="n">
        <v>0.248547488006199</v>
      </c>
      <c r="K436" s="243" t="n">
        <v>61.4201207025517</v>
      </c>
    </row>
    <row r="437">
      <c r="A437" s="243" t="s">
        <v>281</v>
      </c>
      <c r="B437" s="243" t="s">
        <v>282</v>
      </c>
      <c r="C437" s="243" t="s">
        <v>16</v>
      </c>
      <c r="D437" s="243" t="n">
        <v>78.9939176</v>
      </c>
      <c r="E437" s="243" t="n">
        <v>75.7866162782304</v>
      </c>
      <c r="F437" s="243" t="n">
        <v>100</v>
      </c>
      <c r="G437" s="243" t="n">
        <v>0</v>
      </c>
      <c r="H437" s="243"/>
      <c r="I437" s="243"/>
      <c r="J437" s="243"/>
      <c r="K437" s="243"/>
    </row>
    <row r="438">
      <c r="A438" s="243" t="s">
        <v>281</v>
      </c>
      <c r="B438" s="243" t="s">
        <v>282</v>
      </c>
      <c r="C438" s="243" t="s">
        <v>18</v>
      </c>
      <c r="D438" s="243" t="n">
        <v>159.419272</v>
      </c>
      <c r="E438" s="243" t="n">
        <v>41.4548082238855</v>
      </c>
      <c r="F438" s="243" t="n">
        <v>100</v>
      </c>
      <c r="G438" s="243" t="n">
        <v>0</v>
      </c>
      <c r="H438" s="243"/>
      <c r="I438" s="243"/>
      <c r="J438" s="243"/>
      <c r="K438" s="243"/>
    </row>
    <row r="439">
      <c r="A439" s="243" t="s">
        <v>281</v>
      </c>
      <c r="B439" s="243" t="s">
        <v>282</v>
      </c>
      <c r="C439" s="243" t="s">
        <v>19</v>
      </c>
      <c r="D439" s="243" t="n">
        <v>17420.3307253</v>
      </c>
      <c r="E439" s="243" t="n">
        <v>3.46587738311119</v>
      </c>
      <c r="F439" s="243" t="n">
        <v>94.9616958356206</v>
      </c>
      <c r="G439" s="243" t="n">
        <v>1.23135265746827</v>
      </c>
      <c r="H439" s="243" t="n">
        <v>924.256081</v>
      </c>
      <c r="I439" s="243" t="n">
        <v>23.9122399847804</v>
      </c>
      <c r="J439" s="243" t="n">
        <v>5.03830416437936</v>
      </c>
      <c r="K439" s="243" t="n">
        <v>23.2084710866775</v>
      </c>
    </row>
    <row r="440">
      <c r="A440" s="243" t="s">
        <v>283</v>
      </c>
      <c r="B440" s="243" t="s">
        <v>284</v>
      </c>
      <c r="C440" s="243" t="s">
        <v>16</v>
      </c>
      <c r="D440" s="243" t="n">
        <v>322.8886221</v>
      </c>
      <c r="E440" s="243" t="n">
        <v>39.2635755812313</v>
      </c>
      <c r="F440" s="243" t="n">
        <v>100</v>
      </c>
      <c r="G440" s="243" t="n">
        <v>0.0000000000000043591325639393</v>
      </c>
      <c r="H440" s="243"/>
      <c r="I440" s="243"/>
      <c r="J440" s="243"/>
      <c r="K440" s="243"/>
    </row>
    <row r="441">
      <c r="A441" s="243" t="s">
        <v>283</v>
      </c>
      <c r="B441" s="243" t="s">
        <v>284</v>
      </c>
      <c r="C441" s="243" t="s">
        <v>18</v>
      </c>
      <c r="D441" s="243" t="n">
        <v>74.9618608</v>
      </c>
      <c r="E441" s="243" t="n">
        <v>72.6462344853391</v>
      </c>
      <c r="F441" s="243" t="n">
        <v>100</v>
      </c>
      <c r="G441" s="243" t="n">
        <v>0</v>
      </c>
      <c r="H441" s="243"/>
      <c r="I441" s="243"/>
      <c r="J441" s="243"/>
      <c r="K441" s="243"/>
    </row>
    <row r="442">
      <c r="A442" s="243" t="s">
        <v>283</v>
      </c>
      <c r="B442" s="243" t="s">
        <v>284</v>
      </c>
      <c r="C442" s="243" t="s">
        <v>19</v>
      </c>
      <c r="D442" s="243" t="n">
        <v>68594.4204117</v>
      </c>
      <c r="E442" s="243" t="n">
        <v>3.40898415496536</v>
      </c>
      <c r="F442" s="243" t="n">
        <v>98.3585559717441</v>
      </c>
      <c r="G442" s="243" t="n">
        <v>0.650540721781997</v>
      </c>
      <c r="H442" s="243" t="n">
        <v>1144.7291051</v>
      </c>
      <c r="I442" s="243" t="n">
        <v>39.2478557186281</v>
      </c>
      <c r="J442" s="243" t="n">
        <v>1.64144402825595</v>
      </c>
      <c r="K442" s="243" t="n">
        <v>38.9816800901091</v>
      </c>
    </row>
    <row r="443">
      <c r="A443" s="243" t="s">
        <v>287</v>
      </c>
      <c r="B443" s="243" t="s">
        <v>288</v>
      </c>
      <c r="C443" s="243" t="s">
        <v>16</v>
      </c>
      <c r="D443" s="243" t="n">
        <v>184.351579</v>
      </c>
      <c r="E443" s="243" t="n">
        <v>47.3759522311789</v>
      </c>
      <c r="F443" s="243" t="n">
        <v>86.8026656519513</v>
      </c>
      <c r="G443" s="243" t="n">
        <v>14.7681996218071</v>
      </c>
      <c r="H443" s="243" t="n">
        <v>28.0285105</v>
      </c>
      <c r="I443" s="243" t="n">
        <v>100</v>
      </c>
      <c r="J443" s="243" t="n">
        <v>13.1973343480487</v>
      </c>
      <c r="K443" s="243" t="n">
        <v>97.1346985872596</v>
      </c>
    </row>
    <row r="444">
      <c r="A444" s="243" t="s">
        <v>287</v>
      </c>
      <c r="B444" s="243" t="s">
        <v>288</v>
      </c>
      <c r="C444" s="243" t="s">
        <v>18</v>
      </c>
      <c r="D444" s="243" t="n">
        <v>673.7275485</v>
      </c>
      <c r="E444" s="243" t="n">
        <v>44.8338951892468</v>
      </c>
      <c r="F444" s="243" t="n">
        <v>91.1300086442822</v>
      </c>
      <c r="G444" s="243" t="n">
        <v>9.83243880390101</v>
      </c>
      <c r="H444" s="243" t="n">
        <v>65.5761765</v>
      </c>
      <c r="I444" s="243" t="n">
        <v>100</v>
      </c>
      <c r="J444" s="243" t="n">
        <v>8.86999135571784</v>
      </c>
      <c r="K444" s="243" t="n">
        <v>101.018163069152</v>
      </c>
    </row>
    <row r="445">
      <c r="A445" s="243" t="s">
        <v>287</v>
      </c>
      <c r="B445" s="243" t="s">
        <v>288</v>
      </c>
      <c r="C445" s="243" t="s">
        <v>19</v>
      </c>
      <c r="D445" s="243" t="n">
        <v>49100.5669695</v>
      </c>
      <c r="E445" s="243" t="n">
        <v>3.17464392114151</v>
      </c>
      <c r="F445" s="243" t="n">
        <v>86.9200944169696</v>
      </c>
      <c r="G445" s="243" t="n">
        <v>2.67017156292063</v>
      </c>
      <c r="H445" s="243" t="n">
        <v>7388.7492224</v>
      </c>
      <c r="I445" s="243" t="n">
        <v>19.098943682293</v>
      </c>
      <c r="J445" s="243" t="n">
        <v>13.0799055830304</v>
      </c>
      <c r="K445" s="243" t="n">
        <v>17.7441314759703</v>
      </c>
    </row>
    <row r="446">
      <c r="A446" s="243" t="s">
        <v>289</v>
      </c>
      <c r="B446" s="243" t="s">
        <v>290</v>
      </c>
      <c r="C446" s="243" t="s">
        <v>16</v>
      </c>
      <c r="D446" s="243" t="n">
        <v>22.0679715</v>
      </c>
      <c r="E446" s="243" t="n">
        <v>71.4560264325985</v>
      </c>
      <c r="F446" s="243" t="n">
        <v>100</v>
      </c>
      <c r="G446" s="243" t="n">
        <v>0</v>
      </c>
      <c r="H446" s="243"/>
      <c r="I446" s="243"/>
      <c r="J446" s="243"/>
      <c r="K446" s="243"/>
    </row>
    <row r="447">
      <c r="A447" s="243" t="s">
        <v>289</v>
      </c>
      <c r="B447" s="243" t="s">
        <v>290</v>
      </c>
      <c r="C447" s="243" t="s">
        <v>18</v>
      </c>
      <c r="D447" s="243" t="n">
        <v>53.1771465</v>
      </c>
      <c r="E447" s="243" t="n">
        <v>44.3602972352711</v>
      </c>
      <c r="F447" s="243" t="n">
        <v>100</v>
      </c>
      <c r="G447" s="243" t="n">
        <v>0</v>
      </c>
      <c r="H447" s="243"/>
      <c r="I447" s="243"/>
      <c r="J447" s="243"/>
      <c r="K447" s="243"/>
    </row>
    <row r="448">
      <c r="A448" s="243" t="s">
        <v>289</v>
      </c>
      <c r="B448" s="243" t="s">
        <v>290</v>
      </c>
      <c r="C448" s="243" t="s">
        <v>19</v>
      </c>
      <c r="D448" s="243" t="n">
        <v>18795.0901448</v>
      </c>
      <c r="E448" s="243" t="n">
        <v>3.02530192964625</v>
      </c>
      <c r="F448" s="243" t="n">
        <v>98.9488427928418</v>
      </c>
      <c r="G448" s="243" t="n">
        <v>0.391870418729321</v>
      </c>
      <c r="H448" s="243" t="n">
        <v>199.6647349</v>
      </c>
      <c r="I448" s="243" t="n">
        <v>36.7563825694662</v>
      </c>
      <c r="J448" s="243" t="n">
        <v>1.0511572071582</v>
      </c>
      <c r="K448" s="243" t="n">
        <v>36.8880355801785</v>
      </c>
    </row>
    <row r="449">
      <c r="A449" s="243" t="s">
        <v>291</v>
      </c>
      <c r="B449" s="243" t="s">
        <v>292</v>
      </c>
      <c r="C449" s="243" t="s">
        <v>16</v>
      </c>
      <c r="D449" s="243" t="n">
        <v>1370.6585103</v>
      </c>
      <c r="E449" s="243" t="n">
        <v>37.0561344745231</v>
      </c>
      <c r="F449" s="243" t="n">
        <v>92.0874144253991</v>
      </c>
      <c r="G449" s="243" t="n">
        <v>6.55359969144589</v>
      </c>
      <c r="H449" s="243" t="n">
        <v>117.7734528</v>
      </c>
      <c r="I449" s="243" t="n">
        <v>72.0604421216022</v>
      </c>
      <c r="J449" s="243" t="n">
        <v>7.91258557460093</v>
      </c>
      <c r="K449" s="243" t="n">
        <v>76.2714090197733</v>
      </c>
    </row>
    <row r="450">
      <c r="A450" s="243" t="s">
        <v>291</v>
      </c>
      <c r="B450" s="243" t="s">
        <v>292</v>
      </c>
      <c r="C450" s="243" t="s">
        <v>18</v>
      </c>
      <c r="D450" s="243" t="n">
        <v>150.1990289</v>
      </c>
      <c r="E450" s="243" t="n">
        <v>29.7159737758528</v>
      </c>
      <c r="F450" s="243" t="n">
        <v>82.3338540800552</v>
      </c>
      <c r="G450" s="243" t="n">
        <v>13.5837029650057</v>
      </c>
      <c r="H450" s="243" t="n">
        <v>32.2277876</v>
      </c>
      <c r="I450" s="243" t="n">
        <v>81.1852905161988</v>
      </c>
      <c r="J450" s="243" t="n">
        <v>17.6661459199448</v>
      </c>
      <c r="K450" s="243" t="n">
        <v>63.307448203795</v>
      </c>
    </row>
    <row r="451">
      <c r="A451" s="243" t="s">
        <v>291</v>
      </c>
      <c r="B451" s="243" t="s">
        <v>292</v>
      </c>
      <c r="C451" s="243" t="s">
        <v>19</v>
      </c>
      <c r="D451" s="243" t="n">
        <v>25679.9641999</v>
      </c>
      <c r="E451" s="243" t="n">
        <v>3.83069354722622</v>
      </c>
      <c r="F451" s="243" t="n">
        <v>96.7443775446745</v>
      </c>
      <c r="G451" s="243" t="n">
        <v>0.868072702140017</v>
      </c>
      <c r="H451" s="243" t="n">
        <v>864.1770222</v>
      </c>
      <c r="I451" s="243" t="n">
        <v>25.6120611634701</v>
      </c>
      <c r="J451" s="243" t="n">
        <v>3.2556224553255</v>
      </c>
      <c r="K451" s="243" t="n">
        <v>25.7957285847702</v>
      </c>
    </row>
    <row r="452">
      <c r="A452" s="243" t="s">
        <v>293</v>
      </c>
      <c r="B452" s="243" t="s">
        <v>294</v>
      </c>
      <c r="C452" s="243" t="s">
        <v>16</v>
      </c>
      <c r="D452" s="243" t="n">
        <v>645.2132904</v>
      </c>
      <c r="E452" s="243" t="n">
        <v>47.5431751931287</v>
      </c>
      <c r="F452" s="243" t="n">
        <v>96.6561285293658</v>
      </c>
      <c r="G452" s="243" t="n">
        <v>3.74313871236002</v>
      </c>
      <c r="H452" s="243" t="n">
        <v>22.3215056</v>
      </c>
      <c r="I452" s="243" t="n">
        <v>99.9999999999999</v>
      </c>
      <c r="J452" s="243" t="n">
        <v>3.34387147063417</v>
      </c>
      <c r="K452" s="243" t="n">
        <v>108.197130081827</v>
      </c>
    </row>
    <row r="453">
      <c r="A453" s="243" t="s">
        <v>293</v>
      </c>
      <c r="B453" s="243" t="s">
        <v>294</v>
      </c>
      <c r="C453" s="243" t="s">
        <v>18</v>
      </c>
      <c r="D453" s="243" t="n">
        <v>288.1726839</v>
      </c>
      <c r="E453" s="243" t="n">
        <v>36.9686991104629</v>
      </c>
      <c r="F453" s="243" t="n">
        <v>89.0199213042249</v>
      </c>
      <c r="G453" s="243" t="n">
        <v>11.8447290313417</v>
      </c>
      <c r="H453" s="243" t="n">
        <v>35.5443894</v>
      </c>
      <c r="I453" s="243" t="n">
        <v>99.9999999999997</v>
      </c>
      <c r="J453" s="243" t="n">
        <v>10.9800786957751</v>
      </c>
      <c r="K453" s="243" t="n">
        <v>96.0299898984901</v>
      </c>
    </row>
    <row r="454">
      <c r="A454" s="243" t="s">
        <v>293</v>
      </c>
      <c r="B454" s="243" t="s">
        <v>294</v>
      </c>
      <c r="C454" s="243" t="s">
        <v>19</v>
      </c>
      <c r="D454" s="243" t="n">
        <v>49808.4059969</v>
      </c>
      <c r="E454" s="243" t="n">
        <v>3.61341885116371</v>
      </c>
      <c r="F454" s="243" t="n">
        <v>84.757545983816</v>
      </c>
      <c r="G454" s="243" t="n">
        <v>2.69277543917643</v>
      </c>
      <c r="H454" s="243" t="n">
        <v>8957.3421365</v>
      </c>
      <c r="I454" s="243" t="n">
        <v>16.0402695931587</v>
      </c>
      <c r="J454" s="243" t="n">
        <v>15.242454016184</v>
      </c>
      <c r="K454" s="243" t="n">
        <v>14.9735100311115</v>
      </c>
    </row>
    <row r="455">
      <c r="A455" s="243" t="s">
        <v>295</v>
      </c>
      <c r="B455" s="243" t="s">
        <v>296</v>
      </c>
      <c r="C455" s="243" t="s">
        <v>16</v>
      </c>
      <c r="D455" s="243" t="n">
        <v>281.3383461</v>
      </c>
      <c r="E455" s="243" t="n">
        <v>32.6893418579825</v>
      </c>
      <c r="F455" s="243" t="n">
        <v>100</v>
      </c>
      <c r="G455" s="243" t="n">
        <v>0.00000000000000362924599905751</v>
      </c>
      <c r="H455" s="243"/>
      <c r="I455" s="243"/>
      <c r="J455" s="243"/>
      <c r="K455" s="243"/>
    </row>
    <row r="456">
      <c r="A456" s="243" t="s">
        <v>295</v>
      </c>
      <c r="B456" s="243" t="s">
        <v>296</v>
      </c>
      <c r="C456" s="243" t="s">
        <v>18</v>
      </c>
      <c r="D456" s="243" t="n">
        <v>537.7798352</v>
      </c>
      <c r="E456" s="243" t="n">
        <v>30.0864045185473</v>
      </c>
      <c r="F456" s="243" t="n">
        <v>100</v>
      </c>
      <c r="G456" s="243" t="n">
        <v>0</v>
      </c>
      <c r="H456" s="243"/>
      <c r="I456" s="243"/>
      <c r="J456" s="243"/>
      <c r="K456" s="243"/>
    </row>
    <row r="457">
      <c r="A457" s="243" t="s">
        <v>295</v>
      </c>
      <c r="B457" s="243" t="s">
        <v>296</v>
      </c>
      <c r="C457" s="243" t="s">
        <v>19</v>
      </c>
      <c r="D457" s="243" t="n">
        <v>76279.5528747</v>
      </c>
      <c r="E457" s="243" t="n">
        <v>4.29837230287969</v>
      </c>
      <c r="F457" s="243" t="n">
        <v>98.8783067336524</v>
      </c>
      <c r="G457" s="243" t="n">
        <v>0.606962127482478</v>
      </c>
      <c r="H457" s="243" t="n">
        <v>865.3289447</v>
      </c>
      <c r="I457" s="243" t="n">
        <v>55.087944015446</v>
      </c>
      <c r="J457" s="243" t="n">
        <v>1.12169326634757</v>
      </c>
      <c r="K457" s="243" t="n">
        <v>53.5042771651321</v>
      </c>
    </row>
    <row r="458">
      <c r="A458" t="s">
        <v>22</v>
      </c>
    </row>
    <row r="459">
      <c r="A459" t="s">
        <v>23</v>
      </c>
    </row>
    <row r="460">
      <c r="A460" t="s">
        <v>24</v>
      </c>
    </row>
    <row r="461">
      <c r="A461" t="s">
        <v>25</v>
      </c>
    </row>
    <row r="462">
      <c r="A462" t="s">
        <v>26</v>
      </c>
    </row>
    <row r="465">
      <c r="K465" s="7" t="str">
        <f>=HYPERLINK("#'Indice'!A1", "Ir al índice")</f>
      </c>
    </row>
    <row r="466">
      <c r="A466" s="4" t="s">
        <v>735</v>
      </c>
    </row>
    <row r="467">
      <c r="A467" s="5" t="s">
        <v>28</v>
      </c>
      <c r="B467" s="5" t="s">
        <v>73</v>
      </c>
      <c r="C467" s="5" t="s">
        <v>11</v>
      </c>
      <c r="D467" s="5" t="s">
        <v>496</v>
      </c>
      <c r="E467" s="5" t="s">
        <v>497</v>
      </c>
      <c r="F467" s="5" t="s">
        <v>498</v>
      </c>
      <c r="G467" s="5" t="s">
        <v>499</v>
      </c>
      <c r="H467" s="5" t="s">
        <v>544</v>
      </c>
      <c r="I467" s="5" t="s">
        <v>545</v>
      </c>
      <c r="J467" s="5" t="s">
        <v>546</v>
      </c>
      <c r="K467" s="5" t="s">
        <v>547</v>
      </c>
    </row>
    <row r="468">
      <c r="A468" s="244" t="s">
        <v>76</v>
      </c>
      <c r="B468" s="244" t="s">
        <v>77</v>
      </c>
      <c r="C468" s="244" t="s">
        <v>19</v>
      </c>
      <c r="D468" s="244" t="n">
        <v>876.42213</v>
      </c>
      <c r="E468" s="244"/>
      <c r="F468" s="244" t="n">
        <v>86.4321608040201</v>
      </c>
      <c r="G468" s="244"/>
      <c r="H468" s="244" t="n">
        <v>137.5778925</v>
      </c>
      <c r="I468" s="244"/>
      <c r="J468" s="244" t="n">
        <v>13.5678391959799</v>
      </c>
      <c r="K468" s="244"/>
    </row>
    <row r="469">
      <c r="A469" s="244" t="s">
        <v>78</v>
      </c>
      <c r="B469" s="244" t="s">
        <v>79</v>
      </c>
      <c r="C469" s="244" t="s">
        <v>19</v>
      </c>
      <c r="D469" s="244" t="n">
        <v>706.8289058</v>
      </c>
      <c r="E469" s="244"/>
      <c r="F469" s="244" t="n">
        <v>68.8246253513894</v>
      </c>
      <c r="G469" s="244"/>
      <c r="H469" s="244" t="n">
        <v>320.1710992</v>
      </c>
      <c r="I469" s="244"/>
      <c r="J469" s="244" t="n">
        <v>31.1753746486106</v>
      </c>
      <c r="K469" s="244"/>
    </row>
    <row r="470">
      <c r="A470" s="244" t="s">
        <v>110</v>
      </c>
      <c r="B470" s="244" t="s">
        <v>111</v>
      </c>
      <c r="C470" s="244" t="s">
        <v>16</v>
      </c>
      <c r="D470" s="244" t="n">
        <v>49.0961118</v>
      </c>
      <c r="E470" s="244"/>
      <c r="F470" s="244" t="n">
        <v>90.1526149775492</v>
      </c>
      <c r="G470" s="244"/>
      <c r="H470" s="244" t="n">
        <v>5.3627764</v>
      </c>
      <c r="I470" s="244"/>
      <c r="J470" s="244" t="n">
        <v>9.84738502245075</v>
      </c>
      <c r="K470" s="244"/>
    </row>
    <row r="471">
      <c r="A471" s="244" t="s">
        <v>110</v>
      </c>
      <c r="B471" s="244" t="s">
        <v>111</v>
      </c>
      <c r="C471" s="244" t="s">
        <v>18</v>
      </c>
      <c r="D471" s="244" t="n">
        <v>107.9007848</v>
      </c>
      <c r="E471" s="244"/>
      <c r="F471" s="244" t="n">
        <v>100</v>
      </c>
      <c r="G471" s="244"/>
      <c r="H471" s="244"/>
      <c r="I471" s="244"/>
      <c r="J471" s="244"/>
      <c r="K471" s="244"/>
    </row>
    <row r="472">
      <c r="A472" s="244" t="s">
        <v>110</v>
      </c>
      <c r="B472" s="244" t="s">
        <v>111</v>
      </c>
      <c r="C472" s="244" t="s">
        <v>19</v>
      </c>
      <c r="D472" s="244" t="n">
        <v>8314.116908</v>
      </c>
      <c r="E472" s="244"/>
      <c r="F472" s="244" t="n">
        <v>85.014546899714</v>
      </c>
      <c r="G472" s="244"/>
      <c r="H472" s="244" t="n">
        <v>1465.5234138</v>
      </c>
      <c r="I472" s="244"/>
      <c r="J472" s="244" t="n">
        <v>14.985453100286</v>
      </c>
      <c r="K472" s="244"/>
    </row>
    <row r="473">
      <c r="A473" t="s">
        <v>22</v>
      </c>
    </row>
    <row r="474">
      <c r="A474" t="s">
        <v>23</v>
      </c>
    </row>
    <row r="475">
      <c r="A475" t="s">
        <v>24</v>
      </c>
    </row>
    <row r="476">
      <c r="A476" t="s">
        <v>25</v>
      </c>
    </row>
    <row r="477">
      <c r="A477" t="s">
        <v>26</v>
      </c>
    </row>
    <row r="480">
      <c r="K480" s="7" t="str">
        <f>=HYPERLINK("#'Indice'!A1", "Ir al índice")</f>
      </c>
    </row>
    <row r="481">
      <c r="A481" s="14" t="s">
        <v>736</v>
      </c>
    </row>
    <row r="482">
      <c r="A482" s="5" t="s">
        <v>28</v>
      </c>
      <c r="B482" s="5" t="s">
        <v>10</v>
      </c>
      <c r="C482" s="5" t="s">
        <v>11</v>
      </c>
      <c r="D482" s="5" t="s">
        <v>496</v>
      </c>
      <c r="E482" s="5" t="s">
        <v>497</v>
      </c>
      <c r="F482" s="5" t="s">
        <v>498</v>
      </c>
      <c r="G482" s="5" t="s">
        <v>499</v>
      </c>
      <c r="H482" s="5" t="s">
        <v>544</v>
      </c>
      <c r="I482" s="5" t="s">
        <v>545</v>
      </c>
      <c r="J482" s="5" t="s">
        <v>546</v>
      </c>
      <c r="K482" s="5" t="s">
        <v>547</v>
      </c>
    </row>
    <row r="483">
      <c r="A483" s="245" t="s">
        <v>14</v>
      </c>
      <c r="B483" s="245" t="s">
        <v>15</v>
      </c>
      <c r="C483" s="245" t="s">
        <v>16</v>
      </c>
      <c r="D483" s="245" t="n">
        <v>49.0961118</v>
      </c>
      <c r="E483" s="245"/>
      <c r="F483" s="245" t="n">
        <v>90.1526149775492</v>
      </c>
      <c r="G483" s="245"/>
      <c r="H483" s="245" t="n">
        <v>5.3627764</v>
      </c>
      <c r="I483" s="245"/>
      <c r="J483" s="245" t="n">
        <v>9.84738502245075</v>
      </c>
      <c r="K483" s="245"/>
    </row>
    <row r="484">
      <c r="A484" s="245" t="s">
        <v>14</v>
      </c>
      <c r="B484" s="245" t="s">
        <v>15</v>
      </c>
      <c r="C484" s="245" t="s">
        <v>18</v>
      </c>
      <c r="D484" s="245" t="n">
        <v>107.9007848</v>
      </c>
      <c r="E484" s="245"/>
      <c r="F484" s="245" t="n">
        <v>100</v>
      </c>
      <c r="G484" s="245"/>
      <c r="H484" s="245"/>
      <c r="I484" s="245"/>
      <c r="J484" s="245"/>
      <c r="K484" s="245"/>
    </row>
    <row r="485">
      <c r="A485" s="245" t="s">
        <v>14</v>
      </c>
      <c r="B485" s="245" t="s">
        <v>15</v>
      </c>
      <c r="C485" s="245" t="s">
        <v>19</v>
      </c>
      <c r="D485" s="245" t="n">
        <v>9897.3679438</v>
      </c>
      <c r="E485" s="245"/>
      <c r="F485" s="245" t="n">
        <v>83.7295413051469</v>
      </c>
      <c r="G485" s="245"/>
      <c r="H485" s="245" t="n">
        <v>1923.2724055</v>
      </c>
      <c r="I485" s="245"/>
      <c r="J485" s="245" t="n">
        <v>16.2704586948531</v>
      </c>
      <c r="K485" s="245"/>
    </row>
    <row r="486">
      <c r="A486" s="245" t="s">
        <v>29</v>
      </c>
      <c r="B486" s="245" t="s">
        <v>30</v>
      </c>
      <c r="C486" s="245" t="s">
        <v>16</v>
      </c>
      <c r="D486" s="245" t="n">
        <v>531.248921</v>
      </c>
      <c r="E486" s="245" t="n">
        <v>36.713823449961</v>
      </c>
      <c r="F486" s="245" t="n">
        <v>93.0189063092658</v>
      </c>
      <c r="G486" s="245" t="n">
        <v>3.94275901160496</v>
      </c>
      <c r="H486" s="245" t="n">
        <v>39.870373</v>
      </c>
      <c r="I486" s="245" t="n">
        <v>70.547106970379</v>
      </c>
      <c r="J486" s="245" t="n">
        <v>6.98109369073425</v>
      </c>
      <c r="K486" s="245" t="n">
        <v>52.534910337512</v>
      </c>
    </row>
    <row r="487">
      <c r="A487" s="245" t="s">
        <v>29</v>
      </c>
      <c r="B487" s="245" t="s">
        <v>30</v>
      </c>
      <c r="C487" s="245" t="s">
        <v>18</v>
      </c>
      <c r="D487" s="245" t="n">
        <v>75.0103196</v>
      </c>
      <c r="E487" s="245" t="n">
        <v>57.5294088583559</v>
      </c>
      <c r="F487" s="245" t="n">
        <v>100</v>
      </c>
      <c r="G487" s="245" t="n">
        <v>0</v>
      </c>
      <c r="H487" s="245"/>
      <c r="I487" s="245"/>
      <c r="J487" s="245"/>
      <c r="K487" s="245"/>
    </row>
    <row r="488">
      <c r="A488" s="245" t="s">
        <v>29</v>
      </c>
      <c r="B488" s="245" t="s">
        <v>30</v>
      </c>
      <c r="C488" s="245" t="s">
        <v>19</v>
      </c>
      <c r="D488" s="245" t="n">
        <v>22822.7377804</v>
      </c>
      <c r="E488" s="245" t="n">
        <v>2.7880153925118</v>
      </c>
      <c r="F488" s="245" t="n">
        <v>92.3516265915092</v>
      </c>
      <c r="G488" s="245" t="n">
        <v>1.63394095850108</v>
      </c>
      <c r="H488" s="245" t="n">
        <v>1890.1326072</v>
      </c>
      <c r="I488" s="245" t="n">
        <v>19.7644964840289</v>
      </c>
      <c r="J488" s="245" t="n">
        <v>7.64837340849082</v>
      </c>
      <c r="K488" s="245" t="n">
        <v>19.7293067705803</v>
      </c>
    </row>
    <row r="489">
      <c r="A489" s="245" t="s">
        <v>31</v>
      </c>
      <c r="B489" s="245" t="s">
        <v>32</v>
      </c>
      <c r="C489" s="245" t="s">
        <v>16</v>
      </c>
      <c r="D489" s="245" t="n">
        <v>2194.5176028</v>
      </c>
      <c r="E489" s="245" t="n">
        <v>22.2463627486021</v>
      </c>
      <c r="F489" s="245" t="n">
        <v>95.6874699182422</v>
      </c>
      <c r="G489" s="245" t="n">
        <v>2.13156122480739</v>
      </c>
      <c r="H489" s="245" t="n">
        <v>98.9045189</v>
      </c>
      <c r="I489" s="245" t="n">
        <v>47.7448662518429</v>
      </c>
      <c r="J489" s="245" t="n">
        <v>4.31253008175778</v>
      </c>
      <c r="K489" s="245" t="n">
        <v>47.2956006592105</v>
      </c>
    </row>
    <row r="490">
      <c r="A490" s="245" t="s">
        <v>31</v>
      </c>
      <c r="B490" s="245" t="s">
        <v>32</v>
      </c>
      <c r="C490" s="245" t="s">
        <v>18</v>
      </c>
      <c r="D490" s="245" t="n">
        <v>5.7338366</v>
      </c>
      <c r="E490" s="245" t="n">
        <v>99.9999999999999</v>
      </c>
      <c r="F490" s="245" t="n">
        <v>44.2884123829357</v>
      </c>
      <c r="G490" s="245" t="n">
        <v>79.4762013808971</v>
      </c>
      <c r="H490" s="245" t="n">
        <v>7.2127476</v>
      </c>
      <c r="I490" s="245" t="n">
        <v>99.9999999999999</v>
      </c>
      <c r="J490" s="245" t="n">
        <v>55.7115876170643</v>
      </c>
      <c r="K490" s="245" t="n">
        <v>63.1802993226546</v>
      </c>
    </row>
    <row r="491">
      <c r="A491" s="245" t="s">
        <v>31</v>
      </c>
      <c r="B491" s="245" t="s">
        <v>32</v>
      </c>
      <c r="C491" s="245" t="s">
        <v>19</v>
      </c>
      <c r="D491" s="245" t="n">
        <v>9773.1139949</v>
      </c>
      <c r="E491" s="245" t="n">
        <v>5.81004225991689</v>
      </c>
      <c r="F491" s="245" t="n">
        <v>94.6674063689715</v>
      </c>
      <c r="G491" s="245" t="n">
        <v>1.44967322894696</v>
      </c>
      <c r="H491" s="245" t="n">
        <v>550.5173052</v>
      </c>
      <c r="I491" s="245" t="n">
        <v>25.5421429321175</v>
      </c>
      <c r="J491" s="245" t="n">
        <v>5.33259363102853</v>
      </c>
      <c r="K491" s="245" t="n">
        <v>25.735470235048</v>
      </c>
    </row>
    <row r="492">
      <c r="A492" s="245" t="s">
        <v>33</v>
      </c>
      <c r="B492" s="245" t="s">
        <v>34</v>
      </c>
      <c r="C492" s="245" t="s">
        <v>16</v>
      </c>
      <c r="D492" s="245" t="n">
        <v>3.395031</v>
      </c>
      <c r="E492" s="245" t="n">
        <v>73.9369100427296</v>
      </c>
      <c r="F492" s="245" t="n">
        <v>37.5</v>
      </c>
      <c r="G492" s="245" t="n">
        <v>78.7268484487133</v>
      </c>
      <c r="H492" s="245" t="n">
        <v>5.658385</v>
      </c>
      <c r="I492" s="245" t="n">
        <v>100</v>
      </c>
      <c r="J492" s="245" t="n">
        <v>62.5</v>
      </c>
      <c r="K492" s="245" t="n">
        <v>47.236109069228</v>
      </c>
    </row>
    <row r="493">
      <c r="A493" s="245" t="s">
        <v>33</v>
      </c>
      <c r="B493" s="245" t="s">
        <v>34</v>
      </c>
      <c r="C493" s="245" t="s">
        <v>18</v>
      </c>
      <c r="D493" s="245" t="n">
        <v>3.395031</v>
      </c>
      <c r="E493" s="245" t="n">
        <v>73.9369100427296</v>
      </c>
      <c r="F493" s="245" t="n">
        <v>100</v>
      </c>
      <c r="G493" s="245" t="n">
        <v>0</v>
      </c>
      <c r="H493" s="245"/>
      <c r="I493" s="245"/>
      <c r="J493" s="245"/>
      <c r="K493" s="245"/>
    </row>
    <row r="494">
      <c r="A494" s="245" t="s">
        <v>33</v>
      </c>
      <c r="B494" s="245" t="s">
        <v>34</v>
      </c>
      <c r="C494" s="245" t="s">
        <v>19</v>
      </c>
      <c r="D494" s="245" t="n">
        <v>1612.639725</v>
      </c>
      <c r="E494" s="245" t="n">
        <v>5.64184340842998</v>
      </c>
      <c r="F494" s="245" t="n">
        <v>89.1181988742964</v>
      </c>
      <c r="G494" s="245" t="n">
        <v>2.04681123867348</v>
      </c>
      <c r="H494" s="245" t="n">
        <v>196.911798</v>
      </c>
      <c r="I494" s="245" t="n">
        <v>16.3384244696305</v>
      </c>
      <c r="J494" s="245" t="n">
        <v>10.8818011257036</v>
      </c>
      <c r="K494" s="245" t="n">
        <v>16.7626782477569</v>
      </c>
    </row>
    <row r="495">
      <c r="A495" s="245" t="s">
        <v>35</v>
      </c>
      <c r="B495" s="245" t="s">
        <v>36</v>
      </c>
      <c r="C495" s="245" t="s">
        <v>16</v>
      </c>
      <c r="D495" s="245" t="n">
        <v>112.5322429</v>
      </c>
      <c r="E495" s="245" t="n">
        <v>46.5721404920117</v>
      </c>
      <c r="F495" s="245" t="n">
        <v>75.3083744359817</v>
      </c>
      <c r="G495" s="245" t="n">
        <v>21.6181349914487</v>
      </c>
      <c r="H495" s="245" t="n">
        <v>36.8963482</v>
      </c>
      <c r="I495" s="245" t="n">
        <v>100</v>
      </c>
      <c r="J495" s="245" t="n">
        <v>24.6916255640183</v>
      </c>
      <c r="K495" s="245" t="n">
        <v>65.9343630625942</v>
      </c>
    </row>
    <row r="496">
      <c r="A496" s="245" t="s">
        <v>35</v>
      </c>
      <c r="B496" s="245" t="s">
        <v>36</v>
      </c>
      <c r="C496" s="245" t="s">
        <v>18</v>
      </c>
      <c r="D496" s="245" t="n">
        <v>46.5385583</v>
      </c>
      <c r="E496" s="245" t="n">
        <v>54.3699632948973</v>
      </c>
      <c r="F496" s="245" t="n">
        <v>100</v>
      </c>
      <c r="G496" s="245" t="n">
        <v>0</v>
      </c>
      <c r="H496" s="245"/>
      <c r="I496" s="245"/>
      <c r="J496" s="245"/>
      <c r="K496" s="245"/>
    </row>
    <row r="497">
      <c r="A497" s="245" t="s">
        <v>35</v>
      </c>
      <c r="B497" s="245" t="s">
        <v>36</v>
      </c>
      <c r="C497" s="245" t="s">
        <v>19</v>
      </c>
      <c r="D497" s="245" t="n">
        <v>15981.6764879</v>
      </c>
      <c r="E497" s="245" t="n">
        <v>4.14552194151667</v>
      </c>
      <c r="F497" s="245" t="n">
        <v>93.4817839127969</v>
      </c>
      <c r="G497" s="245" t="n">
        <v>1.3744476730217</v>
      </c>
      <c r="H497" s="245" t="n">
        <v>1114.3563636</v>
      </c>
      <c r="I497" s="245" t="n">
        <v>20.9353329962289</v>
      </c>
      <c r="J497" s="245" t="n">
        <v>6.5182160872031</v>
      </c>
      <c r="K497" s="245" t="n">
        <v>19.7118074408596</v>
      </c>
    </row>
    <row r="498">
      <c r="A498" s="245" t="s">
        <v>37</v>
      </c>
      <c r="B498" s="245" t="s">
        <v>38</v>
      </c>
      <c r="C498" s="245" t="s">
        <v>16</v>
      </c>
      <c r="D498" s="245" t="n">
        <v>2.8791554</v>
      </c>
      <c r="E498" s="245" t="n">
        <v>69.9543924373344</v>
      </c>
      <c r="F498" s="245" t="n">
        <v>100</v>
      </c>
      <c r="G498" s="245" t="n">
        <v>0</v>
      </c>
      <c r="H498" s="245"/>
      <c r="I498" s="245"/>
      <c r="J498" s="245"/>
      <c r="K498" s="245"/>
    </row>
    <row r="499">
      <c r="A499" s="245" t="s">
        <v>37</v>
      </c>
      <c r="B499" s="245" t="s">
        <v>38</v>
      </c>
      <c r="C499" s="245" t="s">
        <v>18</v>
      </c>
      <c r="D499" s="245" t="n">
        <v>49.0141933</v>
      </c>
      <c r="E499" s="245" t="n">
        <v>34.4159656123116</v>
      </c>
      <c r="F499" s="245" t="n">
        <v>97.6109214779174</v>
      </c>
      <c r="G499" s="245" t="n">
        <v>2.40220791272438</v>
      </c>
      <c r="H499" s="245" t="n">
        <v>1.1996481</v>
      </c>
      <c r="I499" s="245" t="n">
        <v>100</v>
      </c>
      <c r="J499" s="245" t="n">
        <v>2.38907852208256</v>
      </c>
      <c r="K499" s="245" t="n">
        <v>98.1473508615252</v>
      </c>
    </row>
    <row r="500">
      <c r="A500" s="245" t="s">
        <v>37</v>
      </c>
      <c r="B500" s="245" t="s">
        <v>38</v>
      </c>
      <c r="C500" s="245" t="s">
        <v>19</v>
      </c>
      <c r="D500" s="245" t="n">
        <v>1513.2579157</v>
      </c>
      <c r="E500" s="245" t="n">
        <v>3.85292311480973</v>
      </c>
      <c r="F500" s="245" t="n">
        <v>79.481715762145</v>
      </c>
      <c r="G500" s="245" t="n">
        <v>3.5458140649291</v>
      </c>
      <c r="H500" s="245" t="n">
        <v>390.649041</v>
      </c>
      <c r="I500" s="245" t="n">
        <v>15.0086331933848</v>
      </c>
      <c r="J500" s="245" t="n">
        <v>20.5182842378549</v>
      </c>
      <c r="K500" s="245" t="n">
        <v>13.7354265291908</v>
      </c>
    </row>
    <row r="501">
      <c r="A501" s="245" t="s">
        <v>39</v>
      </c>
      <c r="B501" s="245" t="s">
        <v>40</v>
      </c>
      <c r="C501" s="245" t="s">
        <v>16</v>
      </c>
      <c r="D501" s="245" t="n">
        <v>8.6198735</v>
      </c>
      <c r="E501" s="245" t="n">
        <v>58.0499380505287</v>
      </c>
      <c r="F501" s="245" t="n">
        <v>100</v>
      </c>
      <c r="G501" s="245" t="n">
        <v>0</v>
      </c>
      <c r="H501" s="245"/>
      <c r="I501" s="245"/>
      <c r="J501" s="245"/>
      <c r="K501" s="245"/>
    </row>
    <row r="502">
      <c r="A502" s="245" t="s">
        <v>39</v>
      </c>
      <c r="B502" s="245" t="s">
        <v>40</v>
      </c>
      <c r="C502" s="245" t="s">
        <v>18</v>
      </c>
      <c r="D502" s="245" t="n">
        <v>3.5058904</v>
      </c>
      <c r="E502" s="245" t="n">
        <v>71.8369525723956</v>
      </c>
      <c r="F502" s="245" t="n">
        <v>100</v>
      </c>
      <c r="G502" s="245" t="n">
        <v>0</v>
      </c>
      <c r="H502" s="245"/>
      <c r="I502" s="245"/>
      <c r="J502" s="245"/>
      <c r="K502" s="245"/>
    </row>
    <row r="503">
      <c r="A503" s="245" t="s">
        <v>39</v>
      </c>
      <c r="B503" s="245" t="s">
        <v>40</v>
      </c>
      <c r="C503" s="245" t="s">
        <v>19</v>
      </c>
      <c r="D503" s="245" t="n">
        <v>3748.5884549</v>
      </c>
      <c r="E503" s="245" t="n">
        <v>4.30873825673484</v>
      </c>
      <c r="F503" s="245" t="n">
        <v>82.9356804932541</v>
      </c>
      <c r="G503" s="245" t="n">
        <v>2.88717709688865</v>
      </c>
      <c r="H503" s="245" t="n">
        <v>771.2857809</v>
      </c>
      <c r="I503" s="245" t="n">
        <v>15.6502331576522</v>
      </c>
      <c r="J503" s="245" t="n">
        <v>17.0643195067459</v>
      </c>
      <c r="K503" s="245" t="n">
        <v>14.0322031089689</v>
      </c>
    </row>
    <row r="504">
      <c r="A504" s="245" t="s">
        <v>41</v>
      </c>
      <c r="B504" s="245" t="s">
        <v>42</v>
      </c>
      <c r="C504" s="245" t="s">
        <v>16</v>
      </c>
      <c r="D504" s="245" t="n">
        <v>194.7522916</v>
      </c>
      <c r="E504" s="245" t="n">
        <v>34.5632510584352</v>
      </c>
      <c r="F504" s="245" t="n">
        <v>92.0593999644872</v>
      </c>
      <c r="G504" s="245" t="n">
        <v>5.14728270227732</v>
      </c>
      <c r="H504" s="245" t="n">
        <v>16.7983938</v>
      </c>
      <c r="I504" s="245" t="n">
        <v>57.2433542924238</v>
      </c>
      <c r="J504" s="245" t="n">
        <v>7.94060003551281</v>
      </c>
      <c r="K504" s="245" t="n">
        <v>59.6750566581877</v>
      </c>
    </row>
    <row r="505">
      <c r="A505" s="245" t="s">
        <v>41</v>
      </c>
      <c r="B505" s="245" t="s">
        <v>42</v>
      </c>
      <c r="C505" s="245" t="s">
        <v>18</v>
      </c>
      <c r="D505" s="245" t="n">
        <v>9.2992588</v>
      </c>
      <c r="E505" s="245" t="n">
        <v>59.1377702938601</v>
      </c>
      <c r="F505" s="245" t="n">
        <v>100</v>
      </c>
      <c r="G505" s="245" t="n">
        <v>0.0000000000000065656114205237</v>
      </c>
      <c r="H505" s="245"/>
      <c r="I505" s="245"/>
      <c r="J505" s="245"/>
      <c r="K505" s="245"/>
    </row>
    <row r="506">
      <c r="A506" s="245" t="s">
        <v>41</v>
      </c>
      <c r="B506" s="245" t="s">
        <v>42</v>
      </c>
      <c r="C506" s="245" t="s">
        <v>19</v>
      </c>
      <c r="D506" s="245" t="n">
        <v>7472.171689</v>
      </c>
      <c r="E506" s="245" t="n">
        <v>3.37454937470069</v>
      </c>
      <c r="F506" s="245" t="n">
        <v>94.9793970105741</v>
      </c>
      <c r="G506" s="245" t="n">
        <v>1.35561251503932</v>
      </c>
      <c r="H506" s="245" t="n">
        <v>394.9783711</v>
      </c>
      <c r="I506" s="245" t="n">
        <v>26.2518980913481</v>
      </c>
      <c r="J506" s="245" t="n">
        <v>5.02060298942587</v>
      </c>
      <c r="K506" s="245" t="n">
        <v>25.6453775631333</v>
      </c>
    </row>
    <row r="507">
      <c r="A507" t="s">
        <v>22</v>
      </c>
    </row>
    <row r="508">
      <c r="A508" t="s">
        <v>23</v>
      </c>
    </row>
    <row r="509">
      <c r="A509" t="s">
        <v>24</v>
      </c>
    </row>
    <row r="510">
      <c r="A510" t="s">
        <v>25</v>
      </c>
    </row>
    <row r="511">
      <c r="A511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737</v>
      </c>
    </row>
    <row r="9">
      <c r="A9" t="s">
        <v>3</v>
      </c>
    </row>
    <row r="10">
      <c r="A10" t="s">
        <v>4</v>
      </c>
    </row>
    <row r="11">
      <c r="A11" t="s">
        <v>738</v>
      </c>
    </row>
    <row r="12">
      <c r="A12" s="3" t="s">
        <v>6</v>
      </c>
    </row>
    <row r="13">
      <c r="A13" s="3" t="s">
        <v>327</v>
      </c>
    </row>
    <row r="15">
      <c r="A15" s="4" t="s">
        <v>739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246" t="s">
        <v>14</v>
      </c>
      <c r="B17" s="246" t="s">
        <v>15</v>
      </c>
      <c r="C17" s="246" t="s">
        <v>16</v>
      </c>
      <c r="D17" s="246" t="n">
        <v>12172.2682899</v>
      </c>
      <c r="E17" s="246" t="n">
        <v>8.8239894385664</v>
      </c>
      <c r="F17" s="246" t="n">
        <v>73.0843222212078</v>
      </c>
      <c r="G17" s="246" t="n">
        <v>3.85457272705324</v>
      </c>
      <c r="H17" s="246" t="n">
        <v>4482.8335431</v>
      </c>
      <c r="I17" s="246" t="n">
        <v>11.6509736585564</v>
      </c>
      <c r="J17" s="246" t="n">
        <v>26.9156777787922</v>
      </c>
      <c r="K17" s="246" t="n">
        <v>10.4663474397441</v>
      </c>
    </row>
    <row r="18">
      <c r="A18" s="246" t="s">
        <v>14</v>
      </c>
      <c r="B18" s="246" t="s">
        <v>15</v>
      </c>
      <c r="C18" s="246" t="s">
        <v>18</v>
      </c>
      <c r="D18" s="246" t="n">
        <v>13785.5156513</v>
      </c>
      <c r="E18" s="246" t="n">
        <v>6.51716788333002</v>
      </c>
      <c r="F18" s="246" t="n">
        <v>77.5370452297794</v>
      </c>
      <c r="G18" s="246" t="n">
        <v>2.9368899188239</v>
      </c>
      <c r="H18" s="246" t="n">
        <v>3993.7479387</v>
      </c>
      <c r="I18" s="246" t="n">
        <v>11.5547066559806</v>
      </c>
      <c r="J18" s="246" t="n">
        <v>22.4629547702206</v>
      </c>
      <c r="K18" s="246" t="n">
        <v>10.1374805229373</v>
      </c>
    </row>
    <row r="19">
      <c r="A19" s="246" t="s">
        <v>14</v>
      </c>
      <c r="B19" s="246" t="s">
        <v>15</v>
      </c>
      <c r="C19" s="246" t="s">
        <v>19</v>
      </c>
      <c r="D19" s="246" t="n">
        <v>1662646.5585633</v>
      </c>
      <c r="E19" s="246" t="n">
        <v>0.382434814099003</v>
      </c>
      <c r="F19" s="246" t="n">
        <v>79.21595323383</v>
      </c>
      <c r="G19" s="246" t="n">
        <v>0.285138108089155</v>
      </c>
      <c r="H19" s="246" t="n">
        <v>436231.8752485</v>
      </c>
      <c r="I19" s="246" t="n">
        <v>1.1298092398655</v>
      </c>
      <c r="J19" s="246" t="n">
        <v>20.78404676617</v>
      </c>
      <c r="K19" s="246" t="n">
        <v>1.08677041048324</v>
      </c>
    </row>
    <row r="20">
      <c r="A20" s="246" t="s">
        <v>14</v>
      </c>
      <c r="B20" s="246" t="s">
        <v>20</v>
      </c>
      <c r="C20" s="246" t="s">
        <v>16</v>
      </c>
      <c r="D20" s="246" t="n">
        <v>3.4901383</v>
      </c>
      <c r="E20" s="246"/>
      <c r="F20" s="246" t="n">
        <v>14.5360948753391</v>
      </c>
      <c r="G20" s="246"/>
      <c r="H20" s="246" t="n">
        <v>20.5200125</v>
      </c>
      <c r="I20" s="246"/>
      <c r="J20" s="246" t="n">
        <v>85.4639051246609</v>
      </c>
      <c r="K20" s="246"/>
    </row>
    <row r="21">
      <c r="A21" s="246" t="s">
        <v>14</v>
      </c>
      <c r="B21" s="246" t="s">
        <v>20</v>
      </c>
      <c r="C21" s="246" t="s">
        <v>18</v>
      </c>
      <c r="D21" s="246" t="n">
        <v>14.5486317</v>
      </c>
      <c r="E21" s="246"/>
      <c r="F21" s="246" t="n">
        <v>40.8432066496905</v>
      </c>
      <c r="G21" s="246"/>
      <c r="H21" s="246" t="n">
        <v>21.0720575</v>
      </c>
      <c r="I21" s="246"/>
      <c r="J21" s="246" t="n">
        <v>59.1567933503095</v>
      </c>
      <c r="K21" s="246"/>
    </row>
    <row r="22">
      <c r="A22" s="246" t="s">
        <v>14</v>
      </c>
      <c r="B22" s="246" t="s">
        <v>20</v>
      </c>
      <c r="C22" s="246" t="s">
        <v>19</v>
      </c>
      <c r="D22" s="246" t="n">
        <v>1494.3389953</v>
      </c>
      <c r="E22" s="246"/>
      <c r="F22" s="246" t="n">
        <v>40.6315916550534</v>
      </c>
      <c r="G22" s="246"/>
      <c r="H22" s="246" t="n">
        <v>2183.4371745</v>
      </c>
      <c r="I22" s="246"/>
      <c r="J22" s="246" t="n">
        <v>59.3684083449466</v>
      </c>
      <c r="K22" s="246"/>
    </row>
    <row r="23">
      <c r="A23" s="246" t="s">
        <v>14</v>
      </c>
      <c r="B23" s="246" t="s">
        <v>21</v>
      </c>
      <c r="C23" s="246" t="s">
        <v>16</v>
      </c>
      <c r="D23" s="246" t="n">
        <v>12168.7781516</v>
      </c>
      <c r="E23" s="246" t="n">
        <v>8.82647365637236</v>
      </c>
      <c r="F23" s="246" t="n">
        <v>73.1688477469224</v>
      </c>
      <c r="G23" s="246" t="n">
        <v>3.85390063621298</v>
      </c>
      <c r="H23" s="246" t="n">
        <v>4462.3135306</v>
      </c>
      <c r="I23" s="246" t="n">
        <v>11.7031015691828</v>
      </c>
      <c r="J23" s="246" t="n">
        <v>26.8311522530776</v>
      </c>
      <c r="K23" s="246" t="n">
        <v>10.5096294867654</v>
      </c>
    </row>
    <row r="24">
      <c r="A24" s="246" t="s">
        <v>14</v>
      </c>
      <c r="B24" s="246" t="s">
        <v>21</v>
      </c>
      <c r="C24" s="246" t="s">
        <v>18</v>
      </c>
      <c r="D24" s="246" t="n">
        <v>13770.9670196</v>
      </c>
      <c r="E24" s="246" t="n">
        <v>6.5237604682814</v>
      </c>
      <c r="F24" s="246" t="n">
        <v>77.6107087850552</v>
      </c>
      <c r="G24" s="246" t="n">
        <v>2.9388563881791</v>
      </c>
      <c r="H24" s="246" t="n">
        <v>3972.6758812</v>
      </c>
      <c r="I24" s="246" t="n">
        <v>11.6110466091886</v>
      </c>
      <c r="J24" s="246" t="n">
        <v>22.3892912149448</v>
      </c>
      <c r="K24" s="246" t="n">
        <v>10.18731343991</v>
      </c>
    </row>
    <row r="25">
      <c r="A25" s="246" t="s">
        <v>14</v>
      </c>
      <c r="B25" s="246" t="s">
        <v>21</v>
      </c>
      <c r="C25" s="246" t="s">
        <v>19</v>
      </c>
      <c r="D25" s="246" t="n">
        <v>1661152.219568</v>
      </c>
      <c r="E25" s="246" t="n">
        <v>0.382728742004688</v>
      </c>
      <c r="F25" s="246" t="n">
        <v>79.283681661188</v>
      </c>
      <c r="G25" s="246" t="n">
        <v>0.285349544880673</v>
      </c>
      <c r="H25" s="246" t="n">
        <v>434048.438074</v>
      </c>
      <c r="I25" s="246" t="n">
        <v>1.13516170561759</v>
      </c>
      <c r="J25" s="246" t="n">
        <v>20.716318338812</v>
      </c>
      <c r="K25" s="246" t="n">
        <v>1.09206482100147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744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740</v>
      </c>
      <c r="I35" s="5" t="s">
        <v>741</v>
      </c>
      <c r="J35" s="5" t="s">
        <v>742</v>
      </c>
      <c r="K35" s="5" t="s">
        <v>743</v>
      </c>
    </row>
    <row r="36">
      <c r="A36" s="247" t="s">
        <v>14</v>
      </c>
      <c r="B36" s="247" t="s">
        <v>15</v>
      </c>
      <c r="C36" s="247" t="s">
        <v>16</v>
      </c>
      <c r="D36" s="247" t="n">
        <v>12172.2682899</v>
      </c>
      <c r="E36" s="247" t="n">
        <v>8.8239894385664</v>
      </c>
      <c r="F36" s="247" t="n">
        <v>73.0843222212078</v>
      </c>
      <c r="G36" s="247" t="n">
        <v>3.85457272705324</v>
      </c>
      <c r="H36" s="247" t="n">
        <v>4482.8335431</v>
      </c>
      <c r="I36" s="247" t="n">
        <v>11.6509736585564</v>
      </c>
      <c r="J36" s="247" t="n">
        <v>26.9156777787922</v>
      </c>
      <c r="K36" s="247" t="n">
        <v>10.4663474397441</v>
      </c>
    </row>
    <row r="37">
      <c r="A37" s="247" t="s">
        <v>14</v>
      </c>
      <c r="B37" s="247" t="s">
        <v>15</v>
      </c>
      <c r="C37" s="247" t="s">
        <v>18</v>
      </c>
      <c r="D37" s="247" t="n">
        <v>13785.5156513</v>
      </c>
      <c r="E37" s="247" t="n">
        <v>6.51716788333002</v>
      </c>
      <c r="F37" s="247" t="n">
        <v>77.5370452297794</v>
      </c>
      <c r="G37" s="247" t="n">
        <v>2.9368899188239</v>
      </c>
      <c r="H37" s="247" t="n">
        <v>3993.7479387</v>
      </c>
      <c r="I37" s="247" t="n">
        <v>11.5547066559806</v>
      </c>
      <c r="J37" s="247" t="n">
        <v>22.4629547702206</v>
      </c>
      <c r="K37" s="247" t="n">
        <v>10.1374805229373</v>
      </c>
    </row>
    <row r="38">
      <c r="A38" s="247" t="s">
        <v>14</v>
      </c>
      <c r="B38" s="247" t="s">
        <v>15</v>
      </c>
      <c r="C38" s="247" t="s">
        <v>19</v>
      </c>
      <c r="D38" s="247" t="n">
        <v>1662646.5585633</v>
      </c>
      <c r="E38" s="247" t="n">
        <v>0.382434814099003</v>
      </c>
      <c r="F38" s="247" t="n">
        <v>79.21595323383</v>
      </c>
      <c r="G38" s="247" t="n">
        <v>0.285138108089155</v>
      </c>
      <c r="H38" s="247" t="n">
        <v>436231.8752485</v>
      </c>
      <c r="I38" s="247" t="n">
        <v>1.1298092398655</v>
      </c>
      <c r="J38" s="247" t="n">
        <v>20.78404676617</v>
      </c>
      <c r="K38" s="247" t="n">
        <v>1.08677041048324</v>
      </c>
    </row>
    <row r="39">
      <c r="A39" s="247" t="s">
        <v>29</v>
      </c>
      <c r="B39" s="247" t="s">
        <v>30</v>
      </c>
      <c r="C39" s="247" t="s">
        <v>16</v>
      </c>
      <c r="D39" s="247" t="n">
        <v>79.9450072</v>
      </c>
      <c r="E39" s="247" t="n">
        <v>46.7917385533505</v>
      </c>
      <c r="F39" s="247" t="n">
        <v>34.3678572592693</v>
      </c>
      <c r="G39" s="247" t="n">
        <v>23.6334211906297</v>
      </c>
      <c r="H39" s="247" t="n">
        <v>152.6706214</v>
      </c>
      <c r="I39" s="247" t="n">
        <v>36.2597124439336</v>
      </c>
      <c r="J39" s="247" t="n">
        <v>65.6321427407307</v>
      </c>
      <c r="K39" s="247" t="n">
        <v>12.3754918262586</v>
      </c>
    </row>
    <row r="40">
      <c r="A40" s="247" t="s">
        <v>29</v>
      </c>
      <c r="B40" s="247" t="s">
        <v>30</v>
      </c>
      <c r="C40" s="247" t="s">
        <v>18</v>
      </c>
      <c r="D40" s="247" t="n">
        <v>14.8332427</v>
      </c>
      <c r="E40" s="247" t="n">
        <v>100</v>
      </c>
      <c r="F40" s="247" t="n">
        <v>59.9031341018573</v>
      </c>
      <c r="G40" s="247" t="n">
        <v>57.0926045301144</v>
      </c>
      <c r="H40" s="247" t="n">
        <v>9.9288051</v>
      </c>
      <c r="I40" s="247" t="n">
        <v>100</v>
      </c>
      <c r="J40" s="247" t="n">
        <v>40.0968658981427</v>
      </c>
      <c r="K40" s="247" t="n">
        <v>85.2940964034339</v>
      </c>
    </row>
    <row r="41">
      <c r="A41" s="247" t="s">
        <v>29</v>
      </c>
      <c r="B41" s="247" t="s">
        <v>30</v>
      </c>
      <c r="C41" s="247" t="s">
        <v>19</v>
      </c>
      <c r="D41" s="247" t="n">
        <v>4878.3413235</v>
      </c>
      <c r="E41" s="247" t="n">
        <v>3.80961360228713</v>
      </c>
      <c r="F41" s="247" t="n">
        <v>62.5116010340042</v>
      </c>
      <c r="G41" s="247" t="n">
        <v>3.57524902780421</v>
      </c>
      <c r="H41" s="247" t="n">
        <v>2925.5562616</v>
      </c>
      <c r="I41" s="247" t="n">
        <v>6.14709267553259</v>
      </c>
      <c r="J41" s="247" t="n">
        <v>37.4883989659958</v>
      </c>
      <c r="K41" s="247" t="n">
        <v>5.96169873848257</v>
      </c>
    </row>
    <row r="42">
      <c r="A42" s="247" t="s">
        <v>31</v>
      </c>
      <c r="B42" s="247" t="s">
        <v>32</v>
      </c>
      <c r="C42" s="247" t="s">
        <v>16</v>
      </c>
      <c r="D42" s="247" t="n">
        <v>759.2427108</v>
      </c>
      <c r="E42" s="247" t="n">
        <v>18.708797868642</v>
      </c>
      <c r="F42" s="247" t="n">
        <v>57.6006612739874</v>
      </c>
      <c r="G42" s="247" t="n">
        <v>7.96581345667198</v>
      </c>
      <c r="H42" s="247" t="n">
        <v>558.8718629</v>
      </c>
      <c r="I42" s="247" t="n">
        <v>19.5387831951387</v>
      </c>
      <c r="J42" s="247" t="n">
        <v>42.3993387260126</v>
      </c>
      <c r="K42" s="247" t="n">
        <v>10.8217754445314</v>
      </c>
    </row>
    <row r="43">
      <c r="A43" s="247" t="s">
        <v>31</v>
      </c>
      <c r="B43" s="247" t="s">
        <v>32</v>
      </c>
      <c r="C43" s="247" t="s">
        <v>18</v>
      </c>
      <c r="D43" s="247" t="n">
        <v>51.0812565</v>
      </c>
      <c r="E43" s="247" t="n">
        <v>53.6717704652017</v>
      </c>
      <c r="F43" s="247" t="n">
        <v>71.4065742474446</v>
      </c>
      <c r="G43" s="247" t="n">
        <v>26.4038571186005</v>
      </c>
      <c r="H43" s="247" t="n">
        <v>20.4545328</v>
      </c>
      <c r="I43" s="247" t="n">
        <v>73.7183629986264</v>
      </c>
      <c r="J43" s="247" t="n">
        <v>28.5934257525554</v>
      </c>
      <c r="K43" s="247" t="n">
        <v>65.9385482549171</v>
      </c>
    </row>
    <row r="44">
      <c r="A44" s="247" t="s">
        <v>31</v>
      </c>
      <c r="B44" s="247" t="s">
        <v>32</v>
      </c>
      <c r="C44" s="247" t="s">
        <v>19</v>
      </c>
      <c r="D44" s="247" t="n">
        <v>7846.3293117</v>
      </c>
      <c r="E44" s="247" t="n">
        <v>3.03448678870622</v>
      </c>
      <c r="F44" s="247" t="n">
        <v>73.4406608782245</v>
      </c>
      <c r="G44" s="247" t="n">
        <v>2.3768760531814</v>
      </c>
      <c r="H44" s="247" t="n">
        <v>2837.5741525</v>
      </c>
      <c r="I44" s="247" t="n">
        <v>7.13013255866499</v>
      </c>
      <c r="J44" s="247" t="n">
        <v>26.5593391217755</v>
      </c>
      <c r="K44" s="247" t="n">
        <v>6.57242815308419</v>
      </c>
    </row>
    <row r="45">
      <c r="A45" s="247" t="s">
        <v>33</v>
      </c>
      <c r="B45" s="247" t="s">
        <v>34</v>
      </c>
      <c r="C45" s="247" t="s">
        <v>16</v>
      </c>
      <c r="D45" s="247" t="n">
        <v>209.0049175</v>
      </c>
      <c r="E45" s="247" t="n">
        <v>49.4817040747041</v>
      </c>
      <c r="F45" s="247" t="n">
        <v>64.1676813520764</v>
      </c>
      <c r="G45" s="247" t="n">
        <v>31.2739168023494</v>
      </c>
      <c r="H45" s="247" t="n">
        <v>116.7118812</v>
      </c>
      <c r="I45" s="247" t="n">
        <v>69.9010502050963</v>
      </c>
      <c r="J45" s="247" t="n">
        <v>35.8323186479236</v>
      </c>
      <c r="K45" s="247" t="n">
        <v>56.004601536462</v>
      </c>
    </row>
    <row r="46">
      <c r="A46" s="247" t="s">
        <v>33</v>
      </c>
      <c r="B46" s="247" t="s">
        <v>34</v>
      </c>
      <c r="C46" s="247" t="s">
        <v>18</v>
      </c>
      <c r="D46" s="247" t="n">
        <v>91.1530898</v>
      </c>
      <c r="E46" s="247" t="n">
        <v>70.512580368241</v>
      </c>
      <c r="F46" s="247" t="n">
        <v>98.7737120228601</v>
      </c>
      <c r="G46" s="247" t="n">
        <v>1.50048869430946</v>
      </c>
      <c r="H46" s="247" t="n">
        <v>1.131677</v>
      </c>
      <c r="I46" s="247" t="n">
        <v>99.9999999999998</v>
      </c>
      <c r="J46" s="247" t="n">
        <v>1.22628797713991</v>
      </c>
      <c r="K46" s="247" t="n">
        <v>120.85973356026</v>
      </c>
    </row>
    <row r="47">
      <c r="A47" s="247" t="s">
        <v>33</v>
      </c>
      <c r="B47" s="247" t="s">
        <v>34</v>
      </c>
      <c r="C47" s="247" t="s">
        <v>19</v>
      </c>
      <c r="D47" s="247" t="n">
        <v>30629.8112829</v>
      </c>
      <c r="E47" s="247" t="n">
        <v>3.02571710373777</v>
      </c>
      <c r="F47" s="247" t="n">
        <v>76.7385736777831</v>
      </c>
      <c r="G47" s="247" t="n">
        <v>2.69924340138775</v>
      </c>
      <c r="H47" s="247" t="n">
        <v>9284.6799761</v>
      </c>
      <c r="I47" s="247" t="n">
        <v>8.93378344492991</v>
      </c>
      <c r="J47" s="247" t="n">
        <v>23.2614263222169</v>
      </c>
      <c r="K47" s="247" t="n">
        <v>8.90470282270819</v>
      </c>
    </row>
    <row r="48">
      <c r="A48" s="247" t="s">
        <v>35</v>
      </c>
      <c r="B48" s="247" t="s">
        <v>36</v>
      </c>
      <c r="C48" s="247" t="s">
        <v>16</v>
      </c>
      <c r="D48" s="247" t="n">
        <v>19.2407263</v>
      </c>
      <c r="E48" s="247" t="n">
        <v>72.090356150672</v>
      </c>
      <c r="F48" s="247" t="n">
        <v>23.6959078390485</v>
      </c>
      <c r="G48" s="247" t="n">
        <v>74.3290276012269</v>
      </c>
      <c r="H48" s="247" t="n">
        <v>61.957793</v>
      </c>
      <c r="I48" s="247" t="n">
        <v>63.1940700709283</v>
      </c>
      <c r="J48" s="247" t="n">
        <v>76.3040921609515</v>
      </c>
      <c r="K48" s="247" t="n">
        <v>23.0825600295406</v>
      </c>
    </row>
    <row r="49">
      <c r="A49" s="247" t="s">
        <v>35</v>
      </c>
      <c r="B49" s="247" t="s">
        <v>36</v>
      </c>
      <c r="C49" s="247" t="s">
        <v>18</v>
      </c>
      <c r="D49" s="247" t="n">
        <v>16.002326</v>
      </c>
      <c r="E49" s="247" t="n">
        <v>73.0048852632724</v>
      </c>
      <c r="F49" s="247" t="n">
        <v>72.8244008962307</v>
      </c>
      <c r="G49" s="247" t="n">
        <v>33.8522177653644</v>
      </c>
      <c r="H49" s="247" t="n">
        <v>5.9715259</v>
      </c>
      <c r="I49" s="247" t="n">
        <v>99.9999999999999</v>
      </c>
      <c r="J49" s="247" t="n">
        <v>27.1755991037693</v>
      </c>
      <c r="K49" s="247" t="n">
        <v>90.7162145113282</v>
      </c>
    </row>
    <row r="50">
      <c r="A50" s="247" t="s">
        <v>35</v>
      </c>
      <c r="B50" s="247" t="s">
        <v>36</v>
      </c>
      <c r="C50" s="247" t="s">
        <v>19</v>
      </c>
      <c r="D50" s="247" t="n">
        <v>8842.8817828</v>
      </c>
      <c r="E50" s="247" t="n">
        <v>2.93197109891303</v>
      </c>
      <c r="F50" s="247" t="n">
        <v>67.2927870012462</v>
      </c>
      <c r="G50" s="247" t="n">
        <v>2.46349847744253</v>
      </c>
      <c r="H50" s="247" t="n">
        <v>4298.0240659</v>
      </c>
      <c r="I50" s="247" t="n">
        <v>5.10785024942023</v>
      </c>
      <c r="J50" s="247" t="n">
        <v>32.7072129987538</v>
      </c>
      <c r="K50" s="247" t="n">
        <v>5.06847459998353</v>
      </c>
    </row>
    <row r="51">
      <c r="A51" s="247" t="s">
        <v>37</v>
      </c>
      <c r="B51" s="247" t="s">
        <v>38</v>
      </c>
      <c r="C51" s="247" t="s">
        <v>16</v>
      </c>
      <c r="D51" s="247"/>
      <c r="E51" s="247"/>
      <c r="F51" s="247"/>
      <c r="G51" s="247"/>
      <c r="H51" s="247" t="n">
        <v>2.8791554</v>
      </c>
      <c r="I51" s="247" t="n">
        <v>69.9543924373344</v>
      </c>
      <c r="J51" s="247" t="n">
        <v>100</v>
      </c>
      <c r="K51" s="247" t="n">
        <v>0</v>
      </c>
    </row>
    <row r="52">
      <c r="A52" s="247" t="s">
        <v>37</v>
      </c>
      <c r="B52" s="247" t="s">
        <v>38</v>
      </c>
      <c r="C52" s="247" t="s">
        <v>18</v>
      </c>
      <c r="D52" s="247" t="n">
        <v>9.2544281</v>
      </c>
      <c r="E52" s="247" t="n">
        <v>44.9603625471992</v>
      </c>
      <c r="F52" s="247" t="n">
        <v>69.4087403386888</v>
      </c>
      <c r="G52" s="247" t="n">
        <v>23.0188086427107</v>
      </c>
      <c r="H52" s="247" t="n">
        <v>4.0788035</v>
      </c>
      <c r="I52" s="247" t="n">
        <v>56.7013952083783</v>
      </c>
      <c r="J52" s="247" t="n">
        <v>30.5912596613112</v>
      </c>
      <c r="K52" s="247" t="n">
        <v>52.2275489691094</v>
      </c>
    </row>
    <row r="53">
      <c r="A53" s="247" t="s">
        <v>37</v>
      </c>
      <c r="B53" s="247" t="s">
        <v>38</v>
      </c>
      <c r="C53" s="247" t="s">
        <v>19</v>
      </c>
      <c r="D53" s="247" t="n">
        <v>294.0088202</v>
      </c>
      <c r="E53" s="247" t="n">
        <v>7.33674939868369</v>
      </c>
      <c r="F53" s="247" t="n">
        <v>43.1564336201851</v>
      </c>
      <c r="G53" s="247" t="n">
        <v>7.27951888933074</v>
      </c>
      <c r="H53" s="247" t="n">
        <v>387.2541933</v>
      </c>
      <c r="I53" s="247" t="n">
        <v>5.60681272276749</v>
      </c>
      <c r="J53" s="247" t="n">
        <v>56.8435663798149</v>
      </c>
      <c r="K53" s="247" t="n">
        <v>5.526712937664</v>
      </c>
    </row>
    <row r="54">
      <c r="A54" s="247" t="s">
        <v>39</v>
      </c>
      <c r="B54" s="247" t="s">
        <v>40</v>
      </c>
      <c r="C54" s="247" t="s">
        <v>16</v>
      </c>
      <c r="D54" s="247" t="n">
        <v>4.8680131</v>
      </c>
      <c r="E54" s="247" t="n">
        <v>70.0798860740513</v>
      </c>
      <c r="F54" s="247" t="n">
        <v>100</v>
      </c>
      <c r="G54" s="247" t="n">
        <v>0</v>
      </c>
      <c r="H54" s="247"/>
      <c r="I54" s="247"/>
      <c r="J54" s="247"/>
      <c r="K54" s="247"/>
    </row>
    <row r="55">
      <c r="A55" s="247" t="s">
        <v>39</v>
      </c>
      <c r="B55" s="247" t="s">
        <v>40</v>
      </c>
      <c r="C55" s="247" t="s">
        <v>19</v>
      </c>
      <c r="D55" s="247" t="n">
        <v>769.0921218</v>
      </c>
      <c r="E55" s="247" t="n">
        <v>6.56527418525967</v>
      </c>
      <c r="F55" s="247" t="n">
        <v>46.1569979922007</v>
      </c>
      <c r="G55" s="247" t="n">
        <v>6.73456854398543</v>
      </c>
      <c r="H55" s="247" t="n">
        <v>897.160354</v>
      </c>
      <c r="I55" s="247" t="n">
        <v>6.32039040225169</v>
      </c>
      <c r="J55" s="247" t="n">
        <v>53.8430020077993</v>
      </c>
      <c r="K55" s="247" t="n">
        <v>5.77321945604084</v>
      </c>
    </row>
    <row r="56">
      <c r="A56" s="247" t="s">
        <v>41</v>
      </c>
      <c r="B56" s="247" t="s">
        <v>42</v>
      </c>
      <c r="C56" s="247" t="s">
        <v>16</v>
      </c>
      <c r="D56" s="247" t="n">
        <v>72.1481306</v>
      </c>
      <c r="E56" s="247" t="n">
        <v>38.7005225403232</v>
      </c>
      <c r="F56" s="247" t="n">
        <v>54.6104023605687</v>
      </c>
      <c r="G56" s="247" t="n">
        <v>14.0915347431928</v>
      </c>
      <c r="H56" s="247" t="n">
        <v>59.9661324</v>
      </c>
      <c r="I56" s="247" t="n">
        <v>30.2506188559781</v>
      </c>
      <c r="J56" s="247" t="n">
        <v>45.3895976394313</v>
      </c>
      <c r="K56" s="247" t="n">
        <v>16.9542014519901</v>
      </c>
    </row>
    <row r="57">
      <c r="A57" s="247" t="s">
        <v>41</v>
      </c>
      <c r="B57" s="247" t="s">
        <v>42</v>
      </c>
      <c r="C57" s="247" t="s">
        <v>19</v>
      </c>
      <c r="D57" s="247" t="n">
        <v>1824.2302947</v>
      </c>
      <c r="E57" s="247" t="n">
        <v>5.31823797960533</v>
      </c>
      <c r="F57" s="247" t="n">
        <v>64.1865074687464</v>
      </c>
      <c r="G57" s="247" t="n">
        <v>4.76297947085861</v>
      </c>
      <c r="H57" s="247" t="n">
        <v>1017.8472176</v>
      </c>
      <c r="I57" s="247" t="n">
        <v>8.66392314382597</v>
      </c>
      <c r="J57" s="247" t="n">
        <v>35.8134925312537</v>
      </c>
      <c r="K57" s="247" t="n">
        <v>8.53642009678217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745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740</v>
      </c>
      <c r="I67" s="5" t="s">
        <v>741</v>
      </c>
      <c r="J67" s="5" t="s">
        <v>742</v>
      </c>
      <c r="K67" s="5" t="s">
        <v>743</v>
      </c>
    </row>
    <row r="68">
      <c r="A68" s="248" t="s">
        <v>14</v>
      </c>
      <c r="B68" s="248" t="s">
        <v>15</v>
      </c>
      <c r="C68" s="248" t="s">
        <v>16</v>
      </c>
      <c r="D68" s="248" t="n">
        <v>12168.7781516</v>
      </c>
      <c r="E68" s="248" t="n">
        <v>8.82647365637236</v>
      </c>
      <c r="F68" s="248" t="n">
        <v>73.1688477469224</v>
      </c>
      <c r="G68" s="248" t="n">
        <v>3.85390063621298</v>
      </c>
      <c r="H68" s="248" t="n">
        <v>4462.3135306</v>
      </c>
      <c r="I68" s="248" t="n">
        <v>11.7031015691828</v>
      </c>
      <c r="J68" s="248" t="n">
        <v>26.8311522530776</v>
      </c>
      <c r="K68" s="248" t="n">
        <v>10.5096294867654</v>
      </c>
    </row>
    <row r="69">
      <c r="A69" s="248" t="s">
        <v>14</v>
      </c>
      <c r="B69" s="248" t="s">
        <v>15</v>
      </c>
      <c r="C69" s="248" t="s">
        <v>18</v>
      </c>
      <c r="D69" s="248" t="n">
        <v>13770.9670196</v>
      </c>
      <c r="E69" s="248" t="n">
        <v>6.5237604682814</v>
      </c>
      <c r="F69" s="248" t="n">
        <v>77.6107087850552</v>
      </c>
      <c r="G69" s="248" t="n">
        <v>2.9388563881791</v>
      </c>
      <c r="H69" s="248" t="n">
        <v>3972.6758812</v>
      </c>
      <c r="I69" s="248" t="n">
        <v>11.6110466091886</v>
      </c>
      <c r="J69" s="248" t="n">
        <v>22.3892912149448</v>
      </c>
      <c r="K69" s="248" t="n">
        <v>10.18731343991</v>
      </c>
    </row>
    <row r="70">
      <c r="A70" s="248" t="s">
        <v>14</v>
      </c>
      <c r="B70" s="248" t="s">
        <v>15</v>
      </c>
      <c r="C70" s="248" t="s">
        <v>19</v>
      </c>
      <c r="D70" s="248" t="n">
        <v>1661152.219568</v>
      </c>
      <c r="E70" s="248" t="n">
        <v>0.382728742004688</v>
      </c>
      <c r="F70" s="248" t="n">
        <v>79.283681661188</v>
      </c>
      <c r="G70" s="248" t="n">
        <v>0.285349544880673</v>
      </c>
      <c r="H70" s="248" t="n">
        <v>434048.438074</v>
      </c>
      <c r="I70" s="248" t="n">
        <v>1.13516170561759</v>
      </c>
      <c r="J70" s="248" t="n">
        <v>20.716318338812</v>
      </c>
      <c r="K70" s="248" t="n">
        <v>1.09206482100147</v>
      </c>
    </row>
    <row r="71">
      <c r="A71" s="248" t="s">
        <v>46</v>
      </c>
      <c r="B71" s="248" t="s">
        <v>47</v>
      </c>
      <c r="C71" s="248" t="s">
        <v>18</v>
      </c>
      <c r="D71" s="248" t="n">
        <v>108.67146</v>
      </c>
      <c r="E71" s="248" t="n">
        <v>71.4182088592544</v>
      </c>
      <c r="F71" s="248" t="n">
        <v>82.812639758026</v>
      </c>
      <c r="G71" s="248" t="n">
        <v>14.4860142060574</v>
      </c>
      <c r="H71" s="248" t="n">
        <v>22.5542325</v>
      </c>
      <c r="I71" s="248" t="n">
        <v>100</v>
      </c>
      <c r="J71" s="248" t="n">
        <v>17.187360241974</v>
      </c>
      <c r="K71" s="248" t="n">
        <v>69.7969356019098</v>
      </c>
    </row>
    <row r="72">
      <c r="A72" s="248" t="s">
        <v>46</v>
      </c>
      <c r="B72" s="248" t="s">
        <v>47</v>
      </c>
      <c r="C72" s="248" t="s">
        <v>19</v>
      </c>
      <c r="D72" s="248" t="n">
        <v>18832.3735053</v>
      </c>
      <c r="E72" s="248" t="n">
        <v>3.17714330109385</v>
      </c>
      <c r="F72" s="248" t="n">
        <v>79.4125646754848</v>
      </c>
      <c r="G72" s="248" t="n">
        <v>2.66825293279766</v>
      </c>
      <c r="H72" s="248" t="n">
        <v>4882.2283115</v>
      </c>
      <c r="I72" s="248" t="n">
        <v>10.4769785862174</v>
      </c>
      <c r="J72" s="248" t="n">
        <v>20.5874353245152</v>
      </c>
      <c r="K72" s="248" t="n">
        <v>10.2923363331239</v>
      </c>
    </row>
    <row r="73">
      <c r="A73" s="248" t="s">
        <v>31</v>
      </c>
      <c r="B73" s="248" t="s">
        <v>32</v>
      </c>
      <c r="C73" s="248" t="s">
        <v>16</v>
      </c>
      <c r="D73" s="248" t="n">
        <v>349.5835857</v>
      </c>
      <c r="E73" s="248" t="n">
        <v>32.1684740450501</v>
      </c>
      <c r="F73" s="248" t="n">
        <v>61.371324209477</v>
      </c>
      <c r="G73" s="248" t="n">
        <v>13.25998611101</v>
      </c>
      <c r="H73" s="248" t="n">
        <v>220.0368196</v>
      </c>
      <c r="I73" s="248" t="n">
        <v>32.5961831997629</v>
      </c>
      <c r="J73" s="248" t="n">
        <v>38.628675790523</v>
      </c>
      <c r="K73" s="248" t="n">
        <v>21.0668082707512</v>
      </c>
    </row>
    <row r="74">
      <c r="A74" s="248" t="s">
        <v>31</v>
      </c>
      <c r="B74" s="248" t="s">
        <v>32</v>
      </c>
      <c r="C74" s="248" t="s">
        <v>18</v>
      </c>
      <c r="D74" s="248" t="n">
        <v>45.3474199</v>
      </c>
      <c r="E74" s="248" t="n">
        <v>59.1211641901905</v>
      </c>
      <c r="F74" s="248" t="n">
        <v>77.3989335110471</v>
      </c>
      <c r="G74" s="248" t="n">
        <v>26.588826425928</v>
      </c>
      <c r="H74" s="248" t="n">
        <v>13.2417852</v>
      </c>
      <c r="I74" s="248" t="n">
        <v>99.9999999999998</v>
      </c>
      <c r="J74" s="248" t="n">
        <v>22.6010664889529</v>
      </c>
      <c r="K74" s="248" t="n">
        <v>91.055296425196</v>
      </c>
    </row>
    <row r="75">
      <c r="A75" s="248" t="s">
        <v>31</v>
      </c>
      <c r="B75" s="248" t="s">
        <v>32</v>
      </c>
      <c r="C75" s="248" t="s">
        <v>19</v>
      </c>
      <c r="D75" s="248" t="n">
        <v>5849.9654058</v>
      </c>
      <c r="E75" s="248" t="n">
        <v>3.52051328283262</v>
      </c>
      <c r="F75" s="248" t="n">
        <v>76.2670377026818</v>
      </c>
      <c r="G75" s="248" t="n">
        <v>2.8249547900322</v>
      </c>
      <c r="H75" s="248" t="n">
        <v>1820.4064639</v>
      </c>
      <c r="I75" s="248" t="n">
        <v>9.4320289414071</v>
      </c>
      <c r="J75" s="248" t="n">
        <v>23.7329622973182</v>
      </c>
      <c r="K75" s="248" t="n">
        <v>9.07813069353352</v>
      </c>
    </row>
    <row r="76">
      <c r="A76" s="248" t="s">
        <v>48</v>
      </c>
      <c r="B76" s="248" t="s">
        <v>49</v>
      </c>
      <c r="C76" s="248" t="s">
        <v>16</v>
      </c>
      <c r="D76" s="248" t="n">
        <v>22.1216594</v>
      </c>
      <c r="E76" s="248" t="n">
        <v>73.4217627922631</v>
      </c>
      <c r="F76" s="248" t="n">
        <v>34.1361664933967</v>
      </c>
      <c r="G76" s="248" t="n">
        <v>48.4298934385545</v>
      </c>
      <c r="H76" s="248" t="n">
        <v>42.6825107</v>
      </c>
      <c r="I76" s="248" t="n">
        <v>58.4588830951697</v>
      </c>
      <c r="J76" s="248" t="n">
        <v>65.8638335066033</v>
      </c>
      <c r="K76" s="248" t="n">
        <v>25.1004355145865</v>
      </c>
    </row>
    <row r="77">
      <c r="A77" s="248" t="s">
        <v>48</v>
      </c>
      <c r="B77" s="248" t="s">
        <v>49</v>
      </c>
      <c r="C77" s="248" t="s">
        <v>18</v>
      </c>
      <c r="D77" s="248" t="n">
        <v>5.1857796</v>
      </c>
      <c r="E77" s="248" t="n">
        <v>100</v>
      </c>
      <c r="F77" s="248" t="n">
        <v>100</v>
      </c>
      <c r="G77" s="248" t="n">
        <v>0</v>
      </c>
      <c r="H77" s="248"/>
      <c r="I77" s="248"/>
      <c r="J77" s="248"/>
      <c r="K77" s="248"/>
    </row>
    <row r="78">
      <c r="A78" s="248" t="s">
        <v>48</v>
      </c>
      <c r="B78" s="248" t="s">
        <v>49</v>
      </c>
      <c r="C78" s="248" t="s">
        <v>19</v>
      </c>
      <c r="D78" s="248" t="n">
        <v>4248.2397851</v>
      </c>
      <c r="E78" s="248" t="n">
        <v>5.08576706950792</v>
      </c>
      <c r="F78" s="248" t="n">
        <v>57.2251874666034</v>
      </c>
      <c r="G78" s="248" t="n">
        <v>3.66643488443273</v>
      </c>
      <c r="H78" s="248" t="n">
        <v>3175.4838813</v>
      </c>
      <c r="I78" s="248" t="n">
        <v>4.85090504020877</v>
      </c>
      <c r="J78" s="248" t="n">
        <v>42.7748125333966</v>
      </c>
      <c r="K78" s="248" t="n">
        <v>4.90504601117644</v>
      </c>
    </row>
    <row r="79">
      <c r="A79" s="248" t="s">
        <v>50</v>
      </c>
      <c r="B79" s="248" t="s">
        <v>51</v>
      </c>
      <c r="C79" s="248" t="s">
        <v>16</v>
      </c>
      <c r="D79" s="248" t="n">
        <v>72.9728971</v>
      </c>
      <c r="E79" s="248" t="n">
        <v>99.9999999999997</v>
      </c>
      <c r="F79" s="248" t="n">
        <v>49.3224330915662</v>
      </c>
      <c r="G79" s="248" t="n">
        <v>72.1388674814847</v>
      </c>
      <c r="H79" s="248" t="n">
        <v>74.9778274</v>
      </c>
      <c r="I79" s="248" t="n">
        <v>100</v>
      </c>
      <c r="J79" s="248" t="n">
        <v>50.6775669084338</v>
      </c>
      <c r="K79" s="248" t="n">
        <v>70.2098518479734</v>
      </c>
    </row>
    <row r="80">
      <c r="A80" s="248" t="s">
        <v>50</v>
      </c>
      <c r="B80" s="248" t="s">
        <v>51</v>
      </c>
      <c r="C80" s="248" t="s">
        <v>18</v>
      </c>
      <c r="D80" s="248" t="n">
        <v>167.6282695</v>
      </c>
      <c r="E80" s="248" t="n">
        <v>57.8833735095404</v>
      </c>
      <c r="F80" s="248" t="n">
        <v>59.6267052761922</v>
      </c>
      <c r="G80" s="248" t="n">
        <v>37.3894212480135</v>
      </c>
      <c r="H80" s="248" t="n">
        <v>113.5012491</v>
      </c>
      <c r="I80" s="248" t="n">
        <v>70.4474102597466</v>
      </c>
      <c r="J80" s="248" t="n">
        <v>40.3732947238078</v>
      </c>
      <c r="K80" s="248" t="n">
        <v>55.2198678966875</v>
      </c>
    </row>
    <row r="81">
      <c r="A81" s="248" t="s">
        <v>50</v>
      </c>
      <c r="B81" s="248" t="s">
        <v>51</v>
      </c>
      <c r="C81" s="248" t="s">
        <v>19</v>
      </c>
      <c r="D81" s="248" t="n">
        <v>33880.7262768</v>
      </c>
      <c r="E81" s="248" t="n">
        <v>3.80410269015062</v>
      </c>
      <c r="F81" s="248" t="n">
        <v>69.5993218646091</v>
      </c>
      <c r="G81" s="248" t="n">
        <v>3.37032384422133</v>
      </c>
      <c r="H81" s="248" t="n">
        <v>14798.9524458</v>
      </c>
      <c r="I81" s="248" t="n">
        <v>7.72765376366151</v>
      </c>
      <c r="J81" s="248" t="n">
        <v>30.4006781353909</v>
      </c>
      <c r="K81" s="248" t="n">
        <v>7.71602044458508</v>
      </c>
    </row>
    <row r="82">
      <c r="A82" s="248" t="s">
        <v>33</v>
      </c>
      <c r="B82" s="248" t="s">
        <v>34</v>
      </c>
      <c r="C82" s="248" t="s">
        <v>16</v>
      </c>
      <c r="D82" s="248" t="n">
        <v>209.0049175</v>
      </c>
      <c r="E82" s="248" t="n">
        <v>49.4817040747041</v>
      </c>
      <c r="F82" s="248" t="n">
        <v>64.3914041424161</v>
      </c>
      <c r="G82" s="248" t="n">
        <v>31.2778561396474</v>
      </c>
      <c r="H82" s="248" t="n">
        <v>115.5802042</v>
      </c>
      <c r="I82" s="248" t="n">
        <v>70.578678957948</v>
      </c>
      <c r="J82" s="248" t="n">
        <v>35.6085958575839</v>
      </c>
      <c r="K82" s="248" t="n">
        <v>56.5600812638457</v>
      </c>
    </row>
    <row r="83">
      <c r="A83" s="248" t="s">
        <v>33</v>
      </c>
      <c r="B83" s="248" t="s">
        <v>34</v>
      </c>
      <c r="C83" s="248" t="s">
        <v>18</v>
      </c>
      <c r="D83" s="248" t="n">
        <v>91.1530898</v>
      </c>
      <c r="E83" s="248" t="n">
        <v>70.512580368241</v>
      </c>
      <c r="F83" s="248" t="n">
        <v>100</v>
      </c>
      <c r="G83" s="248" t="n">
        <v>0</v>
      </c>
      <c r="H83" s="248"/>
      <c r="I83" s="248"/>
      <c r="J83" s="248"/>
      <c r="K83" s="248"/>
    </row>
    <row r="84">
      <c r="A84" s="248" t="s">
        <v>33</v>
      </c>
      <c r="B84" s="248" t="s">
        <v>34</v>
      </c>
      <c r="C84" s="248" t="s">
        <v>19</v>
      </c>
      <c r="D84" s="248" t="n">
        <v>30316.3367539</v>
      </c>
      <c r="E84" s="248" t="n">
        <v>3.05577450802886</v>
      </c>
      <c r="F84" s="248" t="n">
        <v>77.1563768355194</v>
      </c>
      <c r="G84" s="248" t="n">
        <v>2.72620236187926</v>
      </c>
      <c r="H84" s="248" t="n">
        <v>8975.7321551</v>
      </c>
      <c r="I84" s="248" t="n">
        <v>9.23867578145488</v>
      </c>
      <c r="J84" s="248" t="n">
        <v>22.8436231644806</v>
      </c>
      <c r="K84" s="248" t="n">
        <v>9.2079918867731</v>
      </c>
    </row>
    <row r="85">
      <c r="A85" s="248" t="s">
        <v>52</v>
      </c>
      <c r="B85" s="248" t="s">
        <v>53</v>
      </c>
      <c r="C85" s="248" t="s">
        <v>16</v>
      </c>
      <c r="D85" s="248" t="n">
        <v>42.078162</v>
      </c>
      <c r="E85" s="248" t="n">
        <v>99.9999999999999</v>
      </c>
      <c r="F85" s="248" t="n">
        <v>34.1311199507579</v>
      </c>
      <c r="G85" s="248" t="n">
        <v>93.7189463095337</v>
      </c>
      <c r="H85" s="248" t="n">
        <v>81.2056976</v>
      </c>
      <c r="I85" s="248" t="n">
        <v>100</v>
      </c>
      <c r="J85" s="248" t="n">
        <v>65.8688800492421</v>
      </c>
      <c r="K85" s="248" t="n">
        <v>48.5621221395906</v>
      </c>
    </row>
    <row r="86">
      <c r="A86" s="248" t="s">
        <v>52</v>
      </c>
      <c r="B86" s="248" t="s">
        <v>53</v>
      </c>
      <c r="C86" s="248" t="s">
        <v>18</v>
      </c>
      <c r="D86" s="248" t="n">
        <v>152.8239595</v>
      </c>
      <c r="E86" s="248" t="n">
        <v>71.0193875730791</v>
      </c>
      <c r="F86" s="248" t="n">
        <v>32.2275483643545</v>
      </c>
      <c r="G86" s="248" t="n">
        <v>63.6329727583321</v>
      </c>
      <c r="H86" s="248" t="n">
        <v>321.3789112</v>
      </c>
      <c r="I86" s="248" t="n">
        <v>59.3975514860227</v>
      </c>
      <c r="J86" s="248" t="n">
        <v>67.7724516356455</v>
      </c>
      <c r="K86" s="248" t="n">
        <v>30.259119415686</v>
      </c>
    </row>
    <row r="87">
      <c r="A87" s="248" t="s">
        <v>52</v>
      </c>
      <c r="B87" s="248" t="s">
        <v>53</v>
      </c>
      <c r="C87" s="248" t="s">
        <v>19</v>
      </c>
      <c r="D87" s="248" t="n">
        <v>35767.4887689</v>
      </c>
      <c r="E87" s="248" t="n">
        <v>4.76409889189064</v>
      </c>
      <c r="F87" s="248" t="n">
        <v>64.0738751749431</v>
      </c>
      <c r="G87" s="248" t="n">
        <v>3.76125782903675</v>
      </c>
      <c r="H87" s="248" t="n">
        <v>20054.7768132</v>
      </c>
      <c r="I87" s="248" t="n">
        <v>6.50373594917687</v>
      </c>
      <c r="J87" s="248" t="n">
        <v>35.9261248250569</v>
      </c>
      <c r="K87" s="248" t="n">
        <v>6.70816476344236</v>
      </c>
    </row>
    <row r="88">
      <c r="A88" s="248" t="s">
        <v>35</v>
      </c>
      <c r="B88" s="248" t="s">
        <v>36</v>
      </c>
      <c r="C88" s="248" t="s">
        <v>18</v>
      </c>
      <c r="D88" s="248" t="n">
        <v>5.9465202</v>
      </c>
      <c r="E88" s="248" t="n">
        <v>100</v>
      </c>
      <c r="F88" s="248" t="n">
        <v>100</v>
      </c>
      <c r="G88" s="248" t="n">
        <v>0</v>
      </c>
      <c r="H88" s="248"/>
      <c r="I88" s="248"/>
      <c r="J88" s="248"/>
      <c r="K88" s="248"/>
    </row>
    <row r="89">
      <c r="A89" s="248" t="s">
        <v>35</v>
      </c>
      <c r="B89" s="248" t="s">
        <v>36</v>
      </c>
      <c r="C89" s="248" t="s">
        <v>19</v>
      </c>
      <c r="D89" s="248" t="n">
        <v>4836.7484909</v>
      </c>
      <c r="E89" s="248" t="n">
        <v>3.84904113200451</v>
      </c>
      <c r="F89" s="248" t="n">
        <v>76.4268463581464</v>
      </c>
      <c r="G89" s="248" t="n">
        <v>2.90016140256281</v>
      </c>
      <c r="H89" s="248" t="n">
        <v>1491.8503214</v>
      </c>
      <c r="I89" s="248" t="n">
        <v>9.49122202161366</v>
      </c>
      <c r="J89" s="248" t="n">
        <v>23.5731536418536</v>
      </c>
      <c r="K89" s="248" t="n">
        <v>9.40265325950955</v>
      </c>
    </row>
    <row r="90">
      <c r="A90" s="248" t="s">
        <v>56</v>
      </c>
      <c r="B90" s="248" t="s">
        <v>57</v>
      </c>
      <c r="C90" s="248" t="s">
        <v>16</v>
      </c>
      <c r="D90" s="248"/>
      <c r="E90" s="248"/>
      <c r="F90" s="248"/>
      <c r="G90" s="248"/>
      <c r="H90" s="248" t="n">
        <v>53.6958368</v>
      </c>
      <c r="I90" s="248" t="n">
        <v>100</v>
      </c>
      <c r="J90" s="248" t="n">
        <v>100</v>
      </c>
      <c r="K90" s="248" t="n">
        <v>0</v>
      </c>
    </row>
    <row r="91">
      <c r="A91" s="248" t="s">
        <v>56</v>
      </c>
      <c r="B91" s="248" t="s">
        <v>57</v>
      </c>
      <c r="C91" s="248" t="s">
        <v>18</v>
      </c>
      <c r="D91" s="248" t="n">
        <v>133.3405191</v>
      </c>
      <c r="E91" s="248" t="n">
        <v>72.5293700267116</v>
      </c>
      <c r="F91" s="248" t="n">
        <v>58.5581103346241</v>
      </c>
      <c r="G91" s="248" t="n">
        <v>42.4472258242518</v>
      </c>
      <c r="H91" s="248" t="n">
        <v>94.3658026</v>
      </c>
      <c r="I91" s="248" t="n">
        <v>70.5506173690316</v>
      </c>
      <c r="J91" s="248" t="n">
        <v>41.4418896653759</v>
      </c>
      <c r="K91" s="248" t="n">
        <v>59.97866779931</v>
      </c>
    </row>
    <row r="92">
      <c r="A92" s="248" t="s">
        <v>56</v>
      </c>
      <c r="B92" s="248" t="s">
        <v>57</v>
      </c>
      <c r="C92" s="248" t="s">
        <v>19</v>
      </c>
      <c r="D92" s="248" t="n">
        <v>32508.4107477</v>
      </c>
      <c r="E92" s="248" t="n">
        <v>2.62188792425976</v>
      </c>
      <c r="F92" s="248" t="n">
        <v>74.3304778300415</v>
      </c>
      <c r="G92" s="248" t="n">
        <v>2.65396827537341</v>
      </c>
      <c r="H92" s="248" t="n">
        <v>11226.5573256</v>
      </c>
      <c r="I92" s="248" t="n">
        <v>8.20438676021184</v>
      </c>
      <c r="J92" s="248" t="n">
        <v>25.6695221699585</v>
      </c>
      <c r="K92" s="248" t="n">
        <v>7.68501761537059</v>
      </c>
    </row>
    <row r="93">
      <c r="A93" s="248" t="s">
        <v>58</v>
      </c>
      <c r="B93" s="248" t="s">
        <v>59</v>
      </c>
      <c r="C93" s="248" t="s">
        <v>16</v>
      </c>
      <c r="D93" s="248" t="n">
        <v>24.91885</v>
      </c>
      <c r="E93" s="248" t="n">
        <v>71.1132254574509</v>
      </c>
      <c r="F93" s="248" t="n">
        <v>73.672745598123</v>
      </c>
      <c r="G93" s="248" t="n">
        <v>32.6442573503692</v>
      </c>
      <c r="H93" s="248" t="n">
        <v>8.9048521</v>
      </c>
      <c r="I93" s="248" t="n">
        <v>99.9999999999999</v>
      </c>
      <c r="J93" s="248" t="n">
        <v>26.327254401877</v>
      </c>
      <c r="K93" s="248" t="n">
        <v>91.3499003846732</v>
      </c>
    </row>
    <row r="94">
      <c r="A94" s="248" t="s">
        <v>58</v>
      </c>
      <c r="B94" s="248" t="s">
        <v>59</v>
      </c>
      <c r="C94" s="248" t="s">
        <v>18</v>
      </c>
      <c r="D94" s="248" t="n">
        <v>17.6812407</v>
      </c>
      <c r="E94" s="248" t="n">
        <v>100</v>
      </c>
      <c r="F94" s="248" t="n">
        <v>48.1361425342714</v>
      </c>
      <c r="G94" s="248" t="n">
        <v>73.9263944355178</v>
      </c>
      <c r="H94" s="248" t="n">
        <v>19.0504951</v>
      </c>
      <c r="I94" s="248" t="n">
        <v>99.9999999999998</v>
      </c>
      <c r="J94" s="248" t="n">
        <v>51.8638574657286</v>
      </c>
      <c r="K94" s="248" t="n">
        <v>68.6129345844419</v>
      </c>
    </row>
    <row r="95">
      <c r="A95" s="248" t="s">
        <v>58</v>
      </c>
      <c r="B95" s="248" t="s">
        <v>59</v>
      </c>
      <c r="C95" s="248" t="s">
        <v>19</v>
      </c>
      <c r="D95" s="248" t="n">
        <v>6644.7214356</v>
      </c>
      <c r="E95" s="248" t="n">
        <v>3.65269964524394</v>
      </c>
      <c r="F95" s="248" t="n">
        <v>71.7859807933467</v>
      </c>
      <c r="G95" s="248" t="n">
        <v>3.51909432890336</v>
      </c>
      <c r="H95" s="248" t="n">
        <v>2611.572568</v>
      </c>
      <c r="I95" s="248" t="n">
        <v>9.80728008514482</v>
      </c>
      <c r="J95" s="248" t="n">
        <v>28.2140192066533</v>
      </c>
      <c r="K95" s="248" t="n">
        <v>8.95376288129343</v>
      </c>
    </row>
    <row r="96">
      <c r="A96" s="248" t="s">
        <v>60</v>
      </c>
      <c r="B96" s="248" t="s">
        <v>61</v>
      </c>
      <c r="C96" s="248" t="s">
        <v>18</v>
      </c>
      <c r="D96" s="248" t="n">
        <v>5.338945</v>
      </c>
      <c r="E96" s="248" t="n">
        <v>100</v>
      </c>
      <c r="F96" s="248" t="n">
        <v>100</v>
      </c>
      <c r="G96" s="248" t="n">
        <v>0</v>
      </c>
      <c r="H96" s="248"/>
      <c r="I96" s="248"/>
      <c r="J96" s="248"/>
      <c r="K96" s="248"/>
    </row>
    <row r="97">
      <c r="A97" s="248" t="s">
        <v>60</v>
      </c>
      <c r="B97" s="248" t="s">
        <v>61</v>
      </c>
      <c r="C97" s="248" t="s">
        <v>19</v>
      </c>
      <c r="D97" s="248" t="n">
        <v>1866.6887067</v>
      </c>
      <c r="E97" s="248" t="n">
        <v>4.82720738944755</v>
      </c>
      <c r="F97" s="248" t="n">
        <v>60.1747716900742</v>
      </c>
      <c r="G97" s="248" t="n">
        <v>4.13795727395607</v>
      </c>
      <c r="H97" s="248" t="n">
        <v>1235.4231157</v>
      </c>
      <c r="I97" s="248" t="n">
        <v>6.22360077428162</v>
      </c>
      <c r="J97" s="248" t="n">
        <v>39.8252283099258</v>
      </c>
      <c r="K97" s="248" t="n">
        <v>6.25233413066283</v>
      </c>
    </row>
    <row r="98">
      <c r="A98" s="248" t="s">
        <v>68</v>
      </c>
      <c r="B98" s="248" t="s">
        <v>69</v>
      </c>
      <c r="C98" s="248" t="s">
        <v>16</v>
      </c>
      <c r="D98" s="248"/>
      <c r="E98" s="248"/>
      <c r="F98" s="248"/>
      <c r="G98" s="248"/>
      <c r="H98" s="248" t="n">
        <v>2.6652925</v>
      </c>
      <c r="I98" s="248" t="n">
        <v>69.5727882823567</v>
      </c>
      <c r="J98" s="248" t="n">
        <v>100</v>
      </c>
      <c r="K98" s="248" t="n">
        <v>0</v>
      </c>
    </row>
    <row r="99">
      <c r="A99" s="248" t="s">
        <v>68</v>
      </c>
      <c r="B99" s="248" t="s">
        <v>69</v>
      </c>
      <c r="C99" s="248" t="s">
        <v>18</v>
      </c>
      <c r="D99" s="248"/>
      <c r="E99" s="248"/>
      <c r="F99" s="248"/>
      <c r="G99" s="248"/>
      <c r="H99" s="248" t="n">
        <v>1.2815832</v>
      </c>
      <c r="I99" s="248" t="n">
        <v>100</v>
      </c>
      <c r="J99" s="248" t="n">
        <v>100</v>
      </c>
      <c r="K99" s="248" t="n">
        <v>0</v>
      </c>
    </row>
    <row r="100">
      <c r="A100" s="248" t="s">
        <v>68</v>
      </c>
      <c r="B100" s="248" t="s">
        <v>69</v>
      </c>
      <c r="C100" s="248" t="s">
        <v>19</v>
      </c>
      <c r="D100" s="248" t="n">
        <v>299.3957649</v>
      </c>
      <c r="E100" s="248" t="n">
        <v>8.41680757320125</v>
      </c>
      <c r="F100" s="248" t="n">
        <v>52.4411526631087</v>
      </c>
      <c r="G100" s="248" t="n">
        <v>6.64793641618449</v>
      </c>
      <c r="H100" s="248" t="n">
        <v>271.521825</v>
      </c>
      <c r="I100" s="248" t="n">
        <v>6.79721438084137</v>
      </c>
      <c r="J100" s="248" t="n">
        <v>47.5588473368913</v>
      </c>
      <c r="K100" s="248" t="n">
        <v>7.33040155549235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746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740</v>
      </c>
      <c r="I110" s="5" t="s">
        <v>741</v>
      </c>
      <c r="J110" s="5" t="s">
        <v>742</v>
      </c>
      <c r="K110" s="5" t="s">
        <v>743</v>
      </c>
    </row>
    <row r="111">
      <c r="A111" s="249" t="s">
        <v>74</v>
      </c>
      <c r="B111" s="249" t="s">
        <v>75</v>
      </c>
      <c r="C111" s="249" t="s">
        <v>16</v>
      </c>
      <c r="D111" s="249" t="n">
        <v>192.0463038</v>
      </c>
      <c r="E111" s="249" t="n">
        <v>48.9486158081222</v>
      </c>
      <c r="F111" s="249" t="n">
        <v>100</v>
      </c>
      <c r="G111" s="249" t="n">
        <v>0</v>
      </c>
      <c r="H111" s="249"/>
      <c r="I111" s="249"/>
      <c r="J111" s="249"/>
      <c r="K111" s="249"/>
    </row>
    <row r="112">
      <c r="A112" s="249" t="s">
        <v>74</v>
      </c>
      <c r="B112" s="249" t="s">
        <v>75</v>
      </c>
      <c r="C112" s="249" t="s">
        <v>18</v>
      </c>
      <c r="D112" s="249" t="n">
        <v>133.8309272</v>
      </c>
      <c r="E112" s="249" t="n">
        <v>47.4933484843744</v>
      </c>
      <c r="F112" s="249" t="n">
        <v>100</v>
      </c>
      <c r="G112" s="249" t="n">
        <v>0</v>
      </c>
      <c r="H112" s="249"/>
      <c r="I112" s="249"/>
      <c r="J112" s="249"/>
      <c r="K112" s="249"/>
    </row>
    <row r="113">
      <c r="A113" s="249" t="s">
        <v>74</v>
      </c>
      <c r="B113" s="249" t="s">
        <v>75</v>
      </c>
      <c r="C113" s="249" t="s">
        <v>19</v>
      </c>
      <c r="D113" s="249" t="n">
        <v>91412.4592114</v>
      </c>
      <c r="E113" s="249" t="n">
        <v>1.25125706672574</v>
      </c>
      <c r="F113" s="249" t="n">
        <v>91.6368960311376</v>
      </c>
      <c r="G113" s="249" t="n">
        <v>0.699066399276465</v>
      </c>
      <c r="H113" s="249" t="n">
        <v>8342.6210789</v>
      </c>
      <c r="I113" s="249" t="n">
        <v>7.62997975842235</v>
      </c>
      <c r="J113" s="249" t="n">
        <v>8.36310396886245</v>
      </c>
      <c r="K113" s="249" t="n">
        <v>7.65986829625324</v>
      </c>
    </row>
    <row r="114">
      <c r="A114" s="249" t="s">
        <v>76</v>
      </c>
      <c r="B114" s="249" t="s">
        <v>77</v>
      </c>
      <c r="C114" s="249" t="s">
        <v>16</v>
      </c>
      <c r="D114" s="249" t="n">
        <v>196.5033138</v>
      </c>
      <c r="E114" s="249" t="n">
        <v>40.7422903613199</v>
      </c>
      <c r="F114" s="249" t="n">
        <v>100</v>
      </c>
      <c r="G114" s="249" t="n">
        <v>0</v>
      </c>
      <c r="H114" s="249"/>
      <c r="I114" s="249"/>
      <c r="J114" s="249"/>
      <c r="K114" s="249"/>
    </row>
    <row r="115">
      <c r="A115" s="249" t="s">
        <v>76</v>
      </c>
      <c r="B115" s="249" t="s">
        <v>77</v>
      </c>
      <c r="C115" s="249" t="s">
        <v>18</v>
      </c>
      <c r="D115" s="249" t="n">
        <v>248.3093893</v>
      </c>
      <c r="E115" s="249" t="n">
        <v>40.0819617974076</v>
      </c>
      <c r="F115" s="249" t="n">
        <v>100</v>
      </c>
      <c r="G115" s="249" t="n">
        <v>0</v>
      </c>
      <c r="H115" s="249"/>
      <c r="I115" s="249"/>
      <c r="J115" s="249"/>
      <c r="K115" s="249"/>
    </row>
    <row r="116">
      <c r="A116" s="249" t="s">
        <v>76</v>
      </c>
      <c r="B116" s="249" t="s">
        <v>77</v>
      </c>
      <c r="C116" s="249" t="s">
        <v>19</v>
      </c>
      <c r="D116" s="249" t="n">
        <v>36060.985839</v>
      </c>
      <c r="E116" s="249" t="n">
        <v>2.80086878050242</v>
      </c>
      <c r="F116" s="249" t="n">
        <v>95.8796101524712</v>
      </c>
      <c r="G116" s="249" t="n">
        <v>1.06410134441634</v>
      </c>
      <c r="H116" s="249" t="n">
        <v>1549.7071766</v>
      </c>
      <c r="I116" s="249" t="n">
        <v>24.8065552848973</v>
      </c>
      <c r="J116" s="249" t="n">
        <v>4.12038984752878</v>
      </c>
      <c r="K116" s="249" t="n">
        <v>24.7611575216722</v>
      </c>
    </row>
    <row r="117">
      <c r="A117" s="249" t="s">
        <v>78</v>
      </c>
      <c r="B117" s="249" t="s">
        <v>79</v>
      </c>
      <c r="C117" s="249" t="s">
        <v>16</v>
      </c>
      <c r="D117" s="249" t="n">
        <v>440.801595</v>
      </c>
      <c r="E117" s="249" t="n">
        <v>34.3986094733211</v>
      </c>
      <c r="F117" s="249" t="n">
        <v>75.2953090895298</v>
      </c>
      <c r="G117" s="249" t="n">
        <v>10.1629436007302</v>
      </c>
      <c r="H117" s="249" t="n">
        <v>144.6287596</v>
      </c>
      <c r="I117" s="249" t="n">
        <v>30.4874968141801</v>
      </c>
      <c r="J117" s="249" t="n">
        <v>24.7046909104703</v>
      </c>
      <c r="K117" s="249" t="n">
        <v>30.9747643655854</v>
      </c>
    </row>
    <row r="118">
      <c r="A118" s="249" t="s">
        <v>78</v>
      </c>
      <c r="B118" s="249" t="s">
        <v>79</v>
      </c>
      <c r="C118" s="249" t="s">
        <v>18</v>
      </c>
      <c r="D118" s="249" t="n">
        <v>229.2741867</v>
      </c>
      <c r="E118" s="249" t="n">
        <v>26.5136667108998</v>
      </c>
      <c r="F118" s="249" t="n">
        <v>72.2226276115379</v>
      </c>
      <c r="G118" s="249" t="n">
        <v>13.2754980563134</v>
      </c>
      <c r="H118" s="249" t="n">
        <v>88.1805976</v>
      </c>
      <c r="I118" s="249" t="n">
        <v>44.1352480968569</v>
      </c>
      <c r="J118" s="249" t="n">
        <v>27.7773723884621</v>
      </c>
      <c r="K118" s="249" t="n">
        <v>34.5169924307553</v>
      </c>
    </row>
    <row r="119">
      <c r="A119" s="249" t="s">
        <v>78</v>
      </c>
      <c r="B119" s="249" t="s">
        <v>79</v>
      </c>
      <c r="C119" s="249" t="s">
        <v>19</v>
      </c>
      <c r="D119" s="249" t="n">
        <v>28270.283639</v>
      </c>
      <c r="E119" s="249" t="n">
        <v>2.13220485814955</v>
      </c>
      <c r="F119" s="249" t="n">
        <v>74.0807003673122</v>
      </c>
      <c r="G119" s="249" t="n">
        <v>1.45640402732997</v>
      </c>
      <c r="H119" s="249" t="n">
        <v>9891.185541</v>
      </c>
      <c r="I119" s="249" t="n">
        <v>4.2697732642258</v>
      </c>
      <c r="J119" s="249" t="n">
        <v>25.9192996326878</v>
      </c>
      <c r="K119" s="249" t="n">
        <v>4.1625904978664</v>
      </c>
    </row>
    <row r="120">
      <c r="A120" s="249" t="s">
        <v>80</v>
      </c>
      <c r="B120" s="249" t="s">
        <v>81</v>
      </c>
      <c r="C120" s="249" t="s">
        <v>16</v>
      </c>
      <c r="D120" s="249" t="n">
        <v>756.6506356</v>
      </c>
      <c r="E120" s="249" t="n">
        <v>27.9032103192129</v>
      </c>
      <c r="F120" s="249" t="n">
        <v>63.470286928868</v>
      </c>
      <c r="G120" s="249" t="n">
        <v>14.28545823519</v>
      </c>
      <c r="H120" s="249" t="n">
        <v>435.4829945</v>
      </c>
      <c r="I120" s="249" t="n">
        <v>29.7207862596396</v>
      </c>
      <c r="J120" s="249" t="n">
        <v>36.529713071132</v>
      </c>
      <c r="K120" s="249" t="n">
        <v>24.8209486708068</v>
      </c>
    </row>
    <row r="121">
      <c r="A121" s="249" t="s">
        <v>80</v>
      </c>
      <c r="B121" s="249" t="s">
        <v>81</v>
      </c>
      <c r="C121" s="249" t="s">
        <v>18</v>
      </c>
      <c r="D121" s="249" t="n">
        <v>729.2869102</v>
      </c>
      <c r="E121" s="249" t="n">
        <v>23.4204701896337</v>
      </c>
      <c r="F121" s="249" t="n">
        <v>73.5524374463561</v>
      </c>
      <c r="G121" s="249" t="n">
        <v>11.9756506631052</v>
      </c>
      <c r="H121" s="249" t="n">
        <v>262.232794</v>
      </c>
      <c r="I121" s="249" t="n">
        <v>40.4199310608933</v>
      </c>
      <c r="J121" s="249" t="n">
        <v>26.4475625536439</v>
      </c>
      <c r="K121" s="249" t="n">
        <v>33.3050841449318</v>
      </c>
    </row>
    <row r="122">
      <c r="A122" s="249" t="s">
        <v>80</v>
      </c>
      <c r="B122" s="249" t="s">
        <v>81</v>
      </c>
      <c r="C122" s="249" t="s">
        <v>19</v>
      </c>
      <c r="D122" s="249" t="n">
        <v>90414.4473828</v>
      </c>
      <c r="E122" s="249" t="n">
        <v>1.57343634409811</v>
      </c>
      <c r="F122" s="249" t="n">
        <v>67.7413992815743</v>
      </c>
      <c r="G122" s="249" t="n">
        <v>1.32076578244225</v>
      </c>
      <c r="H122" s="249" t="n">
        <v>43055.5552178</v>
      </c>
      <c r="I122" s="249" t="n">
        <v>3.09043733946616</v>
      </c>
      <c r="J122" s="249" t="n">
        <v>32.2586007184257</v>
      </c>
      <c r="K122" s="249" t="n">
        <v>2.7735400864662</v>
      </c>
    </row>
    <row r="123">
      <c r="A123" s="249" t="s">
        <v>82</v>
      </c>
      <c r="B123" s="249" t="s">
        <v>83</v>
      </c>
      <c r="C123" s="249" t="s">
        <v>16</v>
      </c>
      <c r="D123" s="249" t="n">
        <v>510.9768623</v>
      </c>
      <c r="E123" s="249" t="n">
        <v>33.2931880606981</v>
      </c>
      <c r="F123" s="249" t="n">
        <v>64.0624309035103</v>
      </c>
      <c r="G123" s="249" t="n">
        <v>16.525427300318</v>
      </c>
      <c r="H123" s="249" t="n">
        <v>286.6464172</v>
      </c>
      <c r="I123" s="249" t="n">
        <v>35.096810420897</v>
      </c>
      <c r="J123" s="249" t="n">
        <v>35.9375690964897</v>
      </c>
      <c r="K123" s="249" t="n">
        <v>29.4582819927298</v>
      </c>
    </row>
    <row r="124">
      <c r="A124" s="249" t="s">
        <v>82</v>
      </c>
      <c r="B124" s="249" t="s">
        <v>83</v>
      </c>
      <c r="C124" s="249" t="s">
        <v>18</v>
      </c>
      <c r="D124" s="249" t="n">
        <v>624.6897959</v>
      </c>
      <c r="E124" s="249" t="n">
        <v>27.2477051278887</v>
      </c>
      <c r="F124" s="249" t="n">
        <v>62.2491422373509</v>
      </c>
      <c r="G124" s="249" t="n">
        <v>16.2583064894905</v>
      </c>
      <c r="H124" s="249" t="n">
        <v>378.8417765</v>
      </c>
      <c r="I124" s="249" t="n">
        <v>34.0091954465242</v>
      </c>
      <c r="J124" s="249" t="n">
        <v>37.7508577626491</v>
      </c>
      <c r="K124" s="249" t="n">
        <v>26.8090764868417</v>
      </c>
    </row>
    <row r="125">
      <c r="A125" s="249" t="s">
        <v>82</v>
      </c>
      <c r="B125" s="249" t="s">
        <v>83</v>
      </c>
      <c r="C125" s="249" t="s">
        <v>19</v>
      </c>
      <c r="D125" s="249" t="n">
        <v>61838.2460476</v>
      </c>
      <c r="E125" s="249" t="n">
        <v>2.07913801161987</v>
      </c>
      <c r="F125" s="249" t="n">
        <v>62.5828736504255</v>
      </c>
      <c r="G125" s="249" t="n">
        <v>1.76750405324079</v>
      </c>
      <c r="H125" s="249" t="n">
        <v>36971.9274721</v>
      </c>
      <c r="I125" s="249" t="n">
        <v>3.15352126540675</v>
      </c>
      <c r="J125" s="249" t="n">
        <v>37.4171263495745</v>
      </c>
      <c r="K125" s="249" t="n">
        <v>2.95627948034125</v>
      </c>
    </row>
    <row r="126">
      <c r="A126" s="249" t="s">
        <v>84</v>
      </c>
      <c r="B126" s="249" t="s">
        <v>85</v>
      </c>
      <c r="C126" s="249" t="s">
        <v>16</v>
      </c>
      <c r="D126" s="249" t="n">
        <v>262.4098477</v>
      </c>
      <c r="E126" s="249" t="n">
        <v>45.7575864527027</v>
      </c>
      <c r="F126" s="249" t="n">
        <v>58.1361083691417</v>
      </c>
      <c r="G126" s="249" t="n">
        <v>28.8851529270512</v>
      </c>
      <c r="H126" s="249" t="n">
        <v>188.9616924</v>
      </c>
      <c r="I126" s="249" t="n">
        <v>50.2772281411632</v>
      </c>
      <c r="J126" s="249" t="n">
        <v>41.8638916308583</v>
      </c>
      <c r="K126" s="249" t="n">
        <v>40.1126200983301</v>
      </c>
    </row>
    <row r="127">
      <c r="A127" s="249" t="s">
        <v>84</v>
      </c>
      <c r="B127" s="249" t="s">
        <v>85</v>
      </c>
      <c r="C127" s="249" t="s">
        <v>18</v>
      </c>
      <c r="D127" s="249" t="n">
        <v>283.838213</v>
      </c>
      <c r="E127" s="249" t="n">
        <v>47.2619828199284</v>
      </c>
      <c r="F127" s="249" t="n">
        <v>74.0200044504391</v>
      </c>
      <c r="G127" s="249" t="n">
        <v>20.6239808643407</v>
      </c>
      <c r="H127" s="249" t="n">
        <v>99.6232784</v>
      </c>
      <c r="I127" s="249" t="n">
        <v>62.8158853380234</v>
      </c>
      <c r="J127" s="249" t="n">
        <v>25.9799955495609</v>
      </c>
      <c r="K127" s="249" t="n">
        <v>58.7601007264249</v>
      </c>
    </row>
    <row r="128">
      <c r="A128" s="249" t="s">
        <v>84</v>
      </c>
      <c r="B128" s="249" t="s">
        <v>85</v>
      </c>
      <c r="C128" s="249" t="s">
        <v>19</v>
      </c>
      <c r="D128" s="249" t="n">
        <v>50615.5603206</v>
      </c>
      <c r="E128" s="249" t="n">
        <v>2.21669864159812</v>
      </c>
      <c r="F128" s="249" t="n">
        <v>72.7266166621444</v>
      </c>
      <c r="G128" s="249" t="n">
        <v>1.85616674183066</v>
      </c>
      <c r="H128" s="249" t="n">
        <v>18981.4629477</v>
      </c>
      <c r="I128" s="249" t="n">
        <v>5.08301834064777</v>
      </c>
      <c r="J128" s="249" t="n">
        <v>27.2733833378556</v>
      </c>
      <c r="K128" s="249" t="n">
        <v>4.94961426024359</v>
      </c>
    </row>
    <row r="129">
      <c r="A129" s="249" t="s">
        <v>86</v>
      </c>
      <c r="B129" s="249" t="s">
        <v>87</v>
      </c>
      <c r="C129" s="249" t="s">
        <v>16</v>
      </c>
      <c r="D129" s="249" t="n">
        <v>948.8369953</v>
      </c>
      <c r="E129" s="249" t="n">
        <v>30.4770597068477</v>
      </c>
      <c r="F129" s="249" t="n">
        <v>53.0318326076687</v>
      </c>
      <c r="G129" s="249" t="n">
        <v>21.1038234385538</v>
      </c>
      <c r="H129" s="249" t="n">
        <v>840.3468753</v>
      </c>
      <c r="I129" s="249" t="n">
        <v>34.0018656901707</v>
      </c>
      <c r="J129" s="249" t="n">
        <v>46.9681673923313</v>
      </c>
      <c r="K129" s="249" t="n">
        <v>23.8283606559858</v>
      </c>
    </row>
    <row r="130">
      <c r="A130" s="249" t="s">
        <v>86</v>
      </c>
      <c r="B130" s="249" t="s">
        <v>87</v>
      </c>
      <c r="C130" s="249" t="s">
        <v>18</v>
      </c>
      <c r="D130" s="249" t="n">
        <v>1911.0025421</v>
      </c>
      <c r="E130" s="249" t="n">
        <v>21.5037256023125</v>
      </c>
      <c r="F130" s="249" t="n">
        <v>77.9886977593422</v>
      </c>
      <c r="G130" s="249" t="n">
        <v>10.162188371989</v>
      </c>
      <c r="H130" s="249" t="n">
        <v>539.3557752</v>
      </c>
      <c r="I130" s="249" t="n">
        <v>39.8269096857881</v>
      </c>
      <c r="J130" s="249" t="n">
        <v>22.0113022406578</v>
      </c>
      <c r="K130" s="249" t="n">
        <v>36.0058586653101</v>
      </c>
    </row>
    <row r="131">
      <c r="A131" s="249" t="s">
        <v>86</v>
      </c>
      <c r="B131" s="249" t="s">
        <v>87</v>
      </c>
      <c r="C131" s="249" t="s">
        <v>19</v>
      </c>
      <c r="D131" s="249" t="n">
        <v>122415.8280804</v>
      </c>
      <c r="E131" s="249" t="n">
        <v>1.92810044122977</v>
      </c>
      <c r="F131" s="249" t="n">
        <v>66.7841461422485</v>
      </c>
      <c r="G131" s="249" t="n">
        <v>1.58201010078326</v>
      </c>
      <c r="H131" s="249" t="n">
        <v>60884.9029339</v>
      </c>
      <c r="I131" s="249" t="n">
        <v>3.43723446061856</v>
      </c>
      <c r="J131" s="249" t="n">
        <v>33.2158538577515</v>
      </c>
      <c r="K131" s="249" t="n">
        <v>3.18080619639307</v>
      </c>
    </row>
    <row r="132">
      <c r="A132" s="249" t="s">
        <v>88</v>
      </c>
      <c r="B132" s="249" t="s">
        <v>89</v>
      </c>
      <c r="C132" s="249" t="s">
        <v>16</v>
      </c>
      <c r="D132" s="249" t="n">
        <v>1292.8952319</v>
      </c>
      <c r="E132" s="249" t="n">
        <v>19.8854080183268</v>
      </c>
      <c r="F132" s="249" t="n">
        <v>68.2854161544249</v>
      </c>
      <c r="G132" s="249" t="n">
        <v>10.8874627202997</v>
      </c>
      <c r="H132" s="249" t="n">
        <v>600.4742527</v>
      </c>
      <c r="I132" s="249" t="n">
        <v>28.1300347022204</v>
      </c>
      <c r="J132" s="249" t="n">
        <v>31.7145838455751</v>
      </c>
      <c r="K132" s="249" t="n">
        <v>23.4420519702067</v>
      </c>
    </row>
    <row r="133">
      <c r="A133" s="249" t="s">
        <v>88</v>
      </c>
      <c r="B133" s="249" t="s">
        <v>89</v>
      </c>
      <c r="C133" s="249" t="s">
        <v>18</v>
      </c>
      <c r="D133" s="249" t="n">
        <v>3186.1568307</v>
      </c>
      <c r="E133" s="249" t="n">
        <v>12.8168869370966</v>
      </c>
      <c r="F133" s="249" t="n">
        <v>78.1913676211475</v>
      </c>
      <c r="G133" s="249" t="n">
        <v>5.41597064538169</v>
      </c>
      <c r="H133" s="249" t="n">
        <v>888.6623311</v>
      </c>
      <c r="I133" s="249" t="n">
        <v>21.6848371397686</v>
      </c>
      <c r="J133" s="249" t="n">
        <v>21.8086323788525</v>
      </c>
      <c r="K133" s="249" t="n">
        <v>19.4180975863956</v>
      </c>
    </row>
    <row r="134">
      <c r="A134" s="249" t="s">
        <v>88</v>
      </c>
      <c r="B134" s="249" t="s">
        <v>89</v>
      </c>
      <c r="C134" s="249" t="s">
        <v>19</v>
      </c>
      <c r="D134" s="249" t="n">
        <v>285629.183875</v>
      </c>
      <c r="E134" s="249" t="n">
        <v>0.938974625207043</v>
      </c>
      <c r="F134" s="249" t="n">
        <v>79.5368226828351</v>
      </c>
      <c r="G134" s="249" t="n">
        <v>0.673825937956646</v>
      </c>
      <c r="H134" s="249" t="n">
        <v>73486.4738047</v>
      </c>
      <c r="I134" s="249" t="n">
        <v>2.69049915919073</v>
      </c>
      <c r="J134" s="249" t="n">
        <v>20.4631773171649</v>
      </c>
      <c r="K134" s="249" t="n">
        <v>2.61904460464197</v>
      </c>
    </row>
    <row r="135">
      <c r="A135" s="249" t="s">
        <v>90</v>
      </c>
      <c r="B135" s="249" t="s">
        <v>91</v>
      </c>
      <c r="C135" s="249" t="s">
        <v>16</v>
      </c>
      <c r="D135" s="249" t="n">
        <v>293.5935984</v>
      </c>
      <c r="E135" s="249" t="n">
        <v>33.5718058006312</v>
      </c>
      <c r="F135" s="249" t="n">
        <v>70.6734056451127</v>
      </c>
      <c r="G135" s="249" t="n">
        <v>18.8662462980708</v>
      </c>
      <c r="H135" s="249" t="n">
        <v>121.8294249</v>
      </c>
      <c r="I135" s="249" t="n">
        <v>64.2909946681565</v>
      </c>
      <c r="J135" s="249" t="n">
        <v>29.3265943548873</v>
      </c>
      <c r="K135" s="249" t="n">
        <v>45.4652818356304</v>
      </c>
    </row>
    <row r="136">
      <c r="A136" s="249" t="s">
        <v>90</v>
      </c>
      <c r="B136" s="249" t="s">
        <v>91</v>
      </c>
      <c r="C136" s="249" t="s">
        <v>18</v>
      </c>
      <c r="D136" s="249" t="n">
        <v>768.4092015</v>
      </c>
      <c r="E136" s="249" t="n">
        <v>22.7694557487221</v>
      </c>
      <c r="F136" s="249" t="n">
        <v>85.4456685417609</v>
      </c>
      <c r="G136" s="249" t="n">
        <v>7.9861245383798</v>
      </c>
      <c r="H136" s="249" t="n">
        <v>130.8864733</v>
      </c>
      <c r="I136" s="249" t="n">
        <v>55.2474638670989</v>
      </c>
      <c r="J136" s="249" t="n">
        <v>14.5543314582391</v>
      </c>
      <c r="K136" s="249" t="n">
        <v>46.8849944909928</v>
      </c>
    </row>
    <row r="137">
      <c r="A137" s="249" t="s">
        <v>90</v>
      </c>
      <c r="B137" s="249" t="s">
        <v>91</v>
      </c>
      <c r="C137" s="249" t="s">
        <v>19</v>
      </c>
      <c r="D137" s="249" t="n">
        <v>127083.2293772</v>
      </c>
      <c r="E137" s="249" t="n">
        <v>0.966446663576771</v>
      </c>
      <c r="F137" s="249" t="n">
        <v>87.3651334600963</v>
      </c>
      <c r="G137" s="249" t="n">
        <v>0.736943945672559</v>
      </c>
      <c r="H137" s="249" t="n">
        <v>18378.9525529</v>
      </c>
      <c r="I137" s="249" t="n">
        <v>5.13952427263949</v>
      </c>
      <c r="J137" s="249" t="n">
        <v>12.6348665399037</v>
      </c>
      <c r="K137" s="249" t="n">
        <v>5.09567758099833</v>
      </c>
    </row>
    <row r="138">
      <c r="A138" s="249" t="s">
        <v>92</v>
      </c>
      <c r="B138" s="249" t="s">
        <v>93</v>
      </c>
      <c r="C138" s="249" t="s">
        <v>16</v>
      </c>
      <c r="D138" s="249" t="n">
        <v>719.0798168</v>
      </c>
      <c r="E138" s="249" t="n">
        <v>25.946402446313</v>
      </c>
      <c r="F138" s="249" t="n">
        <v>87.0290247056192</v>
      </c>
      <c r="G138" s="249" t="n">
        <v>8.26113434341926</v>
      </c>
      <c r="H138" s="249" t="n">
        <v>107.173056</v>
      </c>
      <c r="I138" s="249" t="n">
        <v>57.7495735717021</v>
      </c>
      <c r="J138" s="249" t="n">
        <v>12.9709752943808</v>
      </c>
      <c r="K138" s="249" t="n">
        <v>55.4282502705355</v>
      </c>
    </row>
    <row r="139">
      <c r="A139" s="249" t="s">
        <v>92</v>
      </c>
      <c r="B139" s="249" t="s">
        <v>93</v>
      </c>
      <c r="C139" s="249" t="s">
        <v>18</v>
      </c>
      <c r="D139" s="249" t="n">
        <v>1140.9298545</v>
      </c>
      <c r="E139" s="249" t="n">
        <v>28.3776406377373</v>
      </c>
      <c r="F139" s="249" t="n">
        <v>100</v>
      </c>
      <c r="G139" s="249" t="n">
        <v>0</v>
      </c>
      <c r="H139" s="249"/>
      <c r="I139" s="249"/>
      <c r="J139" s="249"/>
      <c r="K139" s="249"/>
    </row>
    <row r="140">
      <c r="A140" s="249" t="s">
        <v>92</v>
      </c>
      <c r="B140" s="249" t="s">
        <v>93</v>
      </c>
      <c r="C140" s="249" t="s">
        <v>19</v>
      </c>
      <c r="D140" s="249" t="n">
        <v>215495.3874723</v>
      </c>
      <c r="E140" s="249" t="n">
        <v>1.06750026201637</v>
      </c>
      <c r="F140" s="249" t="n">
        <v>87.2147413737789</v>
      </c>
      <c r="G140" s="249" t="n">
        <v>0.654841969539169</v>
      </c>
      <c r="H140" s="249" t="n">
        <v>31590.5799661</v>
      </c>
      <c r="I140" s="249" t="n">
        <v>4.48913211118529</v>
      </c>
      <c r="J140" s="249" t="n">
        <v>12.7852586262211</v>
      </c>
      <c r="K140" s="249" t="n">
        <v>4.4670095993932</v>
      </c>
    </row>
    <row r="141">
      <c r="A141" s="249" t="s">
        <v>94</v>
      </c>
      <c r="B141" s="249" t="s">
        <v>95</v>
      </c>
      <c r="C141" s="249" t="s">
        <v>16</v>
      </c>
      <c r="D141" s="249" t="n">
        <v>3079.4576064</v>
      </c>
      <c r="E141" s="249" t="n">
        <v>25.373098452024</v>
      </c>
      <c r="F141" s="249" t="n">
        <v>83.1453869589842</v>
      </c>
      <c r="G141" s="249" t="n">
        <v>7.84941619851085</v>
      </c>
      <c r="H141" s="249" t="n">
        <v>624.2446903</v>
      </c>
      <c r="I141" s="249" t="n">
        <v>38.9553080990331</v>
      </c>
      <c r="J141" s="249" t="n">
        <v>16.8546130410158</v>
      </c>
      <c r="K141" s="249" t="n">
        <v>38.7219063195989</v>
      </c>
    </row>
    <row r="142">
      <c r="A142" s="249" t="s">
        <v>94</v>
      </c>
      <c r="B142" s="249" t="s">
        <v>95</v>
      </c>
      <c r="C142" s="249" t="s">
        <v>18</v>
      </c>
      <c r="D142" s="249" t="n">
        <v>1696.0032013</v>
      </c>
      <c r="E142" s="249" t="n">
        <v>20.4891844504394</v>
      </c>
      <c r="F142" s="249" t="n">
        <v>87.4033563445759</v>
      </c>
      <c r="G142" s="249" t="n">
        <v>9.41851286926444</v>
      </c>
      <c r="H142" s="249" t="n">
        <v>244.4293773</v>
      </c>
      <c r="I142" s="249" t="n">
        <v>71.5298397564545</v>
      </c>
      <c r="J142" s="249" t="n">
        <v>12.5966436554241</v>
      </c>
      <c r="K142" s="249" t="n">
        <v>65.3515062477628</v>
      </c>
    </row>
    <row r="143">
      <c r="A143" s="249" t="s">
        <v>94</v>
      </c>
      <c r="B143" s="249" t="s">
        <v>95</v>
      </c>
      <c r="C143" s="249" t="s">
        <v>19</v>
      </c>
      <c r="D143" s="249" t="n">
        <v>254171.9199731</v>
      </c>
      <c r="E143" s="249" t="n">
        <v>1.08911909703734</v>
      </c>
      <c r="F143" s="249" t="n">
        <v>87.9740630943159</v>
      </c>
      <c r="G143" s="249" t="n">
        <v>0.776732044493921</v>
      </c>
      <c r="H143" s="249" t="n">
        <v>34744.9619272</v>
      </c>
      <c r="I143" s="249" t="n">
        <v>5.80568245586849</v>
      </c>
      <c r="J143" s="249" t="n">
        <v>12.0259369056841</v>
      </c>
      <c r="K143" s="249" t="n">
        <v>5.68207487080591</v>
      </c>
    </row>
    <row r="144">
      <c r="A144" s="249" t="s">
        <v>96</v>
      </c>
      <c r="B144" s="249" t="s">
        <v>97</v>
      </c>
      <c r="C144" s="249" t="s">
        <v>16</v>
      </c>
      <c r="D144" s="249" t="n">
        <v>1163.3877107</v>
      </c>
      <c r="E144" s="249" t="n">
        <v>30.3300632098465</v>
      </c>
      <c r="F144" s="249" t="n">
        <v>97.516505080882</v>
      </c>
      <c r="G144" s="249" t="n">
        <v>1.82135447346173</v>
      </c>
      <c r="H144" s="249" t="n">
        <v>29.6284969</v>
      </c>
      <c r="I144" s="249" t="n">
        <v>70.5958482176548</v>
      </c>
      <c r="J144" s="249" t="n">
        <v>2.48349491911798</v>
      </c>
      <c r="K144" s="249" t="n">
        <v>71.5170066981646</v>
      </c>
    </row>
    <row r="145">
      <c r="A145" s="249" t="s">
        <v>96</v>
      </c>
      <c r="B145" s="249" t="s">
        <v>97</v>
      </c>
      <c r="C145" s="249" t="s">
        <v>18</v>
      </c>
      <c r="D145" s="249" t="n">
        <v>75.5790345</v>
      </c>
      <c r="E145" s="249" t="n">
        <v>53.0302063034074</v>
      </c>
      <c r="F145" s="249" t="n">
        <v>81.6901079306996</v>
      </c>
      <c r="G145" s="249" t="n">
        <v>20.8608752683031</v>
      </c>
      <c r="H145" s="249" t="n">
        <v>16.9401657</v>
      </c>
      <c r="I145" s="249" t="n">
        <v>99.9999999999998</v>
      </c>
      <c r="J145" s="249" t="n">
        <v>18.3098920693004</v>
      </c>
      <c r="K145" s="249" t="n">
        <v>93.0713925427116</v>
      </c>
    </row>
    <row r="146">
      <c r="A146" s="249" t="s">
        <v>96</v>
      </c>
      <c r="B146" s="249" t="s">
        <v>97</v>
      </c>
      <c r="C146" s="249" t="s">
        <v>19</v>
      </c>
      <c r="D146" s="249" t="n">
        <v>25518.1128859</v>
      </c>
      <c r="E146" s="249" t="n">
        <v>2.08755792655232</v>
      </c>
      <c r="F146" s="249" t="n">
        <v>89.883242379972</v>
      </c>
      <c r="G146" s="249" t="n">
        <v>1.13113469390123</v>
      </c>
      <c r="H146" s="249" t="n">
        <v>2872.1767946</v>
      </c>
      <c r="I146" s="249" t="n">
        <v>10.3521666591913</v>
      </c>
      <c r="J146" s="249" t="n">
        <v>10.116757620028</v>
      </c>
      <c r="K146" s="249" t="n">
        <v>10.0496678555435</v>
      </c>
    </row>
    <row r="147">
      <c r="A147" s="249" t="s">
        <v>98</v>
      </c>
      <c r="B147" s="249" t="s">
        <v>99</v>
      </c>
      <c r="C147" s="249" t="s">
        <v>16</v>
      </c>
      <c r="D147" s="249" t="n">
        <v>219.1237938</v>
      </c>
      <c r="E147" s="249" t="n">
        <v>27.1142928037194</v>
      </c>
      <c r="F147" s="249" t="n">
        <v>91.8486452882553</v>
      </c>
      <c r="G147" s="249" t="n">
        <v>5.8225087497266</v>
      </c>
      <c r="H147" s="249" t="n">
        <v>19.4467296</v>
      </c>
      <c r="I147" s="249" t="n">
        <v>70.5919971124985</v>
      </c>
      <c r="J147" s="249" t="n">
        <v>8.15135471174474</v>
      </c>
      <c r="K147" s="249" t="n">
        <v>65.6074431494017</v>
      </c>
    </row>
    <row r="148">
      <c r="A148" s="249" t="s">
        <v>98</v>
      </c>
      <c r="B148" s="249" t="s">
        <v>99</v>
      </c>
      <c r="C148" s="249" t="s">
        <v>18</v>
      </c>
      <c r="D148" s="249" t="n">
        <v>271.7675593</v>
      </c>
      <c r="E148" s="249" t="n">
        <v>25.5704127982054</v>
      </c>
      <c r="F148" s="249" t="n">
        <v>100</v>
      </c>
      <c r="G148" s="249" t="n">
        <v>0.00000000000000283888610377374</v>
      </c>
      <c r="H148" s="249"/>
      <c r="I148" s="249"/>
      <c r="J148" s="249"/>
      <c r="K148" s="249"/>
    </row>
    <row r="149">
      <c r="A149" s="249" t="s">
        <v>98</v>
      </c>
      <c r="B149" s="249" t="s">
        <v>99</v>
      </c>
      <c r="C149" s="249" t="s">
        <v>19</v>
      </c>
      <c r="D149" s="249" t="n">
        <v>50277.5130248</v>
      </c>
      <c r="E149" s="249" t="n">
        <v>1.32896938590383</v>
      </c>
      <c r="F149" s="249" t="n">
        <v>95.7870008327072</v>
      </c>
      <c r="G149" s="249" t="n">
        <v>0.43751772097599</v>
      </c>
      <c r="H149" s="249" t="n">
        <v>2211.355598</v>
      </c>
      <c r="I149" s="249" t="n">
        <v>9.94621147192047</v>
      </c>
      <c r="J149" s="249" t="n">
        <v>4.21299916729285</v>
      </c>
      <c r="K149" s="249" t="n">
        <v>9.94742904978557</v>
      </c>
    </row>
    <row r="150">
      <c r="A150" s="249" t="s">
        <v>100</v>
      </c>
      <c r="B150" s="249" t="s">
        <v>101</v>
      </c>
      <c r="C150" s="249" t="s">
        <v>16</v>
      </c>
      <c r="D150" s="249" t="n">
        <v>123.5771867</v>
      </c>
      <c r="E150" s="249" t="n">
        <v>49.9541387065645</v>
      </c>
      <c r="F150" s="249" t="n">
        <v>29.4289374083592</v>
      </c>
      <c r="G150" s="249" t="n">
        <v>17.6861586188822</v>
      </c>
      <c r="H150" s="249" t="n">
        <v>296.3400702</v>
      </c>
      <c r="I150" s="249" t="n">
        <v>56.7918741168686</v>
      </c>
      <c r="J150" s="249" t="n">
        <v>70.5710625916408</v>
      </c>
      <c r="K150" s="249" t="n">
        <v>7.37532971554049</v>
      </c>
    </row>
    <row r="151">
      <c r="A151" s="249" t="s">
        <v>100</v>
      </c>
      <c r="B151" s="249" t="s">
        <v>101</v>
      </c>
      <c r="C151" s="249" t="s">
        <v>18</v>
      </c>
      <c r="D151" s="249" t="n">
        <v>121.7383335</v>
      </c>
      <c r="E151" s="249" t="n">
        <v>39.9879044476614</v>
      </c>
      <c r="F151" s="249" t="n">
        <v>54.8082627067757</v>
      </c>
      <c r="G151" s="249" t="n">
        <v>22.8475159042353</v>
      </c>
      <c r="H151" s="249" t="n">
        <v>100.3784195</v>
      </c>
      <c r="I151" s="249" t="n">
        <v>40.3372247637384</v>
      </c>
      <c r="J151" s="249" t="n">
        <v>45.1917372932243</v>
      </c>
      <c r="K151" s="249" t="n">
        <v>27.7093276089723</v>
      </c>
    </row>
    <row r="152">
      <c r="A152" s="249" t="s">
        <v>100</v>
      </c>
      <c r="B152" s="249" t="s">
        <v>101</v>
      </c>
      <c r="C152" s="249" t="s">
        <v>19</v>
      </c>
      <c r="D152" s="249" t="n">
        <v>11099.2441814</v>
      </c>
      <c r="E152" s="249" t="n">
        <v>4.15858321964271</v>
      </c>
      <c r="F152" s="249" t="n">
        <v>75.1177864272559</v>
      </c>
      <c r="G152" s="249" t="n">
        <v>2.84394472290599</v>
      </c>
      <c r="H152" s="249" t="n">
        <v>3676.5428982</v>
      </c>
      <c r="I152" s="249" t="n">
        <v>8.80628332791963</v>
      </c>
      <c r="J152" s="249" t="n">
        <v>24.8822135727441</v>
      </c>
      <c r="K152" s="249" t="n">
        <v>8.5856843757737</v>
      </c>
    </row>
    <row r="153">
      <c r="A153" s="249" t="s">
        <v>102</v>
      </c>
      <c r="B153" s="249" t="s">
        <v>103</v>
      </c>
      <c r="C153" s="249" t="s">
        <v>16</v>
      </c>
      <c r="D153" s="249" t="n">
        <v>122.8174614</v>
      </c>
      <c r="E153" s="249" t="n">
        <v>31.1863553184623</v>
      </c>
      <c r="F153" s="249" t="n">
        <v>55.512333159736</v>
      </c>
      <c r="G153" s="249" t="n">
        <v>25.1931812309852</v>
      </c>
      <c r="H153" s="249" t="n">
        <v>98.4260973</v>
      </c>
      <c r="I153" s="249" t="n">
        <v>45.9374039661354</v>
      </c>
      <c r="J153" s="249" t="n">
        <v>44.487666840264</v>
      </c>
      <c r="K153" s="249" t="n">
        <v>31.436404045858</v>
      </c>
    </row>
    <row r="154">
      <c r="A154" s="249" t="s">
        <v>102</v>
      </c>
      <c r="B154" s="249" t="s">
        <v>103</v>
      </c>
      <c r="C154" s="249" t="s">
        <v>18</v>
      </c>
      <c r="D154" s="249" t="n">
        <v>200.3663983</v>
      </c>
      <c r="E154" s="249" t="n">
        <v>36.607985619934</v>
      </c>
      <c r="F154" s="249" t="n">
        <v>90.949952925824</v>
      </c>
      <c r="G154" s="249" t="n">
        <v>9.66369442799515</v>
      </c>
      <c r="H154" s="249" t="n">
        <v>19.9376171</v>
      </c>
      <c r="I154" s="249" t="n">
        <v>99.9999999999998</v>
      </c>
      <c r="J154" s="249" t="n">
        <v>9.05004707417602</v>
      </c>
      <c r="K154" s="249" t="n">
        <v>97.1169040461293</v>
      </c>
    </row>
    <row r="155">
      <c r="A155" s="249" t="s">
        <v>102</v>
      </c>
      <c r="B155" s="249" t="s">
        <v>103</v>
      </c>
      <c r="C155" s="249" t="s">
        <v>19</v>
      </c>
      <c r="D155" s="249" t="n">
        <v>22632.2441443</v>
      </c>
      <c r="E155" s="249" t="n">
        <v>2.04906880052068</v>
      </c>
      <c r="F155" s="249" t="n">
        <v>81.4809903103154</v>
      </c>
      <c r="G155" s="249" t="n">
        <v>1.58125879539448</v>
      </c>
      <c r="H155" s="249" t="n">
        <v>5143.8592856</v>
      </c>
      <c r="I155" s="249" t="n">
        <v>7.37492794867973</v>
      </c>
      <c r="J155" s="249" t="n">
        <v>18.5190096896846</v>
      </c>
      <c r="K155" s="249" t="n">
        <v>6.95731222914181</v>
      </c>
    </row>
    <row r="156">
      <c r="A156" s="249" t="s">
        <v>104</v>
      </c>
      <c r="B156" s="249" t="s">
        <v>105</v>
      </c>
      <c r="C156" s="249" t="s">
        <v>16</v>
      </c>
      <c r="D156" s="249" t="n">
        <v>26.6937623</v>
      </c>
      <c r="E156" s="249" t="n">
        <v>100</v>
      </c>
      <c r="F156" s="249" t="n">
        <v>61.9238720429383</v>
      </c>
      <c r="G156" s="249" t="n">
        <v>53.84777655953</v>
      </c>
      <c r="H156" s="249" t="n">
        <v>16.4136233</v>
      </c>
      <c r="I156" s="249" t="n">
        <v>100</v>
      </c>
      <c r="J156" s="249" t="n">
        <v>38.0761279570617</v>
      </c>
      <c r="K156" s="249" t="n">
        <v>87.5735796777794</v>
      </c>
    </row>
    <row r="157">
      <c r="A157" s="249" t="s">
        <v>104</v>
      </c>
      <c r="B157" s="249" t="s">
        <v>105</v>
      </c>
      <c r="C157" s="249" t="s">
        <v>18</v>
      </c>
      <c r="D157" s="249" t="n">
        <v>95.5459505</v>
      </c>
      <c r="E157" s="249" t="n">
        <v>42.6028808115572</v>
      </c>
      <c r="F157" s="249" t="n">
        <v>91.2332759954123</v>
      </c>
      <c r="G157" s="249" t="n">
        <v>9.59925015319855</v>
      </c>
      <c r="H157" s="249" t="n">
        <v>9.1811345</v>
      </c>
      <c r="I157" s="249" t="n">
        <v>100</v>
      </c>
      <c r="J157" s="249" t="n">
        <v>8.76672400458773</v>
      </c>
      <c r="K157" s="249" t="n">
        <v>99.8971837276347</v>
      </c>
    </row>
    <row r="158">
      <c r="A158" s="249" t="s">
        <v>104</v>
      </c>
      <c r="B158" s="249" t="s">
        <v>105</v>
      </c>
      <c r="C158" s="249" t="s">
        <v>19</v>
      </c>
      <c r="D158" s="249" t="n">
        <v>22046.6272092</v>
      </c>
      <c r="E158" s="249" t="n">
        <v>2.11208274344515</v>
      </c>
      <c r="F158" s="249" t="n">
        <v>80.1917297241014</v>
      </c>
      <c r="G158" s="249" t="n">
        <v>1.39929159039583</v>
      </c>
      <c r="H158" s="249" t="n">
        <v>5445.7679356</v>
      </c>
      <c r="I158" s="249" t="n">
        <v>5.91274923989385</v>
      </c>
      <c r="J158" s="249" t="n">
        <v>19.8082702758986</v>
      </c>
      <c r="K158" s="249" t="n">
        <v>5.66488701230829</v>
      </c>
    </row>
    <row r="159">
      <c r="A159" s="249" t="s">
        <v>108</v>
      </c>
      <c r="B159" s="249" t="s">
        <v>109</v>
      </c>
      <c r="C159" s="249" t="s">
        <v>16</v>
      </c>
      <c r="D159" s="249" t="n">
        <v>357.1916517</v>
      </c>
      <c r="E159" s="249" t="n">
        <v>28.7557352292645</v>
      </c>
      <c r="F159" s="249" t="n">
        <v>64.7353360798468</v>
      </c>
      <c r="G159" s="249" t="n">
        <v>16.2952461072393</v>
      </c>
      <c r="H159" s="249" t="n">
        <v>194.5806466</v>
      </c>
      <c r="I159" s="249" t="n">
        <v>36.6571561304957</v>
      </c>
      <c r="J159" s="249" t="n">
        <v>35.2646639201532</v>
      </c>
      <c r="K159" s="249" t="n">
        <v>29.9131798234183</v>
      </c>
    </row>
    <row r="160">
      <c r="A160" s="249" t="s">
        <v>108</v>
      </c>
      <c r="B160" s="249" t="s">
        <v>109</v>
      </c>
      <c r="C160" s="249" t="s">
        <v>18</v>
      </c>
      <c r="D160" s="249" t="n">
        <v>726.214863</v>
      </c>
      <c r="E160" s="249" t="n">
        <v>23.9680189987716</v>
      </c>
      <c r="F160" s="249" t="n">
        <v>74.8665309905469</v>
      </c>
      <c r="G160" s="249" t="n">
        <v>8.98510559933565</v>
      </c>
      <c r="H160" s="249" t="n">
        <v>243.7978428</v>
      </c>
      <c r="I160" s="249" t="n">
        <v>35.7463639090346</v>
      </c>
      <c r="J160" s="249" t="n">
        <v>25.1334690094531</v>
      </c>
      <c r="K160" s="249" t="n">
        <v>26.7644584419681</v>
      </c>
    </row>
    <row r="161">
      <c r="A161" s="249" t="s">
        <v>108</v>
      </c>
      <c r="B161" s="249" t="s">
        <v>109</v>
      </c>
      <c r="C161" s="249" t="s">
        <v>19</v>
      </c>
      <c r="D161" s="249" t="n">
        <v>67814.7247964</v>
      </c>
      <c r="E161" s="249" t="n">
        <v>1.68643932650787</v>
      </c>
      <c r="F161" s="249" t="n">
        <v>70.2965484970589</v>
      </c>
      <c r="G161" s="249" t="n">
        <v>1.28577552385011</v>
      </c>
      <c r="H161" s="249" t="n">
        <v>28654.7694338</v>
      </c>
      <c r="I161" s="249" t="n">
        <v>3.12563478547535</v>
      </c>
      <c r="J161" s="249" t="n">
        <v>29.7034515029411</v>
      </c>
      <c r="K161" s="249" t="n">
        <v>3.04293194545796</v>
      </c>
    </row>
    <row r="162">
      <c r="A162" s="249" t="s">
        <v>110</v>
      </c>
      <c r="B162" s="249" t="s">
        <v>111</v>
      </c>
      <c r="C162" s="249" t="s">
        <v>16</v>
      </c>
      <c r="D162" s="249" t="n">
        <v>1466.2249163</v>
      </c>
      <c r="E162" s="249" t="n">
        <v>19.0643809424897</v>
      </c>
      <c r="F162" s="249" t="n">
        <v>75.4062333450335</v>
      </c>
      <c r="G162" s="249" t="n">
        <v>8.14011851175363</v>
      </c>
      <c r="H162" s="249" t="n">
        <v>478.2097163</v>
      </c>
      <c r="I162" s="249" t="n">
        <v>29.0664631807233</v>
      </c>
      <c r="J162" s="249" t="n">
        <v>24.5937666549665</v>
      </c>
      <c r="K162" s="249" t="n">
        <v>24.9581808498441</v>
      </c>
    </row>
    <row r="163">
      <c r="A163" s="249" t="s">
        <v>110</v>
      </c>
      <c r="B163" s="249" t="s">
        <v>111</v>
      </c>
      <c r="C163" s="249" t="s">
        <v>18</v>
      </c>
      <c r="D163" s="249" t="n">
        <v>1342.5724598</v>
      </c>
      <c r="E163" s="249" t="n">
        <v>20.4554950218575</v>
      </c>
      <c r="F163" s="249" t="n">
        <v>58.0227422530087</v>
      </c>
      <c r="G163" s="249" t="n">
        <v>12.2744262375562</v>
      </c>
      <c r="H163" s="249" t="n">
        <v>971.3003557</v>
      </c>
      <c r="I163" s="249" t="n">
        <v>23.1604797433223</v>
      </c>
      <c r="J163" s="249" t="n">
        <v>41.9772577469913</v>
      </c>
      <c r="K163" s="249" t="n">
        <v>16.9662314336467</v>
      </c>
    </row>
    <row r="164">
      <c r="A164" s="249" t="s">
        <v>110</v>
      </c>
      <c r="B164" s="249" t="s">
        <v>111</v>
      </c>
      <c r="C164" s="249" t="s">
        <v>19</v>
      </c>
      <c r="D164" s="249" t="n">
        <v>99850.5611029</v>
      </c>
      <c r="E164" s="249" t="n">
        <v>1.70338551663512</v>
      </c>
      <c r="F164" s="249" t="n">
        <v>66.4785649508965</v>
      </c>
      <c r="G164" s="249" t="n">
        <v>1.52336511666481</v>
      </c>
      <c r="H164" s="249" t="n">
        <v>50349.0726838</v>
      </c>
      <c r="I164" s="249" t="n">
        <v>3.40917334317011</v>
      </c>
      <c r="J164" s="249" t="n">
        <v>33.5214350491035</v>
      </c>
      <c r="K164" s="249" t="n">
        <v>3.02108566365925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747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740</v>
      </c>
      <c r="I174" s="5" t="s">
        <v>741</v>
      </c>
      <c r="J174" s="5" t="s">
        <v>742</v>
      </c>
      <c r="K174" s="5" t="s">
        <v>743</v>
      </c>
    </row>
    <row r="175">
      <c r="A175" s="250" t="s">
        <v>74</v>
      </c>
      <c r="B175" s="250" t="s">
        <v>75</v>
      </c>
      <c r="C175" s="250" t="s">
        <v>16</v>
      </c>
      <c r="D175" s="250" t="n">
        <v>192.0463038</v>
      </c>
      <c r="E175" s="250" t="n">
        <v>48.9486158081222</v>
      </c>
      <c r="F175" s="250" t="n">
        <v>100</v>
      </c>
      <c r="G175" s="250" t="n">
        <v>0</v>
      </c>
      <c r="H175" s="250"/>
      <c r="I175" s="250"/>
      <c r="J175" s="250"/>
      <c r="K175" s="250"/>
    </row>
    <row r="176">
      <c r="A176" s="250" t="s">
        <v>74</v>
      </c>
      <c r="B176" s="250" t="s">
        <v>75</v>
      </c>
      <c r="C176" s="250" t="s">
        <v>18</v>
      </c>
      <c r="D176" s="250" t="n">
        <v>133.8309272</v>
      </c>
      <c r="E176" s="250" t="n">
        <v>47.4933484843744</v>
      </c>
      <c r="F176" s="250" t="n">
        <v>100</v>
      </c>
      <c r="G176" s="250" t="n">
        <v>0</v>
      </c>
      <c r="H176" s="250"/>
      <c r="I176" s="250"/>
      <c r="J176" s="250"/>
      <c r="K176" s="250"/>
    </row>
    <row r="177">
      <c r="A177" s="250" t="s">
        <v>74</v>
      </c>
      <c r="B177" s="250" t="s">
        <v>75</v>
      </c>
      <c r="C177" s="250" t="s">
        <v>19</v>
      </c>
      <c r="D177" s="250" t="n">
        <v>91412.4592114</v>
      </c>
      <c r="E177" s="250" t="n">
        <v>1.25125706672574</v>
      </c>
      <c r="F177" s="250" t="n">
        <v>91.6368960311376</v>
      </c>
      <c r="G177" s="250" t="n">
        <v>0.699066399276465</v>
      </c>
      <c r="H177" s="250" t="n">
        <v>8342.6210789</v>
      </c>
      <c r="I177" s="250" t="n">
        <v>7.62997975842235</v>
      </c>
      <c r="J177" s="250" t="n">
        <v>8.36310396886245</v>
      </c>
      <c r="K177" s="250" t="n">
        <v>7.65986829625324</v>
      </c>
    </row>
    <row r="178">
      <c r="A178" s="250" t="s">
        <v>76</v>
      </c>
      <c r="B178" s="250" t="s">
        <v>77</v>
      </c>
      <c r="C178" s="250" t="s">
        <v>16</v>
      </c>
      <c r="D178" s="250" t="n">
        <v>196.5033138</v>
      </c>
      <c r="E178" s="250" t="n">
        <v>40.7422903613199</v>
      </c>
      <c r="F178" s="250" t="n">
        <v>100</v>
      </c>
      <c r="G178" s="250" t="n">
        <v>0</v>
      </c>
      <c r="H178" s="250"/>
      <c r="I178" s="250"/>
      <c r="J178" s="250"/>
      <c r="K178" s="250"/>
    </row>
    <row r="179">
      <c r="A179" s="250" t="s">
        <v>76</v>
      </c>
      <c r="B179" s="250" t="s">
        <v>77</v>
      </c>
      <c r="C179" s="250" t="s">
        <v>18</v>
      </c>
      <c r="D179" s="250" t="n">
        <v>248.3093893</v>
      </c>
      <c r="E179" s="250" t="n">
        <v>40.0819617974076</v>
      </c>
      <c r="F179" s="250" t="n">
        <v>100</v>
      </c>
      <c r="G179" s="250" t="n">
        <v>0</v>
      </c>
      <c r="H179" s="250"/>
      <c r="I179" s="250"/>
      <c r="J179" s="250"/>
      <c r="K179" s="250"/>
    </row>
    <row r="180">
      <c r="A180" s="250" t="s">
        <v>76</v>
      </c>
      <c r="B180" s="250" t="s">
        <v>77</v>
      </c>
      <c r="C180" s="250" t="s">
        <v>19</v>
      </c>
      <c r="D180" s="250" t="n">
        <v>35879.2471415</v>
      </c>
      <c r="E180" s="250" t="n">
        <v>2.81394524302911</v>
      </c>
      <c r="F180" s="250" t="n">
        <v>96.3449003830544</v>
      </c>
      <c r="G180" s="250" t="n">
        <v>1.05894985061771</v>
      </c>
      <c r="H180" s="250" t="n">
        <v>1361.1745091</v>
      </c>
      <c r="I180" s="250" t="n">
        <v>27.9505332712961</v>
      </c>
      <c r="J180" s="250" t="n">
        <v>3.65509961694558</v>
      </c>
      <c r="K180" s="250" t="n">
        <v>27.9128966541469</v>
      </c>
    </row>
    <row r="181">
      <c r="A181" s="250" t="s">
        <v>78</v>
      </c>
      <c r="B181" s="250" t="s">
        <v>79</v>
      </c>
      <c r="C181" s="250" t="s">
        <v>16</v>
      </c>
      <c r="D181" s="250" t="n">
        <v>440.801595</v>
      </c>
      <c r="E181" s="250" t="n">
        <v>34.3986094733211</v>
      </c>
      <c r="F181" s="250" t="n">
        <v>75.2953090895298</v>
      </c>
      <c r="G181" s="250" t="n">
        <v>10.1629436007302</v>
      </c>
      <c r="H181" s="250" t="n">
        <v>144.6287596</v>
      </c>
      <c r="I181" s="250" t="n">
        <v>30.4874968141801</v>
      </c>
      <c r="J181" s="250" t="n">
        <v>24.7046909104703</v>
      </c>
      <c r="K181" s="250" t="n">
        <v>30.9747643655854</v>
      </c>
    </row>
    <row r="182">
      <c r="A182" s="250" t="s">
        <v>78</v>
      </c>
      <c r="B182" s="250" t="s">
        <v>79</v>
      </c>
      <c r="C182" s="250" t="s">
        <v>18</v>
      </c>
      <c r="D182" s="250" t="n">
        <v>229.2741867</v>
      </c>
      <c r="E182" s="250" t="n">
        <v>26.5136667108998</v>
      </c>
      <c r="F182" s="250" t="n">
        <v>72.2226276115379</v>
      </c>
      <c r="G182" s="250" t="n">
        <v>13.2754980563134</v>
      </c>
      <c r="H182" s="250" t="n">
        <v>88.1805976</v>
      </c>
      <c r="I182" s="250" t="n">
        <v>44.1352480968569</v>
      </c>
      <c r="J182" s="250" t="n">
        <v>27.7773723884621</v>
      </c>
      <c r="K182" s="250" t="n">
        <v>34.5169924307553</v>
      </c>
    </row>
    <row r="183">
      <c r="A183" s="250" t="s">
        <v>78</v>
      </c>
      <c r="B183" s="250" t="s">
        <v>79</v>
      </c>
      <c r="C183" s="250" t="s">
        <v>19</v>
      </c>
      <c r="D183" s="250" t="n">
        <v>28137.9722341</v>
      </c>
      <c r="E183" s="250" t="n">
        <v>2.12910836079962</v>
      </c>
      <c r="F183" s="250" t="n">
        <v>74.38848283252</v>
      </c>
      <c r="G183" s="250" t="n">
        <v>1.45721395492784</v>
      </c>
      <c r="H183" s="250" t="n">
        <v>9687.7383634</v>
      </c>
      <c r="I183" s="250" t="n">
        <v>4.29829696380452</v>
      </c>
      <c r="J183" s="250" t="n">
        <v>25.61151716748</v>
      </c>
      <c r="K183" s="250" t="n">
        <v>4.23246832901794</v>
      </c>
    </row>
    <row r="184">
      <c r="A184" s="250" t="s">
        <v>80</v>
      </c>
      <c r="B184" s="250" t="s">
        <v>81</v>
      </c>
      <c r="C184" s="250" t="s">
        <v>16</v>
      </c>
      <c r="D184" s="250" t="n">
        <v>756.6506356</v>
      </c>
      <c r="E184" s="250" t="n">
        <v>27.9032103192129</v>
      </c>
      <c r="F184" s="250" t="n">
        <v>63.470286928868</v>
      </c>
      <c r="G184" s="250" t="n">
        <v>14.28545823519</v>
      </c>
      <c r="H184" s="250" t="n">
        <v>435.4829945</v>
      </c>
      <c r="I184" s="250" t="n">
        <v>29.7207862596396</v>
      </c>
      <c r="J184" s="250" t="n">
        <v>36.529713071132</v>
      </c>
      <c r="K184" s="250" t="n">
        <v>24.8209486708068</v>
      </c>
    </row>
    <row r="185">
      <c r="A185" s="250" t="s">
        <v>80</v>
      </c>
      <c r="B185" s="250" t="s">
        <v>81</v>
      </c>
      <c r="C185" s="250" t="s">
        <v>18</v>
      </c>
      <c r="D185" s="250" t="n">
        <v>729.2869102</v>
      </c>
      <c r="E185" s="250" t="n">
        <v>23.4204701896337</v>
      </c>
      <c r="F185" s="250" t="n">
        <v>73.5524374463561</v>
      </c>
      <c r="G185" s="250" t="n">
        <v>11.9756506631052</v>
      </c>
      <c r="H185" s="250" t="n">
        <v>262.232794</v>
      </c>
      <c r="I185" s="250" t="n">
        <v>40.4199310608933</v>
      </c>
      <c r="J185" s="250" t="n">
        <v>26.4475625536439</v>
      </c>
      <c r="K185" s="250" t="n">
        <v>33.3050841449318</v>
      </c>
    </row>
    <row r="186">
      <c r="A186" s="250" t="s">
        <v>80</v>
      </c>
      <c r="B186" s="250" t="s">
        <v>81</v>
      </c>
      <c r="C186" s="250" t="s">
        <v>19</v>
      </c>
      <c r="D186" s="250" t="n">
        <v>90414.4473828</v>
      </c>
      <c r="E186" s="250" t="n">
        <v>1.57343634409811</v>
      </c>
      <c r="F186" s="250" t="n">
        <v>67.7413992815743</v>
      </c>
      <c r="G186" s="250" t="n">
        <v>1.32076578244225</v>
      </c>
      <c r="H186" s="250" t="n">
        <v>43055.5552178</v>
      </c>
      <c r="I186" s="250" t="n">
        <v>3.09043733946616</v>
      </c>
      <c r="J186" s="250" t="n">
        <v>32.2586007184257</v>
      </c>
      <c r="K186" s="250" t="n">
        <v>2.7735400864662</v>
      </c>
    </row>
    <row r="187">
      <c r="A187" s="250" t="s">
        <v>82</v>
      </c>
      <c r="B187" s="250" t="s">
        <v>83</v>
      </c>
      <c r="C187" s="250" t="s">
        <v>16</v>
      </c>
      <c r="D187" s="250" t="n">
        <v>510.9768623</v>
      </c>
      <c r="E187" s="250" t="n">
        <v>33.2931880606981</v>
      </c>
      <c r="F187" s="250" t="n">
        <v>64.0624309035103</v>
      </c>
      <c r="G187" s="250" t="n">
        <v>16.525427300318</v>
      </c>
      <c r="H187" s="250" t="n">
        <v>286.6464172</v>
      </c>
      <c r="I187" s="250" t="n">
        <v>35.096810420897</v>
      </c>
      <c r="J187" s="250" t="n">
        <v>35.9375690964897</v>
      </c>
      <c r="K187" s="250" t="n">
        <v>29.4582819927298</v>
      </c>
    </row>
    <row r="188">
      <c r="A188" s="250" t="s">
        <v>82</v>
      </c>
      <c r="B188" s="250" t="s">
        <v>83</v>
      </c>
      <c r="C188" s="250" t="s">
        <v>18</v>
      </c>
      <c r="D188" s="250" t="n">
        <v>624.6897959</v>
      </c>
      <c r="E188" s="250" t="n">
        <v>27.2477051278887</v>
      </c>
      <c r="F188" s="250" t="n">
        <v>62.2491422373509</v>
      </c>
      <c r="G188" s="250" t="n">
        <v>16.2583064894905</v>
      </c>
      <c r="H188" s="250" t="n">
        <v>378.8417765</v>
      </c>
      <c r="I188" s="250" t="n">
        <v>34.0091954465242</v>
      </c>
      <c r="J188" s="250" t="n">
        <v>37.7508577626491</v>
      </c>
      <c r="K188" s="250" t="n">
        <v>26.8090764868417</v>
      </c>
    </row>
    <row r="189">
      <c r="A189" s="250" t="s">
        <v>82</v>
      </c>
      <c r="B189" s="250" t="s">
        <v>83</v>
      </c>
      <c r="C189" s="250" t="s">
        <v>19</v>
      </c>
      <c r="D189" s="250" t="n">
        <v>61838.2460476</v>
      </c>
      <c r="E189" s="250" t="n">
        <v>2.07913801161987</v>
      </c>
      <c r="F189" s="250" t="n">
        <v>62.5828736504255</v>
      </c>
      <c r="G189" s="250" t="n">
        <v>1.76750405324079</v>
      </c>
      <c r="H189" s="250" t="n">
        <v>36971.9274721</v>
      </c>
      <c r="I189" s="250" t="n">
        <v>3.15352126540675</v>
      </c>
      <c r="J189" s="250" t="n">
        <v>37.4171263495745</v>
      </c>
      <c r="K189" s="250" t="n">
        <v>2.95627948034125</v>
      </c>
    </row>
    <row r="190">
      <c r="A190" s="250" t="s">
        <v>84</v>
      </c>
      <c r="B190" s="250" t="s">
        <v>85</v>
      </c>
      <c r="C190" s="250" t="s">
        <v>16</v>
      </c>
      <c r="D190" s="250" t="n">
        <v>262.4098477</v>
      </c>
      <c r="E190" s="250" t="n">
        <v>45.7575864527027</v>
      </c>
      <c r="F190" s="250" t="n">
        <v>58.1361083691417</v>
      </c>
      <c r="G190" s="250" t="n">
        <v>28.8851529270512</v>
      </c>
      <c r="H190" s="250" t="n">
        <v>188.9616924</v>
      </c>
      <c r="I190" s="250" t="n">
        <v>50.2772281411632</v>
      </c>
      <c r="J190" s="250" t="n">
        <v>41.8638916308583</v>
      </c>
      <c r="K190" s="250" t="n">
        <v>40.1126200983301</v>
      </c>
    </row>
    <row r="191">
      <c r="A191" s="250" t="s">
        <v>84</v>
      </c>
      <c r="B191" s="250" t="s">
        <v>85</v>
      </c>
      <c r="C191" s="250" t="s">
        <v>18</v>
      </c>
      <c r="D191" s="250" t="n">
        <v>283.838213</v>
      </c>
      <c r="E191" s="250" t="n">
        <v>47.2619828199284</v>
      </c>
      <c r="F191" s="250" t="n">
        <v>74.0200044504391</v>
      </c>
      <c r="G191" s="250" t="n">
        <v>20.6239808643407</v>
      </c>
      <c r="H191" s="250" t="n">
        <v>99.6232784</v>
      </c>
      <c r="I191" s="250" t="n">
        <v>62.8158853380234</v>
      </c>
      <c r="J191" s="250" t="n">
        <v>25.9799955495609</v>
      </c>
      <c r="K191" s="250" t="n">
        <v>58.7601007264249</v>
      </c>
    </row>
    <row r="192">
      <c r="A192" s="250" t="s">
        <v>84</v>
      </c>
      <c r="B192" s="250" t="s">
        <v>85</v>
      </c>
      <c r="C192" s="250" t="s">
        <v>19</v>
      </c>
      <c r="D192" s="250" t="n">
        <v>50615.5603206</v>
      </c>
      <c r="E192" s="250" t="n">
        <v>2.21669864159812</v>
      </c>
      <c r="F192" s="250" t="n">
        <v>72.7266166621444</v>
      </c>
      <c r="G192" s="250" t="n">
        <v>1.85616674183066</v>
      </c>
      <c r="H192" s="250" t="n">
        <v>18981.4629477</v>
      </c>
      <c r="I192" s="250" t="n">
        <v>5.08301834064777</v>
      </c>
      <c r="J192" s="250" t="n">
        <v>27.2733833378556</v>
      </c>
      <c r="K192" s="250" t="n">
        <v>4.94961426024359</v>
      </c>
    </row>
    <row r="193">
      <c r="A193" s="250" t="s">
        <v>86</v>
      </c>
      <c r="B193" s="250" t="s">
        <v>87</v>
      </c>
      <c r="C193" s="250" t="s">
        <v>16</v>
      </c>
      <c r="D193" s="250" t="n">
        <v>948.8369953</v>
      </c>
      <c r="E193" s="250" t="n">
        <v>30.4770597068477</v>
      </c>
      <c r="F193" s="250" t="n">
        <v>53.0318326076687</v>
      </c>
      <c r="G193" s="250" t="n">
        <v>21.1038234385538</v>
      </c>
      <c r="H193" s="250" t="n">
        <v>840.3468753</v>
      </c>
      <c r="I193" s="250" t="n">
        <v>34.0018656901707</v>
      </c>
      <c r="J193" s="250" t="n">
        <v>46.9681673923313</v>
      </c>
      <c r="K193" s="250" t="n">
        <v>23.8283606559858</v>
      </c>
    </row>
    <row r="194">
      <c r="A194" s="250" t="s">
        <v>86</v>
      </c>
      <c r="B194" s="250" t="s">
        <v>87</v>
      </c>
      <c r="C194" s="250" t="s">
        <v>18</v>
      </c>
      <c r="D194" s="250" t="n">
        <v>1911.0025421</v>
      </c>
      <c r="E194" s="250" t="n">
        <v>21.5037256023125</v>
      </c>
      <c r="F194" s="250" t="n">
        <v>77.9886977593422</v>
      </c>
      <c r="G194" s="250" t="n">
        <v>10.162188371989</v>
      </c>
      <c r="H194" s="250" t="n">
        <v>539.3557752</v>
      </c>
      <c r="I194" s="250" t="n">
        <v>39.8269096857881</v>
      </c>
      <c r="J194" s="250" t="n">
        <v>22.0113022406578</v>
      </c>
      <c r="K194" s="250" t="n">
        <v>36.0058586653101</v>
      </c>
    </row>
    <row r="195">
      <c r="A195" s="250" t="s">
        <v>86</v>
      </c>
      <c r="B195" s="250" t="s">
        <v>87</v>
      </c>
      <c r="C195" s="250" t="s">
        <v>19</v>
      </c>
      <c r="D195" s="250" t="n">
        <v>122415.8280804</v>
      </c>
      <c r="E195" s="250" t="n">
        <v>1.92810044122977</v>
      </c>
      <c r="F195" s="250" t="n">
        <v>66.7841461422485</v>
      </c>
      <c r="G195" s="250" t="n">
        <v>1.58201010078326</v>
      </c>
      <c r="H195" s="250" t="n">
        <v>60884.9029339</v>
      </c>
      <c r="I195" s="250" t="n">
        <v>3.43723446061856</v>
      </c>
      <c r="J195" s="250" t="n">
        <v>33.2158538577515</v>
      </c>
      <c r="K195" s="250" t="n">
        <v>3.18080619639307</v>
      </c>
    </row>
    <row r="196">
      <c r="A196" s="250" t="s">
        <v>88</v>
      </c>
      <c r="B196" s="250" t="s">
        <v>89</v>
      </c>
      <c r="C196" s="250" t="s">
        <v>16</v>
      </c>
      <c r="D196" s="250" t="n">
        <v>1292.8952319</v>
      </c>
      <c r="E196" s="250" t="n">
        <v>19.8854080183268</v>
      </c>
      <c r="F196" s="250" t="n">
        <v>68.2854161544249</v>
      </c>
      <c r="G196" s="250" t="n">
        <v>10.8874627202997</v>
      </c>
      <c r="H196" s="250" t="n">
        <v>600.4742527</v>
      </c>
      <c r="I196" s="250" t="n">
        <v>28.1300347022204</v>
      </c>
      <c r="J196" s="250" t="n">
        <v>31.7145838455751</v>
      </c>
      <c r="K196" s="250" t="n">
        <v>23.4420519702067</v>
      </c>
    </row>
    <row r="197">
      <c r="A197" s="250" t="s">
        <v>88</v>
      </c>
      <c r="B197" s="250" t="s">
        <v>89</v>
      </c>
      <c r="C197" s="250" t="s">
        <v>18</v>
      </c>
      <c r="D197" s="250" t="n">
        <v>3186.1568307</v>
      </c>
      <c r="E197" s="250" t="n">
        <v>12.8168869370966</v>
      </c>
      <c r="F197" s="250" t="n">
        <v>78.1913676211475</v>
      </c>
      <c r="G197" s="250" t="n">
        <v>5.41597064538169</v>
      </c>
      <c r="H197" s="250" t="n">
        <v>888.6623311</v>
      </c>
      <c r="I197" s="250" t="n">
        <v>21.6848371397686</v>
      </c>
      <c r="J197" s="250" t="n">
        <v>21.8086323788525</v>
      </c>
      <c r="K197" s="250" t="n">
        <v>19.4180975863956</v>
      </c>
    </row>
    <row r="198">
      <c r="A198" s="250" t="s">
        <v>88</v>
      </c>
      <c r="B198" s="250" t="s">
        <v>89</v>
      </c>
      <c r="C198" s="250" t="s">
        <v>19</v>
      </c>
      <c r="D198" s="250" t="n">
        <v>285629.183875</v>
      </c>
      <c r="E198" s="250" t="n">
        <v>0.938974625207043</v>
      </c>
      <c r="F198" s="250" t="n">
        <v>79.5368226828351</v>
      </c>
      <c r="G198" s="250" t="n">
        <v>0.673825937956646</v>
      </c>
      <c r="H198" s="250" t="n">
        <v>73486.4738047</v>
      </c>
      <c r="I198" s="250" t="n">
        <v>2.69049915919073</v>
      </c>
      <c r="J198" s="250" t="n">
        <v>20.4631773171649</v>
      </c>
      <c r="K198" s="250" t="n">
        <v>2.61904460464197</v>
      </c>
    </row>
    <row r="199">
      <c r="A199" s="250" t="s">
        <v>90</v>
      </c>
      <c r="B199" s="250" t="s">
        <v>91</v>
      </c>
      <c r="C199" s="250" t="s">
        <v>16</v>
      </c>
      <c r="D199" s="250" t="n">
        <v>293.5935984</v>
      </c>
      <c r="E199" s="250" t="n">
        <v>33.5718058006312</v>
      </c>
      <c r="F199" s="250" t="n">
        <v>70.6734056451127</v>
      </c>
      <c r="G199" s="250" t="n">
        <v>18.8662462980708</v>
      </c>
      <c r="H199" s="250" t="n">
        <v>121.8294249</v>
      </c>
      <c r="I199" s="250" t="n">
        <v>64.2909946681565</v>
      </c>
      <c r="J199" s="250" t="n">
        <v>29.3265943548873</v>
      </c>
      <c r="K199" s="250" t="n">
        <v>45.4652818356304</v>
      </c>
    </row>
    <row r="200">
      <c r="A200" s="250" t="s">
        <v>90</v>
      </c>
      <c r="B200" s="250" t="s">
        <v>91</v>
      </c>
      <c r="C200" s="250" t="s">
        <v>18</v>
      </c>
      <c r="D200" s="250" t="n">
        <v>768.4092015</v>
      </c>
      <c r="E200" s="250" t="n">
        <v>22.7694557487221</v>
      </c>
      <c r="F200" s="250" t="n">
        <v>85.4456685417609</v>
      </c>
      <c r="G200" s="250" t="n">
        <v>7.9861245383798</v>
      </c>
      <c r="H200" s="250" t="n">
        <v>130.8864733</v>
      </c>
      <c r="I200" s="250" t="n">
        <v>55.2474638670989</v>
      </c>
      <c r="J200" s="250" t="n">
        <v>14.5543314582391</v>
      </c>
      <c r="K200" s="250" t="n">
        <v>46.8849944909928</v>
      </c>
    </row>
    <row r="201">
      <c r="A201" s="250" t="s">
        <v>90</v>
      </c>
      <c r="B201" s="250" t="s">
        <v>91</v>
      </c>
      <c r="C201" s="250" t="s">
        <v>19</v>
      </c>
      <c r="D201" s="250" t="n">
        <v>127083.2293772</v>
      </c>
      <c r="E201" s="250" t="n">
        <v>0.966446663576771</v>
      </c>
      <c r="F201" s="250" t="n">
        <v>87.3651334600963</v>
      </c>
      <c r="G201" s="250" t="n">
        <v>0.736943945672559</v>
      </c>
      <c r="H201" s="250" t="n">
        <v>18378.9525529</v>
      </c>
      <c r="I201" s="250" t="n">
        <v>5.13952427263949</v>
      </c>
      <c r="J201" s="250" t="n">
        <v>12.6348665399037</v>
      </c>
      <c r="K201" s="250" t="n">
        <v>5.09567758099833</v>
      </c>
    </row>
    <row r="202">
      <c r="A202" s="250" t="s">
        <v>92</v>
      </c>
      <c r="B202" s="250" t="s">
        <v>93</v>
      </c>
      <c r="C202" s="250" t="s">
        <v>16</v>
      </c>
      <c r="D202" s="250" t="n">
        <v>719.0798168</v>
      </c>
      <c r="E202" s="250" t="n">
        <v>25.946402446313</v>
      </c>
      <c r="F202" s="250" t="n">
        <v>87.0290247056192</v>
      </c>
      <c r="G202" s="250" t="n">
        <v>8.26113434341926</v>
      </c>
      <c r="H202" s="250" t="n">
        <v>107.173056</v>
      </c>
      <c r="I202" s="250" t="n">
        <v>57.7495735717021</v>
      </c>
      <c r="J202" s="250" t="n">
        <v>12.9709752943808</v>
      </c>
      <c r="K202" s="250" t="n">
        <v>55.4282502705355</v>
      </c>
    </row>
    <row r="203">
      <c r="A203" s="250" t="s">
        <v>92</v>
      </c>
      <c r="B203" s="250" t="s">
        <v>93</v>
      </c>
      <c r="C203" s="250" t="s">
        <v>18</v>
      </c>
      <c r="D203" s="250" t="n">
        <v>1140.9298545</v>
      </c>
      <c r="E203" s="250" t="n">
        <v>28.3776406377373</v>
      </c>
      <c r="F203" s="250" t="n">
        <v>100</v>
      </c>
      <c r="G203" s="250" t="n">
        <v>0</v>
      </c>
      <c r="H203" s="250"/>
      <c r="I203" s="250"/>
      <c r="J203" s="250"/>
      <c r="K203" s="250"/>
    </row>
    <row r="204">
      <c r="A204" s="250" t="s">
        <v>92</v>
      </c>
      <c r="B204" s="250" t="s">
        <v>93</v>
      </c>
      <c r="C204" s="250" t="s">
        <v>19</v>
      </c>
      <c r="D204" s="250" t="n">
        <v>215495.3874723</v>
      </c>
      <c r="E204" s="250" t="n">
        <v>1.06750026201637</v>
      </c>
      <c r="F204" s="250" t="n">
        <v>87.2147413737789</v>
      </c>
      <c r="G204" s="250" t="n">
        <v>0.654841969539169</v>
      </c>
      <c r="H204" s="250" t="n">
        <v>31590.5799661</v>
      </c>
      <c r="I204" s="250" t="n">
        <v>4.48913211118529</v>
      </c>
      <c r="J204" s="250" t="n">
        <v>12.7852586262211</v>
      </c>
      <c r="K204" s="250" t="n">
        <v>4.4670095993932</v>
      </c>
    </row>
    <row r="205">
      <c r="A205" s="250" t="s">
        <v>94</v>
      </c>
      <c r="B205" s="250" t="s">
        <v>95</v>
      </c>
      <c r="C205" s="250" t="s">
        <v>16</v>
      </c>
      <c r="D205" s="250" t="n">
        <v>3079.4576064</v>
      </c>
      <c r="E205" s="250" t="n">
        <v>25.373098452024</v>
      </c>
      <c r="F205" s="250" t="n">
        <v>83.1453869589842</v>
      </c>
      <c r="G205" s="250" t="n">
        <v>7.84941619851085</v>
      </c>
      <c r="H205" s="250" t="n">
        <v>624.2446903</v>
      </c>
      <c r="I205" s="250" t="n">
        <v>38.9553080990331</v>
      </c>
      <c r="J205" s="250" t="n">
        <v>16.8546130410158</v>
      </c>
      <c r="K205" s="250" t="n">
        <v>38.7219063195989</v>
      </c>
    </row>
    <row r="206">
      <c r="A206" s="250" t="s">
        <v>94</v>
      </c>
      <c r="B206" s="250" t="s">
        <v>95</v>
      </c>
      <c r="C206" s="250" t="s">
        <v>18</v>
      </c>
      <c r="D206" s="250" t="n">
        <v>1696.0032013</v>
      </c>
      <c r="E206" s="250" t="n">
        <v>20.4891844504394</v>
      </c>
      <c r="F206" s="250" t="n">
        <v>87.4033563445759</v>
      </c>
      <c r="G206" s="250" t="n">
        <v>9.41851286926444</v>
      </c>
      <c r="H206" s="250" t="n">
        <v>244.4293773</v>
      </c>
      <c r="I206" s="250" t="n">
        <v>71.5298397564545</v>
      </c>
      <c r="J206" s="250" t="n">
        <v>12.5966436554241</v>
      </c>
      <c r="K206" s="250" t="n">
        <v>65.3515062477628</v>
      </c>
    </row>
    <row r="207">
      <c r="A207" s="250" t="s">
        <v>94</v>
      </c>
      <c r="B207" s="250" t="s">
        <v>95</v>
      </c>
      <c r="C207" s="250" t="s">
        <v>19</v>
      </c>
      <c r="D207" s="250" t="n">
        <v>254171.9199731</v>
      </c>
      <c r="E207" s="250" t="n">
        <v>1.08911909703734</v>
      </c>
      <c r="F207" s="250" t="n">
        <v>87.9740630943159</v>
      </c>
      <c r="G207" s="250" t="n">
        <v>0.776732044493921</v>
      </c>
      <c r="H207" s="250" t="n">
        <v>34744.9619272</v>
      </c>
      <c r="I207" s="250" t="n">
        <v>5.80568245586849</v>
      </c>
      <c r="J207" s="250" t="n">
        <v>12.0259369056841</v>
      </c>
      <c r="K207" s="250" t="n">
        <v>5.68207487080591</v>
      </c>
    </row>
    <row r="208">
      <c r="A208" s="250" t="s">
        <v>96</v>
      </c>
      <c r="B208" s="250" t="s">
        <v>97</v>
      </c>
      <c r="C208" s="250" t="s">
        <v>16</v>
      </c>
      <c r="D208" s="250" t="n">
        <v>1163.3877107</v>
      </c>
      <c r="E208" s="250" t="n">
        <v>30.3300632098465</v>
      </c>
      <c r="F208" s="250" t="n">
        <v>97.516505080882</v>
      </c>
      <c r="G208" s="250" t="n">
        <v>1.82135447346173</v>
      </c>
      <c r="H208" s="250" t="n">
        <v>29.6284969</v>
      </c>
      <c r="I208" s="250" t="n">
        <v>70.5958482176548</v>
      </c>
      <c r="J208" s="250" t="n">
        <v>2.48349491911798</v>
      </c>
      <c r="K208" s="250" t="n">
        <v>71.5170066981646</v>
      </c>
    </row>
    <row r="209">
      <c r="A209" s="250" t="s">
        <v>96</v>
      </c>
      <c r="B209" s="250" t="s">
        <v>97</v>
      </c>
      <c r="C209" s="250" t="s">
        <v>18</v>
      </c>
      <c r="D209" s="250" t="n">
        <v>75.5790345</v>
      </c>
      <c r="E209" s="250" t="n">
        <v>53.0302063034074</v>
      </c>
      <c r="F209" s="250" t="n">
        <v>81.6901079306996</v>
      </c>
      <c r="G209" s="250" t="n">
        <v>20.8608752683031</v>
      </c>
      <c r="H209" s="250" t="n">
        <v>16.9401657</v>
      </c>
      <c r="I209" s="250" t="n">
        <v>99.9999999999998</v>
      </c>
      <c r="J209" s="250" t="n">
        <v>18.3098920693004</v>
      </c>
      <c r="K209" s="250" t="n">
        <v>93.0713925427116</v>
      </c>
    </row>
    <row r="210">
      <c r="A210" s="250" t="s">
        <v>96</v>
      </c>
      <c r="B210" s="250" t="s">
        <v>97</v>
      </c>
      <c r="C210" s="250" t="s">
        <v>19</v>
      </c>
      <c r="D210" s="250" t="n">
        <v>25518.1128859</v>
      </c>
      <c r="E210" s="250" t="n">
        <v>2.08755792655232</v>
      </c>
      <c r="F210" s="250" t="n">
        <v>89.883242379972</v>
      </c>
      <c r="G210" s="250" t="n">
        <v>1.13113469390123</v>
      </c>
      <c r="H210" s="250" t="n">
        <v>2872.1767946</v>
      </c>
      <c r="I210" s="250" t="n">
        <v>10.3521666591913</v>
      </c>
      <c r="J210" s="250" t="n">
        <v>10.116757620028</v>
      </c>
      <c r="K210" s="250" t="n">
        <v>10.0496678555435</v>
      </c>
    </row>
    <row r="211">
      <c r="A211" s="250" t="s">
        <v>98</v>
      </c>
      <c r="B211" s="250" t="s">
        <v>99</v>
      </c>
      <c r="C211" s="250" t="s">
        <v>16</v>
      </c>
      <c r="D211" s="250" t="n">
        <v>219.1237938</v>
      </c>
      <c r="E211" s="250" t="n">
        <v>27.1142928037194</v>
      </c>
      <c r="F211" s="250" t="n">
        <v>91.8486452882553</v>
      </c>
      <c r="G211" s="250" t="n">
        <v>5.8225087497266</v>
      </c>
      <c r="H211" s="250" t="n">
        <v>19.4467296</v>
      </c>
      <c r="I211" s="250" t="n">
        <v>70.5919971124985</v>
      </c>
      <c r="J211" s="250" t="n">
        <v>8.15135471174474</v>
      </c>
      <c r="K211" s="250" t="n">
        <v>65.6074431494017</v>
      </c>
    </row>
    <row r="212">
      <c r="A212" s="250" t="s">
        <v>98</v>
      </c>
      <c r="B212" s="250" t="s">
        <v>99</v>
      </c>
      <c r="C212" s="250" t="s">
        <v>18</v>
      </c>
      <c r="D212" s="250" t="n">
        <v>271.7675593</v>
      </c>
      <c r="E212" s="250" t="n">
        <v>25.5704127982054</v>
      </c>
      <c r="F212" s="250" t="n">
        <v>100</v>
      </c>
      <c r="G212" s="250" t="n">
        <v>0.00000000000000283888610377374</v>
      </c>
      <c r="H212" s="250"/>
      <c r="I212" s="250"/>
      <c r="J212" s="250"/>
      <c r="K212" s="250"/>
    </row>
    <row r="213">
      <c r="A213" s="250" t="s">
        <v>98</v>
      </c>
      <c r="B213" s="250" t="s">
        <v>99</v>
      </c>
      <c r="C213" s="250" t="s">
        <v>19</v>
      </c>
      <c r="D213" s="250" t="n">
        <v>50277.5130248</v>
      </c>
      <c r="E213" s="250" t="n">
        <v>1.32896938590383</v>
      </c>
      <c r="F213" s="250" t="n">
        <v>95.7870008327072</v>
      </c>
      <c r="G213" s="250" t="n">
        <v>0.43751772097599</v>
      </c>
      <c r="H213" s="250" t="n">
        <v>2211.355598</v>
      </c>
      <c r="I213" s="250" t="n">
        <v>9.94621147192047</v>
      </c>
      <c r="J213" s="250" t="n">
        <v>4.21299916729285</v>
      </c>
      <c r="K213" s="250" t="n">
        <v>9.94742904978557</v>
      </c>
    </row>
    <row r="214">
      <c r="A214" s="250" t="s">
        <v>100</v>
      </c>
      <c r="B214" s="250" t="s">
        <v>101</v>
      </c>
      <c r="C214" s="250" t="s">
        <v>16</v>
      </c>
      <c r="D214" s="250" t="n">
        <v>123.5771867</v>
      </c>
      <c r="E214" s="250" t="n">
        <v>49.9541387065645</v>
      </c>
      <c r="F214" s="250" t="n">
        <v>29.4289374083592</v>
      </c>
      <c r="G214" s="250" t="n">
        <v>17.6861586188822</v>
      </c>
      <c r="H214" s="250" t="n">
        <v>296.3400702</v>
      </c>
      <c r="I214" s="250" t="n">
        <v>56.7918741168686</v>
      </c>
      <c r="J214" s="250" t="n">
        <v>70.5710625916408</v>
      </c>
      <c r="K214" s="250" t="n">
        <v>7.37532971554049</v>
      </c>
    </row>
    <row r="215">
      <c r="A215" s="250" t="s">
        <v>100</v>
      </c>
      <c r="B215" s="250" t="s">
        <v>101</v>
      </c>
      <c r="C215" s="250" t="s">
        <v>18</v>
      </c>
      <c r="D215" s="250" t="n">
        <v>121.7383335</v>
      </c>
      <c r="E215" s="250" t="n">
        <v>39.9879044476614</v>
      </c>
      <c r="F215" s="250" t="n">
        <v>54.8082627067757</v>
      </c>
      <c r="G215" s="250" t="n">
        <v>22.8475159042353</v>
      </c>
      <c r="H215" s="250" t="n">
        <v>100.3784195</v>
      </c>
      <c r="I215" s="250" t="n">
        <v>40.3372247637384</v>
      </c>
      <c r="J215" s="250" t="n">
        <v>45.1917372932243</v>
      </c>
      <c r="K215" s="250" t="n">
        <v>27.7093276089723</v>
      </c>
    </row>
    <row r="216">
      <c r="A216" s="250" t="s">
        <v>100</v>
      </c>
      <c r="B216" s="250" t="s">
        <v>101</v>
      </c>
      <c r="C216" s="250" t="s">
        <v>19</v>
      </c>
      <c r="D216" s="250" t="n">
        <v>11099.2441814</v>
      </c>
      <c r="E216" s="250" t="n">
        <v>4.15858321964271</v>
      </c>
      <c r="F216" s="250" t="n">
        <v>75.1177864272559</v>
      </c>
      <c r="G216" s="250" t="n">
        <v>2.84394472290599</v>
      </c>
      <c r="H216" s="250" t="n">
        <v>3676.5428982</v>
      </c>
      <c r="I216" s="250" t="n">
        <v>8.80628332791963</v>
      </c>
      <c r="J216" s="250" t="n">
        <v>24.8822135727441</v>
      </c>
      <c r="K216" s="250" t="n">
        <v>8.5856843757737</v>
      </c>
    </row>
    <row r="217">
      <c r="A217" s="250" t="s">
        <v>102</v>
      </c>
      <c r="B217" s="250" t="s">
        <v>103</v>
      </c>
      <c r="C217" s="250" t="s">
        <v>16</v>
      </c>
      <c r="D217" s="250" t="n">
        <v>122.8174614</v>
      </c>
      <c r="E217" s="250" t="n">
        <v>31.1863553184623</v>
      </c>
      <c r="F217" s="250" t="n">
        <v>55.512333159736</v>
      </c>
      <c r="G217" s="250" t="n">
        <v>25.1931812309852</v>
      </c>
      <c r="H217" s="250" t="n">
        <v>98.4260973</v>
      </c>
      <c r="I217" s="250" t="n">
        <v>45.9374039661354</v>
      </c>
      <c r="J217" s="250" t="n">
        <v>44.487666840264</v>
      </c>
      <c r="K217" s="250" t="n">
        <v>31.436404045858</v>
      </c>
    </row>
    <row r="218">
      <c r="A218" s="250" t="s">
        <v>102</v>
      </c>
      <c r="B218" s="250" t="s">
        <v>103</v>
      </c>
      <c r="C218" s="250" t="s">
        <v>18</v>
      </c>
      <c r="D218" s="250" t="n">
        <v>200.3663983</v>
      </c>
      <c r="E218" s="250" t="n">
        <v>36.607985619934</v>
      </c>
      <c r="F218" s="250" t="n">
        <v>90.949952925824</v>
      </c>
      <c r="G218" s="250" t="n">
        <v>9.66369442799515</v>
      </c>
      <c r="H218" s="250" t="n">
        <v>19.9376171</v>
      </c>
      <c r="I218" s="250" t="n">
        <v>99.9999999999998</v>
      </c>
      <c r="J218" s="250" t="n">
        <v>9.05004707417602</v>
      </c>
      <c r="K218" s="250" t="n">
        <v>97.1169040461293</v>
      </c>
    </row>
    <row r="219">
      <c r="A219" s="250" t="s">
        <v>102</v>
      </c>
      <c r="B219" s="250" t="s">
        <v>103</v>
      </c>
      <c r="C219" s="250" t="s">
        <v>19</v>
      </c>
      <c r="D219" s="250" t="n">
        <v>22632.2441443</v>
      </c>
      <c r="E219" s="250" t="n">
        <v>2.04906880052068</v>
      </c>
      <c r="F219" s="250" t="n">
        <v>81.4809903103154</v>
      </c>
      <c r="G219" s="250" t="n">
        <v>1.58125879539448</v>
      </c>
      <c r="H219" s="250" t="n">
        <v>5143.8592856</v>
      </c>
      <c r="I219" s="250" t="n">
        <v>7.37492794867973</v>
      </c>
      <c r="J219" s="250" t="n">
        <v>18.5190096896846</v>
      </c>
      <c r="K219" s="250" t="n">
        <v>6.95731222914181</v>
      </c>
    </row>
    <row r="220">
      <c r="A220" s="250" t="s">
        <v>104</v>
      </c>
      <c r="B220" s="250" t="s">
        <v>105</v>
      </c>
      <c r="C220" s="250" t="s">
        <v>16</v>
      </c>
      <c r="D220" s="250" t="n">
        <v>26.6937623</v>
      </c>
      <c r="E220" s="250" t="n">
        <v>100</v>
      </c>
      <c r="F220" s="250" t="n">
        <v>61.9238720429383</v>
      </c>
      <c r="G220" s="250" t="n">
        <v>53.84777655953</v>
      </c>
      <c r="H220" s="250" t="n">
        <v>16.4136233</v>
      </c>
      <c r="I220" s="250" t="n">
        <v>100</v>
      </c>
      <c r="J220" s="250" t="n">
        <v>38.0761279570617</v>
      </c>
      <c r="K220" s="250" t="n">
        <v>87.5735796777794</v>
      </c>
    </row>
    <row r="221">
      <c r="A221" s="250" t="s">
        <v>104</v>
      </c>
      <c r="B221" s="250" t="s">
        <v>105</v>
      </c>
      <c r="C221" s="250" t="s">
        <v>18</v>
      </c>
      <c r="D221" s="250" t="n">
        <v>95.5459505</v>
      </c>
      <c r="E221" s="250" t="n">
        <v>42.6028808115572</v>
      </c>
      <c r="F221" s="250" t="n">
        <v>91.2332759954123</v>
      </c>
      <c r="G221" s="250" t="n">
        <v>9.59925015319855</v>
      </c>
      <c r="H221" s="250" t="n">
        <v>9.1811345</v>
      </c>
      <c r="I221" s="250" t="n">
        <v>100</v>
      </c>
      <c r="J221" s="250" t="n">
        <v>8.76672400458773</v>
      </c>
      <c r="K221" s="250" t="n">
        <v>99.8971837276347</v>
      </c>
    </row>
    <row r="222">
      <c r="A222" s="250" t="s">
        <v>104</v>
      </c>
      <c r="B222" s="250" t="s">
        <v>105</v>
      </c>
      <c r="C222" s="250" t="s">
        <v>19</v>
      </c>
      <c r="D222" s="250" t="n">
        <v>22046.6272092</v>
      </c>
      <c r="E222" s="250" t="n">
        <v>2.11208274344515</v>
      </c>
      <c r="F222" s="250" t="n">
        <v>80.1917297241014</v>
      </c>
      <c r="G222" s="250" t="n">
        <v>1.39929159039583</v>
      </c>
      <c r="H222" s="250" t="n">
        <v>5445.7679356</v>
      </c>
      <c r="I222" s="250" t="n">
        <v>5.91274923989385</v>
      </c>
      <c r="J222" s="250" t="n">
        <v>19.8082702758986</v>
      </c>
      <c r="K222" s="250" t="n">
        <v>5.66488701230829</v>
      </c>
    </row>
    <row r="223">
      <c r="A223" s="250" t="s">
        <v>108</v>
      </c>
      <c r="B223" s="250" t="s">
        <v>109</v>
      </c>
      <c r="C223" s="250" t="s">
        <v>16</v>
      </c>
      <c r="D223" s="250" t="n">
        <v>357.1916517</v>
      </c>
      <c r="E223" s="250" t="n">
        <v>28.7557352292645</v>
      </c>
      <c r="F223" s="250" t="n">
        <v>64.7353360798468</v>
      </c>
      <c r="G223" s="250" t="n">
        <v>16.2952461072393</v>
      </c>
      <c r="H223" s="250" t="n">
        <v>194.5806466</v>
      </c>
      <c r="I223" s="250" t="n">
        <v>36.6571561304957</v>
      </c>
      <c r="J223" s="250" t="n">
        <v>35.2646639201532</v>
      </c>
      <c r="K223" s="250" t="n">
        <v>29.9131798234183</v>
      </c>
    </row>
    <row r="224">
      <c r="A224" s="250" t="s">
        <v>108</v>
      </c>
      <c r="B224" s="250" t="s">
        <v>109</v>
      </c>
      <c r="C224" s="250" t="s">
        <v>18</v>
      </c>
      <c r="D224" s="250" t="n">
        <v>726.214863</v>
      </c>
      <c r="E224" s="250" t="n">
        <v>23.9680189987716</v>
      </c>
      <c r="F224" s="250" t="n">
        <v>74.8665309905469</v>
      </c>
      <c r="G224" s="250" t="n">
        <v>8.98510559933565</v>
      </c>
      <c r="H224" s="250" t="n">
        <v>243.7978428</v>
      </c>
      <c r="I224" s="250" t="n">
        <v>35.7463639090346</v>
      </c>
      <c r="J224" s="250" t="n">
        <v>25.1334690094531</v>
      </c>
      <c r="K224" s="250" t="n">
        <v>26.7644584419681</v>
      </c>
    </row>
    <row r="225">
      <c r="A225" s="250" t="s">
        <v>108</v>
      </c>
      <c r="B225" s="250" t="s">
        <v>109</v>
      </c>
      <c r="C225" s="250" t="s">
        <v>19</v>
      </c>
      <c r="D225" s="250" t="n">
        <v>67814.7247964</v>
      </c>
      <c r="E225" s="250" t="n">
        <v>1.68643932650787</v>
      </c>
      <c r="F225" s="250" t="n">
        <v>70.2965484970589</v>
      </c>
      <c r="G225" s="250" t="n">
        <v>1.28577552385011</v>
      </c>
      <c r="H225" s="250" t="n">
        <v>28654.7694338</v>
      </c>
      <c r="I225" s="250" t="n">
        <v>3.12563478547535</v>
      </c>
      <c r="J225" s="250" t="n">
        <v>29.7034515029411</v>
      </c>
      <c r="K225" s="250" t="n">
        <v>3.04293194545796</v>
      </c>
    </row>
    <row r="226">
      <c r="A226" s="250" t="s">
        <v>110</v>
      </c>
      <c r="B226" s="250" t="s">
        <v>111</v>
      </c>
      <c r="C226" s="250" t="s">
        <v>16</v>
      </c>
      <c r="D226" s="250" t="n">
        <v>1462.734778</v>
      </c>
      <c r="E226" s="250" t="n">
        <v>19.1083796009246</v>
      </c>
      <c r="F226" s="250" t="n">
        <v>76.1672636368908</v>
      </c>
      <c r="G226" s="250" t="n">
        <v>8.13908437520331</v>
      </c>
      <c r="H226" s="250" t="n">
        <v>457.6897038</v>
      </c>
      <c r="I226" s="250" t="n">
        <v>30.3164895607594</v>
      </c>
      <c r="J226" s="250" t="n">
        <v>23.8327363631092</v>
      </c>
      <c r="K226" s="250" t="n">
        <v>26.0117753968279</v>
      </c>
    </row>
    <row r="227">
      <c r="A227" s="250" t="s">
        <v>110</v>
      </c>
      <c r="B227" s="250" t="s">
        <v>111</v>
      </c>
      <c r="C227" s="250" t="s">
        <v>18</v>
      </c>
      <c r="D227" s="250" t="n">
        <v>1328.0238281</v>
      </c>
      <c r="E227" s="250" t="n">
        <v>20.6696584429118</v>
      </c>
      <c r="F227" s="250" t="n">
        <v>58.2913459300389</v>
      </c>
      <c r="G227" s="250" t="n">
        <v>12.3900515829448</v>
      </c>
      <c r="H227" s="250" t="n">
        <v>950.2282982</v>
      </c>
      <c r="I227" s="250" t="n">
        <v>23.6316083487809</v>
      </c>
      <c r="J227" s="250" t="n">
        <v>41.7086540699611</v>
      </c>
      <c r="K227" s="250" t="n">
        <v>17.3161373584726</v>
      </c>
    </row>
    <row r="228">
      <c r="A228" s="250" t="s">
        <v>110</v>
      </c>
      <c r="B228" s="250" t="s">
        <v>111</v>
      </c>
      <c r="C228" s="250" t="s">
        <v>19</v>
      </c>
      <c r="D228" s="250" t="n">
        <v>98670.27221</v>
      </c>
      <c r="E228" s="250" t="n">
        <v>1.72216938749346</v>
      </c>
      <c r="F228" s="250" t="n">
        <v>67.0187379866059</v>
      </c>
      <c r="G228" s="250" t="n">
        <v>1.54181944395695</v>
      </c>
      <c r="H228" s="250" t="n">
        <v>48557.6153544</v>
      </c>
      <c r="I228" s="250" t="n">
        <v>3.53125871167003</v>
      </c>
      <c r="J228" s="250" t="n">
        <v>32.9812620133941</v>
      </c>
      <c r="K228" s="250" t="n">
        <v>3.13301514342422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748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740</v>
      </c>
      <c r="I238" s="5" t="s">
        <v>741</v>
      </c>
      <c r="J238" s="5" t="s">
        <v>742</v>
      </c>
      <c r="K238" s="5" t="s">
        <v>743</v>
      </c>
    </row>
    <row r="239">
      <c r="A239" s="251" t="s">
        <v>94</v>
      </c>
      <c r="B239" s="251" t="s">
        <v>118</v>
      </c>
      <c r="C239" s="251" t="s">
        <v>18</v>
      </c>
      <c r="D239" s="251" t="n">
        <v>58.1703099</v>
      </c>
      <c r="E239" s="251" t="n">
        <v>70.3112611893836</v>
      </c>
      <c r="F239" s="251" t="n">
        <v>100</v>
      </c>
      <c r="G239" s="251" t="n">
        <v>0</v>
      </c>
      <c r="H239" s="251"/>
      <c r="I239" s="251"/>
      <c r="J239" s="251"/>
      <c r="K239" s="251"/>
    </row>
    <row r="240">
      <c r="A240" s="251" t="s">
        <v>94</v>
      </c>
      <c r="B240" s="251" t="s">
        <v>118</v>
      </c>
      <c r="C240" s="251" t="s">
        <v>19</v>
      </c>
      <c r="D240" s="251" t="n">
        <v>19146.8763601</v>
      </c>
      <c r="E240" s="251" t="n">
        <v>3.30761643731651</v>
      </c>
      <c r="F240" s="251" t="n">
        <v>75.216130770791</v>
      </c>
      <c r="G240" s="251" t="n">
        <v>2.81653880143031</v>
      </c>
      <c r="H240" s="251" t="n">
        <v>6308.9349983</v>
      </c>
      <c r="I240" s="251" t="n">
        <v>8.72852475390437</v>
      </c>
      <c r="J240" s="251" t="n">
        <v>24.7838692292091</v>
      </c>
      <c r="K240" s="251" t="n">
        <v>8.54786429230002</v>
      </c>
    </row>
    <row r="241">
      <c r="A241" s="251" t="s">
        <v>98</v>
      </c>
      <c r="B241" s="251" t="s">
        <v>120</v>
      </c>
      <c r="C241" s="251" t="s">
        <v>16</v>
      </c>
      <c r="D241" s="251" t="n">
        <v>158.7221917</v>
      </c>
      <c r="E241" s="251" t="n">
        <v>57.366995213694</v>
      </c>
      <c r="F241" s="251" t="n">
        <v>100</v>
      </c>
      <c r="G241" s="251" t="n">
        <v>0</v>
      </c>
      <c r="H241" s="251"/>
      <c r="I241" s="251"/>
      <c r="J241" s="251"/>
      <c r="K241" s="251"/>
    </row>
    <row r="242">
      <c r="A242" s="251" t="s">
        <v>98</v>
      </c>
      <c r="B242" s="251" t="s">
        <v>120</v>
      </c>
      <c r="C242" s="251" t="s">
        <v>18</v>
      </c>
      <c r="D242" s="251" t="n">
        <v>42.677533</v>
      </c>
      <c r="E242" s="251" t="n">
        <v>100</v>
      </c>
      <c r="F242" s="251" t="n">
        <v>100</v>
      </c>
      <c r="G242" s="251" t="n">
        <v>0</v>
      </c>
      <c r="H242" s="251"/>
      <c r="I242" s="251"/>
      <c r="J242" s="251"/>
      <c r="K242" s="251"/>
    </row>
    <row r="243">
      <c r="A243" s="251" t="s">
        <v>98</v>
      </c>
      <c r="B243" s="251" t="s">
        <v>120</v>
      </c>
      <c r="C243" s="251" t="s">
        <v>19</v>
      </c>
      <c r="D243" s="251" t="n">
        <v>59496.829416</v>
      </c>
      <c r="E243" s="251" t="n">
        <v>1.48639080696168</v>
      </c>
      <c r="F243" s="251" t="n">
        <v>98.370767175709</v>
      </c>
      <c r="G243" s="251" t="n">
        <v>0.40260977924154</v>
      </c>
      <c r="H243" s="251" t="n">
        <v>985.3962738</v>
      </c>
      <c r="I243" s="251" t="n">
        <v>24.0190895001446</v>
      </c>
      <c r="J243" s="251" t="n">
        <v>1.62923282429102</v>
      </c>
      <c r="K243" s="251" t="n">
        <v>24.3090074456777</v>
      </c>
    </row>
    <row r="244">
      <c r="A244" s="251" t="s">
        <v>108</v>
      </c>
      <c r="B244" s="251" t="s">
        <v>122</v>
      </c>
      <c r="C244" s="251" t="s">
        <v>16</v>
      </c>
      <c r="D244" s="251" t="n">
        <v>235.9848753</v>
      </c>
      <c r="E244" s="251" t="n">
        <v>40.4564950646054</v>
      </c>
      <c r="F244" s="251" t="n">
        <v>100</v>
      </c>
      <c r="G244" s="251" t="n">
        <v>0</v>
      </c>
      <c r="H244" s="251"/>
      <c r="I244" s="251"/>
      <c r="J244" s="251"/>
      <c r="K244" s="251"/>
    </row>
    <row r="245">
      <c r="A245" s="251" t="s">
        <v>108</v>
      </c>
      <c r="B245" s="251" t="s">
        <v>122</v>
      </c>
      <c r="C245" s="251" t="s">
        <v>18</v>
      </c>
      <c r="D245" s="251" t="n">
        <v>602.1124419</v>
      </c>
      <c r="E245" s="251" t="n">
        <v>28.3270180158309</v>
      </c>
      <c r="F245" s="251" t="n">
        <v>100</v>
      </c>
      <c r="G245" s="251" t="n">
        <v>0</v>
      </c>
      <c r="H245" s="251"/>
      <c r="I245" s="251"/>
      <c r="J245" s="251"/>
      <c r="K245" s="251"/>
    </row>
    <row r="246">
      <c r="A246" s="251" t="s">
        <v>108</v>
      </c>
      <c r="B246" s="251" t="s">
        <v>122</v>
      </c>
      <c r="C246" s="251" t="s">
        <v>19</v>
      </c>
      <c r="D246" s="251" t="n">
        <v>34026.7818195</v>
      </c>
      <c r="E246" s="251" t="n">
        <v>1.31747286800321</v>
      </c>
      <c r="F246" s="251" t="n">
        <v>93.9353516584202</v>
      </c>
      <c r="G246" s="251" t="n">
        <v>1.13193502706919</v>
      </c>
      <c r="H246" s="251" t="n">
        <v>2196.8349752</v>
      </c>
      <c r="I246" s="251" t="n">
        <v>17.8310228680814</v>
      </c>
      <c r="J246" s="251" t="n">
        <v>6.06464834157981</v>
      </c>
      <c r="K246" s="251" t="n">
        <v>17.532544153175</v>
      </c>
    </row>
    <row r="247">
      <c r="A247" s="251" t="s">
        <v>110</v>
      </c>
      <c r="B247" s="251" t="s">
        <v>123</v>
      </c>
      <c r="C247" s="251" t="s">
        <v>16</v>
      </c>
      <c r="D247" s="251" t="n">
        <v>85.569299</v>
      </c>
      <c r="E247" s="251" t="n">
        <v>70.3857098662981</v>
      </c>
      <c r="F247" s="251" t="n">
        <v>100</v>
      </c>
      <c r="G247" s="251" t="n">
        <v>0</v>
      </c>
      <c r="H247" s="251"/>
      <c r="I247" s="251"/>
      <c r="J247" s="251"/>
      <c r="K247" s="251"/>
    </row>
    <row r="248">
      <c r="A248" s="251" t="s">
        <v>110</v>
      </c>
      <c r="B248" s="251" t="s">
        <v>123</v>
      </c>
      <c r="C248" s="251" t="s">
        <v>18</v>
      </c>
      <c r="D248" s="251" t="n">
        <v>273.0368098</v>
      </c>
      <c r="E248" s="251" t="n">
        <v>46.9347141781683</v>
      </c>
      <c r="F248" s="251" t="n">
        <v>100</v>
      </c>
      <c r="G248" s="251" t="n">
        <v>0</v>
      </c>
      <c r="H248" s="251"/>
      <c r="I248" s="251"/>
      <c r="J248" s="251"/>
      <c r="K248" s="251"/>
    </row>
    <row r="249">
      <c r="A249" s="251" t="s">
        <v>110</v>
      </c>
      <c r="B249" s="251" t="s">
        <v>123</v>
      </c>
      <c r="C249" s="251" t="s">
        <v>19</v>
      </c>
      <c r="D249" s="251" t="n">
        <v>38515.541293</v>
      </c>
      <c r="E249" s="251" t="n">
        <v>1.4623882007408</v>
      </c>
      <c r="F249" s="251" t="n">
        <v>93.4431222974018</v>
      </c>
      <c r="G249" s="251" t="n">
        <v>1.18228689234261</v>
      </c>
      <c r="H249" s="251" t="n">
        <v>2702.6247379</v>
      </c>
      <c r="I249" s="251" t="n">
        <v>17.2324215786874</v>
      </c>
      <c r="J249" s="251" t="n">
        <v>6.55687770259823</v>
      </c>
      <c r="K249" s="251" t="n">
        <v>16.8489613018112</v>
      </c>
    </row>
    <row r="250">
      <c r="A250" s="251" t="s">
        <v>125</v>
      </c>
      <c r="B250" s="251" t="s">
        <v>126</v>
      </c>
      <c r="C250" s="251" t="s">
        <v>16</v>
      </c>
      <c r="D250" s="251" t="n">
        <v>24.6034958</v>
      </c>
      <c r="E250" s="251" t="n">
        <v>74.381030638023</v>
      </c>
      <c r="F250" s="251" t="n">
        <v>100</v>
      </c>
      <c r="G250" s="251" t="n">
        <v>0</v>
      </c>
      <c r="H250" s="251"/>
      <c r="I250" s="251"/>
      <c r="J250" s="251"/>
      <c r="K250" s="251"/>
    </row>
    <row r="251">
      <c r="A251" s="251" t="s">
        <v>125</v>
      </c>
      <c r="B251" s="251" t="s">
        <v>126</v>
      </c>
      <c r="C251" s="251" t="s">
        <v>18</v>
      </c>
      <c r="D251" s="251" t="n">
        <v>24.0452117</v>
      </c>
      <c r="E251" s="251" t="n">
        <v>71.4047692834243</v>
      </c>
      <c r="F251" s="251" t="n">
        <v>100</v>
      </c>
      <c r="G251" s="251" t="n">
        <v>0</v>
      </c>
      <c r="H251" s="251"/>
      <c r="I251" s="251"/>
      <c r="J251" s="251"/>
      <c r="K251" s="251"/>
    </row>
    <row r="252">
      <c r="A252" s="251" t="s">
        <v>125</v>
      </c>
      <c r="B252" s="251" t="s">
        <v>126</v>
      </c>
      <c r="C252" s="251" t="s">
        <v>19</v>
      </c>
      <c r="D252" s="251" t="n">
        <v>10851.2693446</v>
      </c>
      <c r="E252" s="251" t="n">
        <v>2.4527273085998</v>
      </c>
      <c r="F252" s="251" t="n">
        <v>93.4060154385169</v>
      </c>
      <c r="G252" s="251" t="n">
        <v>1.43331935655585</v>
      </c>
      <c r="H252" s="251" t="n">
        <v>766.0438377</v>
      </c>
      <c r="I252" s="251" t="n">
        <v>20.238869301925</v>
      </c>
      <c r="J252" s="251" t="n">
        <v>6.59398456148307</v>
      </c>
      <c r="K252" s="251" t="n">
        <v>20.3034521386064</v>
      </c>
    </row>
    <row r="253">
      <c r="A253" s="251" t="s">
        <v>129</v>
      </c>
      <c r="B253" s="251" t="s">
        <v>130</v>
      </c>
      <c r="C253" s="251" t="s">
        <v>16</v>
      </c>
      <c r="D253" s="251" t="n">
        <v>2030.2901786</v>
      </c>
      <c r="E253" s="251" t="n">
        <v>34.3343271619039</v>
      </c>
      <c r="F253" s="251" t="n">
        <v>98.1398208544357</v>
      </c>
      <c r="G253" s="251" t="n">
        <v>1.98580003314447</v>
      </c>
      <c r="H253" s="251" t="n">
        <v>38.4828851</v>
      </c>
      <c r="I253" s="251" t="n">
        <v>99.9999999999998</v>
      </c>
      <c r="J253" s="251" t="n">
        <v>1.86017914556435</v>
      </c>
      <c r="K253" s="251" t="n">
        <v>104.76736069762</v>
      </c>
    </row>
    <row r="254">
      <c r="A254" s="251" t="s">
        <v>129</v>
      </c>
      <c r="B254" s="251" t="s">
        <v>130</v>
      </c>
      <c r="C254" s="251" t="s">
        <v>18</v>
      </c>
      <c r="D254" s="251" t="n">
        <v>73.3540294</v>
      </c>
      <c r="E254" s="251" t="n">
        <v>70.9688327735455</v>
      </c>
      <c r="F254" s="251" t="n">
        <v>100</v>
      </c>
      <c r="G254" s="251" t="n">
        <v>0</v>
      </c>
      <c r="H254" s="251"/>
      <c r="I254" s="251"/>
      <c r="J254" s="251"/>
      <c r="K254" s="251"/>
    </row>
    <row r="255">
      <c r="A255" s="251" t="s">
        <v>129</v>
      </c>
      <c r="B255" s="251" t="s">
        <v>130</v>
      </c>
      <c r="C255" s="251" t="s">
        <v>19</v>
      </c>
      <c r="D255" s="251" t="n">
        <v>27855.56498</v>
      </c>
      <c r="E255" s="251" t="n">
        <v>2.97025612391527</v>
      </c>
      <c r="F255" s="251" t="n">
        <v>95.5924393480944</v>
      </c>
      <c r="G255" s="251" t="n">
        <v>1.22522264167627</v>
      </c>
      <c r="H255" s="251" t="n">
        <v>1284.3598613</v>
      </c>
      <c r="I255" s="251" t="n">
        <v>27.2502904630032</v>
      </c>
      <c r="J255" s="251" t="n">
        <v>4.40756065190559</v>
      </c>
      <c r="K255" s="251" t="n">
        <v>26.5729800023769</v>
      </c>
    </row>
    <row r="256">
      <c r="A256" s="251" t="s">
        <v>133</v>
      </c>
      <c r="B256" s="251" t="s">
        <v>134</v>
      </c>
      <c r="C256" s="251" t="s">
        <v>16</v>
      </c>
      <c r="D256" s="251" t="n">
        <v>99.2706722</v>
      </c>
      <c r="E256" s="251" t="n">
        <v>72.7583362241749</v>
      </c>
      <c r="F256" s="251" t="n">
        <v>100</v>
      </c>
      <c r="G256" s="251" t="n">
        <v>0</v>
      </c>
      <c r="H256" s="251"/>
      <c r="I256" s="251"/>
      <c r="J256" s="251"/>
      <c r="K256" s="251"/>
    </row>
    <row r="257">
      <c r="A257" s="251" t="s">
        <v>133</v>
      </c>
      <c r="B257" s="251" t="s">
        <v>134</v>
      </c>
      <c r="C257" s="251" t="s">
        <v>18</v>
      </c>
      <c r="D257" s="251" t="n">
        <v>241.645397</v>
      </c>
      <c r="E257" s="251" t="n">
        <v>44.8352203687761</v>
      </c>
      <c r="F257" s="251" t="n">
        <v>100</v>
      </c>
      <c r="G257" s="251" t="n">
        <v>0</v>
      </c>
      <c r="H257" s="251"/>
      <c r="I257" s="251"/>
      <c r="J257" s="251"/>
      <c r="K257" s="251"/>
    </row>
    <row r="258">
      <c r="A258" s="251" t="s">
        <v>133</v>
      </c>
      <c r="B258" s="251" t="s">
        <v>134</v>
      </c>
      <c r="C258" s="251" t="s">
        <v>19</v>
      </c>
      <c r="D258" s="251" t="n">
        <v>30307.0453821</v>
      </c>
      <c r="E258" s="251" t="n">
        <v>2.4637618860539</v>
      </c>
      <c r="F258" s="251" t="n">
        <v>82.2255611474124</v>
      </c>
      <c r="G258" s="251" t="n">
        <v>2.15943919059428</v>
      </c>
      <c r="H258" s="251" t="n">
        <v>6551.3779101</v>
      </c>
      <c r="I258" s="251" t="n">
        <v>10.1427016065009</v>
      </c>
      <c r="J258" s="251" t="n">
        <v>17.7744388525876</v>
      </c>
      <c r="K258" s="251" t="n">
        <v>9.98968803926426</v>
      </c>
    </row>
    <row r="259">
      <c r="A259" s="251" t="s">
        <v>135</v>
      </c>
      <c r="B259" s="251" t="s">
        <v>136</v>
      </c>
      <c r="C259" s="251" t="s">
        <v>16</v>
      </c>
      <c r="D259" s="251" t="n">
        <v>477.2965506</v>
      </c>
      <c r="E259" s="251" t="n">
        <v>62.8557549393823</v>
      </c>
      <c r="F259" s="251" t="n">
        <v>58.9567658587362</v>
      </c>
      <c r="G259" s="251" t="n">
        <v>33.6124135798255</v>
      </c>
      <c r="H259" s="251" t="n">
        <v>332.2738925</v>
      </c>
      <c r="I259" s="251" t="n">
        <v>53.2913922192632</v>
      </c>
      <c r="J259" s="251" t="n">
        <v>41.0432341412638</v>
      </c>
      <c r="K259" s="251" t="n">
        <v>48.2827252489942</v>
      </c>
    </row>
    <row r="260">
      <c r="A260" s="251" t="s">
        <v>135</v>
      </c>
      <c r="B260" s="251" t="s">
        <v>136</v>
      </c>
      <c r="C260" s="251" t="s">
        <v>18</v>
      </c>
      <c r="D260" s="251" t="n">
        <v>269.6245341</v>
      </c>
      <c r="E260" s="251" t="n">
        <v>50.0182939028394</v>
      </c>
      <c r="F260" s="251" t="n">
        <v>100</v>
      </c>
      <c r="G260" s="251" t="n">
        <v>0</v>
      </c>
      <c r="H260" s="251"/>
      <c r="I260" s="251"/>
      <c r="J260" s="251"/>
      <c r="K260" s="251"/>
    </row>
    <row r="261">
      <c r="A261" s="251" t="s">
        <v>135</v>
      </c>
      <c r="B261" s="251" t="s">
        <v>136</v>
      </c>
      <c r="C261" s="251" t="s">
        <v>19</v>
      </c>
      <c r="D261" s="251" t="n">
        <v>54972.9214721</v>
      </c>
      <c r="E261" s="251" t="n">
        <v>2.16569662834271</v>
      </c>
      <c r="F261" s="251" t="n">
        <v>87.4884234916492</v>
      </c>
      <c r="G261" s="251" t="n">
        <v>1.76692622737521</v>
      </c>
      <c r="H261" s="251" t="n">
        <v>7861.5876871</v>
      </c>
      <c r="I261" s="251" t="n">
        <v>12.4273820149961</v>
      </c>
      <c r="J261" s="251" t="n">
        <v>12.5115765083508</v>
      </c>
      <c r="K261" s="251" t="n">
        <v>12.3554046091575</v>
      </c>
    </row>
    <row r="262">
      <c r="A262" s="251" t="s">
        <v>137</v>
      </c>
      <c r="B262" s="251" t="s">
        <v>138</v>
      </c>
      <c r="C262" s="251" t="s">
        <v>16</v>
      </c>
      <c r="D262" s="251" t="n">
        <v>201.9410117</v>
      </c>
      <c r="E262" s="251" t="n">
        <v>71.1699691960869</v>
      </c>
      <c r="F262" s="251" t="n">
        <v>47.0119273024719</v>
      </c>
      <c r="G262" s="251" t="n">
        <v>53.6256879319069</v>
      </c>
      <c r="H262" s="251" t="n">
        <v>227.6117067</v>
      </c>
      <c r="I262" s="251" t="n">
        <v>70.3353544424542</v>
      </c>
      <c r="J262" s="251" t="n">
        <v>52.9880726975281</v>
      </c>
      <c r="K262" s="251" t="n">
        <v>47.5776304790467</v>
      </c>
    </row>
    <row r="263">
      <c r="A263" s="251" t="s">
        <v>137</v>
      </c>
      <c r="B263" s="251" t="s">
        <v>138</v>
      </c>
      <c r="C263" s="251" t="s">
        <v>18</v>
      </c>
      <c r="D263" s="251" t="n">
        <v>400.0961461</v>
      </c>
      <c r="E263" s="251" t="n">
        <v>57.1994313310529</v>
      </c>
      <c r="F263" s="251" t="n">
        <v>62.0760748138279</v>
      </c>
      <c r="G263" s="251" t="n">
        <v>35.2063506752714</v>
      </c>
      <c r="H263" s="251" t="n">
        <v>244.4293773</v>
      </c>
      <c r="I263" s="251" t="n">
        <v>71.5298397564545</v>
      </c>
      <c r="J263" s="251" t="n">
        <v>37.9239251861721</v>
      </c>
      <c r="K263" s="251" t="n">
        <v>57.6277916305161</v>
      </c>
    </row>
    <row r="264">
      <c r="A264" s="251" t="s">
        <v>137</v>
      </c>
      <c r="B264" s="251" t="s">
        <v>138</v>
      </c>
      <c r="C264" s="251" t="s">
        <v>19</v>
      </c>
      <c r="D264" s="251" t="n">
        <v>79352.8494909</v>
      </c>
      <c r="E264" s="251" t="n">
        <v>2.78254682019581</v>
      </c>
      <c r="F264" s="251" t="n">
        <v>80.4007440486122</v>
      </c>
      <c r="G264" s="251" t="n">
        <v>1.94445231925406</v>
      </c>
      <c r="H264" s="251" t="n">
        <v>19343.8111307</v>
      </c>
      <c r="I264" s="251" t="n">
        <v>8.19974166508615</v>
      </c>
      <c r="J264" s="251" t="n">
        <v>19.5992559513878</v>
      </c>
      <c r="K264" s="251" t="n">
        <v>7.97659939861164</v>
      </c>
    </row>
    <row r="265">
      <c r="A265" s="251" t="s">
        <v>139</v>
      </c>
      <c r="B265" s="251" t="s">
        <v>140</v>
      </c>
      <c r="C265" s="251" t="s">
        <v>16</v>
      </c>
      <c r="D265" s="251" t="n">
        <v>149.7237393</v>
      </c>
      <c r="E265" s="251" t="n">
        <v>70.3925282658597</v>
      </c>
      <c r="F265" s="251" t="n">
        <v>67.4345451598262</v>
      </c>
      <c r="G265" s="251" t="n">
        <v>32.8953185588785</v>
      </c>
      <c r="H265" s="251" t="n">
        <v>72.3045089</v>
      </c>
      <c r="I265" s="251" t="n">
        <v>70.7219163629244</v>
      </c>
      <c r="J265" s="251" t="n">
        <v>32.5654548401738</v>
      </c>
      <c r="K265" s="251" t="n">
        <v>68.1176067029475</v>
      </c>
    </row>
    <row r="266">
      <c r="A266" s="251" t="s">
        <v>139</v>
      </c>
      <c r="B266" s="251" t="s">
        <v>140</v>
      </c>
      <c r="C266" s="251" t="s">
        <v>18</v>
      </c>
      <c r="D266" s="251" t="n">
        <v>400.2964624</v>
      </c>
      <c r="E266" s="251" t="n">
        <v>64.4080333197379</v>
      </c>
      <c r="F266" s="251" t="n">
        <v>100</v>
      </c>
      <c r="G266" s="251" t="n">
        <v>0</v>
      </c>
      <c r="H266" s="251"/>
      <c r="I266" s="251"/>
      <c r="J266" s="251"/>
      <c r="K266" s="251"/>
    </row>
    <row r="267">
      <c r="A267" s="251" t="s">
        <v>139</v>
      </c>
      <c r="B267" s="251" t="s">
        <v>140</v>
      </c>
      <c r="C267" s="251" t="s">
        <v>19</v>
      </c>
      <c r="D267" s="251" t="n">
        <v>34026.1480208</v>
      </c>
      <c r="E267" s="251" t="n">
        <v>2.12664414268266</v>
      </c>
      <c r="F267" s="251" t="n">
        <v>84.670673047832</v>
      </c>
      <c r="G267" s="251" t="n">
        <v>1.69663106750381</v>
      </c>
      <c r="H267" s="251" t="n">
        <v>6160.3141815</v>
      </c>
      <c r="I267" s="251" t="n">
        <v>9.56198207607169</v>
      </c>
      <c r="J267" s="251" t="n">
        <v>15.3293269521681</v>
      </c>
      <c r="K267" s="251" t="n">
        <v>9.37124603367481</v>
      </c>
    </row>
    <row r="268">
      <c r="A268" s="251" t="s">
        <v>141</v>
      </c>
      <c r="B268" s="251" t="s">
        <v>142</v>
      </c>
      <c r="C268" s="251" t="s">
        <v>16</v>
      </c>
      <c r="D268" s="251" t="n">
        <v>96.5286329</v>
      </c>
      <c r="E268" s="251" t="n">
        <v>70.8261331948639</v>
      </c>
      <c r="F268" s="251" t="n">
        <v>100</v>
      </c>
      <c r="G268" s="251" t="n">
        <v>0</v>
      </c>
      <c r="H268" s="251"/>
      <c r="I268" s="251"/>
      <c r="J268" s="251"/>
      <c r="K268" s="251"/>
    </row>
    <row r="269">
      <c r="A269" s="251" t="s">
        <v>141</v>
      </c>
      <c r="B269" s="251" t="s">
        <v>142</v>
      </c>
      <c r="C269" s="251" t="s">
        <v>18</v>
      </c>
      <c r="D269" s="251" t="n">
        <v>187.390677</v>
      </c>
      <c r="E269" s="251" t="n">
        <v>58.045646786707</v>
      </c>
      <c r="F269" s="251" t="n">
        <v>100</v>
      </c>
      <c r="G269" s="251" t="n">
        <v>0</v>
      </c>
      <c r="H269" s="251"/>
      <c r="I269" s="251"/>
      <c r="J269" s="251"/>
      <c r="K269" s="251"/>
    </row>
    <row r="270">
      <c r="A270" s="251" t="s">
        <v>141</v>
      </c>
      <c r="B270" s="251" t="s">
        <v>142</v>
      </c>
      <c r="C270" s="251" t="s">
        <v>19</v>
      </c>
      <c r="D270" s="251" t="n">
        <v>38939.8679494</v>
      </c>
      <c r="E270" s="251" t="n">
        <v>2.83691982941477</v>
      </c>
      <c r="F270" s="251" t="n">
        <v>83.2361044391916</v>
      </c>
      <c r="G270" s="251" t="n">
        <v>1.82045282665039</v>
      </c>
      <c r="H270" s="251" t="n">
        <v>7842.556831</v>
      </c>
      <c r="I270" s="251" t="n">
        <v>9.18229604906223</v>
      </c>
      <c r="J270" s="251" t="n">
        <v>16.7638955608084</v>
      </c>
      <c r="K270" s="251" t="n">
        <v>9.03891348261219</v>
      </c>
    </row>
    <row r="271">
      <c r="A271" s="251" t="s">
        <v>143</v>
      </c>
      <c r="B271" s="251" t="s">
        <v>144</v>
      </c>
      <c r="C271" s="251" t="s">
        <v>16</v>
      </c>
      <c r="D271" s="251" t="n">
        <v>201.5283411</v>
      </c>
      <c r="E271" s="251" t="n">
        <v>57.1378159310532</v>
      </c>
      <c r="F271" s="251" t="n">
        <v>56.1074077416133</v>
      </c>
      <c r="G271" s="251" t="n">
        <v>29.805043000035</v>
      </c>
      <c r="H271" s="251" t="n">
        <v>157.654785</v>
      </c>
      <c r="I271" s="251" t="n">
        <v>48.357508687596</v>
      </c>
      <c r="J271" s="251" t="n">
        <v>43.8925922583867</v>
      </c>
      <c r="K271" s="251" t="n">
        <v>38.0994517369785</v>
      </c>
    </row>
    <row r="272">
      <c r="A272" s="251" t="s">
        <v>143</v>
      </c>
      <c r="B272" s="251" t="s">
        <v>144</v>
      </c>
      <c r="C272" s="251" t="s">
        <v>18</v>
      </c>
      <c r="D272" s="251" t="n">
        <v>303.4210622</v>
      </c>
      <c r="E272" s="251" t="n">
        <v>37.7620732298632</v>
      </c>
      <c r="F272" s="251" t="n">
        <v>87.1034681852046</v>
      </c>
      <c r="G272" s="251" t="n">
        <v>13.9335598871489</v>
      </c>
      <c r="H272" s="251" t="n">
        <v>44.9244957</v>
      </c>
      <c r="I272" s="251" t="n">
        <v>100</v>
      </c>
      <c r="J272" s="251" t="n">
        <v>12.8965318147954</v>
      </c>
      <c r="K272" s="251" t="n">
        <v>94.1075792907794</v>
      </c>
    </row>
    <row r="273">
      <c r="A273" s="251" t="s">
        <v>143</v>
      </c>
      <c r="B273" s="251" t="s">
        <v>144</v>
      </c>
      <c r="C273" s="251" t="s">
        <v>19</v>
      </c>
      <c r="D273" s="251" t="n">
        <v>21366.6259443</v>
      </c>
      <c r="E273" s="251" t="n">
        <v>3.98397328823978</v>
      </c>
      <c r="F273" s="251" t="n">
        <v>64.8843262863872</v>
      </c>
      <c r="G273" s="251" t="n">
        <v>3.14793142451629</v>
      </c>
      <c r="H273" s="251" t="n">
        <v>11563.7089566</v>
      </c>
      <c r="I273" s="251" t="n">
        <v>6.06879497801883</v>
      </c>
      <c r="J273" s="251" t="n">
        <v>35.1156737136128</v>
      </c>
      <c r="K273" s="251" t="n">
        <v>5.81653114051768</v>
      </c>
    </row>
    <row r="274">
      <c r="A274" s="251" t="s">
        <v>145</v>
      </c>
      <c r="B274" s="251" t="s">
        <v>146</v>
      </c>
      <c r="C274" s="251" t="s">
        <v>16</v>
      </c>
      <c r="D274" s="251" t="n">
        <v>60.1717267</v>
      </c>
      <c r="E274" s="251" t="n">
        <v>58.0216308816308</v>
      </c>
      <c r="F274" s="251" t="n">
        <v>58.7541261224991</v>
      </c>
      <c r="G274" s="251" t="n">
        <v>38.3007176826494</v>
      </c>
      <c r="H274" s="251" t="n">
        <v>42.241041</v>
      </c>
      <c r="I274" s="251" t="n">
        <v>70.7775808751468</v>
      </c>
      <c r="J274" s="251" t="n">
        <v>41.2458738775009</v>
      </c>
      <c r="K274" s="251" t="n">
        <v>54.5587954807798</v>
      </c>
    </row>
    <row r="275">
      <c r="A275" s="251" t="s">
        <v>145</v>
      </c>
      <c r="B275" s="251" t="s">
        <v>146</v>
      </c>
      <c r="C275" s="251" t="s">
        <v>18</v>
      </c>
      <c r="D275" s="251" t="n">
        <v>115.2475221</v>
      </c>
      <c r="E275" s="251" t="n">
        <v>44.5573696981619</v>
      </c>
      <c r="F275" s="251" t="n">
        <v>83.8167807495277</v>
      </c>
      <c r="G275" s="251" t="n">
        <v>17.8985766759579</v>
      </c>
      <c r="H275" s="251" t="n">
        <v>22.25182</v>
      </c>
      <c r="I275" s="251" t="n">
        <v>99.9999999999998</v>
      </c>
      <c r="J275" s="251" t="n">
        <v>16.1832192504723</v>
      </c>
      <c r="K275" s="251" t="n">
        <v>92.7010289954259</v>
      </c>
    </row>
    <row r="276">
      <c r="A276" s="251" t="s">
        <v>145</v>
      </c>
      <c r="B276" s="251" t="s">
        <v>146</v>
      </c>
      <c r="C276" s="251" t="s">
        <v>19</v>
      </c>
      <c r="D276" s="251" t="n">
        <v>13032.3265876</v>
      </c>
      <c r="E276" s="251" t="n">
        <v>2.43512978379277</v>
      </c>
      <c r="F276" s="251" t="n">
        <v>84.3077127605048</v>
      </c>
      <c r="G276" s="251" t="n">
        <v>1.90505468394331</v>
      </c>
      <c r="H276" s="251" t="n">
        <v>2425.7212717</v>
      </c>
      <c r="I276" s="251" t="n">
        <v>10.2654052669783</v>
      </c>
      <c r="J276" s="251" t="n">
        <v>15.6922872394952</v>
      </c>
      <c r="K276" s="251" t="n">
        <v>10.2350154974676</v>
      </c>
    </row>
    <row r="277">
      <c r="A277" s="251" t="s">
        <v>147</v>
      </c>
      <c r="B277" s="251" t="s">
        <v>148</v>
      </c>
      <c r="C277" s="251" t="s">
        <v>16</v>
      </c>
      <c r="D277" s="251"/>
      <c r="E277" s="251"/>
      <c r="F277" s="251"/>
      <c r="G277" s="251"/>
      <c r="H277" s="251" t="n">
        <v>66.6743085</v>
      </c>
      <c r="I277" s="251" t="n">
        <v>100</v>
      </c>
      <c r="J277" s="251" t="n">
        <v>100</v>
      </c>
      <c r="K277" s="251" t="n">
        <v>0</v>
      </c>
    </row>
    <row r="278">
      <c r="A278" s="251" t="s">
        <v>147</v>
      </c>
      <c r="B278" s="251" t="s">
        <v>148</v>
      </c>
      <c r="C278" s="251" t="s">
        <v>18</v>
      </c>
      <c r="D278" s="251" t="n">
        <v>56.279503</v>
      </c>
      <c r="E278" s="251" t="n">
        <v>70.711863451646</v>
      </c>
      <c r="F278" s="251" t="n">
        <v>64.8945509466931</v>
      </c>
      <c r="G278" s="251" t="n">
        <v>43.3313623214671</v>
      </c>
      <c r="H278" s="251" t="n">
        <v>30.4450404</v>
      </c>
      <c r="I278" s="251" t="n">
        <v>99.9999999999998</v>
      </c>
      <c r="J278" s="251" t="n">
        <v>35.1054490533069</v>
      </c>
      <c r="K278" s="251" t="n">
        <v>80.1006503432031</v>
      </c>
    </row>
    <row r="279">
      <c r="A279" s="251" t="s">
        <v>147</v>
      </c>
      <c r="B279" s="251" t="s">
        <v>148</v>
      </c>
      <c r="C279" s="251" t="s">
        <v>19</v>
      </c>
      <c r="D279" s="251" t="n">
        <v>19362.0325785</v>
      </c>
      <c r="E279" s="251" t="n">
        <v>2.58965147704989</v>
      </c>
      <c r="F279" s="251" t="n">
        <v>72.3696191583743</v>
      </c>
      <c r="G279" s="251" t="n">
        <v>2.21083242559429</v>
      </c>
      <c r="H279" s="251" t="n">
        <v>7392.3331397</v>
      </c>
      <c r="I279" s="251" t="n">
        <v>6.79349388849455</v>
      </c>
      <c r="J279" s="251" t="n">
        <v>27.6303808416257</v>
      </c>
      <c r="K279" s="251" t="n">
        <v>5.79062234358366</v>
      </c>
    </row>
    <row r="280">
      <c r="A280" s="251" t="s">
        <v>149</v>
      </c>
      <c r="B280" s="251" t="s">
        <v>150</v>
      </c>
      <c r="C280" s="251" t="s">
        <v>16</v>
      </c>
      <c r="D280" s="251" t="n">
        <v>104.0605349</v>
      </c>
      <c r="E280" s="251" t="n">
        <v>32.0921432765693</v>
      </c>
      <c r="F280" s="251" t="n">
        <v>67.7906023888869</v>
      </c>
      <c r="G280" s="251" t="n">
        <v>22.2269072145864</v>
      </c>
      <c r="H280" s="251" t="n">
        <v>49.4423567</v>
      </c>
      <c r="I280" s="251" t="n">
        <v>59.0612396105652</v>
      </c>
      <c r="J280" s="251" t="n">
        <v>32.2093976111131</v>
      </c>
      <c r="K280" s="251" t="n">
        <v>46.780615009044</v>
      </c>
    </row>
    <row r="281">
      <c r="A281" s="251" t="s">
        <v>149</v>
      </c>
      <c r="B281" s="251" t="s">
        <v>150</v>
      </c>
      <c r="C281" s="251" t="s">
        <v>18</v>
      </c>
      <c r="D281" s="251" t="n">
        <v>50.8933772</v>
      </c>
      <c r="E281" s="251" t="n">
        <v>58.0217276142456</v>
      </c>
      <c r="F281" s="251" t="n">
        <v>71.8518463604287</v>
      </c>
      <c r="G281" s="251" t="n">
        <v>32.8386828457984</v>
      </c>
      <c r="H281" s="251" t="n">
        <v>19.9376171</v>
      </c>
      <c r="I281" s="251" t="n">
        <v>99.9999999999998</v>
      </c>
      <c r="J281" s="251" t="n">
        <v>28.1481536395713</v>
      </c>
      <c r="K281" s="251" t="n">
        <v>83.8250360832933</v>
      </c>
    </row>
    <row r="282">
      <c r="A282" s="251" t="s">
        <v>149</v>
      </c>
      <c r="B282" s="251" t="s">
        <v>150</v>
      </c>
      <c r="C282" s="251" t="s">
        <v>19</v>
      </c>
      <c r="D282" s="251" t="n">
        <v>7639.6655201</v>
      </c>
      <c r="E282" s="251" t="n">
        <v>2.92774074796754</v>
      </c>
      <c r="F282" s="251" t="n">
        <v>83.3900533286415</v>
      </c>
      <c r="G282" s="251" t="n">
        <v>1.86067175512756</v>
      </c>
      <c r="H282" s="251" t="n">
        <v>1521.6975144</v>
      </c>
      <c r="I282" s="251" t="n">
        <v>9.90220193750352</v>
      </c>
      <c r="J282" s="251" t="n">
        <v>16.6099466713585</v>
      </c>
      <c r="K282" s="251" t="n">
        <v>9.34148194194617</v>
      </c>
    </row>
    <row r="283">
      <c r="A283" s="251" t="s">
        <v>151</v>
      </c>
      <c r="B283" s="251" t="s">
        <v>152</v>
      </c>
      <c r="C283" s="251" t="s">
        <v>16</v>
      </c>
      <c r="D283" s="251" t="n">
        <v>112.3267565</v>
      </c>
      <c r="E283" s="251" t="n">
        <v>50.5233243862988</v>
      </c>
      <c r="F283" s="251" t="n">
        <v>87.4701027464256</v>
      </c>
      <c r="G283" s="251" t="n">
        <v>14.1906709027122</v>
      </c>
      <c r="H283" s="251" t="n">
        <v>16.0905575</v>
      </c>
      <c r="I283" s="251" t="n">
        <v>100</v>
      </c>
      <c r="J283" s="251" t="n">
        <v>12.5298972535744</v>
      </c>
      <c r="K283" s="251" t="n">
        <v>99.063816468795</v>
      </c>
    </row>
    <row r="284">
      <c r="A284" s="251" t="s">
        <v>151</v>
      </c>
      <c r="B284" s="251" t="s">
        <v>152</v>
      </c>
      <c r="C284" s="251" t="s">
        <v>18</v>
      </c>
      <c r="D284" s="251" t="n">
        <v>318.1011936</v>
      </c>
      <c r="E284" s="251" t="n">
        <v>35.9086822191357</v>
      </c>
      <c r="F284" s="251" t="n">
        <v>96.9496208513118</v>
      </c>
      <c r="G284" s="251" t="n">
        <v>3.08332818566053</v>
      </c>
      <c r="H284" s="251" t="n">
        <v>10.0085925</v>
      </c>
      <c r="I284" s="251" t="n">
        <v>100</v>
      </c>
      <c r="J284" s="251" t="n">
        <v>3.05037914868824</v>
      </c>
      <c r="K284" s="251" t="n">
        <v>97.9968338324431</v>
      </c>
    </row>
    <row r="285">
      <c r="A285" s="251" t="s">
        <v>151</v>
      </c>
      <c r="B285" s="251" t="s">
        <v>152</v>
      </c>
      <c r="C285" s="251" t="s">
        <v>19</v>
      </c>
      <c r="D285" s="251" t="n">
        <v>14666.1661388</v>
      </c>
      <c r="E285" s="251" t="n">
        <v>2.64604694391225</v>
      </c>
      <c r="F285" s="251" t="n">
        <v>81.268270633783</v>
      </c>
      <c r="G285" s="251" t="n">
        <v>1.92652584218192</v>
      </c>
      <c r="H285" s="251" t="n">
        <v>3380.4417494</v>
      </c>
      <c r="I285" s="251" t="n">
        <v>8.786158826861</v>
      </c>
      <c r="J285" s="251" t="n">
        <v>18.731729366217</v>
      </c>
      <c r="K285" s="251" t="n">
        <v>8.35830053191911</v>
      </c>
    </row>
    <row r="286">
      <c r="A286" s="251" t="s">
        <v>155</v>
      </c>
      <c r="B286" s="251" t="s">
        <v>156</v>
      </c>
      <c r="C286" s="251" t="s">
        <v>16</v>
      </c>
      <c r="D286" s="251" t="n">
        <v>18.7569265</v>
      </c>
      <c r="E286" s="251" t="n">
        <v>99.9999999999998</v>
      </c>
      <c r="F286" s="251" t="n">
        <v>27.6893147100407</v>
      </c>
      <c r="G286" s="251" t="n">
        <v>89.2473462711148</v>
      </c>
      <c r="H286" s="251" t="n">
        <v>48.9837406</v>
      </c>
      <c r="I286" s="251" t="n">
        <v>70.4722729972581</v>
      </c>
      <c r="J286" s="251" t="n">
        <v>72.3106852899593</v>
      </c>
      <c r="K286" s="251" t="n">
        <v>34.1747260177053</v>
      </c>
    </row>
    <row r="287">
      <c r="A287" s="251" t="s">
        <v>155</v>
      </c>
      <c r="B287" s="251" t="s">
        <v>156</v>
      </c>
      <c r="C287" s="251" t="s">
        <v>18</v>
      </c>
      <c r="D287" s="251" t="n">
        <v>149.4730211</v>
      </c>
      <c r="E287" s="251" t="n">
        <v>44.9202125898782</v>
      </c>
      <c r="F287" s="251" t="n">
        <v>100</v>
      </c>
      <c r="G287" s="251" t="n">
        <v>0.00000000000000498714542883397</v>
      </c>
      <c r="H287" s="251"/>
      <c r="I287" s="251"/>
      <c r="J287" s="251"/>
      <c r="K287" s="251"/>
    </row>
    <row r="288">
      <c r="A288" s="251" t="s">
        <v>155</v>
      </c>
      <c r="B288" s="251" t="s">
        <v>156</v>
      </c>
      <c r="C288" s="251" t="s">
        <v>19</v>
      </c>
      <c r="D288" s="251" t="n">
        <v>14992.5786242</v>
      </c>
      <c r="E288" s="251" t="n">
        <v>2.70965053049088</v>
      </c>
      <c r="F288" s="251" t="n">
        <v>80.541432787883</v>
      </c>
      <c r="G288" s="251" t="n">
        <v>2.18753182980433</v>
      </c>
      <c r="H288" s="251" t="n">
        <v>3622.1617712</v>
      </c>
      <c r="I288" s="251" t="n">
        <v>9.61156656550472</v>
      </c>
      <c r="J288" s="251" t="n">
        <v>19.458567212117</v>
      </c>
      <c r="K288" s="251" t="n">
        <v>9.05446664808021</v>
      </c>
    </row>
    <row r="289">
      <c r="A289" s="251" t="s">
        <v>157</v>
      </c>
      <c r="B289" s="251" t="s">
        <v>158</v>
      </c>
      <c r="C289" s="251" t="s">
        <v>16</v>
      </c>
      <c r="D289" s="251" t="n">
        <v>75.6812628</v>
      </c>
      <c r="E289" s="251" t="n">
        <v>74.2600338291207</v>
      </c>
      <c r="F289" s="251" t="n">
        <v>68.6792257663792</v>
      </c>
      <c r="G289" s="251" t="n">
        <v>39.307068458604</v>
      </c>
      <c r="H289" s="251" t="n">
        <v>34.5140138</v>
      </c>
      <c r="I289" s="251" t="n">
        <v>100</v>
      </c>
      <c r="J289" s="251" t="n">
        <v>31.3207742336208</v>
      </c>
      <c r="K289" s="251" t="n">
        <v>86.1913249253323</v>
      </c>
    </row>
    <row r="290">
      <c r="A290" s="251" t="s">
        <v>157</v>
      </c>
      <c r="B290" s="251" t="s">
        <v>158</v>
      </c>
      <c r="C290" s="251" t="s">
        <v>18</v>
      </c>
      <c r="D290" s="251" t="n">
        <v>201.8399606</v>
      </c>
      <c r="E290" s="251" t="n">
        <v>44.2849499433914</v>
      </c>
      <c r="F290" s="251" t="n">
        <v>100</v>
      </c>
      <c r="G290" s="251" t="n">
        <v>0</v>
      </c>
      <c r="H290" s="251"/>
      <c r="I290" s="251"/>
      <c r="J290" s="251"/>
      <c r="K290" s="251"/>
    </row>
    <row r="291">
      <c r="A291" s="251" t="s">
        <v>157</v>
      </c>
      <c r="B291" s="251" t="s">
        <v>158</v>
      </c>
      <c r="C291" s="251" t="s">
        <v>19</v>
      </c>
      <c r="D291" s="251" t="n">
        <v>26090.5277724</v>
      </c>
      <c r="E291" s="251" t="n">
        <v>2.84449000738721</v>
      </c>
      <c r="F291" s="251" t="n">
        <v>75.8926909727685</v>
      </c>
      <c r="G291" s="251" t="n">
        <v>2.25465720052104</v>
      </c>
      <c r="H291" s="251" t="n">
        <v>8287.6546823</v>
      </c>
      <c r="I291" s="251" t="n">
        <v>7.52528690700601</v>
      </c>
      <c r="J291" s="251" t="n">
        <v>24.1073090272315</v>
      </c>
      <c r="K291" s="251" t="n">
        <v>7.09793042331616</v>
      </c>
    </row>
    <row r="292">
      <c r="A292" s="251" t="s">
        <v>161</v>
      </c>
      <c r="B292" s="251" t="s">
        <v>162</v>
      </c>
      <c r="C292" s="251" t="s">
        <v>16</v>
      </c>
      <c r="D292" s="251"/>
      <c r="E292" s="251"/>
      <c r="F292" s="251"/>
      <c r="G292" s="251"/>
      <c r="H292" s="251" t="n">
        <v>16.4136233</v>
      </c>
      <c r="I292" s="251" t="n">
        <v>100</v>
      </c>
      <c r="J292" s="251" t="n">
        <v>100</v>
      </c>
      <c r="K292" s="251" t="n">
        <v>0</v>
      </c>
    </row>
    <row r="293">
      <c r="A293" s="251" t="s">
        <v>161</v>
      </c>
      <c r="B293" s="251" t="s">
        <v>162</v>
      </c>
      <c r="C293" s="251" t="s">
        <v>18</v>
      </c>
      <c r="D293" s="251" t="n">
        <v>42.2042273</v>
      </c>
      <c r="E293" s="251" t="n">
        <v>70.4063468991068</v>
      </c>
      <c r="F293" s="251" t="n">
        <v>100</v>
      </c>
      <c r="G293" s="251" t="n">
        <v>0</v>
      </c>
      <c r="H293" s="251"/>
      <c r="I293" s="251"/>
      <c r="J293" s="251"/>
      <c r="K293" s="251"/>
    </row>
    <row r="294">
      <c r="A294" s="251" t="s">
        <v>161</v>
      </c>
      <c r="B294" s="251" t="s">
        <v>162</v>
      </c>
      <c r="C294" s="251" t="s">
        <v>19</v>
      </c>
      <c r="D294" s="251" t="n">
        <v>17296.7730468</v>
      </c>
      <c r="E294" s="251" t="n">
        <v>2.44439272061278</v>
      </c>
      <c r="F294" s="251" t="n">
        <v>83.3501081829835</v>
      </c>
      <c r="G294" s="251" t="n">
        <v>1.52748905178938</v>
      </c>
      <c r="H294" s="251" t="n">
        <v>3455.1772792</v>
      </c>
      <c r="I294" s="251" t="n">
        <v>7.93684133598362</v>
      </c>
      <c r="J294" s="251" t="n">
        <v>16.6498918170165</v>
      </c>
      <c r="K294" s="251" t="n">
        <v>7.64667897630713</v>
      </c>
    </row>
    <row r="295">
      <c r="A295" s="251" t="s">
        <v>163</v>
      </c>
      <c r="B295" s="251" t="s">
        <v>164</v>
      </c>
      <c r="C295" s="251" t="s">
        <v>16</v>
      </c>
      <c r="D295" s="251" t="n">
        <v>227.2184115</v>
      </c>
      <c r="E295" s="251" t="n">
        <v>50.5238967648876</v>
      </c>
      <c r="F295" s="251" t="n">
        <v>65.21173827313</v>
      </c>
      <c r="G295" s="251" t="n">
        <v>30.8138876453522</v>
      </c>
      <c r="H295" s="251" t="n">
        <v>121.2133548</v>
      </c>
      <c r="I295" s="251" t="n">
        <v>71.1552917117401</v>
      </c>
      <c r="J295" s="251" t="n">
        <v>34.78826172687</v>
      </c>
      <c r="K295" s="251" t="n">
        <v>57.7616436280369</v>
      </c>
    </row>
    <row r="296">
      <c r="A296" s="251" t="s">
        <v>163</v>
      </c>
      <c r="B296" s="251" t="s">
        <v>164</v>
      </c>
      <c r="C296" s="251" t="s">
        <v>18</v>
      </c>
      <c r="D296" s="251" t="n">
        <v>271.1377132</v>
      </c>
      <c r="E296" s="251" t="n">
        <v>49.2535689464956</v>
      </c>
      <c r="F296" s="251" t="n">
        <v>83.5888475751227</v>
      </c>
      <c r="G296" s="251" t="n">
        <v>18.4622176039063</v>
      </c>
      <c r="H296" s="251" t="n">
        <v>53.2329667</v>
      </c>
      <c r="I296" s="251" t="n">
        <v>99.9999999999999</v>
      </c>
      <c r="J296" s="251" t="n">
        <v>16.4111524248774</v>
      </c>
      <c r="K296" s="251" t="n">
        <v>94.0357784290828</v>
      </c>
    </row>
    <row r="297">
      <c r="A297" s="251" t="s">
        <v>163</v>
      </c>
      <c r="B297" s="251" t="s">
        <v>164</v>
      </c>
      <c r="C297" s="251" t="s">
        <v>19</v>
      </c>
      <c r="D297" s="251" t="n">
        <v>41460.1880973</v>
      </c>
      <c r="E297" s="251" t="n">
        <v>2.59118732271981</v>
      </c>
      <c r="F297" s="251" t="n">
        <v>75.6452878434745</v>
      </c>
      <c r="G297" s="251" t="n">
        <v>2.17747636704642</v>
      </c>
      <c r="H297" s="251" t="n">
        <v>13348.4976507</v>
      </c>
      <c r="I297" s="251" t="n">
        <v>6.88074290518942</v>
      </c>
      <c r="J297" s="251" t="n">
        <v>24.3547121565255</v>
      </c>
      <c r="K297" s="251" t="n">
        <v>6.7632015315548</v>
      </c>
    </row>
    <row r="298">
      <c r="A298" s="251" t="s">
        <v>167</v>
      </c>
      <c r="B298" s="251" t="s">
        <v>168</v>
      </c>
      <c r="C298" s="251" t="s">
        <v>16</v>
      </c>
      <c r="D298" s="251" t="n">
        <v>111.6508483</v>
      </c>
      <c r="E298" s="251" t="n">
        <v>57.3968688863083</v>
      </c>
      <c r="F298" s="251" t="n">
        <v>74.7702167972249</v>
      </c>
      <c r="G298" s="251" t="n">
        <v>29.3351102460316</v>
      </c>
      <c r="H298" s="251" t="n">
        <v>37.6744487</v>
      </c>
      <c r="I298" s="251" t="n">
        <v>100</v>
      </c>
      <c r="J298" s="251" t="n">
        <v>25.2297832027751</v>
      </c>
      <c r="K298" s="251" t="n">
        <v>86.9366389412739</v>
      </c>
    </row>
    <row r="299">
      <c r="A299" s="251" t="s">
        <v>167</v>
      </c>
      <c r="B299" s="251" t="s">
        <v>168</v>
      </c>
      <c r="C299" s="251" t="s">
        <v>18</v>
      </c>
      <c r="D299" s="251" t="n">
        <v>146.3258241</v>
      </c>
      <c r="E299" s="251" t="n">
        <v>49.2694102022279</v>
      </c>
      <c r="F299" s="251" t="n">
        <v>81.7460279032658</v>
      </c>
      <c r="G299" s="251" t="n">
        <v>16.2236097633242</v>
      </c>
      <c r="H299" s="251" t="n">
        <v>32.674707</v>
      </c>
      <c r="I299" s="251" t="n">
        <v>99.9999999999998</v>
      </c>
      <c r="J299" s="251" t="n">
        <v>18.2539720967342</v>
      </c>
      <c r="K299" s="251" t="n">
        <v>72.6535380560633</v>
      </c>
    </row>
    <row r="300">
      <c r="A300" s="251" t="s">
        <v>167</v>
      </c>
      <c r="B300" s="251" t="s">
        <v>168</v>
      </c>
      <c r="C300" s="251" t="s">
        <v>19</v>
      </c>
      <c r="D300" s="251" t="n">
        <v>27015.555151</v>
      </c>
      <c r="E300" s="251" t="n">
        <v>2.13840129980421</v>
      </c>
      <c r="F300" s="251" t="n">
        <v>88.085904435389</v>
      </c>
      <c r="G300" s="251" t="n">
        <v>1.63591888108697</v>
      </c>
      <c r="H300" s="251" t="n">
        <v>3654.0001248</v>
      </c>
      <c r="I300" s="251" t="n">
        <v>12.2246448790855</v>
      </c>
      <c r="J300" s="251" t="n">
        <v>11.914095564611</v>
      </c>
      <c r="K300" s="251" t="n">
        <v>12.095034276165</v>
      </c>
    </row>
    <row r="301">
      <c r="A301" s="251" t="s">
        <v>169</v>
      </c>
      <c r="B301" s="251" t="s">
        <v>170</v>
      </c>
      <c r="C301" s="251" t="s">
        <v>16</v>
      </c>
      <c r="D301" s="251" t="n">
        <v>98.4328526</v>
      </c>
      <c r="E301" s="251" t="n">
        <v>57.880430334635</v>
      </c>
      <c r="F301" s="251" t="n">
        <v>54.7975374621279</v>
      </c>
      <c r="G301" s="251" t="n">
        <v>42.7181256764854</v>
      </c>
      <c r="H301" s="251" t="n">
        <v>81.1972132</v>
      </c>
      <c r="I301" s="251" t="n">
        <v>73.1681972732548</v>
      </c>
      <c r="J301" s="251" t="n">
        <v>45.2024625378721</v>
      </c>
      <c r="K301" s="251" t="n">
        <v>51.7858532620398</v>
      </c>
    </row>
    <row r="302">
      <c r="A302" s="251" t="s">
        <v>169</v>
      </c>
      <c r="B302" s="251" t="s">
        <v>170</v>
      </c>
      <c r="C302" s="251" t="s">
        <v>18</v>
      </c>
      <c r="D302" s="251" t="n">
        <v>74.5591344</v>
      </c>
      <c r="E302" s="251" t="n">
        <v>70.5605377652807</v>
      </c>
      <c r="F302" s="251" t="n">
        <v>100</v>
      </c>
      <c r="G302" s="251" t="n">
        <v>0</v>
      </c>
      <c r="H302" s="251"/>
      <c r="I302" s="251"/>
      <c r="J302" s="251"/>
      <c r="K302" s="251"/>
    </row>
    <row r="303">
      <c r="A303" s="251" t="s">
        <v>169</v>
      </c>
      <c r="B303" s="251" t="s">
        <v>170</v>
      </c>
      <c r="C303" s="251" t="s">
        <v>19</v>
      </c>
      <c r="D303" s="251" t="n">
        <v>23877.1103392</v>
      </c>
      <c r="E303" s="251" t="n">
        <v>2.44150283387136</v>
      </c>
      <c r="F303" s="251" t="n">
        <v>77.9370030006658</v>
      </c>
      <c r="G303" s="251" t="n">
        <v>2.00877523049485</v>
      </c>
      <c r="H303" s="251" t="n">
        <v>6759.3132079</v>
      </c>
      <c r="I303" s="251" t="n">
        <v>7.49866013081917</v>
      </c>
      <c r="J303" s="251" t="n">
        <v>22.0629969993342</v>
      </c>
      <c r="K303" s="251" t="n">
        <v>7.09594989164277</v>
      </c>
    </row>
    <row r="304">
      <c r="A304" s="251" t="s">
        <v>171</v>
      </c>
      <c r="B304" s="251" t="s">
        <v>172</v>
      </c>
      <c r="C304" s="251" t="s">
        <v>16</v>
      </c>
      <c r="D304" s="251" t="n">
        <v>137.366612</v>
      </c>
      <c r="E304" s="251" t="n">
        <v>59.4287065316572</v>
      </c>
      <c r="F304" s="251" t="n">
        <v>61.7522244969152</v>
      </c>
      <c r="G304" s="251" t="n">
        <v>35.7285283024313</v>
      </c>
      <c r="H304" s="251" t="n">
        <v>85.0814263</v>
      </c>
      <c r="I304" s="251" t="n">
        <v>70.4951321045267</v>
      </c>
      <c r="J304" s="251" t="n">
        <v>38.2477755030848</v>
      </c>
      <c r="K304" s="251" t="n">
        <v>57.6848214479344</v>
      </c>
    </row>
    <row r="305">
      <c r="A305" s="251" t="s">
        <v>171</v>
      </c>
      <c r="B305" s="251" t="s">
        <v>172</v>
      </c>
      <c r="C305" s="251" t="s">
        <v>18</v>
      </c>
      <c r="D305" s="251" t="n">
        <v>107.2769833</v>
      </c>
      <c r="E305" s="251" t="n">
        <v>57.8847028050809</v>
      </c>
      <c r="F305" s="251" t="n">
        <v>100</v>
      </c>
      <c r="G305" s="251" t="n">
        <v>0</v>
      </c>
      <c r="H305" s="251"/>
      <c r="I305" s="251"/>
      <c r="J305" s="251"/>
      <c r="K305" s="251"/>
    </row>
    <row r="306">
      <c r="A306" s="251" t="s">
        <v>171</v>
      </c>
      <c r="B306" s="251" t="s">
        <v>172</v>
      </c>
      <c r="C306" s="251" t="s">
        <v>19</v>
      </c>
      <c r="D306" s="251" t="n">
        <v>26787.5668114</v>
      </c>
      <c r="E306" s="251" t="n">
        <v>2.63396544476641</v>
      </c>
      <c r="F306" s="251" t="n">
        <v>79.8051280962388</v>
      </c>
      <c r="G306" s="251" t="n">
        <v>2.08283462630326</v>
      </c>
      <c r="H306" s="251" t="n">
        <v>6778.6556237</v>
      </c>
      <c r="I306" s="251" t="n">
        <v>8.24506022150192</v>
      </c>
      <c r="J306" s="251" t="n">
        <v>20.1948719037612</v>
      </c>
      <c r="K306" s="251" t="n">
        <v>8.23084617459025</v>
      </c>
    </row>
    <row r="307">
      <c r="A307" s="251" t="s">
        <v>173</v>
      </c>
      <c r="B307" s="251" t="s">
        <v>174</v>
      </c>
      <c r="C307" s="251" t="s">
        <v>16</v>
      </c>
      <c r="D307" s="251" t="n">
        <v>99.1943333</v>
      </c>
      <c r="E307" s="251" t="n">
        <v>71.5004420166258</v>
      </c>
      <c r="F307" s="251" t="n">
        <v>100</v>
      </c>
      <c r="G307" s="251" t="n">
        <v>0</v>
      </c>
      <c r="H307" s="251"/>
      <c r="I307" s="251"/>
      <c r="J307" s="251"/>
      <c r="K307" s="251"/>
    </row>
    <row r="308">
      <c r="A308" s="251" t="s">
        <v>173</v>
      </c>
      <c r="B308" s="251" t="s">
        <v>174</v>
      </c>
      <c r="C308" s="251" t="s">
        <v>18</v>
      </c>
      <c r="D308" s="251" t="n">
        <v>346.3985635</v>
      </c>
      <c r="E308" s="251" t="n">
        <v>39.9043795136377</v>
      </c>
      <c r="F308" s="251" t="n">
        <v>100</v>
      </c>
      <c r="G308" s="251" t="n">
        <v>0</v>
      </c>
      <c r="H308" s="251"/>
      <c r="I308" s="251"/>
      <c r="J308" s="251"/>
      <c r="K308" s="251"/>
    </row>
    <row r="309">
      <c r="A309" s="251" t="s">
        <v>173</v>
      </c>
      <c r="B309" s="251" t="s">
        <v>174</v>
      </c>
      <c r="C309" s="251" t="s">
        <v>19</v>
      </c>
      <c r="D309" s="251" t="n">
        <v>38605.7074621</v>
      </c>
      <c r="E309" s="251" t="n">
        <v>2.83107005255566</v>
      </c>
      <c r="F309" s="251" t="n">
        <v>80.9570702590226</v>
      </c>
      <c r="G309" s="251" t="n">
        <v>2.16697182250296</v>
      </c>
      <c r="H309" s="251" t="n">
        <v>9080.9335423</v>
      </c>
      <c r="I309" s="251" t="n">
        <v>9.55195165476673</v>
      </c>
      <c r="J309" s="251" t="n">
        <v>19.0429297409774</v>
      </c>
      <c r="K309" s="251" t="n">
        <v>9.21243172505086</v>
      </c>
    </row>
    <row r="310">
      <c r="A310" s="251" t="s">
        <v>177</v>
      </c>
      <c r="B310" s="251" t="s">
        <v>178</v>
      </c>
      <c r="C310" s="251" t="s">
        <v>16</v>
      </c>
      <c r="D310" s="251" t="n">
        <v>419.7389842</v>
      </c>
      <c r="E310" s="251" t="n">
        <v>40.021183659637</v>
      </c>
      <c r="F310" s="251" t="n">
        <v>74.6156115445517</v>
      </c>
      <c r="G310" s="251" t="n">
        <v>15.6310088009416</v>
      </c>
      <c r="H310" s="251" t="n">
        <v>142.7960879</v>
      </c>
      <c r="I310" s="251" t="n">
        <v>49.1121343658306</v>
      </c>
      <c r="J310" s="251" t="n">
        <v>25.3843884554483</v>
      </c>
      <c r="K310" s="251" t="n">
        <v>45.9462430141863</v>
      </c>
    </row>
    <row r="311">
      <c r="A311" s="251" t="s">
        <v>177</v>
      </c>
      <c r="B311" s="251" t="s">
        <v>178</v>
      </c>
      <c r="C311" s="251" t="s">
        <v>18</v>
      </c>
      <c r="D311" s="251" t="n">
        <v>160.6562822</v>
      </c>
      <c r="E311" s="251" t="n">
        <v>58.3002746662396</v>
      </c>
      <c r="F311" s="251" t="n">
        <v>59.046663094909</v>
      </c>
      <c r="G311" s="251" t="n">
        <v>33.830103717308</v>
      </c>
      <c r="H311" s="251" t="n">
        <v>111.4273103</v>
      </c>
      <c r="I311" s="251" t="n">
        <v>71.7756605910592</v>
      </c>
      <c r="J311" s="251" t="n">
        <v>40.953336905091</v>
      </c>
      <c r="K311" s="251" t="n">
        <v>48.7763607954836</v>
      </c>
    </row>
    <row r="312">
      <c r="A312" s="251" t="s">
        <v>177</v>
      </c>
      <c r="B312" s="251" t="s">
        <v>178</v>
      </c>
      <c r="C312" s="251" t="s">
        <v>19</v>
      </c>
      <c r="D312" s="251" t="n">
        <v>20280.1430472</v>
      </c>
      <c r="E312" s="251" t="n">
        <v>3.68969573302262</v>
      </c>
      <c r="F312" s="251" t="n">
        <v>63.0176456672925</v>
      </c>
      <c r="G312" s="251" t="n">
        <v>3.381942566453</v>
      </c>
      <c r="H312" s="251" t="n">
        <v>11901.5464343</v>
      </c>
      <c r="I312" s="251" t="n">
        <v>6.59757272665707</v>
      </c>
      <c r="J312" s="251" t="n">
        <v>36.9823543327075</v>
      </c>
      <c r="K312" s="251" t="n">
        <v>5.76280396868573</v>
      </c>
    </row>
    <row r="313">
      <c r="A313" s="251" t="s">
        <v>179</v>
      </c>
      <c r="B313" s="251" t="s">
        <v>180</v>
      </c>
      <c r="C313" s="251" t="s">
        <v>16</v>
      </c>
      <c r="D313" s="251" t="n">
        <v>75.2115836</v>
      </c>
      <c r="E313" s="251" t="n">
        <v>57.6316292338926</v>
      </c>
      <c r="F313" s="251" t="n">
        <v>74.2256035641956</v>
      </c>
      <c r="G313" s="251" t="n">
        <v>30.0333271433166</v>
      </c>
      <c r="H313" s="251" t="n">
        <v>26.1167721</v>
      </c>
      <c r="I313" s="251" t="n">
        <v>99.9999999999999</v>
      </c>
      <c r="J313" s="251" t="n">
        <v>25.7743964358044</v>
      </c>
      <c r="K313" s="251" t="n">
        <v>86.4905542911907</v>
      </c>
    </row>
    <row r="314">
      <c r="A314" s="251" t="s">
        <v>179</v>
      </c>
      <c r="B314" s="251" t="s">
        <v>180</v>
      </c>
      <c r="C314" s="251" t="s">
        <v>18</v>
      </c>
      <c r="D314" s="251" t="n">
        <v>93.6825407</v>
      </c>
      <c r="E314" s="251" t="n">
        <v>58.9690439946968</v>
      </c>
      <c r="F314" s="251" t="n">
        <v>63.7874759360903</v>
      </c>
      <c r="G314" s="251" t="n">
        <v>33.7313508038457</v>
      </c>
      <c r="H314" s="251" t="n">
        <v>53.1841276</v>
      </c>
      <c r="I314" s="251" t="n">
        <v>70.3053875323487</v>
      </c>
      <c r="J314" s="251" t="n">
        <v>36.2125240639097</v>
      </c>
      <c r="K314" s="251" t="n">
        <v>59.4169498899001</v>
      </c>
    </row>
    <row r="315">
      <c r="A315" s="251" t="s">
        <v>179</v>
      </c>
      <c r="B315" s="251" t="s">
        <v>180</v>
      </c>
      <c r="C315" s="251" t="s">
        <v>19</v>
      </c>
      <c r="D315" s="251" t="n">
        <v>16373.3192252</v>
      </c>
      <c r="E315" s="251" t="n">
        <v>3.80030728319542</v>
      </c>
      <c r="F315" s="251" t="n">
        <v>62.6236971746717</v>
      </c>
      <c r="G315" s="251" t="n">
        <v>3.04271943854627</v>
      </c>
      <c r="H315" s="251" t="n">
        <v>9772.2454155</v>
      </c>
      <c r="I315" s="251" t="n">
        <v>6.03012402456133</v>
      </c>
      <c r="J315" s="251" t="n">
        <v>37.3763028253283</v>
      </c>
      <c r="K315" s="251" t="n">
        <v>5.09805214275724</v>
      </c>
    </row>
    <row r="316">
      <c r="A316" s="251" t="s">
        <v>181</v>
      </c>
      <c r="B316" s="251" t="s">
        <v>182</v>
      </c>
      <c r="C316" s="251" t="s">
        <v>16</v>
      </c>
      <c r="D316" s="251" t="n">
        <v>73.4708599</v>
      </c>
      <c r="E316" s="251" t="n">
        <v>46.4659054526469</v>
      </c>
      <c r="F316" s="251" t="n">
        <v>48.6972622370295</v>
      </c>
      <c r="G316" s="251" t="n">
        <v>28.7730028767424</v>
      </c>
      <c r="H316" s="251" t="n">
        <v>77.4018104</v>
      </c>
      <c r="I316" s="251" t="n">
        <v>40.389601436671</v>
      </c>
      <c r="J316" s="251" t="n">
        <v>51.3027377629704</v>
      </c>
      <c r="K316" s="251" t="n">
        <v>27.3117289160906</v>
      </c>
    </row>
    <row r="317">
      <c r="A317" s="251" t="s">
        <v>181</v>
      </c>
      <c r="B317" s="251" t="s">
        <v>182</v>
      </c>
      <c r="C317" s="251" t="s">
        <v>18</v>
      </c>
      <c r="D317" s="251" t="n">
        <v>81.8555558</v>
      </c>
      <c r="E317" s="251" t="n">
        <v>35.3292227860359</v>
      </c>
      <c r="F317" s="251" t="n">
        <v>55.6099037400903</v>
      </c>
      <c r="G317" s="251" t="n">
        <v>19.4144807168313</v>
      </c>
      <c r="H317" s="251" t="n">
        <v>65.3404476</v>
      </c>
      <c r="I317" s="251" t="n">
        <v>37.1699495788789</v>
      </c>
      <c r="J317" s="251" t="n">
        <v>44.3900962599097</v>
      </c>
      <c r="K317" s="251" t="n">
        <v>24.3215828482419</v>
      </c>
    </row>
    <row r="318">
      <c r="A318" s="251" t="s">
        <v>181</v>
      </c>
      <c r="B318" s="251" t="s">
        <v>182</v>
      </c>
      <c r="C318" s="251" t="s">
        <v>19</v>
      </c>
      <c r="D318" s="251" t="n">
        <v>3197.6034599</v>
      </c>
      <c r="E318" s="251" t="n">
        <v>5.39211335473727</v>
      </c>
      <c r="F318" s="251" t="n">
        <v>49.4666051242082</v>
      </c>
      <c r="G318" s="251" t="n">
        <v>4.03900576906215</v>
      </c>
      <c r="H318" s="251" t="n">
        <v>3266.5625201</v>
      </c>
      <c r="I318" s="251" t="n">
        <v>4.21704006324408</v>
      </c>
      <c r="J318" s="251" t="n">
        <v>50.5333948757918</v>
      </c>
      <c r="K318" s="251" t="n">
        <v>3.95373997657752</v>
      </c>
    </row>
    <row r="319">
      <c r="A319" s="251" t="s">
        <v>183</v>
      </c>
      <c r="B319" s="251" t="s">
        <v>184</v>
      </c>
      <c r="C319" s="251" t="s">
        <v>16</v>
      </c>
      <c r="D319" s="251" t="n">
        <v>59.12563</v>
      </c>
      <c r="E319" s="251" t="n">
        <v>57.1005560578264</v>
      </c>
      <c r="F319" s="251" t="n">
        <v>65.23024659255</v>
      </c>
      <c r="G319" s="251" t="n">
        <v>24.436463608397</v>
      </c>
      <c r="H319" s="251" t="n">
        <v>31.5158026</v>
      </c>
      <c r="I319" s="251" t="n">
        <v>72.6445809668031</v>
      </c>
      <c r="J319" s="251" t="n">
        <v>34.76975340745</v>
      </c>
      <c r="K319" s="251" t="n">
        <v>45.844344316922</v>
      </c>
    </row>
    <row r="320">
      <c r="A320" s="251" t="s">
        <v>183</v>
      </c>
      <c r="B320" s="251" t="s">
        <v>184</v>
      </c>
      <c r="C320" s="251" t="s">
        <v>18</v>
      </c>
      <c r="D320" s="251"/>
      <c r="E320" s="251"/>
      <c r="F320" s="251"/>
      <c r="G320" s="251"/>
      <c r="H320" s="251" t="n">
        <v>31.6669846</v>
      </c>
      <c r="I320" s="251" t="n">
        <v>71.0978123486646</v>
      </c>
      <c r="J320" s="251" t="n">
        <v>100</v>
      </c>
      <c r="K320" s="251" t="n">
        <v>0</v>
      </c>
    </row>
    <row r="321">
      <c r="A321" s="251" t="s">
        <v>183</v>
      </c>
      <c r="B321" s="251" t="s">
        <v>184</v>
      </c>
      <c r="C321" s="251" t="s">
        <v>19</v>
      </c>
      <c r="D321" s="251" t="n">
        <v>11894.9704005</v>
      </c>
      <c r="E321" s="251" t="n">
        <v>3.94076333188273</v>
      </c>
      <c r="F321" s="251" t="n">
        <v>65.3359026829816</v>
      </c>
      <c r="G321" s="251" t="n">
        <v>2.98636556865394</v>
      </c>
      <c r="H321" s="251" t="n">
        <v>6310.9009689</v>
      </c>
      <c r="I321" s="251" t="n">
        <v>5.24419806947434</v>
      </c>
      <c r="J321" s="251" t="n">
        <v>34.6640973170184</v>
      </c>
      <c r="K321" s="251" t="n">
        <v>5.62878901432082</v>
      </c>
    </row>
    <row r="322">
      <c r="A322" s="251" t="s">
        <v>187</v>
      </c>
      <c r="B322" s="251" t="s">
        <v>188</v>
      </c>
      <c r="C322" s="251" t="s">
        <v>16</v>
      </c>
      <c r="D322" s="251" t="n">
        <v>110.0580024</v>
      </c>
      <c r="E322" s="251" t="n">
        <v>50.022556877218</v>
      </c>
      <c r="F322" s="251" t="n">
        <v>49.4602083134699</v>
      </c>
      <c r="G322" s="251" t="n">
        <v>36.5046368555539</v>
      </c>
      <c r="H322" s="251" t="n">
        <v>112.4602727</v>
      </c>
      <c r="I322" s="251" t="n">
        <v>49.6153136704251</v>
      </c>
      <c r="J322" s="251" t="n">
        <v>50.5397916865301</v>
      </c>
      <c r="K322" s="251" t="n">
        <v>35.7248592254185</v>
      </c>
    </row>
    <row r="323">
      <c r="A323" s="251" t="s">
        <v>187</v>
      </c>
      <c r="B323" s="251" t="s">
        <v>188</v>
      </c>
      <c r="C323" s="251" t="s">
        <v>18</v>
      </c>
      <c r="D323" s="251" t="n">
        <v>206.2737088</v>
      </c>
      <c r="E323" s="251" t="n">
        <v>46.6496841187415</v>
      </c>
      <c r="F323" s="251" t="n">
        <v>50.508262000511</v>
      </c>
      <c r="G323" s="251" t="n">
        <v>19.3588602811521</v>
      </c>
      <c r="H323" s="251" t="n">
        <v>202.1222657</v>
      </c>
      <c r="I323" s="251" t="n">
        <v>41.3578142892778</v>
      </c>
      <c r="J323" s="251" t="n">
        <v>49.491737999489</v>
      </c>
      <c r="K323" s="251" t="n">
        <v>19.7564770734422</v>
      </c>
    </row>
    <row r="324">
      <c r="A324" s="251" t="s">
        <v>187</v>
      </c>
      <c r="B324" s="251" t="s">
        <v>188</v>
      </c>
      <c r="C324" s="251" t="s">
        <v>19</v>
      </c>
      <c r="D324" s="251" t="n">
        <v>15163.0604847</v>
      </c>
      <c r="E324" s="251" t="n">
        <v>4.10183725743865</v>
      </c>
      <c r="F324" s="251" t="n">
        <v>58.6832260095177</v>
      </c>
      <c r="G324" s="251" t="n">
        <v>3.14071310255878</v>
      </c>
      <c r="H324" s="251" t="n">
        <v>10675.7720332</v>
      </c>
      <c r="I324" s="251" t="n">
        <v>4.34800214747654</v>
      </c>
      <c r="J324" s="251" t="n">
        <v>41.3167739904823</v>
      </c>
      <c r="K324" s="251" t="n">
        <v>4.46083174042018</v>
      </c>
    </row>
    <row r="325">
      <c r="A325" s="251" t="s">
        <v>189</v>
      </c>
      <c r="B325" s="251" t="s">
        <v>190</v>
      </c>
      <c r="C325" s="251" t="s">
        <v>16</v>
      </c>
      <c r="D325" s="251" t="n">
        <v>342.4772792</v>
      </c>
      <c r="E325" s="251" t="n">
        <v>45.7254997181543</v>
      </c>
      <c r="F325" s="251" t="n">
        <v>76.5483855099202</v>
      </c>
      <c r="G325" s="251" t="n">
        <v>18.5524688849867</v>
      </c>
      <c r="H325" s="251" t="n">
        <v>104.9224627</v>
      </c>
      <c r="I325" s="251" t="n">
        <v>70.841667247414</v>
      </c>
      <c r="J325" s="251" t="n">
        <v>23.4516144900798</v>
      </c>
      <c r="K325" s="251" t="n">
        <v>60.5570904710846</v>
      </c>
    </row>
    <row r="326">
      <c r="A326" s="251" t="s">
        <v>189</v>
      </c>
      <c r="B326" s="251" t="s">
        <v>190</v>
      </c>
      <c r="C326" s="251" t="s">
        <v>18</v>
      </c>
      <c r="D326" s="251" t="n">
        <v>169.6459842</v>
      </c>
      <c r="E326" s="251" t="n">
        <v>70.2676459588965</v>
      </c>
      <c r="F326" s="251" t="n">
        <v>45.8757736616885</v>
      </c>
      <c r="G326" s="251" t="n">
        <v>48.6838192245095</v>
      </c>
      <c r="H326" s="251" t="n">
        <v>200.1482899</v>
      </c>
      <c r="I326" s="251" t="n">
        <v>53.8809229207322</v>
      </c>
      <c r="J326" s="251" t="n">
        <v>54.1242263383115</v>
      </c>
      <c r="K326" s="251" t="n">
        <v>41.2644766092343</v>
      </c>
    </row>
    <row r="327">
      <c r="A327" s="251" t="s">
        <v>189</v>
      </c>
      <c r="B327" s="251" t="s">
        <v>190</v>
      </c>
      <c r="C327" s="251" t="s">
        <v>19</v>
      </c>
      <c r="D327" s="251" t="n">
        <v>26537.1900772</v>
      </c>
      <c r="E327" s="251" t="n">
        <v>3.55295306104703</v>
      </c>
      <c r="F327" s="251" t="n">
        <v>63.2205891689032</v>
      </c>
      <c r="G327" s="251" t="n">
        <v>2.69865014064485</v>
      </c>
      <c r="H327" s="251" t="n">
        <v>15438.3600182</v>
      </c>
      <c r="I327" s="251" t="n">
        <v>4.79034274535789</v>
      </c>
      <c r="J327" s="251" t="n">
        <v>36.7794108310968</v>
      </c>
      <c r="K327" s="251" t="n">
        <v>4.63874347079157</v>
      </c>
    </row>
    <row r="328">
      <c r="A328" s="251" t="s">
        <v>191</v>
      </c>
      <c r="B328" s="251" t="s">
        <v>192</v>
      </c>
      <c r="C328" s="251" t="s">
        <v>16</v>
      </c>
      <c r="D328" s="251" t="n">
        <v>64.5183898</v>
      </c>
      <c r="E328" s="251" t="n">
        <v>74.6753549775075</v>
      </c>
      <c r="F328" s="251" t="n">
        <v>62.5995450995251</v>
      </c>
      <c r="G328" s="251" t="n">
        <v>47.0556186183243</v>
      </c>
      <c r="H328" s="251" t="n">
        <v>38.5468796</v>
      </c>
      <c r="I328" s="251" t="n">
        <v>100</v>
      </c>
      <c r="J328" s="251" t="n">
        <v>37.4004549004749</v>
      </c>
      <c r="K328" s="251" t="n">
        <v>78.7600131528463</v>
      </c>
    </row>
    <row r="329">
      <c r="A329" s="251" t="s">
        <v>191</v>
      </c>
      <c r="B329" s="251" t="s">
        <v>192</v>
      </c>
      <c r="C329" s="251" t="s">
        <v>18</v>
      </c>
      <c r="D329" s="251" t="n">
        <v>139.659852</v>
      </c>
      <c r="E329" s="251" t="n">
        <v>53.372748284045</v>
      </c>
      <c r="F329" s="251" t="n">
        <v>62.4205583191079</v>
      </c>
      <c r="G329" s="251" t="n">
        <v>33.7918165632576</v>
      </c>
      <c r="H329" s="251" t="n">
        <v>84.0802999</v>
      </c>
      <c r="I329" s="251" t="n">
        <v>70.5972710759944</v>
      </c>
      <c r="J329" s="251" t="n">
        <v>37.5794416808921</v>
      </c>
      <c r="K329" s="251" t="n">
        <v>56.1292015567098</v>
      </c>
    </row>
    <row r="330">
      <c r="A330" s="251" t="s">
        <v>191</v>
      </c>
      <c r="B330" s="251" t="s">
        <v>192</v>
      </c>
      <c r="C330" s="251" t="s">
        <v>19</v>
      </c>
      <c r="D330" s="251" t="n">
        <v>20082.6396787</v>
      </c>
      <c r="E330" s="251" t="n">
        <v>3.66249634721742</v>
      </c>
      <c r="F330" s="251" t="n">
        <v>63.1051117039686</v>
      </c>
      <c r="G330" s="251" t="n">
        <v>3.36775049986834</v>
      </c>
      <c r="H330" s="251" t="n">
        <v>11741.4695518</v>
      </c>
      <c r="I330" s="251" t="n">
        <v>6.21000613001738</v>
      </c>
      <c r="J330" s="251" t="n">
        <v>36.8948882960314</v>
      </c>
      <c r="K330" s="251" t="n">
        <v>5.76020910485173</v>
      </c>
    </row>
    <row r="331">
      <c r="A331" s="251" t="s">
        <v>193</v>
      </c>
      <c r="B331" s="251" t="s">
        <v>194</v>
      </c>
      <c r="C331" s="251" t="s">
        <v>16</v>
      </c>
      <c r="D331" s="251" t="n">
        <v>35.1914362</v>
      </c>
      <c r="E331" s="251" t="n">
        <v>100</v>
      </c>
      <c r="F331" s="251" t="n">
        <v>34.1864324166603</v>
      </c>
      <c r="G331" s="251" t="n">
        <v>77.0200749544049</v>
      </c>
      <c r="H331" s="251" t="n">
        <v>67.7483376</v>
      </c>
      <c r="I331" s="251" t="n">
        <v>58.7994629772678</v>
      </c>
      <c r="J331" s="251" t="n">
        <v>65.8135675833397</v>
      </c>
      <c r="K331" s="251" t="n">
        <v>40.0075802579864</v>
      </c>
    </row>
    <row r="332">
      <c r="A332" s="251" t="s">
        <v>193</v>
      </c>
      <c r="B332" s="251" t="s">
        <v>194</v>
      </c>
      <c r="C332" s="251" t="s">
        <v>18</v>
      </c>
      <c r="D332" s="251" t="n">
        <v>12.7004998</v>
      </c>
      <c r="E332" s="251" t="n">
        <v>100</v>
      </c>
      <c r="F332" s="251" t="n">
        <v>21.4931890045206</v>
      </c>
      <c r="G332" s="251" t="n">
        <v>97.0051745396547</v>
      </c>
      <c r="H332" s="251" t="n">
        <v>46.3903117</v>
      </c>
      <c r="I332" s="251" t="n">
        <v>70.9200812846942</v>
      </c>
      <c r="J332" s="251" t="n">
        <v>78.5068109954794</v>
      </c>
      <c r="K332" s="251" t="n">
        <v>26.5575753792542</v>
      </c>
    </row>
    <row r="333">
      <c r="A333" s="251" t="s">
        <v>193</v>
      </c>
      <c r="B333" s="251" t="s">
        <v>194</v>
      </c>
      <c r="C333" s="251" t="s">
        <v>19</v>
      </c>
      <c r="D333" s="251" t="n">
        <v>9155.3722233</v>
      </c>
      <c r="E333" s="251" t="n">
        <v>3.53470788515878</v>
      </c>
      <c r="F333" s="251" t="n">
        <v>61.9094080773609</v>
      </c>
      <c r="G333" s="251" t="n">
        <v>2.75564195354029</v>
      </c>
      <c r="H333" s="251" t="n">
        <v>5632.965297</v>
      </c>
      <c r="I333" s="251" t="n">
        <v>5.24534229513453</v>
      </c>
      <c r="J333" s="251" t="n">
        <v>38.0905919226391</v>
      </c>
      <c r="K333" s="251" t="n">
        <v>4.47880050179598</v>
      </c>
    </row>
    <row r="334">
      <c r="A334" s="251" t="s">
        <v>195</v>
      </c>
      <c r="B334" s="251" t="s">
        <v>196</v>
      </c>
      <c r="C334" s="251" t="s">
        <v>16</v>
      </c>
      <c r="D334" s="251" t="n">
        <v>89.4683969</v>
      </c>
      <c r="E334" s="251" t="n">
        <v>57.0329771077248</v>
      </c>
      <c r="F334" s="251" t="n">
        <v>100</v>
      </c>
      <c r="G334" s="251" t="n">
        <v>0</v>
      </c>
      <c r="H334" s="251"/>
      <c r="I334" s="251"/>
      <c r="J334" s="251"/>
      <c r="K334" s="251"/>
    </row>
    <row r="335">
      <c r="A335" s="251" t="s">
        <v>195</v>
      </c>
      <c r="B335" s="251" t="s">
        <v>196</v>
      </c>
      <c r="C335" s="251" t="s">
        <v>18</v>
      </c>
      <c r="D335" s="251" t="n">
        <v>256.8523395</v>
      </c>
      <c r="E335" s="251" t="n">
        <v>34.7047287567607</v>
      </c>
      <c r="F335" s="251" t="n">
        <v>85.6666903121477</v>
      </c>
      <c r="G335" s="251" t="n">
        <v>15.3423888538174</v>
      </c>
      <c r="H335" s="251" t="n">
        <v>42.9752114</v>
      </c>
      <c r="I335" s="251" t="n">
        <v>100</v>
      </c>
      <c r="J335" s="251" t="n">
        <v>14.3333096878523</v>
      </c>
      <c r="K335" s="251" t="n">
        <v>91.6977099645337</v>
      </c>
    </row>
    <row r="336">
      <c r="A336" s="251" t="s">
        <v>195</v>
      </c>
      <c r="B336" s="251" t="s">
        <v>196</v>
      </c>
      <c r="C336" s="251" t="s">
        <v>19</v>
      </c>
      <c r="D336" s="251" t="n">
        <v>22434.2727711</v>
      </c>
      <c r="E336" s="251" t="n">
        <v>2.69787155207327</v>
      </c>
      <c r="F336" s="251" t="n">
        <v>83.9446717315789</v>
      </c>
      <c r="G336" s="251" t="n">
        <v>2.08665139117641</v>
      </c>
      <c r="H336" s="251" t="n">
        <v>4290.7978121</v>
      </c>
      <c r="I336" s="251" t="n">
        <v>11.4317306938862</v>
      </c>
      <c r="J336" s="251" t="n">
        <v>16.0553282684211</v>
      </c>
      <c r="K336" s="251" t="n">
        <v>10.9099772438207</v>
      </c>
    </row>
    <row r="337">
      <c r="A337" s="251" t="s">
        <v>197</v>
      </c>
      <c r="B337" s="251" t="s">
        <v>198</v>
      </c>
      <c r="C337" s="251" t="s">
        <v>16</v>
      </c>
      <c r="D337" s="251" t="n">
        <v>265.1887189</v>
      </c>
      <c r="E337" s="251" t="n">
        <v>34.0397708070724</v>
      </c>
      <c r="F337" s="251" t="n">
        <v>65.7262076964913</v>
      </c>
      <c r="G337" s="251" t="n">
        <v>16.0159444805289</v>
      </c>
      <c r="H337" s="251" t="n">
        <v>138.2861326</v>
      </c>
      <c r="I337" s="251" t="n">
        <v>46.2791303602955</v>
      </c>
      <c r="J337" s="251" t="n">
        <v>34.2737923035087</v>
      </c>
      <c r="K337" s="251" t="n">
        <v>30.7134758844574</v>
      </c>
    </row>
    <row r="338">
      <c r="A338" s="251" t="s">
        <v>197</v>
      </c>
      <c r="B338" s="251" t="s">
        <v>198</v>
      </c>
      <c r="C338" s="251" t="s">
        <v>18</v>
      </c>
      <c r="D338" s="251" t="n">
        <v>76.8091098</v>
      </c>
      <c r="E338" s="251" t="n">
        <v>49.5238502266918</v>
      </c>
      <c r="F338" s="251" t="n">
        <v>66.0445973096175</v>
      </c>
      <c r="G338" s="251" t="n">
        <v>29.6838346028338</v>
      </c>
      <c r="H338" s="251" t="n">
        <v>39.4897442</v>
      </c>
      <c r="I338" s="251" t="n">
        <v>70.3260501293205</v>
      </c>
      <c r="J338" s="251" t="n">
        <v>33.9554026903825</v>
      </c>
      <c r="K338" s="251" t="n">
        <v>57.7362289243216</v>
      </c>
    </row>
    <row r="339">
      <c r="A339" s="251" t="s">
        <v>197</v>
      </c>
      <c r="B339" s="251" t="s">
        <v>198</v>
      </c>
      <c r="C339" s="251" t="s">
        <v>19</v>
      </c>
      <c r="D339" s="251" t="n">
        <v>14199.9782399</v>
      </c>
      <c r="E339" s="251" t="n">
        <v>3.11615671068055</v>
      </c>
      <c r="F339" s="251" t="n">
        <v>64.9084639087712</v>
      </c>
      <c r="G339" s="251" t="n">
        <v>2.55957210432282</v>
      </c>
      <c r="H339" s="251" t="n">
        <v>7676.9502603</v>
      </c>
      <c r="I339" s="251" t="n">
        <v>5.26274663278047</v>
      </c>
      <c r="J339" s="251" t="n">
        <v>35.0915360912288</v>
      </c>
      <c r="K339" s="251" t="n">
        <v>4.73441496329544</v>
      </c>
    </row>
    <row r="340">
      <c r="A340" s="251" t="s">
        <v>201</v>
      </c>
      <c r="B340" s="251" t="s">
        <v>202</v>
      </c>
      <c r="C340" s="251" t="s">
        <v>16</v>
      </c>
      <c r="D340" s="251" t="n">
        <v>733.235038</v>
      </c>
      <c r="E340" s="251" t="n">
        <v>31.7929632579206</v>
      </c>
      <c r="F340" s="251" t="n">
        <v>86.5694739262841</v>
      </c>
      <c r="G340" s="251" t="n">
        <v>10.1956441900183</v>
      </c>
      <c r="H340" s="251" t="n">
        <v>113.7552517</v>
      </c>
      <c r="I340" s="251" t="n">
        <v>71.4173338096363</v>
      </c>
      <c r="J340" s="251" t="n">
        <v>13.4305260737159</v>
      </c>
      <c r="K340" s="251" t="n">
        <v>65.7183157997667</v>
      </c>
    </row>
    <row r="341">
      <c r="A341" s="251" t="s">
        <v>201</v>
      </c>
      <c r="B341" s="251" t="s">
        <v>202</v>
      </c>
      <c r="C341" s="251" t="s">
        <v>18</v>
      </c>
      <c r="D341" s="251" t="n">
        <v>652.9868964</v>
      </c>
      <c r="E341" s="251" t="n">
        <v>35.9111939539477</v>
      </c>
      <c r="F341" s="251" t="n">
        <v>69.4182799499939</v>
      </c>
      <c r="G341" s="251" t="n">
        <v>15.1231907265699</v>
      </c>
      <c r="H341" s="251" t="n">
        <v>287.668644</v>
      </c>
      <c r="I341" s="251" t="n">
        <v>44.2903242001254</v>
      </c>
      <c r="J341" s="251" t="n">
        <v>30.5817200500061</v>
      </c>
      <c r="K341" s="251" t="n">
        <v>34.3285428640883</v>
      </c>
    </row>
    <row r="342">
      <c r="A342" s="251" t="s">
        <v>201</v>
      </c>
      <c r="B342" s="251" t="s">
        <v>202</v>
      </c>
      <c r="C342" s="251" t="s">
        <v>19</v>
      </c>
      <c r="D342" s="251" t="n">
        <v>35562.4079946</v>
      </c>
      <c r="E342" s="251" t="n">
        <v>3.61645505572671</v>
      </c>
      <c r="F342" s="251" t="n">
        <v>69.4250058446734</v>
      </c>
      <c r="G342" s="251" t="n">
        <v>3.31703885441113</v>
      </c>
      <c r="H342" s="251" t="n">
        <v>15661.7979841</v>
      </c>
      <c r="I342" s="251" t="n">
        <v>8.52627176413161</v>
      </c>
      <c r="J342" s="251" t="n">
        <v>30.5749941553266</v>
      </c>
      <c r="K342" s="251" t="n">
        <v>7.53182292315768</v>
      </c>
    </row>
    <row r="343">
      <c r="A343" s="251" t="s">
        <v>203</v>
      </c>
      <c r="B343" s="251" t="s">
        <v>204</v>
      </c>
      <c r="C343" s="251" t="s">
        <v>16</v>
      </c>
      <c r="D343" s="251" t="n">
        <v>159.1355396</v>
      </c>
      <c r="E343" s="251" t="n">
        <v>44.8345582196426</v>
      </c>
      <c r="F343" s="251" t="n">
        <v>60.298688882653</v>
      </c>
      <c r="G343" s="251" t="n">
        <v>27.7047264930555</v>
      </c>
      <c r="H343" s="251" t="n">
        <v>104.7765662</v>
      </c>
      <c r="I343" s="251" t="n">
        <v>61.2288694525388</v>
      </c>
      <c r="J343" s="251" t="n">
        <v>39.701311117347</v>
      </c>
      <c r="K343" s="251" t="n">
        <v>42.0781741551557</v>
      </c>
    </row>
    <row r="344">
      <c r="A344" s="251" t="s">
        <v>203</v>
      </c>
      <c r="B344" s="251" t="s">
        <v>204</v>
      </c>
      <c r="C344" s="251" t="s">
        <v>18</v>
      </c>
      <c r="D344" s="251" t="n">
        <v>219.0495542</v>
      </c>
      <c r="E344" s="251" t="n">
        <v>38.8480254092013</v>
      </c>
      <c r="F344" s="251" t="n">
        <v>30.9439188609169</v>
      </c>
      <c r="G344" s="251" t="n">
        <v>36.9764988501969</v>
      </c>
      <c r="H344" s="251" t="n">
        <v>488.8425366</v>
      </c>
      <c r="I344" s="251" t="n">
        <v>34.9597097166764</v>
      </c>
      <c r="J344" s="251" t="n">
        <v>69.0560811390831</v>
      </c>
      <c r="K344" s="251" t="n">
        <v>16.5691096469374</v>
      </c>
    </row>
    <row r="345">
      <c r="A345" s="251" t="s">
        <v>203</v>
      </c>
      <c r="B345" s="251" t="s">
        <v>204</v>
      </c>
      <c r="C345" s="251" t="s">
        <v>19</v>
      </c>
      <c r="D345" s="251" t="n">
        <v>16700.7410662</v>
      </c>
      <c r="E345" s="251" t="n">
        <v>4.23414716699371</v>
      </c>
      <c r="F345" s="251" t="n">
        <v>57.4458080941859</v>
      </c>
      <c r="G345" s="251" t="n">
        <v>3.95108720565468</v>
      </c>
      <c r="H345" s="251" t="n">
        <v>12371.4255901</v>
      </c>
      <c r="I345" s="251" t="n">
        <v>5.92259599520407</v>
      </c>
      <c r="J345" s="251" t="n">
        <v>42.5541919058141</v>
      </c>
      <c r="K345" s="251" t="n">
        <v>5.33374944310529</v>
      </c>
    </row>
    <row r="346">
      <c r="A346" s="251" t="s">
        <v>207</v>
      </c>
      <c r="B346" s="251" t="s">
        <v>208</v>
      </c>
      <c r="C346" s="251" t="s">
        <v>16</v>
      </c>
      <c r="D346" s="251" t="n">
        <v>137.9626972</v>
      </c>
      <c r="E346" s="251" t="n">
        <v>49.281510337156</v>
      </c>
      <c r="F346" s="251" t="n">
        <v>79.825090514609</v>
      </c>
      <c r="G346" s="251" t="n">
        <v>22.6855361251163</v>
      </c>
      <c r="H346" s="251" t="n">
        <v>34.8685471</v>
      </c>
      <c r="I346" s="251" t="n">
        <v>100</v>
      </c>
      <c r="J346" s="251" t="n">
        <v>20.174909485391</v>
      </c>
      <c r="K346" s="251" t="n">
        <v>89.7587657516443</v>
      </c>
    </row>
    <row r="347">
      <c r="A347" s="251" t="s">
        <v>207</v>
      </c>
      <c r="B347" s="251" t="s">
        <v>208</v>
      </c>
      <c r="C347" s="251" t="s">
        <v>18</v>
      </c>
      <c r="D347" s="251" t="n">
        <v>58.2092974</v>
      </c>
      <c r="E347" s="251" t="n">
        <v>70.3634038469061</v>
      </c>
      <c r="F347" s="251" t="n">
        <v>100</v>
      </c>
      <c r="G347" s="251" t="n">
        <v>0</v>
      </c>
      <c r="H347" s="251"/>
      <c r="I347" s="251"/>
      <c r="J347" s="251"/>
      <c r="K347" s="251"/>
    </row>
    <row r="348">
      <c r="A348" s="251" t="s">
        <v>207</v>
      </c>
      <c r="B348" s="251" t="s">
        <v>208</v>
      </c>
      <c r="C348" s="251" t="s">
        <v>19</v>
      </c>
      <c r="D348" s="251" t="n">
        <v>29508.3078052</v>
      </c>
      <c r="E348" s="251" t="n">
        <v>1.23861189850182</v>
      </c>
      <c r="F348" s="251" t="n">
        <v>93.8412343304995</v>
      </c>
      <c r="G348" s="251" t="n">
        <v>0.834740173516897</v>
      </c>
      <c r="H348" s="251" t="n">
        <v>1936.6193803</v>
      </c>
      <c r="I348" s="251" t="n">
        <v>12.9266045097686</v>
      </c>
      <c r="J348" s="251" t="n">
        <v>6.15876566950049</v>
      </c>
      <c r="K348" s="251" t="n">
        <v>12.718952535571</v>
      </c>
    </row>
    <row r="349">
      <c r="A349" s="251" t="s">
        <v>209</v>
      </c>
      <c r="B349" s="251" t="s">
        <v>210</v>
      </c>
      <c r="C349" s="251" t="s">
        <v>16</v>
      </c>
      <c r="D349" s="251" t="n">
        <v>61.8658051</v>
      </c>
      <c r="E349" s="251" t="n">
        <v>100</v>
      </c>
      <c r="F349" s="251" t="n">
        <v>100</v>
      </c>
      <c r="G349" s="251" t="n">
        <v>0</v>
      </c>
      <c r="H349" s="251"/>
      <c r="I349" s="251"/>
      <c r="J349" s="251"/>
      <c r="K349" s="251"/>
    </row>
    <row r="350">
      <c r="A350" s="251" t="s">
        <v>209</v>
      </c>
      <c r="B350" s="251" t="s">
        <v>210</v>
      </c>
      <c r="C350" s="251" t="s">
        <v>18</v>
      </c>
      <c r="D350" s="251" t="n">
        <v>192.2051899</v>
      </c>
      <c r="E350" s="251" t="n">
        <v>57.0964270691591</v>
      </c>
      <c r="F350" s="251" t="n">
        <v>100</v>
      </c>
      <c r="G350" s="251" t="n">
        <v>0</v>
      </c>
      <c r="H350" s="251"/>
      <c r="I350" s="251"/>
      <c r="J350" s="251"/>
      <c r="K350" s="251"/>
    </row>
    <row r="351">
      <c r="A351" s="251" t="s">
        <v>209</v>
      </c>
      <c r="B351" s="251" t="s">
        <v>210</v>
      </c>
      <c r="C351" s="251" t="s">
        <v>19</v>
      </c>
      <c r="D351" s="251" t="n">
        <v>52532.6065695</v>
      </c>
      <c r="E351" s="251" t="n">
        <v>3.0174580933149</v>
      </c>
      <c r="F351" s="251" t="n">
        <v>89.0857871261206</v>
      </c>
      <c r="G351" s="251" t="n">
        <v>1.44827598719709</v>
      </c>
      <c r="H351" s="251" t="n">
        <v>6435.9542573</v>
      </c>
      <c r="I351" s="251" t="n">
        <v>11.7585512628344</v>
      </c>
      <c r="J351" s="251" t="n">
        <v>10.9142128738794</v>
      </c>
      <c r="K351" s="251" t="n">
        <v>11.8213569577787</v>
      </c>
    </row>
    <row r="352">
      <c r="A352" s="251" t="s">
        <v>213</v>
      </c>
      <c r="B352" s="251" t="s">
        <v>214</v>
      </c>
      <c r="C352" s="251" t="s">
        <v>16</v>
      </c>
      <c r="D352" s="251" t="n">
        <v>109.3830906</v>
      </c>
      <c r="E352" s="251" t="n">
        <v>70.4843421389537</v>
      </c>
      <c r="F352" s="251" t="n">
        <v>100</v>
      </c>
      <c r="G352" s="251" t="n">
        <v>0</v>
      </c>
      <c r="H352" s="251"/>
      <c r="I352" s="251"/>
      <c r="J352" s="251"/>
      <c r="K352" s="251"/>
    </row>
    <row r="353">
      <c r="A353" s="251" t="s">
        <v>213</v>
      </c>
      <c r="B353" s="251" t="s">
        <v>214</v>
      </c>
      <c r="C353" s="251" t="s">
        <v>18</v>
      </c>
      <c r="D353" s="251" t="n">
        <v>334.3948791</v>
      </c>
      <c r="E353" s="251" t="n">
        <v>40.399903035228</v>
      </c>
      <c r="F353" s="251" t="n">
        <v>86.5310563495742</v>
      </c>
      <c r="G353" s="251" t="n">
        <v>12.8047151900761</v>
      </c>
      <c r="H353" s="251" t="n">
        <v>52.0500497</v>
      </c>
      <c r="I353" s="251" t="n">
        <v>100</v>
      </c>
      <c r="J353" s="251" t="n">
        <v>13.4689436504258</v>
      </c>
      <c r="K353" s="251" t="n">
        <v>82.2637290948719</v>
      </c>
    </row>
    <row r="354">
      <c r="A354" s="251" t="s">
        <v>213</v>
      </c>
      <c r="B354" s="251" t="s">
        <v>214</v>
      </c>
      <c r="C354" s="251" t="s">
        <v>19</v>
      </c>
      <c r="D354" s="251" t="n">
        <v>39578.1896354</v>
      </c>
      <c r="E354" s="251" t="n">
        <v>2.57372897782161</v>
      </c>
      <c r="F354" s="251" t="n">
        <v>80.4978269872466</v>
      </c>
      <c r="G354" s="251" t="n">
        <v>2.08411972025266</v>
      </c>
      <c r="H354" s="251" t="n">
        <v>9588.5905333</v>
      </c>
      <c r="I354" s="251" t="n">
        <v>8.67536983000529</v>
      </c>
      <c r="J354" s="251" t="n">
        <v>19.5021730127534</v>
      </c>
      <c r="K354" s="251" t="n">
        <v>8.60248283880452</v>
      </c>
    </row>
    <row r="355">
      <c r="A355" s="251" t="s">
        <v>215</v>
      </c>
      <c r="B355" s="251" t="s">
        <v>216</v>
      </c>
      <c r="C355" s="251" t="s">
        <v>16</v>
      </c>
      <c r="D355" s="251" t="n">
        <v>58.5310333</v>
      </c>
      <c r="E355" s="251" t="n">
        <v>44.3082295053004</v>
      </c>
      <c r="F355" s="251" t="n">
        <v>81.273589709866</v>
      </c>
      <c r="G355" s="251" t="n">
        <v>20.6804163434732</v>
      </c>
      <c r="H355" s="251" t="n">
        <v>13.4862524</v>
      </c>
      <c r="I355" s="251" t="n">
        <v>99.9999999999999</v>
      </c>
      <c r="J355" s="251" t="n">
        <v>18.726410290134</v>
      </c>
      <c r="K355" s="251" t="n">
        <v>89.7540770968883</v>
      </c>
    </row>
    <row r="356">
      <c r="A356" s="251" t="s">
        <v>215</v>
      </c>
      <c r="B356" s="251" t="s">
        <v>216</v>
      </c>
      <c r="C356" s="251" t="s">
        <v>18</v>
      </c>
      <c r="D356" s="251" t="n">
        <v>128.5041624</v>
      </c>
      <c r="E356" s="251" t="n">
        <v>55.889318705091</v>
      </c>
      <c r="F356" s="251" t="n">
        <v>77.7521195556233</v>
      </c>
      <c r="G356" s="251" t="n">
        <v>17.5670072212815</v>
      </c>
      <c r="H356" s="251" t="n">
        <v>36.7699975</v>
      </c>
      <c r="I356" s="251" t="n">
        <v>74.487240730058</v>
      </c>
      <c r="J356" s="251" t="n">
        <v>22.2478804443767</v>
      </c>
      <c r="K356" s="251" t="n">
        <v>61.3933560600739</v>
      </c>
    </row>
    <row r="357">
      <c r="A357" s="251" t="s">
        <v>215</v>
      </c>
      <c r="B357" s="251" t="s">
        <v>216</v>
      </c>
      <c r="C357" s="251" t="s">
        <v>19</v>
      </c>
      <c r="D357" s="251" t="n">
        <v>8456.3924694</v>
      </c>
      <c r="E357" s="251" t="n">
        <v>3.80812999952503</v>
      </c>
      <c r="F357" s="251" t="n">
        <v>74.7051429416173</v>
      </c>
      <c r="G357" s="251" t="n">
        <v>2.37612865403134</v>
      </c>
      <c r="H357" s="251" t="n">
        <v>2863.3000396</v>
      </c>
      <c r="I357" s="251" t="n">
        <v>6.38044913889343</v>
      </c>
      <c r="J357" s="251" t="n">
        <v>25.2948570583827</v>
      </c>
      <c r="K357" s="251" t="n">
        <v>7.01759374790607</v>
      </c>
    </row>
    <row r="358">
      <c r="A358" s="251" t="s">
        <v>217</v>
      </c>
      <c r="B358" s="251" t="s">
        <v>218</v>
      </c>
      <c r="C358" s="251" t="s">
        <v>16</v>
      </c>
      <c r="D358" s="251" t="n">
        <v>32.3279615</v>
      </c>
      <c r="E358" s="251" t="n">
        <v>100</v>
      </c>
      <c r="F358" s="251" t="n">
        <v>22.9812333068986</v>
      </c>
      <c r="G358" s="251" t="n">
        <v>45.9696686403953</v>
      </c>
      <c r="H358" s="251" t="n">
        <v>108.3431725</v>
      </c>
      <c r="I358" s="251" t="n">
        <v>71.2140542102044</v>
      </c>
      <c r="J358" s="251" t="n">
        <v>77.0187666931014</v>
      </c>
      <c r="K358" s="251" t="n">
        <v>13.7166527773077</v>
      </c>
    </row>
    <row r="359">
      <c r="A359" s="251" t="s">
        <v>217</v>
      </c>
      <c r="B359" s="251" t="s">
        <v>218</v>
      </c>
      <c r="C359" s="251" t="s">
        <v>18</v>
      </c>
      <c r="D359" s="251" t="n">
        <v>35.6675475</v>
      </c>
      <c r="E359" s="251" t="n">
        <v>100</v>
      </c>
      <c r="F359" s="251" t="n">
        <v>45.8841171345961</v>
      </c>
      <c r="G359" s="251" t="n">
        <v>76.9856118523331</v>
      </c>
      <c r="H359" s="251" t="n">
        <v>42.0664261</v>
      </c>
      <c r="I359" s="251" t="n">
        <v>99.9999999999998</v>
      </c>
      <c r="J359" s="251" t="n">
        <v>54.1158828654039</v>
      </c>
      <c r="K359" s="251" t="n">
        <v>65.2750476361398</v>
      </c>
    </row>
    <row r="360">
      <c r="A360" s="251" t="s">
        <v>217</v>
      </c>
      <c r="B360" s="251" t="s">
        <v>218</v>
      </c>
      <c r="C360" s="251" t="s">
        <v>19</v>
      </c>
      <c r="D360" s="251" t="n">
        <v>18749.7415044</v>
      </c>
      <c r="E360" s="251" t="n">
        <v>2.02111467599028</v>
      </c>
      <c r="F360" s="251" t="n">
        <v>84.9506660721698</v>
      </c>
      <c r="G360" s="251" t="n">
        <v>1.74166666273659</v>
      </c>
      <c r="H360" s="251" t="n">
        <v>3321.5880935</v>
      </c>
      <c r="I360" s="251" t="n">
        <v>10.3931719881767</v>
      </c>
      <c r="J360" s="251" t="n">
        <v>15.0493339278302</v>
      </c>
      <c r="K360" s="251" t="n">
        <v>9.83138149400464</v>
      </c>
    </row>
    <row r="361">
      <c r="A361" s="251" t="s">
        <v>219</v>
      </c>
      <c r="B361" s="251" t="s">
        <v>220</v>
      </c>
      <c r="C361" s="251" t="s">
        <v>16</v>
      </c>
      <c r="D361" s="251" t="n">
        <v>47.0221973</v>
      </c>
      <c r="E361" s="251" t="n">
        <v>56.590909908645</v>
      </c>
      <c r="F361" s="251" t="n">
        <v>100</v>
      </c>
      <c r="G361" s="251" t="n">
        <v>0</v>
      </c>
      <c r="H361" s="251"/>
      <c r="I361" s="251"/>
      <c r="J361" s="251"/>
      <c r="K361" s="251"/>
    </row>
    <row r="362">
      <c r="A362" s="251" t="s">
        <v>219</v>
      </c>
      <c r="B362" s="251" t="s">
        <v>220</v>
      </c>
      <c r="C362" s="251" t="s">
        <v>18</v>
      </c>
      <c r="D362" s="251" t="n">
        <v>134.3945117</v>
      </c>
      <c r="E362" s="251" t="n">
        <v>28.6981747716761</v>
      </c>
      <c r="F362" s="251" t="n">
        <v>100</v>
      </c>
      <c r="G362" s="251" t="n">
        <v>0.00000000000000318613743962316</v>
      </c>
      <c r="H362" s="251"/>
      <c r="I362" s="251"/>
      <c r="J362" s="251"/>
      <c r="K362" s="251"/>
    </row>
    <row r="363">
      <c r="A363" s="251" t="s">
        <v>219</v>
      </c>
      <c r="B363" s="251" t="s">
        <v>220</v>
      </c>
      <c r="C363" s="251" t="s">
        <v>19</v>
      </c>
      <c r="D363" s="251" t="n">
        <v>9028.0817942</v>
      </c>
      <c r="E363" s="251" t="n">
        <v>1.7296455431366</v>
      </c>
      <c r="F363" s="251" t="n">
        <v>91.1331268003325</v>
      </c>
      <c r="G363" s="251" t="n">
        <v>1.07604266732892</v>
      </c>
      <c r="H363" s="251" t="n">
        <v>878.3947102</v>
      </c>
      <c r="I363" s="251" t="n">
        <v>10.8627523576432</v>
      </c>
      <c r="J363" s="251" t="n">
        <v>8.86687319966749</v>
      </c>
      <c r="K363" s="251" t="n">
        <v>11.0594942135782</v>
      </c>
    </row>
    <row r="364">
      <c r="A364" s="251" t="s">
        <v>221</v>
      </c>
      <c r="B364" s="251" t="s">
        <v>222</v>
      </c>
      <c r="C364" s="251" t="s">
        <v>16</v>
      </c>
      <c r="D364" s="251" t="n">
        <v>80.0955917</v>
      </c>
      <c r="E364" s="251" t="n">
        <v>100</v>
      </c>
      <c r="F364" s="251" t="n">
        <v>28.4829826406598</v>
      </c>
      <c r="G364" s="251" t="n">
        <v>83.1917901295047</v>
      </c>
      <c r="H364" s="251" t="n">
        <v>201.1094798</v>
      </c>
      <c r="I364" s="251" t="n">
        <v>56.9344081731088</v>
      </c>
      <c r="J364" s="251" t="n">
        <v>71.5170173593402</v>
      </c>
      <c r="K364" s="251" t="n">
        <v>33.1326780897222</v>
      </c>
    </row>
    <row r="365">
      <c r="A365" s="251" t="s">
        <v>221</v>
      </c>
      <c r="B365" s="251" t="s">
        <v>222</v>
      </c>
      <c r="C365" s="251" t="s">
        <v>18</v>
      </c>
      <c r="D365" s="251" t="n">
        <v>318.7666254</v>
      </c>
      <c r="E365" s="251" t="n">
        <v>41.9063027413474</v>
      </c>
      <c r="F365" s="251" t="n">
        <v>78.4840878136553</v>
      </c>
      <c r="G365" s="251" t="n">
        <v>18.3196102889238</v>
      </c>
      <c r="H365" s="251" t="n">
        <v>87.3878376</v>
      </c>
      <c r="I365" s="251" t="n">
        <v>72.1359008802189</v>
      </c>
      <c r="J365" s="251" t="n">
        <v>21.5159121863447</v>
      </c>
      <c r="K365" s="251" t="n">
        <v>66.8248638577522</v>
      </c>
    </row>
    <row r="366">
      <c r="A366" s="251" t="s">
        <v>221</v>
      </c>
      <c r="B366" s="251" t="s">
        <v>222</v>
      </c>
      <c r="C366" s="251" t="s">
        <v>19</v>
      </c>
      <c r="D366" s="251" t="n">
        <v>35993.9308879</v>
      </c>
      <c r="E366" s="251" t="n">
        <v>2.41788607190318</v>
      </c>
      <c r="F366" s="251" t="n">
        <v>85.7385250313122</v>
      </c>
      <c r="G366" s="251" t="n">
        <v>2.04440568926079</v>
      </c>
      <c r="H366" s="251" t="n">
        <v>5987.1165756</v>
      </c>
      <c r="I366" s="251" t="n">
        <v>12.2277081516037</v>
      </c>
      <c r="J366" s="251" t="n">
        <v>14.2614749686878</v>
      </c>
      <c r="K366" s="251" t="n">
        <v>12.2907573548805</v>
      </c>
    </row>
    <row r="367">
      <c r="A367" s="251" t="s">
        <v>223</v>
      </c>
      <c r="B367" s="251" t="s">
        <v>224</v>
      </c>
      <c r="C367" s="251" t="s">
        <v>16</v>
      </c>
      <c r="D367" s="251" t="n">
        <v>44.7054507</v>
      </c>
      <c r="E367" s="251" t="n">
        <v>73.1233413980933</v>
      </c>
      <c r="F367" s="251" t="n">
        <v>100</v>
      </c>
      <c r="G367" s="251" t="n">
        <v>0</v>
      </c>
      <c r="H367" s="251"/>
      <c r="I367" s="251"/>
      <c r="J367" s="251"/>
      <c r="K367" s="251"/>
    </row>
    <row r="368">
      <c r="A368" s="251" t="s">
        <v>223</v>
      </c>
      <c r="B368" s="251" t="s">
        <v>224</v>
      </c>
      <c r="C368" s="251" t="s">
        <v>18</v>
      </c>
      <c r="D368" s="251" t="n">
        <v>107.5786212</v>
      </c>
      <c r="E368" s="251" t="n">
        <v>56.1159143037907</v>
      </c>
      <c r="F368" s="251" t="n">
        <v>54.6639430638885</v>
      </c>
      <c r="G368" s="251" t="n">
        <v>37.1345742112843</v>
      </c>
      <c r="H368" s="251" t="n">
        <v>89.2213445</v>
      </c>
      <c r="I368" s="251" t="n">
        <v>57.6126699764143</v>
      </c>
      <c r="J368" s="251" t="n">
        <v>45.3360569361115</v>
      </c>
      <c r="K368" s="251" t="n">
        <v>44.775006640917</v>
      </c>
    </row>
    <row r="369">
      <c r="A369" s="251" t="s">
        <v>223</v>
      </c>
      <c r="B369" s="251" t="s">
        <v>224</v>
      </c>
      <c r="C369" s="251" t="s">
        <v>19</v>
      </c>
      <c r="D369" s="251" t="n">
        <v>11709.0101054</v>
      </c>
      <c r="E369" s="251" t="n">
        <v>3.60769323178749</v>
      </c>
      <c r="F369" s="251" t="n">
        <v>61.7740348293377</v>
      </c>
      <c r="G369" s="251" t="n">
        <v>3.11665031985168</v>
      </c>
      <c r="H369" s="251" t="n">
        <v>7245.5719253</v>
      </c>
      <c r="I369" s="251" t="n">
        <v>5.01056500091648</v>
      </c>
      <c r="J369" s="251" t="n">
        <v>38.2259651706623</v>
      </c>
      <c r="K369" s="251" t="n">
        <v>5.03657826688823</v>
      </c>
    </row>
    <row r="370">
      <c r="A370" s="251" t="s">
        <v>225</v>
      </c>
      <c r="B370" s="251" t="s">
        <v>226</v>
      </c>
      <c r="C370" s="251" t="s">
        <v>16</v>
      </c>
      <c r="D370" s="251" t="n">
        <v>63.356239</v>
      </c>
      <c r="E370" s="251" t="n">
        <v>70.5488720632894</v>
      </c>
      <c r="F370" s="251" t="n">
        <v>58.2062559341854</v>
      </c>
      <c r="G370" s="251" t="n">
        <v>43.0072781192033</v>
      </c>
      <c r="H370" s="251" t="n">
        <v>45.4915781</v>
      </c>
      <c r="I370" s="251" t="n">
        <v>73.41519385811</v>
      </c>
      <c r="J370" s="251" t="n">
        <v>41.7937440658146</v>
      </c>
      <c r="K370" s="251" t="n">
        <v>59.8963479629149</v>
      </c>
    </row>
    <row r="371">
      <c r="A371" s="251" t="s">
        <v>225</v>
      </c>
      <c r="B371" s="251" t="s">
        <v>226</v>
      </c>
      <c r="C371" s="251" t="s">
        <v>18</v>
      </c>
      <c r="D371" s="251" t="n">
        <v>257.7507532</v>
      </c>
      <c r="E371" s="251" t="n">
        <v>33.0413879792821</v>
      </c>
      <c r="F371" s="251" t="n">
        <v>68.470515510545</v>
      </c>
      <c r="G371" s="251" t="n">
        <v>15.7746136797813</v>
      </c>
      <c r="H371" s="251" t="n">
        <v>118.6897501</v>
      </c>
      <c r="I371" s="251" t="n">
        <v>45.7023616732595</v>
      </c>
      <c r="J371" s="251" t="n">
        <v>31.529484489455</v>
      </c>
      <c r="K371" s="251" t="n">
        <v>34.2566949039574</v>
      </c>
    </row>
    <row r="372">
      <c r="A372" s="251" t="s">
        <v>225</v>
      </c>
      <c r="B372" s="251" t="s">
        <v>226</v>
      </c>
      <c r="C372" s="251" t="s">
        <v>19</v>
      </c>
      <c r="D372" s="251" t="n">
        <v>14462.6482409</v>
      </c>
      <c r="E372" s="251" t="n">
        <v>3.2188719286666</v>
      </c>
      <c r="F372" s="251" t="n">
        <v>69.2581567648116</v>
      </c>
      <c r="G372" s="251" t="n">
        <v>2.59572179826848</v>
      </c>
      <c r="H372" s="251" t="n">
        <v>6419.5826998</v>
      </c>
      <c r="I372" s="251" t="n">
        <v>6.74466641261584</v>
      </c>
      <c r="J372" s="251" t="n">
        <v>30.7418432351884</v>
      </c>
      <c r="K372" s="251" t="n">
        <v>5.84788966123343</v>
      </c>
    </row>
    <row r="373">
      <c r="A373" s="251" t="s">
        <v>227</v>
      </c>
      <c r="B373" s="251" t="s">
        <v>228</v>
      </c>
      <c r="C373" s="251" t="s">
        <v>16</v>
      </c>
      <c r="D373" s="251" t="n">
        <v>171.4675257</v>
      </c>
      <c r="E373" s="251" t="n">
        <v>51.6807804946805</v>
      </c>
      <c r="F373" s="251" t="n">
        <v>80.0342956036265</v>
      </c>
      <c r="G373" s="251" t="n">
        <v>12.2862638529698</v>
      </c>
      <c r="H373" s="251" t="n">
        <v>42.7750367</v>
      </c>
      <c r="I373" s="251" t="n">
        <v>70.3258334603416</v>
      </c>
      <c r="J373" s="251" t="n">
        <v>19.9657043963735</v>
      </c>
      <c r="K373" s="251" t="n">
        <v>49.250577567969</v>
      </c>
    </row>
    <row r="374">
      <c r="A374" s="251" t="s">
        <v>227</v>
      </c>
      <c r="B374" s="251" t="s">
        <v>228</v>
      </c>
      <c r="C374" s="251" t="s">
        <v>18</v>
      </c>
      <c r="D374" s="251" t="n">
        <v>959.8318462</v>
      </c>
      <c r="E374" s="251" t="n">
        <v>23.8068880719441</v>
      </c>
      <c r="F374" s="251" t="n">
        <v>67.1986708383174</v>
      </c>
      <c r="G374" s="251" t="n">
        <v>12.7172023492594</v>
      </c>
      <c r="H374" s="251" t="n">
        <v>468.5176051</v>
      </c>
      <c r="I374" s="251" t="n">
        <v>31.3032974657773</v>
      </c>
      <c r="J374" s="251" t="n">
        <v>32.8013291616826</v>
      </c>
      <c r="K374" s="251" t="n">
        <v>26.053184931617</v>
      </c>
    </row>
    <row r="375">
      <c r="A375" s="251" t="s">
        <v>227</v>
      </c>
      <c r="B375" s="251" t="s">
        <v>228</v>
      </c>
      <c r="C375" s="251" t="s">
        <v>19</v>
      </c>
      <c r="D375" s="251" t="n">
        <v>26039.4464223</v>
      </c>
      <c r="E375" s="251" t="n">
        <v>3.42462699630136</v>
      </c>
      <c r="F375" s="251" t="n">
        <v>59.8483606692145</v>
      </c>
      <c r="G375" s="251" t="n">
        <v>2.89027605814284</v>
      </c>
      <c r="H375" s="251" t="n">
        <v>17469.5923068</v>
      </c>
      <c r="I375" s="251" t="n">
        <v>4.87285697011878</v>
      </c>
      <c r="J375" s="251" t="n">
        <v>40.1516393307855</v>
      </c>
      <c r="K375" s="251" t="n">
        <v>4.30812506897323</v>
      </c>
    </row>
    <row r="376">
      <c r="A376" s="251" t="s">
        <v>229</v>
      </c>
      <c r="B376" s="251" t="s">
        <v>230</v>
      </c>
      <c r="C376" s="251" t="s">
        <v>16</v>
      </c>
      <c r="D376" s="251" t="n">
        <v>14.5009427</v>
      </c>
      <c r="E376" s="251" t="n">
        <v>100</v>
      </c>
      <c r="F376" s="251" t="n">
        <v>58.3586863877442</v>
      </c>
      <c r="G376" s="251" t="n">
        <v>59.3149124526832</v>
      </c>
      <c r="H376" s="251" t="n">
        <v>10.3470167</v>
      </c>
      <c r="I376" s="251" t="n">
        <v>99.9999999999999</v>
      </c>
      <c r="J376" s="251" t="n">
        <v>41.6413136122558</v>
      </c>
      <c r="K376" s="251" t="n">
        <v>83.1275498697007</v>
      </c>
    </row>
    <row r="377">
      <c r="A377" s="251" t="s">
        <v>229</v>
      </c>
      <c r="B377" s="251" t="s">
        <v>230</v>
      </c>
      <c r="C377" s="251" t="s">
        <v>18</v>
      </c>
      <c r="D377" s="251" t="n">
        <v>155.4915236</v>
      </c>
      <c r="E377" s="251" t="n">
        <v>39.1044888193499</v>
      </c>
      <c r="F377" s="251" t="n">
        <v>85.3462057664553</v>
      </c>
      <c r="G377" s="251" t="n">
        <v>14.2039573608771</v>
      </c>
      <c r="H377" s="251" t="n">
        <v>26.6976226</v>
      </c>
      <c r="I377" s="251" t="n">
        <v>100</v>
      </c>
      <c r="J377" s="251" t="n">
        <v>14.6537942335447</v>
      </c>
      <c r="K377" s="251" t="n">
        <v>82.7262788257491</v>
      </c>
    </row>
    <row r="378">
      <c r="A378" s="251" t="s">
        <v>229</v>
      </c>
      <c r="B378" s="251" t="s">
        <v>230</v>
      </c>
      <c r="C378" s="251" t="s">
        <v>19</v>
      </c>
      <c r="D378" s="251" t="n">
        <v>7330.3158179</v>
      </c>
      <c r="E378" s="251" t="n">
        <v>3.26335984472175</v>
      </c>
      <c r="F378" s="251" t="n">
        <v>80.7627534169224</v>
      </c>
      <c r="G378" s="251" t="n">
        <v>2.47848862436999</v>
      </c>
      <c r="H378" s="251" t="n">
        <v>1746.0411756</v>
      </c>
      <c r="I378" s="251" t="n">
        <v>10.1181888452756</v>
      </c>
      <c r="J378" s="251" t="n">
        <v>19.2372465830776</v>
      </c>
      <c r="K378" s="251" t="n">
        <v>10.405312670511</v>
      </c>
    </row>
    <row r="379">
      <c r="A379" s="251" t="s">
        <v>231</v>
      </c>
      <c r="B379" s="251" t="s">
        <v>232</v>
      </c>
      <c r="C379" s="251" t="s">
        <v>16</v>
      </c>
      <c r="D379" s="251" t="n">
        <v>166.7925089</v>
      </c>
      <c r="E379" s="251" t="n">
        <v>72.0507272855648</v>
      </c>
      <c r="F379" s="251" t="n">
        <v>35.0616971229147</v>
      </c>
      <c r="G379" s="251" t="n">
        <v>57.867439674053</v>
      </c>
      <c r="H379" s="251" t="n">
        <v>308.9189443</v>
      </c>
      <c r="I379" s="251" t="n">
        <v>49.8636023576993</v>
      </c>
      <c r="J379" s="251" t="n">
        <v>64.9383028770853</v>
      </c>
      <c r="K379" s="251" t="n">
        <v>31.2439739450926</v>
      </c>
    </row>
    <row r="380">
      <c r="A380" s="251" t="s">
        <v>231</v>
      </c>
      <c r="B380" s="251" t="s">
        <v>232</v>
      </c>
      <c r="C380" s="251" t="s">
        <v>18</v>
      </c>
      <c r="D380" s="251" t="n">
        <v>702.5708322</v>
      </c>
      <c r="E380" s="251" t="n">
        <v>34.6440804186961</v>
      </c>
      <c r="F380" s="251" t="n">
        <v>86.0664939840517</v>
      </c>
      <c r="G380" s="251" t="n">
        <v>14.9182049191999</v>
      </c>
      <c r="H380" s="251" t="n">
        <v>113.7408353</v>
      </c>
      <c r="I380" s="251" t="n">
        <v>100</v>
      </c>
      <c r="J380" s="251" t="n">
        <v>13.9335060159483</v>
      </c>
      <c r="K380" s="251" t="n">
        <v>92.1489245033915</v>
      </c>
    </row>
    <row r="381">
      <c r="A381" s="251" t="s">
        <v>231</v>
      </c>
      <c r="B381" s="251" t="s">
        <v>232</v>
      </c>
      <c r="C381" s="251" t="s">
        <v>19</v>
      </c>
      <c r="D381" s="251" t="n">
        <v>39083.5453404</v>
      </c>
      <c r="E381" s="251" t="n">
        <v>3.6566862219802</v>
      </c>
      <c r="F381" s="251" t="n">
        <v>63.3836247818801</v>
      </c>
      <c r="G381" s="251" t="n">
        <v>3.01200998569285</v>
      </c>
      <c r="H381" s="251" t="n">
        <v>22578.3515216</v>
      </c>
      <c r="I381" s="251" t="n">
        <v>5.93932315147254</v>
      </c>
      <c r="J381" s="251" t="n">
        <v>36.6163752181199</v>
      </c>
      <c r="K381" s="251" t="n">
        <v>5.2138451617668</v>
      </c>
    </row>
    <row r="382">
      <c r="A382" s="251" t="s">
        <v>233</v>
      </c>
      <c r="B382" s="251" t="s">
        <v>234</v>
      </c>
      <c r="C382" s="251" t="s">
        <v>16</v>
      </c>
      <c r="D382" s="251" t="n">
        <v>598.7438223</v>
      </c>
      <c r="E382" s="251" t="n">
        <v>40.2234107994913</v>
      </c>
      <c r="F382" s="251" t="n">
        <v>59.2294395731831</v>
      </c>
      <c r="G382" s="251" t="n">
        <v>26.8043268957203</v>
      </c>
      <c r="H382" s="251" t="n">
        <v>412.1450644</v>
      </c>
      <c r="I382" s="251" t="n">
        <v>54.7372068750057</v>
      </c>
      <c r="J382" s="251" t="n">
        <v>40.7705604268169</v>
      </c>
      <c r="K382" s="251" t="n">
        <v>38.9399911001877</v>
      </c>
    </row>
    <row r="383">
      <c r="A383" s="251" t="s">
        <v>233</v>
      </c>
      <c r="B383" s="251" t="s">
        <v>234</v>
      </c>
      <c r="C383" s="251" t="s">
        <v>18</v>
      </c>
      <c r="D383" s="251" t="n">
        <v>678.3295974</v>
      </c>
      <c r="E383" s="251" t="n">
        <v>41.988400624638</v>
      </c>
      <c r="F383" s="251" t="n">
        <v>76.3291379321597</v>
      </c>
      <c r="G383" s="251" t="n">
        <v>19.7606407172041</v>
      </c>
      <c r="H383" s="251" t="n">
        <v>210.3606404</v>
      </c>
      <c r="I383" s="251" t="n">
        <v>70.4632201746342</v>
      </c>
      <c r="J383" s="251" t="n">
        <v>23.6708620678403</v>
      </c>
      <c r="K383" s="251" t="n">
        <v>63.7202255924825</v>
      </c>
    </row>
    <row r="384">
      <c r="A384" s="251" t="s">
        <v>233</v>
      </c>
      <c r="B384" s="251" t="s">
        <v>234</v>
      </c>
      <c r="C384" s="251" t="s">
        <v>19</v>
      </c>
      <c r="D384" s="251" t="n">
        <v>51496.1702638</v>
      </c>
      <c r="E384" s="251" t="n">
        <v>3.10737777164024</v>
      </c>
      <c r="F384" s="251" t="n">
        <v>66.9412120061643</v>
      </c>
      <c r="G384" s="251" t="n">
        <v>2.51842809067488</v>
      </c>
      <c r="H384" s="251" t="n">
        <v>25431.2840211</v>
      </c>
      <c r="I384" s="251" t="n">
        <v>5.25916366215322</v>
      </c>
      <c r="J384" s="251" t="n">
        <v>33.0587879938357</v>
      </c>
      <c r="K384" s="251" t="n">
        <v>5.09960101294644</v>
      </c>
    </row>
    <row r="385">
      <c r="A385" s="251" t="s">
        <v>235</v>
      </c>
      <c r="B385" s="251" t="s">
        <v>236</v>
      </c>
      <c r="C385" s="251" t="s">
        <v>16</v>
      </c>
      <c r="D385" s="251" t="n">
        <v>183.3006641</v>
      </c>
      <c r="E385" s="251" t="n">
        <v>57.6842620630133</v>
      </c>
      <c r="F385" s="251" t="n">
        <v>60.5785330338205</v>
      </c>
      <c r="G385" s="251" t="n">
        <v>36.4001139724345</v>
      </c>
      <c r="H385" s="251" t="n">
        <v>119.2828666</v>
      </c>
      <c r="I385" s="251" t="n">
        <v>70.251419370266</v>
      </c>
      <c r="J385" s="251" t="n">
        <v>39.4214669661795</v>
      </c>
      <c r="K385" s="251" t="n">
        <v>55.935653247144</v>
      </c>
    </row>
    <row r="386">
      <c r="A386" s="251" t="s">
        <v>235</v>
      </c>
      <c r="B386" s="251" t="s">
        <v>236</v>
      </c>
      <c r="C386" s="251" t="s">
        <v>18</v>
      </c>
      <c r="D386" s="251" t="n">
        <v>530.1021125</v>
      </c>
      <c r="E386" s="251" t="n">
        <v>31.8485673742464</v>
      </c>
      <c r="F386" s="251" t="n">
        <v>71.1206214859798</v>
      </c>
      <c r="G386" s="251" t="n">
        <v>17.5717861966029</v>
      </c>
      <c r="H386" s="251" t="n">
        <v>215.2542995</v>
      </c>
      <c r="I386" s="251" t="n">
        <v>49.2410292907847</v>
      </c>
      <c r="J386" s="251" t="n">
        <v>28.8793785140202</v>
      </c>
      <c r="K386" s="251" t="n">
        <v>43.2736582026672</v>
      </c>
    </row>
    <row r="387">
      <c r="A387" s="251" t="s">
        <v>235</v>
      </c>
      <c r="B387" s="251" t="s">
        <v>236</v>
      </c>
      <c r="C387" s="251" t="s">
        <v>19</v>
      </c>
      <c r="D387" s="251" t="n">
        <v>31836.1124762</v>
      </c>
      <c r="E387" s="251" t="n">
        <v>3.090314203384</v>
      </c>
      <c r="F387" s="251" t="n">
        <v>71.2036008967202</v>
      </c>
      <c r="G387" s="251" t="n">
        <v>2.57993044435681</v>
      </c>
      <c r="H387" s="251" t="n">
        <v>12875.2673912</v>
      </c>
      <c r="I387" s="251" t="n">
        <v>6.91428094975559</v>
      </c>
      <c r="J387" s="251" t="n">
        <v>28.7963991032798</v>
      </c>
      <c r="K387" s="251" t="n">
        <v>6.37928155678179</v>
      </c>
    </row>
    <row r="388">
      <c r="A388" s="251" t="s">
        <v>241</v>
      </c>
      <c r="B388" s="251" t="s">
        <v>242</v>
      </c>
      <c r="C388" s="251" t="s">
        <v>16</v>
      </c>
      <c r="D388" s="251" t="n">
        <v>5.093768</v>
      </c>
      <c r="E388" s="251" t="n">
        <v>100</v>
      </c>
      <c r="F388" s="251" t="n">
        <v>100</v>
      </c>
      <c r="G388" s="251" t="n">
        <v>0</v>
      </c>
      <c r="H388" s="251"/>
      <c r="I388" s="251"/>
      <c r="J388" s="251"/>
      <c r="K388" s="251"/>
    </row>
    <row r="389">
      <c r="A389" s="251" t="s">
        <v>241</v>
      </c>
      <c r="B389" s="251" t="s">
        <v>242</v>
      </c>
      <c r="C389" s="251" t="s">
        <v>18</v>
      </c>
      <c r="D389" s="251" t="n">
        <v>32.9196878</v>
      </c>
      <c r="E389" s="251" t="n">
        <v>41.666813313018</v>
      </c>
      <c r="F389" s="251" t="n">
        <v>88.446534938185</v>
      </c>
      <c r="G389" s="251" t="n">
        <v>12.6304142969657</v>
      </c>
      <c r="H389" s="251" t="n">
        <v>4.300185</v>
      </c>
      <c r="I389" s="251" t="n">
        <v>100</v>
      </c>
      <c r="J389" s="251" t="n">
        <v>11.553465061815</v>
      </c>
      <c r="K389" s="251" t="n">
        <v>96.6910250235205</v>
      </c>
    </row>
    <row r="390">
      <c r="A390" s="251" t="s">
        <v>241</v>
      </c>
      <c r="B390" s="251" t="s">
        <v>242</v>
      </c>
      <c r="C390" s="251" t="s">
        <v>19</v>
      </c>
      <c r="D390" s="251" t="n">
        <v>4236.9715575</v>
      </c>
      <c r="E390" s="251" t="n">
        <v>2.41550086587946</v>
      </c>
      <c r="F390" s="251" t="n">
        <v>87.297907871742</v>
      </c>
      <c r="G390" s="251" t="n">
        <v>2.20587727413055</v>
      </c>
      <c r="H390" s="251" t="n">
        <v>616.491327</v>
      </c>
      <c r="I390" s="251" t="n">
        <v>16.2361175315702</v>
      </c>
      <c r="J390" s="251" t="n">
        <v>12.702092128258</v>
      </c>
      <c r="K390" s="251" t="n">
        <v>15.1603742996805</v>
      </c>
    </row>
    <row r="391">
      <c r="A391" s="251" t="s">
        <v>245</v>
      </c>
      <c r="B391" s="251" t="s">
        <v>246</v>
      </c>
      <c r="C391" s="251" t="s">
        <v>16</v>
      </c>
      <c r="D391" s="251" t="n">
        <v>56.4141893</v>
      </c>
      <c r="E391" s="251" t="n">
        <v>37.3442957332899</v>
      </c>
      <c r="F391" s="251" t="n">
        <v>83.0178382785768</v>
      </c>
      <c r="G391" s="251" t="n">
        <v>14.0719315181959</v>
      </c>
      <c r="H391" s="251" t="n">
        <v>11.5401088</v>
      </c>
      <c r="I391" s="251" t="n">
        <v>72.5183919426907</v>
      </c>
      <c r="J391" s="251" t="n">
        <v>16.9821617214232</v>
      </c>
      <c r="K391" s="251" t="n">
        <v>68.7910852698495</v>
      </c>
    </row>
    <row r="392">
      <c r="A392" s="251" t="s">
        <v>245</v>
      </c>
      <c r="B392" s="251" t="s">
        <v>246</v>
      </c>
      <c r="C392" s="251" t="s">
        <v>18</v>
      </c>
      <c r="D392" s="251" t="n">
        <v>73.6966895</v>
      </c>
      <c r="E392" s="251" t="n">
        <v>45.9521442457309</v>
      </c>
      <c r="F392" s="251" t="n">
        <v>75.5974283845188</v>
      </c>
      <c r="G392" s="251" t="n">
        <v>21.1952146052334</v>
      </c>
      <c r="H392" s="251" t="n">
        <v>23.7890201</v>
      </c>
      <c r="I392" s="251" t="n">
        <v>72.2473702470239</v>
      </c>
      <c r="J392" s="251" t="n">
        <v>24.4025716154812</v>
      </c>
      <c r="K392" s="251" t="n">
        <v>65.6612648642788</v>
      </c>
    </row>
    <row r="393">
      <c r="A393" s="251" t="s">
        <v>245</v>
      </c>
      <c r="B393" s="251" t="s">
        <v>246</v>
      </c>
      <c r="C393" s="251" t="s">
        <v>19</v>
      </c>
      <c r="D393" s="251" t="n">
        <v>4918.790008</v>
      </c>
      <c r="E393" s="251" t="n">
        <v>4.04034383163513</v>
      </c>
      <c r="F393" s="251" t="n">
        <v>66.0932821404396</v>
      </c>
      <c r="G393" s="251" t="n">
        <v>3.73889011752919</v>
      </c>
      <c r="H393" s="251" t="n">
        <v>2523.4035837</v>
      </c>
      <c r="I393" s="251" t="n">
        <v>7.5601751881213</v>
      </c>
      <c r="J393" s="251" t="n">
        <v>33.9067178595604</v>
      </c>
      <c r="K393" s="251" t="n">
        <v>7.28809908565897</v>
      </c>
    </row>
    <row r="394">
      <c r="A394" s="251" t="s">
        <v>247</v>
      </c>
      <c r="B394" s="251" t="s">
        <v>248</v>
      </c>
      <c r="C394" s="251" t="s">
        <v>16</v>
      </c>
      <c r="D394" s="251" t="n">
        <v>15.7723564</v>
      </c>
      <c r="E394" s="251" t="n">
        <v>100</v>
      </c>
      <c r="F394" s="251" t="n">
        <v>51.8342767186382</v>
      </c>
      <c r="G394" s="251" t="n">
        <v>68.5692262054383</v>
      </c>
      <c r="H394" s="251" t="n">
        <v>14.6560732</v>
      </c>
      <c r="I394" s="251" t="n">
        <v>100</v>
      </c>
      <c r="J394" s="251" t="n">
        <v>48.1657232813618</v>
      </c>
      <c r="K394" s="251" t="n">
        <v>73.7918171549792</v>
      </c>
    </row>
    <row r="395">
      <c r="A395" s="251" t="s">
        <v>247</v>
      </c>
      <c r="B395" s="251" t="s">
        <v>248</v>
      </c>
      <c r="C395" s="251" t="s">
        <v>18</v>
      </c>
      <c r="D395" s="251" t="n">
        <v>38.8819979</v>
      </c>
      <c r="E395" s="251" t="n">
        <v>100</v>
      </c>
      <c r="F395" s="251" t="n">
        <v>63.7581758484824</v>
      </c>
      <c r="G395" s="251" t="n">
        <v>51.5942389949483</v>
      </c>
      <c r="H395" s="251" t="n">
        <v>22.1015503</v>
      </c>
      <c r="I395" s="251" t="n">
        <v>100</v>
      </c>
      <c r="J395" s="251" t="n">
        <v>36.2418241515176</v>
      </c>
      <c r="K395" s="251" t="n">
        <v>90.7668043654692</v>
      </c>
    </row>
    <row r="396">
      <c r="A396" s="251" t="s">
        <v>247</v>
      </c>
      <c r="B396" s="251" t="s">
        <v>248</v>
      </c>
      <c r="C396" s="251" t="s">
        <v>19</v>
      </c>
      <c r="D396" s="251" t="n">
        <v>7790.6391747</v>
      </c>
      <c r="E396" s="251" t="n">
        <v>4.76855155298455</v>
      </c>
      <c r="F396" s="251" t="n">
        <v>57.0156714078399</v>
      </c>
      <c r="G396" s="251" t="n">
        <v>3.93169304554917</v>
      </c>
      <c r="H396" s="251" t="n">
        <v>5873.3921036</v>
      </c>
      <c r="I396" s="251" t="n">
        <v>5.64843479900282</v>
      </c>
      <c r="J396" s="251" t="n">
        <v>42.9843285921601</v>
      </c>
      <c r="K396" s="251" t="n">
        <v>5.21511271906681</v>
      </c>
    </row>
    <row r="397">
      <c r="A397" s="251" t="s">
        <v>249</v>
      </c>
      <c r="B397" s="251" t="s">
        <v>250</v>
      </c>
      <c r="C397" s="251" t="s">
        <v>16</v>
      </c>
      <c r="D397" s="251" t="n">
        <v>1138.7842149</v>
      </c>
      <c r="E397" s="251" t="n">
        <v>30.9436454111335</v>
      </c>
      <c r="F397" s="251" t="n">
        <v>97.4642096409277</v>
      </c>
      <c r="G397" s="251" t="n">
        <v>1.8642397632758</v>
      </c>
      <c r="H397" s="251" t="n">
        <v>29.6284969</v>
      </c>
      <c r="I397" s="251" t="n">
        <v>70.5958482176548</v>
      </c>
      <c r="J397" s="251" t="n">
        <v>2.53579035907233</v>
      </c>
      <c r="K397" s="251" t="n">
        <v>71.6528692755722</v>
      </c>
    </row>
    <row r="398">
      <c r="A398" s="251" t="s">
        <v>249</v>
      </c>
      <c r="B398" s="251" t="s">
        <v>250</v>
      </c>
      <c r="C398" s="251" t="s">
        <v>18</v>
      </c>
      <c r="D398" s="251" t="n">
        <v>51.5338228</v>
      </c>
      <c r="E398" s="251" t="n">
        <v>70.2760655132156</v>
      </c>
      <c r="F398" s="251" t="n">
        <v>75.2604367423405</v>
      </c>
      <c r="G398" s="251" t="n">
        <v>30.4865698896996</v>
      </c>
      <c r="H398" s="251" t="n">
        <v>16.9401657</v>
      </c>
      <c r="I398" s="251" t="n">
        <v>99.9999999999998</v>
      </c>
      <c r="J398" s="251" t="n">
        <v>24.7395632576595</v>
      </c>
      <c r="K398" s="251" t="n">
        <v>92.7434547157702</v>
      </c>
    </row>
    <row r="399">
      <c r="A399" s="251" t="s">
        <v>249</v>
      </c>
      <c r="B399" s="251" t="s">
        <v>250</v>
      </c>
      <c r="C399" s="251" t="s">
        <v>19</v>
      </c>
      <c r="D399" s="251" t="n">
        <v>14666.8435413</v>
      </c>
      <c r="E399" s="251" t="n">
        <v>3.14622695357841</v>
      </c>
      <c r="F399" s="251" t="n">
        <v>87.4432963217589</v>
      </c>
      <c r="G399" s="251" t="n">
        <v>1.64539635371402</v>
      </c>
      <c r="H399" s="251" t="n">
        <v>2106.1329569</v>
      </c>
      <c r="I399" s="251" t="n">
        <v>12.0463320173115</v>
      </c>
      <c r="J399" s="251" t="n">
        <v>12.5567036782411</v>
      </c>
      <c r="K399" s="251" t="n">
        <v>11.4583321078028</v>
      </c>
    </row>
    <row r="400">
      <c r="A400" s="251" t="s">
        <v>251</v>
      </c>
      <c r="B400" s="251" t="s">
        <v>252</v>
      </c>
      <c r="C400" s="251" t="s">
        <v>16</v>
      </c>
      <c r="D400" s="251" t="n">
        <v>149.8926163</v>
      </c>
      <c r="E400" s="251" t="n">
        <v>33.2685387520664</v>
      </c>
      <c r="F400" s="251" t="n">
        <v>100</v>
      </c>
      <c r="G400" s="251" t="n">
        <v>0.00000000000000369354977181784</v>
      </c>
      <c r="H400" s="251"/>
      <c r="I400" s="251"/>
      <c r="J400" s="251"/>
      <c r="K400" s="251"/>
    </row>
    <row r="401">
      <c r="A401" s="251" t="s">
        <v>251</v>
      </c>
      <c r="B401" s="251" t="s">
        <v>252</v>
      </c>
      <c r="C401" s="251" t="s">
        <v>18</v>
      </c>
      <c r="D401" s="251" t="n">
        <v>115.9382229</v>
      </c>
      <c r="E401" s="251" t="n">
        <v>37.4155861746599</v>
      </c>
      <c r="F401" s="251" t="n">
        <v>100</v>
      </c>
      <c r="G401" s="251" t="n">
        <v>0.00000000000000415396452509538</v>
      </c>
      <c r="H401" s="251"/>
      <c r="I401" s="251"/>
      <c r="J401" s="251"/>
      <c r="K401" s="251"/>
    </row>
    <row r="402">
      <c r="A402" s="251" t="s">
        <v>251</v>
      </c>
      <c r="B402" s="251" t="s">
        <v>252</v>
      </c>
      <c r="C402" s="251" t="s">
        <v>19</v>
      </c>
      <c r="D402" s="251" t="n">
        <v>18385.6936974</v>
      </c>
      <c r="E402" s="251" t="n">
        <v>1.85255244725896</v>
      </c>
      <c r="F402" s="251" t="n">
        <v>94.5932804233143</v>
      </c>
      <c r="G402" s="251" t="n">
        <v>0.907587632664734</v>
      </c>
      <c r="H402" s="251" t="n">
        <v>1050.8810943</v>
      </c>
      <c r="I402" s="251" t="n">
        <v>15.8125490085118</v>
      </c>
      <c r="J402" s="251" t="n">
        <v>5.40671957668569</v>
      </c>
      <c r="K402" s="251" t="n">
        <v>15.8787024604694</v>
      </c>
    </row>
    <row r="403">
      <c r="A403" s="251" t="s">
        <v>253</v>
      </c>
      <c r="B403" s="251" t="s">
        <v>254</v>
      </c>
      <c r="C403" s="251" t="s">
        <v>16</v>
      </c>
      <c r="D403" s="251" t="n">
        <v>49.0071367</v>
      </c>
      <c r="E403" s="251" t="n">
        <v>51.3898895874548</v>
      </c>
      <c r="F403" s="251" t="n">
        <v>71.5914810205541</v>
      </c>
      <c r="G403" s="251" t="n">
        <v>19.8230848329885</v>
      </c>
      <c r="H403" s="251" t="n">
        <v>19.4467296</v>
      </c>
      <c r="I403" s="251" t="n">
        <v>70.5919971124985</v>
      </c>
      <c r="J403" s="251" t="n">
        <v>28.4085189794459</v>
      </c>
      <c r="K403" s="251" t="n">
        <v>49.9555785578448</v>
      </c>
    </row>
    <row r="404">
      <c r="A404" s="251" t="s">
        <v>253</v>
      </c>
      <c r="B404" s="251" t="s">
        <v>254</v>
      </c>
      <c r="C404" s="251" t="s">
        <v>18</v>
      </c>
      <c r="D404" s="251" t="n">
        <v>77.2797166</v>
      </c>
      <c r="E404" s="251" t="n">
        <v>49.434598398882</v>
      </c>
      <c r="F404" s="251" t="n">
        <v>100</v>
      </c>
      <c r="G404" s="251" t="n">
        <v>0</v>
      </c>
      <c r="H404" s="251"/>
      <c r="I404" s="251"/>
      <c r="J404" s="251"/>
      <c r="K404" s="251"/>
    </row>
    <row r="405">
      <c r="A405" s="251" t="s">
        <v>253</v>
      </c>
      <c r="B405" s="251" t="s">
        <v>254</v>
      </c>
      <c r="C405" s="251" t="s">
        <v>19</v>
      </c>
      <c r="D405" s="251" t="n">
        <v>14815.4302771</v>
      </c>
      <c r="E405" s="251" t="n">
        <v>1.7698781291757</v>
      </c>
      <c r="F405" s="251" t="n">
        <v>96.0034131134129</v>
      </c>
      <c r="G405" s="251" t="n">
        <v>0.566402809382601</v>
      </c>
      <c r="H405" s="251" t="n">
        <v>616.7609301</v>
      </c>
      <c r="I405" s="251" t="n">
        <v>13.7572497759509</v>
      </c>
      <c r="J405" s="251" t="n">
        <v>3.99658688658708</v>
      </c>
      <c r="K405" s="251" t="n">
        <v>13.6057602251182</v>
      </c>
    </row>
    <row r="406">
      <c r="A406" s="251" t="s">
        <v>255</v>
      </c>
      <c r="B406" s="251" t="s">
        <v>256</v>
      </c>
      <c r="C406" s="251" t="s">
        <v>16</v>
      </c>
      <c r="D406" s="251" t="n">
        <v>123.5771867</v>
      </c>
      <c r="E406" s="251" t="n">
        <v>49.9541387065645</v>
      </c>
      <c r="F406" s="251" t="n">
        <v>29.4289374083592</v>
      </c>
      <c r="G406" s="251" t="n">
        <v>17.6861586188822</v>
      </c>
      <c r="H406" s="251" t="n">
        <v>296.3400702</v>
      </c>
      <c r="I406" s="251" t="n">
        <v>56.7918741168686</v>
      </c>
      <c r="J406" s="251" t="n">
        <v>70.5710625916408</v>
      </c>
      <c r="K406" s="251" t="n">
        <v>7.37532971554049</v>
      </c>
    </row>
    <row r="407">
      <c r="A407" s="251" t="s">
        <v>255</v>
      </c>
      <c r="B407" s="251" t="s">
        <v>256</v>
      </c>
      <c r="C407" s="251" t="s">
        <v>18</v>
      </c>
      <c r="D407" s="251" t="n">
        <v>121.7383335</v>
      </c>
      <c r="E407" s="251" t="n">
        <v>39.9879044476614</v>
      </c>
      <c r="F407" s="251" t="n">
        <v>54.8082627067757</v>
      </c>
      <c r="G407" s="251" t="n">
        <v>22.8475159042353</v>
      </c>
      <c r="H407" s="251" t="n">
        <v>100.3784195</v>
      </c>
      <c r="I407" s="251" t="n">
        <v>40.3372247637384</v>
      </c>
      <c r="J407" s="251" t="n">
        <v>45.1917372932243</v>
      </c>
      <c r="K407" s="251" t="n">
        <v>27.7093276089723</v>
      </c>
    </row>
    <row r="408">
      <c r="A408" s="251" t="s">
        <v>255</v>
      </c>
      <c r="B408" s="251" t="s">
        <v>256</v>
      </c>
      <c r="C408" s="251" t="s">
        <v>19</v>
      </c>
      <c r="D408" s="251" t="n">
        <v>11099.2441814</v>
      </c>
      <c r="E408" s="251" t="n">
        <v>4.15858321964271</v>
      </c>
      <c r="F408" s="251" t="n">
        <v>75.1177864272559</v>
      </c>
      <c r="G408" s="251" t="n">
        <v>2.84394472290599</v>
      </c>
      <c r="H408" s="251" t="n">
        <v>3676.5428982</v>
      </c>
      <c r="I408" s="251" t="n">
        <v>8.80628332791963</v>
      </c>
      <c r="J408" s="251" t="n">
        <v>24.8822135727441</v>
      </c>
      <c r="K408" s="251" t="n">
        <v>8.5856843757737</v>
      </c>
    </row>
    <row r="409">
      <c r="A409" s="251" t="s">
        <v>261</v>
      </c>
      <c r="B409" s="251" t="s">
        <v>262</v>
      </c>
      <c r="C409" s="251" t="s">
        <v>16</v>
      </c>
      <c r="D409" s="251" t="n">
        <v>64.9284357</v>
      </c>
      <c r="E409" s="251" t="n">
        <v>61.4902185883479</v>
      </c>
      <c r="F409" s="251" t="n">
        <v>100</v>
      </c>
      <c r="G409" s="251" t="n">
        <v>0</v>
      </c>
      <c r="H409" s="251"/>
      <c r="I409" s="251"/>
      <c r="J409" s="251"/>
      <c r="K409" s="251"/>
    </row>
    <row r="410">
      <c r="A410" s="251" t="s">
        <v>261</v>
      </c>
      <c r="B410" s="251" t="s">
        <v>262</v>
      </c>
      <c r="C410" s="251" t="s">
        <v>18</v>
      </c>
      <c r="D410" s="251" t="n">
        <v>142.3623731</v>
      </c>
      <c r="E410" s="251" t="n">
        <v>43.9995903591318</v>
      </c>
      <c r="F410" s="251" t="n">
        <v>100</v>
      </c>
      <c r="G410" s="251" t="n">
        <v>0</v>
      </c>
      <c r="H410" s="251"/>
      <c r="I410" s="251"/>
      <c r="J410" s="251"/>
      <c r="K410" s="251"/>
    </row>
    <row r="411">
      <c r="A411" s="251" t="s">
        <v>261</v>
      </c>
      <c r="B411" s="251" t="s">
        <v>262</v>
      </c>
      <c r="C411" s="251" t="s">
        <v>19</v>
      </c>
      <c r="D411" s="251" t="n">
        <v>18280.7876189</v>
      </c>
      <c r="E411" s="251" t="n">
        <v>1.53149304932299</v>
      </c>
      <c r="F411" s="251" t="n">
        <v>96.7705296848352</v>
      </c>
      <c r="G411" s="251" t="n">
        <v>0.560814304478437</v>
      </c>
      <c r="H411" s="251" t="n">
        <v>610.0747939</v>
      </c>
      <c r="I411" s="251" t="n">
        <v>16.632670197265</v>
      </c>
      <c r="J411" s="251" t="n">
        <v>3.2294703151648</v>
      </c>
      <c r="K411" s="251" t="n">
        <v>16.8047054169753</v>
      </c>
    </row>
    <row r="412">
      <c r="A412" s="251" t="s">
        <v>263</v>
      </c>
      <c r="B412" s="251" t="s">
        <v>264</v>
      </c>
      <c r="C412" s="251" t="s">
        <v>18</v>
      </c>
      <c r="D412" s="251" t="n">
        <v>39.5306748</v>
      </c>
      <c r="E412" s="251" t="n">
        <v>70.5789793617637</v>
      </c>
      <c r="F412" s="251" t="n">
        <v>100</v>
      </c>
      <c r="G412" s="251" t="n">
        <v>0</v>
      </c>
      <c r="H412" s="251"/>
      <c r="I412" s="251"/>
      <c r="J412" s="251"/>
      <c r="K412" s="251"/>
    </row>
    <row r="413">
      <c r="A413" s="251" t="s">
        <v>263</v>
      </c>
      <c r="B413" s="251" t="s">
        <v>264</v>
      </c>
      <c r="C413" s="251" t="s">
        <v>19</v>
      </c>
      <c r="D413" s="251" t="n">
        <v>19322.1048863</v>
      </c>
      <c r="E413" s="251" t="n">
        <v>1.5475623262752</v>
      </c>
      <c r="F413" s="251" t="n">
        <v>96.9963971100785</v>
      </c>
      <c r="G413" s="251" t="n">
        <v>0.590394939234101</v>
      </c>
      <c r="H413" s="251" t="n">
        <v>598.3307814</v>
      </c>
      <c r="I413" s="251" t="n">
        <v>18.7368648764076</v>
      </c>
      <c r="J413" s="251" t="n">
        <v>3.00360288992155</v>
      </c>
      <c r="K413" s="251" t="n">
        <v>19.0658299637031</v>
      </c>
    </row>
    <row r="414">
      <c r="A414" s="251" t="s">
        <v>265</v>
      </c>
      <c r="B414" s="251" t="s">
        <v>266</v>
      </c>
      <c r="C414" s="251" t="s">
        <v>16</v>
      </c>
      <c r="D414" s="251" t="n">
        <v>19.4705987</v>
      </c>
      <c r="E414" s="251" t="n">
        <v>99.9999999999999</v>
      </c>
      <c r="F414" s="251" t="n">
        <v>100</v>
      </c>
      <c r="G414" s="251" t="n">
        <v>0</v>
      </c>
      <c r="H414" s="251"/>
      <c r="I414" s="251"/>
      <c r="J414" s="251"/>
      <c r="K414" s="251"/>
    </row>
    <row r="415">
      <c r="A415" s="251" t="s">
        <v>265</v>
      </c>
      <c r="B415" s="251" t="s">
        <v>266</v>
      </c>
      <c r="C415" s="251" t="s">
        <v>18</v>
      </c>
      <c r="D415" s="251" t="n">
        <v>64.9743632</v>
      </c>
      <c r="E415" s="251" t="n">
        <v>49.9548658321983</v>
      </c>
      <c r="F415" s="251" t="n">
        <v>100</v>
      </c>
      <c r="G415" s="251" t="n">
        <v>0</v>
      </c>
      <c r="H415" s="251"/>
      <c r="I415" s="251"/>
      <c r="J415" s="251"/>
      <c r="K415" s="251"/>
    </row>
    <row r="416">
      <c r="A416" s="251" t="s">
        <v>265</v>
      </c>
      <c r="B416" s="251" t="s">
        <v>266</v>
      </c>
      <c r="C416" s="251" t="s">
        <v>19</v>
      </c>
      <c r="D416" s="251" t="n">
        <v>16598.7640973</v>
      </c>
      <c r="E416" s="251" t="n">
        <v>0.97763081867507</v>
      </c>
      <c r="F416" s="251" t="n">
        <v>95.8950982722042</v>
      </c>
      <c r="G416" s="251" t="n">
        <v>0.621351679200431</v>
      </c>
      <c r="H416" s="251" t="n">
        <v>710.5294916</v>
      </c>
      <c r="I416" s="251" t="n">
        <v>14.5866528528789</v>
      </c>
      <c r="J416" s="251" t="n">
        <v>4.10490172779578</v>
      </c>
      <c r="K416" s="251" t="n">
        <v>14.5154705982498</v>
      </c>
    </row>
    <row r="417">
      <c r="A417" s="251" t="s">
        <v>267</v>
      </c>
      <c r="B417" s="251" t="s">
        <v>268</v>
      </c>
      <c r="C417" s="251" t="s">
        <v>16</v>
      </c>
      <c r="D417" s="251" t="n">
        <v>11.2573602</v>
      </c>
      <c r="E417" s="251" t="n">
        <v>100</v>
      </c>
      <c r="F417" s="251" t="n">
        <v>100</v>
      </c>
      <c r="G417" s="251" t="n">
        <v>0</v>
      </c>
      <c r="H417" s="251"/>
      <c r="I417" s="251"/>
      <c r="J417" s="251"/>
      <c r="K417" s="251"/>
    </row>
    <row r="418">
      <c r="A418" s="251" t="s">
        <v>267</v>
      </c>
      <c r="B418" s="251" t="s">
        <v>268</v>
      </c>
      <c r="C418" s="251" t="s">
        <v>18</v>
      </c>
      <c r="D418" s="251" t="n">
        <v>33.3387638</v>
      </c>
      <c r="E418" s="251" t="n">
        <v>50.9002979047888</v>
      </c>
      <c r="F418" s="251" t="n">
        <v>100</v>
      </c>
      <c r="G418" s="251" t="n">
        <v>0</v>
      </c>
      <c r="H418" s="251"/>
      <c r="I418" s="251"/>
      <c r="J418" s="251"/>
      <c r="K418" s="251"/>
    </row>
    <row r="419">
      <c r="A419" s="251" t="s">
        <v>267</v>
      </c>
      <c r="B419" s="251" t="s">
        <v>268</v>
      </c>
      <c r="C419" s="251" t="s">
        <v>19</v>
      </c>
      <c r="D419" s="251" t="n">
        <v>4242.2294712</v>
      </c>
      <c r="E419" s="251" t="n">
        <v>2.14949894168117</v>
      </c>
      <c r="F419" s="251" t="n">
        <v>92.680852707407</v>
      </c>
      <c r="G419" s="251" t="n">
        <v>1.16347332595021</v>
      </c>
      <c r="H419" s="251" t="n">
        <v>335.0152857</v>
      </c>
      <c r="I419" s="251" t="n">
        <v>14.6292998722729</v>
      </c>
      <c r="J419" s="251" t="n">
        <v>7.31914729259297</v>
      </c>
      <c r="K419" s="251" t="n">
        <v>14.7328227784834</v>
      </c>
    </row>
    <row r="420">
      <c r="A420" s="251" t="s">
        <v>269</v>
      </c>
      <c r="B420" s="251" t="s">
        <v>270</v>
      </c>
      <c r="C420" s="251" t="s">
        <v>16</v>
      </c>
      <c r="D420" s="251" t="n">
        <v>425.1026386</v>
      </c>
      <c r="E420" s="251" t="n">
        <v>39.9203289703434</v>
      </c>
      <c r="F420" s="251" t="n">
        <v>81.4527831212198</v>
      </c>
      <c r="G420" s="251" t="n">
        <v>15.436897861065</v>
      </c>
      <c r="H420" s="251" t="n">
        <v>96.7980532</v>
      </c>
      <c r="I420" s="251" t="n">
        <v>71.1827069758117</v>
      </c>
      <c r="J420" s="251" t="n">
        <v>18.5472168787802</v>
      </c>
      <c r="K420" s="251" t="n">
        <v>67.793367692827</v>
      </c>
    </row>
    <row r="421">
      <c r="A421" s="251" t="s">
        <v>269</v>
      </c>
      <c r="B421" s="251" t="s">
        <v>270</v>
      </c>
      <c r="C421" s="251" t="s">
        <v>18</v>
      </c>
      <c r="D421" s="251" t="n">
        <v>577.7824441</v>
      </c>
      <c r="E421" s="251" t="n">
        <v>38.5818531155739</v>
      </c>
      <c r="F421" s="251" t="n">
        <v>89.8215526114585</v>
      </c>
      <c r="G421" s="251" t="n">
        <v>11.0356273979944</v>
      </c>
      <c r="H421" s="251" t="n">
        <v>65.4734642</v>
      </c>
      <c r="I421" s="251" t="n">
        <v>99.9999999999998</v>
      </c>
      <c r="J421" s="251" t="n">
        <v>10.1784473885415</v>
      </c>
      <c r="K421" s="251" t="n">
        <v>97.3858928666577</v>
      </c>
    </row>
    <row r="422">
      <c r="A422" s="251" t="s">
        <v>269</v>
      </c>
      <c r="B422" s="251" t="s">
        <v>270</v>
      </c>
      <c r="C422" s="251" t="s">
        <v>19</v>
      </c>
      <c r="D422" s="251" t="n">
        <v>64779.8108427</v>
      </c>
      <c r="E422" s="251" t="n">
        <v>2.58201515493458</v>
      </c>
      <c r="F422" s="251" t="n">
        <v>89.6642582262024</v>
      </c>
      <c r="G422" s="251" t="n">
        <v>1.3370318476641</v>
      </c>
      <c r="H422" s="251" t="n">
        <v>7467.2719127</v>
      </c>
      <c r="I422" s="251" t="n">
        <v>11.7339201769976</v>
      </c>
      <c r="J422" s="251" t="n">
        <v>10.3357417737976</v>
      </c>
      <c r="K422" s="251" t="n">
        <v>11.5989709756035</v>
      </c>
    </row>
    <row r="423">
      <c r="A423" s="251" t="s">
        <v>273</v>
      </c>
      <c r="B423" s="251" t="s">
        <v>274</v>
      </c>
      <c r="C423" s="251" t="s">
        <v>16</v>
      </c>
      <c r="D423" s="251" t="n">
        <v>33.3241121</v>
      </c>
      <c r="E423" s="251" t="n">
        <v>70.1125704561583</v>
      </c>
      <c r="F423" s="251" t="n">
        <v>100</v>
      </c>
      <c r="G423" s="251" t="n">
        <v>0</v>
      </c>
      <c r="H423" s="251"/>
      <c r="I423" s="251"/>
      <c r="J423" s="251"/>
      <c r="K423" s="251"/>
    </row>
    <row r="424">
      <c r="A424" s="251" t="s">
        <v>273</v>
      </c>
      <c r="B424" s="251" t="s">
        <v>274</v>
      </c>
      <c r="C424" s="251" t="s">
        <v>18</v>
      </c>
      <c r="D424" s="251" t="n">
        <v>32.9830843</v>
      </c>
      <c r="E424" s="251" t="n">
        <v>70.8293513744093</v>
      </c>
      <c r="F424" s="251" t="n">
        <v>100</v>
      </c>
      <c r="G424" s="251" t="n">
        <v>0</v>
      </c>
      <c r="H424" s="251"/>
      <c r="I424" s="251"/>
      <c r="J424" s="251"/>
      <c r="K424" s="251"/>
    </row>
    <row r="425">
      <c r="A425" s="251" t="s">
        <v>273</v>
      </c>
      <c r="B425" s="251" t="s">
        <v>274</v>
      </c>
      <c r="C425" s="251" t="s">
        <v>19</v>
      </c>
      <c r="D425" s="251" t="n">
        <v>12768.7534353</v>
      </c>
      <c r="E425" s="251" t="n">
        <v>2.77032964902445</v>
      </c>
      <c r="F425" s="251" t="n">
        <v>92.4130670474715</v>
      </c>
      <c r="G425" s="251" t="n">
        <v>1.66742674513161</v>
      </c>
      <c r="H425" s="251" t="n">
        <v>1048.2898068</v>
      </c>
      <c r="I425" s="251" t="n">
        <v>20.441710217528</v>
      </c>
      <c r="J425" s="251" t="n">
        <v>7.58693295252852</v>
      </c>
      <c r="K425" s="251" t="n">
        <v>20.3101860209849</v>
      </c>
    </row>
    <row r="426">
      <c r="A426" s="251" t="s">
        <v>275</v>
      </c>
      <c r="B426" s="251" t="s">
        <v>276</v>
      </c>
      <c r="C426" s="251" t="s">
        <v>16</v>
      </c>
      <c r="D426" s="251" t="n">
        <v>48.3756912</v>
      </c>
      <c r="E426" s="251" t="n">
        <v>71.0438917785756</v>
      </c>
      <c r="F426" s="251" t="n">
        <v>65.150781359429</v>
      </c>
      <c r="G426" s="251" t="n">
        <v>43.1307547645297</v>
      </c>
      <c r="H426" s="251" t="n">
        <v>25.876206</v>
      </c>
      <c r="I426" s="251" t="n">
        <v>100</v>
      </c>
      <c r="J426" s="251" t="n">
        <v>34.849218640571</v>
      </c>
      <c r="K426" s="251" t="n">
        <v>80.6331528552454</v>
      </c>
    </row>
    <row r="427">
      <c r="A427" s="251" t="s">
        <v>275</v>
      </c>
      <c r="B427" s="251" t="s">
        <v>276</v>
      </c>
      <c r="C427" s="251" t="s">
        <v>18</v>
      </c>
      <c r="D427" s="251" t="n">
        <v>77.77924</v>
      </c>
      <c r="E427" s="251" t="n">
        <v>57.0642922702136</v>
      </c>
      <c r="F427" s="251" t="n">
        <v>100</v>
      </c>
      <c r="G427" s="251" t="n">
        <v>0</v>
      </c>
      <c r="H427" s="251"/>
      <c r="I427" s="251"/>
      <c r="J427" s="251"/>
      <c r="K427" s="251"/>
    </row>
    <row r="428">
      <c r="A428" s="251" t="s">
        <v>275</v>
      </c>
      <c r="B428" s="251" t="s">
        <v>276</v>
      </c>
      <c r="C428" s="251" t="s">
        <v>19</v>
      </c>
      <c r="D428" s="251" t="n">
        <v>19448.2609176</v>
      </c>
      <c r="E428" s="251" t="n">
        <v>2.10471473539422</v>
      </c>
      <c r="F428" s="251" t="n">
        <v>93.4832568504351</v>
      </c>
      <c r="G428" s="251" t="n">
        <v>1.63171641649457</v>
      </c>
      <c r="H428" s="251" t="n">
        <v>1355.743535</v>
      </c>
      <c r="I428" s="251" t="n">
        <v>23.9950549004191</v>
      </c>
      <c r="J428" s="251" t="n">
        <v>6.51674314956496</v>
      </c>
      <c r="K428" s="251" t="n">
        <v>23.4071163109161</v>
      </c>
    </row>
    <row r="429">
      <c r="A429" s="251" t="s">
        <v>279</v>
      </c>
      <c r="B429" s="251" t="s">
        <v>280</v>
      </c>
      <c r="C429" s="251" t="s">
        <v>16</v>
      </c>
      <c r="D429" s="251" t="n">
        <v>20.2240408</v>
      </c>
      <c r="E429" s="251" t="n">
        <v>100</v>
      </c>
      <c r="F429" s="251" t="n">
        <v>100</v>
      </c>
      <c r="G429" s="251" t="n">
        <v>0</v>
      </c>
      <c r="H429" s="251"/>
      <c r="I429" s="251"/>
      <c r="J429" s="251"/>
      <c r="K429" s="251"/>
    </row>
    <row r="430">
      <c r="A430" s="251" t="s">
        <v>279</v>
      </c>
      <c r="B430" s="251" t="s">
        <v>280</v>
      </c>
      <c r="C430" s="251" t="s">
        <v>18</v>
      </c>
      <c r="D430" s="251" t="n">
        <v>78.5496198</v>
      </c>
      <c r="E430" s="251" t="n">
        <v>49.1077971870012</v>
      </c>
      <c r="F430" s="251" t="n">
        <v>100</v>
      </c>
      <c r="G430" s="251" t="n">
        <v>0</v>
      </c>
      <c r="H430" s="251"/>
      <c r="I430" s="251"/>
      <c r="J430" s="251"/>
      <c r="K430" s="251"/>
    </row>
    <row r="431">
      <c r="A431" s="251" t="s">
        <v>279</v>
      </c>
      <c r="B431" s="251" t="s">
        <v>280</v>
      </c>
      <c r="C431" s="251" t="s">
        <v>19</v>
      </c>
      <c r="D431" s="251" t="n">
        <v>17076.3890503</v>
      </c>
      <c r="E431" s="251" t="n">
        <v>2.99567497596695</v>
      </c>
      <c r="F431" s="251" t="n">
        <v>96.9142428667668</v>
      </c>
      <c r="G431" s="251" t="n">
        <v>0.680428860328563</v>
      </c>
      <c r="H431" s="251" t="n">
        <v>543.7135736</v>
      </c>
      <c r="I431" s="251" t="n">
        <v>21.4202470320245</v>
      </c>
      <c r="J431" s="251" t="n">
        <v>3.08575713323317</v>
      </c>
      <c r="K431" s="251" t="n">
        <v>21.3702002381328</v>
      </c>
    </row>
    <row r="432">
      <c r="A432" s="251" t="s">
        <v>281</v>
      </c>
      <c r="B432" s="251" t="s">
        <v>282</v>
      </c>
      <c r="C432" s="251" t="s">
        <v>16</v>
      </c>
      <c r="D432" s="251" t="n">
        <v>26.6937623</v>
      </c>
      <c r="E432" s="251" t="n">
        <v>100</v>
      </c>
      <c r="F432" s="251" t="n">
        <v>100</v>
      </c>
      <c r="G432" s="251" t="n">
        <v>0.0000000000000111022302462516</v>
      </c>
      <c r="H432" s="251"/>
      <c r="I432" s="251"/>
      <c r="J432" s="251"/>
      <c r="K432" s="251"/>
    </row>
    <row r="433">
      <c r="A433" s="251" t="s">
        <v>281</v>
      </c>
      <c r="B433" s="251" t="s">
        <v>282</v>
      </c>
      <c r="C433" s="251" t="s">
        <v>18</v>
      </c>
      <c r="D433" s="251" t="n">
        <v>53.3417232</v>
      </c>
      <c r="E433" s="251" t="n">
        <v>52.1550524532811</v>
      </c>
      <c r="F433" s="251" t="n">
        <v>85.3155552421271</v>
      </c>
      <c r="G433" s="251" t="n">
        <v>16.7638546825819</v>
      </c>
      <c r="H433" s="251" t="n">
        <v>9.1811345</v>
      </c>
      <c r="I433" s="251" t="n">
        <v>100</v>
      </c>
      <c r="J433" s="251" t="n">
        <v>14.6844447578729</v>
      </c>
      <c r="K433" s="251" t="n">
        <v>97.3967755557122</v>
      </c>
    </row>
    <row r="434">
      <c r="A434" s="251" t="s">
        <v>281</v>
      </c>
      <c r="B434" s="251" t="s">
        <v>282</v>
      </c>
      <c r="C434" s="251" t="s">
        <v>19</v>
      </c>
      <c r="D434" s="251" t="n">
        <v>4749.8541624</v>
      </c>
      <c r="E434" s="251" t="n">
        <v>4.10742246043529</v>
      </c>
      <c r="F434" s="251" t="n">
        <v>70.4679630215505</v>
      </c>
      <c r="G434" s="251" t="n">
        <v>3.31197408342422</v>
      </c>
      <c r="H434" s="251" t="n">
        <v>1990.5906564</v>
      </c>
      <c r="I434" s="251" t="n">
        <v>8.47750316546884</v>
      </c>
      <c r="J434" s="251" t="n">
        <v>29.5320369784495</v>
      </c>
      <c r="K434" s="251" t="n">
        <v>7.9028773873398</v>
      </c>
    </row>
    <row r="435">
      <c r="A435" s="251" t="s">
        <v>283</v>
      </c>
      <c r="B435" s="251" t="s">
        <v>284</v>
      </c>
      <c r="C435" s="251" t="s">
        <v>16</v>
      </c>
      <c r="D435" s="251" t="n">
        <v>162.4709099</v>
      </c>
      <c r="E435" s="251" t="n">
        <v>44.5317232826332</v>
      </c>
      <c r="F435" s="251" t="n">
        <v>100</v>
      </c>
      <c r="G435" s="251" t="n">
        <v>0</v>
      </c>
      <c r="H435" s="251"/>
      <c r="I435" s="251"/>
      <c r="J435" s="251"/>
      <c r="K435" s="251"/>
    </row>
    <row r="436">
      <c r="A436" s="251" t="s">
        <v>283</v>
      </c>
      <c r="B436" s="251" t="s">
        <v>284</v>
      </c>
      <c r="C436" s="251" t="s">
        <v>18</v>
      </c>
      <c r="D436" s="251" t="n">
        <v>27.844067</v>
      </c>
      <c r="E436" s="251" t="n">
        <v>100</v>
      </c>
      <c r="F436" s="251" t="n">
        <v>100</v>
      </c>
      <c r="G436" s="251" t="n">
        <v>0</v>
      </c>
      <c r="H436" s="251"/>
      <c r="I436" s="251"/>
      <c r="J436" s="251"/>
      <c r="K436" s="251"/>
    </row>
    <row r="437">
      <c r="A437" s="251" t="s">
        <v>283</v>
      </c>
      <c r="B437" s="251" t="s">
        <v>284</v>
      </c>
      <c r="C437" s="251" t="s">
        <v>19</v>
      </c>
      <c r="D437" s="251" t="n">
        <v>25939.1822741</v>
      </c>
      <c r="E437" s="251" t="n">
        <v>2.23396671985242</v>
      </c>
      <c r="F437" s="251" t="n">
        <v>91.7618920734429</v>
      </c>
      <c r="G437" s="251" t="n">
        <v>1.04158450712285</v>
      </c>
      <c r="H437" s="251" t="n">
        <v>2328.7421202</v>
      </c>
      <c r="I437" s="251" t="n">
        <v>11.0524668993439</v>
      </c>
      <c r="J437" s="251" t="n">
        <v>8.23810792655711</v>
      </c>
      <c r="K437" s="251" t="n">
        <v>11.601907377283</v>
      </c>
    </row>
    <row r="438">
      <c r="A438" s="251" t="s">
        <v>287</v>
      </c>
      <c r="B438" s="251" t="s">
        <v>288</v>
      </c>
      <c r="C438" s="251" t="s">
        <v>16</v>
      </c>
      <c r="D438" s="251" t="n">
        <v>30.5103334</v>
      </c>
      <c r="E438" s="251" t="n">
        <v>100</v>
      </c>
      <c r="F438" s="251" t="n">
        <v>31.6873281834811</v>
      </c>
      <c r="G438" s="251" t="n">
        <v>84.2446023994856</v>
      </c>
      <c r="H438" s="251" t="n">
        <v>65.7752645</v>
      </c>
      <c r="I438" s="251" t="n">
        <v>70.2179157503426</v>
      </c>
      <c r="J438" s="251" t="n">
        <v>68.3126718165189</v>
      </c>
      <c r="K438" s="251" t="n">
        <v>39.0774697129306</v>
      </c>
    </row>
    <row r="439">
      <c r="A439" s="251" t="s">
        <v>287</v>
      </c>
      <c r="B439" s="251" t="s">
        <v>288</v>
      </c>
      <c r="C439" s="251" t="s">
        <v>18</v>
      </c>
      <c r="D439" s="251" t="n">
        <v>233.5284039</v>
      </c>
      <c r="E439" s="251" t="n">
        <v>39.1762461833424</v>
      </c>
      <c r="F439" s="251" t="n">
        <v>88.8612588340226</v>
      </c>
      <c r="G439" s="251" t="n">
        <v>10.5004134221382</v>
      </c>
      <c r="H439" s="251" t="n">
        <v>29.2727391</v>
      </c>
      <c r="I439" s="251" t="n">
        <v>100</v>
      </c>
      <c r="J439" s="251" t="n">
        <v>11.1387411659773</v>
      </c>
      <c r="K439" s="251" t="n">
        <v>83.7688874411505</v>
      </c>
    </row>
    <row r="440">
      <c r="A440" s="251" t="s">
        <v>287</v>
      </c>
      <c r="B440" s="251" t="s">
        <v>288</v>
      </c>
      <c r="C440" s="251" t="s">
        <v>19</v>
      </c>
      <c r="D440" s="251" t="n">
        <v>12020.8128318</v>
      </c>
      <c r="E440" s="251" t="n">
        <v>3.65777299786442</v>
      </c>
      <c r="F440" s="251" t="n">
        <v>64.8149851023261</v>
      </c>
      <c r="G440" s="251" t="n">
        <v>3.8140132330497</v>
      </c>
      <c r="H440" s="251" t="n">
        <v>6525.535382</v>
      </c>
      <c r="I440" s="251" t="n">
        <v>7.84094324820373</v>
      </c>
      <c r="J440" s="251" t="n">
        <v>35.1850148976739</v>
      </c>
      <c r="K440" s="251" t="n">
        <v>7.02586631266524</v>
      </c>
    </row>
    <row r="441">
      <c r="A441" s="251" t="s">
        <v>289</v>
      </c>
      <c r="B441" s="251" t="s">
        <v>290</v>
      </c>
      <c r="C441" s="251" t="s">
        <v>16</v>
      </c>
      <c r="D441" s="251" t="n">
        <v>8.9524786</v>
      </c>
      <c r="E441" s="251" t="n">
        <v>99.9999999999999</v>
      </c>
      <c r="F441" s="251" t="n">
        <v>100</v>
      </c>
      <c r="G441" s="251" t="n">
        <v>0</v>
      </c>
      <c r="H441" s="251"/>
      <c r="I441" s="251"/>
      <c r="J441" s="251"/>
      <c r="K441" s="251"/>
    </row>
    <row r="442">
      <c r="A442" s="251" t="s">
        <v>289</v>
      </c>
      <c r="B442" s="251" t="s">
        <v>290</v>
      </c>
      <c r="C442" s="251" t="s">
        <v>18</v>
      </c>
      <c r="D442" s="251" t="n">
        <v>22.9752014</v>
      </c>
      <c r="E442" s="251" t="n">
        <v>57.6317807548692</v>
      </c>
      <c r="F442" s="251" t="n">
        <v>100</v>
      </c>
      <c r="G442" s="251" t="n">
        <v>0</v>
      </c>
      <c r="H442" s="251"/>
      <c r="I442" s="251"/>
      <c r="J442" s="251"/>
      <c r="K442" s="251"/>
    </row>
    <row r="443">
      <c r="A443" s="251" t="s">
        <v>289</v>
      </c>
      <c r="B443" s="251" t="s">
        <v>290</v>
      </c>
      <c r="C443" s="251" t="s">
        <v>19</v>
      </c>
      <c r="D443" s="251" t="n">
        <v>6097.2491655</v>
      </c>
      <c r="E443" s="251" t="n">
        <v>2.81204125670331</v>
      </c>
      <c r="F443" s="251" t="n">
        <v>89.8797129110178</v>
      </c>
      <c r="G443" s="251" t="n">
        <v>1.99744176446957</v>
      </c>
      <c r="H443" s="251" t="n">
        <v>686.5388196</v>
      </c>
      <c r="I443" s="251" t="n">
        <v>17.3118599094487</v>
      </c>
      <c r="J443" s="251" t="n">
        <v>10.1202870889822</v>
      </c>
      <c r="K443" s="251" t="n">
        <v>17.7395651692977</v>
      </c>
    </row>
    <row r="444">
      <c r="A444" s="251" t="s">
        <v>291</v>
      </c>
      <c r="B444" s="251" t="s">
        <v>292</v>
      </c>
      <c r="C444" s="251" t="s">
        <v>16</v>
      </c>
      <c r="D444" s="251" t="n">
        <v>363.5212813</v>
      </c>
      <c r="E444" s="251" t="n">
        <v>41.0543717210196</v>
      </c>
      <c r="F444" s="251" t="n">
        <v>75.4265734337499</v>
      </c>
      <c r="G444" s="251" t="n">
        <v>11.6336450390875</v>
      </c>
      <c r="H444" s="251" t="n">
        <v>118.4325776</v>
      </c>
      <c r="I444" s="251" t="n">
        <v>34.3959001996085</v>
      </c>
      <c r="J444" s="251" t="n">
        <v>24.5734265662501</v>
      </c>
      <c r="K444" s="251" t="n">
        <v>35.7087351850263</v>
      </c>
    </row>
    <row r="445">
      <c r="A445" s="251" t="s">
        <v>291</v>
      </c>
      <c r="B445" s="251" t="s">
        <v>292</v>
      </c>
      <c r="C445" s="251" t="s">
        <v>18</v>
      </c>
      <c r="D445" s="251" t="n">
        <v>83.7758115</v>
      </c>
      <c r="E445" s="251" t="n">
        <v>34.7701030356991</v>
      </c>
      <c r="F445" s="251" t="n">
        <v>68.8008555404323</v>
      </c>
      <c r="G445" s="251" t="n">
        <v>18.7604828575404</v>
      </c>
      <c r="H445" s="251" t="n">
        <v>37.9898422</v>
      </c>
      <c r="I445" s="251" t="n">
        <v>70.2531577057417</v>
      </c>
      <c r="J445" s="251" t="n">
        <v>31.1991444595677</v>
      </c>
      <c r="K445" s="251" t="n">
        <v>41.3709187642344</v>
      </c>
    </row>
    <row r="446">
      <c r="A446" s="251" t="s">
        <v>291</v>
      </c>
      <c r="B446" s="251" t="s">
        <v>292</v>
      </c>
      <c r="C446" s="251" t="s">
        <v>19</v>
      </c>
      <c r="D446" s="251" t="n">
        <v>11191.5714939</v>
      </c>
      <c r="E446" s="251" t="n">
        <v>3.69410760667195</v>
      </c>
      <c r="F446" s="251" t="n">
        <v>94.316112837269</v>
      </c>
      <c r="G446" s="251" t="n">
        <v>1.21591917965228</v>
      </c>
      <c r="H446" s="251" t="n">
        <v>674.4513491</v>
      </c>
      <c r="I446" s="251" t="n">
        <v>19.2867569922097</v>
      </c>
      <c r="J446" s="251" t="n">
        <v>5.68388716273096</v>
      </c>
      <c r="K446" s="251" t="n">
        <v>20.176468544457</v>
      </c>
    </row>
    <row r="447">
      <c r="A447" s="251" t="s">
        <v>293</v>
      </c>
      <c r="B447" s="251" t="s">
        <v>294</v>
      </c>
      <c r="C447" s="251" t="s">
        <v>16</v>
      </c>
      <c r="D447" s="251" t="n">
        <v>215.7070846</v>
      </c>
      <c r="E447" s="251" t="n">
        <v>41.3002317278233</v>
      </c>
      <c r="F447" s="251" t="n">
        <v>68.1369247644206</v>
      </c>
      <c r="G447" s="251" t="n">
        <v>25.3729996059845</v>
      </c>
      <c r="H447" s="251" t="n">
        <v>100.8717533</v>
      </c>
      <c r="I447" s="251" t="n">
        <v>66.0694620345261</v>
      </c>
      <c r="J447" s="251" t="n">
        <v>31.8630752355794</v>
      </c>
      <c r="K447" s="251" t="n">
        <v>54.2583586932048</v>
      </c>
    </row>
    <row r="448">
      <c r="A448" s="251" t="s">
        <v>293</v>
      </c>
      <c r="B448" s="251" t="s">
        <v>294</v>
      </c>
      <c r="C448" s="251" t="s">
        <v>18</v>
      </c>
      <c r="D448" s="251" t="n">
        <v>122.3259282</v>
      </c>
      <c r="E448" s="251" t="n">
        <v>49.9054964536749</v>
      </c>
      <c r="F448" s="251" t="n">
        <v>57.2745678573354</v>
      </c>
      <c r="G448" s="251" t="n">
        <v>31.9832583894684</v>
      </c>
      <c r="H448" s="251" t="n">
        <v>91.252162</v>
      </c>
      <c r="I448" s="251" t="n">
        <v>53.3182923196342</v>
      </c>
      <c r="J448" s="251" t="n">
        <v>42.7254321426646</v>
      </c>
      <c r="K448" s="251" t="n">
        <v>42.8744008207954</v>
      </c>
    </row>
    <row r="449">
      <c r="A449" s="251" t="s">
        <v>293</v>
      </c>
      <c r="B449" s="251" t="s">
        <v>294</v>
      </c>
      <c r="C449" s="251" t="s">
        <v>19</v>
      </c>
      <c r="D449" s="251" t="n">
        <v>9772.8721382</v>
      </c>
      <c r="E449" s="251" t="n">
        <v>4.2350614478126</v>
      </c>
      <c r="F449" s="251" t="n">
        <v>53.3176774570001</v>
      </c>
      <c r="G449" s="251" t="n">
        <v>3.74479557895597</v>
      </c>
      <c r="H449" s="251" t="n">
        <v>8556.6437078</v>
      </c>
      <c r="I449" s="251" t="n">
        <v>5.43501598026731</v>
      </c>
      <c r="J449" s="251" t="n">
        <v>46.6823225429999</v>
      </c>
      <c r="K449" s="251" t="n">
        <v>4.27707517416813</v>
      </c>
    </row>
    <row r="450">
      <c r="A450" s="251" t="s">
        <v>295</v>
      </c>
      <c r="B450" s="251" t="s">
        <v>296</v>
      </c>
      <c r="C450" s="251" t="s">
        <v>16</v>
      </c>
      <c r="D450" s="251" t="n">
        <v>196.5033138</v>
      </c>
      <c r="E450" s="251" t="n">
        <v>40.7422903613199</v>
      </c>
      <c r="F450" s="251" t="n">
        <v>100</v>
      </c>
      <c r="G450" s="251" t="n">
        <v>0</v>
      </c>
      <c r="H450" s="251"/>
      <c r="I450" s="251"/>
      <c r="J450" s="251"/>
      <c r="K450" s="251"/>
    </row>
    <row r="451">
      <c r="A451" s="251" t="s">
        <v>295</v>
      </c>
      <c r="B451" s="251" t="s">
        <v>296</v>
      </c>
      <c r="C451" s="251" t="s">
        <v>18</v>
      </c>
      <c r="D451" s="251" t="n">
        <v>248.3093893</v>
      </c>
      <c r="E451" s="251" t="n">
        <v>40.0819617974076</v>
      </c>
      <c r="F451" s="251" t="n">
        <v>100</v>
      </c>
      <c r="G451" s="251" t="n">
        <v>0</v>
      </c>
      <c r="H451" s="251"/>
      <c r="I451" s="251"/>
      <c r="J451" s="251"/>
      <c r="K451" s="251"/>
    </row>
    <row r="452">
      <c r="A452" s="251" t="s">
        <v>295</v>
      </c>
      <c r="B452" s="251" t="s">
        <v>296</v>
      </c>
      <c r="C452" s="251" t="s">
        <v>19</v>
      </c>
      <c r="D452" s="251" t="n">
        <v>35879.2471415</v>
      </c>
      <c r="E452" s="251" t="n">
        <v>2.81394524302911</v>
      </c>
      <c r="F452" s="251" t="n">
        <v>96.3449003830544</v>
      </c>
      <c r="G452" s="251" t="n">
        <v>1.05894985061771</v>
      </c>
      <c r="H452" s="251" t="n">
        <v>1361.1745091</v>
      </c>
      <c r="I452" s="251" t="n">
        <v>27.9505332712961</v>
      </c>
      <c r="J452" s="251" t="n">
        <v>3.65509961694558</v>
      </c>
      <c r="K452" s="251" t="n">
        <v>27.9128966541469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749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740</v>
      </c>
      <c r="I462" s="5" t="s">
        <v>741</v>
      </c>
      <c r="J462" s="5" t="s">
        <v>742</v>
      </c>
      <c r="K462" s="5" t="s">
        <v>743</v>
      </c>
    </row>
    <row r="463">
      <c r="A463" s="252" t="s">
        <v>76</v>
      </c>
      <c r="B463" s="252" t="s">
        <v>77</v>
      </c>
      <c r="C463" s="252" t="s">
        <v>19</v>
      </c>
      <c r="D463" s="252" t="n">
        <v>181.7386975</v>
      </c>
      <c r="E463" s="252"/>
      <c r="F463" s="252" t="n">
        <v>49.0825688073395</v>
      </c>
      <c r="G463" s="252"/>
      <c r="H463" s="252" t="n">
        <v>188.5326675</v>
      </c>
      <c r="I463" s="252"/>
      <c r="J463" s="252" t="n">
        <v>50.9174311926606</v>
      </c>
      <c r="K463" s="252"/>
    </row>
    <row r="464">
      <c r="A464" s="252" t="s">
        <v>78</v>
      </c>
      <c r="B464" s="252" t="s">
        <v>79</v>
      </c>
      <c r="C464" s="252" t="s">
        <v>19</v>
      </c>
      <c r="D464" s="252" t="n">
        <v>132.3114049</v>
      </c>
      <c r="E464" s="252"/>
      <c r="F464" s="252" t="n">
        <v>39.4067082112488</v>
      </c>
      <c r="G464" s="252"/>
      <c r="H464" s="252" t="n">
        <v>203.4471776</v>
      </c>
      <c r="I464" s="252"/>
      <c r="J464" s="252" t="n">
        <v>60.5932917887512</v>
      </c>
      <c r="K464" s="252"/>
    </row>
    <row r="465">
      <c r="A465" s="252" t="s">
        <v>110</v>
      </c>
      <c r="B465" s="252" t="s">
        <v>111</v>
      </c>
      <c r="C465" s="252" t="s">
        <v>16</v>
      </c>
      <c r="D465" s="252" t="n">
        <v>3.4901383</v>
      </c>
      <c r="E465" s="252"/>
      <c r="F465" s="252" t="n">
        <v>14.5360948753391</v>
      </c>
      <c r="G465" s="252"/>
      <c r="H465" s="252" t="n">
        <v>20.5200125</v>
      </c>
      <c r="I465" s="252"/>
      <c r="J465" s="252" t="n">
        <v>85.4639051246609</v>
      </c>
      <c r="K465" s="252"/>
    </row>
    <row r="466">
      <c r="A466" s="252" t="s">
        <v>110</v>
      </c>
      <c r="B466" s="252" t="s">
        <v>111</v>
      </c>
      <c r="C466" s="252" t="s">
        <v>18</v>
      </c>
      <c r="D466" s="252" t="n">
        <v>14.5486317</v>
      </c>
      <c r="E466" s="252"/>
      <c r="F466" s="252" t="n">
        <v>40.8432066496905</v>
      </c>
      <c r="G466" s="252"/>
      <c r="H466" s="252" t="n">
        <v>21.0720575</v>
      </c>
      <c r="I466" s="252"/>
      <c r="J466" s="252" t="n">
        <v>59.1567933503095</v>
      </c>
      <c r="K466" s="252"/>
    </row>
    <row r="467">
      <c r="A467" s="252" t="s">
        <v>110</v>
      </c>
      <c r="B467" s="252" t="s">
        <v>111</v>
      </c>
      <c r="C467" s="252" t="s">
        <v>19</v>
      </c>
      <c r="D467" s="252" t="n">
        <v>1180.2888929</v>
      </c>
      <c r="E467" s="252"/>
      <c r="F467" s="252" t="n">
        <v>39.7170150009145</v>
      </c>
      <c r="G467" s="252"/>
      <c r="H467" s="252" t="n">
        <v>1791.4573294</v>
      </c>
      <c r="I467" s="252"/>
      <c r="J467" s="252" t="n">
        <v>60.2829849990855</v>
      </c>
      <c r="K467" s="252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750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740</v>
      </c>
      <c r="I477" s="5" t="s">
        <v>741</v>
      </c>
      <c r="J477" s="5" t="s">
        <v>742</v>
      </c>
      <c r="K477" s="5" t="s">
        <v>743</v>
      </c>
    </row>
    <row r="478">
      <c r="A478" s="253" t="s">
        <v>14</v>
      </c>
      <c r="B478" s="253" t="s">
        <v>15</v>
      </c>
      <c r="C478" s="253" t="s">
        <v>16</v>
      </c>
      <c r="D478" s="253" t="n">
        <v>3.4901383</v>
      </c>
      <c r="E478" s="253"/>
      <c r="F478" s="253" t="n">
        <v>14.5360948753391</v>
      </c>
      <c r="G478" s="253"/>
      <c r="H478" s="253" t="n">
        <v>20.5200125</v>
      </c>
      <c r="I478" s="253"/>
      <c r="J478" s="253" t="n">
        <v>85.4639051246609</v>
      </c>
      <c r="K478" s="253"/>
    </row>
    <row r="479">
      <c r="A479" s="253" t="s">
        <v>14</v>
      </c>
      <c r="B479" s="253" t="s">
        <v>15</v>
      </c>
      <c r="C479" s="253" t="s">
        <v>18</v>
      </c>
      <c r="D479" s="253" t="n">
        <v>14.5486317</v>
      </c>
      <c r="E479" s="253"/>
      <c r="F479" s="253" t="n">
        <v>40.8432066496905</v>
      </c>
      <c r="G479" s="253"/>
      <c r="H479" s="253" t="n">
        <v>21.0720575</v>
      </c>
      <c r="I479" s="253"/>
      <c r="J479" s="253" t="n">
        <v>59.1567933503095</v>
      </c>
      <c r="K479" s="253"/>
    </row>
    <row r="480">
      <c r="A480" s="253" t="s">
        <v>14</v>
      </c>
      <c r="B480" s="253" t="s">
        <v>15</v>
      </c>
      <c r="C480" s="253" t="s">
        <v>19</v>
      </c>
      <c r="D480" s="253" t="n">
        <v>1494.3389953</v>
      </c>
      <c r="E480" s="253"/>
      <c r="F480" s="253" t="n">
        <v>40.6315916550534</v>
      </c>
      <c r="G480" s="253"/>
      <c r="H480" s="253" t="n">
        <v>2183.4371745</v>
      </c>
      <c r="I480" s="253"/>
      <c r="J480" s="253" t="n">
        <v>59.3684083449466</v>
      </c>
      <c r="K480" s="253"/>
    </row>
    <row r="481">
      <c r="A481" s="253" t="s">
        <v>29</v>
      </c>
      <c r="B481" s="253" t="s">
        <v>30</v>
      </c>
      <c r="C481" s="253" t="s">
        <v>16</v>
      </c>
      <c r="D481" s="253" t="n">
        <v>79.9450072</v>
      </c>
      <c r="E481" s="253" t="n">
        <v>46.7917385533505</v>
      </c>
      <c r="F481" s="253" t="n">
        <v>34.3678572592693</v>
      </c>
      <c r="G481" s="253" t="n">
        <v>23.6334211906297</v>
      </c>
      <c r="H481" s="253" t="n">
        <v>152.6706214</v>
      </c>
      <c r="I481" s="253" t="n">
        <v>36.2597124439336</v>
      </c>
      <c r="J481" s="253" t="n">
        <v>65.6321427407307</v>
      </c>
      <c r="K481" s="253" t="n">
        <v>12.3754918262586</v>
      </c>
    </row>
    <row r="482">
      <c r="A482" s="253" t="s">
        <v>29</v>
      </c>
      <c r="B482" s="253" t="s">
        <v>30</v>
      </c>
      <c r="C482" s="253" t="s">
        <v>18</v>
      </c>
      <c r="D482" s="253" t="n">
        <v>14.8332427</v>
      </c>
      <c r="E482" s="253" t="n">
        <v>100</v>
      </c>
      <c r="F482" s="253" t="n">
        <v>59.9031341018573</v>
      </c>
      <c r="G482" s="253" t="n">
        <v>57.0926045301144</v>
      </c>
      <c r="H482" s="253" t="n">
        <v>9.9288051</v>
      </c>
      <c r="I482" s="253" t="n">
        <v>100</v>
      </c>
      <c r="J482" s="253" t="n">
        <v>40.0968658981427</v>
      </c>
      <c r="K482" s="253" t="n">
        <v>85.2940964034339</v>
      </c>
    </row>
    <row r="483">
      <c r="A483" s="253" t="s">
        <v>29</v>
      </c>
      <c r="B483" s="253" t="s">
        <v>30</v>
      </c>
      <c r="C483" s="253" t="s">
        <v>19</v>
      </c>
      <c r="D483" s="253" t="n">
        <v>4878.3413235</v>
      </c>
      <c r="E483" s="253" t="n">
        <v>3.80961360228713</v>
      </c>
      <c r="F483" s="253" t="n">
        <v>62.5116010340042</v>
      </c>
      <c r="G483" s="253" t="n">
        <v>3.57524902780421</v>
      </c>
      <c r="H483" s="253" t="n">
        <v>2925.5562616</v>
      </c>
      <c r="I483" s="253" t="n">
        <v>6.14709267553259</v>
      </c>
      <c r="J483" s="253" t="n">
        <v>37.4883989659958</v>
      </c>
      <c r="K483" s="253" t="n">
        <v>5.96169873848257</v>
      </c>
    </row>
    <row r="484">
      <c r="A484" s="253" t="s">
        <v>31</v>
      </c>
      <c r="B484" s="253" t="s">
        <v>32</v>
      </c>
      <c r="C484" s="253" t="s">
        <v>16</v>
      </c>
      <c r="D484" s="253" t="n">
        <v>409.6591251</v>
      </c>
      <c r="E484" s="253" t="n">
        <v>21.1831566797763</v>
      </c>
      <c r="F484" s="253" t="n">
        <v>54.7311044487758</v>
      </c>
      <c r="G484" s="253" t="n">
        <v>8.94591422870316</v>
      </c>
      <c r="H484" s="253" t="n">
        <v>338.8350433</v>
      </c>
      <c r="I484" s="253" t="n">
        <v>24.3005190235744</v>
      </c>
      <c r="J484" s="253" t="n">
        <v>45.2688955512242</v>
      </c>
      <c r="K484" s="253" t="n">
        <v>10.8158098420341</v>
      </c>
    </row>
    <row r="485">
      <c r="A485" s="253" t="s">
        <v>31</v>
      </c>
      <c r="B485" s="253" t="s">
        <v>32</v>
      </c>
      <c r="C485" s="253" t="s">
        <v>18</v>
      </c>
      <c r="D485" s="253" t="n">
        <v>5.7338366</v>
      </c>
      <c r="E485" s="253" t="n">
        <v>99.9999999999999</v>
      </c>
      <c r="F485" s="253" t="n">
        <v>44.2884123829357</v>
      </c>
      <c r="G485" s="253" t="n">
        <v>79.4762013808971</v>
      </c>
      <c r="H485" s="253" t="n">
        <v>7.2127476</v>
      </c>
      <c r="I485" s="253" t="n">
        <v>99.9999999999999</v>
      </c>
      <c r="J485" s="253" t="n">
        <v>55.7115876170643</v>
      </c>
      <c r="K485" s="253" t="n">
        <v>63.1802993226546</v>
      </c>
    </row>
    <row r="486">
      <c r="A486" s="253" t="s">
        <v>31</v>
      </c>
      <c r="B486" s="253" t="s">
        <v>32</v>
      </c>
      <c r="C486" s="253" t="s">
        <v>19</v>
      </c>
      <c r="D486" s="253" t="n">
        <v>1996.3639059</v>
      </c>
      <c r="E486" s="253" t="n">
        <v>5.98472150997379</v>
      </c>
      <c r="F486" s="253" t="n">
        <v>66.2466559017853</v>
      </c>
      <c r="G486" s="253" t="n">
        <v>4.19941970531252</v>
      </c>
      <c r="H486" s="253" t="n">
        <v>1017.1676886</v>
      </c>
      <c r="I486" s="253" t="n">
        <v>10.5213310917904</v>
      </c>
      <c r="J486" s="253" t="n">
        <v>33.7533440982147</v>
      </c>
      <c r="K486" s="253" t="n">
        <v>8.24207258977134</v>
      </c>
    </row>
    <row r="487">
      <c r="A487" s="253" t="s">
        <v>33</v>
      </c>
      <c r="B487" s="253" t="s">
        <v>34</v>
      </c>
      <c r="C487" s="253" t="s">
        <v>16</v>
      </c>
      <c r="D487" s="253"/>
      <c r="E487" s="253"/>
      <c r="F487" s="253"/>
      <c r="G487" s="253"/>
      <c r="H487" s="253" t="n">
        <v>1.131677</v>
      </c>
      <c r="I487" s="253" t="n">
        <v>99.9999999999998</v>
      </c>
      <c r="J487" s="253" t="n">
        <v>100</v>
      </c>
      <c r="K487" s="253" t="n">
        <v>0</v>
      </c>
    </row>
    <row r="488">
      <c r="A488" s="253" t="s">
        <v>33</v>
      </c>
      <c r="B488" s="253" t="s">
        <v>34</v>
      </c>
      <c r="C488" s="253" t="s">
        <v>18</v>
      </c>
      <c r="D488" s="253"/>
      <c r="E488" s="253"/>
      <c r="F488" s="253"/>
      <c r="G488" s="253"/>
      <c r="H488" s="253" t="n">
        <v>1.131677</v>
      </c>
      <c r="I488" s="253" t="n">
        <v>99.9999999999998</v>
      </c>
      <c r="J488" s="253" t="n">
        <v>100</v>
      </c>
      <c r="K488" s="253" t="n">
        <v>0</v>
      </c>
    </row>
    <row r="489">
      <c r="A489" s="253" t="s">
        <v>33</v>
      </c>
      <c r="B489" s="253" t="s">
        <v>34</v>
      </c>
      <c r="C489" s="253" t="s">
        <v>19</v>
      </c>
      <c r="D489" s="253" t="n">
        <v>313.474529</v>
      </c>
      <c r="E489" s="253" t="n">
        <v>8.38198425650948</v>
      </c>
      <c r="F489" s="253" t="n">
        <v>50.3636363636364</v>
      </c>
      <c r="G489" s="253" t="n">
        <v>5.91949590794289</v>
      </c>
      <c r="H489" s="253" t="n">
        <v>308.947821</v>
      </c>
      <c r="I489" s="253" t="n">
        <v>6.38246198230755</v>
      </c>
      <c r="J489" s="253" t="n">
        <v>49.6363636363636</v>
      </c>
      <c r="K489" s="253" t="n">
        <v>6.00622844871861</v>
      </c>
    </row>
    <row r="490">
      <c r="A490" s="253" t="s">
        <v>35</v>
      </c>
      <c r="B490" s="253" t="s">
        <v>36</v>
      </c>
      <c r="C490" s="253" t="s">
        <v>16</v>
      </c>
      <c r="D490" s="253" t="n">
        <v>19.2407263</v>
      </c>
      <c r="E490" s="253" t="n">
        <v>72.090356150672</v>
      </c>
      <c r="F490" s="253" t="n">
        <v>23.6959078390485</v>
      </c>
      <c r="G490" s="253" t="n">
        <v>74.3290276012269</v>
      </c>
      <c r="H490" s="253" t="n">
        <v>61.957793</v>
      </c>
      <c r="I490" s="253" t="n">
        <v>63.1940700709283</v>
      </c>
      <c r="J490" s="253" t="n">
        <v>76.3040921609515</v>
      </c>
      <c r="K490" s="253" t="n">
        <v>23.0825600295406</v>
      </c>
    </row>
    <row r="491">
      <c r="A491" s="253" t="s">
        <v>35</v>
      </c>
      <c r="B491" s="253" t="s">
        <v>36</v>
      </c>
      <c r="C491" s="253" t="s">
        <v>18</v>
      </c>
      <c r="D491" s="253" t="n">
        <v>10.0558058</v>
      </c>
      <c r="E491" s="253" t="n">
        <v>100</v>
      </c>
      <c r="F491" s="253" t="n">
        <v>62.7416090727067</v>
      </c>
      <c r="G491" s="253" t="n">
        <v>53.0830841947182</v>
      </c>
      <c r="H491" s="253" t="n">
        <v>5.9715259</v>
      </c>
      <c r="I491" s="253" t="n">
        <v>99.9999999999999</v>
      </c>
      <c r="J491" s="253" t="n">
        <v>37.2583909272933</v>
      </c>
      <c r="K491" s="253" t="n">
        <v>89.3897464176009</v>
      </c>
    </row>
    <row r="492">
      <c r="A492" s="253" t="s">
        <v>35</v>
      </c>
      <c r="B492" s="253" t="s">
        <v>36</v>
      </c>
      <c r="C492" s="253" t="s">
        <v>19</v>
      </c>
      <c r="D492" s="253" t="n">
        <v>4006.1332919</v>
      </c>
      <c r="E492" s="253" t="n">
        <v>4.50437281981232</v>
      </c>
      <c r="F492" s="253" t="n">
        <v>58.8072920156732</v>
      </c>
      <c r="G492" s="253" t="n">
        <v>4.13447223739194</v>
      </c>
      <c r="H492" s="253" t="n">
        <v>2806.1737445</v>
      </c>
      <c r="I492" s="253" t="n">
        <v>5.97865287699511</v>
      </c>
      <c r="J492" s="253" t="n">
        <v>41.1927079843268</v>
      </c>
      <c r="K492" s="253" t="n">
        <v>5.90243099063824</v>
      </c>
    </row>
    <row r="493">
      <c r="A493" s="253" t="s">
        <v>37</v>
      </c>
      <c r="B493" s="253" t="s">
        <v>38</v>
      </c>
      <c r="C493" s="253" t="s">
        <v>16</v>
      </c>
      <c r="D493" s="253"/>
      <c r="E493" s="253"/>
      <c r="F493" s="253"/>
      <c r="G493" s="253"/>
      <c r="H493" s="253" t="n">
        <v>2.8791554</v>
      </c>
      <c r="I493" s="253" t="n">
        <v>69.9543924373344</v>
      </c>
      <c r="J493" s="253" t="n">
        <v>100</v>
      </c>
      <c r="K493" s="253" t="n">
        <v>0</v>
      </c>
    </row>
    <row r="494">
      <c r="A494" s="253" t="s">
        <v>37</v>
      </c>
      <c r="B494" s="253" t="s">
        <v>38</v>
      </c>
      <c r="C494" s="253" t="s">
        <v>18</v>
      </c>
      <c r="D494" s="253" t="n">
        <v>9.2544281</v>
      </c>
      <c r="E494" s="253" t="n">
        <v>44.9603625471992</v>
      </c>
      <c r="F494" s="253" t="n">
        <v>69.4087403386888</v>
      </c>
      <c r="G494" s="253" t="n">
        <v>23.0188086427107</v>
      </c>
      <c r="H494" s="253" t="n">
        <v>4.0788035</v>
      </c>
      <c r="I494" s="253" t="n">
        <v>56.7013952083783</v>
      </c>
      <c r="J494" s="253" t="n">
        <v>30.5912596613112</v>
      </c>
      <c r="K494" s="253" t="n">
        <v>52.2275489691094</v>
      </c>
    </row>
    <row r="495">
      <c r="A495" s="253" t="s">
        <v>37</v>
      </c>
      <c r="B495" s="253" t="s">
        <v>38</v>
      </c>
      <c r="C495" s="253" t="s">
        <v>19</v>
      </c>
      <c r="D495" s="253" t="n">
        <v>294.0088202</v>
      </c>
      <c r="E495" s="253" t="n">
        <v>7.33674939868369</v>
      </c>
      <c r="F495" s="253" t="n">
        <v>43.1564336201851</v>
      </c>
      <c r="G495" s="253" t="n">
        <v>7.27951888933074</v>
      </c>
      <c r="H495" s="253" t="n">
        <v>387.2541933</v>
      </c>
      <c r="I495" s="253" t="n">
        <v>5.60681272276749</v>
      </c>
      <c r="J495" s="253" t="n">
        <v>56.8435663798149</v>
      </c>
      <c r="K495" s="253" t="n">
        <v>5.526712937664</v>
      </c>
    </row>
    <row r="496">
      <c r="A496" s="253" t="s">
        <v>39</v>
      </c>
      <c r="B496" s="253" t="s">
        <v>40</v>
      </c>
      <c r="C496" s="253" t="s">
        <v>16</v>
      </c>
      <c r="D496" s="253" t="n">
        <v>4.8680131</v>
      </c>
      <c r="E496" s="253" t="n">
        <v>70.0798860740513</v>
      </c>
      <c r="F496" s="253" t="n">
        <v>100</v>
      </c>
      <c r="G496" s="253" t="n">
        <v>0</v>
      </c>
      <c r="H496" s="253"/>
      <c r="I496" s="253"/>
      <c r="J496" s="253"/>
      <c r="K496" s="253"/>
    </row>
    <row r="497">
      <c r="A497" s="253" t="s">
        <v>39</v>
      </c>
      <c r="B497" s="253" t="s">
        <v>40</v>
      </c>
      <c r="C497" s="253" t="s">
        <v>19</v>
      </c>
      <c r="D497" s="253" t="n">
        <v>769.0921218</v>
      </c>
      <c r="E497" s="253" t="n">
        <v>6.56527418525967</v>
      </c>
      <c r="F497" s="253" t="n">
        <v>46.1569979922007</v>
      </c>
      <c r="G497" s="253" t="n">
        <v>6.73456854398543</v>
      </c>
      <c r="H497" s="253" t="n">
        <v>897.160354</v>
      </c>
      <c r="I497" s="253" t="n">
        <v>6.32039040225169</v>
      </c>
      <c r="J497" s="253" t="n">
        <v>53.8430020077993</v>
      </c>
      <c r="K497" s="253" t="n">
        <v>5.77321945604084</v>
      </c>
    </row>
    <row r="498">
      <c r="A498" s="253" t="s">
        <v>41</v>
      </c>
      <c r="B498" s="253" t="s">
        <v>42</v>
      </c>
      <c r="C498" s="253" t="s">
        <v>16</v>
      </c>
      <c r="D498" s="253" t="n">
        <v>72.1481306</v>
      </c>
      <c r="E498" s="253" t="n">
        <v>38.7005225403232</v>
      </c>
      <c r="F498" s="253" t="n">
        <v>54.6104023605687</v>
      </c>
      <c r="G498" s="253" t="n">
        <v>14.0915347431928</v>
      </c>
      <c r="H498" s="253" t="n">
        <v>59.9661324</v>
      </c>
      <c r="I498" s="253" t="n">
        <v>30.2506188559781</v>
      </c>
      <c r="J498" s="253" t="n">
        <v>45.3895976394313</v>
      </c>
      <c r="K498" s="253" t="n">
        <v>16.9542014519901</v>
      </c>
    </row>
    <row r="499">
      <c r="A499" s="253" t="s">
        <v>41</v>
      </c>
      <c r="B499" s="253" t="s">
        <v>42</v>
      </c>
      <c r="C499" s="253" t="s">
        <v>19</v>
      </c>
      <c r="D499" s="253" t="n">
        <v>1824.2302947</v>
      </c>
      <c r="E499" s="253" t="n">
        <v>5.31823797960533</v>
      </c>
      <c r="F499" s="253" t="n">
        <v>64.1865074687464</v>
      </c>
      <c r="G499" s="253" t="n">
        <v>4.76297947085861</v>
      </c>
      <c r="H499" s="253" t="n">
        <v>1017.8472176</v>
      </c>
      <c r="I499" s="253" t="n">
        <v>8.66392314382597</v>
      </c>
      <c r="J499" s="253" t="n">
        <v>35.8134925312537</v>
      </c>
      <c r="K499" s="253" t="n">
        <v>8.53642009678217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751</v>
      </c>
    </row>
    <row r="9">
      <c r="A9" t="s">
        <v>3</v>
      </c>
    </row>
    <row r="10">
      <c r="A10" t="s">
        <v>4</v>
      </c>
    </row>
    <row r="11">
      <c r="A11" t="s">
        <v>752</v>
      </c>
    </row>
    <row r="12">
      <c r="A12" s="3" t="s">
        <v>6</v>
      </c>
    </row>
    <row r="13">
      <c r="A13" s="3" t="s">
        <v>327</v>
      </c>
    </row>
    <row r="15">
      <c r="A15" s="4" t="s">
        <v>753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254" t="s">
        <v>14</v>
      </c>
      <c r="B17" s="254" t="s">
        <v>15</v>
      </c>
      <c r="C17" s="254" t="s">
        <v>16</v>
      </c>
      <c r="D17" s="254" t="n">
        <v>16197.0319169</v>
      </c>
      <c r="E17" s="254" t="n">
        <v>7.37063460224404</v>
      </c>
      <c r="F17" s="254" t="n">
        <v>97.2496720783034</v>
      </c>
      <c r="G17" s="254" t="n">
        <v>0.830565491098046</v>
      </c>
      <c r="H17" s="254" t="n">
        <v>458.0699161</v>
      </c>
      <c r="I17" s="254" t="n">
        <v>29.9430449283315</v>
      </c>
      <c r="J17" s="254" t="n">
        <v>2.75032792169659</v>
      </c>
      <c r="K17" s="254" t="n">
        <v>29.3682149723492</v>
      </c>
    </row>
    <row r="18">
      <c r="A18" s="254" t="s">
        <v>14</v>
      </c>
      <c r="B18" s="254" t="s">
        <v>15</v>
      </c>
      <c r="C18" s="254" t="s">
        <v>18</v>
      </c>
      <c r="D18" s="254" t="n">
        <v>17149.7561832</v>
      </c>
      <c r="E18" s="254" t="n">
        <v>5.82070430038464</v>
      </c>
      <c r="F18" s="254" t="n">
        <v>96.4593167562122</v>
      </c>
      <c r="G18" s="254" t="n">
        <v>1.24077903319282</v>
      </c>
      <c r="H18" s="254" t="n">
        <v>629.5074068</v>
      </c>
      <c r="I18" s="254" t="n">
        <v>34.6096491651481</v>
      </c>
      <c r="J18" s="254" t="n">
        <v>3.54068324378783</v>
      </c>
      <c r="K18" s="254" t="n">
        <v>33.8027125123948</v>
      </c>
    </row>
    <row r="19">
      <c r="A19" s="254" t="s">
        <v>14</v>
      </c>
      <c r="B19" s="254" t="s">
        <v>15</v>
      </c>
      <c r="C19" s="254" t="s">
        <v>19</v>
      </c>
      <c r="D19" s="254" t="n">
        <v>2053570.6070517</v>
      </c>
      <c r="E19" s="254" t="n">
        <v>0.276236782825539</v>
      </c>
      <c r="F19" s="254" t="n">
        <v>97.8413315402066</v>
      </c>
      <c r="G19" s="254" t="n">
        <v>0.073623867172853</v>
      </c>
      <c r="H19" s="254" t="n">
        <v>45307.8267601</v>
      </c>
      <c r="I19" s="254" t="n">
        <v>3.35032282389712</v>
      </c>
      <c r="J19" s="254" t="n">
        <v>2.15866845979335</v>
      </c>
      <c r="K19" s="254" t="n">
        <v>3.33699098842665</v>
      </c>
    </row>
    <row r="20">
      <c r="A20" s="254" t="s">
        <v>14</v>
      </c>
      <c r="B20" s="254" t="s">
        <v>20</v>
      </c>
      <c r="C20" s="254" t="s">
        <v>16</v>
      </c>
      <c r="D20" s="254" t="n">
        <v>18.6473744</v>
      </c>
      <c r="E20" s="254"/>
      <c r="F20" s="254" t="n">
        <v>77.6645451139774</v>
      </c>
      <c r="G20" s="254"/>
      <c r="H20" s="254" t="n">
        <v>5.3627764</v>
      </c>
      <c r="I20" s="254"/>
      <c r="J20" s="254" t="n">
        <v>22.3354548860226</v>
      </c>
      <c r="K20" s="254"/>
    </row>
    <row r="21">
      <c r="A21" s="254" t="s">
        <v>14</v>
      </c>
      <c r="B21" s="254" t="s">
        <v>20</v>
      </c>
      <c r="C21" s="254" t="s">
        <v>18</v>
      </c>
      <c r="D21" s="254" t="n">
        <v>35.6206892</v>
      </c>
      <c r="E21" s="254"/>
      <c r="F21" s="254" t="n">
        <v>100</v>
      </c>
      <c r="G21" s="254"/>
      <c r="H21" s="254"/>
      <c r="I21" s="254"/>
      <c r="J21" s="254"/>
      <c r="K21" s="254"/>
    </row>
    <row r="22">
      <c r="A22" s="254" t="s">
        <v>14</v>
      </c>
      <c r="B22" s="254" t="s">
        <v>20</v>
      </c>
      <c r="C22" s="254" t="s">
        <v>19</v>
      </c>
      <c r="D22" s="254" t="n">
        <v>3399.4164418</v>
      </c>
      <c r="E22" s="254"/>
      <c r="F22" s="254" t="n">
        <v>92.431303180282</v>
      </c>
      <c r="G22" s="254"/>
      <c r="H22" s="254" t="n">
        <v>278.359728</v>
      </c>
      <c r="I22" s="254"/>
      <c r="J22" s="254" t="n">
        <v>7.56869681971803</v>
      </c>
      <c r="K22" s="254"/>
    </row>
    <row r="23">
      <c r="A23" s="254" t="s">
        <v>14</v>
      </c>
      <c r="B23" s="254" t="s">
        <v>21</v>
      </c>
      <c r="C23" s="254" t="s">
        <v>16</v>
      </c>
      <c r="D23" s="254" t="n">
        <v>16178.3845425</v>
      </c>
      <c r="E23" s="254" t="n">
        <v>7.37895847952307</v>
      </c>
      <c r="F23" s="254" t="n">
        <v>97.2779469420848</v>
      </c>
      <c r="G23" s="254" t="n">
        <v>0.831125627485551</v>
      </c>
      <c r="H23" s="254" t="n">
        <v>452.7071397</v>
      </c>
      <c r="I23" s="254" t="n">
        <v>30.2861701373204</v>
      </c>
      <c r="J23" s="254" t="n">
        <v>2.72205305791517</v>
      </c>
      <c r="K23" s="254" t="n">
        <v>29.7019172560398</v>
      </c>
    </row>
    <row r="24">
      <c r="A24" s="254" t="s">
        <v>14</v>
      </c>
      <c r="B24" s="254" t="s">
        <v>21</v>
      </c>
      <c r="C24" s="254" t="s">
        <v>18</v>
      </c>
      <c r="D24" s="254" t="n">
        <v>17114.135494</v>
      </c>
      <c r="E24" s="254" t="n">
        <v>5.83210578755092</v>
      </c>
      <c r="F24" s="254" t="n">
        <v>96.4522087695328</v>
      </c>
      <c r="G24" s="254" t="n">
        <v>1.24333331313848</v>
      </c>
      <c r="H24" s="254" t="n">
        <v>629.5074068</v>
      </c>
      <c r="I24" s="254" t="n">
        <v>34.6096491651481</v>
      </c>
      <c r="J24" s="254" t="n">
        <v>3.54779123046721</v>
      </c>
      <c r="K24" s="254" t="n">
        <v>33.8019450691169</v>
      </c>
    </row>
    <row r="25">
      <c r="A25" s="254" t="s">
        <v>14</v>
      </c>
      <c r="B25" s="254" t="s">
        <v>21</v>
      </c>
      <c r="C25" s="254" t="s">
        <v>19</v>
      </c>
      <c r="D25" s="254" t="n">
        <v>2050171.1906099</v>
      </c>
      <c r="E25" s="254" t="n">
        <v>0.276585049293724</v>
      </c>
      <c r="F25" s="254" t="n">
        <v>97.8508279449102</v>
      </c>
      <c r="G25" s="254" t="n">
        <v>0.0737291969641794</v>
      </c>
      <c r="H25" s="254" t="n">
        <v>45029.4670321</v>
      </c>
      <c r="I25" s="254" t="n">
        <v>3.37019503707126</v>
      </c>
      <c r="J25" s="254" t="n">
        <v>2.14917205508982</v>
      </c>
      <c r="K25" s="254" t="n">
        <v>3.35685686475055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754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740</v>
      </c>
      <c r="I35" s="5" t="s">
        <v>741</v>
      </c>
      <c r="J35" s="5" t="s">
        <v>742</v>
      </c>
      <c r="K35" s="5" t="s">
        <v>743</v>
      </c>
    </row>
    <row r="36">
      <c r="A36" s="255" t="s">
        <v>14</v>
      </c>
      <c r="B36" s="255" t="s">
        <v>15</v>
      </c>
      <c r="C36" s="255" t="s">
        <v>16</v>
      </c>
      <c r="D36" s="255" t="n">
        <v>16197.0319169</v>
      </c>
      <c r="E36" s="255" t="n">
        <v>7.37063460224404</v>
      </c>
      <c r="F36" s="255" t="n">
        <v>97.2496720783034</v>
      </c>
      <c r="G36" s="255" t="n">
        <v>0.830565491098046</v>
      </c>
      <c r="H36" s="255" t="n">
        <v>458.0699161</v>
      </c>
      <c r="I36" s="255" t="n">
        <v>29.9430449283315</v>
      </c>
      <c r="J36" s="255" t="n">
        <v>2.75032792169659</v>
      </c>
      <c r="K36" s="255" t="n">
        <v>29.3682149723492</v>
      </c>
    </row>
    <row r="37">
      <c r="A37" s="255" t="s">
        <v>14</v>
      </c>
      <c r="B37" s="255" t="s">
        <v>15</v>
      </c>
      <c r="C37" s="255" t="s">
        <v>18</v>
      </c>
      <c r="D37" s="255" t="n">
        <v>17149.7561832</v>
      </c>
      <c r="E37" s="255" t="n">
        <v>5.82070430038464</v>
      </c>
      <c r="F37" s="255" t="n">
        <v>96.4593167562122</v>
      </c>
      <c r="G37" s="255" t="n">
        <v>1.24077903319282</v>
      </c>
      <c r="H37" s="255" t="n">
        <v>629.5074068</v>
      </c>
      <c r="I37" s="255" t="n">
        <v>34.6096491651481</v>
      </c>
      <c r="J37" s="255" t="n">
        <v>3.54068324378783</v>
      </c>
      <c r="K37" s="255" t="n">
        <v>33.8027125123948</v>
      </c>
    </row>
    <row r="38">
      <c r="A38" s="255" t="s">
        <v>14</v>
      </c>
      <c r="B38" s="255" t="s">
        <v>15</v>
      </c>
      <c r="C38" s="255" t="s">
        <v>19</v>
      </c>
      <c r="D38" s="255" t="n">
        <v>2053570.6070517</v>
      </c>
      <c r="E38" s="255" t="n">
        <v>0.276236782825539</v>
      </c>
      <c r="F38" s="255" t="n">
        <v>97.8413315402066</v>
      </c>
      <c r="G38" s="255" t="n">
        <v>0.073623867172853</v>
      </c>
      <c r="H38" s="255" t="n">
        <v>45307.8267601</v>
      </c>
      <c r="I38" s="255" t="n">
        <v>3.35032282389712</v>
      </c>
      <c r="J38" s="255" t="n">
        <v>2.15866845979335</v>
      </c>
      <c r="K38" s="255" t="n">
        <v>3.33699098842665</v>
      </c>
    </row>
    <row r="39">
      <c r="A39" s="255" t="s">
        <v>29</v>
      </c>
      <c r="B39" s="255" t="s">
        <v>30</v>
      </c>
      <c r="C39" s="255" t="s">
        <v>16</v>
      </c>
      <c r="D39" s="255" t="n">
        <v>195.0564633</v>
      </c>
      <c r="E39" s="255" t="n">
        <v>38.0420661648436</v>
      </c>
      <c r="F39" s="255" t="n">
        <v>83.8535503714646</v>
      </c>
      <c r="G39" s="255" t="n">
        <v>7.32518161451707</v>
      </c>
      <c r="H39" s="255" t="n">
        <v>37.5591653</v>
      </c>
      <c r="I39" s="255" t="n">
        <v>49.0232250986997</v>
      </c>
      <c r="J39" s="255" t="n">
        <v>16.1464496285354</v>
      </c>
      <c r="K39" s="255" t="n">
        <v>38.0419534711514</v>
      </c>
    </row>
    <row r="40">
      <c r="A40" s="255" t="s">
        <v>29</v>
      </c>
      <c r="B40" s="255" t="s">
        <v>30</v>
      </c>
      <c r="C40" s="255" t="s">
        <v>18</v>
      </c>
      <c r="D40" s="255" t="n">
        <v>24.7620478</v>
      </c>
      <c r="E40" s="255" t="n">
        <v>71.6263770219135</v>
      </c>
      <c r="F40" s="255" t="n">
        <v>100</v>
      </c>
      <c r="G40" s="255" t="n">
        <v>0</v>
      </c>
      <c r="H40" s="255"/>
      <c r="I40" s="255"/>
      <c r="J40" s="255"/>
      <c r="K40" s="255"/>
    </row>
    <row r="41">
      <c r="A41" s="255" t="s">
        <v>29</v>
      </c>
      <c r="B41" s="255" t="s">
        <v>30</v>
      </c>
      <c r="C41" s="255" t="s">
        <v>19</v>
      </c>
      <c r="D41" s="255" t="n">
        <v>7522.9257567</v>
      </c>
      <c r="E41" s="255" t="n">
        <v>1.61293298416274</v>
      </c>
      <c r="F41" s="255" t="n">
        <v>96.3995961590211</v>
      </c>
      <c r="G41" s="255" t="n">
        <v>0.712141796422892</v>
      </c>
      <c r="H41" s="255" t="n">
        <v>280.9718284</v>
      </c>
      <c r="I41" s="255" t="n">
        <v>18.9976698988994</v>
      </c>
      <c r="J41" s="255" t="n">
        <v>3.6004038409789</v>
      </c>
      <c r="K41" s="255" t="n">
        <v>19.0673559453991</v>
      </c>
    </row>
    <row r="42">
      <c r="A42" s="255" t="s">
        <v>31</v>
      </c>
      <c r="B42" s="255" t="s">
        <v>32</v>
      </c>
      <c r="C42" s="255" t="s">
        <v>16</v>
      </c>
      <c r="D42" s="255" t="n">
        <v>1274.8865635</v>
      </c>
      <c r="E42" s="255" t="n">
        <v>16.7349898247057</v>
      </c>
      <c r="F42" s="255" t="n">
        <v>96.7204664099376</v>
      </c>
      <c r="G42" s="255" t="n">
        <v>1.45116472014293</v>
      </c>
      <c r="H42" s="255" t="n">
        <v>43.2280102</v>
      </c>
      <c r="I42" s="255" t="n">
        <v>45.7044828124458</v>
      </c>
      <c r="J42" s="255" t="n">
        <v>3.27953359006245</v>
      </c>
      <c r="K42" s="255" t="n">
        <v>42.7979542564154</v>
      </c>
    </row>
    <row r="43">
      <c r="A43" s="255" t="s">
        <v>31</v>
      </c>
      <c r="B43" s="255" t="s">
        <v>32</v>
      </c>
      <c r="C43" s="255" t="s">
        <v>18</v>
      </c>
      <c r="D43" s="255" t="n">
        <v>71.5357893</v>
      </c>
      <c r="E43" s="255" t="n">
        <v>43.2415095157263</v>
      </c>
      <c r="F43" s="255" t="n">
        <v>100</v>
      </c>
      <c r="G43" s="255" t="n">
        <v>0</v>
      </c>
      <c r="H43" s="255"/>
      <c r="I43" s="255"/>
      <c r="J43" s="255"/>
      <c r="K43" s="255"/>
    </row>
    <row r="44">
      <c r="A44" s="255" t="s">
        <v>31</v>
      </c>
      <c r="B44" s="255" t="s">
        <v>32</v>
      </c>
      <c r="C44" s="255" t="s">
        <v>19</v>
      </c>
      <c r="D44" s="255" t="n">
        <v>10455.5238201</v>
      </c>
      <c r="E44" s="255" t="n">
        <v>2.21662798339492</v>
      </c>
      <c r="F44" s="255" t="n">
        <v>97.8623950987084</v>
      </c>
      <c r="G44" s="255" t="n">
        <v>0.448329429046039</v>
      </c>
      <c r="H44" s="255" t="n">
        <v>228.3796441</v>
      </c>
      <c r="I44" s="255" t="n">
        <v>20.5608582482481</v>
      </c>
      <c r="J44" s="255" t="n">
        <v>2.13760490129158</v>
      </c>
      <c r="K44" s="255" t="n">
        <v>20.52511747759</v>
      </c>
    </row>
    <row r="45">
      <c r="A45" s="255" t="s">
        <v>33</v>
      </c>
      <c r="B45" s="255" t="s">
        <v>34</v>
      </c>
      <c r="C45" s="255" t="s">
        <v>16</v>
      </c>
      <c r="D45" s="255" t="n">
        <v>324.5851217</v>
      </c>
      <c r="E45" s="255" t="n">
        <v>39.7654995404677</v>
      </c>
      <c r="F45" s="255" t="n">
        <v>99.6525579876393</v>
      </c>
      <c r="G45" s="255" t="n">
        <v>0.373904673036772</v>
      </c>
      <c r="H45" s="255" t="n">
        <v>1.131677</v>
      </c>
      <c r="I45" s="255" t="n">
        <v>99.9999999999998</v>
      </c>
      <c r="J45" s="255" t="n">
        <v>0.34744201236066</v>
      </c>
      <c r="K45" s="255" t="n">
        <v>107.24252043811</v>
      </c>
    </row>
    <row r="46">
      <c r="A46" s="255" t="s">
        <v>33</v>
      </c>
      <c r="B46" s="255" t="s">
        <v>34</v>
      </c>
      <c r="C46" s="255" t="s">
        <v>18</v>
      </c>
      <c r="D46" s="255" t="n">
        <v>91.1530898</v>
      </c>
      <c r="E46" s="255" t="n">
        <v>70.512580368241</v>
      </c>
      <c r="F46" s="255" t="n">
        <v>98.7737120228601</v>
      </c>
      <c r="G46" s="255" t="n">
        <v>1.50048869430946</v>
      </c>
      <c r="H46" s="255" t="n">
        <v>1.131677</v>
      </c>
      <c r="I46" s="255" t="n">
        <v>99.9999999999998</v>
      </c>
      <c r="J46" s="255" t="n">
        <v>1.22628797713991</v>
      </c>
      <c r="K46" s="255" t="n">
        <v>120.85973356026</v>
      </c>
    </row>
    <row r="47">
      <c r="A47" s="255" t="s">
        <v>33</v>
      </c>
      <c r="B47" s="255" t="s">
        <v>34</v>
      </c>
      <c r="C47" s="255" t="s">
        <v>19</v>
      </c>
      <c r="D47" s="255" t="n">
        <v>38902.3041956</v>
      </c>
      <c r="E47" s="255" t="n">
        <v>1.32940251853023</v>
      </c>
      <c r="F47" s="255" t="n">
        <v>97.4641113253028</v>
      </c>
      <c r="G47" s="255" t="n">
        <v>0.52296502900677</v>
      </c>
      <c r="H47" s="255" t="n">
        <v>1012.1870634</v>
      </c>
      <c r="I47" s="255" t="n">
        <v>20.196485351082</v>
      </c>
      <c r="J47" s="255" t="n">
        <v>2.53588867469724</v>
      </c>
      <c r="K47" s="255" t="n">
        <v>20.0995896684784</v>
      </c>
    </row>
    <row r="48">
      <c r="A48" s="255" t="s">
        <v>35</v>
      </c>
      <c r="B48" s="255" t="s">
        <v>36</v>
      </c>
      <c r="C48" s="255" t="s">
        <v>16</v>
      </c>
      <c r="D48" s="255" t="n">
        <v>81.1985193</v>
      </c>
      <c r="E48" s="255" t="n">
        <v>50.6258171612426</v>
      </c>
      <c r="F48" s="255" t="n">
        <v>100</v>
      </c>
      <c r="G48" s="255" t="n">
        <v>0</v>
      </c>
      <c r="H48" s="255"/>
      <c r="I48" s="255"/>
      <c r="J48" s="255"/>
      <c r="K48" s="255"/>
    </row>
    <row r="49">
      <c r="A49" s="255" t="s">
        <v>35</v>
      </c>
      <c r="B49" s="255" t="s">
        <v>36</v>
      </c>
      <c r="C49" s="255" t="s">
        <v>18</v>
      </c>
      <c r="D49" s="255" t="n">
        <v>21.9738519</v>
      </c>
      <c r="E49" s="255" t="n">
        <v>59.3965202847095</v>
      </c>
      <c r="F49" s="255" t="n">
        <v>100</v>
      </c>
      <c r="G49" s="255" t="n">
        <v>0</v>
      </c>
      <c r="H49" s="255"/>
      <c r="I49" s="255"/>
      <c r="J49" s="255"/>
      <c r="K49" s="255"/>
    </row>
    <row r="50">
      <c r="A50" s="255" t="s">
        <v>35</v>
      </c>
      <c r="B50" s="255" t="s">
        <v>36</v>
      </c>
      <c r="C50" s="255" t="s">
        <v>19</v>
      </c>
      <c r="D50" s="255" t="n">
        <v>12793.3208735</v>
      </c>
      <c r="E50" s="255" t="n">
        <v>1.50172810084695</v>
      </c>
      <c r="F50" s="255" t="n">
        <v>97.3549390034296</v>
      </c>
      <c r="G50" s="255" t="n">
        <v>0.452288742097247</v>
      </c>
      <c r="H50" s="255" t="n">
        <v>347.5849752</v>
      </c>
      <c r="I50" s="255" t="n">
        <v>16.4593279978615</v>
      </c>
      <c r="J50" s="255" t="n">
        <v>2.64506099657038</v>
      </c>
      <c r="K50" s="255" t="n">
        <v>16.6470803342186</v>
      </c>
    </row>
    <row r="51">
      <c r="A51" s="255" t="s">
        <v>37</v>
      </c>
      <c r="B51" s="255" t="s">
        <v>38</v>
      </c>
      <c r="C51" s="255" t="s">
        <v>16</v>
      </c>
      <c r="D51" s="255" t="n">
        <v>2.8791554</v>
      </c>
      <c r="E51" s="255" t="n">
        <v>69.9543924373344</v>
      </c>
      <c r="F51" s="255" t="n">
        <v>100</v>
      </c>
      <c r="G51" s="255" t="n">
        <v>0</v>
      </c>
      <c r="H51" s="255"/>
      <c r="I51" s="255"/>
      <c r="J51" s="255"/>
      <c r="K51" s="255"/>
    </row>
    <row r="52">
      <c r="A52" s="255" t="s">
        <v>37</v>
      </c>
      <c r="B52" s="255" t="s">
        <v>38</v>
      </c>
      <c r="C52" s="255" t="s">
        <v>18</v>
      </c>
      <c r="D52" s="255" t="n">
        <v>13.3332316</v>
      </c>
      <c r="E52" s="255" t="n">
        <v>34.4145290312038</v>
      </c>
      <c r="F52" s="255" t="n">
        <v>100</v>
      </c>
      <c r="G52" s="255" t="n">
        <v>0</v>
      </c>
      <c r="H52" s="255"/>
      <c r="I52" s="255"/>
      <c r="J52" s="255"/>
      <c r="K52" s="255"/>
    </row>
    <row r="53">
      <c r="A53" s="255" t="s">
        <v>37</v>
      </c>
      <c r="B53" s="255" t="s">
        <v>38</v>
      </c>
      <c r="C53" s="255" t="s">
        <v>19</v>
      </c>
      <c r="D53" s="255" t="n">
        <v>628.1949445</v>
      </c>
      <c r="E53" s="255" t="n">
        <v>1.58079010606803</v>
      </c>
      <c r="F53" s="255" t="n">
        <v>92.2103405074992</v>
      </c>
      <c r="G53" s="255" t="n">
        <v>1.30747320185394</v>
      </c>
      <c r="H53" s="255" t="n">
        <v>53.068069</v>
      </c>
      <c r="I53" s="255" t="n">
        <v>15.5352122500746</v>
      </c>
      <c r="J53" s="255" t="n">
        <v>7.78965949250084</v>
      </c>
      <c r="K53" s="255" t="n">
        <v>15.4772553618613</v>
      </c>
    </row>
    <row r="54">
      <c r="A54" s="255" t="s">
        <v>39</v>
      </c>
      <c r="B54" s="255" t="s">
        <v>40</v>
      </c>
      <c r="C54" s="255" t="s">
        <v>16</v>
      </c>
      <c r="D54" s="255" t="n">
        <v>4.8680131</v>
      </c>
      <c r="E54" s="255" t="n">
        <v>70.0798860740513</v>
      </c>
      <c r="F54" s="255" t="n">
        <v>100</v>
      </c>
      <c r="G54" s="255" t="n">
        <v>0</v>
      </c>
      <c r="H54" s="255"/>
      <c r="I54" s="255"/>
      <c r="J54" s="255"/>
      <c r="K54" s="255"/>
    </row>
    <row r="55">
      <c r="A55" s="255" t="s">
        <v>39</v>
      </c>
      <c r="B55" s="255" t="s">
        <v>40</v>
      </c>
      <c r="C55" s="255" t="s">
        <v>19</v>
      </c>
      <c r="D55" s="255" t="n">
        <v>1599.1259456</v>
      </c>
      <c r="E55" s="255" t="n">
        <v>1.95742789211301</v>
      </c>
      <c r="F55" s="255" t="n">
        <v>95.9714070241503</v>
      </c>
      <c r="G55" s="255" t="n">
        <v>0.734476726493703</v>
      </c>
      <c r="H55" s="255" t="n">
        <v>67.1265302</v>
      </c>
      <c r="I55" s="255" t="n">
        <v>17.0401773066481</v>
      </c>
      <c r="J55" s="255" t="n">
        <v>4.02859297584967</v>
      </c>
      <c r="K55" s="255" t="n">
        <v>17.4971175521215</v>
      </c>
    </row>
    <row r="56">
      <c r="A56" s="255" t="s">
        <v>41</v>
      </c>
      <c r="B56" s="255" t="s">
        <v>42</v>
      </c>
      <c r="C56" s="255" t="s">
        <v>16</v>
      </c>
      <c r="D56" s="255" t="n">
        <v>128.8208709</v>
      </c>
      <c r="E56" s="255" t="n">
        <v>32.3682781675503</v>
      </c>
      <c r="F56" s="255" t="n">
        <v>97.5071638555786</v>
      </c>
      <c r="G56" s="255" t="n">
        <v>2.65876772626628</v>
      </c>
      <c r="H56" s="255" t="n">
        <v>3.2933921</v>
      </c>
      <c r="I56" s="255" t="n">
        <v>100</v>
      </c>
      <c r="J56" s="255" t="n">
        <v>2.49283614442144</v>
      </c>
      <c r="K56" s="255" t="n">
        <v>103.997569563137</v>
      </c>
    </row>
    <row r="57">
      <c r="A57" s="255" t="s">
        <v>41</v>
      </c>
      <c r="B57" s="255" t="s">
        <v>42</v>
      </c>
      <c r="C57" s="255" t="s">
        <v>19</v>
      </c>
      <c r="D57" s="255" t="n">
        <v>2774.1220933</v>
      </c>
      <c r="E57" s="255" t="n">
        <v>2.24103703163112</v>
      </c>
      <c r="F57" s="255" t="n">
        <v>97.6089526515058</v>
      </c>
      <c r="G57" s="255" t="n">
        <v>0.578923675305449</v>
      </c>
      <c r="H57" s="255" t="n">
        <v>67.955419</v>
      </c>
      <c r="I57" s="255" t="n">
        <v>23.458573449879</v>
      </c>
      <c r="J57" s="255" t="n">
        <v>2.39104734849423</v>
      </c>
      <c r="K57" s="255" t="n">
        <v>23.6332139751692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755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740</v>
      </c>
      <c r="I67" s="5" t="s">
        <v>741</v>
      </c>
      <c r="J67" s="5" t="s">
        <v>742</v>
      </c>
      <c r="K67" s="5" t="s">
        <v>743</v>
      </c>
    </row>
    <row r="68">
      <c r="A68" s="256" t="s">
        <v>14</v>
      </c>
      <c r="B68" s="256" t="s">
        <v>15</v>
      </c>
      <c r="C68" s="256" t="s">
        <v>16</v>
      </c>
      <c r="D68" s="256" t="n">
        <v>16178.3845425</v>
      </c>
      <c r="E68" s="256" t="n">
        <v>7.37895847952307</v>
      </c>
      <c r="F68" s="256" t="n">
        <v>97.2779469420848</v>
      </c>
      <c r="G68" s="256" t="n">
        <v>0.831125627485551</v>
      </c>
      <c r="H68" s="256" t="n">
        <v>452.7071397</v>
      </c>
      <c r="I68" s="256" t="n">
        <v>30.2861701373204</v>
      </c>
      <c r="J68" s="256" t="n">
        <v>2.72205305791517</v>
      </c>
      <c r="K68" s="256" t="n">
        <v>29.7019172560398</v>
      </c>
    </row>
    <row r="69">
      <c r="A69" s="256" t="s">
        <v>14</v>
      </c>
      <c r="B69" s="256" t="s">
        <v>15</v>
      </c>
      <c r="C69" s="256" t="s">
        <v>18</v>
      </c>
      <c r="D69" s="256" t="n">
        <v>17114.135494</v>
      </c>
      <c r="E69" s="256" t="n">
        <v>5.83210578755092</v>
      </c>
      <c r="F69" s="256" t="n">
        <v>96.4522087695328</v>
      </c>
      <c r="G69" s="256" t="n">
        <v>1.24333331313848</v>
      </c>
      <c r="H69" s="256" t="n">
        <v>629.5074068</v>
      </c>
      <c r="I69" s="256" t="n">
        <v>34.6096491651481</v>
      </c>
      <c r="J69" s="256" t="n">
        <v>3.54779123046721</v>
      </c>
      <c r="K69" s="256" t="n">
        <v>33.8019450691169</v>
      </c>
    </row>
    <row r="70">
      <c r="A70" s="256" t="s">
        <v>14</v>
      </c>
      <c r="B70" s="256" t="s">
        <v>15</v>
      </c>
      <c r="C70" s="256" t="s">
        <v>19</v>
      </c>
      <c r="D70" s="256" t="n">
        <v>2050171.1906099</v>
      </c>
      <c r="E70" s="256" t="n">
        <v>0.276585049293724</v>
      </c>
      <c r="F70" s="256" t="n">
        <v>97.8508279449102</v>
      </c>
      <c r="G70" s="256" t="n">
        <v>0.0737291969641794</v>
      </c>
      <c r="H70" s="256" t="n">
        <v>45029.4670321</v>
      </c>
      <c r="I70" s="256" t="n">
        <v>3.37019503707126</v>
      </c>
      <c r="J70" s="256" t="n">
        <v>2.14917205508982</v>
      </c>
      <c r="K70" s="256" t="n">
        <v>3.35685686475055</v>
      </c>
    </row>
    <row r="71">
      <c r="A71" s="256" t="s">
        <v>46</v>
      </c>
      <c r="B71" s="256" t="s">
        <v>47</v>
      </c>
      <c r="C71" s="256" t="s">
        <v>18</v>
      </c>
      <c r="D71" s="256" t="n">
        <v>131.2256925</v>
      </c>
      <c r="E71" s="256" t="n">
        <v>70.2251056457666</v>
      </c>
      <c r="F71" s="256" t="n">
        <v>100</v>
      </c>
      <c r="G71" s="256" t="n">
        <v>0</v>
      </c>
      <c r="H71" s="256"/>
      <c r="I71" s="256"/>
      <c r="J71" s="256"/>
      <c r="K71" s="256"/>
    </row>
    <row r="72">
      <c r="A72" s="256" t="s">
        <v>46</v>
      </c>
      <c r="B72" s="256" t="s">
        <v>47</v>
      </c>
      <c r="C72" s="256" t="s">
        <v>19</v>
      </c>
      <c r="D72" s="256" t="n">
        <v>23097.8452502</v>
      </c>
      <c r="E72" s="256" t="n">
        <v>1.8236004384624</v>
      </c>
      <c r="F72" s="256" t="n">
        <v>97.3992539644369</v>
      </c>
      <c r="G72" s="256" t="n">
        <v>0.770655344258039</v>
      </c>
      <c r="H72" s="256" t="n">
        <v>616.7565666</v>
      </c>
      <c r="I72" s="256" t="n">
        <v>29.1867963381523</v>
      </c>
      <c r="J72" s="256" t="n">
        <v>2.6007460355631</v>
      </c>
      <c r="K72" s="256" t="n">
        <v>28.8614322844435</v>
      </c>
    </row>
    <row r="73">
      <c r="A73" s="256" t="s">
        <v>31</v>
      </c>
      <c r="B73" s="256" t="s">
        <v>32</v>
      </c>
      <c r="C73" s="256" t="s">
        <v>16</v>
      </c>
      <c r="D73" s="256" t="n">
        <v>555.5616554</v>
      </c>
      <c r="E73" s="256" t="n">
        <v>27.7583056820399</v>
      </c>
      <c r="F73" s="256" t="n">
        <v>97.5319090100721</v>
      </c>
      <c r="G73" s="256" t="n">
        <v>2.42377069069753</v>
      </c>
      <c r="H73" s="256" t="n">
        <v>14.0587499</v>
      </c>
      <c r="I73" s="256" t="n">
        <v>99.9999999999999</v>
      </c>
      <c r="J73" s="256" t="n">
        <v>2.46809098992789</v>
      </c>
      <c r="K73" s="256" t="n">
        <v>95.7804973281388</v>
      </c>
    </row>
    <row r="74">
      <c r="A74" s="256" t="s">
        <v>31</v>
      </c>
      <c r="B74" s="256" t="s">
        <v>32</v>
      </c>
      <c r="C74" s="256" t="s">
        <v>18</v>
      </c>
      <c r="D74" s="256" t="n">
        <v>58.5892051</v>
      </c>
      <c r="E74" s="256" t="n">
        <v>50.4419213620465</v>
      </c>
      <c r="F74" s="256" t="n">
        <v>100</v>
      </c>
      <c r="G74" s="256" t="n">
        <v>0</v>
      </c>
      <c r="H74" s="256"/>
      <c r="I74" s="256"/>
      <c r="J74" s="256"/>
      <c r="K74" s="256"/>
    </row>
    <row r="75">
      <c r="A75" s="256" t="s">
        <v>31</v>
      </c>
      <c r="B75" s="256" t="s">
        <v>32</v>
      </c>
      <c r="C75" s="256" t="s">
        <v>19</v>
      </c>
      <c r="D75" s="256" t="n">
        <v>7529.9820299</v>
      </c>
      <c r="E75" s="256" t="n">
        <v>2.28402186678853</v>
      </c>
      <c r="F75" s="256" t="n">
        <v>98.1697127312096</v>
      </c>
      <c r="G75" s="256" t="n">
        <v>0.545528933120447</v>
      </c>
      <c r="H75" s="256" t="n">
        <v>140.3898398</v>
      </c>
      <c r="I75" s="256" t="n">
        <v>29.3456189602008</v>
      </c>
      <c r="J75" s="256" t="n">
        <v>1.83028726879041</v>
      </c>
      <c r="K75" s="256" t="n">
        <v>29.2601164659744</v>
      </c>
    </row>
    <row r="76">
      <c r="A76" s="256" t="s">
        <v>48</v>
      </c>
      <c r="B76" s="256" t="s">
        <v>49</v>
      </c>
      <c r="C76" s="256" t="s">
        <v>16</v>
      </c>
      <c r="D76" s="256" t="n">
        <v>64.8041701</v>
      </c>
      <c r="E76" s="256" t="n">
        <v>53.6231613157298</v>
      </c>
      <c r="F76" s="256" t="n">
        <v>100</v>
      </c>
      <c r="G76" s="256" t="n">
        <v>0</v>
      </c>
      <c r="H76" s="256"/>
      <c r="I76" s="256"/>
      <c r="J76" s="256"/>
      <c r="K76" s="256"/>
    </row>
    <row r="77">
      <c r="A77" s="256" t="s">
        <v>48</v>
      </c>
      <c r="B77" s="256" t="s">
        <v>49</v>
      </c>
      <c r="C77" s="256" t="s">
        <v>18</v>
      </c>
      <c r="D77" s="256" t="n">
        <v>5.1857796</v>
      </c>
      <c r="E77" s="256" t="n">
        <v>100</v>
      </c>
      <c r="F77" s="256" t="n">
        <v>100</v>
      </c>
      <c r="G77" s="256" t="n">
        <v>0</v>
      </c>
      <c r="H77" s="256"/>
      <c r="I77" s="256"/>
      <c r="J77" s="256"/>
      <c r="K77" s="256"/>
    </row>
    <row r="78">
      <c r="A78" s="256" t="s">
        <v>48</v>
      </c>
      <c r="B78" s="256" t="s">
        <v>49</v>
      </c>
      <c r="C78" s="256" t="s">
        <v>19</v>
      </c>
      <c r="D78" s="256" t="n">
        <v>7111.0675551</v>
      </c>
      <c r="E78" s="256" t="n">
        <v>3.02748838603491</v>
      </c>
      <c r="F78" s="256" t="n">
        <v>95.7884193249933</v>
      </c>
      <c r="G78" s="256" t="n">
        <v>0.955939111858324</v>
      </c>
      <c r="H78" s="256" t="n">
        <v>312.6561113</v>
      </c>
      <c r="I78" s="256" t="n">
        <v>21.176751317282</v>
      </c>
      <c r="J78" s="256" t="n">
        <v>4.21158067500668</v>
      </c>
      <c r="K78" s="256" t="n">
        <v>21.7419310139896</v>
      </c>
    </row>
    <row r="79">
      <c r="A79" s="256" t="s">
        <v>50</v>
      </c>
      <c r="B79" s="256" t="s">
        <v>51</v>
      </c>
      <c r="C79" s="256" t="s">
        <v>16</v>
      </c>
      <c r="D79" s="256" t="n">
        <v>147.9507245</v>
      </c>
      <c r="E79" s="256" t="n">
        <v>70.250557304867</v>
      </c>
      <c r="F79" s="256" t="n">
        <v>100</v>
      </c>
      <c r="G79" s="256" t="n">
        <v>0</v>
      </c>
      <c r="H79" s="256"/>
      <c r="I79" s="256"/>
      <c r="J79" s="256"/>
      <c r="K79" s="256"/>
    </row>
    <row r="80">
      <c r="A80" s="256" t="s">
        <v>50</v>
      </c>
      <c r="B80" s="256" t="s">
        <v>51</v>
      </c>
      <c r="C80" s="256" t="s">
        <v>18</v>
      </c>
      <c r="D80" s="256" t="n">
        <v>281.1295186</v>
      </c>
      <c r="E80" s="256" t="n">
        <v>44.0091573161383</v>
      </c>
      <c r="F80" s="256" t="n">
        <v>100</v>
      </c>
      <c r="G80" s="256" t="n">
        <v>0.00000000000000488599797467275</v>
      </c>
      <c r="H80" s="256"/>
      <c r="I80" s="256"/>
      <c r="J80" s="256"/>
      <c r="K80" s="256"/>
    </row>
    <row r="81">
      <c r="A81" s="256" t="s">
        <v>50</v>
      </c>
      <c r="B81" s="256" t="s">
        <v>51</v>
      </c>
      <c r="C81" s="256" t="s">
        <v>19</v>
      </c>
      <c r="D81" s="256" t="n">
        <v>47420.5351478</v>
      </c>
      <c r="E81" s="256" t="n">
        <v>1.61214606800198</v>
      </c>
      <c r="F81" s="256" t="n">
        <v>97.4134102610348</v>
      </c>
      <c r="G81" s="256" t="n">
        <v>0.579659644554613</v>
      </c>
      <c r="H81" s="256" t="n">
        <v>1259.1435748</v>
      </c>
      <c r="I81" s="256" t="n">
        <v>21.8448284449409</v>
      </c>
      <c r="J81" s="256" t="n">
        <v>2.58658973896521</v>
      </c>
      <c r="K81" s="256" t="n">
        <v>21.830529177524</v>
      </c>
    </row>
    <row r="82">
      <c r="A82" s="256" t="s">
        <v>33</v>
      </c>
      <c r="B82" s="256" t="s">
        <v>34</v>
      </c>
      <c r="C82" s="256" t="s">
        <v>16</v>
      </c>
      <c r="D82" s="256" t="n">
        <v>324.5851217</v>
      </c>
      <c r="E82" s="256" t="n">
        <v>39.7654995404677</v>
      </c>
      <c r="F82" s="256" t="n">
        <v>100</v>
      </c>
      <c r="G82" s="256" t="n">
        <v>0</v>
      </c>
      <c r="H82" s="256"/>
      <c r="I82" s="256"/>
      <c r="J82" s="256"/>
      <c r="K82" s="256"/>
    </row>
    <row r="83">
      <c r="A83" s="256" t="s">
        <v>33</v>
      </c>
      <c r="B83" s="256" t="s">
        <v>34</v>
      </c>
      <c r="C83" s="256" t="s">
        <v>18</v>
      </c>
      <c r="D83" s="256" t="n">
        <v>91.1530898</v>
      </c>
      <c r="E83" s="256" t="n">
        <v>70.512580368241</v>
      </c>
      <c r="F83" s="256" t="n">
        <v>100</v>
      </c>
      <c r="G83" s="256" t="n">
        <v>0</v>
      </c>
      <c r="H83" s="256"/>
      <c r="I83" s="256"/>
      <c r="J83" s="256"/>
      <c r="K83" s="256"/>
    </row>
    <row r="84">
      <c r="A84" s="256" t="s">
        <v>33</v>
      </c>
      <c r="B84" s="256" t="s">
        <v>34</v>
      </c>
      <c r="C84" s="256" t="s">
        <v>19</v>
      </c>
      <c r="D84" s="256" t="n">
        <v>38307.0420936</v>
      </c>
      <c r="E84" s="256" t="n">
        <v>1.34815022858622</v>
      </c>
      <c r="F84" s="256" t="n">
        <v>97.4930645223052</v>
      </c>
      <c r="G84" s="256" t="n">
        <v>0.530923875852198</v>
      </c>
      <c r="H84" s="256" t="n">
        <v>985.0268154</v>
      </c>
      <c r="I84" s="256" t="n">
        <v>20.7459989241724</v>
      </c>
      <c r="J84" s="256" t="n">
        <v>2.50693547769478</v>
      </c>
      <c r="K84" s="256" t="n">
        <v>20.6472787773889</v>
      </c>
    </row>
    <row r="85">
      <c r="A85" s="256" t="s">
        <v>52</v>
      </c>
      <c r="B85" s="256" t="s">
        <v>53</v>
      </c>
      <c r="C85" s="256" t="s">
        <v>16</v>
      </c>
      <c r="D85" s="256" t="n">
        <v>123.2838596</v>
      </c>
      <c r="E85" s="256" t="n">
        <v>73.8160489495521</v>
      </c>
      <c r="F85" s="256" t="n">
        <v>100</v>
      </c>
      <c r="G85" s="256" t="n">
        <v>0</v>
      </c>
      <c r="H85" s="256"/>
      <c r="I85" s="256"/>
      <c r="J85" s="256"/>
      <c r="K85" s="256"/>
    </row>
    <row r="86">
      <c r="A86" s="256" t="s">
        <v>52</v>
      </c>
      <c r="B86" s="256" t="s">
        <v>53</v>
      </c>
      <c r="C86" s="256" t="s">
        <v>18</v>
      </c>
      <c r="D86" s="256" t="n">
        <v>474.2028707</v>
      </c>
      <c r="E86" s="256" t="n">
        <v>45.7281017347492</v>
      </c>
      <c r="F86" s="256" t="n">
        <v>100</v>
      </c>
      <c r="G86" s="256" t="n">
        <v>0</v>
      </c>
      <c r="H86" s="256"/>
      <c r="I86" s="256"/>
      <c r="J86" s="256"/>
      <c r="K86" s="256"/>
    </row>
    <row r="87">
      <c r="A87" s="256" t="s">
        <v>52</v>
      </c>
      <c r="B87" s="256" t="s">
        <v>53</v>
      </c>
      <c r="C87" s="256" t="s">
        <v>19</v>
      </c>
      <c r="D87" s="256" t="n">
        <v>53691.6035438</v>
      </c>
      <c r="E87" s="256" t="n">
        <v>2.28324393374535</v>
      </c>
      <c r="F87" s="256" t="n">
        <v>96.1831322751199</v>
      </c>
      <c r="G87" s="256" t="n">
        <v>0.658583693856581</v>
      </c>
      <c r="H87" s="256" t="n">
        <v>2130.6620383</v>
      </c>
      <c r="I87" s="256" t="n">
        <v>16.5253179345025</v>
      </c>
      <c r="J87" s="256" t="n">
        <v>3.81686772488005</v>
      </c>
      <c r="K87" s="256" t="n">
        <v>16.5959753144014</v>
      </c>
    </row>
    <row r="88">
      <c r="A88" s="256" t="s">
        <v>35</v>
      </c>
      <c r="B88" s="256" t="s">
        <v>36</v>
      </c>
      <c r="C88" s="256" t="s">
        <v>18</v>
      </c>
      <c r="D88" s="256" t="n">
        <v>5.9465202</v>
      </c>
      <c r="E88" s="256" t="n">
        <v>100</v>
      </c>
      <c r="F88" s="256" t="n">
        <v>100</v>
      </c>
      <c r="G88" s="256" t="n">
        <v>0</v>
      </c>
      <c r="H88" s="256"/>
      <c r="I88" s="256"/>
      <c r="J88" s="256"/>
      <c r="K88" s="256"/>
    </row>
    <row r="89">
      <c r="A89" s="256" t="s">
        <v>35</v>
      </c>
      <c r="B89" s="256" t="s">
        <v>36</v>
      </c>
      <c r="C89" s="256" t="s">
        <v>19</v>
      </c>
      <c r="D89" s="256" t="n">
        <v>6218.5003306</v>
      </c>
      <c r="E89" s="256" t="n">
        <v>2.46356713732398</v>
      </c>
      <c r="F89" s="256" t="n">
        <v>98.2603023992291</v>
      </c>
      <c r="G89" s="256" t="n">
        <v>0.452845032527179</v>
      </c>
      <c r="H89" s="256" t="n">
        <v>110.0984817</v>
      </c>
      <c r="I89" s="256" t="n">
        <v>25.0400138588445</v>
      </c>
      <c r="J89" s="256" t="n">
        <v>1.73969760077092</v>
      </c>
      <c r="K89" s="256" t="n">
        <v>25.5772553898972</v>
      </c>
    </row>
    <row r="90">
      <c r="A90" s="256" t="s">
        <v>56</v>
      </c>
      <c r="B90" s="256" t="s">
        <v>57</v>
      </c>
      <c r="C90" s="256" t="s">
        <v>16</v>
      </c>
      <c r="D90" s="256" t="n">
        <v>53.6958368</v>
      </c>
      <c r="E90" s="256" t="n">
        <v>100</v>
      </c>
      <c r="F90" s="256" t="n">
        <v>100</v>
      </c>
      <c r="G90" s="256" t="n">
        <v>0</v>
      </c>
      <c r="H90" s="256"/>
      <c r="I90" s="256"/>
      <c r="J90" s="256"/>
      <c r="K90" s="256"/>
    </row>
    <row r="91">
      <c r="A91" s="256" t="s">
        <v>56</v>
      </c>
      <c r="B91" s="256" t="s">
        <v>57</v>
      </c>
      <c r="C91" s="256" t="s">
        <v>18</v>
      </c>
      <c r="D91" s="256" t="n">
        <v>227.7063217</v>
      </c>
      <c r="E91" s="256" t="n">
        <v>50.9632340121098</v>
      </c>
      <c r="F91" s="256" t="n">
        <v>100</v>
      </c>
      <c r="G91" s="256" t="n">
        <v>0</v>
      </c>
      <c r="H91" s="256"/>
      <c r="I91" s="256"/>
      <c r="J91" s="256"/>
      <c r="K91" s="256"/>
    </row>
    <row r="92">
      <c r="A92" s="256" t="s">
        <v>56</v>
      </c>
      <c r="B92" s="256" t="s">
        <v>57</v>
      </c>
      <c r="C92" s="256" t="s">
        <v>19</v>
      </c>
      <c r="D92" s="256" t="n">
        <v>42921.3501734</v>
      </c>
      <c r="E92" s="256" t="n">
        <v>1.47214202259749</v>
      </c>
      <c r="F92" s="256" t="n">
        <v>98.1396627555864</v>
      </c>
      <c r="G92" s="256" t="n">
        <v>0.515141532266687</v>
      </c>
      <c r="H92" s="256" t="n">
        <v>813.6178999</v>
      </c>
      <c r="I92" s="256" t="n">
        <v>27.3000601408486</v>
      </c>
      <c r="J92" s="256" t="n">
        <v>1.86033724441361</v>
      </c>
      <c r="K92" s="256" t="n">
        <v>27.1756190442686</v>
      </c>
    </row>
    <row r="93">
      <c r="A93" s="256" t="s">
        <v>58</v>
      </c>
      <c r="B93" s="256" t="s">
        <v>59</v>
      </c>
      <c r="C93" s="256" t="s">
        <v>16</v>
      </c>
      <c r="D93" s="256" t="n">
        <v>33.8237021</v>
      </c>
      <c r="E93" s="256" t="n">
        <v>58.1065697542675</v>
      </c>
      <c r="F93" s="256" t="n">
        <v>100</v>
      </c>
      <c r="G93" s="256" t="n">
        <v>0</v>
      </c>
      <c r="H93" s="256"/>
      <c r="I93" s="256"/>
      <c r="J93" s="256"/>
      <c r="K93" s="256"/>
    </row>
    <row r="94">
      <c r="A94" s="256" t="s">
        <v>58</v>
      </c>
      <c r="B94" s="256" t="s">
        <v>59</v>
      </c>
      <c r="C94" s="256" t="s">
        <v>18</v>
      </c>
      <c r="D94" s="256" t="n">
        <v>36.7317358</v>
      </c>
      <c r="E94" s="256" t="n">
        <v>70.1975294047602</v>
      </c>
      <c r="F94" s="256" t="n">
        <v>100</v>
      </c>
      <c r="G94" s="256" t="n">
        <v>0</v>
      </c>
      <c r="H94" s="256"/>
      <c r="I94" s="256"/>
      <c r="J94" s="256"/>
      <c r="K94" s="256"/>
    </row>
    <row r="95">
      <c r="A95" s="256" t="s">
        <v>58</v>
      </c>
      <c r="B95" s="256" t="s">
        <v>59</v>
      </c>
      <c r="C95" s="256" t="s">
        <v>19</v>
      </c>
      <c r="D95" s="256" t="n">
        <v>9017.2690843</v>
      </c>
      <c r="E95" s="256" t="n">
        <v>2.20223638085028</v>
      </c>
      <c r="F95" s="256" t="n">
        <v>97.4177038974017</v>
      </c>
      <c r="G95" s="256" t="n">
        <v>0.661288974608218</v>
      </c>
      <c r="H95" s="256" t="n">
        <v>239.0249193</v>
      </c>
      <c r="I95" s="256" t="n">
        <v>25.6416683818634</v>
      </c>
      <c r="J95" s="256" t="n">
        <v>2.58229610259827</v>
      </c>
      <c r="K95" s="256" t="n">
        <v>24.9472759743471</v>
      </c>
    </row>
    <row r="96">
      <c r="A96" s="256" t="s">
        <v>60</v>
      </c>
      <c r="B96" s="256" t="s">
        <v>61</v>
      </c>
      <c r="C96" s="256" t="s">
        <v>18</v>
      </c>
      <c r="D96" s="256" t="n">
        <v>5.338945</v>
      </c>
      <c r="E96" s="256" t="n">
        <v>100</v>
      </c>
      <c r="F96" s="256" t="n">
        <v>100</v>
      </c>
      <c r="G96" s="256" t="n">
        <v>0</v>
      </c>
      <c r="H96" s="256"/>
      <c r="I96" s="256"/>
      <c r="J96" s="256"/>
      <c r="K96" s="256"/>
    </row>
    <row r="97">
      <c r="A97" s="256" t="s">
        <v>60</v>
      </c>
      <c r="B97" s="256" t="s">
        <v>61</v>
      </c>
      <c r="C97" s="256" t="s">
        <v>19</v>
      </c>
      <c r="D97" s="256" t="n">
        <v>2965.541387</v>
      </c>
      <c r="E97" s="256" t="n">
        <v>2.23851866060777</v>
      </c>
      <c r="F97" s="256" t="n">
        <v>95.5975012114702</v>
      </c>
      <c r="G97" s="256" t="n">
        <v>0.854584701659622</v>
      </c>
      <c r="H97" s="256" t="n">
        <v>136.5704354</v>
      </c>
      <c r="I97" s="256" t="n">
        <v>18.2378499187689</v>
      </c>
      <c r="J97" s="256" t="n">
        <v>4.40249878852981</v>
      </c>
      <c r="K97" s="256" t="n">
        <v>18.55677104672</v>
      </c>
    </row>
    <row r="98">
      <c r="A98" s="256" t="s">
        <v>68</v>
      </c>
      <c r="B98" s="256" t="s">
        <v>69</v>
      </c>
      <c r="C98" s="256" t="s">
        <v>16</v>
      </c>
      <c r="D98" s="256" t="n">
        <v>2.6652925</v>
      </c>
      <c r="E98" s="256" t="n">
        <v>69.5727882823567</v>
      </c>
      <c r="F98" s="256" t="n">
        <v>100</v>
      </c>
      <c r="G98" s="256" t="n">
        <v>0</v>
      </c>
      <c r="H98" s="256"/>
      <c r="I98" s="256"/>
      <c r="J98" s="256"/>
      <c r="K98" s="256"/>
    </row>
    <row r="99">
      <c r="A99" s="256" t="s">
        <v>68</v>
      </c>
      <c r="B99" s="256" t="s">
        <v>69</v>
      </c>
      <c r="C99" s="256" t="s">
        <v>18</v>
      </c>
      <c r="D99" s="256" t="n">
        <v>1.2815832</v>
      </c>
      <c r="E99" s="256" t="n">
        <v>100</v>
      </c>
      <c r="F99" s="256" t="n">
        <v>100</v>
      </c>
      <c r="G99" s="256" t="n">
        <v>0</v>
      </c>
      <c r="H99" s="256"/>
      <c r="I99" s="256"/>
      <c r="J99" s="256"/>
      <c r="K99" s="256"/>
    </row>
    <row r="100">
      <c r="A100" s="256" t="s">
        <v>68</v>
      </c>
      <c r="B100" s="256" t="s">
        <v>69</v>
      </c>
      <c r="C100" s="256" t="s">
        <v>19</v>
      </c>
      <c r="D100" s="256" t="n">
        <v>538.3010068</v>
      </c>
      <c r="E100" s="256" t="n">
        <v>3.81350207270573</v>
      </c>
      <c r="F100" s="256" t="n">
        <v>94.2869892823388</v>
      </c>
      <c r="G100" s="256" t="n">
        <v>1.52358827231928</v>
      </c>
      <c r="H100" s="256" t="n">
        <v>32.6165831</v>
      </c>
      <c r="I100" s="256" t="n">
        <v>24.748229902506</v>
      </c>
      <c r="J100" s="256" t="n">
        <v>5.7130107176612</v>
      </c>
      <c r="K100" s="256" t="n">
        <v>25.1451569412904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756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740</v>
      </c>
      <c r="I110" s="5" t="s">
        <v>741</v>
      </c>
      <c r="J110" s="5" t="s">
        <v>742</v>
      </c>
      <c r="K110" s="5" t="s">
        <v>743</v>
      </c>
    </row>
    <row r="111">
      <c r="A111" s="257" t="s">
        <v>74</v>
      </c>
      <c r="B111" s="257" t="s">
        <v>75</v>
      </c>
      <c r="C111" s="257" t="s">
        <v>16</v>
      </c>
      <c r="D111" s="257" t="n">
        <v>192.0463038</v>
      </c>
      <c r="E111" s="257" t="n">
        <v>48.9486158081222</v>
      </c>
      <c r="F111" s="257" t="n">
        <v>100</v>
      </c>
      <c r="G111" s="257" t="n">
        <v>0</v>
      </c>
      <c r="H111" s="257"/>
      <c r="I111" s="257"/>
      <c r="J111" s="257"/>
      <c r="K111" s="257"/>
    </row>
    <row r="112">
      <c r="A112" s="257" t="s">
        <v>74</v>
      </c>
      <c r="B112" s="257" t="s">
        <v>75</v>
      </c>
      <c r="C112" s="257" t="s">
        <v>18</v>
      </c>
      <c r="D112" s="257" t="n">
        <v>133.8309272</v>
      </c>
      <c r="E112" s="257" t="n">
        <v>47.4933484843744</v>
      </c>
      <c r="F112" s="257" t="n">
        <v>100</v>
      </c>
      <c r="G112" s="257" t="n">
        <v>0</v>
      </c>
      <c r="H112" s="257"/>
      <c r="I112" s="257"/>
      <c r="J112" s="257"/>
      <c r="K112" s="257"/>
    </row>
    <row r="113">
      <c r="A113" s="257" t="s">
        <v>74</v>
      </c>
      <c r="B113" s="257" t="s">
        <v>75</v>
      </c>
      <c r="C113" s="257" t="s">
        <v>19</v>
      </c>
      <c r="D113" s="257" t="n">
        <v>98612.6033197</v>
      </c>
      <c r="E113" s="257" t="n">
        <v>1.00403230535706</v>
      </c>
      <c r="F113" s="257" t="n">
        <v>98.8547180080701</v>
      </c>
      <c r="G113" s="257" t="n">
        <v>0.228242445664229</v>
      </c>
      <c r="H113" s="257" t="n">
        <v>1142.4769706</v>
      </c>
      <c r="I113" s="257" t="n">
        <v>19.7087250932182</v>
      </c>
      <c r="J113" s="257" t="n">
        <v>1.14528199192988</v>
      </c>
      <c r="K113" s="257" t="n">
        <v>19.7006874836036</v>
      </c>
    </row>
    <row r="114">
      <c r="A114" s="257" t="s">
        <v>76</v>
      </c>
      <c r="B114" s="257" t="s">
        <v>77</v>
      </c>
      <c r="C114" s="257" t="s">
        <v>16</v>
      </c>
      <c r="D114" s="257" t="n">
        <v>196.5033138</v>
      </c>
      <c r="E114" s="257" t="n">
        <v>40.7422903613199</v>
      </c>
      <c r="F114" s="257" t="n">
        <v>100</v>
      </c>
      <c r="G114" s="257" t="n">
        <v>0</v>
      </c>
      <c r="H114" s="257"/>
      <c r="I114" s="257"/>
      <c r="J114" s="257"/>
      <c r="K114" s="257"/>
    </row>
    <row r="115">
      <c r="A115" s="257" t="s">
        <v>76</v>
      </c>
      <c r="B115" s="257" t="s">
        <v>77</v>
      </c>
      <c r="C115" s="257" t="s">
        <v>18</v>
      </c>
      <c r="D115" s="257" t="n">
        <v>248.3093893</v>
      </c>
      <c r="E115" s="257" t="n">
        <v>40.0819617974076</v>
      </c>
      <c r="F115" s="257" t="n">
        <v>100</v>
      </c>
      <c r="G115" s="257" t="n">
        <v>0</v>
      </c>
      <c r="H115" s="257"/>
      <c r="I115" s="257"/>
      <c r="J115" s="257"/>
      <c r="K115" s="257"/>
    </row>
    <row r="116">
      <c r="A116" s="257" t="s">
        <v>76</v>
      </c>
      <c r="B116" s="257" t="s">
        <v>77</v>
      </c>
      <c r="C116" s="257" t="s">
        <v>19</v>
      </c>
      <c r="D116" s="257" t="n">
        <v>37492.4706455</v>
      </c>
      <c r="E116" s="257" t="n">
        <v>2.57496124279391</v>
      </c>
      <c r="F116" s="257" t="n">
        <v>99.6856681953428</v>
      </c>
      <c r="G116" s="257" t="n">
        <v>0.150174017310126</v>
      </c>
      <c r="H116" s="257" t="n">
        <v>118.2223701</v>
      </c>
      <c r="I116" s="257" t="n">
        <v>47.4299658067796</v>
      </c>
      <c r="J116" s="257" t="n">
        <v>0.31433180465716</v>
      </c>
      <c r="K116" s="257" t="n">
        <v>47.6254615006802</v>
      </c>
    </row>
    <row r="117">
      <c r="A117" s="257" t="s">
        <v>78</v>
      </c>
      <c r="B117" s="257" t="s">
        <v>79</v>
      </c>
      <c r="C117" s="257" t="s">
        <v>16</v>
      </c>
      <c r="D117" s="257" t="n">
        <v>585.4303546</v>
      </c>
      <c r="E117" s="257" t="n">
        <v>28.386171961857</v>
      </c>
      <c r="F117" s="257" t="n">
        <v>100</v>
      </c>
      <c r="G117" s="257" t="n">
        <v>0</v>
      </c>
      <c r="H117" s="257"/>
      <c r="I117" s="257"/>
      <c r="J117" s="257"/>
      <c r="K117" s="257"/>
    </row>
    <row r="118">
      <c r="A118" s="257" t="s">
        <v>78</v>
      </c>
      <c r="B118" s="257" t="s">
        <v>79</v>
      </c>
      <c r="C118" s="257" t="s">
        <v>18</v>
      </c>
      <c r="D118" s="257" t="n">
        <v>310.5708086</v>
      </c>
      <c r="E118" s="257" t="n">
        <v>24.3428102955159</v>
      </c>
      <c r="F118" s="257" t="n">
        <v>97.8315098588987</v>
      </c>
      <c r="G118" s="257" t="n">
        <v>2.13691792505</v>
      </c>
      <c r="H118" s="257" t="n">
        <v>6.8839757</v>
      </c>
      <c r="I118" s="257" t="n">
        <v>99.9999999999998</v>
      </c>
      <c r="J118" s="257" t="n">
        <v>2.16849014110133</v>
      </c>
      <c r="K118" s="257" t="n">
        <v>96.4071282085747</v>
      </c>
    </row>
    <row r="119">
      <c r="A119" s="257" t="s">
        <v>78</v>
      </c>
      <c r="B119" s="257" t="s">
        <v>79</v>
      </c>
      <c r="C119" s="257" t="s">
        <v>19</v>
      </c>
      <c r="D119" s="257" t="n">
        <v>36651.8760132</v>
      </c>
      <c r="E119" s="257" t="n">
        <v>1.48788907080043</v>
      </c>
      <c r="F119" s="257" t="n">
        <v>96.044195364493</v>
      </c>
      <c r="G119" s="257" t="n">
        <v>0.43052732063719</v>
      </c>
      <c r="H119" s="257" t="n">
        <v>1509.5931668</v>
      </c>
      <c r="I119" s="257" t="n">
        <v>10.5523546882007</v>
      </c>
      <c r="J119" s="257" t="n">
        <v>3.95580463550696</v>
      </c>
      <c r="K119" s="257" t="n">
        <v>10.4529050099894</v>
      </c>
    </row>
    <row r="120">
      <c r="A120" s="257" t="s">
        <v>80</v>
      </c>
      <c r="B120" s="257" t="s">
        <v>81</v>
      </c>
      <c r="C120" s="257" t="s">
        <v>16</v>
      </c>
      <c r="D120" s="257" t="n">
        <v>1192.1336301</v>
      </c>
      <c r="E120" s="257" t="n">
        <v>21.5004715545937</v>
      </c>
      <c r="F120" s="257" t="n">
        <v>100</v>
      </c>
      <c r="G120" s="257" t="n">
        <v>0</v>
      </c>
      <c r="H120" s="257"/>
      <c r="I120" s="257"/>
      <c r="J120" s="257"/>
      <c r="K120" s="257"/>
    </row>
    <row r="121">
      <c r="A121" s="257" t="s">
        <v>80</v>
      </c>
      <c r="B121" s="257" t="s">
        <v>81</v>
      </c>
      <c r="C121" s="257" t="s">
        <v>18</v>
      </c>
      <c r="D121" s="257" t="n">
        <v>924.3645067</v>
      </c>
      <c r="E121" s="257" t="n">
        <v>21.2989164672822</v>
      </c>
      <c r="F121" s="257" t="n">
        <v>93.2270435760847</v>
      </c>
      <c r="G121" s="257" t="n">
        <v>6.9429852558925</v>
      </c>
      <c r="H121" s="257" t="n">
        <v>67.1551975</v>
      </c>
      <c r="I121" s="257" t="n">
        <v>99.9999999999998</v>
      </c>
      <c r="J121" s="257" t="n">
        <v>6.77295642391531</v>
      </c>
      <c r="K121" s="257" t="n">
        <v>95.5674226270937</v>
      </c>
    </row>
    <row r="122">
      <c r="A122" s="257" t="s">
        <v>80</v>
      </c>
      <c r="B122" s="257" t="s">
        <v>81</v>
      </c>
      <c r="C122" s="257" t="s">
        <v>19</v>
      </c>
      <c r="D122" s="257" t="n">
        <v>129270.2539886</v>
      </c>
      <c r="E122" s="257" t="n">
        <v>1.07971334275194</v>
      </c>
      <c r="F122" s="257" t="n">
        <v>96.8534138531731</v>
      </c>
      <c r="G122" s="257" t="n">
        <v>0.316749320009103</v>
      </c>
      <c r="H122" s="257" t="n">
        <v>4199.748612</v>
      </c>
      <c r="I122" s="257" t="n">
        <v>9.85168980875532</v>
      </c>
      <c r="J122" s="257" t="n">
        <v>3.14658614682691</v>
      </c>
      <c r="K122" s="257" t="n">
        <v>9.74969428677154</v>
      </c>
    </row>
    <row r="123">
      <c r="A123" s="257" t="s">
        <v>82</v>
      </c>
      <c r="B123" s="257" t="s">
        <v>83</v>
      </c>
      <c r="C123" s="257" t="s">
        <v>16</v>
      </c>
      <c r="D123" s="257" t="n">
        <v>783.1150595</v>
      </c>
      <c r="E123" s="257" t="n">
        <v>26.1904671673145</v>
      </c>
      <c r="F123" s="257" t="n">
        <v>98.1810686356729</v>
      </c>
      <c r="G123" s="257" t="n">
        <v>1.34749636837739</v>
      </c>
      <c r="H123" s="257" t="n">
        <v>14.50822</v>
      </c>
      <c r="I123" s="257" t="n">
        <v>70.5368392800538</v>
      </c>
      <c r="J123" s="257" t="n">
        <v>1.81893136432711</v>
      </c>
      <c r="K123" s="257" t="n">
        <v>72.7342636586635</v>
      </c>
    </row>
    <row r="124">
      <c r="A124" s="257" t="s">
        <v>82</v>
      </c>
      <c r="B124" s="257" t="s">
        <v>83</v>
      </c>
      <c r="C124" s="257" t="s">
        <v>18</v>
      </c>
      <c r="D124" s="257" t="n">
        <v>995.4707961</v>
      </c>
      <c r="E124" s="257" t="n">
        <v>21.6564753542969</v>
      </c>
      <c r="F124" s="257" t="n">
        <v>99.1967590734866</v>
      </c>
      <c r="G124" s="257" t="n">
        <v>0.817995738608943</v>
      </c>
      <c r="H124" s="257" t="n">
        <v>8.0607763</v>
      </c>
      <c r="I124" s="257" t="n">
        <v>99.9999999999999</v>
      </c>
      <c r="J124" s="257" t="n">
        <v>0.803240926513375</v>
      </c>
      <c r="K124" s="257" t="n">
        <v>101.018914160842</v>
      </c>
    </row>
    <row r="125">
      <c r="A125" s="257" t="s">
        <v>82</v>
      </c>
      <c r="B125" s="257" t="s">
        <v>83</v>
      </c>
      <c r="C125" s="257" t="s">
        <v>19</v>
      </c>
      <c r="D125" s="257" t="n">
        <v>94096.7777311</v>
      </c>
      <c r="E125" s="257" t="n">
        <v>1.26157113617847</v>
      </c>
      <c r="F125" s="257" t="n">
        <v>95.2298476758972</v>
      </c>
      <c r="G125" s="257" t="n">
        <v>0.485394075748909</v>
      </c>
      <c r="H125" s="257" t="n">
        <v>4713.3957886</v>
      </c>
      <c r="I125" s="257" t="n">
        <v>9.5922498653552</v>
      </c>
      <c r="J125" s="257" t="n">
        <v>4.77015232410282</v>
      </c>
      <c r="K125" s="257" t="n">
        <v>9.69025740808925</v>
      </c>
    </row>
    <row r="126">
      <c r="A126" s="257" t="s">
        <v>84</v>
      </c>
      <c r="B126" s="257" t="s">
        <v>85</v>
      </c>
      <c r="C126" s="257" t="s">
        <v>16</v>
      </c>
      <c r="D126" s="257" t="n">
        <v>451.3715401</v>
      </c>
      <c r="E126" s="257" t="n">
        <v>33.4186298793542</v>
      </c>
      <c r="F126" s="257" t="n">
        <v>100</v>
      </c>
      <c r="G126" s="257" t="n">
        <v>0</v>
      </c>
      <c r="H126" s="257"/>
      <c r="I126" s="257"/>
      <c r="J126" s="257"/>
      <c r="K126" s="257"/>
    </row>
    <row r="127">
      <c r="A127" s="257" t="s">
        <v>84</v>
      </c>
      <c r="B127" s="257" t="s">
        <v>85</v>
      </c>
      <c r="C127" s="257" t="s">
        <v>18</v>
      </c>
      <c r="D127" s="257" t="n">
        <v>383.4614914</v>
      </c>
      <c r="E127" s="257" t="n">
        <v>38.2967601085023</v>
      </c>
      <c r="F127" s="257" t="n">
        <v>100</v>
      </c>
      <c r="G127" s="257" t="n">
        <v>0</v>
      </c>
      <c r="H127" s="257"/>
      <c r="I127" s="257"/>
      <c r="J127" s="257"/>
      <c r="K127" s="257"/>
    </row>
    <row r="128">
      <c r="A128" s="257" t="s">
        <v>84</v>
      </c>
      <c r="B128" s="257" t="s">
        <v>85</v>
      </c>
      <c r="C128" s="257" t="s">
        <v>19</v>
      </c>
      <c r="D128" s="257" t="n">
        <v>68161.2987495</v>
      </c>
      <c r="E128" s="257" t="n">
        <v>1.25550828926416</v>
      </c>
      <c r="F128" s="257" t="n">
        <v>97.937089186609</v>
      </c>
      <c r="G128" s="257" t="n">
        <v>0.354490608522396</v>
      </c>
      <c r="H128" s="257" t="n">
        <v>1435.7245188</v>
      </c>
      <c r="I128" s="257" t="n">
        <v>16.8471134025538</v>
      </c>
      <c r="J128" s="257" t="n">
        <v>2.06291081339098</v>
      </c>
      <c r="K128" s="257" t="n">
        <v>16.8295100870622</v>
      </c>
    </row>
    <row r="129">
      <c r="A129" s="257" t="s">
        <v>86</v>
      </c>
      <c r="B129" s="257" t="s">
        <v>87</v>
      </c>
      <c r="C129" s="257" t="s">
        <v>16</v>
      </c>
      <c r="D129" s="257" t="n">
        <v>1660.9072794</v>
      </c>
      <c r="E129" s="257" t="n">
        <v>24.3976234589508</v>
      </c>
      <c r="F129" s="257" t="n">
        <v>92.8304411129649</v>
      </c>
      <c r="G129" s="257" t="n">
        <v>5.42324169002636</v>
      </c>
      <c r="H129" s="257" t="n">
        <v>128.2765912</v>
      </c>
      <c r="I129" s="257" t="n">
        <v>70.9568058859359</v>
      </c>
      <c r="J129" s="257" t="n">
        <v>7.16955888703505</v>
      </c>
      <c r="K129" s="257" t="n">
        <v>70.2193714117837</v>
      </c>
    </row>
    <row r="130">
      <c r="A130" s="257" t="s">
        <v>86</v>
      </c>
      <c r="B130" s="257" t="s">
        <v>87</v>
      </c>
      <c r="C130" s="257" t="s">
        <v>18</v>
      </c>
      <c r="D130" s="257" t="n">
        <v>2393.2166085</v>
      </c>
      <c r="E130" s="257" t="n">
        <v>18.8836353196766</v>
      </c>
      <c r="F130" s="257" t="n">
        <v>97.6680264108082</v>
      </c>
      <c r="G130" s="257" t="n">
        <v>2.38184222005483</v>
      </c>
      <c r="H130" s="257" t="n">
        <v>57.1417088</v>
      </c>
      <c r="I130" s="257" t="n">
        <v>100</v>
      </c>
      <c r="J130" s="257" t="n">
        <v>2.33197358919178</v>
      </c>
      <c r="K130" s="257" t="n">
        <v>99.7566310068369</v>
      </c>
    </row>
    <row r="131">
      <c r="A131" s="257" t="s">
        <v>86</v>
      </c>
      <c r="B131" s="257" t="s">
        <v>87</v>
      </c>
      <c r="C131" s="257" t="s">
        <v>19</v>
      </c>
      <c r="D131" s="257" t="n">
        <v>178194.7519905</v>
      </c>
      <c r="E131" s="257" t="n">
        <v>1.22265149593526</v>
      </c>
      <c r="F131" s="257" t="n">
        <v>97.2144251713859</v>
      </c>
      <c r="G131" s="257" t="n">
        <v>0.393873456703879</v>
      </c>
      <c r="H131" s="257" t="n">
        <v>5105.9790238</v>
      </c>
      <c r="I131" s="257" t="n">
        <v>13.8403251310383</v>
      </c>
      <c r="J131" s="257" t="n">
        <v>2.78557482861411</v>
      </c>
      <c r="K131" s="257" t="n">
        <v>13.7458815646983</v>
      </c>
    </row>
    <row r="132">
      <c r="A132" s="257" t="s">
        <v>88</v>
      </c>
      <c r="B132" s="257" t="s">
        <v>89</v>
      </c>
      <c r="C132" s="257" t="s">
        <v>16</v>
      </c>
      <c r="D132" s="257" t="n">
        <v>1841.2050197</v>
      </c>
      <c r="E132" s="257" t="n">
        <v>16.536143400604</v>
      </c>
      <c r="F132" s="257" t="n">
        <v>97.2448872064176</v>
      </c>
      <c r="G132" s="257" t="n">
        <v>2.7946647930187</v>
      </c>
      <c r="H132" s="257" t="n">
        <v>52.1644649</v>
      </c>
      <c r="I132" s="257" t="n">
        <v>99.9999999999998</v>
      </c>
      <c r="J132" s="257" t="n">
        <v>2.75511279358241</v>
      </c>
      <c r="K132" s="257" t="n">
        <v>98.6409206947484</v>
      </c>
    </row>
    <row r="133">
      <c r="A133" s="257" t="s">
        <v>88</v>
      </c>
      <c r="B133" s="257" t="s">
        <v>89</v>
      </c>
      <c r="C133" s="257" t="s">
        <v>18</v>
      </c>
      <c r="D133" s="257" t="n">
        <v>3934.170247</v>
      </c>
      <c r="E133" s="257" t="n">
        <v>11.4257114063084</v>
      </c>
      <c r="F133" s="257" t="n">
        <v>96.5483397123844</v>
      </c>
      <c r="G133" s="257" t="n">
        <v>1.91316972013967</v>
      </c>
      <c r="H133" s="257" t="n">
        <v>140.6489148</v>
      </c>
      <c r="I133" s="257" t="n">
        <v>54.4065176819214</v>
      </c>
      <c r="J133" s="257" t="n">
        <v>3.45166028761556</v>
      </c>
      <c r="K133" s="257" t="n">
        <v>53.5143509719764</v>
      </c>
    </row>
    <row r="134">
      <c r="A134" s="257" t="s">
        <v>88</v>
      </c>
      <c r="B134" s="257" t="s">
        <v>89</v>
      </c>
      <c r="C134" s="257" t="s">
        <v>19</v>
      </c>
      <c r="D134" s="257" t="n">
        <v>352347.2419366</v>
      </c>
      <c r="E134" s="257" t="n">
        <v>0.668721744038468</v>
      </c>
      <c r="F134" s="257" t="n">
        <v>98.1152546266482</v>
      </c>
      <c r="G134" s="257" t="n">
        <v>0.156152903438199</v>
      </c>
      <c r="H134" s="257" t="n">
        <v>6768.4157431</v>
      </c>
      <c r="I134" s="257" t="n">
        <v>8.13847709121916</v>
      </c>
      <c r="J134" s="257" t="n">
        <v>1.88474537335179</v>
      </c>
      <c r="K134" s="257" t="n">
        <v>8.12893990782575</v>
      </c>
    </row>
    <row r="135">
      <c r="A135" s="257" t="s">
        <v>90</v>
      </c>
      <c r="B135" s="257" t="s">
        <v>91</v>
      </c>
      <c r="C135" s="257" t="s">
        <v>16</v>
      </c>
      <c r="D135" s="257" t="n">
        <v>388.1379277</v>
      </c>
      <c r="E135" s="257" t="n">
        <v>32.01448433325</v>
      </c>
      <c r="F135" s="257" t="n">
        <v>93.4319731768222</v>
      </c>
      <c r="G135" s="257" t="n">
        <v>5.70795502837324</v>
      </c>
      <c r="H135" s="257" t="n">
        <v>27.2850956</v>
      </c>
      <c r="I135" s="257" t="n">
        <v>99.9999999999997</v>
      </c>
      <c r="J135" s="257" t="n">
        <v>6.56802682317776</v>
      </c>
      <c r="K135" s="257" t="n">
        <v>81.1972172865535</v>
      </c>
    </row>
    <row r="136">
      <c r="A136" s="257" t="s">
        <v>90</v>
      </c>
      <c r="B136" s="257" t="s">
        <v>91</v>
      </c>
      <c r="C136" s="257" t="s">
        <v>18</v>
      </c>
      <c r="D136" s="257" t="n">
        <v>899.2956748</v>
      </c>
      <c r="E136" s="257" t="n">
        <v>22.6451171492611</v>
      </c>
      <c r="F136" s="257" t="n">
        <v>100</v>
      </c>
      <c r="G136" s="257" t="n">
        <v>0</v>
      </c>
      <c r="H136" s="257"/>
      <c r="I136" s="257"/>
      <c r="J136" s="257"/>
      <c r="K136" s="257"/>
    </row>
    <row r="137">
      <c r="A137" s="257" t="s">
        <v>90</v>
      </c>
      <c r="B137" s="257" t="s">
        <v>91</v>
      </c>
      <c r="C137" s="257" t="s">
        <v>19</v>
      </c>
      <c r="D137" s="257" t="n">
        <v>143478.7779107</v>
      </c>
      <c r="E137" s="257" t="n">
        <v>0.665691199681224</v>
      </c>
      <c r="F137" s="257" t="n">
        <v>98.6364813224422</v>
      </c>
      <c r="G137" s="257" t="n">
        <v>0.186233050634021</v>
      </c>
      <c r="H137" s="257" t="n">
        <v>1983.4040194</v>
      </c>
      <c r="I137" s="257" t="n">
        <v>13.4593707212376</v>
      </c>
      <c r="J137" s="257" t="n">
        <v>1.36351867755779</v>
      </c>
      <c r="K137" s="257" t="n">
        <v>13.4720360804926</v>
      </c>
    </row>
    <row r="138">
      <c r="A138" s="257" t="s">
        <v>92</v>
      </c>
      <c r="B138" s="257" t="s">
        <v>93</v>
      </c>
      <c r="C138" s="257" t="s">
        <v>16</v>
      </c>
      <c r="D138" s="257" t="n">
        <v>794.1440401</v>
      </c>
      <c r="E138" s="257" t="n">
        <v>24.3487896411296</v>
      </c>
      <c r="F138" s="257" t="n">
        <v>96.1139218080792</v>
      </c>
      <c r="G138" s="257" t="n">
        <v>4.01074765337028</v>
      </c>
      <c r="H138" s="257" t="n">
        <v>32.1088327</v>
      </c>
      <c r="I138" s="257" t="n">
        <v>100</v>
      </c>
      <c r="J138" s="257" t="n">
        <v>3.88607819192081</v>
      </c>
      <c r="K138" s="257" t="n">
        <v>99.1973571580217</v>
      </c>
    </row>
    <row r="139">
      <c r="A139" s="257" t="s">
        <v>92</v>
      </c>
      <c r="B139" s="257" t="s">
        <v>93</v>
      </c>
      <c r="C139" s="257" t="s">
        <v>18</v>
      </c>
      <c r="D139" s="257" t="n">
        <v>1140.9298545</v>
      </c>
      <c r="E139" s="257" t="n">
        <v>28.3776406377373</v>
      </c>
      <c r="F139" s="257" t="n">
        <v>100</v>
      </c>
      <c r="G139" s="257" t="n">
        <v>0</v>
      </c>
      <c r="H139" s="257"/>
      <c r="I139" s="257"/>
      <c r="J139" s="257"/>
      <c r="K139" s="257"/>
    </row>
    <row r="140">
      <c r="A140" s="257" t="s">
        <v>92</v>
      </c>
      <c r="B140" s="257" t="s">
        <v>93</v>
      </c>
      <c r="C140" s="257" t="s">
        <v>19</v>
      </c>
      <c r="D140" s="257" t="n">
        <v>244006.8616174</v>
      </c>
      <c r="E140" s="257" t="n">
        <v>0.825061007020692</v>
      </c>
      <c r="F140" s="257" t="n">
        <v>98.753832177148</v>
      </c>
      <c r="G140" s="257" t="n">
        <v>0.151696679214628</v>
      </c>
      <c r="H140" s="257" t="n">
        <v>3079.105821</v>
      </c>
      <c r="I140" s="257" t="n">
        <v>12.0069404390495</v>
      </c>
      <c r="J140" s="257" t="n">
        <v>1.24616782285204</v>
      </c>
      <c r="K140" s="257" t="n">
        <v>12.0213570967565</v>
      </c>
    </row>
    <row r="141">
      <c r="A141" s="257" t="s">
        <v>94</v>
      </c>
      <c r="B141" s="257" t="s">
        <v>95</v>
      </c>
      <c r="C141" s="257" t="s">
        <v>16</v>
      </c>
      <c r="D141" s="257" t="n">
        <v>3605.4717119</v>
      </c>
      <c r="E141" s="257" t="n">
        <v>22.2967850343192</v>
      </c>
      <c r="F141" s="257" t="n">
        <v>97.3477732028429</v>
      </c>
      <c r="G141" s="257" t="n">
        <v>1.53704878146082</v>
      </c>
      <c r="H141" s="257" t="n">
        <v>98.2305848</v>
      </c>
      <c r="I141" s="257" t="n">
        <v>58.2090842214692</v>
      </c>
      <c r="J141" s="257" t="n">
        <v>2.65222679715709</v>
      </c>
      <c r="K141" s="257" t="n">
        <v>56.416093955366</v>
      </c>
    </row>
    <row r="142">
      <c r="A142" s="257" t="s">
        <v>94</v>
      </c>
      <c r="B142" s="257" t="s">
        <v>95</v>
      </c>
      <c r="C142" s="257" t="s">
        <v>18</v>
      </c>
      <c r="D142" s="257" t="n">
        <v>1795.5496454</v>
      </c>
      <c r="E142" s="257" t="n">
        <v>20.0610331866641</v>
      </c>
      <c r="F142" s="257" t="n">
        <v>92.5334724433182</v>
      </c>
      <c r="G142" s="257" t="n">
        <v>7.63866805604667</v>
      </c>
      <c r="H142" s="257" t="n">
        <v>144.8829332</v>
      </c>
      <c r="I142" s="257" t="n">
        <v>100</v>
      </c>
      <c r="J142" s="257" t="n">
        <v>7.46652755668179</v>
      </c>
      <c r="K142" s="257" t="n">
        <v>94.6668280136871</v>
      </c>
    </row>
    <row r="143">
      <c r="A143" s="257" t="s">
        <v>94</v>
      </c>
      <c r="B143" s="257" t="s">
        <v>95</v>
      </c>
      <c r="C143" s="257" t="s">
        <v>19</v>
      </c>
      <c r="D143" s="257" t="n">
        <v>283823.3231353</v>
      </c>
      <c r="E143" s="257" t="n">
        <v>0.84196494665037</v>
      </c>
      <c r="F143" s="257" t="n">
        <v>98.2370158740818</v>
      </c>
      <c r="G143" s="257" t="n">
        <v>0.240940240196653</v>
      </c>
      <c r="H143" s="257" t="n">
        <v>5093.558765</v>
      </c>
      <c r="I143" s="257" t="n">
        <v>13.5186362195735</v>
      </c>
      <c r="J143" s="257" t="n">
        <v>1.76298412591816</v>
      </c>
      <c r="K143" s="257" t="n">
        <v>13.4256740335519</v>
      </c>
    </row>
    <row r="144">
      <c r="A144" s="257" t="s">
        <v>96</v>
      </c>
      <c r="B144" s="257" t="s">
        <v>97</v>
      </c>
      <c r="C144" s="257" t="s">
        <v>16</v>
      </c>
      <c r="D144" s="257" t="n">
        <v>1193.0162076</v>
      </c>
      <c r="E144" s="257" t="n">
        <v>29.8425986965439</v>
      </c>
      <c r="F144" s="257" t="n">
        <v>100</v>
      </c>
      <c r="G144" s="257" t="n">
        <v>0</v>
      </c>
      <c r="H144" s="257"/>
      <c r="I144" s="257"/>
      <c r="J144" s="257"/>
      <c r="K144" s="257"/>
    </row>
    <row r="145">
      <c r="A145" s="257" t="s">
        <v>96</v>
      </c>
      <c r="B145" s="257" t="s">
        <v>97</v>
      </c>
      <c r="C145" s="257" t="s">
        <v>18</v>
      </c>
      <c r="D145" s="257" t="n">
        <v>92.5192002</v>
      </c>
      <c r="E145" s="257" t="n">
        <v>46.7624847793268</v>
      </c>
      <c r="F145" s="257" t="n">
        <v>100</v>
      </c>
      <c r="G145" s="257" t="n">
        <v>0</v>
      </c>
      <c r="H145" s="257"/>
      <c r="I145" s="257"/>
      <c r="J145" s="257"/>
      <c r="K145" s="257"/>
    </row>
    <row r="146">
      <c r="A146" s="257" t="s">
        <v>96</v>
      </c>
      <c r="B146" s="257" t="s">
        <v>97</v>
      </c>
      <c r="C146" s="257" t="s">
        <v>19</v>
      </c>
      <c r="D146" s="257" t="n">
        <v>28217.9862136</v>
      </c>
      <c r="E146" s="257" t="n">
        <v>1.85676642212178</v>
      </c>
      <c r="F146" s="257" t="n">
        <v>99.3930901415974</v>
      </c>
      <c r="G146" s="257" t="n">
        <v>0.183800778222654</v>
      </c>
      <c r="H146" s="257" t="n">
        <v>172.3034669</v>
      </c>
      <c r="I146" s="257" t="n">
        <v>30.096165007126</v>
      </c>
      <c r="J146" s="257" t="n">
        <v>0.606909858402563</v>
      </c>
      <c r="K146" s="257" t="n">
        <v>30.1008907089832</v>
      </c>
    </row>
    <row r="147">
      <c r="A147" s="257" t="s">
        <v>98</v>
      </c>
      <c r="B147" s="257" t="s">
        <v>99</v>
      </c>
      <c r="C147" s="257" t="s">
        <v>16</v>
      </c>
      <c r="D147" s="257" t="n">
        <v>238.5705234</v>
      </c>
      <c r="E147" s="257" t="n">
        <v>26.4472719494505</v>
      </c>
      <c r="F147" s="257" t="n">
        <v>100</v>
      </c>
      <c r="G147" s="257" t="n">
        <v>0.00000000000000293623702568031</v>
      </c>
      <c r="H147" s="257"/>
      <c r="I147" s="257"/>
      <c r="J147" s="257"/>
      <c r="K147" s="257"/>
    </row>
    <row r="148">
      <c r="A148" s="257" t="s">
        <v>98</v>
      </c>
      <c r="B148" s="257" t="s">
        <v>99</v>
      </c>
      <c r="C148" s="257" t="s">
        <v>18</v>
      </c>
      <c r="D148" s="257" t="n">
        <v>271.7675593</v>
      </c>
      <c r="E148" s="257" t="n">
        <v>25.5704127982054</v>
      </c>
      <c r="F148" s="257" t="n">
        <v>100</v>
      </c>
      <c r="G148" s="257" t="n">
        <v>0.00000000000000283888610377374</v>
      </c>
      <c r="H148" s="257"/>
      <c r="I148" s="257"/>
      <c r="J148" s="257"/>
      <c r="K148" s="257"/>
    </row>
    <row r="149">
      <c r="A149" s="257" t="s">
        <v>98</v>
      </c>
      <c r="B149" s="257" t="s">
        <v>99</v>
      </c>
      <c r="C149" s="257" t="s">
        <v>19</v>
      </c>
      <c r="D149" s="257" t="n">
        <v>52309.8010569</v>
      </c>
      <c r="E149" s="257" t="n">
        <v>1.23145951203011</v>
      </c>
      <c r="F149" s="257" t="n">
        <v>99.6588465886228</v>
      </c>
      <c r="G149" s="257" t="n">
        <v>0.0919967933012203</v>
      </c>
      <c r="H149" s="257" t="n">
        <v>179.0675659</v>
      </c>
      <c r="I149" s="257" t="n">
        <v>26.8988746175566</v>
      </c>
      <c r="J149" s="257" t="n">
        <v>0.34115341137724</v>
      </c>
      <c r="K149" s="257" t="n">
        <v>26.8744031409185</v>
      </c>
    </row>
    <row r="150">
      <c r="A150" s="257" t="s">
        <v>100</v>
      </c>
      <c r="B150" s="257" t="s">
        <v>101</v>
      </c>
      <c r="C150" s="257" t="s">
        <v>16</v>
      </c>
      <c r="D150" s="257" t="n">
        <v>370.0727582</v>
      </c>
      <c r="E150" s="257" t="n">
        <v>54.3828320695409</v>
      </c>
      <c r="F150" s="257" t="n">
        <v>88.1299237216464</v>
      </c>
      <c r="G150" s="257" t="n">
        <v>7.12891926354693</v>
      </c>
      <c r="H150" s="257" t="n">
        <v>49.8444987</v>
      </c>
      <c r="I150" s="257" t="n">
        <v>74.0545622868106</v>
      </c>
      <c r="J150" s="257" t="n">
        <v>11.8700762783536</v>
      </c>
      <c r="K150" s="257" t="n">
        <v>52.9289868220888</v>
      </c>
    </row>
    <row r="151">
      <c r="A151" s="257" t="s">
        <v>100</v>
      </c>
      <c r="B151" s="257" t="s">
        <v>101</v>
      </c>
      <c r="C151" s="257" t="s">
        <v>18</v>
      </c>
      <c r="D151" s="257" t="n">
        <v>191.9963938</v>
      </c>
      <c r="E151" s="257" t="n">
        <v>34.8201555392987</v>
      </c>
      <c r="F151" s="257" t="n">
        <v>86.4394023444058</v>
      </c>
      <c r="G151" s="257" t="n">
        <v>11.1867852940024</v>
      </c>
      <c r="H151" s="257" t="n">
        <v>30.1203592</v>
      </c>
      <c r="I151" s="257" t="n">
        <v>73.2852194127218</v>
      </c>
      <c r="J151" s="257" t="n">
        <v>13.5605976555942</v>
      </c>
      <c r="K151" s="257" t="n">
        <v>71.3079953795282</v>
      </c>
    </row>
    <row r="152">
      <c r="A152" s="257" t="s">
        <v>100</v>
      </c>
      <c r="B152" s="257" t="s">
        <v>101</v>
      </c>
      <c r="C152" s="257" t="s">
        <v>19</v>
      </c>
      <c r="D152" s="257" t="n">
        <v>14402.861998</v>
      </c>
      <c r="E152" s="257" t="n">
        <v>2.86338895028407</v>
      </c>
      <c r="F152" s="257" t="n">
        <v>97.4761068253692</v>
      </c>
      <c r="G152" s="257" t="n">
        <v>0.607045673908237</v>
      </c>
      <c r="H152" s="257" t="n">
        <v>372.9250816</v>
      </c>
      <c r="I152" s="257" t="n">
        <v>23.644301345452</v>
      </c>
      <c r="J152" s="257" t="n">
        <v>2.52389317463077</v>
      </c>
      <c r="K152" s="257" t="n">
        <v>23.4449102491884</v>
      </c>
    </row>
    <row r="153">
      <c r="A153" s="257" t="s">
        <v>102</v>
      </c>
      <c r="B153" s="257" t="s">
        <v>103</v>
      </c>
      <c r="C153" s="257" t="s">
        <v>16</v>
      </c>
      <c r="D153" s="257" t="n">
        <v>221.2435587</v>
      </c>
      <c r="E153" s="257" t="n">
        <v>26.2053904639605</v>
      </c>
      <c r="F153" s="257" t="n">
        <v>100</v>
      </c>
      <c r="G153" s="257" t="n">
        <v>0</v>
      </c>
      <c r="H153" s="257"/>
      <c r="I153" s="257"/>
      <c r="J153" s="257"/>
      <c r="K153" s="257"/>
    </row>
    <row r="154">
      <c r="A154" s="257" t="s">
        <v>102</v>
      </c>
      <c r="B154" s="257" t="s">
        <v>103</v>
      </c>
      <c r="C154" s="257" t="s">
        <v>18</v>
      </c>
      <c r="D154" s="257" t="n">
        <v>220.3040154</v>
      </c>
      <c r="E154" s="257" t="n">
        <v>34.4290214194526</v>
      </c>
      <c r="F154" s="257" t="n">
        <v>100</v>
      </c>
      <c r="G154" s="257" t="n">
        <v>0</v>
      </c>
      <c r="H154" s="257"/>
      <c r="I154" s="257"/>
      <c r="J154" s="257"/>
      <c r="K154" s="257"/>
    </row>
    <row r="155">
      <c r="A155" s="257" t="s">
        <v>102</v>
      </c>
      <c r="B155" s="257" t="s">
        <v>103</v>
      </c>
      <c r="C155" s="257" t="s">
        <v>19</v>
      </c>
      <c r="D155" s="257" t="n">
        <v>27325.3282427</v>
      </c>
      <c r="E155" s="257" t="n">
        <v>1.62061294785063</v>
      </c>
      <c r="F155" s="257" t="n">
        <v>98.3771115040033</v>
      </c>
      <c r="G155" s="257" t="n">
        <v>0.300621327022586</v>
      </c>
      <c r="H155" s="257" t="n">
        <v>450.7751872</v>
      </c>
      <c r="I155" s="257" t="n">
        <v>18.2187738153928</v>
      </c>
      <c r="J155" s="257" t="n">
        <v>1.62288849599673</v>
      </c>
      <c r="K155" s="257" t="n">
        <v>18.2232222866419</v>
      </c>
    </row>
    <row r="156">
      <c r="A156" s="257" t="s">
        <v>104</v>
      </c>
      <c r="B156" s="257" t="s">
        <v>105</v>
      </c>
      <c r="C156" s="257" t="s">
        <v>16</v>
      </c>
      <c r="D156" s="257" t="n">
        <v>43.1073856</v>
      </c>
      <c r="E156" s="257" t="n">
        <v>72.6935860237529</v>
      </c>
      <c r="F156" s="257" t="n">
        <v>100</v>
      </c>
      <c r="G156" s="257" t="n">
        <v>0</v>
      </c>
      <c r="H156" s="257"/>
      <c r="I156" s="257"/>
      <c r="J156" s="257"/>
      <c r="K156" s="257"/>
    </row>
    <row r="157">
      <c r="A157" s="257" t="s">
        <v>104</v>
      </c>
      <c r="B157" s="257" t="s">
        <v>105</v>
      </c>
      <c r="C157" s="257" t="s">
        <v>18</v>
      </c>
      <c r="D157" s="257" t="n">
        <v>104.727085</v>
      </c>
      <c r="E157" s="257" t="n">
        <v>39.6689208188134</v>
      </c>
      <c r="F157" s="257" t="n">
        <v>100</v>
      </c>
      <c r="G157" s="257" t="n">
        <v>0</v>
      </c>
      <c r="H157" s="257"/>
      <c r="I157" s="257"/>
      <c r="J157" s="257"/>
      <c r="K157" s="257"/>
    </row>
    <row r="158">
      <c r="A158" s="257" t="s">
        <v>104</v>
      </c>
      <c r="B158" s="257" t="s">
        <v>105</v>
      </c>
      <c r="C158" s="257" t="s">
        <v>19</v>
      </c>
      <c r="D158" s="257" t="n">
        <v>27086.1769827</v>
      </c>
      <c r="E158" s="257" t="n">
        <v>1.6407127937429</v>
      </c>
      <c r="F158" s="257" t="n">
        <v>98.5224344406499</v>
      </c>
      <c r="G158" s="257" t="n">
        <v>0.331160269326412</v>
      </c>
      <c r="H158" s="257" t="n">
        <v>406.2181621</v>
      </c>
      <c r="I158" s="257" t="n">
        <v>22.1294877395518</v>
      </c>
      <c r="J158" s="257" t="n">
        <v>1.47756555935009</v>
      </c>
      <c r="K158" s="257" t="n">
        <v>22.0813998523425</v>
      </c>
    </row>
    <row r="159">
      <c r="A159" s="257" t="s">
        <v>108</v>
      </c>
      <c r="B159" s="257" t="s">
        <v>109</v>
      </c>
      <c r="C159" s="257" t="s">
        <v>16</v>
      </c>
      <c r="D159" s="257" t="n">
        <v>523.8049521</v>
      </c>
      <c r="E159" s="257" t="n">
        <v>23.5675312814518</v>
      </c>
      <c r="F159" s="257" t="n">
        <v>94.9313609461427</v>
      </c>
      <c r="G159" s="257" t="n">
        <v>5.23064360124574</v>
      </c>
      <c r="H159" s="257" t="n">
        <v>27.9673462</v>
      </c>
      <c r="I159" s="257" t="n">
        <v>99.9999999999998</v>
      </c>
      <c r="J159" s="257" t="n">
        <v>5.06863905385734</v>
      </c>
      <c r="K159" s="257" t="n">
        <v>97.9655703265366</v>
      </c>
    </row>
    <row r="160">
      <c r="A160" s="257" t="s">
        <v>108</v>
      </c>
      <c r="B160" s="257" t="s">
        <v>109</v>
      </c>
      <c r="C160" s="257" t="s">
        <v>18</v>
      </c>
      <c r="D160" s="257" t="n">
        <v>960.0041133</v>
      </c>
      <c r="E160" s="257" t="n">
        <v>22.7304137212629</v>
      </c>
      <c r="F160" s="257" t="n">
        <v>98.9681998555116</v>
      </c>
      <c r="G160" s="257" t="n">
        <v>1.04009255124972</v>
      </c>
      <c r="H160" s="257" t="n">
        <v>10.0085925</v>
      </c>
      <c r="I160" s="257" t="n">
        <v>100</v>
      </c>
      <c r="J160" s="257" t="n">
        <v>1.03180014448838</v>
      </c>
      <c r="K160" s="257" t="n">
        <v>99.763590875782</v>
      </c>
    </row>
    <row r="161">
      <c r="A161" s="257" t="s">
        <v>108</v>
      </c>
      <c r="B161" s="257" t="s">
        <v>109</v>
      </c>
      <c r="C161" s="257" t="s">
        <v>19</v>
      </c>
      <c r="D161" s="257" t="n">
        <v>92809.4226506</v>
      </c>
      <c r="E161" s="257" t="n">
        <v>1.05931357118529</v>
      </c>
      <c r="F161" s="257" t="n">
        <v>96.2059803373011</v>
      </c>
      <c r="G161" s="257" t="n">
        <v>0.332568500048941</v>
      </c>
      <c r="H161" s="257" t="n">
        <v>3660.0715796</v>
      </c>
      <c r="I161" s="257" t="n">
        <v>8.45722003434347</v>
      </c>
      <c r="J161" s="257" t="n">
        <v>3.79401966269893</v>
      </c>
      <c r="K161" s="257" t="n">
        <v>8.4330291935688</v>
      </c>
    </row>
    <row r="162">
      <c r="A162" s="257" t="s">
        <v>110</v>
      </c>
      <c r="B162" s="257" t="s">
        <v>111</v>
      </c>
      <c r="C162" s="257" t="s">
        <v>16</v>
      </c>
      <c r="D162" s="257" t="n">
        <v>1916.7503506</v>
      </c>
      <c r="E162" s="257" t="n">
        <v>16.9069390942721</v>
      </c>
      <c r="F162" s="257" t="n">
        <v>98.5762297412394</v>
      </c>
      <c r="G162" s="257" t="n">
        <v>1.19167108574007</v>
      </c>
      <c r="H162" s="257" t="n">
        <v>27.684282</v>
      </c>
      <c r="I162" s="257" t="n">
        <v>81.7839499028899</v>
      </c>
      <c r="J162" s="257" t="n">
        <v>1.42377025876061</v>
      </c>
      <c r="K162" s="257" t="n">
        <v>82.5065996435149</v>
      </c>
    </row>
    <row r="163">
      <c r="A163" s="257" t="s">
        <v>110</v>
      </c>
      <c r="B163" s="257" t="s">
        <v>111</v>
      </c>
      <c r="C163" s="257" t="s">
        <v>18</v>
      </c>
      <c r="D163" s="257" t="n">
        <v>2149.2678667</v>
      </c>
      <c r="E163" s="257" t="n">
        <v>16.2116470648694</v>
      </c>
      <c r="F163" s="257" t="n">
        <v>92.8861712840327</v>
      </c>
      <c r="G163" s="257" t="n">
        <v>4.81974532760462</v>
      </c>
      <c r="H163" s="257" t="n">
        <v>164.6049488</v>
      </c>
      <c r="I163" s="257" t="n">
        <v>66.9535110105209</v>
      </c>
      <c r="J163" s="257" t="n">
        <v>7.1138287159673</v>
      </c>
      <c r="K163" s="257" t="n">
        <v>62.9320311073058</v>
      </c>
    </row>
    <row r="164">
      <c r="A164" s="257" t="s">
        <v>110</v>
      </c>
      <c r="B164" s="257" t="s">
        <v>111</v>
      </c>
      <c r="C164" s="257" t="s">
        <v>19</v>
      </c>
      <c r="D164" s="257" t="n">
        <v>145282.7928691</v>
      </c>
      <c r="E164" s="257" t="n">
        <v>1.12811768804324</v>
      </c>
      <c r="F164" s="257" t="n">
        <v>96.726462779142</v>
      </c>
      <c r="G164" s="257" t="n">
        <v>0.289699989006151</v>
      </c>
      <c r="H164" s="257" t="n">
        <v>4916.8409176</v>
      </c>
      <c r="I164" s="257" t="n">
        <v>8.68912323000103</v>
      </c>
      <c r="J164" s="257" t="n">
        <v>3.27353722085798</v>
      </c>
      <c r="K164" s="257" t="n">
        <v>8.56005394567562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757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740</v>
      </c>
      <c r="I174" s="5" t="s">
        <v>741</v>
      </c>
      <c r="J174" s="5" t="s">
        <v>742</v>
      </c>
      <c r="K174" s="5" t="s">
        <v>743</v>
      </c>
    </row>
    <row r="175">
      <c r="A175" s="258" t="s">
        <v>74</v>
      </c>
      <c r="B175" s="258" t="s">
        <v>75</v>
      </c>
      <c r="C175" s="258" t="s">
        <v>16</v>
      </c>
      <c r="D175" s="258" t="n">
        <v>192.0463038</v>
      </c>
      <c r="E175" s="258" t="n">
        <v>48.9486158081222</v>
      </c>
      <c r="F175" s="258" t="n">
        <v>100</v>
      </c>
      <c r="G175" s="258" t="n">
        <v>0</v>
      </c>
      <c r="H175" s="258"/>
      <c r="I175" s="258"/>
      <c r="J175" s="258"/>
      <c r="K175" s="258"/>
    </row>
    <row r="176">
      <c r="A176" s="258" t="s">
        <v>74</v>
      </c>
      <c r="B176" s="258" t="s">
        <v>75</v>
      </c>
      <c r="C176" s="258" t="s">
        <v>18</v>
      </c>
      <c r="D176" s="258" t="n">
        <v>133.8309272</v>
      </c>
      <c r="E176" s="258" t="n">
        <v>47.4933484843744</v>
      </c>
      <c r="F176" s="258" t="n">
        <v>100</v>
      </c>
      <c r="G176" s="258" t="n">
        <v>0</v>
      </c>
      <c r="H176" s="258"/>
      <c r="I176" s="258"/>
      <c r="J176" s="258"/>
      <c r="K176" s="258"/>
    </row>
    <row r="177">
      <c r="A177" s="258" t="s">
        <v>74</v>
      </c>
      <c r="B177" s="258" t="s">
        <v>75</v>
      </c>
      <c r="C177" s="258" t="s">
        <v>19</v>
      </c>
      <c r="D177" s="258" t="n">
        <v>98612.6033197</v>
      </c>
      <c r="E177" s="258" t="n">
        <v>1.00403230535706</v>
      </c>
      <c r="F177" s="258" t="n">
        <v>98.8547180080701</v>
      </c>
      <c r="G177" s="258" t="n">
        <v>0.228242445664229</v>
      </c>
      <c r="H177" s="258" t="n">
        <v>1142.4769706</v>
      </c>
      <c r="I177" s="258" t="n">
        <v>19.7087250932182</v>
      </c>
      <c r="J177" s="258" t="n">
        <v>1.14528199192988</v>
      </c>
      <c r="K177" s="258" t="n">
        <v>19.7006874836036</v>
      </c>
    </row>
    <row r="178">
      <c r="A178" s="258" t="s">
        <v>76</v>
      </c>
      <c r="B178" s="258" t="s">
        <v>77</v>
      </c>
      <c r="C178" s="258" t="s">
        <v>16</v>
      </c>
      <c r="D178" s="258" t="n">
        <v>196.5033138</v>
      </c>
      <c r="E178" s="258" t="n">
        <v>40.7422903613199</v>
      </c>
      <c r="F178" s="258" t="n">
        <v>100</v>
      </c>
      <c r="G178" s="258" t="n">
        <v>0</v>
      </c>
      <c r="H178" s="258"/>
      <c r="I178" s="258"/>
      <c r="J178" s="258"/>
      <c r="K178" s="258"/>
    </row>
    <row r="179">
      <c r="A179" s="258" t="s">
        <v>76</v>
      </c>
      <c r="B179" s="258" t="s">
        <v>77</v>
      </c>
      <c r="C179" s="258" t="s">
        <v>18</v>
      </c>
      <c r="D179" s="258" t="n">
        <v>248.3093893</v>
      </c>
      <c r="E179" s="258" t="n">
        <v>40.0819617974076</v>
      </c>
      <c r="F179" s="258" t="n">
        <v>100</v>
      </c>
      <c r="G179" s="258" t="n">
        <v>0</v>
      </c>
      <c r="H179" s="258"/>
      <c r="I179" s="258"/>
      <c r="J179" s="258"/>
      <c r="K179" s="258"/>
    </row>
    <row r="180">
      <c r="A180" s="258" t="s">
        <v>76</v>
      </c>
      <c r="B180" s="258" t="s">
        <v>77</v>
      </c>
      <c r="C180" s="258" t="s">
        <v>19</v>
      </c>
      <c r="D180" s="258" t="n">
        <v>37151.073653</v>
      </c>
      <c r="E180" s="258" t="n">
        <v>2.59343650002269</v>
      </c>
      <c r="F180" s="258" t="n">
        <v>99.760077910937</v>
      </c>
      <c r="G180" s="258" t="n">
        <v>0.14853801300919</v>
      </c>
      <c r="H180" s="258" t="n">
        <v>89.3479976</v>
      </c>
      <c r="I180" s="258" t="n">
        <v>61.5513597768886</v>
      </c>
      <c r="J180" s="258" t="n">
        <v>0.239922089063029</v>
      </c>
      <c r="K180" s="258" t="n">
        <v>61.7623988203927</v>
      </c>
    </row>
    <row r="181">
      <c r="A181" s="258" t="s">
        <v>78</v>
      </c>
      <c r="B181" s="258" t="s">
        <v>79</v>
      </c>
      <c r="C181" s="258" t="s">
        <v>16</v>
      </c>
      <c r="D181" s="258" t="n">
        <v>585.4303546</v>
      </c>
      <c r="E181" s="258" t="n">
        <v>28.386171961857</v>
      </c>
      <c r="F181" s="258" t="n">
        <v>100</v>
      </c>
      <c r="G181" s="258" t="n">
        <v>0</v>
      </c>
      <c r="H181" s="258"/>
      <c r="I181" s="258"/>
      <c r="J181" s="258"/>
      <c r="K181" s="258"/>
    </row>
    <row r="182">
      <c r="A182" s="258" t="s">
        <v>78</v>
      </c>
      <c r="B182" s="258" t="s">
        <v>79</v>
      </c>
      <c r="C182" s="258" t="s">
        <v>18</v>
      </c>
      <c r="D182" s="258" t="n">
        <v>310.5708086</v>
      </c>
      <c r="E182" s="258" t="n">
        <v>24.3428102955159</v>
      </c>
      <c r="F182" s="258" t="n">
        <v>97.8315098588987</v>
      </c>
      <c r="G182" s="258" t="n">
        <v>2.13691792505</v>
      </c>
      <c r="H182" s="258" t="n">
        <v>6.8839757</v>
      </c>
      <c r="I182" s="258" t="n">
        <v>99.9999999999998</v>
      </c>
      <c r="J182" s="258" t="n">
        <v>2.16849014110133</v>
      </c>
      <c r="K182" s="258" t="n">
        <v>96.4071282085747</v>
      </c>
    </row>
    <row r="183">
      <c r="A183" s="258" t="s">
        <v>78</v>
      </c>
      <c r="B183" s="258" t="s">
        <v>79</v>
      </c>
      <c r="C183" s="258" t="s">
        <v>19</v>
      </c>
      <c r="D183" s="258" t="n">
        <v>36356.9285987</v>
      </c>
      <c r="E183" s="258" t="n">
        <v>1.46136358436159</v>
      </c>
      <c r="F183" s="258" t="n">
        <v>96.116974471599</v>
      </c>
      <c r="G183" s="258" t="n">
        <v>0.432381994988531</v>
      </c>
      <c r="H183" s="258" t="n">
        <v>1468.7819988</v>
      </c>
      <c r="I183" s="258" t="n">
        <v>10.7787477158608</v>
      </c>
      <c r="J183" s="258" t="n">
        <v>3.88302552840098</v>
      </c>
      <c r="K183" s="258" t="n">
        <v>10.7028009139579</v>
      </c>
    </row>
    <row r="184">
      <c r="A184" s="258" t="s">
        <v>80</v>
      </c>
      <c r="B184" s="258" t="s">
        <v>81</v>
      </c>
      <c r="C184" s="258" t="s">
        <v>16</v>
      </c>
      <c r="D184" s="258" t="n">
        <v>1192.1336301</v>
      </c>
      <c r="E184" s="258" t="n">
        <v>21.5004715545937</v>
      </c>
      <c r="F184" s="258" t="n">
        <v>100</v>
      </c>
      <c r="G184" s="258" t="n">
        <v>0</v>
      </c>
      <c r="H184" s="258"/>
      <c r="I184" s="258"/>
      <c r="J184" s="258"/>
      <c r="K184" s="258"/>
    </row>
    <row r="185">
      <c r="A185" s="258" t="s">
        <v>80</v>
      </c>
      <c r="B185" s="258" t="s">
        <v>81</v>
      </c>
      <c r="C185" s="258" t="s">
        <v>18</v>
      </c>
      <c r="D185" s="258" t="n">
        <v>924.3645067</v>
      </c>
      <c r="E185" s="258" t="n">
        <v>21.2989164672822</v>
      </c>
      <c r="F185" s="258" t="n">
        <v>93.2270435760847</v>
      </c>
      <c r="G185" s="258" t="n">
        <v>6.9429852558925</v>
      </c>
      <c r="H185" s="258" t="n">
        <v>67.1551975</v>
      </c>
      <c r="I185" s="258" t="n">
        <v>99.9999999999998</v>
      </c>
      <c r="J185" s="258" t="n">
        <v>6.77295642391531</v>
      </c>
      <c r="K185" s="258" t="n">
        <v>95.5674226270937</v>
      </c>
    </row>
    <row r="186">
      <c r="A186" s="258" t="s">
        <v>80</v>
      </c>
      <c r="B186" s="258" t="s">
        <v>81</v>
      </c>
      <c r="C186" s="258" t="s">
        <v>19</v>
      </c>
      <c r="D186" s="258" t="n">
        <v>129270.2539886</v>
      </c>
      <c r="E186" s="258" t="n">
        <v>1.07971334275194</v>
      </c>
      <c r="F186" s="258" t="n">
        <v>96.8534138531731</v>
      </c>
      <c r="G186" s="258" t="n">
        <v>0.316749320009103</v>
      </c>
      <c r="H186" s="258" t="n">
        <v>4199.748612</v>
      </c>
      <c r="I186" s="258" t="n">
        <v>9.85168980875532</v>
      </c>
      <c r="J186" s="258" t="n">
        <v>3.14658614682691</v>
      </c>
      <c r="K186" s="258" t="n">
        <v>9.74969428677154</v>
      </c>
    </row>
    <row r="187">
      <c r="A187" s="258" t="s">
        <v>82</v>
      </c>
      <c r="B187" s="258" t="s">
        <v>83</v>
      </c>
      <c r="C187" s="258" t="s">
        <v>16</v>
      </c>
      <c r="D187" s="258" t="n">
        <v>783.1150595</v>
      </c>
      <c r="E187" s="258" t="n">
        <v>26.1904671673145</v>
      </c>
      <c r="F187" s="258" t="n">
        <v>98.1810686356729</v>
      </c>
      <c r="G187" s="258" t="n">
        <v>1.34749636837739</v>
      </c>
      <c r="H187" s="258" t="n">
        <v>14.50822</v>
      </c>
      <c r="I187" s="258" t="n">
        <v>70.5368392800538</v>
      </c>
      <c r="J187" s="258" t="n">
        <v>1.81893136432711</v>
      </c>
      <c r="K187" s="258" t="n">
        <v>72.7342636586635</v>
      </c>
    </row>
    <row r="188">
      <c r="A188" s="258" t="s">
        <v>82</v>
      </c>
      <c r="B188" s="258" t="s">
        <v>83</v>
      </c>
      <c r="C188" s="258" t="s">
        <v>18</v>
      </c>
      <c r="D188" s="258" t="n">
        <v>995.4707961</v>
      </c>
      <c r="E188" s="258" t="n">
        <v>21.6564753542969</v>
      </c>
      <c r="F188" s="258" t="n">
        <v>99.1967590734866</v>
      </c>
      <c r="G188" s="258" t="n">
        <v>0.817995738608943</v>
      </c>
      <c r="H188" s="258" t="n">
        <v>8.0607763</v>
      </c>
      <c r="I188" s="258" t="n">
        <v>99.9999999999999</v>
      </c>
      <c r="J188" s="258" t="n">
        <v>0.803240926513375</v>
      </c>
      <c r="K188" s="258" t="n">
        <v>101.018914160842</v>
      </c>
    </row>
    <row r="189">
      <c r="A189" s="258" t="s">
        <v>82</v>
      </c>
      <c r="B189" s="258" t="s">
        <v>83</v>
      </c>
      <c r="C189" s="258" t="s">
        <v>19</v>
      </c>
      <c r="D189" s="258" t="n">
        <v>94096.7777311</v>
      </c>
      <c r="E189" s="258" t="n">
        <v>1.26157113617847</v>
      </c>
      <c r="F189" s="258" t="n">
        <v>95.2298476758972</v>
      </c>
      <c r="G189" s="258" t="n">
        <v>0.485394075748909</v>
      </c>
      <c r="H189" s="258" t="n">
        <v>4713.3957886</v>
      </c>
      <c r="I189" s="258" t="n">
        <v>9.5922498653552</v>
      </c>
      <c r="J189" s="258" t="n">
        <v>4.77015232410282</v>
      </c>
      <c r="K189" s="258" t="n">
        <v>9.69025740808925</v>
      </c>
    </row>
    <row r="190">
      <c r="A190" s="258" t="s">
        <v>84</v>
      </c>
      <c r="B190" s="258" t="s">
        <v>85</v>
      </c>
      <c r="C190" s="258" t="s">
        <v>16</v>
      </c>
      <c r="D190" s="258" t="n">
        <v>451.3715401</v>
      </c>
      <c r="E190" s="258" t="n">
        <v>33.4186298793542</v>
      </c>
      <c r="F190" s="258" t="n">
        <v>100</v>
      </c>
      <c r="G190" s="258" t="n">
        <v>0</v>
      </c>
      <c r="H190" s="258"/>
      <c r="I190" s="258"/>
      <c r="J190" s="258"/>
      <c r="K190" s="258"/>
    </row>
    <row r="191">
      <c r="A191" s="258" t="s">
        <v>84</v>
      </c>
      <c r="B191" s="258" t="s">
        <v>85</v>
      </c>
      <c r="C191" s="258" t="s">
        <v>18</v>
      </c>
      <c r="D191" s="258" t="n">
        <v>383.4614914</v>
      </c>
      <c r="E191" s="258" t="n">
        <v>38.2967601085023</v>
      </c>
      <c r="F191" s="258" t="n">
        <v>100</v>
      </c>
      <c r="G191" s="258" t="n">
        <v>0</v>
      </c>
      <c r="H191" s="258"/>
      <c r="I191" s="258"/>
      <c r="J191" s="258"/>
      <c r="K191" s="258"/>
    </row>
    <row r="192">
      <c r="A192" s="258" t="s">
        <v>84</v>
      </c>
      <c r="B192" s="258" t="s">
        <v>85</v>
      </c>
      <c r="C192" s="258" t="s">
        <v>19</v>
      </c>
      <c r="D192" s="258" t="n">
        <v>68161.2987495</v>
      </c>
      <c r="E192" s="258" t="n">
        <v>1.25550828926416</v>
      </c>
      <c r="F192" s="258" t="n">
        <v>97.937089186609</v>
      </c>
      <c r="G192" s="258" t="n">
        <v>0.354490608522396</v>
      </c>
      <c r="H192" s="258" t="n">
        <v>1435.7245188</v>
      </c>
      <c r="I192" s="258" t="n">
        <v>16.8471134025538</v>
      </c>
      <c r="J192" s="258" t="n">
        <v>2.06291081339098</v>
      </c>
      <c r="K192" s="258" t="n">
        <v>16.8295100870622</v>
      </c>
    </row>
    <row r="193">
      <c r="A193" s="258" t="s">
        <v>86</v>
      </c>
      <c r="B193" s="258" t="s">
        <v>87</v>
      </c>
      <c r="C193" s="258" t="s">
        <v>16</v>
      </c>
      <c r="D193" s="258" t="n">
        <v>1660.9072794</v>
      </c>
      <c r="E193" s="258" t="n">
        <v>24.3976234589508</v>
      </c>
      <c r="F193" s="258" t="n">
        <v>92.8304411129649</v>
      </c>
      <c r="G193" s="258" t="n">
        <v>5.42324169002636</v>
      </c>
      <c r="H193" s="258" t="n">
        <v>128.2765912</v>
      </c>
      <c r="I193" s="258" t="n">
        <v>70.9568058859359</v>
      </c>
      <c r="J193" s="258" t="n">
        <v>7.16955888703505</v>
      </c>
      <c r="K193" s="258" t="n">
        <v>70.2193714117837</v>
      </c>
    </row>
    <row r="194">
      <c r="A194" s="258" t="s">
        <v>86</v>
      </c>
      <c r="B194" s="258" t="s">
        <v>87</v>
      </c>
      <c r="C194" s="258" t="s">
        <v>18</v>
      </c>
      <c r="D194" s="258" t="n">
        <v>2393.2166085</v>
      </c>
      <c r="E194" s="258" t="n">
        <v>18.8836353196766</v>
      </c>
      <c r="F194" s="258" t="n">
        <v>97.6680264108082</v>
      </c>
      <c r="G194" s="258" t="n">
        <v>2.38184222005483</v>
      </c>
      <c r="H194" s="258" t="n">
        <v>57.1417088</v>
      </c>
      <c r="I194" s="258" t="n">
        <v>100</v>
      </c>
      <c r="J194" s="258" t="n">
        <v>2.33197358919178</v>
      </c>
      <c r="K194" s="258" t="n">
        <v>99.7566310068369</v>
      </c>
    </row>
    <row r="195">
      <c r="A195" s="258" t="s">
        <v>86</v>
      </c>
      <c r="B195" s="258" t="s">
        <v>87</v>
      </c>
      <c r="C195" s="258" t="s">
        <v>19</v>
      </c>
      <c r="D195" s="258" t="n">
        <v>178194.7519905</v>
      </c>
      <c r="E195" s="258" t="n">
        <v>1.22265149593526</v>
      </c>
      <c r="F195" s="258" t="n">
        <v>97.2144251713859</v>
      </c>
      <c r="G195" s="258" t="n">
        <v>0.393873456703879</v>
      </c>
      <c r="H195" s="258" t="n">
        <v>5105.9790238</v>
      </c>
      <c r="I195" s="258" t="n">
        <v>13.8403251310383</v>
      </c>
      <c r="J195" s="258" t="n">
        <v>2.78557482861411</v>
      </c>
      <c r="K195" s="258" t="n">
        <v>13.7458815646983</v>
      </c>
    </row>
    <row r="196">
      <c r="A196" s="258" t="s">
        <v>88</v>
      </c>
      <c r="B196" s="258" t="s">
        <v>89</v>
      </c>
      <c r="C196" s="258" t="s">
        <v>16</v>
      </c>
      <c r="D196" s="258" t="n">
        <v>1841.2050197</v>
      </c>
      <c r="E196" s="258" t="n">
        <v>16.536143400604</v>
      </c>
      <c r="F196" s="258" t="n">
        <v>97.2448872064176</v>
      </c>
      <c r="G196" s="258" t="n">
        <v>2.7946647930187</v>
      </c>
      <c r="H196" s="258" t="n">
        <v>52.1644649</v>
      </c>
      <c r="I196" s="258" t="n">
        <v>99.9999999999998</v>
      </c>
      <c r="J196" s="258" t="n">
        <v>2.75511279358241</v>
      </c>
      <c r="K196" s="258" t="n">
        <v>98.6409206947484</v>
      </c>
    </row>
    <row r="197">
      <c r="A197" s="258" t="s">
        <v>88</v>
      </c>
      <c r="B197" s="258" t="s">
        <v>89</v>
      </c>
      <c r="C197" s="258" t="s">
        <v>18</v>
      </c>
      <c r="D197" s="258" t="n">
        <v>3934.170247</v>
      </c>
      <c r="E197" s="258" t="n">
        <v>11.4257114063084</v>
      </c>
      <c r="F197" s="258" t="n">
        <v>96.5483397123844</v>
      </c>
      <c r="G197" s="258" t="n">
        <v>1.91316972013967</v>
      </c>
      <c r="H197" s="258" t="n">
        <v>140.6489148</v>
      </c>
      <c r="I197" s="258" t="n">
        <v>54.4065176819214</v>
      </c>
      <c r="J197" s="258" t="n">
        <v>3.45166028761556</v>
      </c>
      <c r="K197" s="258" t="n">
        <v>53.5143509719764</v>
      </c>
    </row>
    <row r="198">
      <c r="A198" s="258" t="s">
        <v>88</v>
      </c>
      <c r="B198" s="258" t="s">
        <v>89</v>
      </c>
      <c r="C198" s="258" t="s">
        <v>19</v>
      </c>
      <c r="D198" s="258" t="n">
        <v>352347.2419366</v>
      </c>
      <c r="E198" s="258" t="n">
        <v>0.668721744038468</v>
      </c>
      <c r="F198" s="258" t="n">
        <v>98.1152546266482</v>
      </c>
      <c r="G198" s="258" t="n">
        <v>0.156152903438199</v>
      </c>
      <c r="H198" s="258" t="n">
        <v>6768.4157431</v>
      </c>
      <c r="I198" s="258" t="n">
        <v>8.13847709121916</v>
      </c>
      <c r="J198" s="258" t="n">
        <v>1.88474537335179</v>
      </c>
      <c r="K198" s="258" t="n">
        <v>8.12893990782575</v>
      </c>
    </row>
    <row r="199">
      <c r="A199" s="258" t="s">
        <v>90</v>
      </c>
      <c r="B199" s="258" t="s">
        <v>91</v>
      </c>
      <c r="C199" s="258" t="s">
        <v>16</v>
      </c>
      <c r="D199" s="258" t="n">
        <v>388.1379277</v>
      </c>
      <c r="E199" s="258" t="n">
        <v>32.01448433325</v>
      </c>
      <c r="F199" s="258" t="n">
        <v>93.4319731768222</v>
      </c>
      <c r="G199" s="258" t="n">
        <v>5.70795502837324</v>
      </c>
      <c r="H199" s="258" t="n">
        <v>27.2850956</v>
      </c>
      <c r="I199" s="258" t="n">
        <v>99.9999999999997</v>
      </c>
      <c r="J199" s="258" t="n">
        <v>6.56802682317776</v>
      </c>
      <c r="K199" s="258" t="n">
        <v>81.1972172865535</v>
      </c>
    </row>
    <row r="200">
      <c r="A200" s="258" t="s">
        <v>90</v>
      </c>
      <c r="B200" s="258" t="s">
        <v>91</v>
      </c>
      <c r="C200" s="258" t="s">
        <v>18</v>
      </c>
      <c r="D200" s="258" t="n">
        <v>899.2956748</v>
      </c>
      <c r="E200" s="258" t="n">
        <v>22.6451171492611</v>
      </c>
      <c r="F200" s="258" t="n">
        <v>100</v>
      </c>
      <c r="G200" s="258" t="n">
        <v>0</v>
      </c>
      <c r="H200" s="258"/>
      <c r="I200" s="258"/>
      <c r="J200" s="258"/>
      <c r="K200" s="258"/>
    </row>
    <row r="201">
      <c r="A201" s="258" t="s">
        <v>90</v>
      </c>
      <c r="B201" s="258" t="s">
        <v>91</v>
      </c>
      <c r="C201" s="258" t="s">
        <v>19</v>
      </c>
      <c r="D201" s="258" t="n">
        <v>143478.7779107</v>
      </c>
      <c r="E201" s="258" t="n">
        <v>0.665691199681224</v>
      </c>
      <c r="F201" s="258" t="n">
        <v>98.6364813224422</v>
      </c>
      <c r="G201" s="258" t="n">
        <v>0.186233050634021</v>
      </c>
      <c r="H201" s="258" t="n">
        <v>1983.4040194</v>
      </c>
      <c r="I201" s="258" t="n">
        <v>13.4593707212376</v>
      </c>
      <c r="J201" s="258" t="n">
        <v>1.36351867755779</v>
      </c>
      <c r="K201" s="258" t="n">
        <v>13.4720360804926</v>
      </c>
    </row>
    <row r="202">
      <c r="A202" s="258" t="s">
        <v>92</v>
      </c>
      <c r="B202" s="258" t="s">
        <v>93</v>
      </c>
      <c r="C202" s="258" t="s">
        <v>16</v>
      </c>
      <c r="D202" s="258" t="n">
        <v>794.1440401</v>
      </c>
      <c r="E202" s="258" t="n">
        <v>24.3487896411296</v>
      </c>
      <c r="F202" s="258" t="n">
        <v>96.1139218080792</v>
      </c>
      <c r="G202" s="258" t="n">
        <v>4.01074765337028</v>
      </c>
      <c r="H202" s="258" t="n">
        <v>32.1088327</v>
      </c>
      <c r="I202" s="258" t="n">
        <v>100</v>
      </c>
      <c r="J202" s="258" t="n">
        <v>3.88607819192081</v>
      </c>
      <c r="K202" s="258" t="n">
        <v>99.1973571580217</v>
      </c>
    </row>
    <row r="203">
      <c r="A203" s="258" t="s">
        <v>92</v>
      </c>
      <c r="B203" s="258" t="s">
        <v>93</v>
      </c>
      <c r="C203" s="258" t="s">
        <v>18</v>
      </c>
      <c r="D203" s="258" t="n">
        <v>1140.9298545</v>
      </c>
      <c r="E203" s="258" t="n">
        <v>28.3776406377373</v>
      </c>
      <c r="F203" s="258" t="n">
        <v>100</v>
      </c>
      <c r="G203" s="258" t="n">
        <v>0</v>
      </c>
      <c r="H203" s="258"/>
      <c r="I203" s="258"/>
      <c r="J203" s="258"/>
      <c r="K203" s="258"/>
    </row>
    <row r="204">
      <c r="A204" s="258" t="s">
        <v>92</v>
      </c>
      <c r="B204" s="258" t="s">
        <v>93</v>
      </c>
      <c r="C204" s="258" t="s">
        <v>19</v>
      </c>
      <c r="D204" s="258" t="n">
        <v>244006.8616174</v>
      </c>
      <c r="E204" s="258" t="n">
        <v>0.825061007020692</v>
      </c>
      <c r="F204" s="258" t="n">
        <v>98.753832177148</v>
      </c>
      <c r="G204" s="258" t="n">
        <v>0.151696679214628</v>
      </c>
      <c r="H204" s="258" t="n">
        <v>3079.105821</v>
      </c>
      <c r="I204" s="258" t="n">
        <v>12.0069404390495</v>
      </c>
      <c r="J204" s="258" t="n">
        <v>1.24616782285204</v>
      </c>
      <c r="K204" s="258" t="n">
        <v>12.0213570967565</v>
      </c>
    </row>
    <row r="205">
      <c r="A205" s="258" t="s">
        <v>94</v>
      </c>
      <c r="B205" s="258" t="s">
        <v>95</v>
      </c>
      <c r="C205" s="258" t="s">
        <v>16</v>
      </c>
      <c r="D205" s="258" t="n">
        <v>3605.4717119</v>
      </c>
      <c r="E205" s="258" t="n">
        <v>22.2967850343192</v>
      </c>
      <c r="F205" s="258" t="n">
        <v>97.3477732028429</v>
      </c>
      <c r="G205" s="258" t="n">
        <v>1.53704878146082</v>
      </c>
      <c r="H205" s="258" t="n">
        <v>98.2305848</v>
      </c>
      <c r="I205" s="258" t="n">
        <v>58.2090842214692</v>
      </c>
      <c r="J205" s="258" t="n">
        <v>2.65222679715709</v>
      </c>
      <c r="K205" s="258" t="n">
        <v>56.416093955366</v>
      </c>
    </row>
    <row r="206">
      <c r="A206" s="258" t="s">
        <v>94</v>
      </c>
      <c r="B206" s="258" t="s">
        <v>95</v>
      </c>
      <c r="C206" s="258" t="s">
        <v>18</v>
      </c>
      <c r="D206" s="258" t="n">
        <v>1795.5496454</v>
      </c>
      <c r="E206" s="258" t="n">
        <v>20.0610331866641</v>
      </c>
      <c r="F206" s="258" t="n">
        <v>92.5334724433182</v>
      </c>
      <c r="G206" s="258" t="n">
        <v>7.63866805604667</v>
      </c>
      <c r="H206" s="258" t="n">
        <v>144.8829332</v>
      </c>
      <c r="I206" s="258" t="n">
        <v>100</v>
      </c>
      <c r="J206" s="258" t="n">
        <v>7.46652755668179</v>
      </c>
      <c r="K206" s="258" t="n">
        <v>94.6668280136871</v>
      </c>
    </row>
    <row r="207">
      <c r="A207" s="258" t="s">
        <v>94</v>
      </c>
      <c r="B207" s="258" t="s">
        <v>95</v>
      </c>
      <c r="C207" s="258" t="s">
        <v>19</v>
      </c>
      <c r="D207" s="258" t="n">
        <v>283823.3231353</v>
      </c>
      <c r="E207" s="258" t="n">
        <v>0.84196494665037</v>
      </c>
      <c r="F207" s="258" t="n">
        <v>98.2370158740818</v>
      </c>
      <c r="G207" s="258" t="n">
        <v>0.240940240196653</v>
      </c>
      <c r="H207" s="258" t="n">
        <v>5093.558765</v>
      </c>
      <c r="I207" s="258" t="n">
        <v>13.5186362195735</v>
      </c>
      <c r="J207" s="258" t="n">
        <v>1.76298412591816</v>
      </c>
      <c r="K207" s="258" t="n">
        <v>13.4256740335519</v>
      </c>
    </row>
    <row r="208">
      <c r="A208" s="258" t="s">
        <v>96</v>
      </c>
      <c r="B208" s="258" t="s">
        <v>97</v>
      </c>
      <c r="C208" s="258" t="s">
        <v>16</v>
      </c>
      <c r="D208" s="258" t="n">
        <v>1193.0162076</v>
      </c>
      <c r="E208" s="258" t="n">
        <v>29.8425986965439</v>
      </c>
      <c r="F208" s="258" t="n">
        <v>100</v>
      </c>
      <c r="G208" s="258" t="n">
        <v>0</v>
      </c>
      <c r="H208" s="258"/>
      <c r="I208" s="258"/>
      <c r="J208" s="258"/>
      <c r="K208" s="258"/>
    </row>
    <row r="209">
      <c r="A209" s="258" t="s">
        <v>96</v>
      </c>
      <c r="B209" s="258" t="s">
        <v>97</v>
      </c>
      <c r="C209" s="258" t="s">
        <v>18</v>
      </c>
      <c r="D209" s="258" t="n">
        <v>92.5192002</v>
      </c>
      <c r="E209" s="258" t="n">
        <v>46.7624847793268</v>
      </c>
      <c r="F209" s="258" t="n">
        <v>100</v>
      </c>
      <c r="G209" s="258" t="n">
        <v>0</v>
      </c>
      <c r="H209" s="258"/>
      <c r="I209" s="258"/>
      <c r="J209" s="258"/>
      <c r="K209" s="258"/>
    </row>
    <row r="210">
      <c r="A210" s="258" t="s">
        <v>96</v>
      </c>
      <c r="B210" s="258" t="s">
        <v>97</v>
      </c>
      <c r="C210" s="258" t="s">
        <v>19</v>
      </c>
      <c r="D210" s="258" t="n">
        <v>28217.9862136</v>
      </c>
      <c r="E210" s="258" t="n">
        <v>1.85676642212178</v>
      </c>
      <c r="F210" s="258" t="n">
        <v>99.3930901415974</v>
      </c>
      <c r="G210" s="258" t="n">
        <v>0.183800778222654</v>
      </c>
      <c r="H210" s="258" t="n">
        <v>172.3034669</v>
      </c>
      <c r="I210" s="258" t="n">
        <v>30.096165007126</v>
      </c>
      <c r="J210" s="258" t="n">
        <v>0.606909858402563</v>
      </c>
      <c r="K210" s="258" t="n">
        <v>30.1008907089832</v>
      </c>
    </row>
    <row r="211">
      <c r="A211" s="258" t="s">
        <v>98</v>
      </c>
      <c r="B211" s="258" t="s">
        <v>99</v>
      </c>
      <c r="C211" s="258" t="s">
        <v>16</v>
      </c>
      <c r="D211" s="258" t="n">
        <v>238.5705234</v>
      </c>
      <c r="E211" s="258" t="n">
        <v>26.4472719494505</v>
      </c>
      <c r="F211" s="258" t="n">
        <v>100</v>
      </c>
      <c r="G211" s="258" t="n">
        <v>0.00000000000000293623702568031</v>
      </c>
      <c r="H211" s="258"/>
      <c r="I211" s="258"/>
      <c r="J211" s="258"/>
      <c r="K211" s="258"/>
    </row>
    <row r="212">
      <c r="A212" s="258" t="s">
        <v>98</v>
      </c>
      <c r="B212" s="258" t="s">
        <v>99</v>
      </c>
      <c r="C212" s="258" t="s">
        <v>18</v>
      </c>
      <c r="D212" s="258" t="n">
        <v>271.7675593</v>
      </c>
      <c r="E212" s="258" t="n">
        <v>25.5704127982054</v>
      </c>
      <c r="F212" s="258" t="n">
        <v>100</v>
      </c>
      <c r="G212" s="258" t="n">
        <v>0.00000000000000283888610377374</v>
      </c>
      <c r="H212" s="258"/>
      <c r="I212" s="258"/>
      <c r="J212" s="258"/>
      <c r="K212" s="258"/>
    </row>
    <row r="213">
      <c r="A213" s="258" t="s">
        <v>98</v>
      </c>
      <c r="B213" s="258" t="s">
        <v>99</v>
      </c>
      <c r="C213" s="258" t="s">
        <v>19</v>
      </c>
      <c r="D213" s="258" t="n">
        <v>52309.8010569</v>
      </c>
      <c r="E213" s="258" t="n">
        <v>1.23145951203011</v>
      </c>
      <c r="F213" s="258" t="n">
        <v>99.6588465886228</v>
      </c>
      <c r="G213" s="258" t="n">
        <v>0.0919967933012203</v>
      </c>
      <c r="H213" s="258" t="n">
        <v>179.0675659</v>
      </c>
      <c r="I213" s="258" t="n">
        <v>26.8988746175566</v>
      </c>
      <c r="J213" s="258" t="n">
        <v>0.34115341137724</v>
      </c>
      <c r="K213" s="258" t="n">
        <v>26.8744031409185</v>
      </c>
    </row>
    <row r="214">
      <c r="A214" s="258" t="s">
        <v>100</v>
      </c>
      <c r="B214" s="258" t="s">
        <v>101</v>
      </c>
      <c r="C214" s="258" t="s">
        <v>16</v>
      </c>
      <c r="D214" s="258" t="n">
        <v>370.0727582</v>
      </c>
      <c r="E214" s="258" t="n">
        <v>54.3828320695409</v>
      </c>
      <c r="F214" s="258" t="n">
        <v>88.1299237216464</v>
      </c>
      <c r="G214" s="258" t="n">
        <v>7.12891926354693</v>
      </c>
      <c r="H214" s="258" t="n">
        <v>49.8444987</v>
      </c>
      <c r="I214" s="258" t="n">
        <v>74.0545622868106</v>
      </c>
      <c r="J214" s="258" t="n">
        <v>11.8700762783536</v>
      </c>
      <c r="K214" s="258" t="n">
        <v>52.9289868220888</v>
      </c>
    </row>
    <row r="215">
      <c r="A215" s="258" t="s">
        <v>100</v>
      </c>
      <c r="B215" s="258" t="s">
        <v>101</v>
      </c>
      <c r="C215" s="258" t="s">
        <v>18</v>
      </c>
      <c r="D215" s="258" t="n">
        <v>191.9963938</v>
      </c>
      <c r="E215" s="258" t="n">
        <v>34.8201555392987</v>
      </c>
      <c r="F215" s="258" t="n">
        <v>86.4394023444058</v>
      </c>
      <c r="G215" s="258" t="n">
        <v>11.1867852940024</v>
      </c>
      <c r="H215" s="258" t="n">
        <v>30.1203592</v>
      </c>
      <c r="I215" s="258" t="n">
        <v>73.2852194127218</v>
      </c>
      <c r="J215" s="258" t="n">
        <v>13.5605976555942</v>
      </c>
      <c r="K215" s="258" t="n">
        <v>71.3079953795282</v>
      </c>
    </row>
    <row r="216">
      <c r="A216" s="258" t="s">
        <v>100</v>
      </c>
      <c r="B216" s="258" t="s">
        <v>101</v>
      </c>
      <c r="C216" s="258" t="s">
        <v>19</v>
      </c>
      <c r="D216" s="258" t="n">
        <v>14402.861998</v>
      </c>
      <c r="E216" s="258" t="n">
        <v>2.86338895028407</v>
      </c>
      <c r="F216" s="258" t="n">
        <v>97.4761068253692</v>
      </c>
      <c r="G216" s="258" t="n">
        <v>0.607045673908237</v>
      </c>
      <c r="H216" s="258" t="n">
        <v>372.9250816</v>
      </c>
      <c r="I216" s="258" t="n">
        <v>23.644301345452</v>
      </c>
      <c r="J216" s="258" t="n">
        <v>2.52389317463077</v>
      </c>
      <c r="K216" s="258" t="n">
        <v>23.4449102491884</v>
      </c>
    </row>
    <row r="217">
      <c r="A217" s="258" t="s">
        <v>102</v>
      </c>
      <c r="B217" s="258" t="s">
        <v>103</v>
      </c>
      <c r="C217" s="258" t="s">
        <v>16</v>
      </c>
      <c r="D217" s="258" t="n">
        <v>221.2435587</v>
      </c>
      <c r="E217" s="258" t="n">
        <v>26.2053904639605</v>
      </c>
      <c r="F217" s="258" t="n">
        <v>100</v>
      </c>
      <c r="G217" s="258" t="n">
        <v>0</v>
      </c>
      <c r="H217" s="258"/>
      <c r="I217" s="258"/>
      <c r="J217" s="258"/>
      <c r="K217" s="258"/>
    </row>
    <row r="218">
      <c r="A218" s="258" t="s">
        <v>102</v>
      </c>
      <c r="B218" s="258" t="s">
        <v>103</v>
      </c>
      <c r="C218" s="258" t="s">
        <v>18</v>
      </c>
      <c r="D218" s="258" t="n">
        <v>220.3040154</v>
      </c>
      <c r="E218" s="258" t="n">
        <v>34.4290214194526</v>
      </c>
      <c r="F218" s="258" t="n">
        <v>100</v>
      </c>
      <c r="G218" s="258" t="n">
        <v>0</v>
      </c>
      <c r="H218" s="258"/>
      <c r="I218" s="258"/>
      <c r="J218" s="258"/>
      <c r="K218" s="258"/>
    </row>
    <row r="219">
      <c r="A219" s="258" t="s">
        <v>102</v>
      </c>
      <c r="B219" s="258" t="s">
        <v>103</v>
      </c>
      <c r="C219" s="258" t="s">
        <v>19</v>
      </c>
      <c r="D219" s="258" t="n">
        <v>27325.3282427</v>
      </c>
      <c r="E219" s="258" t="n">
        <v>1.62061294785063</v>
      </c>
      <c r="F219" s="258" t="n">
        <v>98.3771115040033</v>
      </c>
      <c r="G219" s="258" t="n">
        <v>0.300621327022586</v>
      </c>
      <c r="H219" s="258" t="n">
        <v>450.7751872</v>
      </c>
      <c r="I219" s="258" t="n">
        <v>18.2187738153928</v>
      </c>
      <c r="J219" s="258" t="n">
        <v>1.62288849599673</v>
      </c>
      <c r="K219" s="258" t="n">
        <v>18.2232222866419</v>
      </c>
    </row>
    <row r="220">
      <c r="A220" s="258" t="s">
        <v>104</v>
      </c>
      <c r="B220" s="258" t="s">
        <v>105</v>
      </c>
      <c r="C220" s="258" t="s">
        <v>16</v>
      </c>
      <c r="D220" s="258" t="n">
        <v>43.1073856</v>
      </c>
      <c r="E220" s="258" t="n">
        <v>72.6935860237529</v>
      </c>
      <c r="F220" s="258" t="n">
        <v>100</v>
      </c>
      <c r="G220" s="258" t="n">
        <v>0</v>
      </c>
      <c r="H220" s="258"/>
      <c r="I220" s="258"/>
      <c r="J220" s="258"/>
      <c r="K220" s="258"/>
    </row>
    <row r="221">
      <c r="A221" s="258" t="s">
        <v>104</v>
      </c>
      <c r="B221" s="258" t="s">
        <v>105</v>
      </c>
      <c r="C221" s="258" t="s">
        <v>18</v>
      </c>
      <c r="D221" s="258" t="n">
        <v>104.727085</v>
      </c>
      <c r="E221" s="258" t="n">
        <v>39.6689208188134</v>
      </c>
      <c r="F221" s="258" t="n">
        <v>100</v>
      </c>
      <c r="G221" s="258" t="n">
        <v>0</v>
      </c>
      <c r="H221" s="258"/>
      <c r="I221" s="258"/>
      <c r="J221" s="258"/>
      <c r="K221" s="258"/>
    </row>
    <row r="222">
      <c r="A222" s="258" t="s">
        <v>104</v>
      </c>
      <c r="B222" s="258" t="s">
        <v>105</v>
      </c>
      <c r="C222" s="258" t="s">
        <v>19</v>
      </c>
      <c r="D222" s="258" t="n">
        <v>27086.1769827</v>
      </c>
      <c r="E222" s="258" t="n">
        <v>1.6407127937429</v>
      </c>
      <c r="F222" s="258" t="n">
        <v>98.5224344406499</v>
      </c>
      <c r="G222" s="258" t="n">
        <v>0.331160269326412</v>
      </c>
      <c r="H222" s="258" t="n">
        <v>406.2181621</v>
      </c>
      <c r="I222" s="258" t="n">
        <v>22.1294877395518</v>
      </c>
      <c r="J222" s="258" t="n">
        <v>1.47756555935009</v>
      </c>
      <c r="K222" s="258" t="n">
        <v>22.0813998523425</v>
      </c>
    </row>
    <row r="223">
      <c r="A223" s="258" t="s">
        <v>108</v>
      </c>
      <c r="B223" s="258" t="s">
        <v>109</v>
      </c>
      <c r="C223" s="258" t="s">
        <v>16</v>
      </c>
      <c r="D223" s="258" t="n">
        <v>523.8049521</v>
      </c>
      <c r="E223" s="258" t="n">
        <v>23.5675312814518</v>
      </c>
      <c r="F223" s="258" t="n">
        <v>94.9313609461427</v>
      </c>
      <c r="G223" s="258" t="n">
        <v>5.23064360124574</v>
      </c>
      <c r="H223" s="258" t="n">
        <v>27.9673462</v>
      </c>
      <c r="I223" s="258" t="n">
        <v>99.9999999999998</v>
      </c>
      <c r="J223" s="258" t="n">
        <v>5.06863905385734</v>
      </c>
      <c r="K223" s="258" t="n">
        <v>97.9655703265366</v>
      </c>
    </row>
    <row r="224">
      <c r="A224" s="258" t="s">
        <v>108</v>
      </c>
      <c r="B224" s="258" t="s">
        <v>109</v>
      </c>
      <c r="C224" s="258" t="s">
        <v>18</v>
      </c>
      <c r="D224" s="258" t="n">
        <v>960.0041133</v>
      </c>
      <c r="E224" s="258" t="n">
        <v>22.7304137212629</v>
      </c>
      <c r="F224" s="258" t="n">
        <v>98.9681998555116</v>
      </c>
      <c r="G224" s="258" t="n">
        <v>1.04009255124972</v>
      </c>
      <c r="H224" s="258" t="n">
        <v>10.0085925</v>
      </c>
      <c r="I224" s="258" t="n">
        <v>100</v>
      </c>
      <c r="J224" s="258" t="n">
        <v>1.03180014448838</v>
      </c>
      <c r="K224" s="258" t="n">
        <v>99.763590875782</v>
      </c>
    </row>
    <row r="225">
      <c r="A225" s="258" t="s">
        <v>108</v>
      </c>
      <c r="B225" s="258" t="s">
        <v>109</v>
      </c>
      <c r="C225" s="258" t="s">
        <v>19</v>
      </c>
      <c r="D225" s="258" t="n">
        <v>92809.4226506</v>
      </c>
      <c r="E225" s="258" t="n">
        <v>1.05931357118529</v>
      </c>
      <c r="F225" s="258" t="n">
        <v>96.2059803373011</v>
      </c>
      <c r="G225" s="258" t="n">
        <v>0.332568500048941</v>
      </c>
      <c r="H225" s="258" t="n">
        <v>3660.0715796</v>
      </c>
      <c r="I225" s="258" t="n">
        <v>8.45722003434347</v>
      </c>
      <c r="J225" s="258" t="n">
        <v>3.79401966269893</v>
      </c>
      <c r="K225" s="258" t="n">
        <v>8.4330291935688</v>
      </c>
    </row>
    <row r="226">
      <c r="A226" s="258" t="s">
        <v>110</v>
      </c>
      <c r="B226" s="258" t="s">
        <v>111</v>
      </c>
      <c r="C226" s="258" t="s">
        <v>16</v>
      </c>
      <c r="D226" s="258" t="n">
        <v>1898.1029762</v>
      </c>
      <c r="E226" s="258" t="n">
        <v>17.0676477743386</v>
      </c>
      <c r="F226" s="258" t="n">
        <v>98.8376785543226</v>
      </c>
      <c r="G226" s="258" t="n">
        <v>1.18152726685006</v>
      </c>
      <c r="H226" s="258" t="n">
        <v>22.3215056</v>
      </c>
      <c r="I226" s="258" t="n">
        <v>99.9999999999999</v>
      </c>
      <c r="J226" s="258" t="n">
        <v>1.16232144567737</v>
      </c>
      <c r="K226" s="258" t="n">
        <v>100.470840177983</v>
      </c>
    </row>
    <row r="227">
      <c r="A227" s="258" t="s">
        <v>110</v>
      </c>
      <c r="B227" s="258" t="s">
        <v>111</v>
      </c>
      <c r="C227" s="258" t="s">
        <v>18</v>
      </c>
      <c r="D227" s="258" t="n">
        <v>2113.6471775</v>
      </c>
      <c r="E227" s="258" t="n">
        <v>16.4682987350988</v>
      </c>
      <c r="F227" s="258" t="n">
        <v>92.7749458938363</v>
      </c>
      <c r="G227" s="258" t="n">
        <v>4.89817829514788</v>
      </c>
      <c r="H227" s="258" t="n">
        <v>164.6049488</v>
      </c>
      <c r="I227" s="258" t="n">
        <v>66.9535110105209</v>
      </c>
      <c r="J227" s="258" t="n">
        <v>7.2250541061637</v>
      </c>
      <c r="K227" s="258" t="n">
        <v>62.8961693066125</v>
      </c>
    </row>
    <row r="228">
      <c r="A228" s="258" t="s">
        <v>110</v>
      </c>
      <c r="B228" s="258" t="s">
        <v>111</v>
      </c>
      <c r="C228" s="258" t="s">
        <v>19</v>
      </c>
      <c r="D228" s="258" t="n">
        <v>142519.7208343</v>
      </c>
      <c r="E228" s="258" t="n">
        <v>1.14855346332262</v>
      </c>
      <c r="F228" s="258" t="n">
        <v>96.8021230162386</v>
      </c>
      <c r="G228" s="258" t="n">
        <v>0.29476023529617</v>
      </c>
      <c r="H228" s="258" t="n">
        <v>4708.1667301</v>
      </c>
      <c r="I228" s="258" t="n">
        <v>9.05645461204414</v>
      </c>
      <c r="J228" s="258" t="n">
        <v>3.19787698376136</v>
      </c>
      <c r="K228" s="258" t="n">
        <v>8.92261231508478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758</v>
      </c>
    </row>
    <row r="238">
      <c r="A238" s="5" t="s">
        <v>28</v>
      </c>
      <c r="B238" s="5" t="s">
        <v>116</v>
      </c>
      <c r="C238" s="5" t="s">
        <v>11</v>
      </c>
      <c r="D238" s="5" t="s">
        <v>740</v>
      </c>
      <c r="E238" s="5" t="s">
        <v>741</v>
      </c>
      <c r="F238" s="5" t="s">
        <v>742</v>
      </c>
      <c r="G238" s="5" t="s">
        <v>743</v>
      </c>
      <c r="H238" s="5" t="s">
        <v>496</v>
      </c>
      <c r="I238" s="5" t="s">
        <v>497</v>
      </c>
      <c r="J238" s="5" t="s">
        <v>498</v>
      </c>
      <c r="K238" s="5" t="s">
        <v>499</v>
      </c>
    </row>
    <row r="239">
      <c r="A239" s="259" t="s">
        <v>94</v>
      </c>
      <c r="B239" s="259" t="s">
        <v>118</v>
      </c>
      <c r="C239" s="259" t="s">
        <v>18</v>
      </c>
      <c r="D239" s="259"/>
      <c r="E239" s="259"/>
      <c r="F239" s="259"/>
      <c r="G239" s="259"/>
      <c r="H239" s="259" t="n">
        <v>58.1703099</v>
      </c>
      <c r="I239" s="259" t="n">
        <v>70.3112611893836</v>
      </c>
      <c r="J239" s="259" t="n">
        <v>100</v>
      </c>
      <c r="K239" s="259" t="n">
        <v>0</v>
      </c>
    </row>
    <row r="240">
      <c r="A240" s="259" t="s">
        <v>94</v>
      </c>
      <c r="B240" s="259" t="s">
        <v>118</v>
      </c>
      <c r="C240" s="259" t="s">
        <v>19</v>
      </c>
      <c r="D240" s="259" t="n">
        <v>731.0221209</v>
      </c>
      <c r="E240" s="259" t="n">
        <v>24.8538747051365</v>
      </c>
      <c r="F240" s="259" t="n">
        <v>2.87172980113547</v>
      </c>
      <c r="G240" s="259" t="n">
        <v>24.4665777699448</v>
      </c>
      <c r="H240" s="259" t="n">
        <v>24724.7892375</v>
      </c>
      <c r="I240" s="259" t="n">
        <v>1.75610265670557</v>
      </c>
      <c r="J240" s="259" t="n">
        <v>97.1282701988645</v>
      </c>
      <c r="K240" s="259" t="n">
        <v>0.723387746635381</v>
      </c>
    </row>
    <row r="241">
      <c r="A241" s="259" t="s">
        <v>98</v>
      </c>
      <c r="B241" s="259" t="s">
        <v>120</v>
      </c>
      <c r="C241" s="259" t="s">
        <v>16</v>
      </c>
      <c r="D241" s="259"/>
      <c r="E241" s="259"/>
      <c r="F241" s="259"/>
      <c r="G241" s="259"/>
      <c r="H241" s="259" t="n">
        <v>158.7221917</v>
      </c>
      <c r="I241" s="259" t="n">
        <v>57.366995213694</v>
      </c>
      <c r="J241" s="259" t="n">
        <v>100</v>
      </c>
      <c r="K241" s="259" t="n">
        <v>0</v>
      </c>
    </row>
    <row r="242">
      <c r="A242" s="259" t="s">
        <v>98</v>
      </c>
      <c r="B242" s="259" t="s">
        <v>120</v>
      </c>
      <c r="C242" s="259" t="s">
        <v>18</v>
      </c>
      <c r="D242" s="259"/>
      <c r="E242" s="259"/>
      <c r="F242" s="259"/>
      <c r="G242" s="259"/>
      <c r="H242" s="259" t="n">
        <v>42.677533</v>
      </c>
      <c r="I242" s="259" t="n">
        <v>100</v>
      </c>
      <c r="J242" s="259" t="n">
        <v>100</v>
      </c>
      <c r="K242" s="259" t="n">
        <v>0</v>
      </c>
    </row>
    <row r="243">
      <c r="A243" s="259" t="s">
        <v>98</v>
      </c>
      <c r="B243" s="259" t="s">
        <v>120</v>
      </c>
      <c r="C243" s="259" t="s">
        <v>19</v>
      </c>
      <c r="D243" s="259" t="n">
        <v>277.8775664</v>
      </c>
      <c r="E243" s="259" t="n">
        <v>44.3050907210861</v>
      </c>
      <c r="F243" s="259" t="n">
        <v>0.459436740680101</v>
      </c>
      <c r="G243" s="259" t="n">
        <v>44.4919577606798</v>
      </c>
      <c r="H243" s="259" t="n">
        <v>60204.3481234</v>
      </c>
      <c r="I243" s="259" t="n">
        <v>1.38297997407274</v>
      </c>
      <c r="J243" s="259" t="n">
        <v>99.5405632593199</v>
      </c>
      <c r="K243" s="259" t="n">
        <v>0.205355880966743</v>
      </c>
    </row>
    <row r="244">
      <c r="A244" s="259" t="s">
        <v>108</v>
      </c>
      <c r="B244" s="259" t="s">
        <v>122</v>
      </c>
      <c r="C244" s="259" t="s">
        <v>16</v>
      </c>
      <c r="D244" s="259"/>
      <c r="E244" s="259"/>
      <c r="F244" s="259"/>
      <c r="G244" s="259"/>
      <c r="H244" s="259" t="n">
        <v>235.9848753</v>
      </c>
      <c r="I244" s="259" t="n">
        <v>40.4564950646054</v>
      </c>
      <c r="J244" s="259" t="n">
        <v>100</v>
      </c>
      <c r="K244" s="259" t="n">
        <v>0</v>
      </c>
    </row>
    <row r="245">
      <c r="A245" s="259" t="s">
        <v>108</v>
      </c>
      <c r="B245" s="259" t="s">
        <v>122</v>
      </c>
      <c r="C245" s="259" t="s">
        <v>18</v>
      </c>
      <c r="D245" s="259"/>
      <c r="E245" s="259"/>
      <c r="F245" s="259"/>
      <c r="G245" s="259"/>
      <c r="H245" s="259" t="n">
        <v>602.1124419</v>
      </c>
      <c r="I245" s="259" t="n">
        <v>28.3270180158309</v>
      </c>
      <c r="J245" s="259" t="n">
        <v>100</v>
      </c>
      <c r="K245" s="259" t="n">
        <v>0</v>
      </c>
    </row>
    <row r="246">
      <c r="A246" s="259" t="s">
        <v>108</v>
      </c>
      <c r="B246" s="259" t="s">
        <v>122</v>
      </c>
      <c r="C246" s="259" t="s">
        <v>19</v>
      </c>
      <c r="D246" s="259" t="n">
        <v>321.7210864</v>
      </c>
      <c r="E246" s="259" t="n">
        <v>38.4861429950449</v>
      </c>
      <c r="F246" s="259" t="n">
        <v>0.888152854043752</v>
      </c>
      <c r="G246" s="259" t="n">
        <v>38.5035273789446</v>
      </c>
      <c r="H246" s="259" t="n">
        <v>35901.8957083</v>
      </c>
      <c r="I246" s="259" t="n">
        <v>1.09892727552418</v>
      </c>
      <c r="J246" s="259" t="n">
        <v>99.1118471459562</v>
      </c>
      <c r="K246" s="259" t="n">
        <v>0.345034612078226</v>
      </c>
    </row>
    <row r="247">
      <c r="A247" s="259" t="s">
        <v>110</v>
      </c>
      <c r="B247" s="259" t="s">
        <v>123</v>
      </c>
      <c r="C247" s="259" t="s">
        <v>16</v>
      </c>
      <c r="D247" s="259"/>
      <c r="E247" s="259"/>
      <c r="F247" s="259"/>
      <c r="G247" s="259"/>
      <c r="H247" s="259" t="n">
        <v>85.569299</v>
      </c>
      <c r="I247" s="259" t="n">
        <v>70.3857098662981</v>
      </c>
      <c r="J247" s="259" t="n">
        <v>100</v>
      </c>
      <c r="K247" s="259" t="n">
        <v>0</v>
      </c>
    </row>
    <row r="248">
      <c r="A248" s="259" t="s">
        <v>110</v>
      </c>
      <c r="B248" s="259" t="s">
        <v>123</v>
      </c>
      <c r="C248" s="259" t="s">
        <v>18</v>
      </c>
      <c r="D248" s="259"/>
      <c r="E248" s="259"/>
      <c r="F248" s="259"/>
      <c r="G248" s="259"/>
      <c r="H248" s="259" t="n">
        <v>273.0368098</v>
      </c>
      <c r="I248" s="259" t="n">
        <v>46.9347141781683</v>
      </c>
      <c r="J248" s="259" t="n">
        <v>100</v>
      </c>
      <c r="K248" s="259" t="n">
        <v>0</v>
      </c>
    </row>
    <row r="249">
      <c r="A249" s="259" t="s">
        <v>110</v>
      </c>
      <c r="B249" s="259" t="s">
        <v>123</v>
      </c>
      <c r="C249" s="259" t="s">
        <v>19</v>
      </c>
      <c r="D249" s="259" t="n">
        <v>306.4441709</v>
      </c>
      <c r="E249" s="259" t="n">
        <v>37.1809962222135</v>
      </c>
      <c r="F249" s="259" t="n">
        <v>0.743468718793233</v>
      </c>
      <c r="G249" s="259" t="n">
        <v>36.7376566093455</v>
      </c>
      <c r="H249" s="259" t="n">
        <v>40911.72186</v>
      </c>
      <c r="I249" s="259" t="n">
        <v>1.17939530920517</v>
      </c>
      <c r="J249" s="259" t="n">
        <v>99.2565312812068</v>
      </c>
      <c r="K249" s="259" t="n">
        <v>0.275178853605449</v>
      </c>
    </row>
    <row r="250">
      <c r="A250" s="259" t="s">
        <v>125</v>
      </c>
      <c r="B250" s="259" t="s">
        <v>126</v>
      </c>
      <c r="C250" s="259" t="s">
        <v>16</v>
      </c>
      <c r="D250" s="259"/>
      <c r="E250" s="259"/>
      <c r="F250" s="259"/>
      <c r="G250" s="259"/>
      <c r="H250" s="259" t="n">
        <v>24.6034958</v>
      </c>
      <c r="I250" s="259" t="n">
        <v>74.381030638023</v>
      </c>
      <c r="J250" s="259" t="n">
        <v>100</v>
      </c>
      <c r="K250" s="259" t="n">
        <v>0</v>
      </c>
    </row>
    <row r="251">
      <c r="A251" s="259" t="s">
        <v>125</v>
      </c>
      <c r="B251" s="259" t="s">
        <v>126</v>
      </c>
      <c r="C251" s="259" t="s">
        <v>18</v>
      </c>
      <c r="D251" s="259"/>
      <c r="E251" s="259"/>
      <c r="F251" s="259"/>
      <c r="G251" s="259"/>
      <c r="H251" s="259" t="n">
        <v>24.0452117</v>
      </c>
      <c r="I251" s="259" t="n">
        <v>71.4047692834243</v>
      </c>
      <c r="J251" s="259" t="n">
        <v>100</v>
      </c>
      <c r="K251" s="259" t="n">
        <v>0</v>
      </c>
    </row>
    <row r="252">
      <c r="A252" s="259" t="s">
        <v>125</v>
      </c>
      <c r="B252" s="259" t="s">
        <v>126</v>
      </c>
      <c r="C252" s="259" t="s">
        <v>19</v>
      </c>
      <c r="D252" s="259" t="n">
        <v>33.2882438</v>
      </c>
      <c r="E252" s="259" t="n">
        <v>62.7083212327003</v>
      </c>
      <c r="F252" s="259" t="n">
        <v>0.286539953581673</v>
      </c>
      <c r="G252" s="259" t="n">
        <v>62.5151761864789</v>
      </c>
      <c r="H252" s="259" t="n">
        <v>11584.0249385</v>
      </c>
      <c r="I252" s="259" t="n">
        <v>1.870963010386</v>
      </c>
      <c r="J252" s="259" t="n">
        <v>99.7134600464183</v>
      </c>
      <c r="K252" s="259" t="n">
        <v>0.179645713570514</v>
      </c>
    </row>
    <row r="253">
      <c r="A253" s="259" t="s">
        <v>129</v>
      </c>
      <c r="B253" s="259" t="s">
        <v>130</v>
      </c>
      <c r="C253" s="259" t="s">
        <v>16</v>
      </c>
      <c r="D253" s="259" t="n">
        <v>72.3543788</v>
      </c>
      <c r="E253" s="259" t="n">
        <v>70.4711477887826</v>
      </c>
      <c r="F253" s="259" t="n">
        <v>3.49745363904701</v>
      </c>
      <c r="G253" s="259" t="n">
        <v>67.1177467088594</v>
      </c>
      <c r="H253" s="259" t="n">
        <v>1996.4186849</v>
      </c>
      <c r="I253" s="259" t="n">
        <v>34.1352341296232</v>
      </c>
      <c r="J253" s="259" t="n">
        <v>96.502546360953</v>
      </c>
      <c r="K253" s="259" t="n">
        <v>2.43248718633312</v>
      </c>
    </row>
    <row r="254">
      <c r="A254" s="259" t="s">
        <v>129</v>
      </c>
      <c r="B254" s="259" t="s">
        <v>130</v>
      </c>
      <c r="C254" s="259" t="s">
        <v>18</v>
      </c>
      <c r="D254" s="259"/>
      <c r="E254" s="259"/>
      <c r="F254" s="259"/>
      <c r="G254" s="259"/>
      <c r="H254" s="259" t="n">
        <v>73.3540294</v>
      </c>
      <c r="I254" s="259" t="n">
        <v>70.9688327735455</v>
      </c>
      <c r="J254" s="259" t="n">
        <v>100</v>
      </c>
      <c r="K254" s="259" t="n">
        <v>0</v>
      </c>
    </row>
    <row r="255">
      <c r="A255" s="259" t="s">
        <v>129</v>
      </c>
      <c r="B255" s="259" t="s">
        <v>130</v>
      </c>
      <c r="C255" s="259" t="s">
        <v>19</v>
      </c>
      <c r="D255" s="259" t="n">
        <v>316.0637904</v>
      </c>
      <c r="E255" s="259" t="n">
        <v>35.8102623090522</v>
      </c>
      <c r="F255" s="259" t="n">
        <v>1.08464174880795</v>
      </c>
      <c r="G255" s="259" t="n">
        <v>35.4376262214222</v>
      </c>
      <c r="H255" s="259" t="n">
        <v>28823.8610509</v>
      </c>
      <c r="I255" s="259" t="n">
        <v>2.92567532907581</v>
      </c>
      <c r="J255" s="259" t="n">
        <v>98.9153582511921</v>
      </c>
      <c r="K255" s="259" t="n">
        <v>0.388586055370656</v>
      </c>
    </row>
    <row r="256">
      <c r="A256" s="259" t="s">
        <v>133</v>
      </c>
      <c r="B256" s="259" t="s">
        <v>134</v>
      </c>
      <c r="C256" s="259" t="s">
        <v>16</v>
      </c>
      <c r="D256" s="259"/>
      <c r="E256" s="259"/>
      <c r="F256" s="259"/>
      <c r="G256" s="259"/>
      <c r="H256" s="259" t="n">
        <v>99.2706722</v>
      </c>
      <c r="I256" s="259" t="n">
        <v>72.7583362241749</v>
      </c>
      <c r="J256" s="259" t="n">
        <v>100</v>
      </c>
      <c r="K256" s="259" t="n">
        <v>0</v>
      </c>
    </row>
    <row r="257">
      <c r="A257" s="259" t="s">
        <v>133</v>
      </c>
      <c r="B257" s="259" t="s">
        <v>134</v>
      </c>
      <c r="C257" s="259" t="s">
        <v>18</v>
      </c>
      <c r="D257" s="259"/>
      <c r="E257" s="259"/>
      <c r="F257" s="259"/>
      <c r="G257" s="259"/>
      <c r="H257" s="259" t="n">
        <v>241.645397</v>
      </c>
      <c r="I257" s="259" t="n">
        <v>44.8352203687761</v>
      </c>
      <c r="J257" s="259" t="n">
        <v>100</v>
      </c>
      <c r="K257" s="259" t="n">
        <v>0</v>
      </c>
    </row>
    <row r="258">
      <c r="A258" s="259" t="s">
        <v>133</v>
      </c>
      <c r="B258" s="259" t="s">
        <v>134</v>
      </c>
      <c r="C258" s="259" t="s">
        <v>19</v>
      </c>
      <c r="D258" s="259" t="n">
        <v>448.3167858</v>
      </c>
      <c r="E258" s="259" t="n">
        <v>33.0238735823466</v>
      </c>
      <c r="F258" s="259" t="n">
        <v>1.2163211167388</v>
      </c>
      <c r="G258" s="259" t="n">
        <v>33.0632818224848</v>
      </c>
      <c r="H258" s="259" t="n">
        <v>36410.1065064</v>
      </c>
      <c r="I258" s="259" t="n">
        <v>1.38679690367259</v>
      </c>
      <c r="J258" s="259" t="n">
        <v>98.7836788832612</v>
      </c>
      <c r="K258" s="259" t="n">
        <v>0.407107412115108</v>
      </c>
    </row>
    <row r="259">
      <c r="A259" s="259" t="s">
        <v>135</v>
      </c>
      <c r="B259" s="259" t="s">
        <v>136</v>
      </c>
      <c r="C259" s="259" t="s">
        <v>16</v>
      </c>
      <c r="D259" s="259"/>
      <c r="E259" s="259"/>
      <c r="F259" s="259"/>
      <c r="G259" s="259"/>
      <c r="H259" s="259" t="n">
        <v>809.5704431</v>
      </c>
      <c r="I259" s="259" t="n">
        <v>43.2667148094118</v>
      </c>
      <c r="J259" s="259" t="n">
        <v>100</v>
      </c>
      <c r="K259" s="259" t="n">
        <v>0</v>
      </c>
    </row>
    <row r="260">
      <c r="A260" s="259" t="s">
        <v>135</v>
      </c>
      <c r="B260" s="259" t="s">
        <v>136</v>
      </c>
      <c r="C260" s="259" t="s">
        <v>18</v>
      </c>
      <c r="D260" s="259"/>
      <c r="E260" s="259"/>
      <c r="F260" s="259"/>
      <c r="G260" s="259"/>
      <c r="H260" s="259" t="n">
        <v>269.6245341</v>
      </c>
      <c r="I260" s="259" t="n">
        <v>50.0182939028394</v>
      </c>
      <c r="J260" s="259" t="n">
        <v>100</v>
      </c>
      <c r="K260" s="259" t="n">
        <v>0</v>
      </c>
    </row>
    <row r="261">
      <c r="A261" s="259" t="s">
        <v>135</v>
      </c>
      <c r="B261" s="259" t="s">
        <v>136</v>
      </c>
      <c r="C261" s="259" t="s">
        <v>19</v>
      </c>
      <c r="D261" s="259" t="n">
        <v>1059.7605832</v>
      </c>
      <c r="E261" s="259" t="n">
        <v>25.9494736922774</v>
      </c>
      <c r="F261" s="259" t="n">
        <v>1.68659005597537</v>
      </c>
      <c r="G261" s="259" t="n">
        <v>25.8595164203838</v>
      </c>
      <c r="H261" s="259" t="n">
        <v>61774.748576</v>
      </c>
      <c r="I261" s="259" t="n">
        <v>1.31886440421756</v>
      </c>
      <c r="J261" s="259" t="n">
        <v>98.3134099440246</v>
      </c>
      <c r="K261" s="259" t="n">
        <v>0.443626187635881</v>
      </c>
    </row>
    <row r="262">
      <c r="A262" s="259" t="s">
        <v>137</v>
      </c>
      <c r="B262" s="259" t="s">
        <v>138</v>
      </c>
      <c r="C262" s="259" t="s">
        <v>16</v>
      </c>
      <c r="D262" s="259"/>
      <c r="E262" s="259"/>
      <c r="F262" s="259"/>
      <c r="G262" s="259"/>
      <c r="H262" s="259" t="n">
        <v>429.5527184</v>
      </c>
      <c r="I262" s="259" t="n">
        <v>49.5096066320389</v>
      </c>
      <c r="J262" s="259" t="n">
        <v>100</v>
      </c>
      <c r="K262" s="259" t="n">
        <v>0.00000000000000549667052230238</v>
      </c>
    </row>
    <row r="263">
      <c r="A263" s="259" t="s">
        <v>137</v>
      </c>
      <c r="B263" s="259" t="s">
        <v>138</v>
      </c>
      <c r="C263" s="259" t="s">
        <v>18</v>
      </c>
      <c r="D263" s="259" t="n">
        <v>144.8829332</v>
      </c>
      <c r="E263" s="259" t="n">
        <v>100</v>
      </c>
      <c r="F263" s="259" t="n">
        <v>22.479006329449</v>
      </c>
      <c r="G263" s="259" t="n">
        <v>87.3207740788043</v>
      </c>
      <c r="H263" s="259" t="n">
        <v>499.6425902</v>
      </c>
      <c r="I263" s="259" t="n">
        <v>49.5803590238656</v>
      </c>
      <c r="J263" s="259" t="n">
        <v>77.520993670551</v>
      </c>
      <c r="K263" s="259" t="n">
        <v>25.3206794736365</v>
      </c>
    </row>
    <row r="264">
      <c r="A264" s="259" t="s">
        <v>137</v>
      </c>
      <c r="B264" s="259" t="s">
        <v>138</v>
      </c>
      <c r="C264" s="259" t="s">
        <v>19</v>
      </c>
      <c r="D264" s="259" t="n">
        <v>2741.3535397</v>
      </c>
      <c r="E264" s="259" t="n">
        <v>21.4975648214518</v>
      </c>
      <c r="F264" s="259" t="n">
        <v>2.77755450127159</v>
      </c>
      <c r="G264" s="259" t="n">
        <v>21.3043397652879</v>
      </c>
      <c r="H264" s="259" t="n">
        <v>95955.3070819</v>
      </c>
      <c r="I264" s="259" t="n">
        <v>2.03422092163713</v>
      </c>
      <c r="J264" s="259" t="n">
        <v>97.2224454987284</v>
      </c>
      <c r="K264" s="259" t="n">
        <v>0.608645097417023</v>
      </c>
    </row>
    <row r="265">
      <c r="A265" s="259" t="s">
        <v>139</v>
      </c>
      <c r="B265" s="259" t="s">
        <v>140</v>
      </c>
      <c r="C265" s="259" t="s">
        <v>16</v>
      </c>
      <c r="D265" s="259" t="n">
        <v>32.1088327</v>
      </c>
      <c r="E265" s="259" t="n">
        <v>100</v>
      </c>
      <c r="F265" s="259" t="n">
        <v>14.4615979994928</v>
      </c>
      <c r="G265" s="259" t="n">
        <v>100.241612516849</v>
      </c>
      <c r="H265" s="259" t="n">
        <v>189.9194155</v>
      </c>
      <c r="I265" s="259" t="n">
        <v>59.0453396995455</v>
      </c>
      <c r="J265" s="259" t="n">
        <v>85.5384020005072</v>
      </c>
      <c r="K265" s="259" t="n">
        <v>16.9474045473867</v>
      </c>
    </row>
    <row r="266">
      <c r="A266" s="259" t="s">
        <v>139</v>
      </c>
      <c r="B266" s="259" t="s">
        <v>140</v>
      </c>
      <c r="C266" s="259" t="s">
        <v>18</v>
      </c>
      <c r="D266" s="259"/>
      <c r="E266" s="259"/>
      <c r="F266" s="259"/>
      <c r="G266" s="259"/>
      <c r="H266" s="259" t="n">
        <v>400.2964624</v>
      </c>
      <c r="I266" s="259" t="n">
        <v>64.4080333197379</v>
      </c>
      <c r="J266" s="259" t="n">
        <v>100</v>
      </c>
      <c r="K266" s="259" t="n">
        <v>0</v>
      </c>
    </row>
    <row r="267">
      <c r="A267" s="259" t="s">
        <v>139</v>
      </c>
      <c r="B267" s="259" t="s">
        <v>140</v>
      </c>
      <c r="C267" s="259" t="s">
        <v>19</v>
      </c>
      <c r="D267" s="259" t="n">
        <v>793.4372781</v>
      </c>
      <c r="E267" s="259" t="n">
        <v>22.1283145158045</v>
      </c>
      <c r="F267" s="259" t="n">
        <v>1.9743894700305</v>
      </c>
      <c r="G267" s="259" t="n">
        <v>21.9310998677582</v>
      </c>
      <c r="H267" s="259" t="n">
        <v>39393.0249242</v>
      </c>
      <c r="I267" s="259" t="n">
        <v>1.4159492675005</v>
      </c>
      <c r="J267" s="259" t="n">
        <v>98.0256105299695</v>
      </c>
      <c r="K267" s="259" t="n">
        <v>0.44172673254456</v>
      </c>
    </row>
    <row r="268">
      <c r="A268" s="259" t="s">
        <v>141</v>
      </c>
      <c r="B268" s="259" t="s">
        <v>142</v>
      </c>
      <c r="C268" s="259" t="s">
        <v>16</v>
      </c>
      <c r="D268" s="259"/>
      <c r="E268" s="259"/>
      <c r="F268" s="259"/>
      <c r="G268" s="259"/>
      <c r="H268" s="259" t="n">
        <v>96.5286329</v>
      </c>
      <c r="I268" s="259" t="n">
        <v>70.8261331948639</v>
      </c>
      <c r="J268" s="259" t="n">
        <v>100</v>
      </c>
      <c r="K268" s="259" t="n">
        <v>0</v>
      </c>
    </row>
    <row r="269">
      <c r="A269" s="259" t="s">
        <v>141</v>
      </c>
      <c r="B269" s="259" t="s">
        <v>142</v>
      </c>
      <c r="C269" s="259" t="s">
        <v>18</v>
      </c>
      <c r="D269" s="259"/>
      <c r="E269" s="259"/>
      <c r="F269" s="259"/>
      <c r="G269" s="259"/>
      <c r="H269" s="259" t="n">
        <v>187.390677</v>
      </c>
      <c r="I269" s="259" t="n">
        <v>58.045646786707</v>
      </c>
      <c r="J269" s="259" t="n">
        <v>100</v>
      </c>
      <c r="K269" s="259" t="n">
        <v>0</v>
      </c>
    </row>
    <row r="270">
      <c r="A270" s="259" t="s">
        <v>141</v>
      </c>
      <c r="B270" s="259" t="s">
        <v>142</v>
      </c>
      <c r="C270" s="259" t="s">
        <v>19</v>
      </c>
      <c r="D270" s="259" t="n">
        <v>862.5742435</v>
      </c>
      <c r="E270" s="259" t="n">
        <v>23.4796830041768</v>
      </c>
      <c r="F270" s="259" t="n">
        <v>1.84379977640959</v>
      </c>
      <c r="G270" s="259" t="n">
        <v>23.0268324728075</v>
      </c>
      <c r="H270" s="259" t="n">
        <v>45919.8505369</v>
      </c>
      <c r="I270" s="259" t="n">
        <v>2.06207623918445</v>
      </c>
      <c r="J270" s="259" t="n">
        <v>98.1562002235904</v>
      </c>
      <c r="K270" s="259" t="n">
        <v>0.432543929655701</v>
      </c>
    </row>
    <row r="271">
      <c r="A271" s="259" t="s">
        <v>143</v>
      </c>
      <c r="B271" s="259" t="s">
        <v>144</v>
      </c>
      <c r="C271" s="259" t="s">
        <v>16</v>
      </c>
      <c r="D271" s="259"/>
      <c r="E271" s="259"/>
      <c r="F271" s="259"/>
      <c r="G271" s="259"/>
      <c r="H271" s="259" t="n">
        <v>359.1831261</v>
      </c>
      <c r="I271" s="259" t="n">
        <v>41.504280626092</v>
      </c>
      <c r="J271" s="259" t="n">
        <v>100</v>
      </c>
      <c r="K271" s="259" t="n">
        <v>0</v>
      </c>
    </row>
    <row r="272">
      <c r="A272" s="259" t="s">
        <v>143</v>
      </c>
      <c r="B272" s="259" t="s">
        <v>144</v>
      </c>
      <c r="C272" s="259" t="s">
        <v>18</v>
      </c>
      <c r="D272" s="259"/>
      <c r="E272" s="259"/>
      <c r="F272" s="259"/>
      <c r="G272" s="259"/>
      <c r="H272" s="259" t="n">
        <v>348.3455579</v>
      </c>
      <c r="I272" s="259" t="n">
        <v>34.9352622877528</v>
      </c>
      <c r="J272" s="259" t="n">
        <v>100</v>
      </c>
      <c r="K272" s="259" t="n">
        <v>0</v>
      </c>
    </row>
    <row r="273">
      <c r="A273" s="259" t="s">
        <v>143</v>
      </c>
      <c r="B273" s="259" t="s">
        <v>144</v>
      </c>
      <c r="C273" s="259" t="s">
        <v>19</v>
      </c>
      <c r="D273" s="259" t="n">
        <v>1575.2543438</v>
      </c>
      <c r="E273" s="259" t="n">
        <v>17.3557248225052</v>
      </c>
      <c r="F273" s="259" t="n">
        <v>4.7835964879815</v>
      </c>
      <c r="G273" s="259" t="n">
        <v>17.4135217710854</v>
      </c>
      <c r="H273" s="259" t="n">
        <v>31355.0805571</v>
      </c>
      <c r="I273" s="259" t="n">
        <v>2.45666240085979</v>
      </c>
      <c r="J273" s="259" t="n">
        <v>95.2164035120185</v>
      </c>
      <c r="K273" s="259" t="n">
        <v>0.874841503302938</v>
      </c>
    </row>
    <row r="274">
      <c r="A274" s="259" t="s">
        <v>145</v>
      </c>
      <c r="B274" s="259" t="s">
        <v>146</v>
      </c>
      <c r="C274" s="259" t="s">
        <v>16</v>
      </c>
      <c r="D274" s="259"/>
      <c r="E274" s="259"/>
      <c r="F274" s="259"/>
      <c r="G274" s="259"/>
      <c r="H274" s="259" t="n">
        <v>102.4127677</v>
      </c>
      <c r="I274" s="259" t="n">
        <v>44.2099571648051</v>
      </c>
      <c r="J274" s="259" t="n">
        <v>100</v>
      </c>
      <c r="K274" s="259" t="n">
        <v>0</v>
      </c>
    </row>
    <row r="275">
      <c r="A275" s="259" t="s">
        <v>145</v>
      </c>
      <c r="B275" s="259" t="s">
        <v>146</v>
      </c>
      <c r="C275" s="259" t="s">
        <v>18</v>
      </c>
      <c r="D275" s="259"/>
      <c r="E275" s="259"/>
      <c r="F275" s="259"/>
      <c r="G275" s="259"/>
      <c r="H275" s="259" t="n">
        <v>137.4993421</v>
      </c>
      <c r="I275" s="259" t="n">
        <v>40.2885791845393</v>
      </c>
      <c r="J275" s="259" t="n">
        <v>100</v>
      </c>
      <c r="K275" s="259" t="n">
        <v>0</v>
      </c>
    </row>
    <row r="276">
      <c r="A276" s="259" t="s">
        <v>145</v>
      </c>
      <c r="B276" s="259" t="s">
        <v>146</v>
      </c>
      <c r="C276" s="259" t="s">
        <v>19</v>
      </c>
      <c r="D276" s="259" t="n">
        <v>210.2590719</v>
      </c>
      <c r="E276" s="259" t="n">
        <v>27.3289427744854</v>
      </c>
      <c r="F276" s="259" t="n">
        <v>1.36019162195505</v>
      </c>
      <c r="G276" s="259" t="n">
        <v>27.5078130392944</v>
      </c>
      <c r="H276" s="259" t="n">
        <v>15247.7887874</v>
      </c>
      <c r="I276" s="259" t="n">
        <v>1.53120858917839</v>
      </c>
      <c r="J276" s="259" t="n">
        <v>98.6398083780449</v>
      </c>
      <c r="K276" s="259" t="n">
        <v>0.379318425791691</v>
      </c>
    </row>
    <row r="277">
      <c r="A277" s="259" t="s">
        <v>147</v>
      </c>
      <c r="B277" s="259" t="s">
        <v>148</v>
      </c>
      <c r="C277" s="259" t="s">
        <v>16</v>
      </c>
      <c r="D277" s="259"/>
      <c r="E277" s="259"/>
      <c r="F277" s="259"/>
      <c r="G277" s="259"/>
      <c r="H277" s="259" t="n">
        <v>66.6743085</v>
      </c>
      <c r="I277" s="259" t="n">
        <v>100</v>
      </c>
      <c r="J277" s="259" t="n">
        <v>100</v>
      </c>
      <c r="K277" s="259" t="n">
        <v>0</v>
      </c>
    </row>
    <row r="278">
      <c r="A278" s="259" t="s">
        <v>147</v>
      </c>
      <c r="B278" s="259" t="s">
        <v>148</v>
      </c>
      <c r="C278" s="259" t="s">
        <v>18</v>
      </c>
      <c r="D278" s="259"/>
      <c r="E278" s="259"/>
      <c r="F278" s="259"/>
      <c r="G278" s="259"/>
      <c r="H278" s="259" t="n">
        <v>86.7245434</v>
      </c>
      <c r="I278" s="259" t="n">
        <v>57.3106528929342</v>
      </c>
      <c r="J278" s="259" t="n">
        <v>100</v>
      </c>
      <c r="K278" s="259" t="n">
        <v>0</v>
      </c>
    </row>
    <row r="279">
      <c r="A279" s="259" t="s">
        <v>147</v>
      </c>
      <c r="B279" s="259" t="s">
        <v>148</v>
      </c>
      <c r="C279" s="259" t="s">
        <v>19</v>
      </c>
      <c r="D279" s="259" t="n">
        <v>538.9456053</v>
      </c>
      <c r="E279" s="259" t="n">
        <v>23.2232231699174</v>
      </c>
      <c r="F279" s="259" t="n">
        <v>2.01442116392008</v>
      </c>
      <c r="G279" s="259" t="n">
        <v>23.0705611746064</v>
      </c>
      <c r="H279" s="259" t="n">
        <v>26215.4201129</v>
      </c>
      <c r="I279" s="259" t="n">
        <v>2.23192306855444</v>
      </c>
      <c r="J279" s="259" t="n">
        <v>97.9855788360799</v>
      </c>
      <c r="K279" s="259" t="n">
        <v>0.47429251575261</v>
      </c>
    </row>
    <row r="280">
      <c r="A280" s="259" t="s">
        <v>149</v>
      </c>
      <c r="B280" s="259" t="s">
        <v>150</v>
      </c>
      <c r="C280" s="259" t="s">
        <v>16</v>
      </c>
      <c r="D280" s="259"/>
      <c r="E280" s="259"/>
      <c r="F280" s="259"/>
      <c r="G280" s="259"/>
      <c r="H280" s="259" t="n">
        <v>153.5028916</v>
      </c>
      <c r="I280" s="259" t="n">
        <v>27.9629887510184</v>
      </c>
      <c r="J280" s="259" t="n">
        <v>100</v>
      </c>
      <c r="K280" s="259" t="n">
        <v>0</v>
      </c>
    </row>
    <row r="281">
      <c r="A281" s="259" t="s">
        <v>149</v>
      </c>
      <c r="B281" s="259" t="s">
        <v>150</v>
      </c>
      <c r="C281" s="259" t="s">
        <v>18</v>
      </c>
      <c r="D281" s="259"/>
      <c r="E281" s="259"/>
      <c r="F281" s="259"/>
      <c r="G281" s="259"/>
      <c r="H281" s="259" t="n">
        <v>70.8309943</v>
      </c>
      <c r="I281" s="259" t="n">
        <v>49.8098283125181</v>
      </c>
      <c r="J281" s="259" t="n">
        <v>100</v>
      </c>
      <c r="K281" s="259" t="n">
        <v>0</v>
      </c>
    </row>
    <row r="282">
      <c r="A282" s="259" t="s">
        <v>149</v>
      </c>
      <c r="B282" s="259" t="s">
        <v>150</v>
      </c>
      <c r="C282" s="259" t="s">
        <v>19</v>
      </c>
      <c r="D282" s="259" t="n">
        <v>183.0737523</v>
      </c>
      <c r="E282" s="259" t="n">
        <v>22.9419017279923</v>
      </c>
      <c r="F282" s="259" t="n">
        <v>1.99832439354906</v>
      </c>
      <c r="G282" s="259" t="n">
        <v>22.8799455519464</v>
      </c>
      <c r="H282" s="259" t="n">
        <v>8978.2892822</v>
      </c>
      <c r="I282" s="259" t="n">
        <v>2.51720760986023</v>
      </c>
      <c r="J282" s="259" t="n">
        <v>98.0016756064509</v>
      </c>
      <c r="K282" s="259" t="n">
        <v>0.466538485557477</v>
      </c>
    </row>
    <row r="283">
      <c r="A283" s="259" t="s">
        <v>151</v>
      </c>
      <c r="B283" s="259" t="s">
        <v>152</v>
      </c>
      <c r="C283" s="259" t="s">
        <v>16</v>
      </c>
      <c r="D283" s="259"/>
      <c r="E283" s="259"/>
      <c r="F283" s="259"/>
      <c r="G283" s="259"/>
      <c r="H283" s="259" t="n">
        <v>128.417314</v>
      </c>
      <c r="I283" s="259" t="n">
        <v>45.6067436566619</v>
      </c>
      <c r="J283" s="259" t="n">
        <v>100</v>
      </c>
      <c r="K283" s="259" t="n">
        <v>0</v>
      </c>
    </row>
    <row r="284">
      <c r="A284" s="259" t="s">
        <v>151</v>
      </c>
      <c r="B284" s="259" t="s">
        <v>152</v>
      </c>
      <c r="C284" s="259" t="s">
        <v>18</v>
      </c>
      <c r="D284" s="259" t="n">
        <v>10.0085925</v>
      </c>
      <c r="E284" s="259" t="n">
        <v>100</v>
      </c>
      <c r="F284" s="259" t="n">
        <v>3.05037914868824</v>
      </c>
      <c r="G284" s="259" t="n">
        <v>97.9968338324431</v>
      </c>
      <c r="H284" s="259" t="n">
        <v>318.1011936</v>
      </c>
      <c r="I284" s="259" t="n">
        <v>35.9086822191357</v>
      </c>
      <c r="J284" s="259" t="n">
        <v>96.9496208513118</v>
      </c>
      <c r="K284" s="259" t="n">
        <v>3.08332818566053</v>
      </c>
    </row>
    <row r="285">
      <c r="A285" s="259" t="s">
        <v>151</v>
      </c>
      <c r="B285" s="259" t="s">
        <v>152</v>
      </c>
      <c r="C285" s="259" t="s">
        <v>19</v>
      </c>
      <c r="D285" s="259" t="n">
        <v>248.2956818</v>
      </c>
      <c r="E285" s="259" t="n">
        <v>26.3828823643701</v>
      </c>
      <c r="F285" s="259" t="n">
        <v>1.3758579082463</v>
      </c>
      <c r="G285" s="259" t="n">
        <v>26.42428267178</v>
      </c>
      <c r="H285" s="259" t="n">
        <v>17798.3122064</v>
      </c>
      <c r="I285" s="259" t="n">
        <v>2.06656292057902</v>
      </c>
      <c r="J285" s="259" t="n">
        <v>98.6241420917537</v>
      </c>
      <c r="K285" s="259" t="n">
        <v>0.368632441434885</v>
      </c>
    </row>
    <row r="286">
      <c r="A286" s="259" t="s">
        <v>155</v>
      </c>
      <c r="B286" s="259" t="s">
        <v>156</v>
      </c>
      <c r="C286" s="259" t="s">
        <v>16</v>
      </c>
      <c r="D286" s="259"/>
      <c r="E286" s="259"/>
      <c r="F286" s="259"/>
      <c r="G286" s="259"/>
      <c r="H286" s="259" t="n">
        <v>67.7406671</v>
      </c>
      <c r="I286" s="259" t="n">
        <v>57.5336707010585</v>
      </c>
      <c r="J286" s="259" t="n">
        <v>100</v>
      </c>
      <c r="K286" s="259" t="n">
        <v>0</v>
      </c>
    </row>
    <row r="287">
      <c r="A287" s="259" t="s">
        <v>155</v>
      </c>
      <c r="B287" s="259" t="s">
        <v>156</v>
      </c>
      <c r="C287" s="259" t="s">
        <v>18</v>
      </c>
      <c r="D287" s="259"/>
      <c r="E287" s="259"/>
      <c r="F287" s="259"/>
      <c r="G287" s="259"/>
      <c r="H287" s="259" t="n">
        <v>149.4730211</v>
      </c>
      <c r="I287" s="259" t="n">
        <v>44.9202125898782</v>
      </c>
      <c r="J287" s="259" t="n">
        <v>100</v>
      </c>
      <c r="K287" s="259" t="n">
        <v>0.00000000000000498714542883397</v>
      </c>
    </row>
    <row r="288">
      <c r="A288" s="259" t="s">
        <v>155</v>
      </c>
      <c r="B288" s="259" t="s">
        <v>156</v>
      </c>
      <c r="C288" s="259" t="s">
        <v>19</v>
      </c>
      <c r="D288" s="259" t="n">
        <v>267.7014349</v>
      </c>
      <c r="E288" s="259" t="n">
        <v>26.3626675455324</v>
      </c>
      <c r="F288" s="259" t="n">
        <v>1.43811532803408</v>
      </c>
      <c r="G288" s="259" t="n">
        <v>26.3858154901019</v>
      </c>
      <c r="H288" s="259" t="n">
        <v>18347.0389605</v>
      </c>
      <c r="I288" s="259" t="n">
        <v>2.07568024382381</v>
      </c>
      <c r="J288" s="259" t="n">
        <v>98.5618846719659</v>
      </c>
      <c r="K288" s="259" t="n">
        <v>0.384995130980767</v>
      </c>
    </row>
    <row r="289">
      <c r="A289" s="259" t="s">
        <v>157</v>
      </c>
      <c r="B289" s="259" t="s">
        <v>158</v>
      </c>
      <c r="C289" s="259" t="s">
        <v>16</v>
      </c>
      <c r="D289" s="259"/>
      <c r="E289" s="259"/>
      <c r="F289" s="259"/>
      <c r="G289" s="259"/>
      <c r="H289" s="259" t="n">
        <v>110.1952766</v>
      </c>
      <c r="I289" s="259" t="n">
        <v>59.4264348655929</v>
      </c>
      <c r="J289" s="259" t="n">
        <v>100</v>
      </c>
      <c r="K289" s="259" t="n">
        <v>0</v>
      </c>
    </row>
    <row r="290">
      <c r="A290" s="259" t="s">
        <v>157</v>
      </c>
      <c r="B290" s="259" t="s">
        <v>158</v>
      </c>
      <c r="C290" s="259" t="s">
        <v>18</v>
      </c>
      <c r="D290" s="259"/>
      <c r="E290" s="259"/>
      <c r="F290" s="259"/>
      <c r="G290" s="259"/>
      <c r="H290" s="259" t="n">
        <v>201.8399606</v>
      </c>
      <c r="I290" s="259" t="n">
        <v>44.2849499433914</v>
      </c>
      <c r="J290" s="259" t="n">
        <v>100</v>
      </c>
      <c r="K290" s="259" t="n">
        <v>0</v>
      </c>
    </row>
    <row r="291">
      <c r="A291" s="259" t="s">
        <v>157</v>
      </c>
      <c r="B291" s="259" t="s">
        <v>158</v>
      </c>
      <c r="C291" s="259" t="s">
        <v>19</v>
      </c>
      <c r="D291" s="259" t="n">
        <v>794.8455717</v>
      </c>
      <c r="E291" s="259" t="n">
        <v>22.7773287768693</v>
      </c>
      <c r="F291" s="259" t="n">
        <v>2.31206397472398</v>
      </c>
      <c r="G291" s="259" t="n">
        <v>22.6488313228716</v>
      </c>
      <c r="H291" s="259" t="n">
        <v>33583.336883</v>
      </c>
      <c r="I291" s="259" t="n">
        <v>2.00698861722051</v>
      </c>
      <c r="J291" s="259" t="n">
        <v>97.687936025276</v>
      </c>
      <c r="K291" s="259" t="n">
        <v>0.536049271812463</v>
      </c>
    </row>
    <row r="292">
      <c r="A292" s="259" t="s">
        <v>161</v>
      </c>
      <c r="B292" s="259" t="s">
        <v>162</v>
      </c>
      <c r="C292" s="259" t="s">
        <v>16</v>
      </c>
      <c r="D292" s="259"/>
      <c r="E292" s="259"/>
      <c r="F292" s="259"/>
      <c r="G292" s="259"/>
      <c r="H292" s="259" t="n">
        <v>16.4136233</v>
      </c>
      <c r="I292" s="259" t="n">
        <v>100</v>
      </c>
      <c r="J292" s="259" t="n">
        <v>100</v>
      </c>
      <c r="K292" s="259" t="n">
        <v>0</v>
      </c>
    </row>
    <row r="293">
      <c r="A293" s="259" t="s">
        <v>161</v>
      </c>
      <c r="B293" s="259" t="s">
        <v>162</v>
      </c>
      <c r="C293" s="259" t="s">
        <v>18</v>
      </c>
      <c r="D293" s="259"/>
      <c r="E293" s="259"/>
      <c r="F293" s="259"/>
      <c r="G293" s="259"/>
      <c r="H293" s="259" t="n">
        <v>42.2042273</v>
      </c>
      <c r="I293" s="259" t="n">
        <v>70.4063468991068</v>
      </c>
      <c r="J293" s="259" t="n">
        <v>100</v>
      </c>
      <c r="K293" s="259" t="n">
        <v>0</v>
      </c>
    </row>
    <row r="294">
      <c r="A294" s="259" t="s">
        <v>161</v>
      </c>
      <c r="B294" s="259" t="s">
        <v>162</v>
      </c>
      <c r="C294" s="259" t="s">
        <v>19</v>
      </c>
      <c r="D294" s="259" t="n">
        <v>266.213755</v>
      </c>
      <c r="E294" s="259" t="n">
        <v>29.7397475051236</v>
      </c>
      <c r="F294" s="259" t="n">
        <v>1.2828372794747</v>
      </c>
      <c r="G294" s="259" t="n">
        <v>29.7600894498253</v>
      </c>
      <c r="H294" s="259" t="n">
        <v>20485.736571</v>
      </c>
      <c r="I294" s="259" t="n">
        <v>2.00071495970091</v>
      </c>
      <c r="J294" s="259" t="n">
        <v>98.7171627205253</v>
      </c>
      <c r="K294" s="259" t="n">
        <v>0.386734698755679</v>
      </c>
    </row>
    <row r="295">
      <c r="A295" s="259" t="s">
        <v>163</v>
      </c>
      <c r="B295" s="259" t="s">
        <v>164</v>
      </c>
      <c r="C295" s="259" t="s">
        <v>16</v>
      </c>
      <c r="D295" s="259"/>
      <c r="E295" s="259"/>
      <c r="F295" s="259"/>
      <c r="G295" s="259"/>
      <c r="H295" s="259" t="n">
        <v>348.4317663</v>
      </c>
      <c r="I295" s="259" t="n">
        <v>40.5725502477349</v>
      </c>
      <c r="J295" s="259" t="n">
        <v>100</v>
      </c>
      <c r="K295" s="259" t="n">
        <v>0</v>
      </c>
    </row>
    <row r="296">
      <c r="A296" s="259" t="s">
        <v>163</v>
      </c>
      <c r="B296" s="259" t="s">
        <v>164</v>
      </c>
      <c r="C296" s="259" t="s">
        <v>18</v>
      </c>
      <c r="D296" s="259"/>
      <c r="E296" s="259"/>
      <c r="F296" s="259"/>
      <c r="G296" s="259"/>
      <c r="H296" s="259" t="n">
        <v>324.3706799</v>
      </c>
      <c r="I296" s="259" t="n">
        <v>43.9636194989833</v>
      </c>
      <c r="J296" s="259" t="n">
        <v>100</v>
      </c>
      <c r="K296" s="259" t="n">
        <v>0</v>
      </c>
    </row>
    <row r="297">
      <c r="A297" s="259" t="s">
        <v>163</v>
      </c>
      <c r="B297" s="259" t="s">
        <v>164</v>
      </c>
      <c r="C297" s="259" t="s">
        <v>19</v>
      </c>
      <c r="D297" s="259" t="n">
        <v>1077.7594409</v>
      </c>
      <c r="E297" s="259" t="n">
        <v>21.393684244679</v>
      </c>
      <c r="F297" s="259" t="n">
        <v>1.96640263525992</v>
      </c>
      <c r="G297" s="259" t="n">
        <v>21.3413108016554</v>
      </c>
      <c r="H297" s="259" t="n">
        <v>53730.9263071</v>
      </c>
      <c r="I297" s="259" t="n">
        <v>1.43494668541472</v>
      </c>
      <c r="J297" s="259" t="n">
        <v>98.0335973647401</v>
      </c>
      <c r="K297" s="259" t="n">
        <v>0.428073751533777</v>
      </c>
    </row>
    <row r="298">
      <c r="A298" s="259" t="s">
        <v>167</v>
      </c>
      <c r="B298" s="259" t="s">
        <v>168</v>
      </c>
      <c r="C298" s="259" t="s">
        <v>16</v>
      </c>
      <c r="D298" s="259"/>
      <c r="E298" s="259"/>
      <c r="F298" s="259"/>
      <c r="G298" s="259"/>
      <c r="H298" s="259" t="n">
        <v>149.325297</v>
      </c>
      <c r="I298" s="259" t="n">
        <v>49.3549680565752</v>
      </c>
      <c r="J298" s="259" t="n">
        <v>100</v>
      </c>
      <c r="K298" s="259" t="n">
        <v>0</v>
      </c>
    </row>
    <row r="299">
      <c r="A299" s="259" t="s">
        <v>167</v>
      </c>
      <c r="B299" s="259" t="s">
        <v>168</v>
      </c>
      <c r="C299" s="259" t="s">
        <v>18</v>
      </c>
      <c r="D299" s="259"/>
      <c r="E299" s="259"/>
      <c r="F299" s="259"/>
      <c r="G299" s="259"/>
      <c r="H299" s="259" t="n">
        <v>179.0005311</v>
      </c>
      <c r="I299" s="259" t="n">
        <v>51.2938473181738</v>
      </c>
      <c r="J299" s="259" t="n">
        <v>100</v>
      </c>
      <c r="K299" s="259" t="n">
        <v>0</v>
      </c>
    </row>
    <row r="300">
      <c r="A300" s="259" t="s">
        <v>167</v>
      </c>
      <c r="B300" s="259" t="s">
        <v>168</v>
      </c>
      <c r="C300" s="259" t="s">
        <v>19</v>
      </c>
      <c r="D300" s="259" t="n">
        <v>292.0790703</v>
      </c>
      <c r="E300" s="259" t="n">
        <v>35.839838846272</v>
      </c>
      <c r="F300" s="259" t="n">
        <v>0.952342046284795</v>
      </c>
      <c r="G300" s="259" t="n">
        <v>35.6800157127108</v>
      </c>
      <c r="H300" s="259" t="n">
        <v>30377.4762055</v>
      </c>
      <c r="I300" s="259" t="n">
        <v>1.43999277407054</v>
      </c>
      <c r="J300" s="259" t="n">
        <v>99.0476579537152</v>
      </c>
      <c r="K300" s="259" t="n">
        <v>0.343062924225783</v>
      </c>
    </row>
    <row r="301">
      <c r="A301" s="259" t="s">
        <v>169</v>
      </c>
      <c r="B301" s="259" t="s">
        <v>170</v>
      </c>
      <c r="C301" s="259" t="s">
        <v>16</v>
      </c>
      <c r="D301" s="259" t="n">
        <v>52.1644649</v>
      </c>
      <c r="E301" s="259" t="n">
        <v>99.9999999999998</v>
      </c>
      <c r="F301" s="259" t="n">
        <v>29.0399408738623</v>
      </c>
      <c r="G301" s="259" t="n">
        <v>79.9802408495673</v>
      </c>
      <c r="H301" s="259" t="n">
        <v>127.4656009</v>
      </c>
      <c r="I301" s="259" t="n">
        <v>49.7658447673806</v>
      </c>
      <c r="J301" s="259" t="n">
        <v>70.9600591261377</v>
      </c>
      <c r="K301" s="259" t="n">
        <v>32.7313913481955</v>
      </c>
    </row>
    <row r="302">
      <c r="A302" s="259" t="s">
        <v>169</v>
      </c>
      <c r="B302" s="259" t="s">
        <v>170</v>
      </c>
      <c r="C302" s="259" t="s">
        <v>18</v>
      </c>
      <c r="D302" s="259"/>
      <c r="E302" s="259"/>
      <c r="F302" s="259"/>
      <c r="G302" s="259"/>
      <c r="H302" s="259" t="n">
        <v>74.5591344</v>
      </c>
      <c r="I302" s="259" t="n">
        <v>70.5605377652807</v>
      </c>
      <c r="J302" s="259" t="n">
        <v>100</v>
      </c>
      <c r="K302" s="259" t="n">
        <v>0</v>
      </c>
    </row>
    <row r="303">
      <c r="A303" s="259" t="s">
        <v>169</v>
      </c>
      <c r="B303" s="259" t="s">
        <v>170</v>
      </c>
      <c r="C303" s="259" t="s">
        <v>19</v>
      </c>
      <c r="D303" s="259" t="n">
        <v>572.813295</v>
      </c>
      <c r="E303" s="259" t="n">
        <v>25.3933905232646</v>
      </c>
      <c r="F303" s="259" t="n">
        <v>1.86971333034146</v>
      </c>
      <c r="G303" s="259" t="n">
        <v>25.3221049209172</v>
      </c>
      <c r="H303" s="259" t="n">
        <v>30063.6102521</v>
      </c>
      <c r="I303" s="259" t="n">
        <v>1.73632021759063</v>
      </c>
      <c r="J303" s="259" t="n">
        <v>98.1302866696585</v>
      </c>
      <c r="K303" s="259" t="n">
        <v>0.482471607184074</v>
      </c>
    </row>
    <row r="304">
      <c r="A304" s="259" t="s">
        <v>171</v>
      </c>
      <c r="B304" s="259" t="s">
        <v>172</v>
      </c>
      <c r="C304" s="259" t="s">
        <v>16</v>
      </c>
      <c r="D304" s="259"/>
      <c r="E304" s="259"/>
      <c r="F304" s="259"/>
      <c r="G304" s="259"/>
      <c r="H304" s="259" t="n">
        <v>222.4480383</v>
      </c>
      <c r="I304" s="259" t="n">
        <v>44.9522082687206</v>
      </c>
      <c r="J304" s="259" t="n">
        <v>100</v>
      </c>
      <c r="K304" s="259" t="n">
        <v>0</v>
      </c>
    </row>
    <row r="305">
      <c r="A305" s="259" t="s">
        <v>171</v>
      </c>
      <c r="B305" s="259" t="s">
        <v>172</v>
      </c>
      <c r="C305" s="259" t="s">
        <v>18</v>
      </c>
      <c r="D305" s="259"/>
      <c r="E305" s="259"/>
      <c r="F305" s="259"/>
      <c r="G305" s="259"/>
      <c r="H305" s="259" t="n">
        <v>107.2769833</v>
      </c>
      <c r="I305" s="259" t="n">
        <v>57.8847028050809</v>
      </c>
      <c r="J305" s="259" t="n">
        <v>100</v>
      </c>
      <c r="K305" s="259" t="n">
        <v>0</v>
      </c>
    </row>
    <row r="306">
      <c r="A306" s="259" t="s">
        <v>171</v>
      </c>
      <c r="B306" s="259" t="s">
        <v>172</v>
      </c>
      <c r="C306" s="259" t="s">
        <v>19</v>
      </c>
      <c r="D306" s="259" t="n">
        <v>512.3556067</v>
      </c>
      <c r="E306" s="259" t="n">
        <v>26.8175642222181</v>
      </c>
      <c r="F306" s="259" t="n">
        <v>1.52640234596144</v>
      </c>
      <c r="G306" s="259" t="n">
        <v>26.7896355143928</v>
      </c>
      <c r="H306" s="259" t="n">
        <v>33053.8668284</v>
      </c>
      <c r="I306" s="259" t="n">
        <v>1.51789607345083</v>
      </c>
      <c r="J306" s="259" t="n">
        <v>98.4735976540386</v>
      </c>
      <c r="K306" s="259" t="n">
        <v>0.415256103877544</v>
      </c>
    </row>
    <row r="307">
      <c r="A307" s="259" t="s">
        <v>173</v>
      </c>
      <c r="B307" s="259" t="s">
        <v>174</v>
      </c>
      <c r="C307" s="259" t="s">
        <v>16</v>
      </c>
      <c r="D307" s="259"/>
      <c r="E307" s="259"/>
      <c r="F307" s="259"/>
      <c r="G307" s="259"/>
      <c r="H307" s="259" t="n">
        <v>99.1943333</v>
      </c>
      <c r="I307" s="259" t="n">
        <v>71.5004420166258</v>
      </c>
      <c r="J307" s="259" t="n">
        <v>100</v>
      </c>
      <c r="K307" s="259" t="n">
        <v>0</v>
      </c>
    </row>
    <row r="308">
      <c r="A308" s="259" t="s">
        <v>173</v>
      </c>
      <c r="B308" s="259" t="s">
        <v>174</v>
      </c>
      <c r="C308" s="259" t="s">
        <v>18</v>
      </c>
      <c r="D308" s="259" t="n">
        <v>55.5450235</v>
      </c>
      <c r="E308" s="259" t="n">
        <v>99.9999999999999</v>
      </c>
      <c r="F308" s="259" t="n">
        <v>16.0350039961987</v>
      </c>
      <c r="G308" s="259" t="n">
        <v>92.619553467115</v>
      </c>
      <c r="H308" s="259" t="n">
        <v>290.85354</v>
      </c>
      <c r="I308" s="259" t="n">
        <v>44.0207242043174</v>
      </c>
      <c r="J308" s="259" t="n">
        <v>83.9649960038013</v>
      </c>
      <c r="K308" s="259" t="n">
        <v>17.68778634735</v>
      </c>
    </row>
    <row r="309">
      <c r="A309" s="259" t="s">
        <v>173</v>
      </c>
      <c r="B309" s="259" t="s">
        <v>174</v>
      </c>
      <c r="C309" s="259" t="s">
        <v>19</v>
      </c>
      <c r="D309" s="259" t="n">
        <v>597.483916</v>
      </c>
      <c r="E309" s="259" t="n">
        <v>28.6567359181987</v>
      </c>
      <c r="F309" s="259" t="n">
        <v>1.25293772724498</v>
      </c>
      <c r="G309" s="259" t="n">
        <v>28.802331630888</v>
      </c>
      <c r="H309" s="259" t="n">
        <v>47089.1570884</v>
      </c>
      <c r="I309" s="259" t="n">
        <v>2.04683067227918</v>
      </c>
      <c r="J309" s="259" t="n">
        <v>98.747062272755</v>
      </c>
      <c r="K309" s="259" t="n">
        <v>0.365454192786834</v>
      </c>
    </row>
    <row r="310">
      <c r="A310" s="259" t="s">
        <v>177</v>
      </c>
      <c r="B310" s="259" t="s">
        <v>178</v>
      </c>
      <c r="C310" s="259" t="s">
        <v>16</v>
      </c>
      <c r="D310" s="259"/>
      <c r="E310" s="259"/>
      <c r="F310" s="259"/>
      <c r="G310" s="259"/>
      <c r="H310" s="259" t="n">
        <v>562.5350721</v>
      </c>
      <c r="I310" s="259" t="n">
        <v>33.0030360380914</v>
      </c>
      <c r="J310" s="259" t="n">
        <v>100</v>
      </c>
      <c r="K310" s="259" t="n">
        <v>0</v>
      </c>
    </row>
    <row r="311">
      <c r="A311" s="259" t="s">
        <v>177</v>
      </c>
      <c r="B311" s="259" t="s">
        <v>178</v>
      </c>
      <c r="C311" s="259" t="s">
        <v>18</v>
      </c>
      <c r="D311" s="259" t="n">
        <v>67.1551975</v>
      </c>
      <c r="E311" s="259" t="n">
        <v>99.9999999999998</v>
      </c>
      <c r="F311" s="259" t="n">
        <v>24.6818254944939</v>
      </c>
      <c r="G311" s="259" t="n">
        <v>87.8422339612656</v>
      </c>
      <c r="H311" s="259" t="n">
        <v>204.928395</v>
      </c>
      <c r="I311" s="259" t="n">
        <v>57.9242981016303</v>
      </c>
      <c r="J311" s="259" t="n">
        <v>75.3181745055061</v>
      </c>
      <c r="K311" s="259" t="n">
        <v>28.785969706687</v>
      </c>
    </row>
    <row r="312">
      <c r="A312" s="259" t="s">
        <v>177</v>
      </c>
      <c r="B312" s="259" t="s">
        <v>178</v>
      </c>
      <c r="C312" s="259" t="s">
        <v>19</v>
      </c>
      <c r="D312" s="259" t="n">
        <v>1259.905834</v>
      </c>
      <c r="E312" s="259" t="n">
        <v>19.0035381704824</v>
      </c>
      <c r="F312" s="259" t="n">
        <v>3.91497728770353</v>
      </c>
      <c r="G312" s="259" t="n">
        <v>18.4413413255048</v>
      </c>
      <c r="H312" s="259" t="n">
        <v>30921.7836475</v>
      </c>
      <c r="I312" s="259" t="n">
        <v>2.25954276328145</v>
      </c>
      <c r="J312" s="259" t="n">
        <v>96.0850227122965</v>
      </c>
      <c r="K312" s="259" t="n">
        <v>0.751391115973587</v>
      </c>
    </row>
    <row r="313">
      <c r="A313" s="259" t="s">
        <v>179</v>
      </c>
      <c r="B313" s="259" t="s">
        <v>180</v>
      </c>
      <c r="C313" s="259" t="s">
        <v>16</v>
      </c>
      <c r="D313" s="259"/>
      <c r="E313" s="259"/>
      <c r="F313" s="259"/>
      <c r="G313" s="259"/>
      <c r="H313" s="259" t="n">
        <v>101.3283557</v>
      </c>
      <c r="I313" s="259" t="n">
        <v>49.4486926858262</v>
      </c>
      <c r="J313" s="259" t="n">
        <v>100</v>
      </c>
      <c r="K313" s="259" t="n">
        <v>0</v>
      </c>
    </row>
    <row r="314">
      <c r="A314" s="259" t="s">
        <v>179</v>
      </c>
      <c r="B314" s="259" t="s">
        <v>180</v>
      </c>
      <c r="C314" s="259" t="s">
        <v>18</v>
      </c>
      <c r="D314" s="259"/>
      <c r="E314" s="259"/>
      <c r="F314" s="259"/>
      <c r="G314" s="259"/>
      <c r="H314" s="259" t="n">
        <v>146.8666683</v>
      </c>
      <c r="I314" s="259" t="n">
        <v>44.7641427924286</v>
      </c>
      <c r="J314" s="259" t="n">
        <v>100</v>
      </c>
      <c r="K314" s="259" t="n">
        <v>0</v>
      </c>
    </row>
    <row r="315">
      <c r="A315" s="259" t="s">
        <v>179</v>
      </c>
      <c r="B315" s="259" t="s">
        <v>180</v>
      </c>
      <c r="C315" s="259" t="s">
        <v>19</v>
      </c>
      <c r="D315" s="259" t="n">
        <v>615.383757</v>
      </c>
      <c r="E315" s="259" t="n">
        <v>23.0658613626591</v>
      </c>
      <c r="F315" s="259" t="n">
        <v>2.35368317898957</v>
      </c>
      <c r="G315" s="259" t="n">
        <v>22.7143523392527</v>
      </c>
      <c r="H315" s="259" t="n">
        <v>25530.1808837</v>
      </c>
      <c r="I315" s="259" t="n">
        <v>2.68456368660977</v>
      </c>
      <c r="J315" s="259" t="n">
        <v>97.6463168210104</v>
      </c>
      <c r="K315" s="259" t="n">
        <v>0.547510554039023</v>
      </c>
    </row>
    <row r="316">
      <c r="A316" s="259" t="s">
        <v>181</v>
      </c>
      <c r="B316" s="259" t="s">
        <v>182</v>
      </c>
      <c r="C316" s="259" t="s">
        <v>16</v>
      </c>
      <c r="D316" s="259" t="n">
        <v>14.50822</v>
      </c>
      <c r="E316" s="259" t="n">
        <v>70.5368392800538</v>
      </c>
      <c r="F316" s="259" t="n">
        <v>9.61620151028771</v>
      </c>
      <c r="G316" s="259" t="n">
        <v>64.9739571018135</v>
      </c>
      <c r="H316" s="259" t="n">
        <v>136.3644503</v>
      </c>
      <c r="I316" s="259" t="n">
        <v>34.4581642923357</v>
      </c>
      <c r="J316" s="259" t="n">
        <v>90.3837984897123</v>
      </c>
      <c r="K316" s="259" t="n">
        <v>6.91277280720775</v>
      </c>
    </row>
    <row r="317">
      <c r="A317" s="259" t="s">
        <v>181</v>
      </c>
      <c r="B317" s="259" t="s">
        <v>182</v>
      </c>
      <c r="C317" s="259" t="s">
        <v>18</v>
      </c>
      <c r="D317" s="259" t="n">
        <v>8.0607763</v>
      </c>
      <c r="E317" s="259" t="n">
        <v>99.9999999999999</v>
      </c>
      <c r="F317" s="259" t="n">
        <v>5.47621953980308</v>
      </c>
      <c r="G317" s="259" t="n">
        <v>95.2655568720359</v>
      </c>
      <c r="H317" s="259" t="n">
        <v>139.1352271</v>
      </c>
      <c r="I317" s="259" t="n">
        <v>29.33413983514</v>
      </c>
      <c r="J317" s="259" t="n">
        <v>94.5237804601969</v>
      </c>
      <c r="K317" s="259" t="n">
        <v>5.5191942331649</v>
      </c>
    </row>
    <row r="318">
      <c r="A318" s="259" t="s">
        <v>181</v>
      </c>
      <c r="B318" s="259" t="s">
        <v>182</v>
      </c>
      <c r="C318" s="259" t="s">
        <v>19</v>
      </c>
      <c r="D318" s="259" t="n">
        <v>397.7430803</v>
      </c>
      <c r="E318" s="259" t="n">
        <v>15.3799712330486</v>
      </c>
      <c r="F318" s="259" t="n">
        <v>6.15304559831244</v>
      </c>
      <c r="G318" s="259" t="n">
        <v>15.7291518314793</v>
      </c>
      <c r="H318" s="259" t="n">
        <v>6066.4228997</v>
      </c>
      <c r="I318" s="259" t="n">
        <v>3.10815922114615</v>
      </c>
      <c r="J318" s="259" t="n">
        <v>93.8469544016876</v>
      </c>
      <c r="K318" s="259" t="n">
        <v>1.03127681722755</v>
      </c>
    </row>
    <row r="319">
      <c r="A319" s="259" t="s">
        <v>183</v>
      </c>
      <c r="B319" s="259" t="s">
        <v>184</v>
      </c>
      <c r="C319" s="259" t="s">
        <v>16</v>
      </c>
      <c r="D319" s="259"/>
      <c r="E319" s="259"/>
      <c r="F319" s="259"/>
      <c r="G319" s="259"/>
      <c r="H319" s="259" t="n">
        <v>90.6414326</v>
      </c>
      <c r="I319" s="259" t="n">
        <v>53.3049988294443</v>
      </c>
      <c r="J319" s="259" t="n">
        <v>100</v>
      </c>
      <c r="K319" s="259" t="n">
        <v>0</v>
      </c>
    </row>
    <row r="320">
      <c r="A320" s="259" t="s">
        <v>183</v>
      </c>
      <c r="B320" s="259" t="s">
        <v>184</v>
      </c>
      <c r="C320" s="259" t="s">
        <v>18</v>
      </c>
      <c r="D320" s="259"/>
      <c r="E320" s="259"/>
      <c r="F320" s="259"/>
      <c r="G320" s="259"/>
      <c r="H320" s="259" t="n">
        <v>31.6669846</v>
      </c>
      <c r="I320" s="259" t="n">
        <v>71.0978123486646</v>
      </c>
      <c r="J320" s="259" t="n">
        <v>100</v>
      </c>
      <c r="K320" s="259" t="n">
        <v>0</v>
      </c>
    </row>
    <row r="321">
      <c r="A321" s="259" t="s">
        <v>183</v>
      </c>
      <c r="B321" s="259" t="s">
        <v>184</v>
      </c>
      <c r="C321" s="259" t="s">
        <v>19</v>
      </c>
      <c r="D321" s="259" t="n">
        <v>1156.1748957</v>
      </c>
      <c r="E321" s="259" t="n">
        <v>14.4329598207171</v>
      </c>
      <c r="F321" s="259" t="n">
        <v>6.35056060894329</v>
      </c>
      <c r="G321" s="259" t="n">
        <v>14.7390598552005</v>
      </c>
      <c r="H321" s="259" t="n">
        <v>17049.6964737</v>
      </c>
      <c r="I321" s="259" t="n">
        <v>2.16081040456029</v>
      </c>
      <c r="J321" s="259" t="n">
        <v>93.6494393910567</v>
      </c>
      <c r="K321" s="259" t="n">
        <v>0.999485886278914</v>
      </c>
    </row>
    <row r="322">
      <c r="A322" s="259" t="s">
        <v>187</v>
      </c>
      <c r="B322" s="259" t="s">
        <v>188</v>
      </c>
      <c r="C322" s="259" t="s">
        <v>16</v>
      </c>
      <c r="D322" s="259" t="n">
        <v>27.9673462</v>
      </c>
      <c r="E322" s="259" t="n">
        <v>99.9999999999998</v>
      </c>
      <c r="F322" s="259" t="n">
        <v>12.5685614754255</v>
      </c>
      <c r="G322" s="259" t="n">
        <v>94.2616510002617</v>
      </c>
      <c r="H322" s="259" t="n">
        <v>194.5509289</v>
      </c>
      <c r="I322" s="259" t="n">
        <v>37.0172889350796</v>
      </c>
      <c r="J322" s="259" t="n">
        <v>87.4314385245745</v>
      </c>
      <c r="K322" s="259" t="n">
        <v>13.5504273447234</v>
      </c>
    </row>
    <row r="323">
      <c r="A323" s="259" t="s">
        <v>187</v>
      </c>
      <c r="B323" s="259" t="s">
        <v>188</v>
      </c>
      <c r="C323" s="259" t="s">
        <v>18</v>
      </c>
      <c r="D323" s="259"/>
      <c r="E323" s="259"/>
      <c r="F323" s="259"/>
      <c r="G323" s="259"/>
      <c r="H323" s="259" t="n">
        <v>408.3959745</v>
      </c>
      <c r="I323" s="259" t="n">
        <v>39.5377684693467</v>
      </c>
      <c r="J323" s="259" t="n">
        <v>100</v>
      </c>
      <c r="K323" s="259" t="n">
        <v>0</v>
      </c>
    </row>
    <row r="324">
      <c r="A324" s="259" t="s">
        <v>187</v>
      </c>
      <c r="B324" s="259" t="s">
        <v>188</v>
      </c>
      <c r="C324" s="259" t="s">
        <v>19</v>
      </c>
      <c r="D324" s="259" t="n">
        <v>1460.7554304</v>
      </c>
      <c r="E324" s="259" t="n">
        <v>12.0339916951166</v>
      </c>
      <c r="F324" s="259" t="n">
        <v>5.65333371539931</v>
      </c>
      <c r="G324" s="259" t="n">
        <v>11.7996227596735</v>
      </c>
      <c r="H324" s="259" t="n">
        <v>24378.0770875</v>
      </c>
      <c r="I324" s="259" t="n">
        <v>2.01485853790728</v>
      </c>
      <c r="J324" s="259" t="n">
        <v>94.3466662846007</v>
      </c>
      <c r="K324" s="259" t="n">
        <v>0.707043585144071</v>
      </c>
    </row>
    <row r="325">
      <c r="A325" s="259" t="s">
        <v>189</v>
      </c>
      <c r="B325" s="259" t="s">
        <v>190</v>
      </c>
      <c r="C325" s="259" t="s">
        <v>16</v>
      </c>
      <c r="D325" s="259"/>
      <c r="E325" s="259"/>
      <c r="F325" s="259"/>
      <c r="G325" s="259"/>
      <c r="H325" s="259" t="n">
        <v>447.3997419</v>
      </c>
      <c r="I325" s="259" t="n">
        <v>40.6686059673257</v>
      </c>
      <c r="J325" s="259" t="n">
        <v>100</v>
      </c>
      <c r="K325" s="259" t="n">
        <v>0</v>
      </c>
    </row>
    <row r="326">
      <c r="A326" s="259" t="s">
        <v>189</v>
      </c>
      <c r="B326" s="259" t="s">
        <v>190</v>
      </c>
      <c r="C326" s="259" t="s">
        <v>18</v>
      </c>
      <c r="D326" s="259"/>
      <c r="E326" s="259"/>
      <c r="F326" s="259"/>
      <c r="G326" s="259"/>
      <c r="H326" s="259" t="n">
        <v>369.7942741</v>
      </c>
      <c r="I326" s="259" t="n">
        <v>42.7496534199018</v>
      </c>
      <c r="J326" s="259" t="n">
        <v>100</v>
      </c>
      <c r="K326" s="259" t="n">
        <v>0</v>
      </c>
    </row>
    <row r="327">
      <c r="A327" s="259" t="s">
        <v>189</v>
      </c>
      <c r="B327" s="259" t="s">
        <v>190</v>
      </c>
      <c r="C327" s="259" t="s">
        <v>19</v>
      </c>
      <c r="D327" s="259" t="n">
        <v>1974.8079347</v>
      </c>
      <c r="E327" s="259" t="n">
        <v>16.3587831068343</v>
      </c>
      <c r="F327" s="259" t="n">
        <v>4.70466242898962</v>
      </c>
      <c r="G327" s="259" t="n">
        <v>16.6968499528085</v>
      </c>
      <c r="H327" s="259" t="n">
        <v>40000.7421607</v>
      </c>
      <c r="I327" s="259" t="n">
        <v>2.3078221577464</v>
      </c>
      <c r="J327" s="259" t="n">
        <v>95.2953375710104</v>
      </c>
      <c r="K327" s="259" t="n">
        <v>0.824311499992541</v>
      </c>
    </row>
    <row r="328">
      <c r="A328" s="259" t="s">
        <v>191</v>
      </c>
      <c r="B328" s="259" t="s">
        <v>192</v>
      </c>
      <c r="C328" s="259" t="s">
        <v>16</v>
      </c>
      <c r="D328" s="259"/>
      <c r="E328" s="259"/>
      <c r="F328" s="259"/>
      <c r="G328" s="259"/>
      <c r="H328" s="259" t="n">
        <v>103.0652694</v>
      </c>
      <c r="I328" s="259" t="n">
        <v>59.3696116790404</v>
      </c>
      <c r="J328" s="259" t="n">
        <v>100</v>
      </c>
      <c r="K328" s="259" t="n">
        <v>0</v>
      </c>
    </row>
    <row r="329">
      <c r="A329" s="259" t="s">
        <v>191</v>
      </c>
      <c r="B329" s="259" t="s">
        <v>192</v>
      </c>
      <c r="C329" s="259" t="s">
        <v>18</v>
      </c>
      <c r="D329" s="259"/>
      <c r="E329" s="259"/>
      <c r="F329" s="259"/>
      <c r="G329" s="259"/>
      <c r="H329" s="259" t="n">
        <v>223.7401519</v>
      </c>
      <c r="I329" s="259" t="n">
        <v>41.8853861526311</v>
      </c>
      <c r="J329" s="259" t="n">
        <v>100</v>
      </c>
      <c r="K329" s="259" t="n">
        <v>0</v>
      </c>
    </row>
    <row r="330">
      <c r="A330" s="259" t="s">
        <v>191</v>
      </c>
      <c r="B330" s="259" t="s">
        <v>192</v>
      </c>
      <c r="C330" s="259" t="s">
        <v>19</v>
      </c>
      <c r="D330" s="259" t="n">
        <v>1607.2341722</v>
      </c>
      <c r="E330" s="259" t="n">
        <v>17.4039220454281</v>
      </c>
      <c r="F330" s="259" t="n">
        <v>5.0503665650432</v>
      </c>
      <c r="G330" s="259" t="n">
        <v>17.5953435361191</v>
      </c>
      <c r="H330" s="259" t="n">
        <v>30216.8750583</v>
      </c>
      <c r="I330" s="259" t="n">
        <v>2.16831086928959</v>
      </c>
      <c r="J330" s="259" t="n">
        <v>94.9496334349568</v>
      </c>
      <c r="K330" s="259" t="n">
        <v>0.935895500387987</v>
      </c>
    </row>
    <row r="331">
      <c r="A331" s="259" t="s">
        <v>193</v>
      </c>
      <c r="B331" s="259" t="s">
        <v>194</v>
      </c>
      <c r="C331" s="259" t="s">
        <v>16</v>
      </c>
      <c r="D331" s="259"/>
      <c r="E331" s="259"/>
      <c r="F331" s="259"/>
      <c r="G331" s="259"/>
      <c r="H331" s="259" t="n">
        <v>102.9397738</v>
      </c>
      <c r="I331" s="259" t="n">
        <v>51.1143762446308</v>
      </c>
      <c r="J331" s="259" t="n">
        <v>100</v>
      </c>
      <c r="K331" s="259" t="n">
        <v>0</v>
      </c>
    </row>
    <row r="332">
      <c r="A332" s="259" t="s">
        <v>193</v>
      </c>
      <c r="B332" s="259" t="s">
        <v>194</v>
      </c>
      <c r="C332" s="259" t="s">
        <v>18</v>
      </c>
      <c r="D332" s="259"/>
      <c r="E332" s="259"/>
      <c r="F332" s="259"/>
      <c r="G332" s="259"/>
      <c r="H332" s="259" t="n">
        <v>59.0908115</v>
      </c>
      <c r="I332" s="259" t="n">
        <v>59.3440874039892</v>
      </c>
      <c r="J332" s="259" t="n">
        <v>100</v>
      </c>
      <c r="K332" s="259" t="n">
        <v>0</v>
      </c>
    </row>
    <row r="333">
      <c r="A333" s="259" t="s">
        <v>193</v>
      </c>
      <c r="B333" s="259" t="s">
        <v>194</v>
      </c>
      <c r="C333" s="259" t="s">
        <v>19</v>
      </c>
      <c r="D333" s="259" t="n">
        <v>357.9650779</v>
      </c>
      <c r="E333" s="259" t="n">
        <v>20.4167212609909</v>
      </c>
      <c r="F333" s="259" t="n">
        <v>2.42059039705187</v>
      </c>
      <c r="G333" s="259" t="n">
        <v>20.7476343084759</v>
      </c>
      <c r="H333" s="259" t="n">
        <v>14430.3724424</v>
      </c>
      <c r="I333" s="259" t="n">
        <v>2.57326212985121</v>
      </c>
      <c r="J333" s="259" t="n">
        <v>97.5794096029481</v>
      </c>
      <c r="K333" s="259" t="n">
        <v>0.514673378051709</v>
      </c>
    </row>
    <row r="334">
      <c r="A334" s="259" t="s">
        <v>195</v>
      </c>
      <c r="B334" s="259" t="s">
        <v>196</v>
      </c>
      <c r="C334" s="259" t="s">
        <v>16</v>
      </c>
      <c r="D334" s="259"/>
      <c r="E334" s="259"/>
      <c r="F334" s="259"/>
      <c r="G334" s="259"/>
      <c r="H334" s="259" t="n">
        <v>89.4683969</v>
      </c>
      <c r="I334" s="259" t="n">
        <v>57.0329771077248</v>
      </c>
      <c r="J334" s="259" t="n">
        <v>100</v>
      </c>
      <c r="K334" s="259" t="n">
        <v>0</v>
      </c>
    </row>
    <row r="335">
      <c r="A335" s="259" t="s">
        <v>195</v>
      </c>
      <c r="B335" s="259" t="s">
        <v>196</v>
      </c>
      <c r="C335" s="259" t="s">
        <v>18</v>
      </c>
      <c r="D335" s="259"/>
      <c r="E335" s="259"/>
      <c r="F335" s="259"/>
      <c r="G335" s="259"/>
      <c r="H335" s="259" t="n">
        <v>299.8275509</v>
      </c>
      <c r="I335" s="259" t="n">
        <v>32.5308200529501</v>
      </c>
      <c r="J335" s="259" t="n">
        <v>100</v>
      </c>
      <c r="K335" s="259" t="n">
        <v>0</v>
      </c>
    </row>
    <row r="336">
      <c r="A336" s="259" t="s">
        <v>195</v>
      </c>
      <c r="B336" s="259" t="s">
        <v>196</v>
      </c>
      <c r="C336" s="259" t="s">
        <v>19</v>
      </c>
      <c r="D336" s="259" t="n">
        <v>375.7334759</v>
      </c>
      <c r="E336" s="259" t="n">
        <v>30.9156606376408</v>
      </c>
      <c r="F336" s="259" t="n">
        <v>1.40592136035815</v>
      </c>
      <c r="G336" s="259" t="n">
        <v>30.9393417544471</v>
      </c>
      <c r="H336" s="259" t="n">
        <v>26349.3371073</v>
      </c>
      <c r="I336" s="259" t="n">
        <v>2.14561149691939</v>
      </c>
      <c r="J336" s="259" t="n">
        <v>98.5940786396419</v>
      </c>
      <c r="K336" s="259" t="n">
        <v>0.441185536171828</v>
      </c>
    </row>
    <row r="337">
      <c r="A337" s="259" t="s">
        <v>197</v>
      </c>
      <c r="B337" s="259" t="s">
        <v>198</v>
      </c>
      <c r="C337" s="259" t="s">
        <v>16</v>
      </c>
      <c r="D337" s="259"/>
      <c r="E337" s="259"/>
      <c r="F337" s="259"/>
      <c r="G337" s="259"/>
      <c r="H337" s="259" t="n">
        <v>403.4748515</v>
      </c>
      <c r="I337" s="259" t="n">
        <v>31.6816956932998</v>
      </c>
      <c r="J337" s="259" t="n">
        <v>100</v>
      </c>
      <c r="K337" s="259" t="n">
        <v>0</v>
      </c>
    </row>
    <row r="338">
      <c r="A338" s="259" t="s">
        <v>197</v>
      </c>
      <c r="B338" s="259" t="s">
        <v>198</v>
      </c>
      <c r="C338" s="259" t="s">
        <v>18</v>
      </c>
      <c r="D338" s="259"/>
      <c r="E338" s="259"/>
      <c r="F338" s="259"/>
      <c r="G338" s="259"/>
      <c r="H338" s="259" t="n">
        <v>116.298854</v>
      </c>
      <c r="I338" s="259" t="n">
        <v>39.8162697436386</v>
      </c>
      <c r="J338" s="259" t="n">
        <v>100</v>
      </c>
      <c r="K338" s="259" t="n">
        <v>0.00000000000000442049394240736</v>
      </c>
    </row>
    <row r="339">
      <c r="A339" s="259" t="s">
        <v>197</v>
      </c>
      <c r="B339" s="259" t="s">
        <v>198</v>
      </c>
      <c r="C339" s="259" t="s">
        <v>19</v>
      </c>
      <c r="D339" s="259" t="n">
        <v>663.8304313</v>
      </c>
      <c r="E339" s="259" t="n">
        <v>18.0169119100185</v>
      </c>
      <c r="F339" s="259" t="n">
        <v>3.03438588874088</v>
      </c>
      <c r="G339" s="259" t="n">
        <v>17.9245409916383</v>
      </c>
      <c r="H339" s="259" t="n">
        <v>21213.0980689</v>
      </c>
      <c r="I339" s="259" t="n">
        <v>2.05836125872245</v>
      </c>
      <c r="J339" s="259" t="n">
        <v>96.9656141112591</v>
      </c>
      <c r="K339" s="259" t="n">
        <v>0.560920226677233</v>
      </c>
    </row>
    <row r="340">
      <c r="A340" s="259" t="s">
        <v>201</v>
      </c>
      <c r="B340" s="259" t="s">
        <v>202</v>
      </c>
      <c r="C340" s="259" t="s">
        <v>16</v>
      </c>
      <c r="D340" s="259"/>
      <c r="E340" s="259"/>
      <c r="F340" s="259"/>
      <c r="G340" s="259"/>
      <c r="H340" s="259" t="n">
        <v>846.9902897</v>
      </c>
      <c r="I340" s="259" t="n">
        <v>29.83307769881</v>
      </c>
      <c r="J340" s="259" t="n">
        <v>100</v>
      </c>
      <c r="K340" s="259" t="n">
        <v>0</v>
      </c>
    </row>
    <row r="341">
      <c r="A341" s="259" t="s">
        <v>201</v>
      </c>
      <c r="B341" s="259" t="s">
        <v>202</v>
      </c>
      <c r="C341" s="259" t="s">
        <v>18</v>
      </c>
      <c r="D341" s="259"/>
      <c r="E341" s="259"/>
      <c r="F341" s="259"/>
      <c r="G341" s="259"/>
      <c r="H341" s="259" t="n">
        <v>940.6555404</v>
      </c>
      <c r="I341" s="259" t="n">
        <v>31.2405459160647</v>
      </c>
      <c r="J341" s="259" t="n">
        <v>100</v>
      </c>
      <c r="K341" s="259" t="n">
        <v>0</v>
      </c>
    </row>
    <row r="342">
      <c r="A342" s="259" t="s">
        <v>201</v>
      </c>
      <c r="B342" s="259" t="s">
        <v>202</v>
      </c>
      <c r="C342" s="259" t="s">
        <v>19</v>
      </c>
      <c r="D342" s="259" t="n">
        <v>1196.9429998</v>
      </c>
      <c r="E342" s="259" t="n">
        <v>24.4848372008937</v>
      </c>
      <c r="F342" s="259" t="n">
        <v>2.33667457978307</v>
      </c>
      <c r="G342" s="259" t="n">
        <v>24.1479512875013</v>
      </c>
      <c r="H342" s="259" t="n">
        <v>50027.2629789</v>
      </c>
      <c r="I342" s="259" t="n">
        <v>2.53315690831572</v>
      </c>
      <c r="J342" s="259" t="n">
        <v>97.6633254202169</v>
      </c>
      <c r="K342" s="259" t="n">
        <v>0.577759396217154</v>
      </c>
    </row>
    <row r="343">
      <c r="A343" s="259" t="s">
        <v>203</v>
      </c>
      <c r="B343" s="259" t="s">
        <v>204</v>
      </c>
      <c r="C343" s="259" t="s">
        <v>16</v>
      </c>
      <c r="D343" s="259"/>
      <c r="E343" s="259"/>
      <c r="F343" s="259"/>
      <c r="G343" s="259"/>
      <c r="H343" s="259" t="n">
        <v>263.9121058</v>
      </c>
      <c r="I343" s="259" t="n">
        <v>39.1754301774648</v>
      </c>
      <c r="J343" s="259" t="n">
        <v>100</v>
      </c>
      <c r="K343" s="259" t="n">
        <v>0</v>
      </c>
    </row>
    <row r="344">
      <c r="A344" s="259" t="s">
        <v>203</v>
      </c>
      <c r="B344" s="259" t="s">
        <v>204</v>
      </c>
      <c r="C344" s="259" t="s">
        <v>18</v>
      </c>
      <c r="D344" s="259" t="n">
        <v>146.8327541</v>
      </c>
      <c r="E344" s="259" t="n">
        <v>74.0750169401013</v>
      </c>
      <c r="F344" s="259" t="n">
        <v>20.742250974165</v>
      </c>
      <c r="G344" s="259" t="n">
        <v>58.0649509022312</v>
      </c>
      <c r="H344" s="259" t="n">
        <v>561.0593367</v>
      </c>
      <c r="I344" s="259" t="n">
        <v>23.6290661026296</v>
      </c>
      <c r="J344" s="259" t="n">
        <v>79.257749025835</v>
      </c>
      <c r="K344" s="259" t="n">
        <v>15.1959625300999</v>
      </c>
    </row>
    <row r="345">
      <c r="A345" s="259" t="s">
        <v>203</v>
      </c>
      <c r="B345" s="259" t="s">
        <v>204</v>
      </c>
      <c r="C345" s="259" t="s">
        <v>19</v>
      </c>
      <c r="D345" s="259" t="n">
        <v>1433.931055</v>
      </c>
      <c r="E345" s="259" t="n">
        <v>14.5360258803276</v>
      </c>
      <c r="F345" s="259" t="n">
        <v>4.93231575049899</v>
      </c>
      <c r="G345" s="259" t="n">
        <v>14.1804912854511</v>
      </c>
      <c r="H345" s="259" t="n">
        <v>27638.2356013</v>
      </c>
      <c r="I345" s="259" t="n">
        <v>2.09249553364451</v>
      </c>
      <c r="J345" s="259" t="n">
        <v>95.067684249501</v>
      </c>
      <c r="K345" s="259" t="n">
        <v>0.735714360449579</v>
      </c>
    </row>
    <row r="346">
      <c r="A346" s="259" t="s">
        <v>207</v>
      </c>
      <c r="B346" s="259" t="s">
        <v>208</v>
      </c>
      <c r="C346" s="259" t="s">
        <v>16</v>
      </c>
      <c r="D346" s="259"/>
      <c r="E346" s="259"/>
      <c r="F346" s="259"/>
      <c r="G346" s="259"/>
      <c r="H346" s="259" t="n">
        <v>172.8312443</v>
      </c>
      <c r="I346" s="259" t="n">
        <v>43.8172462052901</v>
      </c>
      <c r="J346" s="259" t="n">
        <v>100</v>
      </c>
      <c r="K346" s="259" t="n">
        <v>0</v>
      </c>
    </row>
    <row r="347">
      <c r="A347" s="259" t="s">
        <v>207</v>
      </c>
      <c r="B347" s="259" t="s">
        <v>208</v>
      </c>
      <c r="C347" s="259" t="s">
        <v>18</v>
      </c>
      <c r="D347" s="259"/>
      <c r="E347" s="259"/>
      <c r="F347" s="259"/>
      <c r="G347" s="259"/>
      <c r="H347" s="259" t="n">
        <v>58.2092974</v>
      </c>
      <c r="I347" s="259" t="n">
        <v>70.3634038469061</v>
      </c>
      <c r="J347" s="259" t="n">
        <v>100</v>
      </c>
      <c r="K347" s="259" t="n">
        <v>0</v>
      </c>
    </row>
    <row r="348">
      <c r="A348" s="259" t="s">
        <v>207</v>
      </c>
      <c r="B348" s="259" t="s">
        <v>208</v>
      </c>
      <c r="C348" s="259" t="s">
        <v>19</v>
      </c>
      <c r="D348" s="259" t="n">
        <v>272.131811</v>
      </c>
      <c r="E348" s="259" t="n">
        <v>32.2333756066269</v>
      </c>
      <c r="F348" s="259" t="n">
        <v>0.865423568624088</v>
      </c>
      <c r="G348" s="259" t="n">
        <v>32.2990943146327</v>
      </c>
      <c r="H348" s="259" t="n">
        <v>31172.7953745</v>
      </c>
      <c r="I348" s="259" t="n">
        <v>1.11356288943387</v>
      </c>
      <c r="J348" s="259" t="n">
        <v>99.1345764313759</v>
      </c>
      <c r="K348" s="259" t="n">
        <v>0.281964158937472</v>
      </c>
    </row>
    <row r="349">
      <c r="A349" s="259" t="s">
        <v>209</v>
      </c>
      <c r="B349" s="259" t="s">
        <v>210</v>
      </c>
      <c r="C349" s="259" t="s">
        <v>16</v>
      </c>
      <c r="D349" s="259"/>
      <c r="E349" s="259"/>
      <c r="F349" s="259"/>
      <c r="G349" s="259"/>
      <c r="H349" s="259" t="n">
        <v>61.8658051</v>
      </c>
      <c r="I349" s="259" t="n">
        <v>100</v>
      </c>
      <c r="J349" s="259" t="n">
        <v>100</v>
      </c>
      <c r="K349" s="259" t="n">
        <v>0</v>
      </c>
    </row>
    <row r="350">
      <c r="A350" s="259" t="s">
        <v>209</v>
      </c>
      <c r="B350" s="259" t="s">
        <v>210</v>
      </c>
      <c r="C350" s="259" t="s">
        <v>18</v>
      </c>
      <c r="D350" s="259"/>
      <c r="E350" s="259"/>
      <c r="F350" s="259"/>
      <c r="G350" s="259"/>
      <c r="H350" s="259" t="n">
        <v>192.2051899</v>
      </c>
      <c r="I350" s="259" t="n">
        <v>57.0964270691591</v>
      </c>
      <c r="J350" s="259" t="n">
        <v>100</v>
      </c>
      <c r="K350" s="259" t="n">
        <v>0</v>
      </c>
    </row>
    <row r="351">
      <c r="A351" s="259" t="s">
        <v>209</v>
      </c>
      <c r="B351" s="259" t="s">
        <v>210</v>
      </c>
      <c r="C351" s="259" t="s">
        <v>19</v>
      </c>
      <c r="D351" s="259" t="n">
        <v>550.8437393</v>
      </c>
      <c r="E351" s="259" t="n">
        <v>31.7770950414971</v>
      </c>
      <c r="F351" s="259" t="n">
        <v>0.934131224463685</v>
      </c>
      <c r="G351" s="259" t="n">
        <v>32.3826768540649</v>
      </c>
      <c r="H351" s="259" t="n">
        <v>58417.7170875</v>
      </c>
      <c r="I351" s="259" t="n">
        <v>2.56866609726669</v>
      </c>
      <c r="J351" s="259" t="n">
        <v>99.0658687755363</v>
      </c>
      <c r="K351" s="259" t="n">
        <v>0.305349056693171</v>
      </c>
    </row>
    <row r="352">
      <c r="A352" s="259" t="s">
        <v>213</v>
      </c>
      <c r="B352" s="259" t="s">
        <v>214</v>
      </c>
      <c r="C352" s="259" t="s">
        <v>16</v>
      </c>
      <c r="D352" s="259"/>
      <c r="E352" s="259"/>
      <c r="F352" s="259"/>
      <c r="G352" s="259"/>
      <c r="H352" s="259" t="n">
        <v>109.3830906</v>
      </c>
      <c r="I352" s="259" t="n">
        <v>70.4843421389537</v>
      </c>
      <c r="J352" s="259" t="n">
        <v>100</v>
      </c>
      <c r="K352" s="259" t="n">
        <v>0</v>
      </c>
    </row>
    <row r="353">
      <c r="A353" s="259" t="s">
        <v>213</v>
      </c>
      <c r="B353" s="259" t="s">
        <v>214</v>
      </c>
      <c r="C353" s="259" t="s">
        <v>18</v>
      </c>
      <c r="D353" s="259"/>
      <c r="E353" s="259"/>
      <c r="F353" s="259"/>
      <c r="G353" s="259"/>
      <c r="H353" s="259" t="n">
        <v>386.4449288</v>
      </c>
      <c r="I353" s="259" t="n">
        <v>41.3019279615066</v>
      </c>
      <c r="J353" s="259" t="n">
        <v>100</v>
      </c>
      <c r="K353" s="259" t="n">
        <v>0</v>
      </c>
    </row>
    <row r="354">
      <c r="A354" s="259" t="s">
        <v>213</v>
      </c>
      <c r="B354" s="259" t="s">
        <v>214</v>
      </c>
      <c r="C354" s="259" t="s">
        <v>19</v>
      </c>
      <c r="D354" s="259" t="n">
        <v>1170.5630473</v>
      </c>
      <c r="E354" s="259" t="n">
        <v>20.065119041609</v>
      </c>
      <c r="F354" s="259" t="n">
        <v>2.38080070178195</v>
      </c>
      <c r="G354" s="259" t="n">
        <v>20.0541988299927</v>
      </c>
      <c r="H354" s="259" t="n">
        <v>47996.2171214</v>
      </c>
      <c r="I354" s="259" t="n">
        <v>1.53644436184016</v>
      </c>
      <c r="J354" s="259" t="n">
        <v>97.619199298218</v>
      </c>
      <c r="K354" s="259" t="n">
        <v>0.489094880836551</v>
      </c>
    </row>
    <row r="355">
      <c r="A355" s="259" t="s">
        <v>215</v>
      </c>
      <c r="B355" s="259" t="s">
        <v>216</v>
      </c>
      <c r="C355" s="259" t="s">
        <v>16</v>
      </c>
      <c r="D355" s="259"/>
      <c r="E355" s="259"/>
      <c r="F355" s="259"/>
      <c r="G355" s="259"/>
      <c r="H355" s="259" t="n">
        <v>72.0172857</v>
      </c>
      <c r="I355" s="259" t="n">
        <v>40.1505674353239</v>
      </c>
      <c r="J355" s="259" t="n">
        <v>100</v>
      </c>
      <c r="K355" s="259" t="n">
        <v>0</v>
      </c>
    </row>
    <row r="356">
      <c r="A356" s="259" t="s">
        <v>215</v>
      </c>
      <c r="B356" s="259" t="s">
        <v>216</v>
      </c>
      <c r="C356" s="259" t="s">
        <v>18</v>
      </c>
      <c r="D356" s="259"/>
      <c r="E356" s="259"/>
      <c r="F356" s="259"/>
      <c r="G356" s="259"/>
      <c r="H356" s="259" t="n">
        <v>165.2741599</v>
      </c>
      <c r="I356" s="259" t="n">
        <v>50.8386677067683</v>
      </c>
      <c r="J356" s="259" t="n">
        <v>100</v>
      </c>
      <c r="K356" s="259" t="n">
        <v>0.00000000000000564422594293215</v>
      </c>
    </row>
    <row r="357">
      <c r="A357" s="259" t="s">
        <v>215</v>
      </c>
      <c r="B357" s="259" t="s">
        <v>216</v>
      </c>
      <c r="C357" s="259" t="s">
        <v>19</v>
      </c>
      <c r="D357" s="259" t="n">
        <v>293.3863094</v>
      </c>
      <c r="E357" s="259" t="n">
        <v>21.9301336147414</v>
      </c>
      <c r="F357" s="259" t="n">
        <v>2.5918222528283</v>
      </c>
      <c r="G357" s="259" t="n">
        <v>22.6818476765924</v>
      </c>
      <c r="H357" s="259" t="n">
        <v>11026.3061996</v>
      </c>
      <c r="I357" s="259" t="n">
        <v>2.41487255375749</v>
      </c>
      <c r="J357" s="259" t="n">
        <v>97.4081777471717</v>
      </c>
      <c r="K357" s="259" t="n">
        <v>0.603515217131355</v>
      </c>
    </row>
    <row r="358">
      <c r="A358" s="259" t="s">
        <v>217</v>
      </c>
      <c r="B358" s="259" t="s">
        <v>218</v>
      </c>
      <c r="C358" s="259" t="s">
        <v>16</v>
      </c>
      <c r="D358" s="259" t="n">
        <v>27.2850956</v>
      </c>
      <c r="E358" s="259" t="n">
        <v>99.9999999999997</v>
      </c>
      <c r="F358" s="259" t="n">
        <v>19.3963713977027</v>
      </c>
      <c r="G358" s="259" t="n">
        <v>45.9696686403953</v>
      </c>
      <c r="H358" s="259" t="n">
        <v>113.3860384</v>
      </c>
      <c r="I358" s="259" t="n">
        <v>71.6885335144872</v>
      </c>
      <c r="J358" s="259" t="n">
        <v>80.6036286022973</v>
      </c>
      <c r="K358" s="259" t="n">
        <v>11.0620921345596</v>
      </c>
    </row>
    <row r="359">
      <c r="A359" s="259" t="s">
        <v>217</v>
      </c>
      <c r="B359" s="259" t="s">
        <v>218</v>
      </c>
      <c r="C359" s="259" t="s">
        <v>18</v>
      </c>
      <c r="D359" s="259"/>
      <c r="E359" s="259"/>
      <c r="F359" s="259"/>
      <c r="G359" s="259"/>
      <c r="H359" s="259" t="n">
        <v>77.7339736</v>
      </c>
      <c r="I359" s="259" t="n">
        <v>70.5319822423953</v>
      </c>
      <c r="J359" s="259" t="n">
        <v>100</v>
      </c>
      <c r="K359" s="259" t="n">
        <v>0</v>
      </c>
    </row>
    <row r="360">
      <c r="A360" s="259" t="s">
        <v>217</v>
      </c>
      <c r="B360" s="259" t="s">
        <v>218</v>
      </c>
      <c r="C360" s="259" t="s">
        <v>19</v>
      </c>
      <c r="D360" s="259" t="n">
        <v>116.4255236</v>
      </c>
      <c r="E360" s="259" t="n">
        <v>44.8147617273511</v>
      </c>
      <c r="F360" s="259" t="n">
        <v>0.527496647103115</v>
      </c>
      <c r="G360" s="259" t="n">
        <v>44.577471599782</v>
      </c>
      <c r="H360" s="259" t="n">
        <v>21954.9040743</v>
      </c>
      <c r="I360" s="259" t="n">
        <v>1.60011166509292</v>
      </c>
      <c r="J360" s="259" t="n">
        <v>99.4725033528969</v>
      </c>
      <c r="K360" s="259" t="n">
        <v>0.236391625953129</v>
      </c>
    </row>
    <row r="361">
      <c r="A361" s="259" t="s">
        <v>219</v>
      </c>
      <c r="B361" s="259" t="s">
        <v>220</v>
      </c>
      <c r="C361" s="259" t="s">
        <v>16</v>
      </c>
      <c r="D361" s="259"/>
      <c r="E361" s="259"/>
      <c r="F361" s="259"/>
      <c r="G361" s="259"/>
      <c r="H361" s="259" t="n">
        <v>47.0221973</v>
      </c>
      <c r="I361" s="259" t="n">
        <v>56.590909908645</v>
      </c>
      <c r="J361" s="259" t="n">
        <v>100</v>
      </c>
      <c r="K361" s="259" t="n">
        <v>0</v>
      </c>
    </row>
    <row r="362">
      <c r="A362" s="259" t="s">
        <v>219</v>
      </c>
      <c r="B362" s="259" t="s">
        <v>220</v>
      </c>
      <c r="C362" s="259" t="s">
        <v>18</v>
      </c>
      <c r="D362" s="259"/>
      <c r="E362" s="259"/>
      <c r="F362" s="259"/>
      <c r="G362" s="259"/>
      <c r="H362" s="259" t="n">
        <v>134.3945117</v>
      </c>
      <c r="I362" s="259" t="n">
        <v>28.6981747716761</v>
      </c>
      <c r="J362" s="259" t="n">
        <v>100</v>
      </c>
      <c r="K362" s="259" t="n">
        <v>0.00000000000000318613743962316</v>
      </c>
    </row>
    <row r="363">
      <c r="A363" s="259" t="s">
        <v>219</v>
      </c>
      <c r="B363" s="259" t="s">
        <v>220</v>
      </c>
      <c r="C363" s="259" t="s">
        <v>19</v>
      </c>
      <c r="D363" s="259" t="n">
        <v>77.1510742</v>
      </c>
      <c r="E363" s="259" t="n">
        <v>35.7592043772268</v>
      </c>
      <c r="F363" s="259" t="n">
        <v>0.778794298515048</v>
      </c>
      <c r="G363" s="259" t="n">
        <v>36.0710863629578</v>
      </c>
      <c r="H363" s="259" t="n">
        <v>9829.3254302</v>
      </c>
      <c r="I363" s="259" t="n">
        <v>1.24695183861725</v>
      </c>
      <c r="J363" s="259" t="n">
        <v>99.221205701485</v>
      </c>
      <c r="K363" s="259" t="n">
        <v>0.28312452163938</v>
      </c>
    </row>
    <row r="364">
      <c r="A364" s="259" t="s">
        <v>221</v>
      </c>
      <c r="B364" s="259" t="s">
        <v>222</v>
      </c>
      <c r="C364" s="259" t="s">
        <v>16</v>
      </c>
      <c r="D364" s="259"/>
      <c r="E364" s="259"/>
      <c r="F364" s="259"/>
      <c r="G364" s="259"/>
      <c r="H364" s="259" t="n">
        <v>281.2050715</v>
      </c>
      <c r="I364" s="259" t="n">
        <v>49.0935308425935</v>
      </c>
      <c r="J364" s="259" t="n">
        <v>100</v>
      </c>
      <c r="K364" s="259" t="n">
        <v>0.00000000000000545047683015925</v>
      </c>
    </row>
    <row r="365">
      <c r="A365" s="259" t="s">
        <v>221</v>
      </c>
      <c r="B365" s="259" t="s">
        <v>222</v>
      </c>
      <c r="C365" s="259" t="s">
        <v>18</v>
      </c>
      <c r="D365" s="259"/>
      <c r="E365" s="259"/>
      <c r="F365" s="259"/>
      <c r="G365" s="259"/>
      <c r="H365" s="259" t="n">
        <v>406.154463</v>
      </c>
      <c r="I365" s="259" t="n">
        <v>35.6886964975823</v>
      </c>
      <c r="J365" s="259" t="n">
        <v>100</v>
      </c>
      <c r="K365" s="259" t="n">
        <v>0</v>
      </c>
    </row>
    <row r="366">
      <c r="A366" s="259" t="s">
        <v>221</v>
      </c>
      <c r="B366" s="259" t="s">
        <v>222</v>
      </c>
      <c r="C366" s="259" t="s">
        <v>19</v>
      </c>
      <c r="D366" s="259" t="n">
        <v>855.1188064</v>
      </c>
      <c r="E366" s="259" t="n">
        <v>28.7461739818139</v>
      </c>
      <c r="F366" s="259" t="n">
        <v>2.03691631835407</v>
      </c>
      <c r="G366" s="259" t="n">
        <v>28.7721147647209</v>
      </c>
      <c r="H366" s="259" t="n">
        <v>41125.9286571</v>
      </c>
      <c r="I366" s="259" t="n">
        <v>1.27376979289556</v>
      </c>
      <c r="J366" s="259" t="n">
        <v>97.9630836816459</v>
      </c>
      <c r="K366" s="259" t="n">
        <v>0.598249747509698</v>
      </c>
    </row>
    <row r="367">
      <c r="A367" s="259" t="s">
        <v>223</v>
      </c>
      <c r="B367" s="259" t="s">
        <v>224</v>
      </c>
      <c r="C367" s="259" t="s">
        <v>16</v>
      </c>
      <c r="D367" s="259"/>
      <c r="E367" s="259"/>
      <c r="F367" s="259"/>
      <c r="G367" s="259"/>
      <c r="H367" s="259" t="n">
        <v>44.7054507</v>
      </c>
      <c r="I367" s="259" t="n">
        <v>73.1233413980933</v>
      </c>
      <c r="J367" s="259" t="n">
        <v>100</v>
      </c>
      <c r="K367" s="259" t="n">
        <v>0</v>
      </c>
    </row>
    <row r="368">
      <c r="A368" s="259" t="s">
        <v>223</v>
      </c>
      <c r="B368" s="259" t="s">
        <v>224</v>
      </c>
      <c r="C368" s="259" t="s">
        <v>18</v>
      </c>
      <c r="D368" s="259"/>
      <c r="E368" s="259"/>
      <c r="F368" s="259"/>
      <c r="G368" s="259"/>
      <c r="H368" s="259" t="n">
        <v>196.7999657</v>
      </c>
      <c r="I368" s="259" t="n">
        <v>39.5407111356771</v>
      </c>
      <c r="J368" s="259" t="n">
        <v>100</v>
      </c>
      <c r="K368" s="259" t="n">
        <v>0</v>
      </c>
    </row>
    <row r="369">
      <c r="A369" s="259" t="s">
        <v>223</v>
      </c>
      <c r="B369" s="259" t="s">
        <v>224</v>
      </c>
      <c r="C369" s="259" t="s">
        <v>19</v>
      </c>
      <c r="D369" s="259" t="n">
        <v>819.2736239</v>
      </c>
      <c r="E369" s="259" t="n">
        <v>15.4323456928111</v>
      </c>
      <c r="F369" s="259" t="n">
        <v>4.32229854804002</v>
      </c>
      <c r="G369" s="259" t="n">
        <v>15.6055839651695</v>
      </c>
      <c r="H369" s="259" t="n">
        <v>18135.3084068</v>
      </c>
      <c r="I369" s="259" t="n">
        <v>1.66354720602024</v>
      </c>
      <c r="J369" s="259" t="n">
        <v>95.67770145196</v>
      </c>
      <c r="K369" s="259" t="n">
        <v>0.704991778547655</v>
      </c>
    </row>
    <row r="370">
      <c r="A370" s="259" t="s">
        <v>225</v>
      </c>
      <c r="B370" s="259" t="s">
        <v>226</v>
      </c>
      <c r="C370" s="259" t="s">
        <v>16</v>
      </c>
      <c r="D370" s="259"/>
      <c r="E370" s="259"/>
      <c r="F370" s="259"/>
      <c r="G370" s="259"/>
      <c r="H370" s="259" t="n">
        <v>108.8478171</v>
      </c>
      <c r="I370" s="259" t="n">
        <v>50.7309099793812</v>
      </c>
      <c r="J370" s="259" t="n">
        <v>100</v>
      </c>
      <c r="K370" s="259" t="n">
        <v>0.00000000000000563226243192951</v>
      </c>
    </row>
    <row r="371">
      <c r="A371" s="259" t="s">
        <v>225</v>
      </c>
      <c r="B371" s="259" t="s">
        <v>226</v>
      </c>
      <c r="C371" s="259" t="s">
        <v>18</v>
      </c>
      <c r="D371" s="259"/>
      <c r="E371" s="259"/>
      <c r="F371" s="259"/>
      <c r="G371" s="259"/>
      <c r="H371" s="259" t="n">
        <v>376.4405033</v>
      </c>
      <c r="I371" s="259" t="n">
        <v>29.4225677809434</v>
      </c>
      <c r="J371" s="259" t="n">
        <v>100</v>
      </c>
      <c r="K371" s="259" t="n">
        <v>0</v>
      </c>
    </row>
    <row r="372">
      <c r="A372" s="259" t="s">
        <v>225</v>
      </c>
      <c r="B372" s="259" t="s">
        <v>226</v>
      </c>
      <c r="C372" s="259" t="s">
        <v>19</v>
      </c>
      <c r="D372" s="259" t="n">
        <v>729.1291252</v>
      </c>
      <c r="E372" s="259" t="n">
        <v>19.3395776647908</v>
      </c>
      <c r="F372" s="259" t="n">
        <v>3.49162466055726</v>
      </c>
      <c r="G372" s="259" t="n">
        <v>19.7832463266235</v>
      </c>
      <c r="H372" s="259" t="n">
        <v>20153.1018155</v>
      </c>
      <c r="I372" s="259" t="n">
        <v>2.70882605258226</v>
      </c>
      <c r="J372" s="259" t="n">
        <v>96.5083753394427</v>
      </c>
      <c r="K372" s="259" t="n">
        <v>0.715747938942729</v>
      </c>
    </row>
    <row r="373">
      <c r="A373" s="259" t="s">
        <v>227</v>
      </c>
      <c r="B373" s="259" t="s">
        <v>228</v>
      </c>
      <c r="C373" s="259" t="s">
        <v>16</v>
      </c>
      <c r="D373" s="259"/>
      <c r="E373" s="259"/>
      <c r="F373" s="259"/>
      <c r="G373" s="259"/>
      <c r="H373" s="259" t="n">
        <v>214.2425624</v>
      </c>
      <c r="I373" s="259" t="n">
        <v>50.1994150794993</v>
      </c>
      <c r="J373" s="259" t="n">
        <v>100</v>
      </c>
      <c r="K373" s="259" t="n">
        <v>0</v>
      </c>
    </row>
    <row r="374">
      <c r="A374" s="259" t="s">
        <v>227</v>
      </c>
      <c r="B374" s="259" t="s">
        <v>228</v>
      </c>
      <c r="C374" s="259" t="s">
        <v>18</v>
      </c>
      <c r="D374" s="259" t="n">
        <v>72.3992271</v>
      </c>
      <c r="E374" s="259" t="n">
        <v>70.5507921473255</v>
      </c>
      <c r="F374" s="259" t="n">
        <v>5.06873349754197</v>
      </c>
      <c r="G374" s="259" t="n">
        <v>69.170278417313</v>
      </c>
      <c r="H374" s="259" t="n">
        <v>1355.9502242</v>
      </c>
      <c r="I374" s="259" t="n">
        <v>19.8520494524477</v>
      </c>
      <c r="J374" s="259" t="n">
        <v>94.931266502458</v>
      </c>
      <c r="K374" s="259" t="n">
        <v>3.69325850339372</v>
      </c>
    </row>
    <row r="375">
      <c r="A375" s="259" t="s">
        <v>227</v>
      </c>
      <c r="B375" s="259" t="s">
        <v>228</v>
      </c>
      <c r="C375" s="259" t="s">
        <v>19</v>
      </c>
      <c r="D375" s="259" t="n">
        <v>1574.7741826</v>
      </c>
      <c r="E375" s="259" t="n">
        <v>18.1796641068886</v>
      </c>
      <c r="F375" s="259" t="n">
        <v>3.61941846705694</v>
      </c>
      <c r="G375" s="259" t="n">
        <v>18.1038963167359</v>
      </c>
      <c r="H375" s="259" t="n">
        <v>41934.2645465</v>
      </c>
      <c r="I375" s="259" t="n">
        <v>2.14808730799782</v>
      </c>
      <c r="J375" s="259" t="n">
        <v>96.3805815329431</v>
      </c>
      <c r="K375" s="259" t="n">
        <v>0.679862848016551</v>
      </c>
    </row>
    <row r="376">
      <c r="A376" s="259" t="s">
        <v>229</v>
      </c>
      <c r="B376" s="259" t="s">
        <v>230</v>
      </c>
      <c r="C376" s="259" t="s">
        <v>16</v>
      </c>
      <c r="D376" s="259"/>
      <c r="E376" s="259"/>
      <c r="F376" s="259"/>
      <c r="G376" s="259"/>
      <c r="H376" s="259" t="n">
        <v>24.8479594</v>
      </c>
      <c r="I376" s="259" t="n">
        <v>71.1989933712033</v>
      </c>
      <c r="J376" s="259" t="n">
        <v>100</v>
      </c>
      <c r="K376" s="259" t="n">
        <v>0</v>
      </c>
    </row>
    <row r="377">
      <c r="A377" s="259" t="s">
        <v>229</v>
      </c>
      <c r="B377" s="259" t="s">
        <v>230</v>
      </c>
      <c r="C377" s="259" t="s">
        <v>18</v>
      </c>
      <c r="D377" s="259" t="n">
        <v>12.7046642</v>
      </c>
      <c r="E377" s="259" t="n">
        <v>100</v>
      </c>
      <c r="F377" s="259" t="n">
        <v>6.97333758074333</v>
      </c>
      <c r="G377" s="259" t="n">
        <v>82.7262788257491</v>
      </c>
      <c r="H377" s="259" t="n">
        <v>169.484482</v>
      </c>
      <c r="I377" s="259" t="n">
        <v>38.9469588424031</v>
      </c>
      <c r="J377" s="259" t="n">
        <v>93.0266624192567</v>
      </c>
      <c r="K377" s="259" t="n">
        <v>6.2012142975822</v>
      </c>
    </row>
    <row r="378">
      <c r="A378" s="259" t="s">
        <v>229</v>
      </c>
      <c r="B378" s="259" t="s">
        <v>230</v>
      </c>
      <c r="C378" s="259" t="s">
        <v>19</v>
      </c>
      <c r="D378" s="259" t="n">
        <v>153.6161446</v>
      </c>
      <c r="E378" s="259" t="n">
        <v>28.9628794084933</v>
      </c>
      <c r="F378" s="259" t="n">
        <v>1.69248680621544</v>
      </c>
      <c r="G378" s="259" t="n">
        <v>28.9470071354737</v>
      </c>
      <c r="H378" s="259" t="n">
        <v>8922.7408489</v>
      </c>
      <c r="I378" s="259" t="n">
        <v>1.66785364060298</v>
      </c>
      <c r="J378" s="259" t="n">
        <v>98.3075131937846</v>
      </c>
      <c r="K378" s="259" t="n">
        <v>0.498358935798113</v>
      </c>
    </row>
    <row r="379">
      <c r="A379" s="259" t="s">
        <v>231</v>
      </c>
      <c r="B379" s="259" t="s">
        <v>232</v>
      </c>
      <c r="C379" s="259" t="s">
        <v>16</v>
      </c>
      <c r="D379" s="259"/>
      <c r="E379" s="259"/>
      <c r="F379" s="259"/>
      <c r="G379" s="259"/>
      <c r="H379" s="259" t="n">
        <v>475.7114532</v>
      </c>
      <c r="I379" s="259" t="n">
        <v>40.3331611392139</v>
      </c>
      <c r="J379" s="259" t="n">
        <v>100</v>
      </c>
      <c r="K379" s="259" t="n">
        <v>0</v>
      </c>
    </row>
    <row r="380">
      <c r="A380" s="259" t="s">
        <v>231</v>
      </c>
      <c r="B380" s="259" t="s">
        <v>232</v>
      </c>
      <c r="C380" s="259" t="s">
        <v>18</v>
      </c>
      <c r="D380" s="259"/>
      <c r="E380" s="259"/>
      <c r="F380" s="259"/>
      <c r="G380" s="259"/>
      <c r="H380" s="259" t="n">
        <v>816.3116675</v>
      </c>
      <c r="I380" s="259" t="n">
        <v>32.4289179079283</v>
      </c>
      <c r="J380" s="259" t="n">
        <v>100</v>
      </c>
      <c r="K380" s="259" t="n">
        <v>0</v>
      </c>
    </row>
    <row r="381">
      <c r="A381" s="259" t="s">
        <v>231</v>
      </c>
      <c r="B381" s="259" t="s">
        <v>232</v>
      </c>
      <c r="C381" s="259" t="s">
        <v>19</v>
      </c>
      <c r="D381" s="259" t="n">
        <v>1802.39347</v>
      </c>
      <c r="E381" s="259" t="n">
        <v>20.3599534981509</v>
      </c>
      <c r="F381" s="259" t="n">
        <v>2.92302631239804</v>
      </c>
      <c r="G381" s="259" t="n">
        <v>20.4766676883519</v>
      </c>
      <c r="H381" s="259" t="n">
        <v>59859.503392</v>
      </c>
      <c r="I381" s="259" t="n">
        <v>2.52638986207158</v>
      </c>
      <c r="J381" s="259" t="n">
        <v>97.076973687602</v>
      </c>
      <c r="K381" s="259" t="n">
        <v>0.616560613394229</v>
      </c>
    </row>
    <row r="382">
      <c r="A382" s="259" t="s">
        <v>233</v>
      </c>
      <c r="B382" s="259" t="s">
        <v>234</v>
      </c>
      <c r="C382" s="259" t="s">
        <v>16</v>
      </c>
      <c r="D382" s="259" t="n">
        <v>69.4943849</v>
      </c>
      <c r="E382" s="259" t="n">
        <v>100</v>
      </c>
      <c r="F382" s="259" t="n">
        <v>6.87458194607928</v>
      </c>
      <c r="G382" s="259" t="n">
        <v>99.927776492657</v>
      </c>
      <c r="H382" s="259" t="n">
        <v>941.3945018</v>
      </c>
      <c r="I382" s="259" t="n">
        <v>35.6832550936673</v>
      </c>
      <c r="J382" s="259" t="n">
        <v>93.1254180539207</v>
      </c>
      <c r="K382" s="259" t="n">
        <v>7.37673669062625</v>
      </c>
    </row>
    <row r="383">
      <c r="A383" s="259" t="s">
        <v>233</v>
      </c>
      <c r="B383" s="259" t="s">
        <v>234</v>
      </c>
      <c r="C383" s="259" t="s">
        <v>18</v>
      </c>
      <c r="D383" s="259"/>
      <c r="E383" s="259"/>
      <c r="F383" s="259"/>
      <c r="G383" s="259"/>
      <c r="H383" s="259" t="n">
        <v>888.6902378</v>
      </c>
      <c r="I383" s="259" t="n">
        <v>35.5221576229501</v>
      </c>
      <c r="J383" s="259" t="n">
        <v>100</v>
      </c>
      <c r="K383" s="259" t="n">
        <v>0</v>
      </c>
    </row>
    <row r="384">
      <c r="A384" s="259" t="s">
        <v>233</v>
      </c>
      <c r="B384" s="259" t="s">
        <v>234</v>
      </c>
      <c r="C384" s="259" t="s">
        <v>19</v>
      </c>
      <c r="D384" s="259" t="n">
        <v>2273.6270045</v>
      </c>
      <c r="E384" s="259" t="n">
        <v>24.0146006729902</v>
      </c>
      <c r="F384" s="259" t="n">
        <v>2.95554691837279</v>
      </c>
      <c r="G384" s="259" t="n">
        <v>23.6351959756333</v>
      </c>
      <c r="H384" s="259" t="n">
        <v>74653.8272804</v>
      </c>
      <c r="I384" s="259" t="n">
        <v>1.67813537843496</v>
      </c>
      <c r="J384" s="259" t="n">
        <v>97.0444530816272</v>
      </c>
      <c r="K384" s="259" t="n">
        <v>0.719824043648974</v>
      </c>
    </row>
    <row r="385">
      <c r="A385" s="259" t="s">
        <v>235</v>
      </c>
      <c r="B385" s="259" t="s">
        <v>236</v>
      </c>
      <c r="C385" s="259" t="s">
        <v>16</v>
      </c>
      <c r="D385" s="259" t="n">
        <v>58.7822063</v>
      </c>
      <c r="E385" s="259" t="n">
        <v>99.9999999999998</v>
      </c>
      <c r="F385" s="259" t="n">
        <v>19.4267699117704</v>
      </c>
      <c r="G385" s="259" t="n">
        <v>90.8399929540079</v>
      </c>
      <c r="H385" s="259" t="n">
        <v>243.8013244</v>
      </c>
      <c r="I385" s="259" t="n">
        <v>49.4735765797971</v>
      </c>
      <c r="J385" s="259" t="n">
        <v>80.5732300882296</v>
      </c>
      <c r="K385" s="259" t="n">
        <v>21.9021583219629</v>
      </c>
    </row>
    <row r="386">
      <c r="A386" s="259" t="s">
        <v>235</v>
      </c>
      <c r="B386" s="259" t="s">
        <v>236</v>
      </c>
      <c r="C386" s="259" t="s">
        <v>18</v>
      </c>
      <c r="D386" s="259" t="n">
        <v>57.1417088</v>
      </c>
      <c r="E386" s="259" t="n">
        <v>100</v>
      </c>
      <c r="F386" s="259" t="n">
        <v>7.66636039886915</v>
      </c>
      <c r="G386" s="259" t="n">
        <v>96.8036497927304</v>
      </c>
      <c r="H386" s="259" t="n">
        <v>688.2147032</v>
      </c>
      <c r="I386" s="259" t="n">
        <v>26.990903718866</v>
      </c>
      <c r="J386" s="259" t="n">
        <v>92.3336396011309</v>
      </c>
      <c r="K386" s="259" t="n">
        <v>8.03750042176283</v>
      </c>
    </row>
    <row r="387">
      <c r="A387" s="259" t="s">
        <v>235</v>
      </c>
      <c r="B387" s="259" t="s">
        <v>236</v>
      </c>
      <c r="C387" s="259" t="s">
        <v>19</v>
      </c>
      <c r="D387" s="259" t="n">
        <v>1029.9585493</v>
      </c>
      <c r="E387" s="259" t="n">
        <v>25.059964640691</v>
      </c>
      <c r="F387" s="259" t="n">
        <v>2.30357137792333</v>
      </c>
      <c r="G387" s="259" t="n">
        <v>25.1515762489381</v>
      </c>
      <c r="H387" s="259" t="n">
        <v>43681.4213181</v>
      </c>
      <c r="I387" s="259" t="n">
        <v>2.16002055684642</v>
      </c>
      <c r="J387" s="259" t="n">
        <v>97.6964286220767</v>
      </c>
      <c r="K387" s="259" t="n">
        <v>0.593045743574064</v>
      </c>
    </row>
    <row r="388">
      <c r="A388" s="259" t="s">
        <v>241</v>
      </c>
      <c r="B388" s="259" t="s">
        <v>242</v>
      </c>
      <c r="C388" s="259" t="s">
        <v>16</v>
      </c>
      <c r="D388" s="259"/>
      <c r="E388" s="259"/>
      <c r="F388" s="259"/>
      <c r="G388" s="259"/>
      <c r="H388" s="259" t="n">
        <v>5.093768</v>
      </c>
      <c r="I388" s="259" t="n">
        <v>100</v>
      </c>
      <c r="J388" s="259" t="n">
        <v>100</v>
      </c>
      <c r="K388" s="259" t="n">
        <v>0</v>
      </c>
    </row>
    <row r="389">
      <c r="A389" s="259" t="s">
        <v>241</v>
      </c>
      <c r="B389" s="259" t="s">
        <v>242</v>
      </c>
      <c r="C389" s="259" t="s">
        <v>18</v>
      </c>
      <c r="D389" s="259"/>
      <c r="E389" s="259"/>
      <c r="F389" s="259"/>
      <c r="G389" s="259"/>
      <c r="H389" s="259" t="n">
        <v>37.2198728</v>
      </c>
      <c r="I389" s="259" t="n">
        <v>38.3358804574054</v>
      </c>
      <c r="J389" s="259" t="n">
        <v>100</v>
      </c>
      <c r="K389" s="259" t="n">
        <v>0</v>
      </c>
    </row>
    <row r="390">
      <c r="A390" s="259" t="s">
        <v>241</v>
      </c>
      <c r="B390" s="259" t="s">
        <v>242</v>
      </c>
      <c r="C390" s="259" t="s">
        <v>19</v>
      </c>
      <c r="D390" s="259" t="n">
        <v>126.755597</v>
      </c>
      <c r="E390" s="259" t="n">
        <v>29.6984729160819</v>
      </c>
      <c r="F390" s="259" t="n">
        <v>2.61165275219897</v>
      </c>
      <c r="G390" s="259" t="n">
        <v>29.3979758074096</v>
      </c>
      <c r="H390" s="259" t="n">
        <v>4726.7072875</v>
      </c>
      <c r="I390" s="259" t="n">
        <v>2.32783000070862</v>
      </c>
      <c r="J390" s="259" t="n">
        <v>97.388347247801</v>
      </c>
      <c r="K390" s="259" t="n">
        <v>0.788362330773959</v>
      </c>
    </row>
    <row r="391">
      <c r="A391" s="259" t="s">
        <v>245</v>
      </c>
      <c r="B391" s="259" t="s">
        <v>246</v>
      </c>
      <c r="C391" s="259" t="s">
        <v>16</v>
      </c>
      <c r="D391" s="259"/>
      <c r="E391" s="259"/>
      <c r="F391" s="259"/>
      <c r="G391" s="259"/>
      <c r="H391" s="259" t="n">
        <v>67.9542981</v>
      </c>
      <c r="I391" s="259" t="n">
        <v>32.9062027797105</v>
      </c>
      <c r="J391" s="259" t="n">
        <v>100</v>
      </c>
      <c r="K391" s="259" t="n">
        <v>0</v>
      </c>
    </row>
    <row r="392">
      <c r="A392" s="259" t="s">
        <v>245</v>
      </c>
      <c r="B392" s="259" t="s">
        <v>246</v>
      </c>
      <c r="C392" s="259" t="s">
        <v>18</v>
      </c>
      <c r="D392" s="259"/>
      <c r="E392" s="259"/>
      <c r="F392" s="259"/>
      <c r="G392" s="259"/>
      <c r="H392" s="259" t="n">
        <v>97.4857096</v>
      </c>
      <c r="I392" s="259" t="n">
        <v>38.4492799373379</v>
      </c>
      <c r="J392" s="259" t="n">
        <v>100</v>
      </c>
      <c r="K392" s="259" t="n">
        <v>0</v>
      </c>
    </row>
    <row r="393">
      <c r="A393" s="259" t="s">
        <v>245</v>
      </c>
      <c r="B393" s="259" t="s">
        <v>246</v>
      </c>
      <c r="C393" s="259" t="s">
        <v>19</v>
      </c>
      <c r="D393" s="259" t="n">
        <v>242.7226688</v>
      </c>
      <c r="E393" s="259" t="n">
        <v>19.4555873950209</v>
      </c>
      <c r="F393" s="259" t="n">
        <v>3.26143986728187</v>
      </c>
      <c r="G393" s="259" t="n">
        <v>19.1493440640269</v>
      </c>
      <c r="H393" s="259" t="n">
        <v>7199.4709229</v>
      </c>
      <c r="I393" s="259" t="n">
        <v>1.74251986685782</v>
      </c>
      <c r="J393" s="259" t="n">
        <v>96.7385601327181</v>
      </c>
      <c r="K393" s="259" t="n">
        <v>0.645600204065801</v>
      </c>
    </row>
    <row r="394">
      <c r="A394" s="259" t="s">
        <v>247</v>
      </c>
      <c r="B394" s="259" t="s">
        <v>248</v>
      </c>
      <c r="C394" s="259" t="s">
        <v>16</v>
      </c>
      <c r="D394" s="259"/>
      <c r="E394" s="259"/>
      <c r="F394" s="259"/>
      <c r="G394" s="259"/>
      <c r="H394" s="259" t="n">
        <v>30.4284296</v>
      </c>
      <c r="I394" s="259" t="n">
        <v>70.2862162688382</v>
      </c>
      <c r="J394" s="259" t="n">
        <v>100</v>
      </c>
      <c r="K394" s="259" t="n">
        <v>0</v>
      </c>
    </row>
    <row r="395">
      <c r="A395" s="259" t="s">
        <v>247</v>
      </c>
      <c r="B395" s="259" t="s">
        <v>248</v>
      </c>
      <c r="C395" s="259" t="s">
        <v>18</v>
      </c>
      <c r="D395" s="259"/>
      <c r="E395" s="259"/>
      <c r="F395" s="259"/>
      <c r="G395" s="259"/>
      <c r="H395" s="259" t="n">
        <v>60.9835482</v>
      </c>
      <c r="I395" s="259" t="n">
        <v>72.9174588336721</v>
      </c>
      <c r="J395" s="259" t="n">
        <v>100</v>
      </c>
      <c r="K395" s="259" t="n">
        <v>0</v>
      </c>
    </row>
    <row r="396">
      <c r="A396" s="259" t="s">
        <v>247</v>
      </c>
      <c r="B396" s="259" t="s">
        <v>248</v>
      </c>
      <c r="C396" s="259" t="s">
        <v>19</v>
      </c>
      <c r="D396" s="259" t="n">
        <v>996.9247223</v>
      </c>
      <c r="E396" s="259" t="n">
        <v>14.2996645843679</v>
      </c>
      <c r="F396" s="259" t="n">
        <v>7.29597804626829</v>
      </c>
      <c r="G396" s="259" t="n">
        <v>14.0844968424152</v>
      </c>
      <c r="H396" s="259" t="n">
        <v>12667.106556</v>
      </c>
      <c r="I396" s="259" t="n">
        <v>2.72189419640296</v>
      </c>
      <c r="J396" s="259" t="n">
        <v>92.7040219537317</v>
      </c>
      <c r="K396" s="259" t="n">
        <v>1.10847596025859</v>
      </c>
    </row>
    <row r="397">
      <c r="A397" s="259" t="s">
        <v>249</v>
      </c>
      <c r="B397" s="259" t="s">
        <v>250</v>
      </c>
      <c r="C397" s="259" t="s">
        <v>16</v>
      </c>
      <c r="D397" s="259"/>
      <c r="E397" s="259"/>
      <c r="F397" s="259"/>
      <c r="G397" s="259"/>
      <c r="H397" s="259" t="n">
        <v>1168.4127118</v>
      </c>
      <c r="I397" s="259" t="n">
        <v>30.4307195558225</v>
      </c>
      <c r="J397" s="259" t="n">
        <v>100</v>
      </c>
      <c r="K397" s="259" t="n">
        <v>0</v>
      </c>
    </row>
    <row r="398">
      <c r="A398" s="259" t="s">
        <v>249</v>
      </c>
      <c r="B398" s="259" t="s">
        <v>250</v>
      </c>
      <c r="C398" s="259" t="s">
        <v>18</v>
      </c>
      <c r="D398" s="259"/>
      <c r="E398" s="259"/>
      <c r="F398" s="259"/>
      <c r="G398" s="259"/>
      <c r="H398" s="259" t="n">
        <v>68.4739885</v>
      </c>
      <c r="I398" s="259" t="n">
        <v>57.9951101842045</v>
      </c>
      <c r="J398" s="259" t="n">
        <v>100</v>
      </c>
      <c r="K398" s="259" t="n">
        <v>0</v>
      </c>
    </row>
    <row r="399">
      <c r="A399" s="259" t="s">
        <v>249</v>
      </c>
      <c r="B399" s="259" t="s">
        <v>250</v>
      </c>
      <c r="C399" s="259" t="s">
        <v>19</v>
      </c>
      <c r="D399" s="259" t="n">
        <v>139.0152231</v>
      </c>
      <c r="E399" s="259" t="n">
        <v>34.1471532475609</v>
      </c>
      <c r="F399" s="259" t="n">
        <v>0.828804733106962</v>
      </c>
      <c r="G399" s="259" t="n">
        <v>34.23638900796</v>
      </c>
      <c r="H399" s="259" t="n">
        <v>16633.9612751</v>
      </c>
      <c r="I399" s="259" t="n">
        <v>2.8677103983294</v>
      </c>
      <c r="J399" s="259" t="n">
        <v>99.171195266893</v>
      </c>
      <c r="K399" s="259" t="n">
        <v>0.286124223651069</v>
      </c>
    </row>
    <row r="400">
      <c r="A400" s="259" t="s">
        <v>251</v>
      </c>
      <c r="B400" s="259" t="s">
        <v>252</v>
      </c>
      <c r="C400" s="259" t="s">
        <v>16</v>
      </c>
      <c r="D400" s="259"/>
      <c r="E400" s="259"/>
      <c r="F400" s="259"/>
      <c r="G400" s="259"/>
      <c r="H400" s="259" t="n">
        <v>149.8926163</v>
      </c>
      <c r="I400" s="259" t="n">
        <v>33.2685387520664</v>
      </c>
      <c r="J400" s="259" t="n">
        <v>100</v>
      </c>
      <c r="K400" s="259" t="n">
        <v>0.00000000000000369354977181784</v>
      </c>
    </row>
    <row r="401">
      <c r="A401" s="259" t="s">
        <v>251</v>
      </c>
      <c r="B401" s="259" t="s">
        <v>252</v>
      </c>
      <c r="C401" s="259" t="s">
        <v>18</v>
      </c>
      <c r="D401" s="259"/>
      <c r="E401" s="259"/>
      <c r="F401" s="259"/>
      <c r="G401" s="259"/>
      <c r="H401" s="259" t="n">
        <v>115.9382229</v>
      </c>
      <c r="I401" s="259" t="n">
        <v>37.4155861746599</v>
      </c>
      <c r="J401" s="259" t="n">
        <v>100</v>
      </c>
      <c r="K401" s="259" t="n">
        <v>0.00000000000000415396452509538</v>
      </c>
    </row>
    <row r="402">
      <c r="A402" s="259" t="s">
        <v>251</v>
      </c>
      <c r="B402" s="259" t="s">
        <v>252</v>
      </c>
      <c r="C402" s="259" t="s">
        <v>19</v>
      </c>
      <c r="D402" s="259" t="n">
        <v>53.1402019</v>
      </c>
      <c r="E402" s="259" t="n">
        <v>57.4303292774265</v>
      </c>
      <c r="F402" s="259" t="n">
        <v>0.273403119991556</v>
      </c>
      <c r="G402" s="259" t="n">
        <v>57.3336504129547</v>
      </c>
      <c r="H402" s="259" t="n">
        <v>19383.4345898</v>
      </c>
      <c r="I402" s="259" t="n">
        <v>1.53447239836644</v>
      </c>
      <c r="J402" s="259" t="n">
        <v>99.7265968800084</v>
      </c>
      <c r="K402" s="259" t="n">
        <v>0.157181728784623</v>
      </c>
    </row>
    <row r="403">
      <c r="A403" s="259" t="s">
        <v>253</v>
      </c>
      <c r="B403" s="259" t="s">
        <v>254</v>
      </c>
      <c r="C403" s="259" t="s">
        <v>16</v>
      </c>
      <c r="D403" s="259"/>
      <c r="E403" s="259"/>
      <c r="F403" s="259"/>
      <c r="G403" s="259"/>
      <c r="H403" s="259" t="n">
        <v>68.4538663</v>
      </c>
      <c r="I403" s="259" t="n">
        <v>48.125486631405</v>
      </c>
      <c r="J403" s="259" t="n">
        <v>100</v>
      </c>
      <c r="K403" s="259" t="n">
        <v>0</v>
      </c>
    </row>
    <row r="404">
      <c r="A404" s="259" t="s">
        <v>253</v>
      </c>
      <c r="B404" s="259" t="s">
        <v>254</v>
      </c>
      <c r="C404" s="259" t="s">
        <v>18</v>
      </c>
      <c r="D404" s="259"/>
      <c r="E404" s="259"/>
      <c r="F404" s="259"/>
      <c r="G404" s="259"/>
      <c r="H404" s="259" t="n">
        <v>77.2797166</v>
      </c>
      <c r="I404" s="259" t="n">
        <v>49.434598398882</v>
      </c>
      <c r="J404" s="259" t="n">
        <v>100</v>
      </c>
      <c r="K404" s="259" t="n">
        <v>0</v>
      </c>
    </row>
    <row r="405">
      <c r="A405" s="259" t="s">
        <v>253</v>
      </c>
      <c r="B405" s="259" t="s">
        <v>254</v>
      </c>
      <c r="C405" s="259" t="s">
        <v>19</v>
      </c>
      <c r="D405" s="259" t="n">
        <v>81.0492041</v>
      </c>
      <c r="E405" s="259" t="n">
        <v>35.4025197530264</v>
      </c>
      <c r="F405" s="259" t="n">
        <v>0.525195696526789</v>
      </c>
      <c r="G405" s="259" t="n">
        <v>35.5308499332319</v>
      </c>
      <c r="H405" s="259" t="n">
        <v>15351.1420031</v>
      </c>
      <c r="I405" s="259" t="n">
        <v>1.72143259904978</v>
      </c>
      <c r="J405" s="259" t="n">
        <v>99.4748043034732</v>
      </c>
      <c r="K405" s="259" t="n">
        <v>0.187591718420913</v>
      </c>
    </row>
    <row r="406">
      <c r="A406" s="259" t="s">
        <v>255</v>
      </c>
      <c r="B406" s="259" t="s">
        <v>256</v>
      </c>
      <c r="C406" s="259" t="s">
        <v>16</v>
      </c>
      <c r="D406" s="259" t="n">
        <v>49.8444987</v>
      </c>
      <c r="E406" s="259" t="n">
        <v>74.0545622868106</v>
      </c>
      <c r="F406" s="259" t="n">
        <v>11.8700762783536</v>
      </c>
      <c r="G406" s="259" t="n">
        <v>52.9289868220888</v>
      </c>
      <c r="H406" s="259" t="n">
        <v>370.0727582</v>
      </c>
      <c r="I406" s="259" t="n">
        <v>54.3828320695409</v>
      </c>
      <c r="J406" s="259" t="n">
        <v>88.1299237216464</v>
      </c>
      <c r="K406" s="259" t="n">
        <v>7.12891926354693</v>
      </c>
    </row>
    <row r="407">
      <c r="A407" s="259" t="s">
        <v>255</v>
      </c>
      <c r="B407" s="259" t="s">
        <v>256</v>
      </c>
      <c r="C407" s="259" t="s">
        <v>18</v>
      </c>
      <c r="D407" s="259" t="n">
        <v>30.1203592</v>
      </c>
      <c r="E407" s="259" t="n">
        <v>73.2852194127218</v>
      </c>
      <c r="F407" s="259" t="n">
        <v>13.5605976555942</v>
      </c>
      <c r="G407" s="259" t="n">
        <v>71.3079953795282</v>
      </c>
      <c r="H407" s="259" t="n">
        <v>191.9963938</v>
      </c>
      <c r="I407" s="259" t="n">
        <v>34.8201555392987</v>
      </c>
      <c r="J407" s="259" t="n">
        <v>86.4394023444058</v>
      </c>
      <c r="K407" s="259" t="n">
        <v>11.1867852940024</v>
      </c>
    </row>
    <row r="408">
      <c r="A408" s="259" t="s">
        <v>255</v>
      </c>
      <c r="B408" s="259" t="s">
        <v>256</v>
      </c>
      <c r="C408" s="259" t="s">
        <v>19</v>
      </c>
      <c r="D408" s="259" t="n">
        <v>372.9250816</v>
      </c>
      <c r="E408" s="259" t="n">
        <v>23.644301345452</v>
      </c>
      <c r="F408" s="259" t="n">
        <v>2.52389317463077</v>
      </c>
      <c r="G408" s="259" t="n">
        <v>23.4449102491884</v>
      </c>
      <c r="H408" s="259" t="n">
        <v>14402.861998</v>
      </c>
      <c r="I408" s="259" t="n">
        <v>2.86338895028407</v>
      </c>
      <c r="J408" s="259" t="n">
        <v>97.4761068253692</v>
      </c>
      <c r="K408" s="259" t="n">
        <v>0.607045673908237</v>
      </c>
    </row>
    <row r="409">
      <c r="A409" s="259" t="s">
        <v>261</v>
      </c>
      <c r="B409" s="259" t="s">
        <v>262</v>
      </c>
      <c r="C409" s="259" t="s">
        <v>16</v>
      </c>
      <c r="D409" s="259"/>
      <c r="E409" s="259"/>
      <c r="F409" s="259"/>
      <c r="G409" s="259"/>
      <c r="H409" s="259" t="n">
        <v>64.9284357</v>
      </c>
      <c r="I409" s="259" t="n">
        <v>61.4902185883479</v>
      </c>
      <c r="J409" s="259" t="n">
        <v>100</v>
      </c>
      <c r="K409" s="259" t="n">
        <v>0</v>
      </c>
    </row>
    <row r="410">
      <c r="A410" s="259" t="s">
        <v>261</v>
      </c>
      <c r="B410" s="259" t="s">
        <v>262</v>
      </c>
      <c r="C410" s="259" t="s">
        <v>18</v>
      </c>
      <c r="D410" s="259"/>
      <c r="E410" s="259"/>
      <c r="F410" s="259"/>
      <c r="G410" s="259"/>
      <c r="H410" s="259" t="n">
        <v>142.3623731</v>
      </c>
      <c r="I410" s="259" t="n">
        <v>43.9995903591318</v>
      </c>
      <c r="J410" s="259" t="n">
        <v>100</v>
      </c>
      <c r="K410" s="259" t="n">
        <v>0</v>
      </c>
    </row>
    <row r="411">
      <c r="A411" s="259" t="s">
        <v>261</v>
      </c>
      <c r="B411" s="259" t="s">
        <v>262</v>
      </c>
      <c r="C411" s="259" t="s">
        <v>19</v>
      </c>
      <c r="D411" s="259" t="n">
        <v>196.7888349</v>
      </c>
      <c r="E411" s="259" t="n">
        <v>36.9176674595456</v>
      </c>
      <c r="F411" s="259" t="n">
        <v>1.04171440456133</v>
      </c>
      <c r="G411" s="259" t="n">
        <v>37.2711559056109</v>
      </c>
      <c r="H411" s="259" t="n">
        <v>18694.0735779</v>
      </c>
      <c r="I411" s="259" t="n">
        <v>1.49275920856447</v>
      </c>
      <c r="J411" s="259" t="n">
        <v>98.9582855954387</v>
      </c>
      <c r="K411" s="259" t="n">
        <v>0.392346125924757</v>
      </c>
    </row>
    <row r="412">
      <c r="A412" s="259" t="s">
        <v>263</v>
      </c>
      <c r="B412" s="259" t="s">
        <v>264</v>
      </c>
      <c r="C412" s="259" t="s">
        <v>18</v>
      </c>
      <c r="D412" s="259"/>
      <c r="E412" s="259"/>
      <c r="F412" s="259"/>
      <c r="G412" s="259"/>
      <c r="H412" s="259" t="n">
        <v>39.5306748</v>
      </c>
      <c r="I412" s="259" t="n">
        <v>70.5789793617637</v>
      </c>
      <c r="J412" s="259" t="n">
        <v>100</v>
      </c>
      <c r="K412" s="259" t="n">
        <v>0</v>
      </c>
    </row>
    <row r="413">
      <c r="A413" s="259" t="s">
        <v>263</v>
      </c>
      <c r="B413" s="259" t="s">
        <v>264</v>
      </c>
      <c r="C413" s="259" t="s">
        <v>19</v>
      </c>
      <c r="D413" s="259" t="n">
        <v>86.4994752</v>
      </c>
      <c r="E413" s="259" t="n">
        <v>58.9293569044718</v>
      </c>
      <c r="F413" s="259" t="n">
        <v>0.434224816379165</v>
      </c>
      <c r="G413" s="259" t="n">
        <v>58.9371047163234</v>
      </c>
      <c r="H413" s="259" t="n">
        <v>19833.9361925</v>
      </c>
      <c r="I413" s="259" t="n">
        <v>1.29941305595835</v>
      </c>
      <c r="J413" s="259" t="n">
        <v>99.5657751836208</v>
      </c>
      <c r="K413" s="259" t="n">
        <v>0.257035647301174</v>
      </c>
    </row>
    <row r="414">
      <c r="A414" s="259" t="s">
        <v>265</v>
      </c>
      <c r="B414" s="259" t="s">
        <v>266</v>
      </c>
      <c r="C414" s="259" t="s">
        <v>16</v>
      </c>
      <c r="D414" s="259"/>
      <c r="E414" s="259"/>
      <c r="F414" s="259"/>
      <c r="G414" s="259"/>
      <c r="H414" s="259" t="n">
        <v>19.4705987</v>
      </c>
      <c r="I414" s="259" t="n">
        <v>99.9999999999999</v>
      </c>
      <c r="J414" s="259" t="n">
        <v>100</v>
      </c>
      <c r="K414" s="259" t="n">
        <v>0</v>
      </c>
    </row>
    <row r="415">
      <c r="A415" s="259" t="s">
        <v>265</v>
      </c>
      <c r="B415" s="259" t="s">
        <v>266</v>
      </c>
      <c r="C415" s="259" t="s">
        <v>18</v>
      </c>
      <c r="D415" s="259"/>
      <c r="E415" s="259"/>
      <c r="F415" s="259"/>
      <c r="G415" s="259"/>
      <c r="H415" s="259" t="n">
        <v>64.9743632</v>
      </c>
      <c r="I415" s="259" t="n">
        <v>49.9548658321983</v>
      </c>
      <c r="J415" s="259" t="n">
        <v>100</v>
      </c>
      <c r="K415" s="259" t="n">
        <v>0</v>
      </c>
    </row>
    <row r="416">
      <c r="A416" s="259" t="s">
        <v>265</v>
      </c>
      <c r="B416" s="259" t="s">
        <v>266</v>
      </c>
      <c r="C416" s="259" t="s">
        <v>19</v>
      </c>
      <c r="D416" s="259" t="n">
        <v>34.3183118</v>
      </c>
      <c r="E416" s="259" t="n">
        <v>70.4969380953138</v>
      </c>
      <c r="F416" s="259" t="n">
        <v>0.198265236092635</v>
      </c>
      <c r="G416" s="259" t="n">
        <v>70.5314115378442</v>
      </c>
      <c r="H416" s="259" t="n">
        <v>17274.9752771</v>
      </c>
      <c r="I416" s="259" t="n">
        <v>0.813559890297292</v>
      </c>
      <c r="J416" s="259" t="n">
        <v>99.8017347639074</v>
      </c>
      <c r="K416" s="259" t="n">
        <v>0.140117073050665</v>
      </c>
    </row>
    <row r="417">
      <c r="A417" s="259" t="s">
        <v>267</v>
      </c>
      <c r="B417" s="259" t="s">
        <v>268</v>
      </c>
      <c r="C417" s="259" t="s">
        <v>16</v>
      </c>
      <c r="D417" s="259"/>
      <c r="E417" s="259"/>
      <c r="F417" s="259"/>
      <c r="G417" s="259"/>
      <c r="H417" s="259" t="n">
        <v>11.2573602</v>
      </c>
      <c r="I417" s="259" t="n">
        <v>100</v>
      </c>
      <c r="J417" s="259" t="n">
        <v>100</v>
      </c>
      <c r="K417" s="259" t="n">
        <v>0</v>
      </c>
    </row>
    <row r="418">
      <c r="A418" s="259" t="s">
        <v>267</v>
      </c>
      <c r="B418" s="259" t="s">
        <v>268</v>
      </c>
      <c r="C418" s="259" t="s">
        <v>18</v>
      </c>
      <c r="D418" s="259"/>
      <c r="E418" s="259"/>
      <c r="F418" s="259"/>
      <c r="G418" s="259"/>
      <c r="H418" s="259" t="n">
        <v>33.3387638</v>
      </c>
      <c r="I418" s="259" t="n">
        <v>50.9002979047888</v>
      </c>
      <c r="J418" s="259" t="n">
        <v>100</v>
      </c>
      <c r="K418" s="259" t="n">
        <v>0</v>
      </c>
    </row>
    <row r="419">
      <c r="A419" s="259" t="s">
        <v>267</v>
      </c>
      <c r="B419" s="259" t="s">
        <v>268</v>
      </c>
      <c r="C419" s="259" t="s">
        <v>19</v>
      </c>
      <c r="D419" s="259" t="n">
        <v>18.3927037</v>
      </c>
      <c r="E419" s="259" t="n">
        <v>44.3163542708925</v>
      </c>
      <c r="F419" s="259" t="n">
        <v>0.401829149998452</v>
      </c>
      <c r="G419" s="259" t="n">
        <v>44.1891549971393</v>
      </c>
      <c r="H419" s="259" t="n">
        <v>4558.8520532</v>
      </c>
      <c r="I419" s="259" t="n">
        <v>1.67415284569921</v>
      </c>
      <c r="J419" s="259" t="n">
        <v>99.5981708500016</v>
      </c>
      <c r="K419" s="259" t="n">
        <v>0.178281292117225</v>
      </c>
    </row>
    <row r="420">
      <c r="A420" s="259" t="s">
        <v>269</v>
      </c>
      <c r="B420" s="259" t="s">
        <v>270</v>
      </c>
      <c r="C420" s="259" t="s">
        <v>16</v>
      </c>
      <c r="D420" s="259"/>
      <c r="E420" s="259"/>
      <c r="F420" s="259"/>
      <c r="G420" s="259"/>
      <c r="H420" s="259" t="n">
        <v>521.9006918</v>
      </c>
      <c r="I420" s="259" t="n">
        <v>34.515535956563</v>
      </c>
      <c r="J420" s="259" t="n">
        <v>100</v>
      </c>
      <c r="K420" s="259" t="n">
        <v>0</v>
      </c>
    </row>
    <row r="421">
      <c r="A421" s="259" t="s">
        <v>269</v>
      </c>
      <c r="B421" s="259" t="s">
        <v>270</v>
      </c>
      <c r="C421" s="259" t="s">
        <v>18</v>
      </c>
      <c r="D421" s="259"/>
      <c r="E421" s="259"/>
      <c r="F421" s="259"/>
      <c r="G421" s="259"/>
      <c r="H421" s="259" t="n">
        <v>643.2559083</v>
      </c>
      <c r="I421" s="259" t="n">
        <v>35.7795677286241</v>
      </c>
      <c r="J421" s="259" t="n">
        <v>100</v>
      </c>
      <c r="K421" s="259" t="n">
        <v>0</v>
      </c>
    </row>
    <row r="422">
      <c r="A422" s="259" t="s">
        <v>269</v>
      </c>
      <c r="B422" s="259" t="s">
        <v>270</v>
      </c>
      <c r="C422" s="259" t="s">
        <v>19</v>
      </c>
      <c r="D422" s="259" t="n">
        <v>584.6208982</v>
      </c>
      <c r="E422" s="259" t="n">
        <v>35.1070532688266</v>
      </c>
      <c r="F422" s="259" t="n">
        <v>0.809196545941232</v>
      </c>
      <c r="G422" s="259" t="n">
        <v>34.8347249066898</v>
      </c>
      <c r="H422" s="259" t="n">
        <v>71662.4618572</v>
      </c>
      <c r="I422" s="259" t="n">
        <v>2.15963349039582</v>
      </c>
      <c r="J422" s="259" t="n">
        <v>99.1908034540588</v>
      </c>
      <c r="K422" s="259" t="n">
        <v>0.284180973353664</v>
      </c>
    </row>
    <row r="423">
      <c r="A423" s="259" t="s">
        <v>273</v>
      </c>
      <c r="B423" s="259" t="s">
        <v>274</v>
      </c>
      <c r="C423" s="259" t="s">
        <v>16</v>
      </c>
      <c r="D423" s="259"/>
      <c r="E423" s="259"/>
      <c r="F423" s="259"/>
      <c r="G423" s="259"/>
      <c r="H423" s="259" t="n">
        <v>33.3241121</v>
      </c>
      <c r="I423" s="259" t="n">
        <v>70.1125704561583</v>
      </c>
      <c r="J423" s="259" t="n">
        <v>100</v>
      </c>
      <c r="K423" s="259" t="n">
        <v>0</v>
      </c>
    </row>
    <row r="424">
      <c r="A424" s="259" t="s">
        <v>273</v>
      </c>
      <c r="B424" s="259" t="s">
        <v>274</v>
      </c>
      <c r="C424" s="259" t="s">
        <v>18</v>
      </c>
      <c r="D424" s="259"/>
      <c r="E424" s="259"/>
      <c r="F424" s="259"/>
      <c r="G424" s="259"/>
      <c r="H424" s="259" t="n">
        <v>32.9830843</v>
      </c>
      <c r="I424" s="259" t="n">
        <v>70.8293513744093</v>
      </c>
      <c r="J424" s="259" t="n">
        <v>100</v>
      </c>
      <c r="K424" s="259" t="n">
        <v>0</v>
      </c>
    </row>
    <row r="425">
      <c r="A425" s="259" t="s">
        <v>273</v>
      </c>
      <c r="B425" s="259" t="s">
        <v>274</v>
      </c>
      <c r="C425" s="259" t="s">
        <v>19</v>
      </c>
      <c r="D425" s="259" t="n">
        <v>133.5772833</v>
      </c>
      <c r="E425" s="259" t="n">
        <v>37.6788772670293</v>
      </c>
      <c r="F425" s="259" t="n">
        <v>0.96675736595363</v>
      </c>
      <c r="G425" s="259" t="n">
        <v>37.8793884496582</v>
      </c>
      <c r="H425" s="259" t="n">
        <v>13683.4659588</v>
      </c>
      <c r="I425" s="259" t="n">
        <v>2.29401006990113</v>
      </c>
      <c r="J425" s="259" t="n">
        <v>99.0332426340464</v>
      </c>
      <c r="K425" s="259" t="n">
        <v>0.369776620733777</v>
      </c>
    </row>
    <row r="426">
      <c r="A426" s="259" t="s">
        <v>275</v>
      </c>
      <c r="B426" s="259" t="s">
        <v>276</v>
      </c>
      <c r="C426" s="259" t="s">
        <v>16</v>
      </c>
      <c r="D426" s="259" t="n">
        <v>25.876206</v>
      </c>
      <c r="E426" s="259" t="n">
        <v>100</v>
      </c>
      <c r="F426" s="259" t="n">
        <v>34.849218640571</v>
      </c>
      <c r="G426" s="259" t="n">
        <v>80.6331528552454</v>
      </c>
      <c r="H426" s="259" t="n">
        <v>48.3756912</v>
      </c>
      <c r="I426" s="259" t="n">
        <v>71.0438917785756</v>
      </c>
      <c r="J426" s="259" t="n">
        <v>65.150781359429</v>
      </c>
      <c r="K426" s="259" t="n">
        <v>43.1307547645297</v>
      </c>
    </row>
    <row r="427">
      <c r="A427" s="259" t="s">
        <v>275</v>
      </c>
      <c r="B427" s="259" t="s">
        <v>276</v>
      </c>
      <c r="C427" s="259" t="s">
        <v>18</v>
      </c>
      <c r="D427" s="259"/>
      <c r="E427" s="259"/>
      <c r="F427" s="259"/>
      <c r="G427" s="259"/>
      <c r="H427" s="259" t="n">
        <v>77.77924</v>
      </c>
      <c r="I427" s="259" t="n">
        <v>57.0642922702136</v>
      </c>
      <c r="J427" s="259" t="n">
        <v>100</v>
      </c>
      <c r="K427" s="259" t="n">
        <v>0</v>
      </c>
    </row>
    <row r="428">
      <c r="A428" s="259" t="s">
        <v>275</v>
      </c>
      <c r="B428" s="259" t="s">
        <v>276</v>
      </c>
      <c r="C428" s="259" t="s">
        <v>19</v>
      </c>
      <c r="D428" s="259" t="n">
        <v>348.2155944</v>
      </c>
      <c r="E428" s="259" t="n">
        <v>28.8456143159331</v>
      </c>
      <c r="F428" s="259" t="n">
        <v>1.6737911933896</v>
      </c>
      <c r="G428" s="259" t="n">
        <v>28.3500674623107</v>
      </c>
      <c r="H428" s="259" t="n">
        <v>20455.7888582</v>
      </c>
      <c r="I428" s="259" t="n">
        <v>1.81047047541605</v>
      </c>
      <c r="J428" s="259" t="n">
        <v>98.3262088066104</v>
      </c>
      <c r="K428" s="259" t="n">
        <v>0.482598625802266</v>
      </c>
    </row>
    <row r="429">
      <c r="A429" s="259" t="s">
        <v>279</v>
      </c>
      <c r="B429" s="259" t="s">
        <v>280</v>
      </c>
      <c r="C429" s="259" t="s">
        <v>16</v>
      </c>
      <c r="D429" s="259"/>
      <c r="E429" s="259"/>
      <c r="F429" s="259"/>
      <c r="G429" s="259"/>
      <c r="H429" s="259" t="n">
        <v>20.2240408</v>
      </c>
      <c r="I429" s="259" t="n">
        <v>100</v>
      </c>
      <c r="J429" s="259" t="n">
        <v>100</v>
      </c>
      <c r="K429" s="259" t="n">
        <v>0</v>
      </c>
    </row>
    <row r="430">
      <c r="A430" s="259" t="s">
        <v>279</v>
      </c>
      <c r="B430" s="259" t="s">
        <v>280</v>
      </c>
      <c r="C430" s="259" t="s">
        <v>18</v>
      </c>
      <c r="D430" s="259"/>
      <c r="E430" s="259"/>
      <c r="F430" s="259"/>
      <c r="G430" s="259"/>
      <c r="H430" s="259" t="n">
        <v>78.5496198</v>
      </c>
      <c r="I430" s="259" t="n">
        <v>49.1077971870012</v>
      </c>
      <c r="J430" s="259" t="n">
        <v>100</v>
      </c>
      <c r="K430" s="259" t="n">
        <v>0</v>
      </c>
    </row>
    <row r="431">
      <c r="A431" s="259" t="s">
        <v>279</v>
      </c>
      <c r="B431" s="259" t="s">
        <v>280</v>
      </c>
      <c r="C431" s="259" t="s">
        <v>19</v>
      </c>
      <c r="D431" s="259" t="n">
        <v>44.8781599</v>
      </c>
      <c r="E431" s="259" t="n">
        <v>52.9826513568737</v>
      </c>
      <c r="F431" s="259" t="n">
        <v>0.254698629502458</v>
      </c>
      <c r="G431" s="259" t="n">
        <v>52.8168344837243</v>
      </c>
      <c r="H431" s="259" t="n">
        <v>17575.224464</v>
      </c>
      <c r="I431" s="259" t="n">
        <v>2.88256127100484</v>
      </c>
      <c r="J431" s="259" t="n">
        <v>99.7453013704976</v>
      </c>
      <c r="K431" s="259" t="n">
        <v>0.134867258636021</v>
      </c>
    </row>
    <row r="432">
      <c r="A432" s="259" t="s">
        <v>281</v>
      </c>
      <c r="B432" s="259" t="s">
        <v>282</v>
      </c>
      <c r="C432" s="259" t="s">
        <v>16</v>
      </c>
      <c r="D432" s="259"/>
      <c r="E432" s="259"/>
      <c r="F432" s="259"/>
      <c r="G432" s="259"/>
      <c r="H432" s="259" t="n">
        <v>26.6937623</v>
      </c>
      <c r="I432" s="259" t="n">
        <v>100</v>
      </c>
      <c r="J432" s="259" t="n">
        <v>100</v>
      </c>
      <c r="K432" s="259" t="n">
        <v>0.0000000000000111022302462516</v>
      </c>
    </row>
    <row r="433">
      <c r="A433" s="259" t="s">
        <v>281</v>
      </c>
      <c r="B433" s="259" t="s">
        <v>282</v>
      </c>
      <c r="C433" s="259" t="s">
        <v>18</v>
      </c>
      <c r="D433" s="259"/>
      <c r="E433" s="259"/>
      <c r="F433" s="259"/>
      <c r="G433" s="259"/>
      <c r="H433" s="259" t="n">
        <v>62.5228577</v>
      </c>
      <c r="I433" s="259" t="n">
        <v>46.4371589364888</v>
      </c>
      <c r="J433" s="259" t="n">
        <v>100</v>
      </c>
      <c r="K433" s="259" t="n">
        <v>0</v>
      </c>
    </row>
    <row r="434">
      <c r="A434" s="259" t="s">
        <v>281</v>
      </c>
      <c r="B434" s="259" t="s">
        <v>282</v>
      </c>
      <c r="C434" s="259" t="s">
        <v>19</v>
      </c>
      <c r="D434" s="259" t="n">
        <v>140.0044071</v>
      </c>
      <c r="E434" s="259" t="n">
        <v>30.4114832996982</v>
      </c>
      <c r="F434" s="259" t="n">
        <v>2.07707964182882</v>
      </c>
      <c r="G434" s="259" t="n">
        <v>29.8538005366491</v>
      </c>
      <c r="H434" s="259" t="n">
        <v>6600.4404117</v>
      </c>
      <c r="I434" s="259" t="n">
        <v>2.60266182824179</v>
      </c>
      <c r="J434" s="259" t="n">
        <v>97.9229203581712</v>
      </c>
      <c r="K434" s="259" t="n">
        <v>0.633240114766632</v>
      </c>
    </row>
    <row r="435">
      <c r="A435" s="259" t="s">
        <v>283</v>
      </c>
      <c r="B435" s="259" t="s">
        <v>284</v>
      </c>
      <c r="C435" s="259" t="s">
        <v>16</v>
      </c>
      <c r="D435" s="259"/>
      <c r="E435" s="259"/>
      <c r="F435" s="259"/>
      <c r="G435" s="259"/>
      <c r="H435" s="259" t="n">
        <v>162.4709099</v>
      </c>
      <c r="I435" s="259" t="n">
        <v>44.5317232826332</v>
      </c>
      <c r="J435" s="259" t="n">
        <v>100</v>
      </c>
      <c r="K435" s="259" t="n">
        <v>0</v>
      </c>
    </row>
    <row r="436">
      <c r="A436" s="259" t="s">
        <v>283</v>
      </c>
      <c r="B436" s="259" t="s">
        <v>284</v>
      </c>
      <c r="C436" s="259" t="s">
        <v>18</v>
      </c>
      <c r="D436" s="259"/>
      <c r="E436" s="259"/>
      <c r="F436" s="259"/>
      <c r="G436" s="259"/>
      <c r="H436" s="259" t="n">
        <v>27.844067</v>
      </c>
      <c r="I436" s="259" t="n">
        <v>100</v>
      </c>
      <c r="J436" s="259" t="n">
        <v>100</v>
      </c>
      <c r="K436" s="259" t="n">
        <v>0</v>
      </c>
    </row>
    <row r="437">
      <c r="A437" s="259" t="s">
        <v>283</v>
      </c>
      <c r="B437" s="259" t="s">
        <v>284</v>
      </c>
      <c r="C437" s="259" t="s">
        <v>19</v>
      </c>
      <c r="D437" s="259" t="n">
        <v>133.4092596</v>
      </c>
      <c r="E437" s="259" t="n">
        <v>50.3857960527543</v>
      </c>
      <c r="F437" s="259" t="n">
        <v>0.471945721019761</v>
      </c>
      <c r="G437" s="259" t="n">
        <v>50.4987491584348</v>
      </c>
      <c r="H437" s="259" t="n">
        <v>28134.5151347</v>
      </c>
      <c r="I437" s="259" t="n">
        <v>1.6376941803715</v>
      </c>
      <c r="J437" s="259" t="n">
        <v>99.5280542789802</v>
      </c>
      <c r="K437" s="259" t="n">
        <v>0.239456791904822</v>
      </c>
    </row>
    <row r="438">
      <c r="A438" s="259" t="s">
        <v>287</v>
      </c>
      <c r="B438" s="259" t="s">
        <v>288</v>
      </c>
      <c r="C438" s="259" t="s">
        <v>16</v>
      </c>
      <c r="D438" s="259"/>
      <c r="E438" s="259"/>
      <c r="F438" s="259"/>
      <c r="G438" s="259"/>
      <c r="H438" s="259" t="n">
        <v>96.2855979</v>
      </c>
      <c r="I438" s="259" t="n">
        <v>56.9636835925407</v>
      </c>
      <c r="J438" s="259" t="n">
        <v>100</v>
      </c>
      <c r="K438" s="259" t="n">
        <v>0</v>
      </c>
    </row>
    <row r="439">
      <c r="A439" s="259" t="s">
        <v>287</v>
      </c>
      <c r="B439" s="259" t="s">
        <v>288</v>
      </c>
      <c r="C439" s="259" t="s">
        <v>18</v>
      </c>
      <c r="D439" s="259"/>
      <c r="E439" s="259"/>
      <c r="F439" s="259"/>
      <c r="G439" s="259"/>
      <c r="H439" s="259" t="n">
        <v>262.801143</v>
      </c>
      <c r="I439" s="259" t="n">
        <v>39.976111030951</v>
      </c>
      <c r="J439" s="259" t="n">
        <v>100</v>
      </c>
      <c r="K439" s="259" t="n">
        <v>0.00000000000000443823989015337</v>
      </c>
    </row>
    <row r="440">
      <c r="A440" s="259" t="s">
        <v>287</v>
      </c>
      <c r="B440" s="259" t="s">
        <v>288</v>
      </c>
      <c r="C440" s="259" t="s">
        <v>19</v>
      </c>
      <c r="D440" s="259" t="n">
        <v>733.6106014</v>
      </c>
      <c r="E440" s="259" t="n">
        <v>18.3199122030053</v>
      </c>
      <c r="F440" s="259" t="n">
        <v>3.95555282874574</v>
      </c>
      <c r="G440" s="259" t="n">
        <v>17.4623637991846</v>
      </c>
      <c r="H440" s="259" t="n">
        <v>17812.7376124</v>
      </c>
      <c r="I440" s="259" t="n">
        <v>1.70435687010445</v>
      </c>
      <c r="J440" s="259" t="n">
        <v>96.0444471712543</v>
      </c>
      <c r="K440" s="259" t="n">
        <v>0.719180593535917</v>
      </c>
    </row>
    <row r="441">
      <c r="A441" s="259" t="s">
        <v>289</v>
      </c>
      <c r="B441" s="259" t="s">
        <v>290</v>
      </c>
      <c r="C441" s="259" t="s">
        <v>16</v>
      </c>
      <c r="D441" s="259"/>
      <c r="E441" s="259"/>
      <c r="F441" s="259"/>
      <c r="G441" s="259"/>
      <c r="H441" s="259" t="n">
        <v>8.9524786</v>
      </c>
      <c r="I441" s="259" t="n">
        <v>99.9999999999999</v>
      </c>
      <c r="J441" s="259" t="n">
        <v>100</v>
      </c>
      <c r="K441" s="259" t="n">
        <v>0</v>
      </c>
    </row>
    <row r="442">
      <c r="A442" s="259" t="s">
        <v>289</v>
      </c>
      <c r="B442" s="259" t="s">
        <v>290</v>
      </c>
      <c r="C442" s="259" t="s">
        <v>18</v>
      </c>
      <c r="D442" s="259"/>
      <c r="E442" s="259"/>
      <c r="F442" s="259"/>
      <c r="G442" s="259"/>
      <c r="H442" s="259" t="n">
        <v>22.9752014</v>
      </c>
      <c r="I442" s="259" t="n">
        <v>57.6317807548692</v>
      </c>
      <c r="J442" s="259" t="n">
        <v>100</v>
      </c>
      <c r="K442" s="259" t="n">
        <v>0</v>
      </c>
    </row>
    <row r="443">
      <c r="A443" s="259" t="s">
        <v>289</v>
      </c>
      <c r="B443" s="259" t="s">
        <v>290</v>
      </c>
      <c r="C443" s="259" t="s">
        <v>19</v>
      </c>
      <c r="D443" s="259" t="n">
        <v>85.4225172</v>
      </c>
      <c r="E443" s="259" t="n">
        <v>32.5789479203152</v>
      </c>
      <c r="F443" s="259" t="n">
        <v>1.25921560914968</v>
      </c>
      <c r="G443" s="259" t="n">
        <v>32.6349464280679</v>
      </c>
      <c r="H443" s="259" t="n">
        <v>6698.3654679</v>
      </c>
      <c r="I443" s="259" t="n">
        <v>1.49981597450386</v>
      </c>
      <c r="J443" s="259" t="n">
        <v>98.7407843908503</v>
      </c>
      <c r="K443" s="259" t="n">
        <v>0.416185006018595</v>
      </c>
    </row>
    <row r="444">
      <c r="A444" s="259" t="s">
        <v>291</v>
      </c>
      <c r="B444" s="259" t="s">
        <v>292</v>
      </c>
      <c r="C444" s="259" t="s">
        <v>16</v>
      </c>
      <c r="D444" s="259"/>
      <c r="E444" s="259"/>
      <c r="F444" s="259"/>
      <c r="G444" s="259"/>
      <c r="H444" s="259" t="n">
        <v>481.9538589</v>
      </c>
      <c r="I444" s="259" t="n">
        <v>33.8612736063523</v>
      </c>
      <c r="J444" s="259" t="n">
        <v>100</v>
      </c>
      <c r="K444" s="259" t="n">
        <v>0</v>
      </c>
    </row>
    <row r="445">
      <c r="A445" s="259" t="s">
        <v>291</v>
      </c>
      <c r="B445" s="259" t="s">
        <v>292</v>
      </c>
      <c r="C445" s="259" t="s">
        <v>18</v>
      </c>
      <c r="D445" s="259" t="n">
        <v>6.8839757</v>
      </c>
      <c r="E445" s="259" t="n">
        <v>99.9999999999998</v>
      </c>
      <c r="F445" s="259" t="n">
        <v>5.65346260691901</v>
      </c>
      <c r="G445" s="259" t="n">
        <v>90.6426710383455</v>
      </c>
      <c r="H445" s="259" t="n">
        <v>114.881678</v>
      </c>
      <c r="I445" s="259" t="n">
        <v>40.1706627249378</v>
      </c>
      <c r="J445" s="259" t="n">
        <v>94.346537393081</v>
      </c>
      <c r="K445" s="259" t="n">
        <v>5.4315183732872</v>
      </c>
    </row>
    <row r="446">
      <c r="A446" s="259" t="s">
        <v>291</v>
      </c>
      <c r="B446" s="259" t="s">
        <v>292</v>
      </c>
      <c r="C446" s="259" t="s">
        <v>19</v>
      </c>
      <c r="D446" s="259" t="n">
        <v>102.3790107</v>
      </c>
      <c r="E446" s="259" t="n">
        <v>32.3138101216255</v>
      </c>
      <c r="F446" s="259" t="n">
        <v>0.862791282762407</v>
      </c>
      <c r="G446" s="259" t="n">
        <v>32.5842462704552</v>
      </c>
      <c r="H446" s="259" t="n">
        <v>11763.6438323</v>
      </c>
      <c r="I446" s="259" t="n">
        <v>3.12991494419679</v>
      </c>
      <c r="J446" s="259" t="n">
        <v>99.1372087172376</v>
      </c>
      <c r="K446" s="259" t="n">
        <v>0.283580746334287</v>
      </c>
    </row>
    <row r="447">
      <c r="A447" s="259" t="s">
        <v>293</v>
      </c>
      <c r="B447" s="259" t="s">
        <v>294</v>
      </c>
      <c r="C447" s="259" t="s">
        <v>16</v>
      </c>
      <c r="D447" s="259" t="n">
        <v>22.3215056</v>
      </c>
      <c r="E447" s="259" t="n">
        <v>99.9999999999999</v>
      </c>
      <c r="F447" s="259" t="n">
        <v>7.05085208729298</v>
      </c>
      <c r="G447" s="259" t="n">
        <v>100.087174764762</v>
      </c>
      <c r="H447" s="259" t="n">
        <v>294.2573323</v>
      </c>
      <c r="I447" s="259" t="n">
        <v>36.3951063155533</v>
      </c>
      <c r="J447" s="259" t="n">
        <v>92.949147912707</v>
      </c>
      <c r="K447" s="259" t="n">
        <v>7.59232204865539</v>
      </c>
    </row>
    <row r="448">
      <c r="A448" s="259" t="s">
        <v>293</v>
      </c>
      <c r="B448" s="259" t="s">
        <v>294</v>
      </c>
      <c r="C448" s="259" t="s">
        <v>18</v>
      </c>
      <c r="D448" s="259" t="n">
        <v>17.7721947</v>
      </c>
      <c r="E448" s="259" t="n">
        <v>99.9999999999997</v>
      </c>
      <c r="F448" s="259" t="n">
        <v>8.32116940616786</v>
      </c>
      <c r="G448" s="259" t="n">
        <v>99.2640728843616</v>
      </c>
      <c r="H448" s="259" t="n">
        <v>195.8058955</v>
      </c>
      <c r="I448" s="259" t="n">
        <v>38.1172718353591</v>
      </c>
      <c r="J448" s="259" t="n">
        <v>91.6788305938321</v>
      </c>
      <c r="K448" s="259" t="n">
        <v>9.0096389871768</v>
      </c>
    </row>
    <row r="449">
      <c r="A449" s="259" t="s">
        <v>293</v>
      </c>
      <c r="B449" s="259" t="s">
        <v>294</v>
      </c>
      <c r="C449" s="259" t="s">
        <v>19</v>
      </c>
      <c r="D449" s="259" t="n">
        <v>1037.7287681</v>
      </c>
      <c r="E449" s="259" t="n">
        <v>15.1379596142417</v>
      </c>
      <c r="F449" s="259" t="n">
        <v>5.66151761355148</v>
      </c>
      <c r="G449" s="259" t="n">
        <v>14.6362708646693</v>
      </c>
      <c r="H449" s="259" t="n">
        <v>17291.7870779</v>
      </c>
      <c r="I449" s="259" t="n">
        <v>2.76607294174893</v>
      </c>
      <c r="J449" s="259" t="n">
        <v>94.3384823864485</v>
      </c>
      <c r="K449" s="259" t="n">
        <v>0.878363772671193</v>
      </c>
    </row>
    <row r="450">
      <c r="A450" s="259" t="s">
        <v>295</v>
      </c>
      <c r="B450" s="259" t="s">
        <v>296</v>
      </c>
      <c r="C450" s="259" t="s">
        <v>16</v>
      </c>
      <c r="D450" s="259"/>
      <c r="E450" s="259"/>
      <c r="F450" s="259"/>
      <c r="G450" s="259"/>
      <c r="H450" s="259" t="n">
        <v>196.5033138</v>
      </c>
      <c r="I450" s="259" t="n">
        <v>40.7422903613199</v>
      </c>
      <c r="J450" s="259" t="n">
        <v>100</v>
      </c>
      <c r="K450" s="259" t="n">
        <v>0</v>
      </c>
    </row>
    <row r="451">
      <c r="A451" s="259" t="s">
        <v>295</v>
      </c>
      <c r="B451" s="259" t="s">
        <v>296</v>
      </c>
      <c r="C451" s="259" t="s">
        <v>18</v>
      </c>
      <c r="D451" s="259"/>
      <c r="E451" s="259"/>
      <c r="F451" s="259"/>
      <c r="G451" s="259"/>
      <c r="H451" s="259" t="n">
        <v>248.3093893</v>
      </c>
      <c r="I451" s="259" t="n">
        <v>40.0819617974076</v>
      </c>
      <c r="J451" s="259" t="n">
        <v>100</v>
      </c>
      <c r="K451" s="259" t="n">
        <v>0</v>
      </c>
    </row>
    <row r="452">
      <c r="A452" s="259" t="s">
        <v>295</v>
      </c>
      <c r="B452" s="259" t="s">
        <v>296</v>
      </c>
      <c r="C452" s="259" t="s">
        <v>19</v>
      </c>
      <c r="D452" s="259" t="n">
        <v>89.3479976</v>
      </c>
      <c r="E452" s="259" t="n">
        <v>61.5513597768886</v>
      </c>
      <c r="F452" s="259" t="n">
        <v>0.239922089063029</v>
      </c>
      <c r="G452" s="259" t="n">
        <v>61.7623988203927</v>
      </c>
      <c r="H452" s="259" t="n">
        <v>37151.073653</v>
      </c>
      <c r="I452" s="259" t="n">
        <v>2.59343650002269</v>
      </c>
      <c r="J452" s="259" t="n">
        <v>99.760077910937</v>
      </c>
      <c r="K452" s="259" t="n">
        <v>0.14853801300919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759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740</v>
      </c>
      <c r="I462" s="5" t="s">
        <v>741</v>
      </c>
      <c r="J462" s="5" t="s">
        <v>742</v>
      </c>
      <c r="K462" s="5" t="s">
        <v>743</v>
      </c>
    </row>
    <row r="463">
      <c r="A463" s="260" t="s">
        <v>76</v>
      </c>
      <c r="B463" s="260" t="s">
        <v>77</v>
      </c>
      <c r="C463" s="260" t="s">
        <v>19</v>
      </c>
      <c r="D463" s="260" t="n">
        <v>341.3969925</v>
      </c>
      <c r="E463" s="260"/>
      <c r="F463" s="260" t="n">
        <v>92.2018348623853</v>
      </c>
      <c r="G463" s="260"/>
      <c r="H463" s="260" t="n">
        <v>28.8743725</v>
      </c>
      <c r="I463" s="260"/>
      <c r="J463" s="260" t="n">
        <v>7.79816513761468</v>
      </c>
      <c r="K463" s="260"/>
    </row>
    <row r="464">
      <c r="A464" s="260" t="s">
        <v>78</v>
      </c>
      <c r="B464" s="260" t="s">
        <v>79</v>
      </c>
      <c r="C464" s="260" t="s">
        <v>19</v>
      </c>
      <c r="D464" s="260" t="n">
        <v>294.9474145</v>
      </c>
      <c r="E464" s="260"/>
      <c r="F464" s="260" t="n">
        <v>87.8450856874225</v>
      </c>
      <c r="G464" s="260"/>
      <c r="H464" s="260" t="n">
        <v>40.811168</v>
      </c>
      <c r="I464" s="260"/>
      <c r="J464" s="260" t="n">
        <v>12.1549143125775</v>
      </c>
      <c r="K464" s="260"/>
    </row>
    <row r="465">
      <c r="A465" s="260" t="s">
        <v>110</v>
      </c>
      <c r="B465" s="260" t="s">
        <v>111</v>
      </c>
      <c r="C465" s="260" t="s">
        <v>16</v>
      </c>
      <c r="D465" s="260" t="n">
        <v>18.6473744</v>
      </c>
      <c r="E465" s="260"/>
      <c r="F465" s="260" t="n">
        <v>77.6645451139774</v>
      </c>
      <c r="G465" s="260"/>
      <c r="H465" s="260" t="n">
        <v>5.3627764</v>
      </c>
      <c r="I465" s="260"/>
      <c r="J465" s="260" t="n">
        <v>22.3354548860226</v>
      </c>
      <c r="K465" s="260"/>
    </row>
    <row r="466">
      <c r="A466" s="260" t="s">
        <v>110</v>
      </c>
      <c r="B466" s="260" t="s">
        <v>111</v>
      </c>
      <c r="C466" s="260" t="s">
        <v>18</v>
      </c>
      <c r="D466" s="260" t="n">
        <v>35.6206892</v>
      </c>
      <c r="E466" s="260"/>
      <c r="F466" s="260" t="n">
        <v>100</v>
      </c>
      <c r="G466" s="260"/>
      <c r="H466" s="260"/>
      <c r="I466" s="260"/>
      <c r="J466" s="260"/>
      <c r="K466" s="260"/>
    </row>
    <row r="467">
      <c r="A467" s="260" t="s">
        <v>110</v>
      </c>
      <c r="B467" s="260" t="s">
        <v>111</v>
      </c>
      <c r="C467" s="260" t="s">
        <v>19</v>
      </c>
      <c r="D467" s="260" t="n">
        <v>2763.0720348</v>
      </c>
      <c r="E467" s="260"/>
      <c r="F467" s="260" t="n">
        <v>92.9780616549923</v>
      </c>
      <c r="G467" s="260"/>
      <c r="H467" s="260" t="n">
        <v>208.6741875</v>
      </c>
      <c r="I467" s="260"/>
      <c r="J467" s="260" t="n">
        <v>7.02193834500765</v>
      </c>
      <c r="K467" s="260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760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740</v>
      </c>
      <c r="I477" s="5" t="s">
        <v>741</v>
      </c>
      <c r="J477" s="5" t="s">
        <v>742</v>
      </c>
      <c r="K477" s="5" t="s">
        <v>743</v>
      </c>
    </row>
    <row r="478">
      <c r="A478" s="261" t="s">
        <v>14</v>
      </c>
      <c r="B478" s="261" t="s">
        <v>15</v>
      </c>
      <c r="C478" s="261" t="s">
        <v>16</v>
      </c>
      <c r="D478" s="261" t="n">
        <v>18.6473744</v>
      </c>
      <c r="E478" s="261"/>
      <c r="F478" s="261" t="n">
        <v>77.6645451139774</v>
      </c>
      <c r="G478" s="261"/>
      <c r="H478" s="261" t="n">
        <v>5.3627764</v>
      </c>
      <c r="I478" s="261"/>
      <c r="J478" s="261" t="n">
        <v>22.3354548860226</v>
      </c>
      <c r="K478" s="261"/>
    </row>
    <row r="479">
      <c r="A479" s="261" t="s">
        <v>14</v>
      </c>
      <c r="B479" s="261" t="s">
        <v>15</v>
      </c>
      <c r="C479" s="261" t="s">
        <v>18</v>
      </c>
      <c r="D479" s="261" t="n">
        <v>35.6206892</v>
      </c>
      <c r="E479" s="261"/>
      <c r="F479" s="261" t="n">
        <v>100</v>
      </c>
      <c r="G479" s="261"/>
      <c r="H479" s="261"/>
      <c r="I479" s="261"/>
      <c r="J479" s="261"/>
      <c r="K479" s="261"/>
    </row>
    <row r="480">
      <c r="A480" s="261" t="s">
        <v>14</v>
      </c>
      <c r="B480" s="261" t="s">
        <v>15</v>
      </c>
      <c r="C480" s="261" t="s">
        <v>19</v>
      </c>
      <c r="D480" s="261" t="n">
        <v>3399.4164418</v>
      </c>
      <c r="E480" s="261"/>
      <c r="F480" s="261" t="n">
        <v>92.431303180282</v>
      </c>
      <c r="G480" s="261"/>
      <c r="H480" s="261" t="n">
        <v>278.359728</v>
      </c>
      <c r="I480" s="261"/>
      <c r="J480" s="261" t="n">
        <v>7.56869681971803</v>
      </c>
      <c r="K480" s="261"/>
    </row>
    <row r="481">
      <c r="A481" s="261" t="s">
        <v>29</v>
      </c>
      <c r="B481" s="261" t="s">
        <v>30</v>
      </c>
      <c r="C481" s="261" t="s">
        <v>16</v>
      </c>
      <c r="D481" s="261" t="n">
        <v>195.0564633</v>
      </c>
      <c r="E481" s="261" t="n">
        <v>38.0420661648436</v>
      </c>
      <c r="F481" s="261" t="n">
        <v>83.8535503714646</v>
      </c>
      <c r="G481" s="261" t="n">
        <v>7.32518161451707</v>
      </c>
      <c r="H481" s="261" t="n">
        <v>37.5591653</v>
      </c>
      <c r="I481" s="261" t="n">
        <v>49.0232250986997</v>
      </c>
      <c r="J481" s="261" t="n">
        <v>16.1464496285354</v>
      </c>
      <c r="K481" s="261" t="n">
        <v>38.0419534711514</v>
      </c>
    </row>
    <row r="482">
      <c r="A482" s="261" t="s">
        <v>29</v>
      </c>
      <c r="B482" s="261" t="s">
        <v>30</v>
      </c>
      <c r="C482" s="261" t="s">
        <v>18</v>
      </c>
      <c r="D482" s="261" t="n">
        <v>24.7620478</v>
      </c>
      <c r="E482" s="261" t="n">
        <v>71.6263770219135</v>
      </c>
      <c r="F482" s="261" t="n">
        <v>100</v>
      </c>
      <c r="G482" s="261" t="n">
        <v>0</v>
      </c>
      <c r="H482" s="261"/>
      <c r="I482" s="261"/>
      <c r="J482" s="261"/>
      <c r="K482" s="261"/>
    </row>
    <row r="483">
      <c r="A483" s="261" t="s">
        <v>29</v>
      </c>
      <c r="B483" s="261" t="s">
        <v>30</v>
      </c>
      <c r="C483" s="261" t="s">
        <v>19</v>
      </c>
      <c r="D483" s="261" t="n">
        <v>7522.9257567</v>
      </c>
      <c r="E483" s="261" t="n">
        <v>1.61293298416274</v>
      </c>
      <c r="F483" s="261" t="n">
        <v>96.3995961590211</v>
      </c>
      <c r="G483" s="261" t="n">
        <v>0.712141796422892</v>
      </c>
      <c r="H483" s="261" t="n">
        <v>280.9718284</v>
      </c>
      <c r="I483" s="261" t="n">
        <v>18.9976698988994</v>
      </c>
      <c r="J483" s="261" t="n">
        <v>3.6004038409789</v>
      </c>
      <c r="K483" s="261" t="n">
        <v>19.0673559453991</v>
      </c>
    </row>
    <row r="484">
      <c r="A484" s="261" t="s">
        <v>31</v>
      </c>
      <c r="B484" s="261" t="s">
        <v>32</v>
      </c>
      <c r="C484" s="261" t="s">
        <v>16</v>
      </c>
      <c r="D484" s="261" t="n">
        <v>719.3249081</v>
      </c>
      <c r="E484" s="261" t="n">
        <v>20.4962739819289</v>
      </c>
      <c r="F484" s="261" t="n">
        <v>96.1029408736272</v>
      </c>
      <c r="G484" s="261" t="n">
        <v>1.75355601227464</v>
      </c>
      <c r="H484" s="261" t="n">
        <v>29.1692603</v>
      </c>
      <c r="I484" s="261" t="n">
        <v>47.5894861643102</v>
      </c>
      <c r="J484" s="261" t="n">
        <v>3.89705912637275</v>
      </c>
      <c r="K484" s="261" t="n">
        <v>43.2433494851996</v>
      </c>
    </row>
    <row r="485">
      <c r="A485" s="261" t="s">
        <v>31</v>
      </c>
      <c r="B485" s="261" t="s">
        <v>32</v>
      </c>
      <c r="C485" s="261" t="s">
        <v>18</v>
      </c>
      <c r="D485" s="261" t="n">
        <v>12.9465842</v>
      </c>
      <c r="E485" s="261" t="n">
        <v>70.5596896799252</v>
      </c>
      <c r="F485" s="261" t="n">
        <v>100</v>
      </c>
      <c r="G485" s="261" t="n">
        <v>0</v>
      </c>
      <c r="H485" s="261"/>
      <c r="I485" s="261"/>
      <c r="J485" s="261"/>
      <c r="K485" s="261"/>
    </row>
    <row r="486">
      <c r="A486" s="261" t="s">
        <v>31</v>
      </c>
      <c r="B486" s="261" t="s">
        <v>32</v>
      </c>
      <c r="C486" s="261" t="s">
        <v>19</v>
      </c>
      <c r="D486" s="261" t="n">
        <v>2925.5417902</v>
      </c>
      <c r="E486" s="261" t="n">
        <v>5.31010243035048</v>
      </c>
      <c r="F486" s="261" t="n">
        <v>97.0801764792979</v>
      </c>
      <c r="G486" s="261" t="n">
        <v>0.776333607632229</v>
      </c>
      <c r="H486" s="261" t="n">
        <v>87.9898043</v>
      </c>
      <c r="I486" s="261" t="n">
        <v>25.6063572671635</v>
      </c>
      <c r="J486" s="261" t="n">
        <v>2.9198235207021</v>
      </c>
      <c r="K486" s="261" t="n">
        <v>25.8120407282781</v>
      </c>
    </row>
    <row r="487">
      <c r="A487" s="261" t="s">
        <v>33</v>
      </c>
      <c r="B487" s="261" t="s">
        <v>34</v>
      </c>
      <c r="C487" s="261" t="s">
        <v>16</v>
      </c>
      <c r="D487" s="261"/>
      <c r="E487" s="261"/>
      <c r="F487" s="261"/>
      <c r="G487" s="261"/>
      <c r="H487" s="261" t="n">
        <v>1.131677</v>
      </c>
      <c r="I487" s="261" t="n">
        <v>99.9999999999998</v>
      </c>
      <c r="J487" s="261" t="n">
        <v>100</v>
      </c>
      <c r="K487" s="261" t="n">
        <v>0</v>
      </c>
    </row>
    <row r="488">
      <c r="A488" s="261" t="s">
        <v>33</v>
      </c>
      <c r="B488" s="261" t="s">
        <v>34</v>
      </c>
      <c r="C488" s="261" t="s">
        <v>18</v>
      </c>
      <c r="D488" s="261"/>
      <c r="E488" s="261"/>
      <c r="F488" s="261"/>
      <c r="G488" s="261"/>
      <c r="H488" s="261" t="n">
        <v>1.131677</v>
      </c>
      <c r="I488" s="261" t="n">
        <v>99.9999999999998</v>
      </c>
      <c r="J488" s="261" t="n">
        <v>100</v>
      </c>
      <c r="K488" s="261" t="n">
        <v>0</v>
      </c>
    </row>
    <row r="489">
      <c r="A489" s="261" t="s">
        <v>33</v>
      </c>
      <c r="B489" s="261" t="s">
        <v>34</v>
      </c>
      <c r="C489" s="261" t="s">
        <v>19</v>
      </c>
      <c r="D489" s="261" t="n">
        <v>595.262102</v>
      </c>
      <c r="E489" s="261" t="n">
        <v>4.62004568185066</v>
      </c>
      <c r="F489" s="261" t="n">
        <v>95.6363636363636</v>
      </c>
      <c r="G489" s="261" t="n">
        <v>0.903948708838266</v>
      </c>
      <c r="H489" s="261" t="n">
        <v>27.160248</v>
      </c>
      <c r="I489" s="261" t="n">
        <v>20.0520156925266</v>
      </c>
      <c r="J489" s="261" t="n">
        <v>4.36363636363636</v>
      </c>
      <c r="K489" s="261" t="n">
        <v>19.811542535372</v>
      </c>
    </row>
    <row r="490">
      <c r="A490" s="261" t="s">
        <v>35</v>
      </c>
      <c r="B490" s="261" t="s">
        <v>36</v>
      </c>
      <c r="C490" s="261" t="s">
        <v>16</v>
      </c>
      <c r="D490" s="261" t="n">
        <v>81.1985193</v>
      </c>
      <c r="E490" s="261" t="n">
        <v>50.6258171612426</v>
      </c>
      <c r="F490" s="261" t="n">
        <v>100</v>
      </c>
      <c r="G490" s="261" t="n">
        <v>0</v>
      </c>
      <c r="H490" s="261"/>
      <c r="I490" s="261"/>
      <c r="J490" s="261"/>
      <c r="K490" s="261"/>
    </row>
    <row r="491">
      <c r="A491" s="261" t="s">
        <v>35</v>
      </c>
      <c r="B491" s="261" t="s">
        <v>36</v>
      </c>
      <c r="C491" s="261" t="s">
        <v>18</v>
      </c>
      <c r="D491" s="261" t="n">
        <v>16.0273317</v>
      </c>
      <c r="E491" s="261" t="n">
        <v>72.4908033116615</v>
      </c>
      <c r="F491" s="261" t="n">
        <v>100</v>
      </c>
      <c r="G491" s="261" t="n">
        <v>0</v>
      </c>
      <c r="H491" s="261"/>
      <c r="I491" s="261"/>
      <c r="J491" s="261"/>
      <c r="K491" s="261"/>
    </row>
    <row r="492">
      <c r="A492" s="261" t="s">
        <v>35</v>
      </c>
      <c r="B492" s="261" t="s">
        <v>36</v>
      </c>
      <c r="C492" s="261" t="s">
        <v>19</v>
      </c>
      <c r="D492" s="261" t="n">
        <v>6574.8205429</v>
      </c>
      <c r="E492" s="261" t="n">
        <v>1.76333215154466</v>
      </c>
      <c r="F492" s="261" t="n">
        <v>96.5138609837894</v>
      </c>
      <c r="G492" s="261" t="n">
        <v>0.766879098108834</v>
      </c>
      <c r="H492" s="261" t="n">
        <v>237.4864935</v>
      </c>
      <c r="I492" s="261" t="n">
        <v>21.1083699819899</v>
      </c>
      <c r="J492" s="261" t="n">
        <v>3.48613901621059</v>
      </c>
      <c r="K492" s="261" t="n">
        <v>21.2310703394447</v>
      </c>
    </row>
    <row r="493">
      <c r="A493" s="261" t="s">
        <v>37</v>
      </c>
      <c r="B493" s="261" t="s">
        <v>38</v>
      </c>
      <c r="C493" s="261" t="s">
        <v>16</v>
      </c>
      <c r="D493" s="261" t="n">
        <v>2.8791554</v>
      </c>
      <c r="E493" s="261" t="n">
        <v>69.9543924373344</v>
      </c>
      <c r="F493" s="261" t="n">
        <v>100</v>
      </c>
      <c r="G493" s="261" t="n">
        <v>0</v>
      </c>
      <c r="H493" s="261"/>
      <c r="I493" s="261"/>
      <c r="J493" s="261"/>
      <c r="K493" s="261"/>
    </row>
    <row r="494">
      <c r="A494" s="261" t="s">
        <v>37</v>
      </c>
      <c r="B494" s="261" t="s">
        <v>38</v>
      </c>
      <c r="C494" s="261" t="s">
        <v>18</v>
      </c>
      <c r="D494" s="261" t="n">
        <v>13.3332316</v>
      </c>
      <c r="E494" s="261" t="n">
        <v>34.4145290312038</v>
      </c>
      <c r="F494" s="261" t="n">
        <v>100</v>
      </c>
      <c r="G494" s="261" t="n">
        <v>0</v>
      </c>
      <c r="H494" s="261"/>
      <c r="I494" s="261"/>
      <c r="J494" s="261"/>
      <c r="K494" s="261"/>
    </row>
    <row r="495">
      <c r="A495" s="261" t="s">
        <v>37</v>
      </c>
      <c r="B495" s="261" t="s">
        <v>38</v>
      </c>
      <c r="C495" s="261" t="s">
        <v>19</v>
      </c>
      <c r="D495" s="261" t="n">
        <v>628.1949445</v>
      </c>
      <c r="E495" s="261" t="n">
        <v>1.58079010606803</v>
      </c>
      <c r="F495" s="261" t="n">
        <v>92.2103405074992</v>
      </c>
      <c r="G495" s="261" t="n">
        <v>1.30747320185394</v>
      </c>
      <c r="H495" s="261" t="n">
        <v>53.068069</v>
      </c>
      <c r="I495" s="261" t="n">
        <v>15.5352122500746</v>
      </c>
      <c r="J495" s="261" t="n">
        <v>7.78965949250084</v>
      </c>
      <c r="K495" s="261" t="n">
        <v>15.4772553618613</v>
      </c>
    </row>
    <row r="496">
      <c r="A496" s="261" t="s">
        <v>39</v>
      </c>
      <c r="B496" s="261" t="s">
        <v>40</v>
      </c>
      <c r="C496" s="261" t="s">
        <v>16</v>
      </c>
      <c r="D496" s="261" t="n">
        <v>4.8680131</v>
      </c>
      <c r="E496" s="261" t="n">
        <v>70.0798860740513</v>
      </c>
      <c r="F496" s="261" t="n">
        <v>100</v>
      </c>
      <c r="G496" s="261" t="n">
        <v>0</v>
      </c>
      <c r="H496" s="261"/>
      <c r="I496" s="261"/>
      <c r="J496" s="261"/>
      <c r="K496" s="261"/>
    </row>
    <row r="497">
      <c r="A497" s="261" t="s">
        <v>39</v>
      </c>
      <c r="B497" s="261" t="s">
        <v>40</v>
      </c>
      <c r="C497" s="261" t="s">
        <v>19</v>
      </c>
      <c r="D497" s="261" t="n">
        <v>1599.1259456</v>
      </c>
      <c r="E497" s="261" t="n">
        <v>1.95742789211301</v>
      </c>
      <c r="F497" s="261" t="n">
        <v>95.9714070241503</v>
      </c>
      <c r="G497" s="261" t="n">
        <v>0.734476726493703</v>
      </c>
      <c r="H497" s="261" t="n">
        <v>67.1265302</v>
      </c>
      <c r="I497" s="261" t="n">
        <v>17.0401773066481</v>
      </c>
      <c r="J497" s="261" t="n">
        <v>4.02859297584967</v>
      </c>
      <c r="K497" s="261" t="n">
        <v>17.4971175521215</v>
      </c>
    </row>
    <row r="498">
      <c r="A498" s="261" t="s">
        <v>41</v>
      </c>
      <c r="B498" s="261" t="s">
        <v>42</v>
      </c>
      <c r="C498" s="261" t="s">
        <v>16</v>
      </c>
      <c r="D498" s="261" t="n">
        <v>128.8208709</v>
      </c>
      <c r="E498" s="261" t="n">
        <v>32.3682781675503</v>
      </c>
      <c r="F498" s="261" t="n">
        <v>97.5071638555786</v>
      </c>
      <c r="G498" s="261" t="n">
        <v>2.65876772626628</v>
      </c>
      <c r="H498" s="261" t="n">
        <v>3.2933921</v>
      </c>
      <c r="I498" s="261" t="n">
        <v>100</v>
      </c>
      <c r="J498" s="261" t="n">
        <v>2.49283614442144</v>
      </c>
      <c r="K498" s="261" t="n">
        <v>103.997569563137</v>
      </c>
    </row>
    <row r="499">
      <c r="A499" s="261" t="s">
        <v>41</v>
      </c>
      <c r="B499" s="261" t="s">
        <v>42</v>
      </c>
      <c r="C499" s="261" t="s">
        <v>19</v>
      </c>
      <c r="D499" s="261" t="n">
        <v>2774.1220933</v>
      </c>
      <c r="E499" s="261" t="n">
        <v>2.24103703163112</v>
      </c>
      <c r="F499" s="261" t="n">
        <v>97.6089526515058</v>
      </c>
      <c r="G499" s="261" t="n">
        <v>0.578923675305449</v>
      </c>
      <c r="H499" s="261" t="n">
        <v>67.955419</v>
      </c>
      <c r="I499" s="261" t="n">
        <v>23.458573449879</v>
      </c>
      <c r="J499" s="261" t="n">
        <v>2.39104734849423</v>
      </c>
      <c r="K499" s="261" t="n">
        <v>23.6332139751692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761</v>
      </c>
    </row>
    <row r="9">
      <c r="A9" t="s">
        <v>3</v>
      </c>
    </row>
    <row r="10">
      <c r="A10" t="s">
        <v>4</v>
      </c>
    </row>
    <row r="11">
      <c r="A11" t="s">
        <v>762</v>
      </c>
    </row>
    <row r="12">
      <c r="A12" s="3" t="s">
        <v>6</v>
      </c>
    </row>
    <row r="13">
      <c r="A13" s="3" t="s">
        <v>327</v>
      </c>
    </row>
    <row r="15">
      <c r="A15" s="4" t="s">
        <v>763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262" t="s">
        <v>14</v>
      </c>
      <c r="B17" s="262" t="s">
        <v>15</v>
      </c>
      <c r="C17" s="262" t="s">
        <v>16</v>
      </c>
      <c r="D17" s="262" t="n">
        <v>16245.0859701</v>
      </c>
      <c r="E17" s="262" t="n">
        <v>7.36094411333401</v>
      </c>
      <c r="F17" s="262" t="n">
        <v>97.5381966017908</v>
      </c>
      <c r="G17" s="262" t="n">
        <v>0.887974276416329</v>
      </c>
      <c r="H17" s="262" t="n">
        <v>410.0158629</v>
      </c>
      <c r="I17" s="262" t="n">
        <v>35.7651867144668</v>
      </c>
      <c r="J17" s="262" t="n">
        <v>2.46180339820922</v>
      </c>
      <c r="K17" s="262" t="n">
        <v>35.1820984622217</v>
      </c>
    </row>
    <row r="18">
      <c r="A18" s="262" t="s">
        <v>14</v>
      </c>
      <c r="B18" s="262" t="s">
        <v>15</v>
      </c>
      <c r="C18" s="262" t="s">
        <v>18</v>
      </c>
      <c r="D18" s="262" t="n">
        <v>16948.0369605</v>
      </c>
      <c r="E18" s="262" t="n">
        <v>5.86548258857347</v>
      </c>
      <c r="F18" s="262" t="n">
        <v>95.3247409528957</v>
      </c>
      <c r="G18" s="262" t="n">
        <v>1.21363692846901</v>
      </c>
      <c r="H18" s="262" t="n">
        <v>831.2266295</v>
      </c>
      <c r="I18" s="262" t="n">
        <v>25.4940576217902</v>
      </c>
      <c r="J18" s="262" t="n">
        <v>4.67525904710432</v>
      </c>
      <c r="K18" s="262" t="n">
        <v>24.7450728722358</v>
      </c>
    </row>
    <row r="19">
      <c r="A19" s="262" t="s">
        <v>14</v>
      </c>
      <c r="B19" s="262" t="s">
        <v>15</v>
      </c>
      <c r="C19" s="262" t="s">
        <v>19</v>
      </c>
      <c r="D19" s="262" t="n">
        <v>2070034.5766224</v>
      </c>
      <c r="E19" s="262" t="n">
        <v>0.264223638947531</v>
      </c>
      <c r="F19" s="262" t="n">
        <v>98.6257490322097</v>
      </c>
      <c r="G19" s="262" t="n">
        <v>0.0667402323024693</v>
      </c>
      <c r="H19" s="262" t="n">
        <v>28843.8571894</v>
      </c>
      <c r="I19" s="262" t="n">
        <v>4.84126102343115</v>
      </c>
      <c r="J19" s="262" t="n">
        <v>1.37425096779027</v>
      </c>
      <c r="K19" s="262" t="n">
        <v>4.78974041546336</v>
      </c>
    </row>
    <row r="20">
      <c r="A20" s="262" t="s">
        <v>14</v>
      </c>
      <c r="B20" s="262" t="s">
        <v>20</v>
      </c>
      <c r="C20" s="262" t="s">
        <v>16</v>
      </c>
      <c r="D20" s="262" t="n">
        <v>24.0101508</v>
      </c>
      <c r="E20" s="262"/>
      <c r="F20" s="262" t="n">
        <v>100</v>
      </c>
      <c r="G20" s="262"/>
      <c r="H20" s="262"/>
      <c r="I20" s="262"/>
      <c r="J20" s="262"/>
      <c r="K20" s="262"/>
    </row>
    <row r="21">
      <c r="A21" s="262" t="s">
        <v>14</v>
      </c>
      <c r="B21" s="262" t="s">
        <v>20</v>
      </c>
      <c r="C21" s="262" t="s">
        <v>18</v>
      </c>
      <c r="D21" s="262" t="n">
        <v>35.6206892</v>
      </c>
      <c r="E21" s="262"/>
      <c r="F21" s="262" t="n">
        <v>100</v>
      </c>
      <c r="G21" s="262"/>
      <c r="H21" s="262"/>
      <c r="I21" s="262"/>
      <c r="J21" s="262"/>
      <c r="K21" s="262"/>
    </row>
    <row r="22">
      <c r="A22" s="262" t="s">
        <v>14</v>
      </c>
      <c r="B22" s="262" t="s">
        <v>20</v>
      </c>
      <c r="C22" s="262" t="s">
        <v>19</v>
      </c>
      <c r="D22" s="262" t="n">
        <v>3607.9941697</v>
      </c>
      <c r="E22" s="262"/>
      <c r="F22" s="262" t="n">
        <v>98.1026033973189</v>
      </c>
      <c r="G22" s="262"/>
      <c r="H22" s="262" t="n">
        <v>69.7820001</v>
      </c>
      <c r="I22" s="262"/>
      <c r="J22" s="262" t="n">
        <v>1.89739660268109</v>
      </c>
      <c r="K22" s="262"/>
    </row>
    <row r="23">
      <c r="A23" s="262" t="s">
        <v>14</v>
      </c>
      <c r="B23" s="262" t="s">
        <v>21</v>
      </c>
      <c r="C23" s="262" t="s">
        <v>16</v>
      </c>
      <c r="D23" s="262" t="n">
        <v>16221.0758193</v>
      </c>
      <c r="E23" s="262" t="n">
        <v>7.37159735750671</v>
      </c>
      <c r="F23" s="262" t="n">
        <v>97.5346425193553</v>
      </c>
      <c r="G23" s="262" t="n">
        <v>0.889293542823292</v>
      </c>
      <c r="H23" s="262" t="n">
        <v>410.0158629</v>
      </c>
      <c r="I23" s="262" t="n">
        <v>35.7651867144668</v>
      </c>
      <c r="J23" s="262" t="n">
        <v>2.46535748064472</v>
      </c>
      <c r="K23" s="262" t="n">
        <v>35.1822924160101</v>
      </c>
    </row>
    <row r="24">
      <c r="A24" s="262" t="s">
        <v>14</v>
      </c>
      <c r="B24" s="262" t="s">
        <v>21</v>
      </c>
      <c r="C24" s="262" t="s">
        <v>18</v>
      </c>
      <c r="D24" s="262" t="n">
        <v>16912.4162713</v>
      </c>
      <c r="E24" s="262" t="n">
        <v>5.8771113596182</v>
      </c>
      <c r="F24" s="262" t="n">
        <v>95.3153552844409</v>
      </c>
      <c r="G24" s="262" t="n">
        <v>1.21617658914672</v>
      </c>
      <c r="H24" s="262" t="n">
        <v>831.2266295</v>
      </c>
      <c r="I24" s="262" t="n">
        <v>25.4940576217902</v>
      </c>
      <c r="J24" s="262" t="n">
        <v>4.68464471555907</v>
      </c>
      <c r="K24" s="262" t="n">
        <v>24.7447374820409</v>
      </c>
    </row>
    <row r="25">
      <c r="A25" s="262" t="s">
        <v>14</v>
      </c>
      <c r="B25" s="262" t="s">
        <v>21</v>
      </c>
      <c r="C25" s="262" t="s">
        <v>19</v>
      </c>
      <c r="D25" s="262" t="n">
        <v>2066426.5824527</v>
      </c>
      <c r="E25" s="262" t="n">
        <v>0.26455866575604</v>
      </c>
      <c r="F25" s="262" t="n">
        <v>98.6266673273345</v>
      </c>
      <c r="G25" s="262" t="n">
        <v>0.0668462823382087</v>
      </c>
      <c r="H25" s="262" t="n">
        <v>28774.0751893</v>
      </c>
      <c r="I25" s="262" t="n">
        <v>4.85221148182859</v>
      </c>
      <c r="J25" s="262" t="n">
        <v>1.3733326726655</v>
      </c>
      <c r="K25" s="262" t="n">
        <v>4.80060380231366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764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740</v>
      </c>
      <c r="I35" s="5" t="s">
        <v>741</v>
      </c>
      <c r="J35" s="5" t="s">
        <v>742</v>
      </c>
      <c r="K35" s="5" t="s">
        <v>743</v>
      </c>
    </row>
    <row r="36">
      <c r="A36" s="263" t="s">
        <v>14</v>
      </c>
      <c r="B36" s="263" t="s">
        <v>15</v>
      </c>
      <c r="C36" s="263" t="s">
        <v>16</v>
      </c>
      <c r="D36" s="263" t="n">
        <v>16245.0859701</v>
      </c>
      <c r="E36" s="263" t="n">
        <v>7.36094411333401</v>
      </c>
      <c r="F36" s="263" t="n">
        <v>97.5381966017908</v>
      </c>
      <c r="G36" s="263" t="n">
        <v>0.887974276416329</v>
      </c>
      <c r="H36" s="263" t="n">
        <v>410.0158629</v>
      </c>
      <c r="I36" s="263" t="n">
        <v>35.7651867144668</v>
      </c>
      <c r="J36" s="263" t="n">
        <v>2.46180339820922</v>
      </c>
      <c r="K36" s="263" t="n">
        <v>35.1820984622217</v>
      </c>
    </row>
    <row r="37">
      <c r="A37" s="263" t="s">
        <v>14</v>
      </c>
      <c r="B37" s="263" t="s">
        <v>15</v>
      </c>
      <c r="C37" s="263" t="s">
        <v>18</v>
      </c>
      <c r="D37" s="263" t="n">
        <v>16948.0369605</v>
      </c>
      <c r="E37" s="263" t="n">
        <v>5.86548258857347</v>
      </c>
      <c r="F37" s="263" t="n">
        <v>95.3247409528957</v>
      </c>
      <c r="G37" s="263" t="n">
        <v>1.21363692846901</v>
      </c>
      <c r="H37" s="263" t="n">
        <v>831.2266295</v>
      </c>
      <c r="I37" s="263" t="n">
        <v>25.4940576217902</v>
      </c>
      <c r="J37" s="263" t="n">
        <v>4.67525904710432</v>
      </c>
      <c r="K37" s="263" t="n">
        <v>24.7450728722358</v>
      </c>
    </row>
    <row r="38">
      <c r="A38" s="263" t="s">
        <v>14</v>
      </c>
      <c r="B38" s="263" t="s">
        <v>15</v>
      </c>
      <c r="C38" s="263" t="s">
        <v>19</v>
      </c>
      <c r="D38" s="263" t="n">
        <v>2070034.5766224</v>
      </c>
      <c r="E38" s="263" t="n">
        <v>0.264223638947531</v>
      </c>
      <c r="F38" s="263" t="n">
        <v>98.6257490322097</v>
      </c>
      <c r="G38" s="263" t="n">
        <v>0.0667402323024693</v>
      </c>
      <c r="H38" s="263" t="n">
        <v>28843.8571894</v>
      </c>
      <c r="I38" s="263" t="n">
        <v>4.84126102343115</v>
      </c>
      <c r="J38" s="263" t="n">
        <v>1.37425096779027</v>
      </c>
      <c r="K38" s="263" t="n">
        <v>4.78974041546336</v>
      </c>
    </row>
    <row r="39">
      <c r="A39" s="263" t="s">
        <v>29</v>
      </c>
      <c r="B39" s="263" t="s">
        <v>30</v>
      </c>
      <c r="C39" s="263" t="s">
        <v>16</v>
      </c>
      <c r="D39" s="263" t="n">
        <v>232.6156286</v>
      </c>
      <c r="E39" s="263" t="n">
        <v>36.3717912741342</v>
      </c>
      <c r="F39" s="263" t="n">
        <v>100</v>
      </c>
      <c r="G39" s="263" t="n">
        <v>0</v>
      </c>
      <c r="H39" s="263"/>
      <c r="I39" s="263"/>
      <c r="J39" s="263"/>
      <c r="K39" s="263"/>
    </row>
    <row r="40">
      <c r="A40" s="263" t="s">
        <v>29</v>
      </c>
      <c r="B40" s="263" t="s">
        <v>30</v>
      </c>
      <c r="C40" s="263" t="s">
        <v>18</v>
      </c>
      <c r="D40" s="263" t="n">
        <v>24.7620478</v>
      </c>
      <c r="E40" s="263" t="n">
        <v>71.6263770219135</v>
      </c>
      <c r="F40" s="263" t="n">
        <v>100</v>
      </c>
      <c r="G40" s="263" t="n">
        <v>0</v>
      </c>
      <c r="H40" s="263"/>
      <c r="I40" s="263"/>
      <c r="J40" s="263"/>
      <c r="K40" s="263"/>
    </row>
    <row r="41">
      <c r="A41" s="263" t="s">
        <v>29</v>
      </c>
      <c r="B41" s="263" t="s">
        <v>30</v>
      </c>
      <c r="C41" s="263" t="s">
        <v>19</v>
      </c>
      <c r="D41" s="263" t="n">
        <v>7583.0484227</v>
      </c>
      <c r="E41" s="263" t="n">
        <v>1.43859093728065</v>
      </c>
      <c r="F41" s="263" t="n">
        <v>97.1700145985812</v>
      </c>
      <c r="G41" s="263" t="n">
        <v>0.721427649053096</v>
      </c>
      <c r="H41" s="263" t="n">
        <v>220.8491624</v>
      </c>
      <c r="I41" s="263" t="n">
        <v>25.0673896796439</v>
      </c>
      <c r="J41" s="263" t="n">
        <v>2.82998540141875</v>
      </c>
      <c r="K41" s="263" t="n">
        <v>24.7708469291629</v>
      </c>
    </row>
    <row r="42">
      <c r="A42" s="263" t="s">
        <v>31</v>
      </c>
      <c r="B42" s="263" t="s">
        <v>32</v>
      </c>
      <c r="C42" s="263" t="s">
        <v>16</v>
      </c>
      <c r="D42" s="263" t="n">
        <v>1271.3937906</v>
      </c>
      <c r="E42" s="263" t="n">
        <v>16.9794534782725</v>
      </c>
      <c r="F42" s="263" t="n">
        <v>96.4554839137502</v>
      </c>
      <c r="G42" s="263" t="n">
        <v>1.62529705361434</v>
      </c>
      <c r="H42" s="263" t="n">
        <v>46.7207831</v>
      </c>
      <c r="I42" s="263" t="n">
        <v>44.7799249656826</v>
      </c>
      <c r="J42" s="263" t="n">
        <v>3.54451608624984</v>
      </c>
      <c r="K42" s="263" t="n">
        <v>44.2285519363598</v>
      </c>
    </row>
    <row r="43">
      <c r="A43" s="263" t="s">
        <v>31</v>
      </c>
      <c r="B43" s="263" t="s">
        <v>32</v>
      </c>
      <c r="C43" s="263" t="s">
        <v>18</v>
      </c>
      <c r="D43" s="263" t="n">
        <v>71.5357893</v>
      </c>
      <c r="E43" s="263" t="n">
        <v>43.2415095157263</v>
      </c>
      <c r="F43" s="263" t="n">
        <v>100</v>
      </c>
      <c r="G43" s="263" t="n">
        <v>0</v>
      </c>
      <c r="H43" s="263"/>
      <c r="I43" s="263"/>
      <c r="J43" s="263"/>
      <c r="K43" s="263"/>
    </row>
    <row r="44">
      <c r="A44" s="263" t="s">
        <v>31</v>
      </c>
      <c r="B44" s="263" t="s">
        <v>32</v>
      </c>
      <c r="C44" s="263" t="s">
        <v>19</v>
      </c>
      <c r="D44" s="263" t="n">
        <v>10487.8397237</v>
      </c>
      <c r="E44" s="263" t="n">
        <v>2.1923531389392</v>
      </c>
      <c r="F44" s="263" t="n">
        <v>98.1648679140824</v>
      </c>
      <c r="G44" s="263" t="n">
        <v>0.444932194436063</v>
      </c>
      <c r="H44" s="263" t="n">
        <v>196.0637405</v>
      </c>
      <c r="I44" s="263" t="n">
        <v>23.9363996415283</v>
      </c>
      <c r="J44" s="263" t="n">
        <v>1.83513208591764</v>
      </c>
      <c r="K44" s="263" t="n">
        <v>23.8003086713504</v>
      </c>
    </row>
    <row r="45">
      <c r="A45" s="263" t="s">
        <v>33</v>
      </c>
      <c r="B45" s="263" t="s">
        <v>34</v>
      </c>
      <c r="C45" s="263" t="s">
        <v>16</v>
      </c>
      <c r="D45" s="263" t="n">
        <v>325.7167987</v>
      </c>
      <c r="E45" s="263" t="n">
        <v>39.6288605991953</v>
      </c>
      <c r="F45" s="263" t="n">
        <v>100</v>
      </c>
      <c r="G45" s="263" t="n">
        <v>0.00000000000000439968734768873</v>
      </c>
      <c r="H45" s="263"/>
      <c r="I45" s="263"/>
      <c r="J45" s="263"/>
      <c r="K45" s="263"/>
    </row>
    <row r="46">
      <c r="A46" s="263" t="s">
        <v>33</v>
      </c>
      <c r="B46" s="263" t="s">
        <v>34</v>
      </c>
      <c r="C46" s="263" t="s">
        <v>18</v>
      </c>
      <c r="D46" s="263" t="n">
        <v>92.2847668</v>
      </c>
      <c r="E46" s="263" t="n">
        <v>69.6586878406781</v>
      </c>
      <c r="F46" s="263" t="n">
        <v>100</v>
      </c>
      <c r="G46" s="263" t="n">
        <v>0</v>
      </c>
      <c r="H46" s="263"/>
      <c r="I46" s="263"/>
      <c r="J46" s="263"/>
      <c r="K46" s="263"/>
    </row>
    <row r="47">
      <c r="A47" s="263" t="s">
        <v>33</v>
      </c>
      <c r="B47" s="263" t="s">
        <v>34</v>
      </c>
      <c r="C47" s="263" t="s">
        <v>19</v>
      </c>
      <c r="D47" s="263" t="n">
        <v>39558.4429942</v>
      </c>
      <c r="E47" s="263" t="n">
        <v>1.23510164244148</v>
      </c>
      <c r="F47" s="263" t="n">
        <v>99.1079724341477</v>
      </c>
      <c r="G47" s="263" t="n">
        <v>0.355911843597346</v>
      </c>
      <c r="H47" s="263" t="n">
        <v>356.0482648</v>
      </c>
      <c r="I47" s="263" t="n">
        <v>39.7815932085753</v>
      </c>
      <c r="J47" s="263" t="n">
        <v>0.892027565852333</v>
      </c>
      <c r="K47" s="263" t="n">
        <v>39.5432860312208</v>
      </c>
    </row>
    <row r="48">
      <c r="A48" s="263" t="s">
        <v>35</v>
      </c>
      <c r="B48" s="263" t="s">
        <v>36</v>
      </c>
      <c r="C48" s="263" t="s">
        <v>16</v>
      </c>
      <c r="D48" s="263" t="n">
        <v>81.1985193</v>
      </c>
      <c r="E48" s="263" t="n">
        <v>50.6258171612426</v>
      </c>
      <c r="F48" s="263" t="n">
        <v>100</v>
      </c>
      <c r="G48" s="263" t="n">
        <v>0</v>
      </c>
      <c r="H48" s="263"/>
      <c r="I48" s="263"/>
      <c r="J48" s="263"/>
      <c r="K48" s="263"/>
    </row>
    <row r="49">
      <c r="A49" s="263" t="s">
        <v>35</v>
      </c>
      <c r="B49" s="263" t="s">
        <v>36</v>
      </c>
      <c r="C49" s="263" t="s">
        <v>18</v>
      </c>
      <c r="D49" s="263" t="n">
        <v>21.9738519</v>
      </c>
      <c r="E49" s="263" t="n">
        <v>59.3965202847095</v>
      </c>
      <c r="F49" s="263" t="n">
        <v>100</v>
      </c>
      <c r="G49" s="263" t="n">
        <v>0</v>
      </c>
      <c r="H49" s="263"/>
      <c r="I49" s="263"/>
      <c r="J49" s="263"/>
      <c r="K49" s="263"/>
    </row>
    <row r="50">
      <c r="A50" s="263" t="s">
        <v>35</v>
      </c>
      <c r="B50" s="263" t="s">
        <v>36</v>
      </c>
      <c r="C50" s="263" t="s">
        <v>19</v>
      </c>
      <c r="D50" s="263" t="n">
        <v>12981.0848573</v>
      </c>
      <c r="E50" s="263" t="n">
        <v>1.36494008944151</v>
      </c>
      <c r="F50" s="263" t="n">
        <v>98.7837901493236</v>
      </c>
      <c r="G50" s="263" t="n">
        <v>0.303606207272332</v>
      </c>
      <c r="H50" s="263" t="n">
        <v>159.8209914</v>
      </c>
      <c r="I50" s="263" t="n">
        <v>24.7970636706377</v>
      </c>
      <c r="J50" s="263" t="n">
        <v>1.2162098506764</v>
      </c>
      <c r="K50" s="263" t="n">
        <v>24.6597014902834</v>
      </c>
    </row>
    <row r="51">
      <c r="A51" s="263" t="s">
        <v>37</v>
      </c>
      <c r="B51" s="263" t="s">
        <v>38</v>
      </c>
      <c r="C51" s="263" t="s">
        <v>16</v>
      </c>
      <c r="D51" s="263" t="n">
        <v>2.8791554</v>
      </c>
      <c r="E51" s="263" t="n">
        <v>69.9543924373344</v>
      </c>
      <c r="F51" s="263" t="n">
        <v>100</v>
      </c>
      <c r="G51" s="263" t="n">
        <v>0</v>
      </c>
      <c r="H51" s="263"/>
      <c r="I51" s="263"/>
      <c r="J51" s="263"/>
      <c r="K51" s="263"/>
    </row>
    <row r="52">
      <c r="A52" s="263" t="s">
        <v>37</v>
      </c>
      <c r="B52" s="263" t="s">
        <v>38</v>
      </c>
      <c r="C52" s="263" t="s">
        <v>18</v>
      </c>
      <c r="D52" s="263" t="n">
        <v>13.3332316</v>
      </c>
      <c r="E52" s="263" t="n">
        <v>34.4145290312038</v>
      </c>
      <c r="F52" s="263" t="n">
        <v>100</v>
      </c>
      <c r="G52" s="263" t="n">
        <v>0</v>
      </c>
      <c r="H52" s="263"/>
      <c r="I52" s="263"/>
      <c r="J52" s="263"/>
      <c r="K52" s="263"/>
    </row>
    <row r="53">
      <c r="A53" s="263" t="s">
        <v>37</v>
      </c>
      <c r="B53" s="263" t="s">
        <v>38</v>
      </c>
      <c r="C53" s="263" t="s">
        <v>19</v>
      </c>
      <c r="D53" s="263" t="n">
        <v>648.3272206</v>
      </c>
      <c r="E53" s="263" t="n">
        <v>1.5339610108035</v>
      </c>
      <c r="F53" s="263" t="n">
        <v>95.1654805490185</v>
      </c>
      <c r="G53" s="263" t="n">
        <v>1.15344911727779</v>
      </c>
      <c r="H53" s="263" t="n">
        <v>32.9357929</v>
      </c>
      <c r="I53" s="263" t="n">
        <v>22.6571792316235</v>
      </c>
      <c r="J53" s="263" t="n">
        <v>4.83451945098147</v>
      </c>
      <c r="K53" s="263" t="n">
        <v>22.7051603882364</v>
      </c>
    </row>
    <row r="54">
      <c r="A54" s="263" t="s">
        <v>39</v>
      </c>
      <c r="B54" s="263" t="s">
        <v>40</v>
      </c>
      <c r="C54" s="263" t="s">
        <v>16</v>
      </c>
      <c r="D54" s="263" t="n">
        <v>4.8680131</v>
      </c>
      <c r="E54" s="263" t="n">
        <v>70.0798860740513</v>
      </c>
      <c r="F54" s="263" t="n">
        <v>100</v>
      </c>
      <c r="G54" s="263" t="n">
        <v>0</v>
      </c>
      <c r="H54" s="263"/>
      <c r="I54" s="263"/>
      <c r="J54" s="263"/>
      <c r="K54" s="263"/>
    </row>
    <row r="55">
      <c r="A55" s="263" t="s">
        <v>39</v>
      </c>
      <c r="B55" s="263" t="s">
        <v>40</v>
      </c>
      <c r="C55" s="263" t="s">
        <v>19</v>
      </c>
      <c r="D55" s="263" t="n">
        <v>1598.4214371</v>
      </c>
      <c r="E55" s="263" t="n">
        <v>1.53487559693055</v>
      </c>
      <c r="F55" s="263" t="n">
        <v>95.9291260067036</v>
      </c>
      <c r="G55" s="263" t="n">
        <v>0.948557316087</v>
      </c>
      <c r="H55" s="263" t="n">
        <v>67.8310387</v>
      </c>
      <c r="I55" s="263" t="n">
        <v>22.9633647187344</v>
      </c>
      <c r="J55" s="263" t="n">
        <v>4.07087399329642</v>
      </c>
      <c r="K55" s="263" t="n">
        <v>22.3525155652895</v>
      </c>
    </row>
    <row r="56">
      <c r="A56" s="263" t="s">
        <v>41</v>
      </c>
      <c r="B56" s="263" t="s">
        <v>42</v>
      </c>
      <c r="C56" s="263" t="s">
        <v>16</v>
      </c>
      <c r="D56" s="263" t="n">
        <v>132.114263</v>
      </c>
      <c r="E56" s="263" t="n">
        <v>31.5335707576094</v>
      </c>
      <c r="F56" s="263" t="n">
        <v>100</v>
      </c>
      <c r="G56" s="263" t="n">
        <v>0</v>
      </c>
      <c r="H56" s="263"/>
      <c r="I56" s="263"/>
      <c r="J56" s="263"/>
      <c r="K56" s="263"/>
    </row>
    <row r="57">
      <c r="A57" s="263" t="s">
        <v>41</v>
      </c>
      <c r="B57" s="263" t="s">
        <v>42</v>
      </c>
      <c r="C57" s="263" t="s">
        <v>19</v>
      </c>
      <c r="D57" s="263" t="n">
        <v>2787.2853961</v>
      </c>
      <c r="E57" s="263" t="n">
        <v>2.10028250475635</v>
      </c>
      <c r="F57" s="263" t="n">
        <v>98.0721104205332</v>
      </c>
      <c r="G57" s="263" t="n">
        <v>0.752066971447706</v>
      </c>
      <c r="H57" s="263" t="n">
        <v>54.7921162</v>
      </c>
      <c r="I57" s="263" t="n">
        <v>38.6670463462985</v>
      </c>
      <c r="J57" s="263" t="n">
        <v>1.92788957946677</v>
      </c>
      <c r="K57" s="263" t="n">
        <v>38.2577902038642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765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740</v>
      </c>
      <c r="I67" s="5" t="s">
        <v>741</v>
      </c>
      <c r="J67" s="5" t="s">
        <v>742</v>
      </c>
      <c r="K67" s="5" t="s">
        <v>743</v>
      </c>
    </row>
    <row r="68">
      <c r="A68" s="264" t="s">
        <v>14</v>
      </c>
      <c r="B68" s="264" t="s">
        <v>15</v>
      </c>
      <c r="C68" s="264" t="s">
        <v>16</v>
      </c>
      <c r="D68" s="264" t="n">
        <v>16221.0758193</v>
      </c>
      <c r="E68" s="264" t="n">
        <v>7.37159735750671</v>
      </c>
      <c r="F68" s="264" t="n">
        <v>97.5346425193553</v>
      </c>
      <c r="G68" s="264" t="n">
        <v>0.889293542823292</v>
      </c>
      <c r="H68" s="264" t="n">
        <v>410.0158629</v>
      </c>
      <c r="I68" s="264" t="n">
        <v>35.7651867144668</v>
      </c>
      <c r="J68" s="264" t="n">
        <v>2.46535748064472</v>
      </c>
      <c r="K68" s="264" t="n">
        <v>35.1822924160101</v>
      </c>
    </row>
    <row r="69">
      <c r="A69" s="264" t="s">
        <v>14</v>
      </c>
      <c r="B69" s="264" t="s">
        <v>15</v>
      </c>
      <c r="C69" s="264" t="s">
        <v>18</v>
      </c>
      <c r="D69" s="264" t="n">
        <v>16912.4162713</v>
      </c>
      <c r="E69" s="264" t="n">
        <v>5.8771113596182</v>
      </c>
      <c r="F69" s="264" t="n">
        <v>95.3153552844409</v>
      </c>
      <c r="G69" s="264" t="n">
        <v>1.21617658914672</v>
      </c>
      <c r="H69" s="264" t="n">
        <v>831.2266295</v>
      </c>
      <c r="I69" s="264" t="n">
        <v>25.4940576217902</v>
      </c>
      <c r="J69" s="264" t="n">
        <v>4.68464471555907</v>
      </c>
      <c r="K69" s="264" t="n">
        <v>24.7447374820409</v>
      </c>
    </row>
    <row r="70">
      <c r="A70" s="264" t="s">
        <v>14</v>
      </c>
      <c r="B70" s="264" t="s">
        <v>15</v>
      </c>
      <c r="C70" s="264" t="s">
        <v>19</v>
      </c>
      <c r="D70" s="264" t="n">
        <v>2066426.5824527</v>
      </c>
      <c r="E70" s="264" t="n">
        <v>0.26455866575604</v>
      </c>
      <c r="F70" s="264" t="n">
        <v>98.6266673273345</v>
      </c>
      <c r="G70" s="264" t="n">
        <v>0.0668462823382087</v>
      </c>
      <c r="H70" s="264" t="n">
        <v>28774.0751893</v>
      </c>
      <c r="I70" s="264" t="n">
        <v>4.85221148182859</v>
      </c>
      <c r="J70" s="264" t="n">
        <v>1.3733326726655</v>
      </c>
      <c r="K70" s="264" t="n">
        <v>4.80060380231366</v>
      </c>
    </row>
    <row r="71">
      <c r="A71" s="264" t="s">
        <v>46</v>
      </c>
      <c r="B71" s="264" t="s">
        <v>47</v>
      </c>
      <c r="C71" s="264" t="s">
        <v>18</v>
      </c>
      <c r="D71" s="264" t="n">
        <v>131.2256925</v>
      </c>
      <c r="E71" s="264" t="n">
        <v>70.2251056457666</v>
      </c>
      <c r="F71" s="264" t="n">
        <v>100</v>
      </c>
      <c r="G71" s="264" t="n">
        <v>0</v>
      </c>
      <c r="H71" s="264"/>
      <c r="I71" s="264"/>
      <c r="J71" s="264"/>
      <c r="K71" s="264"/>
    </row>
    <row r="72">
      <c r="A72" s="264" t="s">
        <v>46</v>
      </c>
      <c r="B72" s="264" t="s">
        <v>47</v>
      </c>
      <c r="C72" s="264" t="s">
        <v>19</v>
      </c>
      <c r="D72" s="264" t="n">
        <v>22899.1764968</v>
      </c>
      <c r="E72" s="264" t="n">
        <v>1.9404892223086</v>
      </c>
      <c r="F72" s="264" t="n">
        <v>96.5615053278173</v>
      </c>
      <c r="G72" s="264" t="n">
        <v>0.938440173666634</v>
      </c>
      <c r="H72" s="264" t="n">
        <v>815.42532</v>
      </c>
      <c r="I72" s="264" t="n">
        <v>26.5549925127766</v>
      </c>
      <c r="J72" s="264" t="n">
        <v>3.43849467218266</v>
      </c>
      <c r="K72" s="264" t="n">
        <v>26.3537403627348</v>
      </c>
    </row>
    <row r="73">
      <c r="A73" s="264" t="s">
        <v>31</v>
      </c>
      <c r="B73" s="264" t="s">
        <v>32</v>
      </c>
      <c r="C73" s="264" t="s">
        <v>16</v>
      </c>
      <c r="D73" s="264" t="n">
        <v>556.6885367</v>
      </c>
      <c r="E73" s="264" t="n">
        <v>28.1321163851383</v>
      </c>
      <c r="F73" s="264" t="n">
        <v>97.7297392299019</v>
      </c>
      <c r="G73" s="264" t="n">
        <v>2.33302478462634</v>
      </c>
      <c r="H73" s="264" t="n">
        <v>12.9318686</v>
      </c>
      <c r="I73" s="264" t="n">
        <v>100</v>
      </c>
      <c r="J73" s="264" t="n">
        <v>2.27026077009815</v>
      </c>
      <c r="K73" s="264" t="n">
        <v>100.431592186026</v>
      </c>
    </row>
    <row r="74">
      <c r="A74" s="264" t="s">
        <v>31</v>
      </c>
      <c r="B74" s="264" t="s">
        <v>32</v>
      </c>
      <c r="C74" s="264" t="s">
        <v>18</v>
      </c>
      <c r="D74" s="264" t="n">
        <v>58.5892051</v>
      </c>
      <c r="E74" s="264" t="n">
        <v>50.4419213620465</v>
      </c>
      <c r="F74" s="264" t="n">
        <v>100</v>
      </c>
      <c r="G74" s="264" t="n">
        <v>0</v>
      </c>
      <c r="H74" s="264"/>
      <c r="I74" s="264"/>
      <c r="J74" s="264"/>
      <c r="K74" s="264"/>
    </row>
    <row r="75">
      <c r="A75" s="264" t="s">
        <v>31</v>
      </c>
      <c r="B75" s="264" t="s">
        <v>32</v>
      </c>
      <c r="C75" s="264" t="s">
        <v>19</v>
      </c>
      <c r="D75" s="264" t="n">
        <v>7543.4683248</v>
      </c>
      <c r="E75" s="264" t="n">
        <v>2.25606885086103</v>
      </c>
      <c r="F75" s="264" t="n">
        <v>98.3455359524184</v>
      </c>
      <c r="G75" s="264" t="n">
        <v>0.511036543579297</v>
      </c>
      <c r="H75" s="264" t="n">
        <v>126.9035449</v>
      </c>
      <c r="I75" s="264" t="n">
        <v>30.5479786984217</v>
      </c>
      <c r="J75" s="264" t="n">
        <v>1.65446404758161</v>
      </c>
      <c r="K75" s="264" t="n">
        <v>30.3773072875422</v>
      </c>
    </row>
    <row r="76">
      <c r="A76" s="264" t="s">
        <v>48</v>
      </c>
      <c r="B76" s="264" t="s">
        <v>49</v>
      </c>
      <c r="C76" s="264" t="s">
        <v>16</v>
      </c>
      <c r="D76" s="264" t="n">
        <v>47.0757558</v>
      </c>
      <c r="E76" s="264" t="n">
        <v>53.6658223677493</v>
      </c>
      <c r="F76" s="264" t="n">
        <v>72.6430964664109</v>
      </c>
      <c r="G76" s="264" t="n">
        <v>15.7098637532345</v>
      </c>
      <c r="H76" s="264" t="n">
        <v>17.7284143</v>
      </c>
      <c r="I76" s="264" t="n">
        <v>72.5178594820814</v>
      </c>
      <c r="J76" s="264" t="n">
        <v>27.3569035335891</v>
      </c>
      <c r="K76" s="264" t="n">
        <v>41.7157280501133</v>
      </c>
    </row>
    <row r="77">
      <c r="A77" s="264" t="s">
        <v>48</v>
      </c>
      <c r="B77" s="264" t="s">
        <v>49</v>
      </c>
      <c r="C77" s="264" t="s">
        <v>18</v>
      </c>
      <c r="D77" s="264" t="n">
        <v>5.1857796</v>
      </c>
      <c r="E77" s="264" t="n">
        <v>100</v>
      </c>
      <c r="F77" s="264" t="n">
        <v>100</v>
      </c>
      <c r="G77" s="264" t="n">
        <v>0</v>
      </c>
      <c r="H77" s="264"/>
      <c r="I77" s="264"/>
      <c r="J77" s="264"/>
      <c r="K77" s="264"/>
    </row>
    <row r="78">
      <c r="A78" s="264" t="s">
        <v>48</v>
      </c>
      <c r="B78" s="264" t="s">
        <v>49</v>
      </c>
      <c r="C78" s="264" t="s">
        <v>19</v>
      </c>
      <c r="D78" s="264" t="n">
        <v>7108.6995151</v>
      </c>
      <c r="E78" s="264" t="n">
        <v>2.96752336796498</v>
      </c>
      <c r="F78" s="264" t="n">
        <v>95.7565210471692</v>
      </c>
      <c r="G78" s="264" t="n">
        <v>0.813697142651977</v>
      </c>
      <c r="H78" s="264" t="n">
        <v>315.0241513</v>
      </c>
      <c r="I78" s="264" t="n">
        <v>17.7641699618965</v>
      </c>
      <c r="J78" s="264" t="n">
        <v>4.24347895283076</v>
      </c>
      <c r="K78" s="264" t="n">
        <v>18.3615397725488</v>
      </c>
    </row>
    <row r="79">
      <c r="A79" s="264" t="s">
        <v>50</v>
      </c>
      <c r="B79" s="264" t="s">
        <v>51</v>
      </c>
      <c r="C79" s="264" t="s">
        <v>16</v>
      </c>
      <c r="D79" s="264" t="n">
        <v>147.9507245</v>
      </c>
      <c r="E79" s="264" t="n">
        <v>70.250557304867</v>
      </c>
      <c r="F79" s="264" t="n">
        <v>100</v>
      </c>
      <c r="G79" s="264" t="n">
        <v>0</v>
      </c>
      <c r="H79" s="264"/>
      <c r="I79" s="264"/>
      <c r="J79" s="264"/>
      <c r="K79" s="264"/>
    </row>
    <row r="80">
      <c r="A80" s="264" t="s">
        <v>50</v>
      </c>
      <c r="B80" s="264" t="s">
        <v>51</v>
      </c>
      <c r="C80" s="264" t="s">
        <v>18</v>
      </c>
      <c r="D80" s="264" t="n">
        <v>281.1295186</v>
      </c>
      <c r="E80" s="264" t="n">
        <v>44.0091573161383</v>
      </c>
      <c r="F80" s="264" t="n">
        <v>100</v>
      </c>
      <c r="G80" s="264" t="n">
        <v>0.00000000000000488599797467275</v>
      </c>
      <c r="H80" s="264"/>
      <c r="I80" s="264"/>
      <c r="J80" s="264"/>
      <c r="K80" s="264"/>
    </row>
    <row r="81">
      <c r="A81" s="264" t="s">
        <v>50</v>
      </c>
      <c r="B81" s="264" t="s">
        <v>51</v>
      </c>
      <c r="C81" s="264" t="s">
        <v>19</v>
      </c>
      <c r="D81" s="264" t="n">
        <v>47967.8900854</v>
      </c>
      <c r="E81" s="264" t="n">
        <v>1.55081261371671</v>
      </c>
      <c r="F81" s="264" t="n">
        <v>98.5378115552978</v>
      </c>
      <c r="G81" s="264" t="n">
        <v>0.419497470336765</v>
      </c>
      <c r="H81" s="264" t="n">
        <v>711.7886372</v>
      </c>
      <c r="I81" s="264" t="n">
        <v>28.299434654878</v>
      </c>
      <c r="J81" s="264" t="n">
        <v>1.46218844470217</v>
      </c>
      <c r="K81" s="264" t="n">
        <v>28.270201990543</v>
      </c>
    </row>
    <row r="82">
      <c r="A82" s="264" t="s">
        <v>33</v>
      </c>
      <c r="B82" s="264" t="s">
        <v>34</v>
      </c>
      <c r="C82" s="264" t="s">
        <v>16</v>
      </c>
      <c r="D82" s="264" t="n">
        <v>324.5851217</v>
      </c>
      <c r="E82" s="264" t="n">
        <v>39.7654995404677</v>
      </c>
      <c r="F82" s="264" t="n">
        <v>100</v>
      </c>
      <c r="G82" s="264" t="n">
        <v>0</v>
      </c>
      <c r="H82" s="264"/>
      <c r="I82" s="264"/>
      <c r="J82" s="264"/>
      <c r="K82" s="264"/>
    </row>
    <row r="83">
      <c r="A83" s="264" t="s">
        <v>33</v>
      </c>
      <c r="B83" s="264" t="s">
        <v>34</v>
      </c>
      <c r="C83" s="264" t="s">
        <v>18</v>
      </c>
      <c r="D83" s="264" t="n">
        <v>91.1530898</v>
      </c>
      <c r="E83" s="264" t="n">
        <v>70.512580368241</v>
      </c>
      <c r="F83" s="264" t="n">
        <v>100</v>
      </c>
      <c r="G83" s="264" t="n">
        <v>0</v>
      </c>
      <c r="H83" s="264"/>
      <c r="I83" s="264"/>
      <c r="J83" s="264"/>
      <c r="K83" s="264"/>
    </row>
    <row r="84">
      <c r="A84" s="264" t="s">
        <v>33</v>
      </c>
      <c r="B84" s="264" t="s">
        <v>34</v>
      </c>
      <c r="C84" s="264" t="s">
        <v>19</v>
      </c>
      <c r="D84" s="264" t="n">
        <v>38962.0492152</v>
      </c>
      <c r="E84" s="264" t="n">
        <v>1.25190122940976</v>
      </c>
      <c r="F84" s="264" t="n">
        <v>99.1600857298598</v>
      </c>
      <c r="G84" s="264" t="n">
        <v>0.36116071974542</v>
      </c>
      <c r="H84" s="264" t="n">
        <v>330.0196938</v>
      </c>
      <c r="I84" s="264" t="n">
        <v>42.8819353354814</v>
      </c>
      <c r="J84" s="264" t="n">
        <v>0.83991427014017</v>
      </c>
      <c r="K84" s="264" t="n">
        <v>42.6385515824574</v>
      </c>
    </row>
    <row r="85">
      <c r="A85" s="264" t="s">
        <v>52</v>
      </c>
      <c r="B85" s="264" t="s">
        <v>53</v>
      </c>
      <c r="C85" s="264" t="s">
        <v>16</v>
      </c>
      <c r="D85" s="264" t="n">
        <v>123.2838596</v>
      </c>
      <c r="E85" s="264" t="n">
        <v>73.8160489495521</v>
      </c>
      <c r="F85" s="264" t="n">
        <v>100</v>
      </c>
      <c r="G85" s="264" t="n">
        <v>0</v>
      </c>
      <c r="H85" s="264"/>
      <c r="I85" s="264"/>
      <c r="J85" s="264"/>
      <c r="K85" s="264"/>
    </row>
    <row r="86">
      <c r="A86" s="264" t="s">
        <v>52</v>
      </c>
      <c r="B86" s="264" t="s">
        <v>53</v>
      </c>
      <c r="C86" s="264" t="s">
        <v>18</v>
      </c>
      <c r="D86" s="264" t="n">
        <v>474.2028707</v>
      </c>
      <c r="E86" s="264" t="n">
        <v>45.7281017347492</v>
      </c>
      <c r="F86" s="264" t="n">
        <v>100</v>
      </c>
      <c r="G86" s="264" t="n">
        <v>0</v>
      </c>
      <c r="H86" s="264"/>
      <c r="I86" s="264"/>
      <c r="J86" s="264"/>
      <c r="K86" s="264"/>
    </row>
    <row r="87">
      <c r="A87" s="264" t="s">
        <v>52</v>
      </c>
      <c r="B87" s="264" t="s">
        <v>53</v>
      </c>
      <c r="C87" s="264" t="s">
        <v>19</v>
      </c>
      <c r="D87" s="264" t="n">
        <v>54779.868737</v>
      </c>
      <c r="E87" s="264" t="n">
        <v>2.16320001062802</v>
      </c>
      <c r="F87" s="264" t="n">
        <v>98.1326504142565</v>
      </c>
      <c r="G87" s="264" t="n">
        <v>0.540946505906147</v>
      </c>
      <c r="H87" s="264" t="n">
        <v>1042.3968451</v>
      </c>
      <c r="I87" s="264" t="n">
        <v>28.6181349402392</v>
      </c>
      <c r="J87" s="264" t="n">
        <v>1.86734958574353</v>
      </c>
      <c r="K87" s="264" t="n">
        <v>28.4277324193501</v>
      </c>
    </row>
    <row r="88">
      <c r="A88" s="264" t="s">
        <v>35</v>
      </c>
      <c r="B88" s="264" t="s">
        <v>36</v>
      </c>
      <c r="C88" s="264" t="s">
        <v>18</v>
      </c>
      <c r="D88" s="264" t="n">
        <v>5.9465202</v>
      </c>
      <c r="E88" s="264" t="n">
        <v>100</v>
      </c>
      <c r="F88" s="264" t="n">
        <v>100</v>
      </c>
      <c r="G88" s="264" t="n">
        <v>0</v>
      </c>
      <c r="H88" s="264"/>
      <c r="I88" s="264"/>
      <c r="J88" s="264"/>
      <c r="K88" s="264"/>
    </row>
    <row r="89">
      <c r="A89" s="264" t="s">
        <v>35</v>
      </c>
      <c r="B89" s="264" t="s">
        <v>36</v>
      </c>
      <c r="C89" s="264" t="s">
        <v>19</v>
      </c>
      <c r="D89" s="264" t="n">
        <v>6277.0046455</v>
      </c>
      <c r="E89" s="264" t="n">
        <v>2.32407997037265</v>
      </c>
      <c r="F89" s="264" t="n">
        <v>99.1847458129322</v>
      </c>
      <c r="G89" s="264" t="n">
        <v>0.324856960639704</v>
      </c>
      <c r="H89" s="264" t="n">
        <v>51.5941668</v>
      </c>
      <c r="I89" s="264" t="n">
        <v>39.5788284379282</v>
      </c>
      <c r="J89" s="264" t="n">
        <v>0.815254187067819</v>
      </c>
      <c r="K89" s="264" t="n">
        <v>39.5224649903336</v>
      </c>
    </row>
    <row r="90">
      <c r="A90" s="264" t="s">
        <v>56</v>
      </c>
      <c r="B90" s="264" t="s">
        <v>57</v>
      </c>
      <c r="C90" s="264" t="s">
        <v>16</v>
      </c>
      <c r="D90" s="264" t="n">
        <v>53.6958368</v>
      </c>
      <c r="E90" s="264" t="n">
        <v>100</v>
      </c>
      <c r="F90" s="264" t="n">
        <v>100</v>
      </c>
      <c r="G90" s="264" t="n">
        <v>0</v>
      </c>
      <c r="H90" s="264"/>
      <c r="I90" s="264"/>
      <c r="J90" s="264"/>
      <c r="K90" s="264"/>
    </row>
    <row r="91">
      <c r="A91" s="264" t="s">
        <v>56</v>
      </c>
      <c r="B91" s="264" t="s">
        <v>57</v>
      </c>
      <c r="C91" s="264" t="s">
        <v>18</v>
      </c>
      <c r="D91" s="264" t="n">
        <v>227.7063217</v>
      </c>
      <c r="E91" s="264" t="n">
        <v>50.9632340121098</v>
      </c>
      <c r="F91" s="264" t="n">
        <v>100</v>
      </c>
      <c r="G91" s="264" t="n">
        <v>0</v>
      </c>
      <c r="H91" s="264"/>
      <c r="I91" s="264"/>
      <c r="J91" s="264"/>
      <c r="K91" s="264"/>
    </row>
    <row r="92">
      <c r="A92" s="264" t="s">
        <v>56</v>
      </c>
      <c r="B92" s="264" t="s">
        <v>57</v>
      </c>
      <c r="C92" s="264" t="s">
        <v>19</v>
      </c>
      <c r="D92" s="264" t="n">
        <v>42282.0353457</v>
      </c>
      <c r="E92" s="264" t="n">
        <v>1.45555931423188</v>
      </c>
      <c r="F92" s="264" t="n">
        <v>96.6778694678252</v>
      </c>
      <c r="G92" s="264" t="n">
        <v>0.666925880562421</v>
      </c>
      <c r="H92" s="264" t="n">
        <v>1452.9327276</v>
      </c>
      <c r="I92" s="264" t="n">
        <v>19.696446783968</v>
      </c>
      <c r="J92" s="264" t="n">
        <v>3.3221305321748</v>
      </c>
      <c r="K92" s="264" t="n">
        <v>19.4083202334373</v>
      </c>
    </row>
    <row r="93">
      <c r="A93" s="264" t="s">
        <v>58</v>
      </c>
      <c r="B93" s="264" t="s">
        <v>59</v>
      </c>
      <c r="C93" s="264" t="s">
        <v>16</v>
      </c>
      <c r="D93" s="264" t="n">
        <v>33.8237021</v>
      </c>
      <c r="E93" s="264" t="n">
        <v>58.1065697542675</v>
      </c>
      <c r="F93" s="264" t="n">
        <v>100</v>
      </c>
      <c r="G93" s="264" t="n">
        <v>0</v>
      </c>
      <c r="H93" s="264"/>
      <c r="I93" s="264"/>
      <c r="J93" s="264"/>
      <c r="K93" s="264"/>
    </row>
    <row r="94">
      <c r="A94" s="264" t="s">
        <v>58</v>
      </c>
      <c r="B94" s="264" t="s">
        <v>59</v>
      </c>
      <c r="C94" s="264" t="s">
        <v>18</v>
      </c>
      <c r="D94" s="264" t="n">
        <v>36.7317358</v>
      </c>
      <c r="E94" s="264" t="n">
        <v>70.1975294047602</v>
      </c>
      <c r="F94" s="264" t="n">
        <v>100</v>
      </c>
      <c r="G94" s="264" t="n">
        <v>0</v>
      </c>
      <c r="H94" s="264"/>
      <c r="I94" s="264"/>
      <c r="J94" s="264"/>
      <c r="K94" s="264"/>
    </row>
    <row r="95">
      <c r="A95" s="264" t="s">
        <v>58</v>
      </c>
      <c r="B95" s="264" t="s">
        <v>59</v>
      </c>
      <c r="C95" s="264" t="s">
        <v>19</v>
      </c>
      <c r="D95" s="264" t="n">
        <v>9046.2258532</v>
      </c>
      <c r="E95" s="264" t="n">
        <v>2.11213491870211</v>
      </c>
      <c r="F95" s="264" t="n">
        <v>97.730537185635</v>
      </c>
      <c r="G95" s="264" t="n">
        <v>0.602071493971751</v>
      </c>
      <c r="H95" s="264" t="n">
        <v>210.0681504</v>
      </c>
      <c r="I95" s="264" t="n">
        <v>26.9276739162623</v>
      </c>
      <c r="J95" s="264" t="n">
        <v>2.26946281436501</v>
      </c>
      <c r="K95" s="264" t="n">
        <v>25.9271798407856</v>
      </c>
    </row>
    <row r="96">
      <c r="A96" s="264" t="s">
        <v>60</v>
      </c>
      <c r="B96" s="264" t="s">
        <v>61</v>
      </c>
      <c r="C96" s="264" t="s">
        <v>18</v>
      </c>
      <c r="D96" s="264" t="n">
        <v>5.338945</v>
      </c>
      <c r="E96" s="264" t="n">
        <v>100</v>
      </c>
      <c r="F96" s="264" t="n">
        <v>100</v>
      </c>
      <c r="G96" s="264" t="n">
        <v>0</v>
      </c>
      <c r="H96" s="264"/>
      <c r="I96" s="264"/>
      <c r="J96" s="264"/>
      <c r="K96" s="264"/>
    </row>
    <row r="97">
      <c r="A97" s="264" t="s">
        <v>60</v>
      </c>
      <c r="B97" s="264" t="s">
        <v>61</v>
      </c>
      <c r="C97" s="264" t="s">
        <v>19</v>
      </c>
      <c r="D97" s="264" t="n">
        <v>3069.3098242</v>
      </c>
      <c r="E97" s="264" t="n">
        <v>1.80272814296211</v>
      </c>
      <c r="F97" s="264" t="n">
        <v>98.9425913674955</v>
      </c>
      <c r="G97" s="264" t="n">
        <v>0.422041966102047</v>
      </c>
      <c r="H97" s="264" t="n">
        <v>32.8019982</v>
      </c>
      <c r="I97" s="264" t="n">
        <v>40.127888767687</v>
      </c>
      <c r="J97" s="264" t="n">
        <v>1.05740863250449</v>
      </c>
      <c r="K97" s="264" t="n">
        <v>39.4908122634339</v>
      </c>
    </row>
    <row r="98">
      <c r="A98" s="264" t="s">
        <v>68</v>
      </c>
      <c r="B98" s="264" t="s">
        <v>69</v>
      </c>
      <c r="C98" s="264" t="s">
        <v>16</v>
      </c>
      <c r="D98" s="264" t="n">
        <v>2.6652925</v>
      </c>
      <c r="E98" s="264" t="n">
        <v>69.5727882823567</v>
      </c>
      <c r="F98" s="264" t="n">
        <v>100</v>
      </c>
      <c r="G98" s="264" t="n">
        <v>0</v>
      </c>
      <c r="H98" s="264"/>
      <c r="I98" s="264"/>
      <c r="J98" s="264"/>
      <c r="K98" s="264"/>
    </row>
    <row r="99">
      <c r="A99" s="264" t="s">
        <v>68</v>
      </c>
      <c r="B99" s="264" t="s">
        <v>69</v>
      </c>
      <c r="C99" s="264" t="s">
        <v>18</v>
      </c>
      <c r="D99" s="264" t="n">
        <v>1.2815832</v>
      </c>
      <c r="E99" s="264" t="n">
        <v>100</v>
      </c>
      <c r="F99" s="264" t="n">
        <v>100</v>
      </c>
      <c r="G99" s="264" t="n">
        <v>0</v>
      </c>
      <c r="H99" s="264"/>
      <c r="I99" s="264"/>
      <c r="J99" s="264"/>
      <c r="K99" s="264"/>
    </row>
    <row r="100">
      <c r="A100" s="264" t="s">
        <v>68</v>
      </c>
      <c r="B100" s="264" t="s">
        <v>69</v>
      </c>
      <c r="C100" s="264" t="s">
        <v>19</v>
      </c>
      <c r="D100" s="264" t="n">
        <v>563.1906038</v>
      </c>
      <c r="E100" s="264" t="n">
        <v>3.2379894808155</v>
      </c>
      <c r="F100" s="264" t="n">
        <v>98.6465671689405</v>
      </c>
      <c r="G100" s="264" t="n">
        <v>0.579818659872315</v>
      </c>
      <c r="H100" s="264" t="n">
        <v>7.7269861</v>
      </c>
      <c r="I100" s="264" t="n">
        <v>42.5923766022976</v>
      </c>
      <c r="J100" s="264" t="n">
        <v>1.35343283105946</v>
      </c>
      <c r="K100" s="264" t="n">
        <v>42.2607750191237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766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740</v>
      </c>
      <c r="I110" s="5" t="s">
        <v>741</v>
      </c>
      <c r="J110" s="5" t="s">
        <v>742</v>
      </c>
      <c r="K110" s="5" t="s">
        <v>743</v>
      </c>
    </row>
    <row r="111">
      <c r="A111" s="265" t="s">
        <v>74</v>
      </c>
      <c r="B111" s="265" t="s">
        <v>75</v>
      </c>
      <c r="C111" s="265" t="s">
        <v>16</v>
      </c>
      <c r="D111" s="265" t="n">
        <v>192.0463038</v>
      </c>
      <c r="E111" s="265" t="n">
        <v>48.9486158081222</v>
      </c>
      <c r="F111" s="265" t="n">
        <v>100</v>
      </c>
      <c r="G111" s="265" t="n">
        <v>0</v>
      </c>
      <c r="H111" s="265"/>
      <c r="I111" s="265"/>
      <c r="J111" s="265"/>
      <c r="K111" s="265"/>
    </row>
    <row r="112">
      <c r="A112" s="265" t="s">
        <v>74</v>
      </c>
      <c r="B112" s="265" t="s">
        <v>75</v>
      </c>
      <c r="C112" s="265" t="s">
        <v>18</v>
      </c>
      <c r="D112" s="265" t="n">
        <v>133.8309272</v>
      </c>
      <c r="E112" s="265" t="n">
        <v>47.4933484843744</v>
      </c>
      <c r="F112" s="265" t="n">
        <v>100</v>
      </c>
      <c r="G112" s="265" t="n">
        <v>0</v>
      </c>
      <c r="H112" s="265"/>
      <c r="I112" s="265"/>
      <c r="J112" s="265"/>
      <c r="K112" s="265"/>
    </row>
    <row r="113">
      <c r="A113" s="265" t="s">
        <v>74</v>
      </c>
      <c r="B113" s="265" t="s">
        <v>75</v>
      </c>
      <c r="C113" s="265" t="s">
        <v>19</v>
      </c>
      <c r="D113" s="265" t="n">
        <v>99012.9262743</v>
      </c>
      <c r="E113" s="265" t="n">
        <v>0.986743827493874</v>
      </c>
      <c r="F113" s="265" t="n">
        <v>99.2560238397481</v>
      </c>
      <c r="G113" s="265" t="n">
        <v>0.184481731701739</v>
      </c>
      <c r="H113" s="265" t="n">
        <v>742.154016</v>
      </c>
      <c r="I113" s="265" t="n">
        <v>24.6559665263811</v>
      </c>
      <c r="J113" s="265" t="n">
        <v>0.743976160251926</v>
      </c>
      <c r="K113" s="265" t="n">
        <v>24.6122445020084</v>
      </c>
    </row>
    <row r="114">
      <c r="A114" s="265" t="s">
        <v>76</v>
      </c>
      <c r="B114" s="265" t="s">
        <v>77</v>
      </c>
      <c r="C114" s="265" t="s">
        <v>16</v>
      </c>
      <c r="D114" s="265" t="n">
        <v>196.5033138</v>
      </c>
      <c r="E114" s="265" t="n">
        <v>40.7422903613199</v>
      </c>
      <c r="F114" s="265" t="n">
        <v>100</v>
      </c>
      <c r="G114" s="265" t="n">
        <v>0</v>
      </c>
      <c r="H114" s="265"/>
      <c r="I114" s="265"/>
      <c r="J114" s="265"/>
      <c r="K114" s="265"/>
    </row>
    <row r="115">
      <c r="A115" s="265" t="s">
        <v>76</v>
      </c>
      <c r="B115" s="265" t="s">
        <v>77</v>
      </c>
      <c r="C115" s="265" t="s">
        <v>18</v>
      </c>
      <c r="D115" s="265" t="n">
        <v>248.3093893</v>
      </c>
      <c r="E115" s="265" t="n">
        <v>40.0819617974076</v>
      </c>
      <c r="F115" s="265" t="n">
        <v>100</v>
      </c>
      <c r="G115" s="265" t="n">
        <v>0</v>
      </c>
      <c r="H115" s="265"/>
      <c r="I115" s="265"/>
      <c r="J115" s="265"/>
      <c r="K115" s="265"/>
    </row>
    <row r="116">
      <c r="A116" s="265" t="s">
        <v>76</v>
      </c>
      <c r="B116" s="265" t="s">
        <v>77</v>
      </c>
      <c r="C116" s="265" t="s">
        <v>19</v>
      </c>
      <c r="D116" s="265" t="n">
        <v>37477.7462356</v>
      </c>
      <c r="E116" s="265" t="n">
        <v>2.59498641696621</v>
      </c>
      <c r="F116" s="265" t="n">
        <v>99.6465186643999</v>
      </c>
      <c r="G116" s="265" t="n">
        <v>0.188382495242002</v>
      </c>
      <c r="H116" s="265" t="n">
        <v>132.94678</v>
      </c>
      <c r="I116" s="265" t="n">
        <v>52.7145126610465</v>
      </c>
      <c r="J116" s="265" t="n">
        <v>0.35348133560011</v>
      </c>
      <c r="K116" s="265" t="n">
        <v>53.1050947748329</v>
      </c>
    </row>
    <row r="117">
      <c r="A117" s="265" t="s">
        <v>78</v>
      </c>
      <c r="B117" s="265" t="s">
        <v>79</v>
      </c>
      <c r="C117" s="265" t="s">
        <v>16</v>
      </c>
      <c r="D117" s="265" t="n">
        <v>561.1262731</v>
      </c>
      <c r="E117" s="265" t="n">
        <v>28.9213784902291</v>
      </c>
      <c r="F117" s="265" t="n">
        <v>95.8485101927101</v>
      </c>
      <c r="G117" s="265" t="n">
        <v>3.00271971223805</v>
      </c>
      <c r="H117" s="265" t="n">
        <v>24.3040815</v>
      </c>
      <c r="I117" s="265" t="n">
        <v>71.4975794980437</v>
      </c>
      <c r="J117" s="265" t="n">
        <v>4.15148980728988</v>
      </c>
      <c r="K117" s="265" t="n">
        <v>69.3260068804509</v>
      </c>
    </row>
    <row r="118">
      <c r="A118" s="265" t="s">
        <v>78</v>
      </c>
      <c r="B118" s="265" t="s">
        <v>79</v>
      </c>
      <c r="C118" s="265" t="s">
        <v>18</v>
      </c>
      <c r="D118" s="265" t="n">
        <v>317.4547843</v>
      </c>
      <c r="E118" s="265" t="n">
        <v>24.3013874596803</v>
      </c>
      <c r="F118" s="265" t="n">
        <v>100</v>
      </c>
      <c r="G118" s="265" t="n">
        <v>0.00000000000000269799598880742</v>
      </c>
      <c r="H118" s="265"/>
      <c r="I118" s="265"/>
      <c r="J118" s="265"/>
      <c r="K118" s="265"/>
    </row>
    <row r="119">
      <c r="A119" s="265" t="s">
        <v>78</v>
      </c>
      <c r="B119" s="265" t="s">
        <v>79</v>
      </c>
      <c r="C119" s="265" t="s">
        <v>19</v>
      </c>
      <c r="D119" s="265" t="n">
        <v>37271.4504454</v>
      </c>
      <c r="E119" s="265" t="n">
        <v>1.46966803119613</v>
      </c>
      <c r="F119" s="265" t="n">
        <v>97.6677555824647</v>
      </c>
      <c r="G119" s="265" t="n">
        <v>0.336832894028577</v>
      </c>
      <c r="H119" s="265" t="n">
        <v>890.0187346</v>
      </c>
      <c r="I119" s="265" t="n">
        <v>14.1543280411174</v>
      </c>
      <c r="J119" s="265" t="n">
        <v>2.33224441753529</v>
      </c>
      <c r="K119" s="265" t="n">
        <v>14.1056025340961</v>
      </c>
    </row>
    <row r="120">
      <c r="A120" s="265" t="s">
        <v>80</v>
      </c>
      <c r="B120" s="265" t="s">
        <v>81</v>
      </c>
      <c r="C120" s="265" t="s">
        <v>16</v>
      </c>
      <c r="D120" s="265" t="n">
        <v>1130.9441429</v>
      </c>
      <c r="E120" s="265" t="n">
        <v>22.0882845667296</v>
      </c>
      <c r="F120" s="265" t="n">
        <v>94.8672291717106</v>
      </c>
      <c r="G120" s="265" t="n">
        <v>5.2727702936313</v>
      </c>
      <c r="H120" s="265" t="n">
        <v>61.1894872</v>
      </c>
      <c r="I120" s="265" t="n">
        <v>99.9999999999998</v>
      </c>
      <c r="J120" s="265" t="n">
        <v>5.13277082828938</v>
      </c>
      <c r="K120" s="265" t="n">
        <v>97.4547909013925</v>
      </c>
    </row>
    <row r="121">
      <c r="A121" s="265" t="s">
        <v>80</v>
      </c>
      <c r="B121" s="265" t="s">
        <v>81</v>
      </c>
      <c r="C121" s="265" t="s">
        <v>18</v>
      </c>
      <c r="D121" s="265" t="n">
        <v>937.7482139</v>
      </c>
      <c r="E121" s="265" t="n">
        <v>21.196240992547</v>
      </c>
      <c r="F121" s="265" t="n">
        <v>94.5768611483737</v>
      </c>
      <c r="G121" s="265" t="n">
        <v>3.86113694475473</v>
      </c>
      <c r="H121" s="265" t="n">
        <v>53.7714903</v>
      </c>
      <c r="I121" s="265" t="n">
        <v>70.7906213526989</v>
      </c>
      <c r="J121" s="265" t="n">
        <v>5.42313885162626</v>
      </c>
      <c r="K121" s="265" t="n">
        <v>67.3363199228095</v>
      </c>
    </row>
    <row r="122">
      <c r="A122" s="265" t="s">
        <v>80</v>
      </c>
      <c r="B122" s="265" t="s">
        <v>81</v>
      </c>
      <c r="C122" s="265" t="s">
        <v>19</v>
      </c>
      <c r="D122" s="265" t="n">
        <v>131955.6434812</v>
      </c>
      <c r="E122" s="265" t="n">
        <v>1.04703902216375</v>
      </c>
      <c r="F122" s="265" t="n">
        <v>98.8653936540845</v>
      </c>
      <c r="G122" s="265" t="n">
        <v>0.194961059758499</v>
      </c>
      <c r="H122" s="265" t="n">
        <v>1514.3591194</v>
      </c>
      <c r="I122" s="265" t="n">
        <v>17.1136880650952</v>
      </c>
      <c r="J122" s="265" t="n">
        <v>1.13460634591551</v>
      </c>
      <c r="K122" s="265" t="n">
        <v>16.9881844832171</v>
      </c>
    </row>
    <row r="123">
      <c r="A123" s="265" t="s">
        <v>82</v>
      </c>
      <c r="B123" s="265" t="s">
        <v>83</v>
      </c>
      <c r="C123" s="265" t="s">
        <v>16</v>
      </c>
      <c r="D123" s="265" t="n">
        <v>768.9009117</v>
      </c>
      <c r="E123" s="265" t="n">
        <v>26.5950545957628</v>
      </c>
      <c r="F123" s="265" t="n">
        <v>96.3990058291673</v>
      </c>
      <c r="G123" s="265" t="n">
        <v>2.94409348444174</v>
      </c>
      <c r="H123" s="265" t="n">
        <v>28.7223678</v>
      </c>
      <c r="I123" s="265" t="n">
        <v>77.4780598769372</v>
      </c>
      <c r="J123" s="265" t="n">
        <v>3.60099417083275</v>
      </c>
      <c r="K123" s="265" t="n">
        <v>78.813702967667</v>
      </c>
    </row>
    <row r="124">
      <c r="A124" s="265" t="s">
        <v>82</v>
      </c>
      <c r="B124" s="265" t="s">
        <v>83</v>
      </c>
      <c r="C124" s="265" t="s">
        <v>18</v>
      </c>
      <c r="D124" s="265" t="n">
        <v>900.5087047</v>
      </c>
      <c r="E124" s="265" t="n">
        <v>21.8435549182881</v>
      </c>
      <c r="F124" s="265" t="n">
        <v>89.7339684636314</v>
      </c>
      <c r="G124" s="265" t="n">
        <v>7.42345798501331</v>
      </c>
      <c r="H124" s="265" t="n">
        <v>103.0228677</v>
      </c>
      <c r="I124" s="265" t="n">
        <v>70.9277789712425</v>
      </c>
      <c r="J124" s="265" t="n">
        <v>10.2660315363686</v>
      </c>
      <c r="K124" s="265" t="n">
        <v>64.8874243526732</v>
      </c>
    </row>
    <row r="125">
      <c r="A125" s="265" t="s">
        <v>82</v>
      </c>
      <c r="B125" s="265" t="s">
        <v>83</v>
      </c>
      <c r="C125" s="265" t="s">
        <v>19</v>
      </c>
      <c r="D125" s="265" t="n">
        <v>97023.7856453</v>
      </c>
      <c r="E125" s="265" t="n">
        <v>1.13025591716486</v>
      </c>
      <c r="F125" s="265" t="n">
        <v>98.1921012677467</v>
      </c>
      <c r="G125" s="265" t="n">
        <v>0.290926446472287</v>
      </c>
      <c r="H125" s="265" t="n">
        <v>1786.3878744</v>
      </c>
      <c r="I125" s="265" t="n">
        <v>15.8532003866384</v>
      </c>
      <c r="J125" s="265" t="n">
        <v>1.80789873225336</v>
      </c>
      <c r="K125" s="265" t="n">
        <v>15.8010393966409</v>
      </c>
    </row>
    <row r="126">
      <c r="A126" s="265" t="s">
        <v>84</v>
      </c>
      <c r="B126" s="265" t="s">
        <v>85</v>
      </c>
      <c r="C126" s="265" t="s">
        <v>16</v>
      </c>
      <c r="D126" s="265" t="n">
        <v>451.3715401</v>
      </c>
      <c r="E126" s="265" t="n">
        <v>33.4186298793542</v>
      </c>
      <c r="F126" s="265" t="n">
        <v>100</v>
      </c>
      <c r="G126" s="265" t="n">
        <v>0</v>
      </c>
      <c r="H126" s="265"/>
      <c r="I126" s="265"/>
      <c r="J126" s="265"/>
      <c r="K126" s="265"/>
    </row>
    <row r="127">
      <c r="A127" s="265" t="s">
        <v>84</v>
      </c>
      <c r="B127" s="265" t="s">
        <v>85</v>
      </c>
      <c r="C127" s="265" t="s">
        <v>18</v>
      </c>
      <c r="D127" s="265" t="n">
        <v>383.4614914</v>
      </c>
      <c r="E127" s="265" t="n">
        <v>38.2967601085023</v>
      </c>
      <c r="F127" s="265" t="n">
        <v>100</v>
      </c>
      <c r="G127" s="265" t="n">
        <v>0</v>
      </c>
      <c r="H127" s="265"/>
      <c r="I127" s="265"/>
      <c r="J127" s="265"/>
      <c r="K127" s="265"/>
    </row>
    <row r="128">
      <c r="A128" s="265" t="s">
        <v>84</v>
      </c>
      <c r="B128" s="265" t="s">
        <v>85</v>
      </c>
      <c r="C128" s="265" t="s">
        <v>19</v>
      </c>
      <c r="D128" s="265" t="n">
        <v>68476.4178686</v>
      </c>
      <c r="E128" s="265" t="n">
        <v>1.19647845708044</v>
      </c>
      <c r="F128" s="265" t="n">
        <v>98.3898659065058</v>
      </c>
      <c r="G128" s="265" t="n">
        <v>0.359383970353839</v>
      </c>
      <c r="H128" s="265" t="n">
        <v>1120.6053997</v>
      </c>
      <c r="I128" s="265" t="n">
        <v>22.1739459183778</v>
      </c>
      <c r="J128" s="265" t="n">
        <v>1.61013409349421</v>
      </c>
      <c r="K128" s="265" t="n">
        <v>21.9607427697691</v>
      </c>
    </row>
    <row r="129">
      <c r="A129" s="265" t="s">
        <v>86</v>
      </c>
      <c r="B129" s="265" t="s">
        <v>87</v>
      </c>
      <c r="C129" s="265" t="s">
        <v>16</v>
      </c>
      <c r="D129" s="265" t="n">
        <v>1708.0847972</v>
      </c>
      <c r="E129" s="265" t="n">
        <v>23.8369876924538</v>
      </c>
      <c r="F129" s="265" t="n">
        <v>95.467258858487</v>
      </c>
      <c r="G129" s="265" t="n">
        <v>4.68856581488119</v>
      </c>
      <c r="H129" s="265" t="n">
        <v>81.0990734</v>
      </c>
      <c r="I129" s="265" t="n">
        <v>100</v>
      </c>
      <c r="J129" s="265" t="n">
        <v>4.53274114151295</v>
      </c>
      <c r="K129" s="265" t="n">
        <v>98.7491922326969</v>
      </c>
    </row>
    <row r="130">
      <c r="A130" s="265" t="s">
        <v>86</v>
      </c>
      <c r="B130" s="265" t="s">
        <v>87</v>
      </c>
      <c r="C130" s="265" t="s">
        <v>18</v>
      </c>
      <c r="D130" s="265" t="n">
        <v>2264.0753854</v>
      </c>
      <c r="E130" s="265" t="n">
        <v>19.3681174993235</v>
      </c>
      <c r="F130" s="265" t="n">
        <v>92.397726871829</v>
      </c>
      <c r="G130" s="265" t="n">
        <v>5.59891860412427</v>
      </c>
      <c r="H130" s="265" t="n">
        <v>186.2829319</v>
      </c>
      <c r="I130" s="265" t="n">
        <v>70.5384126649211</v>
      </c>
      <c r="J130" s="265" t="n">
        <v>7.60227312817096</v>
      </c>
      <c r="K130" s="265" t="n">
        <v>68.0490352345366</v>
      </c>
    </row>
    <row r="131">
      <c r="A131" s="265" t="s">
        <v>86</v>
      </c>
      <c r="B131" s="265" t="s">
        <v>87</v>
      </c>
      <c r="C131" s="265" t="s">
        <v>19</v>
      </c>
      <c r="D131" s="265" t="n">
        <v>179871.4713323</v>
      </c>
      <c r="E131" s="265" t="n">
        <v>1.19979172298907</v>
      </c>
      <c r="F131" s="265" t="n">
        <v>98.1291620262374</v>
      </c>
      <c r="G131" s="265" t="n">
        <v>0.306323149825628</v>
      </c>
      <c r="H131" s="265" t="n">
        <v>3429.259682</v>
      </c>
      <c r="I131" s="265" t="n">
        <v>16.1576625809503</v>
      </c>
      <c r="J131" s="265" t="n">
        <v>1.87083797376262</v>
      </c>
      <c r="K131" s="265" t="n">
        <v>16.067256717679</v>
      </c>
    </row>
    <row r="132">
      <c r="A132" s="265" t="s">
        <v>88</v>
      </c>
      <c r="B132" s="265" t="s">
        <v>89</v>
      </c>
      <c r="C132" s="265" t="s">
        <v>16</v>
      </c>
      <c r="D132" s="265" t="n">
        <v>1872.760058</v>
      </c>
      <c r="E132" s="265" t="n">
        <v>16.4529968472693</v>
      </c>
      <c r="F132" s="265" t="n">
        <v>98.9114947310797</v>
      </c>
      <c r="G132" s="265" t="n">
        <v>1.1044933366792</v>
      </c>
      <c r="H132" s="265" t="n">
        <v>20.6094266</v>
      </c>
      <c r="I132" s="265" t="n">
        <v>100</v>
      </c>
      <c r="J132" s="265" t="n">
        <v>1.08850526892029</v>
      </c>
      <c r="K132" s="265" t="n">
        <v>100.36431606787</v>
      </c>
    </row>
    <row r="133">
      <c r="A133" s="265" t="s">
        <v>88</v>
      </c>
      <c r="B133" s="265" t="s">
        <v>89</v>
      </c>
      <c r="C133" s="265" t="s">
        <v>18</v>
      </c>
      <c r="D133" s="265" t="n">
        <v>3791.2132417</v>
      </c>
      <c r="E133" s="265" t="n">
        <v>11.6957709843258</v>
      </c>
      <c r="F133" s="265" t="n">
        <v>93.0400366534371</v>
      </c>
      <c r="G133" s="265" t="n">
        <v>2.84556363918934</v>
      </c>
      <c r="H133" s="265" t="n">
        <v>283.6059201</v>
      </c>
      <c r="I133" s="265" t="n">
        <v>39.1730943621246</v>
      </c>
      <c r="J133" s="265" t="n">
        <v>6.95996334656286</v>
      </c>
      <c r="K133" s="265" t="n">
        <v>38.0391867179316</v>
      </c>
    </row>
    <row r="134">
      <c r="A134" s="265" t="s">
        <v>88</v>
      </c>
      <c r="B134" s="265" t="s">
        <v>89</v>
      </c>
      <c r="C134" s="265" t="s">
        <v>19</v>
      </c>
      <c r="D134" s="265" t="n">
        <v>352965.2013328</v>
      </c>
      <c r="E134" s="265" t="n">
        <v>0.670783527452154</v>
      </c>
      <c r="F134" s="265" t="n">
        <v>98.2873327254403</v>
      </c>
      <c r="G134" s="265" t="n">
        <v>0.177673263343856</v>
      </c>
      <c r="H134" s="265" t="n">
        <v>6150.4563469</v>
      </c>
      <c r="I134" s="265" t="n">
        <v>10.2151114240124</v>
      </c>
      <c r="J134" s="265" t="n">
        <v>1.71266727455968</v>
      </c>
      <c r="K134" s="265" t="n">
        <v>10.1963944836757</v>
      </c>
    </row>
    <row r="135">
      <c r="A135" s="265" t="s">
        <v>90</v>
      </c>
      <c r="B135" s="265" t="s">
        <v>91</v>
      </c>
      <c r="C135" s="265" t="s">
        <v>16</v>
      </c>
      <c r="D135" s="265" t="n">
        <v>415.4230233</v>
      </c>
      <c r="E135" s="265" t="n">
        <v>33.9255409810816</v>
      </c>
      <c r="F135" s="265" t="n">
        <v>100</v>
      </c>
      <c r="G135" s="265" t="n">
        <v>0</v>
      </c>
      <c r="H135" s="265"/>
      <c r="I135" s="265"/>
      <c r="J135" s="265"/>
      <c r="K135" s="265"/>
    </row>
    <row r="136">
      <c r="A136" s="265" t="s">
        <v>90</v>
      </c>
      <c r="B136" s="265" t="s">
        <v>91</v>
      </c>
      <c r="C136" s="265" t="s">
        <v>18</v>
      </c>
      <c r="D136" s="265" t="n">
        <v>817.4446836</v>
      </c>
      <c r="E136" s="265" t="n">
        <v>21.7875345974183</v>
      </c>
      <c r="F136" s="265" t="n">
        <v>90.8983225991604</v>
      </c>
      <c r="G136" s="265" t="n">
        <v>6.38694164738677</v>
      </c>
      <c r="H136" s="265" t="n">
        <v>81.8509912</v>
      </c>
      <c r="I136" s="265" t="n">
        <v>73.2764826416186</v>
      </c>
      <c r="J136" s="265" t="n">
        <v>9.10167740083965</v>
      </c>
      <c r="K136" s="265" t="n">
        <v>63.7862952858137</v>
      </c>
    </row>
    <row r="137">
      <c r="A137" s="265" t="s">
        <v>90</v>
      </c>
      <c r="B137" s="265" t="s">
        <v>91</v>
      </c>
      <c r="C137" s="265" t="s">
        <v>19</v>
      </c>
      <c r="D137" s="265" t="n">
        <v>144254.4893696</v>
      </c>
      <c r="E137" s="265" t="n">
        <v>0.643639421084758</v>
      </c>
      <c r="F137" s="265" t="n">
        <v>99.16975495316</v>
      </c>
      <c r="G137" s="265" t="n">
        <v>0.162164982595487</v>
      </c>
      <c r="H137" s="265" t="n">
        <v>1207.6925605</v>
      </c>
      <c r="I137" s="265" t="n">
        <v>19.4119100334858</v>
      </c>
      <c r="J137" s="265" t="n">
        <v>0.830245046839969</v>
      </c>
      <c r="K137" s="265" t="n">
        <v>19.3700181015084</v>
      </c>
    </row>
    <row r="138">
      <c r="A138" s="265" t="s">
        <v>92</v>
      </c>
      <c r="B138" s="265" t="s">
        <v>93</v>
      </c>
      <c r="C138" s="265" t="s">
        <v>16</v>
      </c>
      <c r="D138" s="265" t="n">
        <v>826.2528728</v>
      </c>
      <c r="E138" s="265" t="n">
        <v>23.6765003187134</v>
      </c>
      <c r="F138" s="265" t="n">
        <v>100</v>
      </c>
      <c r="G138" s="265" t="n">
        <v>0</v>
      </c>
      <c r="H138" s="265"/>
      <c r="I138" s="265"/>
      <c r="J138" s="265"/>
      <c r="K138" s="265"/>
    </row>
    <row r="139">
      <c r="A139" s="265" t="s">
        <v>92</v>
      </c>
      <c r="B139" s="265" t="s">
        <v>93</v>
      </c>
      <c r="C139" s="265" t="s">
        <v>18</v>
      </c>
      <c r="D139" s="265" t="n">
        <v>1140.9298545</v>
      </c>
      <c r="E139" s="265" t="n">
        <v>28.3776406377373</v>
      </c>
      <c r="F139" s="265" t="n">
        <v>100</v>
      </c>
      <c r="G139" s="265" t="n">
        <v>0</v>
      </c>
      <c r="H139" s="265"/>
      <c r="I139" s="265"/>
      <c r="J139" s="265"/>
      <c r="K139" s="265"/>
    </row>
    <row r="140">
      <c r="A140" s="265" t="s">
        <v>92</v>
      </c>
      <c r="B140" s="265" t="s">
        <v>93</v>
      </c>
      <c r="C140" s="265" t="s">
        <v>19</v>
      </c>
      <c r="D140" s="265" t="n">
        <v>245360.8921497</v>
      </c>
      <c r="E140" s="265" t="n">
        <v>0.772257097478027</v>
      </c>
      <c r="F140" s="265" t="n">
        <v>99.3018319467575</v>
      </c>
      <c r="G140" s="265" t="n">
        <v>0.143808400592259</v>
      </c>
      <c r="H140" s="265" t="n">
        <v>1725.0752887</v>
      </c>
      <c r="I140" s="265" t="n">
        <v>20.7099701984724</v>
      </c>
      <c r="J140" s="265" t="n">
        <v>0.69816805324247</v>
      </c>
      <c r="K140" s="265" t="n">
        <v>20.4541550731555</v>
      </c>
    </row>
    <row r="141">
      <c r="A141" s="265" t="s">
        <v>94</v>
      </c>
      <c r="B141" s="265" t="s">
        <v>95</v>
      </c>
      <c r="C141" s="265" t="s">
        <v>16</v>
      </c>
      <c r="D141" s="265" t="n">
        <v>3703.7022967</v>
      </c>
      <c r="E141" s="265" t="n">
        <v>22.0706187573759</v>
      </c>
      <c r="F141" s="265" t="n">
        <v>100</v>
      </c>
      <c r="G141" s="265" t="n">
        <v>0</v>
      </c>
      <c r="H141" s="265"/>
      <c r="I141" s="265"/>
      <c r="J141" s="265"/>
      <c r="K141" s="265"/>
    </row>
    <row r="142">
      <c r="A142" s="265" t="s">
        <v>94</v>
      </c>
      <c r="B142" s="265" t="s">
        <v>95</v>
      </c>
      <c r="C142" s="265" t="s">
        <v>18</v>
      </c>
      <c r="D142" s="265" t="n">
        <v>1940.4325786</v>
      </c>
      <c r="E142" s="265" t="n">
        <v>19.8977552081274</v>
      </c>
      <c r="F142" s="265" t="n">
        <v>100</v>
      </c>
      <c r="G142" s="265" t="n">
        <v>0</v>
      </c>
      <c r="H142" s="265"/>
      <c r="I142" s="265"/>
      <c r="J142" s="265"/>
      <c r="K142" s="265"/>
    </row>
    <row r="143">
      <c r="A143" s="265" t="s">
        <v>94</v>
      </c>
      <c r="B143" s="265" t="s">
        <v>95</v>
      </c>
      <c r="C143" s="265" t="s">
        <v>19</v>
      </c>
      <c r="D143" s="265" t="n">
        <v>285159.4560527</v>
      </c>
      <c r="E143" s="265" t="n">
        <v>0.728949317647045</v>
      </c>
      <c r="F143" s="265" t="n">
        <v>98.6994786102888</v>
      </c>
      <c r="G143" s="265" t="n">
        <v>0.25675357920331</v>
      </c>
      <c r="H143" s="265" t="n">
        <v>3757.4258476</v>
      </c>
      <c r="I143" s="265" t="n">
        <v>19.9229477457096</v>
      </c>
      <c r="J143" s="265" t="n">
        <v>1.30052138971118</v>
      </c>
      <c r="K143" s="265" t="n">
        <v>19.4856036964682</v>
      </c>
    </row>
    <row r="144">
      <c r="A144" s="265" t="s">
        <v>96</v>
      </c>
      <c r="B144" s="265" t="s">
        <v>97</v>
      </c>
      <c r="C144" s="265" t="s">
        <v>16</v>
      </c>
      <c r="D144" s="265" t="n">
        <v>1193.0162076</v>
      </c>
      <c r="E144" s="265" t="n">
        <v>29.8425986965439</v>
      </c>
      <c r="F144" s="265" t="n">
        <v>100</v>
      </c>
      <c r="G144" s="265" t="n">
        <v>0</v>
      </c>
      <c r="H144" s="265"/>
      <c r="I144" s="265"/>
      <c r="J144" s="265"/>
      <c r="K144" s="265"/>
    </row>
    <row r="145">
      <c r="A145" s="265" t="s">
        <v>96</v>
      </c>
      <c r="B145" s="265" t="s">
        <v>97</v>
      </c>
      <c r="C145" s="265" t="s">
        <v>18</v>
      </c>
      <c r="D145" s="265" t="n">
        <v>92.5192002</v>
      </c>
      <c r="E145" s="265" t="n">
        <v>46.7624847793268</v>
      </c>
      <c r="F145" s="265" t="n">
        <v>100</v>
      </c>
      <c r="G145" s="265" t="n">
        <v>0</v>
      </c>
      <c r="H145" s="265"/>
      <c r="I145" s="265"/>
      <c r="J145" s="265"/>
      <c r="K145" s="265"/>
    </row>
    <row r="146">
      <c r="A146" s="265" t="s">
        <v>96</v>
      </c>
      <c r="B146" s="265" t="s">
        <v>97</v>
      </c>
      <c r="C146" s="265" t="s">
        <v>19</v>
      </c>
      <c r="D146" s="265" t="n">
        <v>28182.4215649</v>
      </c>
      <c r="E146" s="265" t="n">
        <v>1.85433928609423</v>
      </c>
      <c r="F146" s="265" t="n">
        <v>99.2678196737712</v>
      </c>
      <c r="G146" s="265" t="n">
        <v>0.234966973858527</v>
      </c>
      <c r="H146" s="265" t="n">
        <v>207.8681156</v>
      </c>
      <c r="I146" s="265" t="n">
        <v>31.9265923370455</v>
      </c>
      <c r="J146" s="265" t="n">
        <v>0.732180326228849</v>
      </c>
      <c r="K146" s="265" t="n">
        <v>31.8564407629135</v>
      </c>
    </row>
    <row r="147">
      <c r="A147" s="265" t="s">
        <v>98</v>
      </c>
      <c r="B147" s="265" t="s">
        <v>99</v>
      </c>
      <c r="C147" s="265" t="s">
        <v>16</v>
      </c>
      <c r="D147" s="265" t="n">
        <v>238.5705234</v>
      </c>
      <c r="E147" s="265" t="n">
        <v>26.4472719494505</v>
      </c>
      <c r="F147" s="265" t="n">
        <v>100</v>
      </c>
      <c r="G147" s="265" t="n">
        <v>0.00000000000000293623702568031</v>
      </c>
      <c r="H147" s="265"/>
      <c r="I147" s="265"/>
      <c r="J147" s="265"/>
      <c r="K147" s="265"/>
    </row>
    <row r="148">
      <c r="A148" s="265" t="s">
        <v>98</v>
      </c>
      <c r="B148" s="265" t="s">
        <v>99</v>
      </c>
      <c r="C148" s="265" t="s">
        <v>18</v>
      </c>
      <c r="D148" s="265" t="n">
        <v>271.7675593</v>
      </c>
      <c r="E148" s="265" t="n">
        <v>25.5704127982054</v>
      </c>
      <c r="F148" s="265" t="n">
        <v>100</v>
      </c>
      <c r="G148" s="265" t="n">
        <v>0.00000000000000283888610377374</v>
      </c>
      <c r="H148" s="265"/>
      <c r="I148" s="265"/>
      <c r="J148" s="265"/>
      <c r="K148" s="265"/>
    </row>
    <row r="149">
      <c r="A149" s="265" t="s">
        <v>98</v>
      </c>
      <c r="B149" s="265" t="s">
        <v>99</v>
      </c>
      <c r="C149" s="265" t="s">
        <v>19</v>
      </c>
      <c r="D149" s="265" t="n">
        <v>52301.9337624</v>
      </c>
      <c r="E149" s="265" t="n">
        <v>1.23699741055405</v>
      </c>
      <c r="F149" s="265" t="n">
        <v>99.6438580878103</v>
      </c>
      <c r="G149" s="265" t="n">
        <v>0.116644870342895</v>
      </c>
      <c r="H149" s="265" t="n">
        <v>186.9348604</v>
      </c>
      <c r="I149" s="265" t="n">
        <v>32.6194394717177</v>
      </c>
      <c r="J149" s="265" t="n">
        <v>0.356141912189739</v>
      </c>
      <c r="K149" s="265" t="n">
        <v>32.6357120835757</v>
      </c>
    </row>
    <row r="150">
      <c r="A150" s="265" t="s">
        <v>100</v>
      </c>
      <c r="B150" s="265" t="s">
        <v>101</v>
      </c>
      <c r="C150" s="265" t="s">
        <v>16</v>
      </c>
      <c r="D150" s="265" t="n">
        <v>277.153352</v>
      </c>
      <c r="E150" s="265" t="n">
        <v>49.8952528910196</v>
      </c>
      <c r="F150" s="265" t="n">
        <v>66.0018961940404</v>
      </c>
      <c r="G150" s="265" t="n">
        <v>10.1907597778104</v>
      </c>
      <c r="H150" s="265" t="n">
        <v>142.7639049</v>
      </c>
      <c r="I150" s="265" t="n">
        <v>65.0480363478818</v>
      </c>
      <c r="J150" s="265" t="n">
        <v>33.9981038059596</v>
      </c>
      <c r="K150" s="265" t="n">
        <v>19.7837347880426</v>
      </c>
    </row>
    <row r="151">
      <c r="A151" s="265" t="s">
        <v>100</v>
      </c>
      <c r="B151" s="265" t="s">
        <v>101</v>
      </c>
      <c r="C151" s="265" t="s">
        <v>18</v>
      </c>
      <c r="D151" s="265" t="n">
        <v>195.0761522</v>
      </c>
      <c r="E151" s="265" t="n">
        <v>34.6249300554707</v>
      </c>
      <c r="F151" s="265" t="n">
        <v>87.8259516966737</v>
      </c>
      <c r="G151" s="265" t="n">
        <v>9.93464474367362</v>
      </c>
      <c r="H151" s="265" t="n">
        <v>27.0406008</v>
      </c>
      <c r="I151" s="265" t="n">
        <v>72.375997043241</v>
      </c>
      <c r="J151" s="265" t="n">
        <v>12.1740483033263</v>
      </c>
      <c r="K151" s="265" t="n">
        <v>71.6704589666442</v>
      </c>
    </row>
    <row r="152">
      <c r="A152" s="265" t="s">
        <v>100</v>
      </c>
      <c r="B152" s="265" t="s">
        <v>101</v>
      </c>
      <c r="C152" s="265" t="s">
        <v>19</v>
      </c>
      <c r="D152" s="265" t="n">
        <v>14172.6068308</v>
      </c>
      <c r="E152" s="265" t="n">
        <v>2.86977263604959</v>
      </c>
      <c r="F152" s="265" t="n">
        <v>95.9177792319925</v>
      </c>
      <c r="G152" s="265" t="n">
        <v>0.961892662269668</v>
      </c>
      <c r="H152" s="265" t="n">
        <v>603.1802488</v>
      </c>
      <c r="I152" s="265" t="n">
        <v>23.0613185848387</v>
      </c>
      <c r="J152" s="265" t="n">
        <v>4.0822207680075</v>
      </c>
      <c r="K152" s="265" t="n">
        <v>22.6010824175705</v>
      </c>
    </row>
    <row r="153">
      <c r="A153" s="265" t="s">
        <v>102</v>
      </c>
      <c r="B153" s="265" t="s">
        <v>103</v>
      </c>
      <c r="C153" s="265" t="s">
        <v>16</v>
      </c>
      <c r="D153" s="265" t="n">
        <v>198.7285211</v>
      </c>
      <c r="E153" s="265" t="n">
        <v>27.0122038951287</v>
      </c>
      <c r="F153" s="265" t="n">
        <v>89.8234155460635</v>
      </c>
      <c r="G153" s="265" t="n">
        <v>10.5710888394374</v>
      </c>
      <c r="H153" s="265" t="n">
        <v>22.5150376</v>
      </c>
      <c r="I153" s="265" t="n">
        <v>100</v>
      </c>
      <c r="J153" s="265" t="n">
        <v>10.1765844539365</v>
      </c>
      <c r="K153" s="265" t="n">
        <v>93.3055004748516</v>
      </c>
    </row>
    <row r="154">
      <c r="A154" s="265" t="s">
        <v>102</v>
      </c>
      <c r="B154" s="265" t="s">
        <v>103</v>
      </c>
      <c r="C154" s="265" t="s">
        <v>18</v>
      </c>
      <c r="D154" s="265" t="n">
        <v>220.3040154</v>
      </c>
      <c r="E154" s="265" t="n">
        <v>34.4290214194526</v>
      </c>
      <c r="F154" s="265" t="n">
        <v>100</v>
      </c>
      <c r="G154" s="265" t="n">
        <v>0</v>
      </c>
      <c r="H154" s="265"/>
      <c r="I154" s="265"/>
      <c r="J154" s="265"/>
      <c r="K154" s="265"/>
    </row>
    <row r="155">
      <c r="A155" s="265" t="s">
        <v>102</v>
      </c>
      <c r="B155" s="265" t="s">
        <v>103</v>
      </c>
      <c r="C155" s="265" t="s">
        <v>19</v>
      </c>
      <c r="D155" s="265" t="n">
        <v>27369.2752337</v>
      </c>
      <c r="E155" s="265" t="n">
        <v>1.50841656644928</v>
      </c>
      <c r="F155" s="265" t="n">
        <v>98.5353302084768</v>
      </c>
      <c r="G155" s="265" t="n">
        <v>0.391773173899505</v>
      </c>
      <c r="H155" s="265" t="n">
        <v>406.8281962</v>
      </c>
      <c r="I155" s="265" t="n">
        <v>26.8714118976369</v>
      </c>
      <c r="J155" s="265" t="n">
        <v>1.46466979152325</v>
      </c>
      <c r="K155" s="265" t="n">
        <v>26.3564520005995</v>
      </c>
    </row>
    <row r="156">
      <c r="A156" s="265" t="s">
        <v>104</v>
      </c>
      <c r="B156" s="265" t="s">
        <v>105</v>
      </c>
      <c r="C156" s="265" t="s">
        <v>16</v>
      </c>
      <c r="D156" s="265" t="n">
        <v>43.1073856</v>
      </c>
      <c r="E156" s="265" t="n">
        <v>72.6935860237529</v>
      </c>
      <c r="F156" s="265" t="n">
        <v>100</v>
      </c>
      <c r="G156" s="265" t="n">
        <v>0</v>
      </c>
      <c r="H156" s="265"/>
      <c r="I156" s="265"/>
      <c r="J156" s="265"/>
      <c r="K156" s="265"/>
    </row>
    <row r="157">
      <c r="A157" s="265" t="s">
        <v>104</v>
      </c>
      <c r="B157" s="265" t="s">
        <v>105</v>
      </c>
      <c r="C157" s="265" t="s">
        <v>18</v>
      </c>
      <c r="D157" s="265" t="n">
        <v>104.727085</v>
      </c>
      <c r="E157" s="265" t="n">
        <v>39.6689208188134</v>
      </c>
      <c r="F157" s="265" t="n">
        <v>100</v>
      </c>
      <c r="G157" s="265" t="n">
        <v>0</v>
      </c>
      <c r="H157" s="265"/>
      <c r="I157" s="265"/>
      <c r="J157" s="265"/>
      <c r="K157" s="265"/>
    </row>
    <row r="158">
      <c r="A158" s="265" t="s">
        <v>104</v>
      </c>
      <c r="B158" s="265" t="s">
        <v>105</v>
      </c>
      <c r="C158" s="265" t="s">
        <v>19</v>
      </c>
      <c r="D158" s="265" t="n">
        <v>27258.419298</v>
      </c>
      <c r="E158" s="265" t="n">
        <v>1.6424047228437</v>
      </c>
      <c r="F158" s="265" t="n">
        <v>99.1489433875526</v>
      </c>
      <c r="G158" s="265" t="n">
        <v>0.26571430008025</v>
      </c>
      <c r="H158" s="265" t="n">
        <v>233.9758468</v>
      </c>
      <c r="I158" s="265" t="n">
        <v>30.9008875062601</v>
      </c>
      <c r="J158" s="265" t="n">
        <v>0.851056612447442</v>
      </c>
      <c r="K158" s="265" t="n">
        <v>30.9559807310079</v>
      </c>
    </row>
    <row r="159">
      <c r="A159" s="265" t="s">
        <v>108</v>
      </c>
      <c r="B159" s="265" t="s">
        <v>109</v>
      </c>
      <c r="C159" s="265" t="s">
        <v>16</v>
      </c>
      <c r="D159" s="265" t="n">
        <v>551.7722983</v>
      </c>
      <c r="E159" s="265" t="n">
        <v>22.8411204868242</v>
      </c>
      <c r="F159" s="265" t="n">
        <v>100</v>
      </c>
      <c r="G159" s="265" t="n">
        <v>0</v>
      </c>
      <c r="H159" s="265"/>
      <c r="I159" s="265"/>
      <c r="J159" s="265"/>
      <c r="K159" s="265"/>
    </row>
    <row r="160">
      <c r="A160" s="265" t="s">
        <v>108</v>
      </c>
      <c r="B160" s="265" t="s">
        <v>109</v>
      </c>
      <c r="C160" s="265" t="s">
        <v>18</v>
      </c>
      <c r="D160" s="265" t="n">
        <v>970.0127058</v>
      </c>
      <c r="E160" s="265" t="n">
        <v>22.5999410442535</v>
      </c>
      <c r="F160" s="265" t="n">
        <v>100</v>
      </c>
      <c r="G160" s="265" t="n">
        <v>0</v>
      </c>
      <c r="H160" s="265"/>
      <c r="I160" s="265"/>
      <c r="J160" s="265"/>
      <c r="K160" s="265"/>
    </row>
    <row r="161">
      <c r="A161" s="265" t="s">
        <v>108</v>
      </c>
      <c r="B161" s="265" t="s">
        <v>109</v>
      </c>
      <c r="C161" s="265" t="s">
        <v>19</v>
      </c>
      <c r="D161" s="265" t="n">
        <v>95049.9610791</v>
      </c>
      <c r="E161" s="265" t="n">
        <v>1.00653675449056</v>
      </c>
      <c r="F161" s="265" t="n">
        <v>98.5285160221607</v>
      </c>
      <c r="G161" s="265" t="n">
        <v>0.228070467312264</v>
      </c>
      <c r="H161" s="265" t="n">
        <v>1419.5331511</v>
      </c>
      <c r="I161" s="265" t="n">
        <v>15.3638060015373</v>
      </c>
      <c r="J161" s="265" t="n">
        <v>1.4714839778393</v>
      </c>
      <c r="K161" s="265" t="n">
        <v>15.2712805787765</v>
      </c>
    </row>
    <row r="162">
      <c r="A162" s="265" t="s">
        <v>110</v>
      </c>
      <c r="B162" s="265" t="s">
        <v>111</v>
      </c>
      <c r="C162" s="265" t="s">
        <v>16</v>
      </c>
      <c r="D162" s="265" t="n">
        <v>1915.6221487</v>
      </c>
      <c r="E162" s="265" t="n">
        <v>16.8924370254774</v>
      </c>
      <c r="F162" s="265" t="n">
        <v>98.5182076364545</v>
      </c>
      <c r="G162" s="265" t="n">
        <v>1.50514303170971</v>
      </c>
      <c r="H162" s="265" t="n">
        <v>28.8124839</v>
      </c>
      <c r="I162" s="265" t="n">
        <v>100</v>
      </c>
      <c r="J162" s="265" t="n">
        <v>1.48179236354546</v>
      </c>
      <c r="K162" s="265" t="n">
        <v>100.070696386735</v>
      </c>
    </row>
    <row r="163">
      <c r="A163" s="265" t="s">
        <v>110</v>
      </c>
      <c r="B163" s="265" t="s">
        <v>111</v>
      </c>
      <c r="C163" s="265" t="s">
        <v>18</v>
      </c>
      <c r="D163" s="265" t="n">
        <v>2218.220988</v>
      </c>
      <c r="E163" s="265" t="n">
        <v>16.0791197854566</v>
      </c>
      <c r="F163" s="265" t="n">
        <v>95.8661588113549</v>
      </c>
      <c r="G163" s="265" t="n">
        <v>2.88343082159368</v>
      </c>
      <c r="H163" s="265" t="n">
        <v>95.6518275</v>
      </c>
      <c r="I163" s="265" t="n">
        <v>70.3624782111083</v>
      </c>
      <c r="J163" s="265" t="n">
        <v>4.13384118864506</v>
      </c>
      <c r="K163" s="265" t="n">
        <v>66.8684219954416</v>
      </c>
    </row>
    <row r="164">
      <c r="A164" s="265" t="s">
        <v>110</v>
      </c>
      <c r="B164" s="265" t="s">
        <v>111</v>
      </c>
      <c r="C164" s="265" t="s">
        <v>19</v>
      </c>
      <c r="D164" s="265" t="n">
        <v>146870.478666</v>
      </c>
      <c r="E164" s="265" t="n">
        <v>1.12970710870623</v>
      </c>
      <c r="F164" s="265" t="n">
        <v>97.7835131572772</v>
      </c>
      <c r="G164" s="265" t="n">
        <v>0.2615381471217</v>
      </c>
      <c r="H164" s="265" t="n">
        <v>3329.1551207</v>
      </c>
      <c r="I164" s="265" t="n">
        <v>11.6192300358424</v>
      </c>
      <c r="J164" s="265" t="n">
        <v>2.21648684272278</v>
      </c>
      <c r="K164" s="265" t="n">
        <v>11.5381324884333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767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740</v>
      </c>
      <c r="I174" s="5" t="s">
        <v>741</v>
      </c>
      <c r="J174" s="5" t="s">
        <v>742</v>
      </c>
      <c r="K174" s="5" t="s">
        <v>743</v>
      </c>
    </row>
    <row r="175">
      <c r="A175" s="266" t="s">
        <v>74</v>
      </c>
      <c r="B175" s="266" t="s">
        <v>75</v>
      </c>
      <c r="C175" s="266" t="s">
        <v>16</v>
      </c>
      <c r="D175" s="266" t="n">
        <v>192.0463038</v>
      </c>
      <c r="E175" s="266" t="n">
        <v>48.9486158081222</v>
      </c>
      <c r="F175" s="266" t="n">
        <v>100</v>
      </c>
      <c r="G175" s="266" t="n">
        <v>0</v>
      </c>
      <c r="H175" s="266"/>
      <c r="I175" s="266"/>
      <c r="J175" s="266"/>
      <c r="K175" s="266"/>
    </row>
    <row r="176">
      <c r="A176" s="266" t="s">
        <v>74</v>
      </c>
      <c r="B176" s="266" t="s">
        <v>75</v>
      </c>
      <c r="C176" s="266" t="s">
        <v>18</v>
      </c>
      <c r="D176" s="266" t="n">
        <v>133.8309272</v>
      </c>
      <c r="E176" s="266" t="n">
        <v>47.4933484843744</v>
      </c>
      <c r="F176" s="266" t="n">
        <v>100</v>
      </c>
      <c r="G176" s="266" t="n">
        <v>0</v>
      </c>
      <c r="H176" s="266"/>
      <c r="I176" s="266"/>
      <c r="J176" s="266"/>
      <c r="K176" s="266"/>
    </row>
    <row r="177">
      <c r="A177" s="266" t="s">
        <v>74</v>
      </c>
      <c r="B177" s="266" t="s">
        <v>75</v>
      </c>
      <c r="C177" s="266" t="s">
        <v>19</v>
      </c>
      <c r="D177" s="266" t="n">
        <v>99012.9262743</v>
      </c>
      <c r="E177" s="266" t="n">
        <v>0.986743827493874</v>
      </c>
      <c r="F177" s="266" t="n">
        <v>99.2560238397481</v>
      </c>
      <c r="G177" s="266" t="n">
        <v>0.184481731701739</v>
      </c>
      <c r="H177" s="266" t="n">
        <v>742.154016</v>
      </c>
      <c r="I177" s="266" t="n">
        <v>24.6559665263811</v>
      </c>
      <c r="J177" s="266" t="n">
        <v>0.743976160251926</v>
      </c>
      <c r="K177" s="266" t="n">
        <v>24.6122445020084</v>
      </c>
    </row>
    <row r="178">
      <c r="A178" s="266" t="s">
        <v>76</v>
      </c>
      <c r="B178" s="266" t="s">
        <v>77</v>
      </c>
      <c r="C178" s="266" t="s">
        <v>16</v>
      </c>
      <c r="D178" s="266" t="n">
        <v>196.5033138</v>
      </c>
      <c r="E178" s="266" t="n">
        <v>40.7422903613199</v>
      </c>
      <c r="F178" s="266" t="n">
        <v>100</v>
      </c>
      <c r="G178" s="266" t="n">
        <v>0</v>
      </c>
      <c r="H178" s="266"/>
      <c r="I178" s="266"/>
      <c r="J178" s="266"/>
      <c r="K178" s="266"/>
    </row>
    <row r="179">
      <c r="A179" s="266" t="s">
        <v>76</v>
      </c>
      <c r="B179" s="266" t="s">
        <v>77</v>
      </c>
      <c r="C179" s="266" t="s">
        <v>18</v>
      </c>
      <c r="D179" s="266" t="n">
        <v>248.3093893</v>
      </c>
      <c r="E179" s="266" t="n">
        <v>40.0819617974076</v>
      </c>
      <c r="F179" s="266" t="n">
        <v>100</v>
      </c>
      <c r="G179" s="266" t="n">
        <v>0</v>
      </c>
      <c r="H179" s="266"/>
      <c r="I179" s="266"/>
      <c r="J179" s="266"/>
      <c r="K179" s="266"/>
    </row>
    <row r="180">
      <c r="A180" s="266" t="s">
        <v>76</v>
      </c>
      <c r="B180" s="266" t="s">
        <v>77</v>
      </c>
      <c r="C180" s="266" t="s">
        <v>19</v>
      </c>
      <c r="D180" s="266" t="n">
        <v>37109.1733631</v>
      </c>
      <c r="E180" s="266" t="n">
        <v>2.61424132120476</v>
      </c>
      <c r="F180" s="266" t="n">
        <v>99.6475649799795</v>
      </c>
      <c r="G180" s="266" t="n">
        <v>0.190192287846321</v>
      </c>
      <c r="H180" s="266" t="n">
        <v>131.2482875</v>
      </c>
      <c r="I180" s="266" t="n">
        <v>53.3810104553153</v>
      </c>
      <c r="J180" s="266" t="n">
        <v>0.352435020020471</v>
      </c>
      <c r="K180" s="266" t="n">
        <v>53.7750146417242</v>
      </c>
    </row>
    <row r="181">
      <c r="A181" s="266" t="s">
        <v>78</v>
      </c>
      <c r="B181" s="266" t="s">
        <v>79</v>
      </c>
      <c r="C181" s="266" t="s">
        <v>16</v>
      </c>
      <c r="D181" s="266" t="n">
        <v>561.1262731</v>
      </c>
      <c r="E181" s="266" t="n">
        <v>28.9213784902291</v>
      </c>
      <c r="F181" s="266" t="n">
        <v>95.8485101927101</v>
      </c>
      <c r="G181" s="266" t="n">
        <v>3.00271971223805</v>
      </c>
      <c r="H181" s="266" t="n">
        <v>24.3040815</v>
      </c>
      <c r="I181" s="266" t="n">
        <v>71.4975794980437</v>
      </c>
      <c r="J181" s="266" t="n">
        <v>4.15148980728988</v>
      </c>
      <c r="K181" s="266" t="n">
        <v>69.3260068804509</v>
      </c>
    </row>
    <row r="182">
      <c r="A182" s="266" t="s">
        <v>78</v>
      </c>
      <c r="B182" s="266" t="s">
        <v>79</v>
      </c>
      <c r="C182" s="266" t="s">
        <v>18</v>
      </c>
      <c r="D182" s="266" t="n">
        <v>317.4547843</v>
      </c>
      <c r="E182" s="266" t="n">
        <v>24.3013874596803</v>
      </c>
      <c r="F182" s="266" t="n">
        <v>100</v>
      </c>
      <c r="G182" s="266" t="n">
        <v>0.00000000000000269799598880742</v>
      </c>
      <c r="H182" s="266"/>
      <c r="I182" s="266"/>
      <c r="J182" s="266"/>
      <c r="K182" s="266"/>
    </row>
    <row r="183">
      <c r="A183" s="266" t="s">
        <v>78</v>
      </c>
      <c r="B183" s="266" t="s">
        <v>79</v>
      </c>
      <c r="C183" s="266" t="s">
        <v>19</v>
      </c>
      <c r="D183" s="266" t="n">
        <v>36946.0430487</v>
      </c>
      <c r="E183" s="266" t="n">
        <v>1.43801993160492</v>
      </c>
      <c r="F183" s="266" t="n">
        <v>97.6744189734848</v>
      </c>
      <c r="G183" s="266" t="n">
        <v>0.339327211202155</v>
      </c>
      <c r="H183" s="266" t="n">
        <v>879.6675488</v>
      </c>
      <c r="I183" s="266" t="n">
        <v>14.295379123348</v>
      </c>
      <c r="J183" s="266" t="n">
        <v>2.32558102651518</v>
      </c>
      <c r="K183" s="266" t="n">
        <v>14.2517451846123</v>
      </c>
    </row>
    <row r="184">
      <c r="A184" s="266" t="s">
        <v>80</v>
      </c>
      <c r="B184" s="266" t="s">
        <v>81</v>
      </c>
      <c r="C184" s="266" t="s">
        <v>16</v>
      </c>
      <c r="D184" s="266" t="n">
        <v>1130.9441429</v>
      </c>
      <c r="E184" s="266" t="n">
        <v>22.0882845667296</v>
      </c>
      <c r="F184" s="266" t="n">
        <v>94.8672291717106</v>
      </c>
      <c r="G184" s="266" t="n">
        <v>5.2727702936313</v>
      </c>
      <c r="H184" s="266" t="n">
        <v>61.1894872</v>
      </c>
      <c r="I184" s="266" t="n">
        <v>99.9999999999998</v>
      </c>
      <c r="J184" s="266" t="n">
        <v>5.13277082828938</v>
      </c>
      <c r="K184" s="266" t="n">
        <v>97.4547909013925</v>
      </c>
    </row>
    <row r="185">
      <c r="A185" s="266" t="s">
        <v>80</v>
      </c>
      <c r="B185" s="266" t="s">
        <v>81</v>
      </c>
      <c r="C185" s="266" t="s">
        <v>18</v>
      </c>
      <c r="D185" s="266" t="n">
        <v>937.7482139</v>
      </c>
      <c r="E185" s="266" t="n">
        <v>21.196240992547</v>
      </c>
      <c r="F185" s="266" t="n">
        <v>94.5768611483737</v>
      </c>
      <c r="G185" s="266" t="n">
        <v>3.86113694475473</v>
      </c>
      <c r="H185" s="266" t="n">
        <v>53.7714903</v>
      </c>
      <c r="I185" s="266" t="n">
        <v>70.7906213526989</v>
      </c>
      <c r="J185" s="266" t="n">
        <v>5.42313885162626</v>
      </c>
      <c r="K185" s="266" t="n">
        <v>67.3363199228095</v>
      </c>
    </row>
    <row r="186">
      <c r="A186" s="266" t="s">
        <v>80</v>
      </c>
      <c r="B186" s="266" t="s">
        <v>81</v>
      </c>
      <c r="C186" s="266" t="s">
        <v>19</v>
      </c>
      <c r="D186" s="266" t="n">
        <v>131955.6434812</v>
      </c>
      <c r="E186" s="266" t="n">
        <v>1.04703902216375</v>
      </c>
      <c r="F186" s="266" t="n">
        <v>98.8653936540845</v>
      </c>
      <c r="G186" s="266" t="n">
        <v>0.194961059758499</v>
      </c>
      <c r="H186" s="266" t="n">
        <v>1514.3591194</v>
      </c>
      <c r="I186" s="266" t="n">
        <v>17.1136880650952</v>
      </c>
      <c r="J186" s="266" t="n">
        <v>1.13460634591551</v>
      </c>
      <c r="K186" s="266" t="n">
        <v>16.9881844832171</v>
      </c>
    </row>
    <row r="187">
      <c r="A187" s="266" t="s">
        <v>82</v>
      </c>
      <c r="B187" s="266" t="s">
        <v>83</v>
      </c>
      <c r="C187" s="266" t="s">
        <v>16</v>
      </c>
      <c r="D187" s="266" t="n">
        <v>768.9009117</v>
      </c>
      <c r="E187" s="266" t="n">
        <v>26.5950545957628</v>
      </c>
      <c r="F187" s="266" t="n">
        <v>96.3990058291673</v>
      </c>
      <c r="G187" s="266" t="n">
        <v>2.94409348444174</v>
      </c>
      <c r="H187" s="266" t="n">
        <v>28.7223678</v>
      </c>
      <c r="I187" s="266" t="n">
        <v>77.4780598769372</v>
      </c>
      <c r="J187" s="266" t="n">
        <v>3.60099417083275</v>
      </c>
      <c r="K187" s="266" t="n">
        <v>78.813702967667</v>
      </c>
    </row>
    <row r="188">
      <c r="A188" s="266" t="s">
        <v>82</v>
      </c>
      <c r="B188" s="266" t="s">
        <v>83</v>
      </c>
      <c r="C188" s="266" t="s">
        <v>18</v>
      </c>
      <c r="D188" s="266" t="n">
        <v>900.5087047</v>
      </c>
      <c r="E188" s="266" t="n">
        <v>21.8435549182881</v>
      </c>
      <c r="F188" s="266" t="n">
        <v>89.7339684636314</v>
      </c>
      <c r="G188" s="266" t="n">
        <v>7.42345798501331</v>
      </c>
      <c r="H188" s="266" t="n">
        <v>103.0228677</v>
      </c>
      <c r="I188" s="266" t="n">
        <v>70.9277789712425</v>
      </c>
      <c r="J188" s="266" t="n">
        <v>10.2660315363686</v>
      </c>
      <c r="K188" s="266" t="n">
        <v>64.8874243526732</v>
      </c>
    </row>
    <row r="189">
      <c r="A189" s="266" t="s">
        <v>82</v>
      </c>
      <c r="B189" s="266" t="s">
        <v>83</v>
      </c>
      <c r="C189" s="266" t="s">
        <v>19</v>
      </c>
      <c r="D189" s="266" t="n">
        <v>97023.7856453</v>
      </c>
      <c r="E189" s="266" t="n">
        <v>1.13025591716486</v>
      </c>
      <c r="F189" s="266" t="n">
        <v>98.1921012677467</v>
      </c>
      <c r="G189" s="266" t="n">
        <v>0.290926446472287</v>
      </c>
      <c r="H189" s="266" t="n">
        <v>1786.3878744</v>
      </c>
      <c r="I189" s="266" t="n">
        <v>15.8532003866384</v>
      </c>
      <c r="J189" s="266" t="n">
        <v>1.80789873225336</v>
      </c>
      <c r="K189" s="266" t="n">
        <v>15.8010393966409</v>
      </c>
    </row>
    <row r="190">
      <c r="A190" s="266" t="s">
        <v>84</v>
      </c>
      <c r="B190" s="266" t="s">
        <v>85</v>
      </c>
      <c r="C190" s="266" t="s">
        <v>16</v>
      </c>
      <c r="D190" s="266" t="n">
        <v>451.3715401</v>
      </c>
      <c r="E190" s="266" t="n">
        <v>33.4186298793542</v>
      </c>
      <c r="F190" s="266" t="n">
        <v>100</v>
      </c>
      <c r="G190" s="266" t="n">
        <v>0</v>
      </c>
      <c r="H190" s="266"/>
      <c r="I190" s="266"/>
      <c r="J190" s="266"/>
      <c r="K190" s="266"/>
    </row>
    <row r="191">
      <c r="A191" s="266" t="s">
        <v>84</v>
      </c>
      <c r="B191" s="266" t="s">
        <v>85</v>
      </c>
      <c r="C191" s="266" t="s">
        <v>18</v>
      </c>
      <c r="D191" s="266" t="n">
        <v>383.4614914</v>
      </c>
      <c r="E191" s="266" t="n">
        <v>38.2967601085023</v>
      </c>
      <c r="F191" s="266" t="n">
        <v>100</v>
      </c>
      <c r="G191" s="266" t="n">
        <v>0</v>
      </c>
      <c r="H191" s="266"/>
      <c r="I191" s="266"/>
      <c r="J191" s="266"/>
      <c r="K191" s="266"/>
    </row>
    <row r="192">
      <c r="A192" s="266" t="s">
        <v>84</v>
      </c>
      <c r="B192" s="266" t="s">
        <v>85</v>
      </c>
      <c r="C192" s="266" t="s">
        <v>19</v>
      </c>
      <c r="D192" s="266" t="n">
        <v>68476.4178686</v>
      </c>
      <c r="E192" s="266" t="n">
        <v>1.19647845708044</v>
      </c>
      <c r="F192" s="266" t="n">
        <v>98.3898659065058</v>
      </c>
      <c r="G192" s="266" t="n">
        <v>0.359383970353839</v>
      </c>
      <c r="H192" s="266" t="n">
        <v>1120.6053997</v>
      </c>
      <c r="I192" s="266" t="n">
        <v>22.1739459183778</v>
      </c>
      <c r="J192" s="266" t="n">
        <v>1.61013409349421</v>
      </c>
      <c r="K192" s="266" t="n">
        <v>21.9607427697691</v>
      </c>
    </row>
    <row r="193">
      <c r="A193" s="266" t="s">
        <v>86</v>
      </c>
      <c r="B193" s="266" t="s">
        <v>87</v>
      </c>
      <c r="C193" s="266" t="s">
        <v>16</v>
      </c>
      <c r="D193" s="266" t="n">
        <v>1708.0847972</v>
      </c>
      <c r="E193" s="266" t="n">
        <v>23.8369876924538</v>
      </c>
      <c r="F193" s="266" t="n">
        <v>95.467258858487</v>
      </c>
      <c r="G193" s="266" t="n">
        <v>4.68856581488119</v>
      </c>
      <c r="H193" s="266" t="n">
        <v>81.0990734</v>
      </c>
      <c r="I193" s="266" t="n">
        <v>100</v>
      </c>
      <c r="J193" s="266" t="n">
        <v>4.53274114151295</v>
      </c>
      <c r="K193" s="266" t="n">
        <v>98.7491922326969</v>
      </c>
    </row>
    <row r="194">
      <c r="A194" s="266" t="s">
        <v>86</v>
      </c>
      <c r="B194" s="266" t="s">
        <v>87</v>
      </c>
      <c r="C194" s="266" t="s">
        <v>18</v>
      </c>
      <c r="D194" s="266" t="n">
        <v>2264.0753854</v>
      </c>
      <c r="E194" s="266" t="n">
        <v>19.3681174993235</v>
      </c>
      <c r="F194" s="266" t="n">
        <v>92.397726871829</v>
      </c>
      <c r="G194" s="266" t="n">
        <v>5.59891860412427</v>
      </c>
      <c r="H194" s="266" t="n">
        <v>186.2829319</v>
      </c>
      <c r="I194" s="266" t="n">
        <v>70.5384126649211</v>
      </c>
      <c r="J194" s="266" t="n">
        <v>7.60227312817096</v>
      </c>
      <c r="K194" s="266" t="n">
        <v>68.0490352345366</v>
      </c>
    </row>
    <row r="195">
      <c r="A195" s="266" t="s">
        <v>86</v>
      </c>
      <c r="B195" s="266" t="s">
        <v>87</v>
      </c>
      <c r="C195" s="266" t="s">
        <v>19</v>
      </c>
      <c r="D195" s="266" t="n">
        <v>179871.4713323</v>
      </c>
      <c r="E195" s="266" t="n">
        <v>1.19979172298907</v>
      </c>
      <c r="F195" s="266" t="n">
        <v>98.1291620262374</v>
      </c>
      <c r="G195" s="266" t="n">
        <v>0.306323149825628</v>
      </c>
      <c r="H195" s="266" t="n">
        <v>3429.259682</v>
      </c>
      <c r="I195" s="266" t="n">
        <v>16.1576625809503</v>
      </c>
      <c r="J195" s="266" t="n">
        <v>1.87083797376262</v>
      </c>
      <c r="K195" s="266" t="n">
        <v>16.067256717679</v>
      </c>
    </row>
    <row r="196">
      <c r="A196" s="266" t="s">
        <v>88</v>
      </c>
      <c r="B196" s="266" t="s">
        <v>89</v>
      </c>
      <c r="C196" s="266" t="s">
        <v>16</v>
      </c>
      <c r="D196" s="266" t="n">
        <v>1872.760058</v>
      </c>
      <c r="E196" s="266" t="n">
        <v>16.4529968472693</v>
      </c>
      <c r="F196" s="266" t="n">
        <v>98.9114947310797</v>
      </c>
      <c r="G196" s="266" t="n">
        <v>1.1044933366792</v>
      </c>
      <c r="H196" s="266" t="n">
        <v>20.6094266</v>
      </c>
      <c r="I196" s="266" t="n">
        <v>100</v>
      </c>
      <c r="J196" s="266" t="n">
        <v>1.08850526892029</v>
      </c>
      <c r="K196" s="266" t="n">
        <v>100.36431606787</v>
      </c>
    </row>
    <row r="197">
      <c r="A197" s="266" t="s">
        <v>88</v>
      </c>
      <c r="B197" s="266" t="s">
        <v>89</v>
      </c>
      <c r="C197" s="266" t="s">
        <v>18</v>
      </c>
      <c r="D197" s="266" t="n">
        <v>3791.2132417</v>
      </c>
      <c r="E197" s="266" t="n">
        <v>11.6957709843258</v>
      </c>
      <c r="F197" s="266" t="n">
        <v>93.0400366534371</v>
      </c>
      <c r="G197" s="266" t="n">
        <v>2.84556363918934</v>
      </c>
      <c r="H197" s="266" t="n">
        <v>283.6059201</v>
      </c>
      <c r="I197" s="266" t="n">
        <v>39.1730943621246</v>
      </c>
      <c r="J197" s="266" t="n">
        <v>6.95996334656286</v>
      </c>
      <c r="K197" s="266" t="n">
        <v>38.0391867179316</v>
      </c>
    </row>
    <row r="198">
      <c r="A198" s="266" t="s">
        <v>88</v>
      </c>
      <c r="B198" s="266" t="s">
        <v>89</v>
      </c>
      <c r="C198" s="266" t="s">
        <v>19</v>
      </c>
      <c r="D198" s="266" t="n">
        <v>352965.2013328</v>
      </c>
      <c r="E198" s="266" t="n">
        <v>0.670783527452154</v>
      </c>
      <c r="F198" s="266" t="n">
        <v>98.2873327254403</v>
      </c>
      <c r="G198" s="266" t="n">
        <v>0.177673263343856</v>
      </c>
      <c r="H198" s="266" t="n">
        <v>6150.4563469</v>
      </c>
      <c r="I198" s="266" t="n">
        <v>10.2151114240124</v>
      </c>
      <c r="J198" s="266" t="n">
        <v>1.71266727455968</v>
      </c>
      <c r="K198" s="266" t="n">
        <v>10.1963944836757</v>
      </c>
    </row>
    <row r="199">
      <c r="A199" s="266" t="s">
        <v>90</v>
      </c>
      <c r="B199" s="266" t="s">
        <v>91</v>
      </c>
      <c r="C199" s="266" t="s">
        <v>16</v>
      </c>
      <c r="D199" s="266" t="n">
        <v>415.4230233</v>
      </c>
      <c r="E199" s="266" t="n">
        <v>33.9255409810816</v>
      </c>
      <c r="F199" s="266" t="n">
        <v>100</v>
      </c>
      <c r="G199" s="266" t="n">
        <v>0</v>
      </c>
      <c r="H199" s="266"/>
      <c r="I199" s="266"/>
      <c r="J199" s="266"/>
      <c r="K199" s="266"/>
    </row>
    <row r="200">
      <c r="A200" s="266" t="s">
        <v>90</v>
      </c>
      <c r="B200" s="266" t="s">
        <v>91</v>
      </c>
      <c r="C200" s="266" t="s">
        <v>18</v>
      </c>
      <c r="D200" s="266" t="n">
        <v>817.4446836</v>
      </c>
      <c r="E200" s="266" t="n">
        <v>21.7875345974183</v>
      </c>
      <c r="F200" s="266" t="n">
        <v>90.8983225991604</v>
      </c>
      <c r="G200" s="266" t="n">
        <v>6.38694164738677</v>
      </c>
      <c r="H200" s="266" t="n">
        <v>81.8509912</v>
      </c>
      <c r="I200" s="266" t="n">
        <v>73.2764826416186</v>
      </c>
      <c r="J200" s="266" t="n">
        <v>9.10167740083965</v>
      </c>
      <c r="K200" s="266" t="n">
        <v>63.7862952858137</v>
      </c>
    </row>
    <row r="201">
      <c r="A201" s="266" t="s">
        <v>90</v>
      </c>
      <c r="B201" s="266" t="s">
        <v>91</v>
      </c>
      <c r="C201" s="266" t="s">
        <v>19</v>
      </c>
      <c r="D201" s="266" t="n">
        <v>144254.4893696</v>
      </c>
      <c r="E201" s="266" t="n">
        <v>0.643639421084758</v>
      </c>
      <c r="F201" s="266" t="n">
        <v>99.16975495316</v>
      </c>
      <c r="G201" s="266" t="n">
        <v>0.162164982595487</v>
      </c>
      <c r="H201" s="266" t="n">
        <v>1207.6925605</v>
      </c>
      <c r="I201" s="266" t="n">
        <v>19.4119100334858</v>
      </c>
      <c r="J201" s="266" t="n">
        <v>0.830245046839969</v>
      </c>
      <c r="K201" s="266" t="n">
        <v>19.3700181015084</v>
      </c>
    </row>
    <row r="202">
      <c r="A202" s="266" t="s">
        <v>92</v>
      </c>
      <c r="B202" s="266" t="s">
        <v>93</v>
      </c>
      <c r="C202" s="266" t="s">
        <v>16</v>
      </c>
      <c r="D202" s="266" t="n">
        <v>826.2528728</v>
      </c>
      <c r="E202" s="266" t="n">
        <v>23.6765003187134</v>
      </c>
      <c r="F202" s="266" t="n">
        <v>100</v>
      </c>
      <c r="G202" s="266" t="n">
        <v>0</v>
      </c>
      <c r="H202" s="266"/>
      <c r="I202" s="266"/>
      <c r="J202" s="266"/>
      <c r="K202" s="266"/>
    </row>
    <row r="203">
      <c r="A203" s="266" t="s">
        <v>92</v>
      </c>
      <c r="B203" s="266" t="s">
        <v>93</v>
      </c>
      <c r="C203" s="266" t="s">
        <v>18</v>
      </c>
      <c r="D203" s="266" t="n">
        <v>1140.9298545</v>
      </c>
      <c r="E203" s="266" t="n">
        <v>28.3776406377373</v>
      </c>
      <c r="F203" s="266" t="n">
        <v>100</v>
      </c>
      <c r="G203" s="266" t="n">
        <v>0</v>
      </c>
      <c r="H203" s="266"/>
      <c r="I203" s="266"/>
      <c r="J203" s="266"/>
      <c r="K203" s="266"/>
    </row>
    <row r="204">
      <c r="A204" s="266" t="s">
        <v>92</v>
      </c>
      <c r="B204" s="266" t="s">
        <v>93</v>
      </c>
      <c r="C204" s="266" t="s">
        <v>19</v>
      </c>
      <c r="D204" s="266" t="n">
        <v>245360.8921497</v>
      </c>
      <c r="E204" s="266" t="n">
        <v>0.772257097478027</v>
      </c>
      <c r="F204" s="266" t="n">
        <v>99.3018319467575</v>
      </c>
      <c r="G204" s="266" t="n">
        <v>0.143808400592259</v>
      </c>
      <c r="H204" s="266" t="n">
        <v>1725.0752887</v>
      </c>
      <c r="I204" s="266" t="n">
        <v>20.7099701984724</v>
      </c>
      <c r="J204" s="266" t="n">
        <v>0.69816805324247</v>
      </c>
      <c r="K204" s="266" t="n">
        <v>20.4541550731555</v>
      </c>
    </row>
    <row r="205">
      <c r="A205" s="266" t="s">
        <v>94</v>
      </c>
      <c r="B205" s="266" t="s">
        <v>95</v>
      </c>
      <c r="C205" s="266" t="s">
        <v>16</v>
      </c>
      <c r="D205" s="266" t="n">
        <v>3703.7022967</v>
      </c>
      <c r="E205" s="266" t="n">
        <v>22.0706187573759</v>
      </c>
      <c r="F205" s="266" t="n">
        <v>100</v>
      </c>
      <c r="G205" s="266" t="n">
        <v>0</v>
      </c>
      <c r="H205" s="266"/>
      <c r="I205" s="266"/>
      <c r="J205" s="266"/>
      <c r="K205" s="266"/>
    </row>
    <row r="206">
      <c r="A206" s="266" t="s">
        <v>94</v>
      </c>
      <c r="B206" s="266" t="s">
        <v>95</v>
      </c>
      <c r="C206" s="266" t="s">
        <v>18</v>
      </c>
      <c r="D206" s="266" t="n">
        <v>1940.4325786</v>
      </c>
      <c r="E206" s="266" t="n">
        <v>19.8977552081274</v>
      </c>
      <c r="F206" s="266" t="n">
        <v>100</v>
      </c>
      <c r="G206" s="266" t="n">
        <v>0</v>
      </c>
      <c r="H206" s="266"/>
      <c r="I206" s="266"/>
      <c r="J206" s="266"/>
      <c r="K206" s="266"/>
    </row>
    <row r="207">
      <c r="A207" s="266" t="s">
        <v>94</v>
      </c>
      <c r="B207" s="266" t="s">
        <v>95</v>
      </c>
      <c r="C207" s="266" t="s">
        <v>19</v>
      </c>
      <c r="D207" s="266" t="n">
        <v>285159.4560527</v>
      </c>
      <c r="E207" s="266" t="n">
        <v>0.728949317647045</v>
      </c>
      <c r="F207" s="266" t="n">
        <v>98.6994786102888</v>
      </c>
      <c r="G207" s="266" t="n">
        <v>0.25675357920331</v>
      </c>
      <c r="H207" s="266" t="n">
        <v>3757.4258476</v>
      </c>
      <c r="I207" s="266" t="n">
        <v>19.9229477457096</v>
      </c>
      <c r="J207" s="266" t="n">
        <v>1.30052138971118</v>
      </c>
      <c r="K207" s="266" t="n">
        <v>19.4856036964682</v>
      </c>
    </row>
    <row r="208">
      <c r="A208" s="266" t="s">
        <v>96</v>
      </c>
      <c r="B208" s="266" t="s">
        <v>97</v>
      </c>
      <c r="C208" s="266" t="s">
        <v>16</v>
      </c>
      <c r="D208" s="266" t="n">
        <v>1193.0162076</v>
      </c>
      <c r="E208" s="266" t="n">
        <v>29.8425986965439</v>
      </c>
      <c r="F208" s="266" t="n">
        <v>100</v>
      </c>
      <c r="G208" s="266" t="n">
        <v>0</v>
      </c>
      <c r="H208" s="266"/>
      <c r="I208" s="266"/>
      <c r="J208" s="266"/>
      <c r="K208" s="266"/>
    </row>
    <row r="209">
      <c r="A209" s="266" t="s">
        <v>96</v>
      </c>
      <c r="B209" s="266" t="s">
        <v>97</v>
      </c>
      <c r="C209" s="266" t="s">
        <v>18</v>
      </c>
      <c r="D209" s="266" t="n">
        <v>92.5192002</v>
      </c>
      <c r="E209" s="266" t="n">
        <v>46.7624847793268</v>
      </c>
      <c r="F209" s="266" t="n">
        <v>100</v>
      </c>
      <c r="G209" s="266" t="n">
        <v>0</v>
      </c>
      <c r="H209" s="266"/>
      <c r="I209" s="266"/>
      <c r="J209" s="266"/>
      <c r="K209" s="266"/>
    </row>
    <row r="210">
      <c r="A210" s="266" t="s">
        <v>96</v>
      </c>
      <c r="B210" s="266" t="s">
        <v>97</v>
      </c>
      <c r="C210" s="266" t="s">
        <v>19</v>
      </c>
      <c r="D210" s="266" t="n">
        <v>28182.4215649</v>
      </c>
      <c r="E210" s="266" t="n">
        <v>1.85433928609423</v>
      </c>
      <c r="F210" s="266" t="n">
        <v>99.2678196737712</v>
      </c>
      <c r="G210" s="266" t="n">
        <v>0.234966973858527</v>
      </c>
      <c r="H210" s="266" t="n">
        <v>207.8681156</v>
      </c>
      <c r="I210" s="266" t="n">
        <v>31.9265923370455</v>
      </c>
      <c r="J210" s="266" t="n">
        <v>0.732180326228849</v>
      </c>
      <c r="K210" s="266" t="n">
        <v>31.8564407629135</v>
      </c>
    </row>
    <row r="211">
      <c r="A211" s="266" t="s">
        <v>98</v>
      </c>
      <c r="B211" s="266" t="s">
        <v>99</v>
      </c>
      <c r="C211" s="266" t="s">
        <v>16</v>
      </c>
      <c r="D211" s="266" t="n">
        <v>238.5705234</v>
      </c>
      <c r="E211" s="266" t="n">
        <v>26.4472719494505</v>
      </c>
      <c r="F211" s="266" t="n">
        <v>100</v>
      </c>
      <c r="G211" s="266" t="n">
        <v>0.00000000000000293623702568031</v>
      </c>
      <c r="H211" s="266"/>
      <c r="I211" s="266"/>
      <c r="J211" s="266"/>
      <c r="K211" s="266"/>
    </row>
    <row r="212">
      <c r="A212" s="266" t="s">
        <v>98</v>
      </c>
      <c r="B212" s="266" t="s">
        <v>99</v>
      </c>
      <c r="C212" s="266" t="s">
        <v>18</v>
      </c>
      <c r="D212" s="266" t="n">
        <v>271.7675593</v>
      </c>
      <c r="E212" s="266" t="n">
        <v>25.5704127982054</v>
      </c>
      <c r="F212" s="266" t="n">
        <v>100</v>
      </c>
      <c r="G212" s="266" t="n">
        <v>0.00000000000000283888610377374</v>
      </c>
      <c r="H212" s="266"/>
      <c r="I212" s="266"/>
      <c r="J212" s="266"/>
      <c r="K212" s="266"/>
    </row>
    <row r="213">
      <c r="A213" s="266" t="s">
        <v>98</v>
      </c>
      <c r="B213" s="266" t="s">
        <v>99</v>
      </c>
      <c r="C213" s="266" t="s">
        <v>19</v>
      </c>
      <c r="D213" s="266" t="n">
        <v>52301.9337624</v>
      </c>
      <c r="E213" s="266" t="n">
        <v>1.23699741055405</v>
      </c>
      <c r="F213" s="266" t="n">
        <v>99.6438580878103</v>
      </c>
      <c r="G213" s="266" t="n">
        <v>0.116644870342895</v>
      </c>
      <c r="H213" s="266" t="n">
        <v>186.9348604</v>
      </c>
      <c r="I213" s="266" t="n">
        <v>32.6194394717177</v>
      </c>
      <c r="J213" s="266" t="n">
        <v>0.356141912189739</v>
      </c>
      <c r="K213" s="266" t="n">
        <v>32.6357120835757</v>
      </c>
    </row>
    <row r="214">
      <c r="A214" s="266" t="s">
        <v>100</v>
      </c>
      <c r="B214" s="266" t="s">
        <v>101</v>
      </c>
      <c r="C214" s="266" t="s">
        <v>16</v>
      </c>
      <c r="D214" s="266" t="n">
        <v>277.153352</v>
      </c>
      <c r="E214" s="266" t="n">
        <v>49.8952528910196</v>
      </c>
      <c r="F214" s="266" t="n">
        <v>66.0018961940404</v>
      </c>
      <c r="G214" s="266" t="n">
        <v>10.1907597778104</v>
      </c>
      <c r="H214" s="266" t="n">
        <v>142.7639049</v>
      </c>
      <c r="I214" s="266" t="n">
        <v>65.0480363478818</v>
      </c>
      <c r="J214" s="266" t="n">
        <v>33.9981038059596</v>
      </c>
      <c r="K214" s="266" t="n">
        <v>19.7837347880426</v>
      </c>
    </row>
    <row r="215">
      <c r="A215" s="266" t="s">
        <v>100</v>
      </c>
      <c r="B215" s="266" t="s">
        <v>101</v>
      </c>
      <c r="C215" s="266" t="s">
        <v>18</v>
      </c>
      <c r="D215" s="266" t="n">
        <v>195.0761522</v>
      </c>
      <c r="E215" s="266" t="n">
        <v>34.6249300554707</v>
      </c>
      <c r="F215" s="266" t="n">
        <v>87.8259516966737</v>
      </c>
      <c r="G215" s="266" t="n">
        <v>9.93464474367362</v>
      </c>
      <c r="H215" s="266" t="n">
        <v>27.0406008</v>
      </c>
      <c r="I215" s="266" t="n">
        <v>72.375997043241</v>
      </c>
      <c r="J215" s="266" t="n">
        <v>12.1740483033263</v>
      </c>
      <c r="K215" s="266" t="n">
        <v>71.6704589666442</v>
      </c>
    </row>
    <row r="216">
      <c r="A216" s="266" t="s">
        <v>100</v>
      </c>
      <c r="B216" s="266" t="s">
        <v>101</v>
      </c>
      <c r="C216" s="266" t="s">
        <v>19</v>
      </c>
      <c r="D216" s="266" t="n">
        <v>14172.6068308</v>
      </c>
      <c r="E216" s="266" t="n">
        <v>2.86977263604959</v>
      </c>
      <c r="F216" s="266" t="n">
        <v>95.9177792319925</v>
      </c>
      <c r="G216" s="266" t="n">
        <v>0.961892662269668</v>
      </c>
      <c r="H216" s="266" t="n">
        <v>603.1802488</v>
      </c>
      <c r="I216" s="266" t="n">
        <v>23.0613185848387</v>
      </c>
      <c r="J216" s="266" t="n">
        <v>4.0822207680075</v>
      </c>
      <c r="K216" s="266" t="n">
        <v>22.6010824175705</v>
      </c>
    </row>
    <row r="217">
      <c r="A217" s="266" t="s">
        <v>102</v>
      </c>
      <c r="B217" s="266" t="s">
        <v>103</v>
      </c>
      <c r="C217" s="266" t="s">
        <v>16</v>
      </c>
      <c r="D217" s="266" t="n">
        <v>198.7285211</v>
      </c>
      <c r="E217" s="266" t="n">
        <v>27.0122038951287</v>
      </c>
      <c r="F217" s="266" t="n">
        <v>89.8234155460635</v>
      </c>
      <c r="G217" s="266" t="n">
        <v>10.5710888394374</v>
      </c>
      <c r="H217" s="266" t="n">
        <v>22.5150376</v>
      </c>
      <c r="I217" s="266" t="n">
        <v>100</v>
      </c>
      <c r="J217" s="266" t="n">
        <v>10.1765844539365</v>
      </c>
      <c r="K217" s="266" t="n">
        <v>93.3055004748516</v>
      </c>
    </row>
    <row r="218">
      <c r="A218" s="266" t="s">
        <v>102</v>
      </c>
      <c r="B218" s="266" t="s">
        <v>103</v>
      </c>
      <c r="C218" s="266" t="s">
        <v>18</v>
      </c>
      <c r="D218" s="266" t="n">
        <v>220.3040154</v>
      </c>
      <c r="E218" s="266" t="n">
        <v>34.4290214194526</v>
      </c>
      <c r="F218" s="266" t="n">
        <v>100</v>
      </c>
      <c r="G218" s="266" t="n">
        <v>0</v>
      </c>
      <c r="H218" s="266"/>
      <c r="I218" s="266"/>
      <c r="J218" s="266"/>
      <c r="K218" s="266"/>
    </row>
    <row r="219">
      <c r="A219" s="266" t="s">
        <v>102</v>
      </c>
      <c r="B219" s="266" t="s">
        <v>103</v>
      </c>
      <c r="C219" s="266" t="s">
        <v>19</v>
      </c>
      <c r="D219" s="266" t="n">
        <v>27369.2752337</v>
      </c>
      <c r="E219" s="266" t="n">
        <v>1.50841656644928</v>
      </c>
      <c r="F219" s="266" t="n">
        <v>98.5353302084768</v>
      </c>
      <c r="G219" s="266" t="n">
        <v>0.391773173899505</v>
      </c>
      <c r="H219" s="266" t="n">
        <v>406.8281962</v>
      </c>
      <c r="I219" s="266" t="n">
        <v>26.8714118976369</v>
      </c>
      <c r="J219" s="266" t="n">
        <v>1.46466979152325</v>
      </c>
      <c r="K219" s="266" t="n">
        <v>26.3564520005995</v>
      </c>
    </row>
    <row r="220">
      <c r="A220" s="266" t="s">
        <v>104</v>
      </c>
      <c r="B220" s="266" t="s">
        <v>105</v>
      </c>
      <c r="C220" s="266" t="s">
        <v>16</v>
      </c>
      <c r="D220" s="266" t="n">
        <v>43.1073856</v>
      </c>
      <c r="E220" s="266" t="n">
        <v>72.6935860237529</v>
      </c>
      <c r="F220" s="266" t="n">
        <v>100</v>
      </c>
      <c r="G220" s="266" t="n">
        <v>0</v>
      </c>
      <c r="H220" s="266"/>
      <c r="I220" s="266"/>
      <c r="J220" s="266"/>
      <c r="K220" s="266"/>
    </row>
    <row r="221">
      <c r="A221" s="266" t="s">
        <v>104</v>
      </c>
      <c r="B221" s="266" t="s">
        <v>105</v>
      </c>
      <c r="C221" s="266" t="s">
        <v>18</v>
      </c>
      <c r="D221" s="266" t="n">
        <v>104.727085</v>
      </c>
      <c r="E221" s="266" t="n">
        <v>39.6689208188134</v>
      </c>
      <c r="F221" s="266" t="n">
        <v>100</v>
      </c>
      <c r="G221" s="266" t="n">
        <v>0</v>
      </c>
      <c r="H221" s="266"/>
      <c r="I221" s="266"/>
      <c r="J221" s="266"/>
      <c r="K221" s="266"/>
    </row>
    <row r="222">
      <c r="A222" s="266" t="s">
        <v>104</v>
      </c>
      <c r="B222" s="266" t="s">
        <v>105</v>
      </c>
      <c r="C222" s="266" t="s">
        <v>19</v>
      </c>
      <c r="D222" s="266" t="n">
        <v>27258.419298</v>
      </c>
      <c r="E222" s="266" t="n">
        <v>1.6424047228437</v>
      </c>
      <c r="F222" s="266" t="n">
        <v>99.1489433875526</v>
      </c>
      <c r="G222" s="266" t="n">
        <v>0.26571430008025</v>
      </c>
      <c r="H222" s="266" t="n">
        <v>233.9758468</v>
      </c>
      <c r="I222" s="266" t="n">
        <v>30.9008875062601</v>
      </c>
      <c r="J222" s="266" t="n">
        <v>0.851056612447442</v>
      </c>
      <c r="K222" s="266" t="n">
        <v>30.9559807310079</v>
      </c>
    </row>
    <row r="223">
      <c r="A223" s="266" t="s">
        <v>108</v>
      </c>
      <c r="B223" s="266" t="s">
        <v>109</v>
      </c>
      <c r="C223" s="266" t="s">
        <v>16</v>
      </c>
      <c r="D223" s="266" t="n">
        <v>551.7722983</v>
      </c>
      <c r="E223" s="266" t="n">
        <v>22.8411204868242</v>
      </c>
      <c r="F223" s="266" t="n">
        <v>100</v>
      </c>
      <c r="G223" s="266" t="n">
        <v>0</v>
      </c>
      <c r="H223" s="266"/>
      <c r="I223" s="266"/>
      <c r="J223" s="266"/>
      <c r="K223" s="266"/>
    </row>
    <row r="224">
      <c r="A224" s="266" t="s">
        <v>108</v>
      </c>
      <c r="B224" s="266" t="s">
        <v>109</v>
      </c>
      <c r="C224" s="266" t="s">
        <v>18</v>
      </c>
      <c r="D224" s="266" t="n">
        <v>970.0127058</v>
      </c>
      <c r="E224" s="266" t="n">
        <v>22.5999410442535</v>
      </c>
      <c r="F224" s="266" t="n">
        <v>100</v>
      </c>
      <c r="G224" s="266" t="n">
        <v>0</v>
      </c>
      <c r="H224" s="266"/>
      <c r="I224" s="266"/>
      <c r="J224" s="266"/>
      <c r="K224" s="266"/>
    </row>
    <row r="225">
      <c r="A225" s="266" t="s">
        <v>108</v>
      </c>
      <c r="B225" s="266" t="s">
        <v>109</v>
      </c>
      <c r="C225" s="266" t="s">
        <v>19</v>
      </c>
      <c r="D225" s="266" t="n">
        <v>95049.9610791</v>
      </c>
      <c r="E225" s="266" t="n">
        <v>1.00653675449056</v>
      </c>
      <c r="F225" s="266" t="n">
        <v>98.5285160221607</v>
      </c>
      <c r="G225" s="266" t="n">
        <v>0.228070467312264</v>
      </c>
      <c r="H225" s="266" t="n">
        <v>1419.5331511</v>
      </c>
      <c r="I225" s="266" t="n">
        <v>15.3638060015373</v>
      </c>
      <c r="J225" s="266" t="n">
        <v>1.4714839778393</v>
      </c>
      <c r="K225" s="266" t="n">
        <v>15.2712805787765</v>
      </c>
    </row>
    <row r="226">
      <c r="A226" s="266" t="s">
        <v>110</v>
      </c>
      <c r="B226" s="266" t="s">
        <v>111</v>
      </c>
      <c r="C226" s="266" t="s">
        <v>16</v>
      </c>
      <c r="D226" s="266" t="n">
        <v>1891.6119979</v>
      </c>
      <c r="E226" s="266" t="n">
        <v>17.0991724397081</v>
      </c>
      <c r="F226" s="266" t="n">
        <v>98.499681493698</v>
      </c>
      <c r="G226" s="266" t="n">
        <v>1.52451027164602</v>
      </c>
      <c r="H226" s="266" t="n">
        <v>28.8124839</v>
      </c>
      <c r="I226" s="266" t="n">
        <v>100</v>
      </c>
      <c r="J226" s="266" t="n">
        <v>1.50031850630202</v>
      </c>
      <c r="K226" s="266" t="n">
        <v>100.087931702667</v>
      </c>
    </row>
    <row r="227">
      <c r="A227" s="266" t="s">
        <v>110</v>
      </c>
      <c r="B227" s="266" t="s">
        <v>111</v>
      </c>
      <c r="C227" s="266" t="s">
        <v>18</v>
      </c>
      <c r="D227" s="266" t="n">
        <v>2182.6002988</v>
      </c>
      <c r="E227" s="266" t="n">
        <v>16.325871143253</v>
      </c>
      <c r="F227" s="266" t="n">
        <v>95.801525810256</v>
      </c>
      <c r="G227" s="266" t="n">
        <v>2.92922980023953</v>
      </c>
      <c r="H227" s="266" t="n">
        <v>95.6518275</v>
      </c>
      <c r="I227" s="266" t="n">
        <v>70.3624782111083</v>
      </c>
      <c r="J227" s="266" t="n">
        <v>4.19847418974403</v>
      </c>
      <c r="K227" s="266" t="n">
        <v>66.8396830918539</v>
      </c>
    </row>
    <row r="228">
      <c r="A228" s="266" t="s">
        <v>110</v>
      </c>
      <c r="B228" s="266" t="s">
        <v>111</v>
      </c>
      <c r="C228" s="266" t="s">
        <v>19</v>
      </c>
      <c r="D228" s="266" t="n">
        <v>143956.4647655</v>
      </c>
      <c r="E228" s="266" t="n">
        <v>1.15130407642751</v>
      </c>
      <c r="F228" s="266" t="n">
        <v>97.7779870016344</v>
      </c>
      <c r="G228" s="266" t="n">
        <v>0.266314624345762</v>
      </c>
      <c r="H228" s="266" t="n">
        <v>3271.4227989</v>
      </c>
      <c r="I228" s="266" t="n">
        <v>11.8015085863162</v>
      </c>
      <c r="J228" s="266" t="n">
        <v>2.22201299836556</v>
      </c>
      <c r="K228" s="266" t="n">
        <v>11.7189718947544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768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740</v>
      </c>
      <c r="I238" s="5" t="s">
        <v>741</v>
      </c>
      <c r="J238" s="5" t="s">
        <v>742</v>
      </c>
      <c r="K238" s="5" t="s">
        <v>743</v>
      </c>
    </row>
    <row r="239">
      <c r="A239" s="267" t="s">
        <v>94</v>
      </c>
      <c r="B239" s="267" t="s">
        <v>118</v>
      </c>
      <c r="C239" s="267" t="s">
        <v>18</v>
      </c>
      <c r="D239" s="267" t="n">
        <v>58.1703099</v>
      </c>
      <c r="E239" s="267" t="n">
        <v>70.3112611893836</v>
      </c>
      <c r="F239" s="267" t="n">
        <v>100</v>
      </c>
      <c r="G239" s="267" t="n">
        <v>0</v>
      </c>
      <c r="H239" s="267"/>
      <c r="I239" s="267"/>
      <c r="J239" s="267"/>
      <c r="K239" s="267"/>
    </row>
    <row r="240">
      <c r="A240" s="267" t="s">
        <v>94</v>
      </c>
      <c r="B240" s="267" t="s">
        <v>118</v>
      </c>
      <c r="C240" s="267" t="s">
        <v>19</v>
      </c>
      <c r="D240" s="267" t="n">
        <v>25044.8471462</v>
      </c>
      <c r="E240" s="267" t="n">
        <v>1.82504488703413</v>
      </c>
      <c r="F240" s="267" t="n">
        <v>98.3855780261179</v>
      </c>
      <c r="G240" s="267" t="n">
        <v>0.419881306420895</v>
      </c>
      <c r="H240" s="267" t="n">
        <v>410.9642122</v>
      </c>
      <c r="I240" s="267" t="n">
        <v>25.5059050077594</v>
      </c>
      <c r="J240" s="267" t="n">
        <v>1.61442197388216</v>
      </c>
      <c r="K240" s="267" t="n">
        <v>25.5882697974208</v>
      </c>
    </row>
    <row r="241">
      <c r="A241" s="267" t="s">
        <v>98</v>
      </c>
      <c r="B241" s="267" t="s">
        <v>120</v>
      </c>
      <c r="C241" s="267" t="s">
        <v>16</v>
      </c>
      <c r="D241" s="267" t="n">
        <v>158.7221917</v>
      </c>
      <c r="E241" s="267" t="n">
        <v>57.366995213694</v>
      </c>
      <c r="F241" s="267" t="n">
        <v>100</v>
      </c>
      <c r="G241" s="267" t="n">
        <v>0</v>
      </c>
      <c r="H241" s="267"/>
      <c r="I241" s="267"/>
      <c r="J241" s="267"/>
      <c r="K241" s="267"/>
    </row>
    <row r="242">
      <c r="A242" s="267" t="s">
        <v>98</v>
      </c>
      <c r="B242" s="267" t="s">
        <v>120</v>
      </c>
      <c r="C242" s="267" t="s">
        <v>18</v>
      </c>
      <c r="D242" s="267" t="n">
        <v>42.677533</v>
      </c>
      <c r="E242" s="267" t="n">
        <v>100</v>
      </c>
      <c r="F242" s="267" t="n">
        <v>100</v>
      </c>
      <c r="G242" s="267" t="n">
        <v>0</v>
      </c>
      <c r="H242" s="267"/>
      <c r="I242" s="267"/>
      <c r="J242" s="267"/>
      <c r="K242" s="267"/>
    </row>
    <row r="243">
      <c r="A243" s="267" t="s">
        <v>98</v>
      </c>
      <c r="B243" s="267" t="s">
        <v>120</v>
      </c>
      <c r="C243" s="267" t="s">
        <v>19</v>
      </c>
      <c r="D243" s="267" t="n">
        <v>60248.0773669</v>
      </c>
      <c r="E243" s="267" t="n">
        <v>1.33867924799814</v>
      </c>
      <c r="F243" s="267" t="n">
        <v>99.6128642419661</v>
      </c>
      <c r="G243" s="267" t="n">
        <v>0.237534243299509</v>
      </c>
      <c r="H243" s="267" t="n">
        <v>234.1483229</v>
      </c>
      <c r="I243" s="267" t="n">
        <v>61.2390251572763</v>
      </c>
      <c r="J243" s="267" t="n">
        <v>0.387135758033931</v>
      </c>
      <c r="K243" s="267" t="n">
        <v>61.1192994694598</v>
      </c>
    </row>
    <row r="244">
      <c r="A244" s="267" t="s">
        <v>108</v>
      </c>
      <c r="B244" s="267" t="s">
        <v>122</v>
      </c>
      <c r="C244" s="267" t="s">
        <v>16</v>
      </c>
      <c r="D244" s="267" t="n">
        <v>235.9848753</v>
      </c>
      <c r="E244" s="267" t="n">
        <v>40.4564950646054</v>
      </c>
      <c r="F244" s="267" t="n">
        <v>100</v>
      </c>
      <c r="G244" s="267" t="n">
        <v>0</v>
      </c>
      <c r="H244" s="267"/>
      <c r="I244" s="267"/>
      <c r="J244" s="267"/>
      <c r="K244" s="267"/>
    </row>
    <row r="245">
      <c r="A245" s="267" t="s">
        <v>108</v>
      </c>
      <c r="B245" s="267" t="s">
        <v>122</v>
      </c>
      <c r="C245" s="267" t="s">
        <v>18</v>
      </c>
      <c r="D245" s="267" t="n">
        <v>602.1124419</v>
      </c>
      <c r="E245" s="267" t="n">
        <v>28.3270180158309</v>
      </c>
      <c r="F245" s="267" t="n">
        <v>100</v>
      </c>
      <c r="G245" s="267" t="n">
        <v>0</v>
      </c>
      <c r="H245" s="267"/>
      <c r="I245" s="267"/>
      <c r="J245" s="267"/>
      <c r="K245" s="267"/>
    </row>
    <row r="246">
      <c r="A246" s="267" t="s">
        <v>108</v>
      </c>
      <c r="B246" s="267" t="s">
        <v>122</v>
      </c>
      <c r="C246" s="267" t="s">
        <v>19</v>
      </c>
      <c r="D246" s="267" t="n">
        <v>35836.8187582</v>
      </c>
      <c r="E246" s="267" t="n">
        <v>1.04773042232294</v>
      </c>
      <c r="F246" s="267" t="n">
        <v>98.932193771008</v>
      </c>
      <c r="G246" s="267" t="n">
        <v>0.363313647400489</v>
      </c>
      <c r="H246" s="267" t="n">
        <v>386.7980365</v>
      </c>
      <c r="I246" s="267" t="n">
        <v>33.8158882680909</v>
      </c>
      <c r="J246" s="267" t="n">
        <v>1.067806228992</v>
      </c>
      <c r="K246" s="267" t="n">
        <v>33.6609912813555</v>
      </c>
    </row>
    <row r="247">
      <c r="A247" s="267" t="s">
        <v>110</v>
      </c>
      <c r="B247" s="267" t="s">
        <v>123</v>
      </c>
      <c r="C247" s="267" t="s">
        <v>16</v>
      </c>
      <c r="D247" s="267" t="n">
        <v>85.569299</v>
      </c>
      <c r="E247" s="267" t="n">
        <v>70.3857098662981</v>
      </c>
      <c r="F247" s="267" t="n">
        <v>100</v>
      </c>
      <c r="G247" s="267" t="n">
        <v>0</v>
      </c>
      <c r="H247" s="267"/>
      <c r="I247" s="267"/>
      <c r="J247" s="267"/>
      <c r="K247" s="267"/>
    </row>
    <row r="248">
      <c r="A248" s="267" t="s">
        <v>110</v>
      </c>
      <c r="B248" s="267" t="s">
        <v>123</v>
      </c>
      <c r="C248" s="267" t="s">
        <v>18</v>
      </c>
      <c r="D248" s="267" t="n">
        <v>273.0368098</v>
      </c>
      <c r="E248" s="267" t="n">
        <v>46.9347141781683</v>
      </c>
      <c r="F248" s="267" t="n">
        <v>100</v>
      </c>
      <c r="G248" s="267" t="n">
        <v>0</v>
      </c>
      <c r="H248" s="267"/>
      <c r="I248" s="267"/>
      <c r="J248" s="267"/>
      <c r="K248" s="267"/>
    </row>
    <row r="249">
      <c r="A249" s="267" t="s">
        <v>110</v>
      </c>
      <c r="B249" s="267" t="s">
        <v>123</v>
      </c>
      <c r="C249" s="267" t="s">
        <v>19</v>
      </c>
      <c r="D249" s="267" t="n">
        <v>41056.2502053</v>
      </c>
      <c r="E249" s="267" t="n">
        <v>1.27245647666472</v>
      </c>
      <c r="F249" s="267" t="n">
        <v>99.6071736295142</v>
      </c>
      <c r="G249" s="267" t="n">
        <v>0.195792154264719</v>
      </c>
      <c r="H249" s="267" t="n">
        <v>161.9158256</v>
      </c>
      <c r="I249" s="267" t="n">
        <v>49.5807281715397</v>
      </c>
      <c r="J249" s="267" t="n">
        <v>0.392826370485811</v>
      </c>
      <c r="K249" s="267" t="n">
        <v>49.6461148497333</v>
      </c>
    </row>
    <row r="250">
      <c r="A250" s="267" t="s">
        <v>125</v>
      </c>
      <c r="B250" s="267" t="s">
        <v>126</v>
      </c>
      <c r="C250" s="267" t="s">
        <v>16</v>
      </c>
      <c r="D250" s="267" t="n">
        <v>24.6034958</v>
      </c>
      <c r="E250" s="267" t="n">
        <v>74.381030638023</v>
      </c>
      <c r="F250" s="267" t="n">
        <v>100</v>
      </c>
      <c r="G250" s="267" t="n">
        <v>0</v>
      </c>
      <c r="H250" s="267"/>
      <c r="I250" s="267"/>
      <c r="J250" s="267"/>
      <c r="K250" s="267"/>
    </row>
    <row r="251">
      <c r="A251" s="267" t="s">
        <v>125</v>
      </c>
      <c r="B251" s="267" t="s">
        <v>126</v>
      </c>
      <c r="C251" s="267" t="s">
        <v>18</v>
      </c>
      <c r="D251" s="267" t="n">
        <v>24.0452117</v>
      </c>
      <c r="E251" s="267" t="n">
        <v>71.4047692834243</v>
      </c>
      <c r="F251" s="267" t="n">
        <v>100</v>
      </c>
      <c r="G251" s="267" t="n">
        <v>0</v>
      </c>
      <c r="H251" s="267"/>
      <c r="I251" s="267"/>
      <c r="J251" s="267"/>
      <c r="K251" s="267"/>
    </row>
    <row r="252">
      <c r="A252" s="267" t="s">
        <v>125</v>
      </c>
      <c r="B252" s="267" t="s">
        <v>126</v>
      </c>
      <c r="C252" s="267" t="s">
        <v>19</v>
      </c>
      <c r="D252" s="267" t="n">
        <v>11605.0885238</v>
      </c>
      <c r="E252" s="267" t="n">
        <v>1.88952985200449</v>
      </c>
      <c r="F252" s="267" t="n">
        <v>99.8947720672743</v>
      </c>
      <c r="G252" s="267" t="n">
        <v>0.105478116168524</v>
      </c>
      <c r="H252" s="267" t="n">
        <v>12.2246585</v>
      </c>
      <c r="I252" s="267" t="n">
        <v>100</v>
      </c>
      <c r="J252" s="267" t="n">
        <v>0.105227932725661</v>
      </c>
      <c r="K252" s="267" t="n">
        <v>100.132275716282</v>
      </c>
    </row>
    <row r="253">
      <c r="A253" s="267" t="s">
        <v>129</v>
      </c>
      <c r="B253" s="267" t="s">
        <v>130</v>
      </c>
      <c r="C253" s="267" t="s">
        <v>16</v>
      </c>
      <c r="D253" s="267" t="n">
        <v>2068.7730637</v>
      </c>
      <c r="E253" s="267" t="n">
        <v>33.6881026479386</v>
      </c>
      <c r="F253" s="267" t="n">
        <v>100</v>
      </c>
      <c r="G253" s="267" t="n">
        <v>0</v>
      </c>
      <c r="H253" s="267"/>
      <c r="I253" s="267"/>
      <c r="J253" s="267"/>
      <c r="K253" s="267"/>
    </row>
    <row r="254">
      <c r="A254" s="267" t="s">
        <v>129</v>
      </c>
      <c r="B254" s="267" t="s">
        <v>130</v>
      </c>
      <c r="C254" s="267" t="s">
        <v>18</v>
      </c>
      <c r="D254" s="267" t="n">
        <v>73.3540294</v>
      </c>
      <c r="E254" s="267" t="n">
        <v>70.9688327735455</v>
      </c>
      <c r="F254" s="267" t="n">
        <v>100</v>
      </c>
      <c r="G254" s="267" t="n">
        <v>0</v>
      </c>
      <c r="H254" s="267"/>
      <c r="I254" s="267"/>
      <c r="J254" s="267"/>
      <c r="K254" s="267"/>
    </row>
    <row r="255">
      <c r="A255" s="267" t="s">
        <v>129</v>
      </c>
      <c r="B255" s="267" t="s">
        <v>130</v>
      </c>
      <c r="C255" s="267" t="s">
        <v>19</v>
      </c>
      <c r="D255" s="267" t="n">
        <v>29006.2235003</v>
      </c>
      <c r="E255" s="267" t="n">
        <v>2.90785718405671</v>
      </c>
      <c r="F255" s="267" t="n">
        <v>99.5411747225562</v>
      </c>
      <c r="G255" s="267" t="n">
        <v>0.268647432951141</v>
      </c>
      <c r="H255" s="267" t="n">
        <v>133.701341</v>
      </c>
      <c r="I255" s="267" t="n">
        <v>58.7672580568478</v>
      </c>
      <c r="J255" s="267" t="n">
        <v>0.458825277443767</v>
      </c>
      <c r="K255" s="267" t="n">
        <v>58.282493090048</v>
      </c>
    </row>
    <row r="256">
      <c r="A256" s="267" t="s">
        <v>133</v>
      </c>
      <c r="B256" s="267" t="s">
        <v>134</v>
      </c>
      <c r="C256" s="267" t="s">
        <v>16</v>
      </c>
      <c r="D256" s="267" t="n">
        <v>99.2706722</v>
      </c>
      <c r="E256" s="267" t="n">
        <v>72.7583362241749</v>
      </c>
      <c r="F256" s="267" t="n">
        <v>100</v>
      </c>
      <c r="G256" s="267" t="n">
        <v>0</v>
      </c>
      <c r="H256" s="267"/>
      <c r="I256" s="267"/>
      <c r="J256" s="267"/>
      <c r="K256" s="267"/>
    </row>
    <row r="257">
      <c r="A257" s="267" t="s">
        <v>133</v>
      </c>
      <c r="B257" s="267" t="s">
        <v>134</v>
      </c>
      <c r="C257" s="267" t="s">
        <v>18</v>
      </c>
      <c r="D257" s="267" t="n">
        <v>241.645397</v>
      </c>
      <c r="E257" s="267" t="n">
        <v>44.8352203687761</v>
      </c>
      <c r="F257" s="267" t="n">
        <v>100</v>
      </c>
      <c r="G257" s="267" t="n">
        <v>0</v>
      </c>
      <c r="H257" s="267"/>
      <c r="I257" s="267"/>
      <c r="J257" s="267"/>
      <c r="K257" s="267"/>
    </row>
    <row r="258">
      <c r="A258" s="267" t="s">
        <v>133</v>
      </c>
      <c r="B258" s="267" t="s">
        <v>134</v>
      </c>
      <c r="C258" s="267" t="s">
        <v>19</v>
      </c>
      <c r="D258" s="267" t="n">
        <v>36371.6005424</v>
      </c>
      <c r="E258" s="267" t="n">
        <v>1.35598766437231</v>
      </c>
      <c r="F258" s="267" t="n">
        <v>98.6792089668604</v>
      </c>
      <c r="G258" s="267" t="n">
        <v>0.444682161490678</v>
      </c>
      <c r="H258" s="267" t="n">
        <v>486.8227498</v>
      </c>
      <c r="I258" s="267" t="n">
        <v>33.320042617848</v>
      </c>
      <c r="J258" s="267" t="n">
        <v>1.32079103313956</v>
      </c>
      <c r="K258" s="267" t="n">
        <v>33.2231843164984</v>
      </c>
    </row>
    <row r="259">
      <c r="A259" s="267" t="s">
        <v>135</v>
      </c>
      <c r="B259" s="267" t="s">
        <v>136</v>
      </c>
      <c r="C259" s="267" t="s">
        <v>16</v>
      </c>
      <c r="D259" s="267" t="n">
        <v>809.5704431</v>
      </c>
      <c r="E259" s="267" t="n">
        <v>43.2667148094118</v>
      </c>
      <c r="F259" s="267" t="n">
        <v>100</v>
      </c>
      <c r="G259" s="267" t="n">
        <v>0</v>
      </c>
      <c r="H259" s="267"/>
      <c r="I259" s="267"/>
      <c r="J259" s="267"/>
      <c r="K259" s="267"/>
    </row>
    <row r="260">
      <c r="A260" s="267" t="s">
        <v>135</v>
      </c>
      <c r="B260" s="267" t="s">
        <v>136</v>
      </c>
      <c r="C260" s="267" t="s">
        <v>18</v>
      </c>
      <c r="D260" s="267" t="n">
        <v>269.6245341</v>
      </c>
      <c r="E260" s="267" t="n">
        <v>50.0182939028394</v>
      </c>
      <c r="F260" s="267" t="n">
        <v>100</v>
      </c>
      <c r="G260" s="267" t="n">
        <v>0</v>
      </c>
      <c r="H260" s="267"/>
      <c r="I260" s="267"/>
      <c r="J260" s="267"/>
      <c r="K260" s="267"/>
    </row>
    <row r="261">
      <c r="A261" s="267" t="s">
        <v>135</v>
      </c>
      <c r="B261" s="267" t="s">
        <v>136</v>
      </c>
      <c r="C261" s="267" t="s">
        <v>19</v>
      </c>
      <c r="D261" s="267" t="n">
        <v>61776.6886087</v>
      </c>
      <c r="E261" s="267" t="n">
        <v>1.31421974061792</v>
      </c>
      <c r="F261" s="267" t="n">
        <v>98.3164974714454</v>
      </c>
      <c r="G261" s="267" t="n">
        <v>0.495444503546066</v>
      </c>
      <c r="H261" s="267" t="n">
        <v>1057.8205505</v>
      </c>
      <c r="I261" s="267" t="n">
        <v>29.0756851456869</v>
      </c>
      <c r="J261" s="267" t="n">
        <v>1.68350252855459</v>
      </c>
      <c r="K261" s="267" t="n">
        <v>28.9339442346723</v>
      </c>
    </row>
    <row r="262">
      <c r="A262" s="267" t="s">
        <v>137</v>
      </c>
      <c r="B262" s="267" t="s">
        <v>138</v>
      </c>
      <c r="C262" s="267" t="s">
        <v>16</v>
      </c>
      <c r="D262" s="267" t="n">
        <v>429.5527184</v>
      </c>
      <c r="E262" s="267" t="n">
        <v>49.5096066320389</v>
      </c>
      <c r="F262" s="267" t="n">
        <v>100</v>
      </c>
      <c r="G262" s="267" t="n">
        <v>0.00000000000000549667052230238</v>
      </c>
      <c r="H262" s="267"/>
      <c r="I262" s="267"/>
      <c r="J262" s="267"/>
      <c r="K262" s="267"/>
    </row>
    <row r="263">
      <c r="A263" s="267" t="s">
        <v>137</v>
      </c>
      <c r="B263" s="267" t="s">
        <v>138</v>
      </c>
      <c r="C263" s="267" t="s">
        <v>18</v>
      </c>
      <c r="D263" s="267" t="n">
        <v>644.5255234</v>
      </c>
      <c r="E263" s="267" t="n">
        <v>44.0739114529167</v>
      </c>
      <c r="F263" s="267" t="n">
        <v>100</v>
      </c>
      <c r="G263" s="267" t="n">
        <v>0</v>
      </c>
      <c r="H263" s="267"/>
      <c r="I263" s="267"/>
      <c r="J263" s="267"/>
      <c r="K263" s="267"/>
    </row>
    <row r="264">
      <c r="A264" s="267" t="s">
        <v>137</v>
      </c>
      <c r="B264" s="267" t="s">
        <v>138</v>
      </c>
      <c r="C264" s="267" t="s">
        <v>19</v>
      </c>
      <c r="D264" s="267" t="n">
        <v>96727.2340291</v>
      </c>
      <c r="E264" s="267" t="n">
        <v>1.59628429449325</v>
      </c>
      <c r="F264" s="267" t="n">
        <v>98.0045661321301</v>
      </c>
      <c r="G264" s="267" t="n">
        <v>0.653482537589976</v>
      </c>
      <c r="H264" s="267" t="n">
        <v>1969.4265925</v>
      </c>
      <c r="I264" s="267" t="n">
        <v>33.4816178474611</v>
      </c>
      <c r="J264" s="267" t="n">
        <v>1.99543386786988</v>
      </c>
      <c r="K264" s="267" t="n">
        <v>32.095412232226</v>
      </c>
    </row>
    <row r="265">
      <c r="A265" s="267" t="s">
        <v>139</v>
      </c>
      <c r="B265" s="267" t="s">
        <v>140</v>
      </c>
      <c r="C265" s="267" t="s">
        <v>16</v>
      </c>
      <c r="D265" s="267" t="n">
        <v>222.0282482</v>
      </c>
      <c r="E265" s="267" t="n">
        <v>52.2445647796124</v>
      </c>
      <c r="F265" s="267" t="n">
        <v>100</v>
      </c>
      <c r="G265" s="267" t="n">
        <v>0</v>
      </c>
      <c r="H265" s="267"/>
      <c r="I265" s="267"/>
      <c r="J265" s="267"/>
      <c r="K265" s="267"/>
    </row>
    <row r="266">
      <c r="A266" s="267" t="s">
        <v>139</v>
      </c>
      <c r="B266" s="267" t="s">
        <v>140</v>
      </c>
      <c r="C266" s="267" t="s">
        <v>18</v>
      </c>
      <c r="D266" s="267" t="n">
        <v>400.2964624</v>
      </c>
      <c r="E266" s="267" t="n">
        <v>64.4080333197379</v>
      </c>
      <c r="F266" s="267" t="n">
        <v>100</v>
      </c>
      <c r="G266" s="267" t="n">
        <v>0</v>
      </c>
      <c r="H266" s="267"/>
      <c r="I266" s="267"/>
      <c r="J266" s="267"/>
      <c r="K266" s="267"/>
    </row>
    <row r="267">
      <c r="A267" s="267" t="s">
        <v>139</v>
      </c>
      <c r="B267" s="267" t="s">
        <v>140</v>
      </c>
      <c r="C267" s="267" t="s">
        <v>19</v>
      </c>
      <c r="D267" s="267" t="n">
        <v>40024.3099637</v>
      </c>
      <c r="E267" s="267" t="n">
        <v>1.42491621062247</v>
      </c>
      <c r="F267" s="267" t="n">
        <v>99.5965003393837</v>
      </c>
      <c r="G267" s="267" t="n">
        <v>0.234182147980265</v>
      </c>
      <c r="H267" s="267" t="n">
        <v>162.1522386</v>
      </c>
      <c r="I267" s="267" t="n">
        <v>57.756481885676</v>
      </c>
      <c r="J267" s="267" t="n">
        <v>0.403499660616354</v>
      </c>
      <c r="K267" s="267" t="n">
        <v>57.8035737258528</v>
      </c>
    </row>
    <row r="268">
      <c r="A268" s="267" t="s">
        <v>141</v>
      </c>
      <c r="B268" s="267" t="s">
        <v>142</v>
      </c>
      <c r="C268" s="267" t="s">
        <v>16</v>
      </c>
      <c r="D268" s="267" t="n">
        <v>96.5286329</v>
      </c>
      <c r="E268" s="267" t="n">
        <v>70.8261331948639</v>
      </c>
      <c r="F268" s="267" t="n">
        <v>100</v>
      </c>
      <c r="G268" s="267" t="n">
        <v>0</v>
      </c>
      <c r="H268" s="267"/>
      <c r="I268" s="267"/>
      <c r="J268" s="267"/>
      <c r="K268" s="267"/>
    </row>
    <row r="269">
      <c r="A269" s="267" t="s">
        <v>141</v>
      </c>
      <c r="B269" s="267" t="s">
        <v>142</v>
      </c>
      <c r="C269" s="267" t="s">
        <v>18</v>
      </c>
      <c r="D269" s="267" t="n">
        <v>187.390677</v>
      </c>
      <c r="E269" s="267" t="n">
        <v>58.045646786707</v>
      </c>
      <c r="F269" s="267" t="n">
        <v>100</v>
      </c>
      <c r="G269" s="267" t="n">
        <v>0</v>
      </c>
      <c r="H269" s="267"/>
      <c r="I269" s="267"/>
      <c r="J269" s="267"/>
      <c r="K269" s="267"/>
    </row>
    <row r="270">
      <c r="A270" s="267" t="s">
        <v>141</v>
      </c>
      <c r="B270" s="267" t="s">
        <v>142</v>
      </c>
      <c r="C270" s="267" t="s">
        <v>19</v>
      </c>
      <c r="D270" s="267" t="n">
        <v>46574.4330733</v>
      </c>
      <c r="E270" s="267" t="n">
        <v>2.05071767465696</v>
      </c>
      <c r="F270" s="267" t="n">
        <v>99.555406313212</v>
      </c>
      <c r="G270" s="267" t="n">
        <v>0.272165513639767</v>
      </c>
      <c r="H270" s="267" t="n">
        <v>207.9917071</v>
      </c>
      <c r="I270" s="267" t="n">
        <v>61.4323605102265</v>
      </c>
      <c r="J270" s="267" t="n">
        <v>0.444593686787993</v>
      </c>
      <c r="K270" s="267" t="n">
        <v>60.9445187820936</v>
      </c>
    </row>
    <row r="271">
      <c r="A271" s="267" t="s">
        <v>143</v>
      </c>
      <c r="B271" s="267" t="s">
        <v>144</v>
      </c>
      <c r="C271" s="267" t="s">
        <v>16</v>
      </c>
      <c r="D271" s="267" t="n">
        <v>297.9936389</v>
      </c>
      <c r="E271" s="267" t="n">
        <v>46.1706967542178</v>
      </c>
      <c r="F271" s="267" t="n">
        <v>82.964264534252</v>
      </c>
      <c r="G271" s="267" t="n">
        <v>18.9538514994677</v>
      </c>
      <c r="H271" s="267" t="n">
        <v>61.1894872</v>
      </c>
      <c r="I271" s="267" t="n">
        <v>99.9999999999998</v>
      </c>
      <c r="J271" s="267" t="n">
        <v>17.035735465748</v>
      </c>
      <c r="K271" s="267" t="n">
        <v>92.3055158320825</v>
      </c>
    </row>
    <row r="272">
      <c r="A272" s="267" t="s">
        <v>143</v>
      </c>
      <c r="B272" s="267" t="s">
        <v>144</v>
      </c>
      <c r="C272" s="267" t="s">
        <v>18</v>
      </c>
      <c r="D272" s="267" t="n">
        <v>348.3455579</v>
      </c>
      <c r="E272" s="267" t="n">
        <v>34.9352622877528</v>
      </c>
      <c r="F272" s="267" t="n">
        <v>100</v>
      </c>
      <c r="G272" s="267" t="n">
        <v>0</v>
      </c>
      <c r="H272" s="267"/>
      <c r="I272" s="267"/>
      <c r="J272" s="267"/>
      <c r="K272" s="267"/>
    </row>
    <row r="273">
      <c r="A273" s="267" t="s">
        <v>143</v>
      </c>
      <c r="B273" s="267" t="s">
        <v>144</v>
      </c>
      <c r="C273" s="267" t="s">
        <v>19</v>
      </c>
      <c r="D273" s="267" t="n">
        <v>32583.3376664</v>
      </c>
      <c r="E273" s="267" t="n">
        <v>2.12280440680653</v>
      </c>
      <c r="F273" s="267" t="n">
        <v>98.9462687350607</v>
      </c>
      <c r="G273" s="267" t="n">
        <v>0.434099793360739</v>
      </c>
      <c r="H273" s="267" t="n">
        <v>346.9972345</v>
      </c>
      <c r="I273" s="267" t="n">
        <v>41.5112595875631</v>
      </c>
      <c r="J273" s="267" t="n">
        <v>1.0537312649393</v>
      </c>
      <c r="K273" s="267" t="n">
        <v>40.7623425828411</v>
      </c>
    </row>
    <row r="274">
      <c r="A274" s="267" t="s">
        <v>145</v>
      </c>
      <c r="B274" s="267" t="s">
        <v>146</v>
      </c>
      <c r="C274" s="267" t="s">
        <v>16</v>
      </c>
      <c r="D274" s="267" t="n">
        <v>102.4127677</v>
      </c>
      <c r="E274" s="267" t="n">
        <v>44.2099571648051</v>
      </c>
      <c r="F274" s="267" t="n">
        <v>100</v>
      </c>
      <c r="G274" s="267" t="n">
        <v>0</v>
      </c>
      <c r="H274" s="267"/>
      <c r="I274" s="267"/>
      <c r="J274" s="267"/>
      <c r="K274" s="267"/>
    </row>
    <row r="275">
      <c r="A275" s="267" t="s">
        <v>145</v>
      </c>
      <c r="B275" s="267" t="s">
        <v>146</v>
      </c>
      <c r="C275" s="267" t="s">
        <v>18</v>
      </c>
      <c r="D275" s="267" t="n">
        <v>137.4993421</v>
      </c>
      <c r="E275" s="267" t="n">
        <v>40.2885791845393</v>
      </c>
      <c r="F275" s="267" t="n">
        <v>100</v>
      </c>
      <c r="G275" s="267" t="n">
        <v>0</v>
      </c>
      <c r="H275" s="267"/>
      <c r="I275" s="267"/>
      <c r="J275" s="267"/>
      <c r="K275" s="267"/>
    </row>
    <row r="276">
      <c r="A276" s="267" t="s">
        <v>145</v>
      </c>
      <c r="B276" s="267" t="s">
        <v>146</v>
      </c>
      <c r="C276" s="267" t="s">
        <v>19</v>
      </c>
      <c r="D276" s="267" t="n">
        <v>15324.9221138</v>
      </c>
      <c r="E276" s="267" t="n">
        <v>1.44754471826363</v>
      </c>
      <c r="F276" s="267" t="n">
        <v>99.1387932893486</v>
      </c>
      <c r="G276" s="267" t="n">
        <v>0.344836284453527</v>
      </c>
      <c r="H276" s="267" t="n">
        <v>133.1257455</v>
      </c>
      <c r="I276" s="267" t="n">
        <v>39.8100139268135</v>
      </c>
      <c r="J276" s="267" t="n">
        <v>0.861206710651421</v>
      </c>
      <c r="K276" s="267" t="n">
        <v>39.6962224054737</v>
      </c>
    </row>
    <row r="277">
      <c r="A277" s="267" t="s">
        <v>147</v>
      </c>
      <c r="B277" s="267" t="s">
        <v>148</v>
      </c>
      <c r="C277" s="267" t="s">
        <v>16</v>
      </c>
      <c r="D277" s="267" t="n">
        <v>66.6743085</v>
      </c>
      <c r="E277" s="267" t="n">
        <v>100</v>
      </c>
      <c r="F277" s="267" t="n">
        <v>100</v>
      </c>
      <c r="G277" s="267" t="n">
        <v>0</v>
      </c>
      <c r="H277" s="267"/>
      <c r="I277" s="267"/>
      <c r="J277" s="267"/>
      <c r="K277" s="267"/>
    </row>
    <row r="278">
      <c r="A278" s="267" t="s">
        <v>147</v>
      </c>
      <c r="B278" s="267" t="s">
        <v>148</v>
      </c>
      <c r="C278" s="267" t="s">
        <v>18</v>
      </c>
      <c r="D278" s="267" t="n">
        <v>86.7245434</v>
      </c>
      <c r="E278" s="267" t="n">
        <v>57.3106528929342</v>
      </c>
      <c r="F278" s="267" t="n">
        <v>100</v>
      </c>
      <c r="G278" s="267" t="n">
        <v>0</v>
      </c>
      <c r="H278" s="267"/>
      <c r="I278" s="267"/>
      <c r="J278" s="267"/>
      <c r="K278" s="267"/>
    </row>
    <row r="279">
      <c r="A279" s="267" t="s">
        <v>147</v>
      </c>
      <c r="B279" s="267" t="s">
        <v>148</v>
      </c>
      <c r="C279" s="267" t="s">
        <v>19</v>
      </c>
      <c r="D279" s="267" t="n">
        <v>26490.9149719</v>
      </c>
      <c r="E279" s="267" t="n">
        <v>2.18287016978233</v>
      </c>
      <c r="F279" s="267" t="n">
        <v>99.0152981047098</v>
      </c>
      <c r="G279" s="267" t="n">
        <v>0.485574217025288</v>
      </c>
      <c r="H279" s="267" t="n">
        <v>263.4507463</v>
      </c>
      <c r="I279" s="267" t="n">
        <v>49.1563681566488</v>
      </c>
      <c r="J279" s="267" t="n">
        <v>0.984701895290249</v>
      </c>
      <c r="K279" s="267" t="n">
        <v>48.8262245464128</v>
      </c>
    </row>
    <row r="280">
      <c r="A280" s="267" t="s">
        <v>149</v>
      </c>
      <c r="B280" s="267" t="s">
        <v>150</v>
      </c>
      <c r="C280" s="267" t="s">
        <v>16</v>
      </c>
      <c r="D280" s="267" t="n">
        <v>153.5028916</v>
      </c>
      <c r="E280" s="267" t="n">
        <v>27.9629887510184</v>
      </c>
      <c r="F280" s="267" t="n">
        <v>100</v>
      </c>
      <c r="G280" s="267" t="n">
        <v>0</v>
      </c>
      <c r="H280" s="267"/>
      <c r="I280" s="267"/>
      <c r="J280" s="267"/>
      <c r="K280" s="267"/>
    </row>
    <row r="281">
      <c r="A281" s="267" t="s">
        <v>149</v>
      </c>
      <c r="B281" s="267" t="s">
        <v>150</v>
      </c>
      <c r="C281" s="267" t="s">
        <v>18</v>
      </c>
      <c r="D281" s="267" t="n">
        <v>70.8309943</v>
      </c>
      <c r="E281" s="267" t="n">
        <v>49.8098283125181</v>
      </c>
      <c r="F281" s="267" t="n">
        <v>100</v>
      </c>
      <c r="G281" s="267" t="n">
        <v>0</v>
      </c>
      <c r="H281" s="267"/>
      <c r="I281" s="267"/>
      <c r="J281" s="267"/>
      <c r="K281" s="267"/>
    </row>
    <row r="282">
      <c r="A282" s="267" t="s">
        <v>149</v>
      </c>
      <c r="B282" s="267" t="s">
        <v>150</v>
      </c>
      <c r="C282" s="267" t="s">
        <v>19</v>
      </c>
      <c r="D282" s="267" t="n">
        <v>9096.1205793</v>
      </c>
      <c r="E282" s="267" t="n">
        <v>2.36521912987517</v>
      </c>
      <c r="F282" s="267" t="n">
        <v>99.2878520919397</v>
      </c>
      <c r="G282" s="267" t="n">
        <v>0.351760263832423</v>
      </c>
      <c r="H282" s="267" t="n">
        <v>65.2424552</v>
      </c>
      <c r="I282" s="267" t="n">
        <v>49.9244288967072</v>
      </c>
      <c r="J282" s="267" t="n">
        <v>0.712147908060285</v>
      </c>
      <c r="K282" s="267" t="n">
        <v>49.0425102031737</v>
      </c>
    </row>
    <row r="283">
      <c r="A283" s="267" t="s">
        <v>151</v>
      </c>
      <c r="B283" s="267" t="s">
        <v>152</v>
      </c>
      <c r="C283" s="267" t="s">
        <v>16</v>
      </c>
      <c r="D283" s="267" t="n">
        <v>128.417314</v>
      </c>
      <c r="E283" s="267" t="n">
        <v>45.6067436566619</v>
      </c>
      <c r="F283" s="267" t="n">
        <v>100</v>
      </c>
      <c r="G283" s="267" t="n">
        <v>0</v>
      </c>
      <c r="H283" s="267"/>
      <c r="I283" s="267"/>
      <c r="J283" s="267"/>
      <c r="K283" s="267"/>
    </row>
    <row r="284">
      <c r="A284" s="267" t="s">
        <v>151</v>
      </c>
      <c r="B284" s="267" t="s">
        <v>152</v>
      </c>
      <c r="C284" s="267" t="s">
        <v>18</v>
      </c>
      <c r="D284" s="267" t="n">
        <v>328.1097861</v>
      </c>
      <c r="E284" s="267" t="n">
        <v>35.3974909331409</v>
      </c>
      <c r="F284" s="267" t="n">
        <v>100</v>
      </c>
      <c r="G284" s="267" t="n">
        <v>0</v>
      </c>
      <c r="H284" s="267"/>
      <c r="I284" s="267"/>
      <c r="J284" s="267"/>
      <c r="K284" s="267"/>
    </row>
    <row r="285">
      <c r="A285" s="267" t="s">
        <v>151</v>
      </c>
      <c r="B285" s="267" t="s">
        <v>152</v>
      </c>
      <c r="C285" s="267" t="s">
        <v>19</v>
      </c>
      <c r="D285" s="267" t="n">
        <v>17976.9727242</v>
      </c>
      <c r="E285" s="267" t="n">
        <v>1.98878940457207</v>
      </c>
      <c r="F285" s="267" t="n">
        <v>99.6141371030423</v>
      </c>
      <c r="G285" s="267" t="n">
        <v>0.222727085728522</v>
      </c>
      <c r="H285" s="267" t="n">
        <v>69.635164</v>
      </c>
      <c r="I285" s="267" t="n">
        <v>57.8523150983737</v>
      </c>
      <c r="J285" s="267" t="n">
        <v>0.385862896957671</v>
      </c>
      <c r="K285" s="267" t="n">
        <v>57.499092629152</v>
      </c>
    </row>
    <row r="286">
      <c r="A286" s="267" t="s">
        <v>155</v>
      </c>
      <c r="B286" s="267" t="s">
        <v>156</v>
      </c>
      <c r="C286" s="267" t="s">
        <v>16</v>
      </c>
      <c r="D286" s="267" t="n">
        <v>45.2256295</v>
      </c>
      <c r="E286" s="267" t="n">
        <v>71.278702418422</v>
      </c>
      <c r="F286" s="267" t="n">
        <v>66.7628936001429</v>
      </c>
      <c r="G286" s="267" t="n">
        <v>41.1755570043185</v>
      </c>
      <c r="H286" s="267" t="n">
        <v>22.5150376</v>
      </c>
      <c r="I286" s="267" t="n">
        <v>100</v>
      </c>
      <c r="J286" s="267" t="n">
        <v>33.2371063998571</v>
      </c>
      <c r="K286" s="267" t="n">
        <v>82.7087442009618</v>
      </c>
    </row>
    <row r="287">
      <c r="A287" s="267" t="s">
        <v>155</v>
      </c>
      <c r="B287" s="267" t="s">
        <v>156</v>
      </c>
      <c r="C287" s="267" t="s">
        <v>18</v>
      </c>
      <c r="D287" s="267" t="n">
        <v>149.4730211</v>
      </c>
      <c r="E287" s="267" t="n">
        <v>44.9202125898782</v>
      </c>
      <c r="F287" s="267" t="n">
        <v>100</v>
      </c>
      <c r="G287" s="267" t="n">
        <v>0.00000000000000498714542883397</v>
      </c>
      <c r="H287" s="267"/>
      <c r="I287" s="267"/>
      <c r="J287" s="267"/>
      <c r="K287" s="267"/>
    </row>
    <row r="288">
      <c r="A288" s="267" t="s">
        <v>155</v>
      </c>
      <c r="B288" s="267" t="s">
        <v>156</v>
      </c>
      <c r="C288" s="267" t="s">
        <v>19</v>
      </c>
      <c r="D288" s="267" t="n">
        <v>18273.1546544</v>
      </c>
      <c r="E288" s="267" t="n">
        <v>1.92825376329303</v>
      </c>
      <c r="F288" s="267" t="n">
        <v>98.1649717710572</v>
      </c>
      <c r="G288" s="267" t="n">
        <v>0.558624654301278</v>
      </c>
      <c r="H288" s="267" t="n">
        <v>341.585741</v>
      </c>
      <c r="I288" s="267" t="n">
        <v>30.5502626959669</v>
      </c>
      <c r="J288" s="267" t="n">
        <v>1.83502822894275</v>
      </c>
      <c r="K288" s="267" t="n">
        <v>29.8836674854293</v>
      </c>
    </row>
    <row r="289">
      <c r="A289" s="267" t="s">
        <v>157</v>
      </c>
      <c r="B289" s="267" t="s">
        <v>158</v>
      </c>
      <c r="C289" s="267" t="s">
        <v>16</v>
      </c>
      <c r="D289" s="267" t="n">
        <v>110.1952766</v>
      </c>
      <c r="E289" s="267" t="n">
        <v>59.4264348655929</v>
      </c>
      <c r="F289" s="267" t="n">
        <v>100</v>
      </c>
      <c r="G289" s="267" t="n">
        <v>0</v>
      </c>
      <c r="H289" s="267"/>
      <c r="I289" s="267"/>
      <c r="J289" s="267"/>
      <c r="K289" s="267"/>
    </row>
    <row r="290">
      <c r="A290" s="267" t="s">
        <v>157</v>
      </c>
      <c r="B290" s="267" t="s">
        <v>158</v>
      </c>
      <c r="C290" s="267" t="s">
        <v>18</v>
      </c>
      <c r="D290" s="267" t="n">
        <v>201.8399606</v>
      </c>
      <c r="E290" s="267" t="n">
        <v>44.2849499433914</v>
      </c>
      <c r="F290" s="267" t="n">
        <v>100</v>
      </c>
      <c r="G290" s="267" t="n">
        <v>0</v>
      </c>
      <c r="H290" s="267"/>
      <c r="I290" s="267"/>
      <c r="J290" s="267"/>
      <c r="K290" s="267"/>
    </row>
    <row r="291">
      <c r="A291" s="267" t="s">
        <v>157</v>
      </c>
      <c r="B291" s="267" t="s">
        <v>158</v>
      </c>
      <c r="C291" s="267" t="s">
        <v>19</v>
      </c>
      <c r="D291" s="267" t="n">
        <v>33954.487657</v>
      </c>
      <c r="E291" s="267" t="n">
        <v>1.97085413663861</v>
      </c>
      <c r="F291" s="267" t="n">
        <v>98.7675474168586</v>
      </c>
      <c r="G291" s="267" t="n">
        <v>0.378218808213921</v>
      </c>
      <c r="H291" s="267" t="n">
        <v>423.6947977</v>
      </c>
      <c r="I291" s="267" t="n">
        <v>30.4356686616508</v>
      </c>
      <c r="J291" s="267" t="n">
        <v>1.23245258314136</v>
      </c>
      <c r="K291" s="267" t="n">
        <v>30.3100862339071</v>
      </c>
    </row>
    <row r="292">
      <c r="A292" s="267" t="s">
        <v>161</v>
      </c>
      <c r="B292" s="267" t="s">
        <v>162</v>
      </c>
      <c r="C292" s="267" t="s">
        <v>16</v>
      </c>
      <c r="D292" s="267" t="n">
        <v>16.4136233</v>
      </c>
      <c r="E292" s="267" t="n">
        <v>100</v>
      </c>
      <c r="F292" s="267" t="n">
        <v>100</v>
      </c>
      <c r="G292" s="267" t="n">
        <v>0</v>
      </c>
      <c r="H292" s="267"/>
      <c r="I292" s="267"/>
      <c r="J292" s="267"/>
      <c r="K292" s="267"/>
    </row>
    <row r="293">
      <c r="A293" s="267" t="s">
        <v>161</v>
      </c>
      <c r="B293" s="267" t="s">
        <v>162</v>
      </c>
      <c r="C293" s="267" t="s">
        <v>18</v>
      </c>
      <c r="D293" s="267" t="n">
        <v>42.2042273</v>
      </c>
      <c r="E293" s="267" t="n">
        <v>70.4063468991068</v>
      </c>
      <c r="F293" s="267" t="n">
        <v>100</v>
      </c>
      <c r="G293" s="267" t="n">
        <v>0</v>
      </c>
      <c r="H293" s="267"/>
      <c r="I293" s="267"/>
      <c r="J293" s="267"/>
      <c r="K293" s="267"/>
    </row>
    <row r="294">
      <c r="A294" s="267" t="s">
        <v>161</v>
      </c>
      <c r="B294" s="267" t="s">
        <v>162</v>
      </c>
      <c r="C294" s="267" t="s">
        <v>19</v>
      </c>
      <c r="D294" s="267" t="n">
        <v>20569.1024939</v>
      </c>
      <c r="E294" s="267" t="n">
        <v>2.00170129509518</v>
      </c>
      <c r="F294" s="267" t="n">
        <v>99.1188884455313</v>
      </c>
      <c r="G294" s="267" t="n">
        <v>0.334177424470551</v>
      </c>
      <c r="H294" s="267" t="n">
        <v>182.8478321</v>
      </c>
      <c r="I294" s="267" t="n">
        <v>37.4830623922837</v>
      </c>
      <c r="J294" s="267" t="n">
        <v>0.881111554468743</v>
      </c>
      <c r="K294" s="267" t="n">
        <v>37.5926234188166</v>
      </c>
    </row>
    <row r="295">
      <c r="A295" s="267" t="s">
        <v>163</v>
      </c>
      <c r="B295" s="267" t="s">
        <v>164</v>
      </c>
      <c r="C295" s="267" t="s">
        <v>16</v>
      </c>
      <c r="D295" s="267" t="n">
        <v>348.4317663</v>
      </c>
      <c r="E295" s="267" t="n">
        <v>40.5725502477349</v>
      </c>
      <c r="F295" s="267" t="n">
        <v>100</v>
      </c>
      <c r="G295" s="267" t="n">
        <v>0</v>
      </c>
      <c r="H295" s="267"/>
      <c r="I295" s="267"/>
      <c r="J295" s="267"/>
      <c r="K295" s="267"/>
    </row>
    <row r="296">
      <c r="A296" s="267" t="s">
        <v>163</v>
      </c>
      <c r="B296" s="267" t="s">
        <v>164</v>
      </c>
      <c r="C296" s="267" t="s">
        <v>18</v>
      </c>
      <c r="D296" s="267" t="n">
        <v>324.3706799</v>
      </c>
      <c r="E296" s="267" t="n">
        <v>43.9636194989833</v>
      </c>
      <c r="F296" s="267" t="n">
        <v>100</v>
      </c>
      <c r="G296" s="267" t="n">
        <v>0</v>
      </c>
      <c r="H296" s="267"/>
      <c r="I296" s="267"/>
      <c r="J296" s="267"/>
      <c r="K296" s="267"/>
    </row>
    <row r="297">
      <c r="A297" s="267" t="s">
        <v>163</v>
      </c>
      <c r="B297" s="267" t="s">
        <v>164</v>
      </c>
      <c r="C297" s="267" t="s">
        <v>19</v>
      </c>
      <c r="D297" s="267" t="n">
        <v>53993.4673283</v>
      </c>
      <c r="E297" s="267" t="n">
        <v>1.34804756940695</v>
      </c>
      <c r="F297" s="267" t="n">
        <v>98.5126108962944</v>
      </c>
      <c r="G297" s="267" t="n">
        <v>0.432252478074832</v>
      </c>
      <c r="H297" s="267" t="n">
        <v>815.2184197</v>
      </c>
      <c r="I297" s="267" t="n">
        <v>28.9521095248288</v>
      </c>
      <c r="J297" s="267" t="n">
        <v>1.48738910370561</v>
      </c>
      <c r="K297" s="267" t="n">
        <v>28.6289042157546</v>
      </c>
    </row>
    <row r="298">
      <c r="A298" s="267" t="s">
        <v>167</v>
      </c>
      <c r="B298" s="267" t="s">
        <v>168</v>
      </c>
      <c r="C298" s="267" t="s">
        <v>16</v>
      </c>
      <c r="D298" s="267" t="n">
        <v>149.325297</v>
      </c>
      <c r="E298" s="267" t="n">
        <v>49.3549680565752</v>
      </c>
      <c r="F298" s="267" t="n">
        <v>100</v>
      </c>
      <c r="G298" s="267" t="n">
        <v>0</v>
      </c>
      <c r="H298" s="267"/>
      <c r="I298" s="267"/>
      <c r="J298" s="267"/>
      <c r="K298" s="267"/>
    </row>
    <row r="299">
      <c r="A299" s="267" t="s">
        <v>167</v>
      </c>
      <c r="B299" s="267" t="s">
        <v>168</v>
      </c>
      <c r="C299" s="267" t="s">
        <v>18</v>
      </c>
      <c r="D299" s="267" t="n">
        <v>179.0005311</v>
      </c>
      <c r="E299" s="267" t="n">
        <v>51.2938473181738</v>
      </c>
      <c r="F299" s="267" t="n">
        <v>100</v>
      </c>
      <c r="G299" s="267" t="n">
        <v>0</v>
      </c>
      <c r="H299" s="267"/>
      <c r="I299" s="267"/>
      <c r="J299" s="267"/>
      <c r="K299" s="267"/>
    </row>
    <row r="300">
      <c r="A300" s="267" t="s">
        <v>167</v>
      </c>
      <c r="B300" s="267" t="s">
        <v>168</v>
      </c>
      <c r="C300" s="267" t="s">
        <v>19</v>
      </c>
      <c r="D300" s="267" t="n">
        <v>30278.0133971</v>
      </c>
      <c r="E300" s="267" t="n">
        <v>1.50159415900325</v>
      </c>
      <c r="F300" s="267" t="n">
        <v>98.7233532564166</v>
      </c>
      <c r="G300" s="267" t="n">
        <v>0.498496462697178</v>
      </c>
      <c r="H300" s="267" t="n">
        <v>391.5418787</v>
      </c>
      <c r="I300" s="267" t="n">
        <v>38.6152671070214</v>
      </c>
      <c r="J300" s="267" t="n">
        <v>1.27664674358336</v>
      </c>
      <c r="K300" s="267" t="n">
        <v>38.548833207997</v>
      </c>
    </row>
    <row r="301">
      <c r="A301" s="267" t="s">
        <v>169</v>
      </c>
      <c r="B301" s="267" t="s">
        <v>170</v>
      </c>
      <c r="C301" s="267" t="s">
        <v>16</v>
      </c>
      <c r="D301" s="267" t="n">
        <v>179.6300658</v>
      </c>
      <c r="E301" s="267" t="n">
        <v>45.2056881318815</v>
      </c>
      <c r="F301" s="267" t="n">
        <v>100</v>
      </c>
      <c r="G301" s="267" t="n">
        <v>0</v>
      </c>
      <c r="H301" s="267"/>
      <c r="I301" s="267"/>
      <c r="J301" s="267"/>
      <c r="K301" s="267"/>
    </row>
    <row r="302">
      <c r="A302" s="267" t="s">
        <v>169</v>
      </c>
      <c r="B302" s="267" t="s">
        <v>170</v>
      </c>
      <c r="C302" s="267" t="s">
        <v>18</v>
      </c>
      <c r="D302" s="267" t="n">
        <v>74.5591344</v>
      </c>
      <c r="E302" s="267" t="n">
        <v>70.5605377652807</v>
      </c>
      <c r="F302" s="267" t="n">
        <v>100</v>
      </c>
      <c r="G302" s="267" t="n">
        <v>0</v>
      </c>
      <c r="H302" s="267"/>
      <c r="I302" s="267"/>
      <c r="J302" s="267"/>
      <c r="K302" s="267"/>
    </row>
    <row r="303">
      <c r="A303" s="267" t="s">
        <v>169</v>
      </c>
      <c r="B303" s="267" t="s">
        <v>170</v>
      </c>
      <c r="C303" s="267" t="s">
        <v>19</v>
      </c>
      <c r="D303" s="267" t="n">
        <v>30301.3362408</v>
      </c>
      <c r="E303" s="267" t="n">
        <v>1.71999767992094</v>
      </c>
      <c r="F303" s="267" t="n">
        <v>98.9062453527422</v>
      </c>
      <c r="G303" s="267" t="n">
        <v>0.357063190102019</v>
      </c>
      <c r="H303" s="267" t="n">
        <v>335.0873063</v>
      </c>
      <c r="I303" s="267" t="n">
        <v>32.2852817681816</v>
      </c>
      <c r="J303" s="267" t="n">
        <v>1.09375464725784</v>
      </c>
      <c r="K303" s="267" t="n">
        <v>32.2885754818996</v>
      </c>
    </row>
    <row r="304">
      <c r="A304" s="267" t="s">
        <v>171</v>
      </c>
      <c r="B304" s="267" t="s">
        <v>172</v>
      </c>
      <c r="C304" s="267" t="s">
        <v>16</v>
      </c>
      <c r="D304" s="267" t="n">
        <v>222.4480383</v>
      </c>
      <c r="E304" s="267" t="n">
        <v>44.9522082687206</v>
      </c>
      <c r="F304" s="267" t="n">
        <v>100</v>
      </c>
      <c r="G304" s="267" t="n">
        <v>0</v>
      </c>
      <c r="H304" s="267"/>
      <c r="I304" s="267"/>
      <c r="J304" s="267"/>
      <c r="K304" s="267"/>
    </row>
    <row r="305">
      <c r="A305" s="267" t="s">
        <v>171</v>
      </c>
      <c r="B305" s="267" t="s">
        <v>172</v>
      </c>
      <c r="C305" s="267" t="s">
        <v>18</v>
      </c>
      <c r="D305" s="267" t="n">
        <v>107.2769833</v>
      </c>
      <c r="E305" s="267" t="n">
        <v>57.8847028050809</v>
      </c>
      <c r="F305" s="267" t="n">
        <v>100</v>
      </c>
      <c r="G305" s="267" t="n">
        <v>0</v>
      </c>
      <c r="H305" s="267"/>
      <c r="I305" s="267"/>
      <c r="J305" s="267"/>
      <c r="K305" s="267"/>
    </row>
    <row r="306">
      <c r="A306" s="267" t="s">
        <v>171</v>
      </c>
      <c r="B306" s="267" t="s">
        <v>172</v>
      </c>
      <c r="C306" s="267" t="s">
        <v>19</v>
      </c>
      <c r="D306" s="267" t="n">
        <v>33328.2164216</v>
      </c>
      <c r="E306" s="267" t="n">
        <v>1.47627798046023</v>
      </c>
      <c r="F306" s="267" t="n">
        <v>99.2909359581342</v>
      </c>
      <c r="G306" s="267" t="n">
        <v>0.331673903025244</v>
      </c>
      <c r="H306" s="267" t="n">
        <v>238.0060135</v>
      </c>
      <c r="I306" s="267" t="n">
        <v>46.5464962849524</v>
      </c>
      <c r="J306" s="267" t="n">
        <v>0.709064041865845</v>
      </c>
      <c r="K306" s="267" t="n">
        <v>46.4446232213461</v>
      </c>
    </row>
    <row r="307">
      <c r="A307" s="267" t="s">
        <v>173</v>
      </c>
      <c r="B307" s="267" t="s">
        <v>174</v>
      </c>
      <c r="C307" s="267" t="s">
        <v>16</v>
      </c>
      <c r="D307" s="267" t="n">
        <v>99.1943333</v>
      </c>
      <c r="E307" s="267" t="n">
        <v>71.5004420166258</v>
      </c>
      <c r="F307" s="267" t="n">
        <v>100</v>
      </c>
      <c r="G307" s="267" t="n">
        <v>0</v>
      </c>
      <c r="H307" s="267"/>
      <c r="I307" s="267"/>
      <c r="J307" s="267"/>
      <c r="K307" s="267"/>
    </row>
    <row r="308">
      <c r="A308" s="267" t="s">
        <v>173</v>
      </c>
      <c r="B308" s="267" t="s">
        <v>174</v>
      </c>
      <c r="C308" s="267" t="s">
        <v>18</v>
      </c>
      <c r="D308" s="267" t="n">
        <v>346.3985635</v>
      </c>
      <c r="E308" s="267" t="n">
        <v>39.9043795136377</v>
      </c>
      <c r="F308" s="267" t="n">
        <v>100</v>
      </c>
      <c r="G308" s="267" t="n">
        <v>0</v>
      </c>
      <c r="H308" s="267"/>
      <c r="I308" s="267"/>
      <c r="J308" s="267"/>
      <c r="K308" s="267"/>
    </row>
    <row r="309">
      <c r="A309" s="267" t="s">
        <v>173</v>
      </c>
      <c r="B309" s="267" t="s">
        <v>174</v>
      </c>
      <c r="C309" s="267" t="s">
        <v>19</v>
      </c>
      <c r="D309" s="267" t="n">
        <v>46572.5735427</v>
      </c>
      <c r="E309" s="267" t="n">
        <v>1.97300636283704</v>
      </c>
      <c r="F309" s="267" t="n">
        <v>97.6637745116138</v>
      </c>
      <c r="G309" s="267" t="n">
        <v>0.709752510393983</v>
      </c>
      <c r="H309" s="267" t="n">
        <v>1114.0674617</v>
      </c>
      <c r="I309" s="267" t="n">
        <v>30.0934767572779</v>
      </c>
      <c r="J309" s="267" t="n">
        <v>2.33622548838616</v>
      </c>
      <c r="K309" s="267" t="n">
        <v>29.670555979617</v>
      </c>
    </row>
    <row r="310">
      <c r="A310" s="267" t="s">
        <v>177</v>
      </c>
      <c r="B310" s="267" t="s">
        <v>178</v>
      </c>
      <c r="C310" s="267" t="s">
        <v>16</v>
      </c>
      <c r="D310" s="267" t="n">
        <v>562.5350721</v>
      </c>
      <c r="E310" s="267" t="n">
        <v>33.0030360380914</v>
      </c>
      <c r="F310" s="267" t="n">
        <v>100</v>
      </c>
      <c r="G310" s="267" t="n">
        <v>0</v>
      </c>
      <c r="H310" s="267"/>
      <c r="I310" s="267"/>
      <c r="J310" s="267"/>
      <c r="K310" s="267"/>
    </row>
    <row r="311">
      <c r="A311" s="267" t="s">
        <v>177</v>
      </c>
      <c r="B311" s="267" t="s">
        <v>178</v>
      </c>
      <c r="C311" s="267" t="s">
        <v>18</v>
      </c>
      <c r="D311" s="267" t="n">
        <v>243.9190311</v>
      </c>
      <c r="E311" s="267" t="n">
        <v>50.8984300534684</v>
      </c>
      <c r="F311" s="267" t="n">
        <v>89.6485630973871</v>
      </c>
      <c r="G311" s="267" t="n">
        <v>10.1428657729496</v>
      </c>
      <c r="H311" s="267" t="n">
        <v>28.1645614</v>
      </c>
      <c r="I311" s="267" t="n">
        <v>100</v>
      </c>
      <c r="J311" s="267" t="n">
        <v>10.3514369026129</v>
      </c>
      <c r="K311" s="267" t="n">
        <v>87.8422339612656</v>
      </c>
    </row>
    <row r="312">
      <c r="A312" s="267" t="s">
        <v>177</v>
      </c>
      <c r="B312" s="267" t="s">
        <v>178</v>
      </c>
      <c r="C312" s="267" t="s">
        <v>19</v>
      </c>
      <c r="D312" s="267" t="n">
        <v>31778.9451955</v>
      </c>
      <c r="E312" s="267" t="n">
        <v>2.33018999343226</v>
      </c>
      <c r="F312" s="267" t="n">
        <v>98.7485296996868</v>
      </c>
      <c r="G312" s="267" t="n">
        <v>0.371073915160219</v>
      </c>
      <c r="H312" s="267" t="n">
        <v>402.744286</v>
      </c>
      <c r="I312" s="267" t="n">
        <v>29.2273329964447</v>
      </c>
      <c r="J312" s="267" t="n">
        <v>1.25147030031323</v>
      </c>
      <c r="K312" s="267" t="n">
        <v>29.2799625550894</v>
      </c>
    </row>
    <row r="313">
      <c r="A313" s="267" t="s">
        <v>179</v>
      </c>
      <c r="B313" s="267" t="s">
        <v>180</v>
      </c>
      <c r="C313" s="267" t="s">
        <v>16</v>
      </c>
      <c r="D313" s="267" t="n">
        <v>101.3283557</v>
      </c>
      <c r="E313" s="267" t="n">
        <v>49.4486926858262</v>
      </c>
      <c r="F313" s="267" t="n">
        <v>100</v>
      </c>
      <c r="G313" s="267" t="n">
        <v>0</v>
      </c>
      <c r="H313" s="267"/>
      <c r="I313" s="267"/>
      <c r="J313" s="267"/>
      <c r="K313" s="267"/>
    </row>
    <row r="314">
      <c r="A314" s="267" t="s">
        <v>179</v>
      </c>
      <c r="B314" s="267" t="s">
        <v>180</v>
      </c>
      <c r="C314" s="267" t="s">
        <v>18</v>
      </c>
      <c r="D314" s="267" t="n">
        <v>121.2597394</v>
      </c>
      <c r="E314" s="267" t="n">
        <v>50.4747843348841</v>
      </c>
      <c r="F314" s="267" t="n">
        <v>82.5645061630366</v>
      </c>
      <c r="G314" s="267" t="n">
        <v>19.7291793422116</v>
      </c>
      <c r="H314" s="267" t="n">
        <v>25.6069289</v>
      </c>
      <c r="I314" s="267" t="n">
        <v>99.9999999999998</v>
      </c>
      <c r="J314" s="267" t="n">
        <v>17.4354938369634</v>
      </c>
      <c r="K314" s="267" t="n">
        <v>93.426086156409</v>
      </c>
    </row>
    <row r="315">
      <c r="A315" s="267" t="s">
        <v>179</v>
      </c>
      <c r="B315" s="267" t="s">
        <v>180</v>
      </c>
      <c r="C315" s="267" t="s">
        <v>19</v>
      </c>
      <c r="D315" s="267" t="n">
        <v>25777.5235336</v>
      </c>
      <c r="E315" s="267" t="n">
        <v>2.73904701833682</v>
      </c>
      <c r="F315" s="267" t="n">
        <v>98.5923382716812</v>
      </c>
      <c r="G315" s="267" t="n">
        <v>0.443298946884424</v>
      </c>
      <c r="H315" s="267" t="n">
        <v>368.0411071</v>
      </c>
      <c r="I315" s="267" t="n">
        <v>30.9572305219484</v>
      </c>
      <c r="J315" s="267" t="n">
        <v>1.40766172831885</v>
      </c>
      <c r="K315" s="267" t="n">
        <v>31.0485671716787</v>
      </c>
    </row>
    <row r="316">
      <c r="A316" s="267" t="s">
        <v>181</v>
      </c>
      <c r="B316" s="267" t="s">
        <v>182</v>
      </c>
      <c r="C316" s="267" t="s">
        <v>16</v>
      </c>
      <c r="D316" s="267" t="n">
        <v>142.9431479</v>
      </c>
      <c r="E316" s="267" t="n">
        <v>33.8870098424512</v>
      </c>
      <c r="F316" s="267" t="n">
        <v>94.7442287697085</v>
      </c>
      <c r="G316" s="267" t="n">
        <v>5.32453225320747</v>
      </c>
      <c r="H316" s="267" t="n">
        <v>7.9295224</v>
      </c>
      <c r="I316" s="267" t="n">
        <v>100</v>
      </c>
      <c r="J316" s="267" t="n">
        <v>5.25577123029153</v>
      </c>
      <c r="K316" s="267" t="n">
        <v>95.9837633308856</v>
      </c>
    </row>
    <row r="317">
      <c r="A317" s="267" t="s">
        <v>181</v>
      </c>
      <c r="B317" s="267" t="s">
        <v>182</v>
      </c>
      <c r="C317" s="267" t="s">
        <v>18</v>
      </c>
      <c r="D317" s="267" t="n">
        <v>147.1960034</v>
      </c>
      <c r="E317" s="267" t="n">
        <v>28.899864772144</v>
      </c>
      <c r="F317" s="267" t="n">
        <v>100</v>
      </c>
      <c r="G317" s="267" t="n">
        <v>0</v>
      </c>
      <c r="H317" s="267"/>
      <c r="I317" s="267"/>
      <c r="J317" s="267"/>
      <c r="K317" s="267"/>
    </row>
    <row r="318">
      <c r="A318" s="267" t="s">
        <v>181</v>
      </c>
      <c r="B318" s="267" t="s">
        <v>182</v>
      </c>
      <c r="C318" s="267" t="s">
        <v>19</v>
      </c>
      <c r="D318" s="267" t="n">
        <v>6344.3609946</v>
      </c>
      <c r="E318" s="267" t="n">
        <v>2.91659732607275</v>
      </c>
      <c r="F318" s="267" t="n">
        <v>98.1466288803432</v>
      </c>
      <c r="G318" s="267" t="n">
        <v>0.596386348310395</v>
      </c>
      <c r="H318" s="267" t="n">
        <v>119.8049854</v>
      </c>
      <c r="I318" s="267" t="n">
        <v>31.0652794838266</v>
      </c>
      <c r="J318" s="267" t="n">
        <v>1.8533711196568</v>
      </c>
      <c r="K318" s="267" t="n">
        <v>31.5820771005444</v>
      </c>
    </row>
    <row r="319">
      <c r="A319" s="267" t="s">
        <v>183</v>
      </c>
      <c r="B319" s="267" t="s">
        <v>184</v>
      </c>
      <c r="C319" s="267" t="s">
        <v>16</v>
      </c>
      <c r="D319" s="267" t="n">
        <v>90.6414326</v>
      </c>
      <c r="E319" s="267" t="n">
        <v>53.3049988294443</v>
      </c>
      <c r="F319" s="267" t="n">
        <v>100</v>
      </c>
      <c r="G319" s="267" t="n">
        <v>0</v>
      </c>
      <c r="H319" s="267"/>
      <c r="I319" s="267"/>
      <c r="J319" s="267"/>
      <c r="K319" s="267"/>
    </row>
    <row r="320">
      <c r="A320" s="267" t="s">
        <v>183</v>
      </c>
      <c r="B320" s="267" t="s">
        <v>184</v>
      </c>
      <c r="C320" s="267" t="s">
        <v>18</v>
      </c>
      <c r="D320" s="267" t="n">
        <v>31.6669846</v>
      </c>
      <c r="E320" s="267" t="n">
        <v>71.0978123486646</v>
      </c>
      <c r="F320" s="267" t="n">
        <v>100</v>
      </c>
      <c r="G320" s="267" t="n">
        <v>0</v>
      </c>
      <c r="H320" s="267"/>
      <c r="I320" s="267"/>
      <c r="J320" s="267"/>
      <c r="K320" s="267"/>
    </row>
    <row r="321">
      <c r="A321" s="267" t="s">
        <v>183</v>
      </c>
      <c r="B321" s="267" t="s">
        <v>184</v>
      </c>
      <c r="C321" s="267" t="s">
        <v>19</v>
      </c>
      <c r="D321" s="267" t="n">
        <v>17728.8933985</v>
      </c>
      <c r="E321" s="267" t="n">
        <v>1.84121220319468</v>
      </c>
      <c r="F321" s="267" t="n">
        <v>97.3800871091417</v>
      </c>
      <c r="G321" s="267" t="n">
        <v>0.609833159273059</v>
      </c>
      <c r="H321" s="267" t="n">
        <v>476.9779709</v>
      </c>
      <c r="I321" s="267" t="n">
        <v>22.6087500295263</v>
      </c>
      <c r="J321" s="267" t="n">
        <v>2.61991289085835</v>
      </c>
      <c r="K321" s="267" t="n">
        <v>22.6670155253129</v>
      </c>
    </row>
    <row r="322">
      <c r="A322" s="267" t="s">
        <v>187</v>
      </c>
      <c r="B322" s="267" t="s">
        <v>188</v>
      </c>
      <c r="C322" s="267" t="s">
        <v>16</v>
      </c>
      <c r="D322" s="267" t="n">
        <v>222.5182751</v>
      </c>
      <c r="E322" s="267" t="n">
        <v>34.3165518430097</v>
      </c>
      <c r="F322" s="267" t="n">
        <v>100</v>
      </c>
      <c r="G322" s="267" t="n">
        <v>0</v>
      </c>
      <c r="H322" s="267"/>
      <c r="I322" s="267"/>
      <c r="J322" s="267"/>
      <c r="K322" s="267"/>
    </row>
    <row r="323">
      <c r="A323" s="267" t="s">
        <v>187</v>
      </c>
      <c r="B323" s="267" t="s">
        <v>188</v>
      </c>
      <c r="C323" s="267" t="s">
        <v>18</v>
      </c>
      <c r="D323" s="267" t="n">
        <v>408.3959745</v>
      </c>
      <c r="E323" s="267" t="n">
        <v>39.5377684693467</v>
      </c>
      <c r="F323" s="267" t="n">
        <v>100</v>
      </c>
      <c r="G323" s="267" t="n">
        <v>0</v>
      </c>
      <c r="H323" s="267"/>
      <c r="I323" s="267"/>
      <c r="J323" s="267"/>
      <c r="K323" s="267"/>
    </row>
    <row r="324">
      <c r="A324" s="267" t="s">
        <v>187</v>
      </c>
      <c r="B324" s="267" t="s">
        <v>188</v>
      </c>
      <c r="C324" s="267" t="s">
        <v>19</v>
      </c>
      <c r="D324" s="267" t="n">
        <v>25389.6072994</v>
      </c>
      <c r="E324" s="267" t="n">
        <v>1.90158949464684</v>
      </c>
      <c r="F324" s="267" t="n">
        <v>98.2614337618049</v>
      </c>
      <c r="G324" s="267" t="n">
        <v>0.517118458228275</v>
      </c>
      <c r="H324" s="267" t="n">
        <v>449.2252185</v>
      </c>
      <c r="I324" s="267" t="n">
        <v>29.6021662343872</v>
      </c>
      <c r="J324" s="267" t="n">
        <v>1.73856623819515</v>
      </c>
      <c r="K324" s="267" t="n">
        <v>29.2268422185365</v>
      </c>
    </row>
    <row r="325">
      <c r="A325" s="267" t="s">
        <v>189</v>
      </c>
      <c r="B325" s="267" t="s">
        <v>190</v>
      </c>
      <c r="C325" s="267" t="s">
        <v>16</v>
      </c>
      <c r="D325" s="267" t="n">
        <v>447.3997419</v>
      </c>
      <c r="E325" s="267" t="n">
        <v>40.6686059673257</v>
      </c>
      <c r="F325" s="267" t="n">
        <v>100</v>
      </c>
      <c r="G325" s="267" t="n">
        <v>0</v>
      </c>
      <c r="H325" s="267"/>
      <c r="I325" s="267"/>
      <c r="J325" s="267"/>
      <c r="K325" s="267"/>
    </row>
    <row r="326">
      <c r="A326" s="267" t="s">
        <v>189</v>
      </c>
      <c r="B326" s="267" t="s">
        <v>190</v>
      </c>
      <c r="C326" s="267" t="s">
        <v>18</v>
      </c>
      <c r="D326" s="267" t="n">
        <v>266.7714064</v>
      </c>
      <c r="E326" s="267" t="n">
        <v>48.9653014115654</v>
      </c>
      <c r="F326" s="267" t="n">
        <v>72.1404913716591</v>
      </c>
      <c r="G326" s="267" t="n">
        <v>22.4376685278659</v>
      </c>
      <c r="H326" s="267" t="n">
        <v>103.0228677</v>
      </c>
      <c r="I326" s="267" t="n">
        <v>70.9277789712425</v>
      </c>
      <c r="J326" s="267" t="n">
        <v>27.8595086283409</v>
      </c>
      <c r="K326" s="267" t="n">
        <v>58.1009684854249</v>
      </c>
    </row>
    <row r="327">
      <c r="A327" s="267" t="s">
        <v>189</v>
      </c>
      <c r="B327" s="267" t="s">
        <v>190</v>
      </c>
      <c r="C327" s="267" t="s">
        <v>19</v>
      </c>
      <c r="D327" s="267" t="n">
        <v>41255.80405</v>
      </c>
      <c r="E327" s="267" t="n">
        <v>2.04332108267524</v>
      </c>
      <c r="F327" s="267" t="n">
        <v>98.2853207551439</v>
      </c>
      <c r="G327" s="267" t="n">
        <v>0.453044991062995</v>
      </c>
      <c r="H327" s="267" t="n">
        <v>719.7460454</v>
      </c>
      <c r="I327" s="267" t="n">
        <v>25.9689209828212</v>
      </c>
      <c r="J327" s="267" t="n">
        <v>1.7146792448561</v>
      </c>
      <c r="K327" s="267" t="n">
        <v>25.968514167718</v>
      </c>
    </row>
    <row r="328">
      <c r="A328" s="267" t="s">
        <v>191</v>
      </c>
      <c r="B328" s="267" t="s">
        <v>192</v>
      </c>
      <c r="C328" s="267" t="s">
        <v>16</v>
      </c>
      <c r="D328" s="267" t="n">
        <v>82.272424</v>
      </c>
      <c r="E328" s="267" t="n">
        <v>70.4043336715828</v>
      </c>
      <c r="F328" s="267" t="n">
        <v>79.8255556687072</v>
      </c>
      <c r="G328" s="267" t="n">
        <v>24.8808525365287</v>
      </c>
      <c r="H328" s="267" t="n">
        <v>20.7928454</v>
      </c>
      <c r="I328" s="267" t="n">
        <v>99.9999999999999</v>
      </c>
      <c r="J328" s="267" t="n">
        <v>20.1744443312928</v>
      </c>
      <c r="K328" s="267" t="n">
        <v>98.4477117002353</v>
      </c>
    </row>
    <row r="329">
      <c r="A329" s="267" t="s">
        <v>191</v>
      </c>
      <c r="B329" s="267" t="s">
        <v>192</v>
      </c>
      <c r="C329" s="267" t="s">
        <v>18</v>
      </c>
      <c r="D329" s="267" t="n">
        <v>223.7401519</v>
      </c>
      <c r="E329" s="267" t="n">
        <v>41.8853861526311</v>
      </c>
      <c r="F329" s="267" t="n">
        <v>100</v>
      </c>
      <c r="G329" s="267" t="n">
        <v>0</v>
      </c>
      <c r="H329" s="267"/>
      <c r="I329" s="267"/>
      <c r="J329" s="267"/>
      <c r="K329" s="267"/>
    </row>
    <row r="330">
      <c r="A330" s="267" t="s">
        <v>191</v>
      </c>
      <c r="B330" s="267" t="s">
        <v>192</v>
      </c>
      <c r="C330" s="267" t="s">
        <v>19</v>
      </c>
      <c r="D330" s="267" t="n">
        <v>31371.949121</v>
      </c>
      <c r="E330" s="267" t="n">
        <v>1.88299423935197</v>
      </c>
      <c r="F330" s="267" t="n">
        <v>98.579190052972</v>
      </c>
      <c r="G330" s="267" t="n">
        <v>0.510582070021706</v>
      </c>
      <c r="H330" s="267" t="n">
        <v>452.1601095</v>
      </c>
      <c r="I330" s="267" t="n">
        <v>35.4807983401329</v>
      </c>
      <c r="J330" s="267" t="n">
        <v>1.420809947028</v>
      </c>
      <c r="K330" s="267" t="n">
        <v>35.4254043783927</v>
      </c>
    </row>
    <row r="331">
      <c r="A331" s="267" t="s">
        <v>193</v>
      </c>
      <c r="B331" s="267" t="s">
        <v>194</v>
      </c>
      <c r="C331" s="267" t="s">
        <v>16</v>
      </c>
      <c r="D331" s="267" t="n">
        <v>102.9397738</v>
      </c>
      <c r="E331" s="267" t="n">
        <v>51.1143762446308</v>
      </c>
      <c r="F331" s="267" t="n">
        <v>100</v>
      </c>
      <c r="G331" s="267" t="n">
        <v>0</v>
      </c>
      <c r="H331" s="267"/>
      <c r="I331" s="267"/>
      <c r="J331" s="267"/>
      <c r="K331" s="267"/>
    </row>
    <row r="332">
      <c r="A332" s="267" t="s">
        <v>193</v>
      </c>
      <c r="B332" s="267" t="s">
        <v>194</v>
      </c>
      <c r="C332" s="267" t="s">
        <v>18</v>
      </c>
      <c r="D332" s="267" t="n">
        <v>59.0908115</v>
      </c>
      <c r="E332" s="267" t="n">
        <v>59.3440874039892</v>
      </c>
      <c r="F332" s="267" t="n">
        <v>100</v>
      </c>
      <c r="G332" s="267" t="n">
        <v>0</v>
      </c>
      <c r="H332" s="267"/>
      <c r="I332" s="267"/>
      <c r="J332" s="267"/>
      <c r="K332" s="267"/>
    </row>
    <row r="333">
      <c r="A333" s="267" t="s">
        <v>193</v>
      </c>
      <c r="B333" s="267" t="s">
        <v>194</v>
      </c>
      <c r="C333" s="267" t="s">
        <v>19</v>
      </c>
      <c r="D333" s="267" t="n">
        <v>14482.9505403</v>
      </c>
      <c r="E333" s="267" t="n">
        <v>2.59715600851482</v>
      </c>
      <c r="F333" s="267" t="n">
        <v>97.934947186722</v>
      </c>
      <c r="G333" s="267" t="n">
        <v>0.545255633332418</v>
      </c>
      <c r="H333" s="267" t="n">
        <v>305.38698</v>
      </c>
      <c r="I333" s="267" t="n">
        <v>25.441878949106</v>
      </c>
      <c r="J333" s="267" t="n">
        <v>2.06505281327799</v>
      </c>
      <c r="K333" s="267" t="n">
        <v>25.8587002280626</v>
      </c>
    </row>
    <row r="334">
      <c r="A334" s="267" t="s">
        <v>195</v>
      </c>
      <c r="B334" s="267" t="s">
        <v>196</v>
      </c>
      <c r="C334" s="267" t="s">
        <v>16</v>
      </c>
      <c r="D334" s="267" t="n">
        <v>89.4683969</v>
      </c>
      <c r="E334" s="267" t="n">
        <v>57.0329771077248</v>
      </c>
      <c r="F334" s="267" t="n">
        <v>100</v>
      </c>
      <c r="G334" s="267" t="n">
        <v>0</v>
      </c>
      <c r="H334" s="267"/>
      <c r="I334" s="267"/>
      <c r="J334" s="267"/>
      <c r="K334" s="267"/>
    </row>
    <row r="335">
      <c r="A335" s="267" t="s">
        <v>195</v>
      </c>
      <c r="B335" s="267" t="s">
        <v>196</v>
      </c>
      <c r="C335" s="267" t="s">
        <v>18</v>
      </c>
      <c r="D335" s="267" t="n">
        <v>299.8275509</v>
      </c>
      <c r="E335" s="267" t="n">
        <v>32.5308200529501</v>
      </c>
      <c r="F335" s="267" t="n">
        <v>100</v>
      </c>
      <c r="G335" s="267" t="n">
        <v>0</v>
      </c>
      <c r="H335" s="267"/>
      <c r="I335" s="267"/>
      <c r="J335" s="267"/>
      <c r="K335" s="267"/>
    </row>
    <row r="336">
      <c r="A336" s="267" t="s">
        <v>195</v>
      </c>
      <c r="B336" s="267" t="s">
        <v>196</v>
      </c>
      <c r="C336" s="267" t="s">
        <v>19</v>
      </c>
      <c r="D336" s="267" t="n">
        <v>26625.4577349</v>
      </c>
      <c r="E336" s="267" t="n">
        <v>2.082246760607</v>
      </c>
      <c r="F336" s="267" t="n">
        <v>99.6272681563557</v>
      </c>
      <c r="G336" s="267" t="n">
        <v>0.227674436093931</v>
      </c>
      <c r="H336" s="267" t="n">
        <v>99.6128483</v>
      </c>
      <c r="I336" s="267" t="n">
        <v>60.9837231607043</v>
      </c>
      <c r="J336" s="267" t="n">
        <v>0.372731843644293</v>
      </c>
      <c r="K336" s="267" t="n">
        <v>60.8549617744054</v>
      </c>
    </row>
    <row r="337">
      <c r="A337" s="267" t="s">
        <v>197</v>
      </c>
      <c r="B337" s="267" t="s">
        <v>198</v>
      </c>
      <c r="C337" s="267" t="s">
        <v>16</v>
      </c>
      <c r="D337" s="267" t="n">
        <v>403.4748515</v>
      </c>
      <c r="E337" s="267" t="n">
        <v>31.6816956932998</v>
      </c>
      <c r="F337" s="267" t="n">
        <v>100</v>
      </c>
      <c r="G337" s="267" t="n">
        <v>0</v>
      </c>
      <c r="H337" s="267"/>
      <c r="I337" s="267"/>
      <c r="J337" s="267"/>
      <c r="K337" s="267"/>
    </row>
    <row r="338">
      <c r="A338" s="267" t="s">
        <v>197</v>
      </c>
      <c r="B338" s="267" t="s">
        <v>198</v>
      </c>
      <c r="C338" s="267" t="s">
        <v>18</v>
      </c>
      <c r="D338" s="267" t="n">
        <v>116.298854</v>
      </c>
      <c r="E338" s="267" t="n">
        <v>39.8162697436386</v>
      </c>
      <c r="F338" s="267" t="n">
        <v>100</v>
      </c>
      <c r="G338" s="267" t="n">
        <v>0.00000000000000442049394240736</v>
      </c>
      <c r="H338" s="267"/>
      <c r="I338" s="267"/>
      <c r="J338" s="267"/>
      <c r="K338" s="267"/>
    </row>
    <row r="339">
      <c r="A339" s="267" t="s">
        <v>197</v>
      </c>
      <c r="B339" s="267" t="s">
        <v>198</v>
      </c>
      <c r="C339" s="267" t="s">
        <v>19</v>
      </c>
      <c r="D339" s="267" t="n">
        <v>21328.8340454</v>
      </c>
      <c r="E339" s="267" t="n">
        <v>2.0220829378339</v>
      </c>
      <c r="F339" s="267" t="n">
        <v>97.4946462214977</v>
      </c>
      <c r="G339" s="267" t="n">
        <v>0.618043597959644</v>
      </c>
      <c r="H339" s="267" t="n">
        <v>548.0944548</v>
      </c>
      <c r="I339" s="267" t="n">
        <v>24.2902969327076</v>
      </c>
      <c r="J339" s="267" t="n">
        <v>2.50535377850227</v>
      </c>
      <c r="K339" s="267" t="n">
        <v>24.050871557373</v>
      </c>
    </row>
    <row r="340">
      <c r="A340" s="267" t="s">
        <v>201</v>
      </c>
      <c r="B340" s="267" t="s">
        <v>202</v>
      </c>
      <c r="C340" s="267" t="s">
        <v>16</v>
      </c>
      <c r="D340" s="267" t="n">
        <v>846.9902897</v>
      </c>
      <c r="E340" s="267" t="n">
        <v>29.83307769881</v>
      </c>
      <c r="F340" s="267" t="n">
        <v>100</v>
      </c>
      <c r="G340" s="267" t="n">
        <v>0</v>
      </c>
      <c r="H340" s="267"/>
      <c r="I340" s="267"/>
      <c r="J340" s="267"/>
      <c r="K340" s="267"/>
    </row>
    <row r="341">
      <c r="A341" s="267" t="s">
        <v>201</v>
      </c>
      <c r="B341" s="267" t="s">
        <v>202</v>
      </c>
      <c r="C341" s="267" t="s">
        <v>18</v>
      </c>
      <c r="D341" s="267" t="n">
        <v>940.6555404</v>
      </c>
      <c r="E341" s="267" t="n">
        <v>31.2405459160647</v>
      </c>
      <c r="F341" s="267" t="n">
        <v>100</v>
      </c>
      <c r="G341" s="267" t="n">
        <v>0</v>
      </c>
      <c r="H341" s="267"/>
      <c r="I341" s="267"/>
      <c r="J341" s="267"/>
      <c r="K341" s="267"/>
    </row>
    <row r="342">
      <c r="A342" s="267" t="s">
        <v>201</v>
      </c>
      <c r="B342" s="267" t="s">
        <v>202</v>
      </c>
      <c r="C342" s="267" t="s">
        <v>19</v>
      </c>
      <c r="D342" s="267" t="n">
        <v>49995.9180073</v>
      </c>
      <c r="E342" s="267" t="n">
        <v>2.57650937048734</v>
      </c>
      <c r="F342" s="267" t="n">
        <v>97.602133702354</v>
      </c>
      <c r="G342" s="267" t="n">
        <v>0.569416837763002</v>
      </c>
      <c r="H342" s="267" t="n">
        <v>1228.2879714</v>
      </c>
      <c r="I342" s="267" t="n">
        <v>23.3218019820868</v>
      </c>
      <c r="J342" s="267" t="n">
        <v>2.39786629764597</v>
      </c>
      <c r="K342" s="267" t="n">
        <v>23.1773966656425</v>
      </c>
    </row>
    <row r="343">
      <c r="A343" s="267" t="s">
        <v>203</v>
      </c>
      <c r="B343" s="267" t="s">
        <v>204</v>
      </c>
      <c r="C343" s="267" t="s">
        <v>16</v>
      </c>
      <c r="D343" s="267" t="n">
        <v>235.0996219</v>
      </c>
      <c r="E343" s="267" t="n">
        <v>42.61446212795</v>
      </c>
      <c r="F343" s="267" t="n">
        <v>89.0825455646832</v>
      </c>
      <c r="G343" s="267" t="n">
        <v>11.998848786127</v>
      </c>
      <c r="H343" s="267" t="n">
        <v>28.8124839</v>
      </c>
      <c r="I343" s="267" t="n">
        <v>100</v>
      </c>
      <c r="J343" s="267" t="n">
        <v>10.9174544353168</v>
      </c>
      <c r="K343" s="267" t="n">
        <v>97.9063388857538</v>
      </c>
    </row>
    <row r="344">
      <c r="A344" s="267" t="s">
        <v>203</v>
      </c>
      <c r="B344" s="267" t="s">
        <v>204</v>
      </c>
      <c r="C344" s="267" t="s">
        <v>18</v>
      </c>
      <c r="D344" s="267" t="n">
        <v>612.2402633</v>
      </c>
      <c r="E344" s="267" t="n">
        <v>24.8585016733023</v>
      </c>
      <c r="F344" s="267" t="n">
        <v>86.4877954220533</v>
      </c>
      <c r="G344" s="267" t="n">
        <v>8.88330980839164</v>
      </c>
      <c r="H344" s="267" t="n">
        <v>95.6518275</v>
      </c>
      <c r="I344" s="267" t="n">
        <v>70.3624782111083</v>
      </c>
      <c r="J344" s="267" t="n">
        <v>13.5122045779467</v>
      </c>
      <c r="K344" s="267" t="n">
        <v>56.8595507081679</v>
      </c>
    </row>
    <row r="345">
      <c r="A345" s="267" t="s">
        <v>203</v>
      </c>
      <c r="B345" s="267" t="s">
        <v>204</v>
      </c>
      <c r="C345" s="267" t="s">
        <v>19</v>
      </c>
      <c r="D345" s="267" t="n">
        <v>28179.9201506</v>
      </c>
      <c r="E345" s="267" t="n">
        <v>2.19619390274231</v>
      </c>
      <c r="F345" s="267" t="n">
        <v>96.9309253202611</v>
      </c>
      <c r="G345" s="267" t="n">
        <v>0.618177248885193</v>
      </c>
      <c r="H345" s="267" t="n">
        <v>892.2465057</v>
      </c>
      <c r="I345" s="267" t="n">
        <v>19.3956597438063</v>
      </c>
      <c r="J345" s="267" t="n">
        <v>3.06907467973891</v>
      </c>
      <c r="K345" s="267" t="n">
        <v>19.5239604764107</v>
      </c>
    </row>
    <row r="346">
      <c r="A346" s="267" t="s">
        <v>207</v>
      </c>
      <c r="B346" s="267" t="s">
        <v>208</v>
      </c>
      <c r="C346" s="267" t="s">
        <v>16</v>
      </c>
      <c r="D346" s="267" t="n">
        <v>172.8312443</v>
      </c>
      <c r="E346" s="267" t="n">
        <v>43.8172462052901</v>
      </c>
      <c r="F346" s="267" t="n">
        <v>100</v>
      </c>
      <c r="G346" s="267" t="n">
        <v>0</v>
      </c>
      <c r="H346" s="267"/>
      <c r="I346" s="267"/>
      <c r="J346" s="267"/>
      <c r="K346" s="267"/>
    </row>
    <row r="347">
      <c r="A347" s="267" t="s">
        <v>207</v>
      </c>
      <c r="B347" s="267" t="s">
        <v>208</v>
      </c>
      <c r="C347" s="267" t="s">
        <v>18</v>
      </c>
      <c r="D347" s="267" t="n">
        <v>58.2092974</v>
      </c>
      <c r="E347" s="267" t="n">
        <v>70.3634038469061</v>
      </c>
      <c r="F347" s="267" t="n">
        <v>100</v>
      </c>
      <c r="G347" s="267" t="n">
        <v>0</v>
      </c>
      <c r="H347" s="267"/>
      <c r="I347" s="267"/>
      <c r="J347" s="267"/>
      <c r="K347" s="267"/>
    </row>
    <row r="348">
      <c r="A348" s="267" t="s">
        <v>207</v>
      </c>
      <c r="B348" s="267" t="s">
        <v>208</v>
      </c>
      <c r="C348" s="267" t="s">
        <v>19</v>
      </c>
      <c r="D348" s="267" t="n">
        <v>31402.4599772</v>
      </c>
      <c r="E348" s="267" t="n">
        <v>1.05597143761252</v>
      </c>
      <c r="F348" s="267" t="n">
        <v>99.8649473473115</v>
      </c>
      <c r="G348" s="267" t="n">
        <v>0.135142926312891</v>
      </c>
      <c r="H348" s="267" t="n">
        <v>42.4672083</v>
      </c>
      <c r="I348" s="267" t="n">
        <v>99.9999999999997</v>
      </c>
      <c r="J348" s="267" t="n">
        <v>0.135052652688548</v>
      </c>
      <c r="K348" s="267" t="n">
        <v>99.9317003548414</v>
      </c>
    </row>
    <row r="349">
      <c r="A349" s="267" t="s">
        <v>209</v>
      </c>
      <c r="B349" s="267" t="s">
        <v>210</v>
      </c>
      <c r="C349" s="267" t="s">
        <v>16</v>
      </c>
      <c r="D349" s="267" t="n">
        <v>61.8658051</v>
      </c>
      <c r="E349" s="267" t="n">
        <v>100</v>
      </c>
      <c r="F349" s="267" t="n">
        <v>100</v>
      </c>
      <c r="G349" s="267" t="n">
        <v>0</v>
      </c>
      <c r="H349" s="267"/>
      <c r="I349" s="267"/>
      <c r="J349" s="267"/>
      <c r="K349" s="267"/>
    </row>
    <row r="350">
      <c r="A350" s="267" t="s">
        <v>209</v>
      </c>
      <c r="B350" s="267" t="s">
        <v>210</v>
      </c>
      <c r="C350" s="267" t="s">
        <v>18</v>
      </c>
      <c r="D350" s="267" t="n">
        <v>192.2051899</v>
      </c>
      <c r="E350" s="267" t="n">
        <v>57.0964270691591</v>
      </c>
      <c r="F350" s="267" t="n">
        <v>100</v>
      </c>
      <c r="G350" s="267" t="n">
        <v>0</v>
      </c>
      <c r="H350" s="267"/>
      <c r="I350" s="267"/>
      <c r="J350" s="267"/>
      <c r="K350" s="267"/>
    </row>
    <row r="351">
      <c r="A351" s="267" t="s">
        <v>209</v>
      </c>
      <c r="B351" s="267" t="s">
        <v>210</v>
      </c>
      <c r="C351" s="267" t="s">
        <v>19</v>
      </c>
      <c r="D351" s="267" t="n">
        <v>58347.5032931</v>
      </c>
      <c r="E351" s="267" t="n">
        <v>2.28806719645318</v>
      </c>
      <c r="F351" s="267" t="n">
        <v>98.9467988958996</v>
      </c>
      <c r="G351" s="267" t="n">
        <v>0.430785217937845</v>
      </c>
      <c r="H351" s="267" t="n">
        <v>621.0575337</v>
      </c>
      <c r="I351" s="267" t="n">
        <v>41.7245563707109</v>
      </c>
      <c r="J351" s="267" t="n">
        <v>1.05320110410044</v>
      </c>
      <c r="K351" s="267" t="n">
        <v>40.4716802523947</v>
      </c>
    </row>
    <row r="352">
      <c r="A352" s="267" t="s">
        <v>213</v>
      </c>
      <c r="B352" s="267" t="s">
        <v>214</v>
      </c>
      <c r="C352" s="267" t="s">
        <v>16</v>
      </c>
      <c r="D352" s="267" t="n">
        <v>109.3830906</v>
      </c>
      <c r="E352" s="267" t="n">
        <v>70.4843421389537</v>
      </c>
      <c r="F352" s="267" t="n">
        <v>100</v>
      </c>
      <c r="G352" s="267" t="n">
        <v>0</v>
      </c>
      <c r="H352" s="267"/>
      <c r="I352" s="267"/>
      <c r="J352" s="267"/>
      <c r="K352" s="267"/>
    </row>
    <row r="353">
      <c r="A353" s="267" t="s">
        <v>213</v>
      </c>
      <c r="B353" s="267" t="s">
        <v>214</v>
      </c>
      <c r="C353" s="267" t="s">
        <v>18</v>
      </c>
      <c r="D353" s="267" t="n">
        <v>334.3948791</v>
      </c>
      <c r="E353" s="267" t="n">
        <v>40.399903035228</v>
      </c>
      <c r="F353" s="267" t="n">
        <v>86.5310563495742</v>
      </c>
      <c r="G353" s="267" t="n">
        <v>12.8047151900761</v>
      </c>
      <c r="H353" s="267" t="n">
        <v>52.0500497</v>
      </c>
      <c r="I353" s="267" t="n">
        <v>100</v>
      </c>
      <c r="J353" s="267" t="n">
        <v>13.4689436504258</v>
      </c>
      <c r="K353" s="267" t="n">
        <v>82.2637290948719</v>
      </c>
    </row>
    <row r="354">
      <c r="A354" s="267" t="s">
        <v>213</v>
      </c>
      <c r="B354" s="267" t="s">
        <v>214</v>
      </c>
      <c r="C354" s="267" t="s">
        <v>19</v>
      </c>
      <c r="D354" s="267" t="n">
        <v>48626.3952803</v>
      </c>
      <c r="E354" s="267" t="n">
        <v>1.47905466028991</v>
      </c>
      <c r="F354" s="267" t="n">
        <v>98.9009146286459</v>
      </c>
      <c r="G354" s="267" t="n">
        <v>0.406051527147172</v>
      </c>
      <c r="H354" s="267" t="n">
        <v>540.3848884</v>
      </c>
      <c r="I354" s="267" t="n">
        <v>36.6390005204445</v>
      </c>
      <c r="J354" s="267" t="n">
        <v>1.09908537135408</v>
      </c>
      <c r="K354" s="267" t="n">
        <v>36.5384422974694</v>
      </c>
    </row>
    <row r="355">
      <c r="A355" s="267" t="s">
        <v>215</v>
      </c>
      <c r="B355" s="267" t="s">
        <v>216</v>
      </c>
      <c r="C355" s="267" t="s">
        <v>16</v>
      </c>
      <c r="D355" s="267" t="n">
        <v>72.0172857</v>
      </c>
      <c r="E355" s="267" t="n">
        <v>40.1505674353239</v>
      </c>
      <c r="F355" s="267" t="n">
        <v>100</v>
      </c>
      <c r="G355" s="267" t="n">
        <v>0</v>
      </c>
      <c r="H355" s="267"/>
      <c r="I355" s="267"/>
      <c r="J355" s="267"/>
      <c r="K355" s="267"/>
    </row>
    <row r="356">
      <c r="A356" s="267" t="s">
        <v>215</v>
      </c>
      <c r="B356" s="267" t="s">
        <v>216</v>
      </c>
      <c r="C356" s="267" t="s">
        <v>18</v>
      </c>
      <c r="D356" s="267" t="n">
        <v>135.4732184</v>
      </c>
      <c r="E356" s="267" t="n">
        <v>49.6944350014147</v>
      </c>
      <c r="F356" s="267" t="n">
        <v>81.9687835545307</v>
      </c>
      <c r="G356" s="267" t="n">
        <v>16.5344227624167</v>
      </c>
      <c r="H356" s="267" t="n">
        <v>29.8009415</v>
      </c>
      <c r="I356" s="267" t="n">
        <v>100</v>
      </c>
      <c r="J356" s="267" t="n">
        <v>18.0312164454693</v>
      </c>
      <c r="K356" s="267" t="n">
        <v>75.1644529757829</v>
      </c>
    </row>
    <row r="357">
      <c r="A357" s="267" t="s">
        <v>215</v>
      </c>
      <c r="B357" s="267" t="s">
        <v>216</v>
      </c>
      <c r="C357" s="267" t="s">
        <v>19</v>
      </c>
      <c r="D357" s="267" t="n">
        <v>11127.3392332</v>
      </c>
      <c r="E357" s="267" t="n">
        <v>2.14091462076168</v>
      </c>
      <c r="F357" s="267" t="n">
        <v>98.3007199564205</v>
      </c>
      <c r="G357" s="267" t="n">
        <v>0.537068749482604</v>
      </c>
      <c r="H357" s="267" t="n">
        <v>192.3532758</v>
      </c>
      <c r="I357" s="267" t="n">
        <v>31.2898091919717</v>
      </c>
      <c r="J357" s="267" t="n">
        <v>1.69928004357949</v>
      </c>
      <c r="K357" s="267" t="n">
        <v>31.0685957501299</v>
      </c>
    </row>
    <row r="358">
      <c r="A358" s="267" t="s">
        <v>217</v>
      </c>
      <c r="B358" s="267" t="s">
        <v>218</v>
      </c>
      <c r="C358" s="267" t="s">
        <v>16</v>
      </c>
      <c r="D358" s="267" t="n">
        <v>140.671134</v>
      </c>
      <c r="E358" s="267" t="n">
        <v>74.6561119913068</v>
      </c>
      <c r="F358" s="267" t="n">
        <v>100</v>
      </c>
      <c r="G358" s="267" t="n">
        <v>0</v>
      </c>
      <c r="H358" s="267"/>
      <c r="I358" s="267"/>
      <c r="J358" s="267"/>
      <c r="K358" s="267"/>
    </row>
    <row r="359">
      <c r="A359" s="267" t="s">
        <v>217</v>
      </c>
      <c r="B359" s="267" t="s">
        <v>218</v>
      </c>
      <c r="C359" s="267" t="s">
        <v>18</v>
      </c>
      <c r="D359" s="267" t="n">
        <v>77.7339736</v>
      </c>
      <c r="E359" s="267" t="n">
        <v>70.5319822423953</v>
      </c>
      <c r="F359" s="267" t="n">
        <v>100</v>
      </c>
      <c r="G359" s="267" t="n">
        <v>0</v>
      </c>
      <c r="H359" s="267"/>
      <c r="I359" s="267"/>
      <c r="J359" s="267"/>
      <c r="K359" s="267"/>
    </row>
    <row r="360">
      <c r="A360" s="267" t="s">
        <v>217</v>
      </c>
      <c r="B360" s="267" t="s">
        <v>218</v>
      </c>
      <c r="C360" s="267" t="s">
        <v>19</v>
      </c>
      <c r="D360" s="267" t="n">
        <v>21916.9109714</v>
      </c>
      <c r="E360" s="267" t="n">
        <v>1.59740452287138</v>
      </c>
      <c r="F360" s="267" t="n">
        <v>99.3003655451972</v>
      </c>
      <c r="G360" s="267" t="n">
        <v>0.310557486387882</v>
      </c>
      <c r="H360" s="267" t="n">
        <v>154.4186265</v>
      </c>
      <c r="I360" s="267" t="n">
        <v>44.3448225304258</v>
      </c>
      <c r="J360" s="267" t="n">
        <v>0.699634454802815</v>
      </c>
      <c r="K360" s="267" t="n">
        <v>44.0779777345382</v>
      </c>
    </row>
    <row r="361">
      <c r="A361" s="267" t="s">
        <v>219</v>
      </c>
      <c r="B361" s="267" t="s">
        <v>220</v>
      </c>
      <c r="C361" s="267" t="s">
        <v>16</v>
      </c>
      <c r="D361" s="267" t="n">
        <v>47.0221973</v>
      </c>
      <c r="E361" s="267" t="n">
        <v>56.590909908645</v>
      </c>
      <c r="F361" s="267" t="n">
        <v>100</v>
      </c>
      <c r="G361" s="267" t="n">
        <v>0</v>
      </c>
      <c r="H361" s="267"/>
      <c r="I361" s="267"/>
      <c r="J361" s="267"/>
      <c r="K361" s="267"/>
    </row>
    <row r="362">
      <c r="A362" s="267" t="s">
        <v>219</v>
      </c>
      <c r="B362" s="267" t="s">
        <v>220</v>
      </c>
      <c r="C362" s="267" t="s">
        <v>18</v>
      </c>
      <c r="D362" s="267" t="n">
        <v>134.3945117</v>
      </c>
      <c r="E362" s="267" t="n">
        <v>28.6981747716761</v>
      </c>
      <c r="F362" s="267" t="n">
        <v>100</v>
      </c>
      <c r="G362" s="267" t="n">
        <v>0.00000000000000318613743962316</v>
      </c>
      <c r="H362" s="267"/>
      <c r="I362" s="267"/>
      <c r="J362" s="267"/>
      <c r="K362" s="267"/>
    </row>
    <row r="363">
      <c r="A363" s="267" t="s">
        <v>219</v>
      </c>
      <c r="B363" s="267" t="s">
        <v>220</v>
      </c>
      <c r="C363" s="267" t="s">
        <v>19</v>
      </c>
      <c r="D363" s="267" t="n">
        <v>9821.9550982</v>
      </c>
      <c r="E363" s="267" t="n">
        <v>1.18498024382813</v>
      </c>
      <c r="F363" s="267" t="n">
        <v>99.1468065748457</v>
      </c>
      <c r="G363" s="267" t="n">
        <v>0.335117925460394</v>
      </c>
      <c r="H363" s="267" t="n">
        <v>84.5214062</v>
      </c>
      <c r="I363" s="267" t="n">
        <v>38.9548739301086</v>
      </c>
      <c r="J363" s="267" t="n">
        <v>0.853193425154337</v>
      </c>
      <c r="K363" s="267" t="n">
        <v>38.9429537966434</v>
      </c>
    </row>
    <row r="364">
      <c r="A364" s="267" t="s">
        <v>221</v>
      </c>
      <c r="B364" s="267" t="s">
        <v>222</v>
      </c>
      <c r="C364" s="267" t="s">
        <v>16</v>
      </c>
      <c r="D364" s="267" t="n">
        <v>281.2050715</v>
      </c>
      <c r="E364" s="267" t="n">
        <v>49.0935308425935</v>
      </c>
      <c r="F364" s="267" t="n">
        <v>100</v>
      </c>
      <c r="G364" s="267" t="n">
        <v>0.00000000000000545047683015925</v>
      </c>
      <c r="H364" s="267"/>
      <c r="I364" s="267"/>
      <c r="J364" s="267"/>
      <c r="K364" s="267"/>
    </row>
    <row r="365">
      <c r="A365" s="267" t="s">
        <v>221</v>
      </c>
      <c r="B365" s="267" t="s">
        <v>222</v>
      </c>
      <c r="C365" s="267" t="s">
        <v>18</v>
      </c>
      <c r="D365" s="267" t="n">
        <v>352.2674288</v>
      </c>
      <c r="E365" s="267" t="n">
        <v>38.7749771784832</v>
      </c>
      <c r="F365" s="267" t="n">
        <v>86.732379153987</v>
      </c>
      <c r="G365" s="267" t="n">
        <v>14.4082660158706</v>
      </c>
      <c r="H365" s="267" t="n">
        <v>53.8870342</v>
      </c>
      <c r="I365" s="267" t="n">
        <v>100</v>
      </c>
      <c r="J365" s="267" t="n">
        <v>13.267620846013</v>
      </c>
      <c r="K365" s="267" t="n">
        <v>94.1889435599545</v>
      </c>
    </row>
    <row r="366">
      <c r="A366" s="267" t="s">
        <v>221</v>
      </c>
      <c r="B366" s="267" t="s">
        <v>222</v>
      </c>
      <c r="C366" s="267" t="s">
        <v>19</v>
      </c>
      <c r="D366" s="267" t="n">
        <v>41341.5442768</v>
      </c>
      <c r="E366" s="267" t="n">
        <v>1.24369185231366</v>
      </c>
      <c r="F366" s="267" t="n">
        <v>98.4766859682193</v>
      </c>
      <c r="G366" s="267" t="n">
        <v>0.450460592299831</v>
      </c>
      <c r="H366" s="267" t="n">
        <v>639.5031867</v>
      </c>
      <c r="I366" s="267" t="n">
        <v>28.9907791822641</v>
      </c>
      <c r="J366" s="267" t="n">
        <v>1.52331403178067</v>
      </c>
      <c r="K366" s="267" t="n">
        <v>29.1206313100879</v>
      </c>
    </row>
    <row r="367">
      <c r="A367" s="267" t="s">
        <v>223</v>
      </c>
      <c r="B367" s="267" t="s">
        <v>224</v>
      </c>
      <c r="C367" s="267" t="s">
        <v>16</v>
      </c>
      <c r="D367" s="267" t="n">
        <v>44.7054507</v>
      </c>
      <c r="E367" s="267" t="n">
        <v>73.1233413980933</v>
      </c>
      <c r="F367" s="267" t="n">
        <v>100</v>
      </c>
      <c r="G367" s="267" t="n">
        <v>0</v>
      </c>
      <c r="H367" s="267"/>
      <c r="I367" s="267"/>
      <c r="J367" s="267"/>
      <c r="K367" s="267"/>
    </row>
    <row r="368">
      <c r="A368" s="267" t="s">
        <v>223</v>
      </c>
      <c r="B368" s="267" t="s">
        <v>224</v>
      </c>
      <c r="C368" s="267" t="s">
        <v>18</v>
      </c>
      <c r="D368" s="267" t="n">
        <v>196.7999657</v>
      </c>
      <c r="E368" s="267" t="n">
        <v>39.5407111356771</v>
      </c>
      <c r="F368" s="267" t="n">
        <v>100</v>
      </c>
      <c r="G368" s="267" t="n">
        <v>0</v>
      </c>
      <c r="H368" s="267"/>
      <c r="I368" s="267"/>
      <c r="J368" s="267"/>
      <c r="K368" s="267"/>
    </row>
    <row r="369">
      <c r="A369" s="267" t="s">
        <v>223</v>
      </c>
      <c r="B369" s="267" t="s">
        <v>224</v>
      </c>
      <c r="C369" s="267" t="s">
        <v>19</v>
      </c>
      <c r="D369" s="267" t="n">
        <v>18242.4523611</v>
      </c>
      <c r="E369" s="267" t="n">
        <v>1.53549382803993</v>
      </c>
      <c r="F369" s="267" t="n">
        <v>96.24296822559</v>
      </c>
      <c r="G369" s="267" t="n">
        <v>0.786856290287463</v>
      </c>
      <c r="H369" s="267" t="n">
        <v>712.1296696</v>
      </c>
      <c r="I369" s="267" t="n">
        <v>20.3319371412487</v>
      </c>
      <c r="J369" s="267" t="n">
        <v>3.75703177440996</v>
      </c>
      <c r="K369" s="267" t="n">
        <v>20.1567060092632</v>
      </c>
    </row>
    <row r="370">
      <c r="A370" s="267" t="s">
        <v>225</v>
      </c>
      <c r="B370" s="267" t="s">
        <v>226</v>
      </c>
      <c r="C370" s="267" t="s">
        <v>16</v>
      </c>
      <c r="D370" s="267" t="n">
        <v>108.8478171</v>
      </c>
      <c r="E370" s="267" t="n">
        <v>50.7309099793812</v>
      </c>
      <c r="F370" s="267" t="n">
        <v>100</v>
      </c>
      <c r="G370" s="267" t="n">
        <v>0.00000000000000563226243192951</v>
      </c>
      <c r="H370" s="267"/>
      <c r="I370" s="267"/>
      <c r="J370" s="267"/>
      <c r="K370" s="267"/>
    </row>
    <row r="371">
      <c r="A371" s="267" t="s">
        <v>225</v>
      </c>
      <c r="B371" s="267" t="s">
        <v>226</v>
      </c>
      <c r="C371" s="267" t="s">
        <v>18</v>
      </c>
      <c r="D371" s="267" t="n">
        <v>345.2824637</v>
      </c>
      <c r="E371" s="267" t="n">
        <v>29.848835635541</v>
      </c>
      <c r="F371" s="267" t="n">
        <v>91.7229842891882</v>
      </c>
      <c r="G371" s="267" t="n">
        <v>8.38549322314042</v>
      </c>
      <c r="H371" s="267" t="n">
        <v>31.1580396</v>
      </c>
      <c r="I371" s="267" t="n">
        <v>99.9999999999998</v>
      </c>
      <c r="J371" s="267" t="n">
        <v>8.2770157108118</v>
      </c>
      <c r="K371" s="267" t="n">
        <v>92.9250940237453</v>
      </c>
    </row>
    <row r="372">
      <c r="A372" s="267" t="s">
        <v>225</v>
      </c>
      <c r="B372" s="267" t="s">
        <v>226</v>
      </c>
      <c r="C372" s="267" t="s">
        <v>19</v>
      </c>
      <c r="D372" s="267" t="n">
        <v>20475.5479336</v>
      </c>
      <c r="E372" s="267" t="n">
        <v>2.56060181652086</v>
      </c>
      <c r="F372" s="267" t="n">
        <v>98.0524925317852</v>
      </c>
      <c r="G372" s="267" t="n">
        <v>0.521540166660571</v>
      </c>
      <c r="H372" s="267" t="n">
        <v>406.6830071</v>
      </c>
      <c r="I372" s="267" t="n">
        <v>26.0805524274555</v>
      </c>
      <c r="J372" s="267" t="n">
        <v>1.94750746821483</v>
      </c>
      <c r="K372" s="267" t="n">
        <v>26.2583400223811</v>
      </c>
    </row>
    <row r="373">
      <c r="A373" s="267" t="s">
        <v>227</v>
      </c>
      <c r="B373" s="267" t="s">
        <v>228</v>
      </c>
      <c r="C373" s="267" t="s">
        <v>16</v>
      </c>
      <c r="D373" s="267" t="n">
        <v>193.6331358</v>
      </c>
      <c r="E373" s="267" t="n">
        <v>54.750655965188</v>
      </c>
      <c r="F373" s="267" t="n">
        <v>90.3803304212161</v>
      </c>
      <c r="G373" s="267" t="n">
        <v>11.0695343000862</v>
      </c>
      <c r="H373" s="267" t="n">
        <v>20.6094266</v>
      </c>
      <c r="I373" s="267" t="n">
        <v>100</v>
      </c>
      <c r="J373" s="267" t="n">
        <v>9.61966957878394</v>
      </c>
      <c r="K373" s="267" t="n">
        <v>104.002342227772</v>
      </c>
    </row>
    <row r="374">
      <c r="A374" s="267" t="s">
        <v>227</v>
      </c>
      <c r="B374" s="267" t="s">
        <v>228</v>
      </c>
      <c r="C374" s="267" t="s">
        <v>18</v>
      </c>
      <c r="D374" s="267" t="n">
        <v>1229.788605</v>
      </c>
      <c r="E374" s="267" t="n">
        <v>21.1049265816584</v>
      </c>
      <c r="F374" s="267" t="n">
        <v>86.0985806996123</v>
      </c>
      <c r="G374" s="267" t="n">
        <v>7.08748935330299</v>
      </c>
      <c r="H374" s="267" t="n">
        <v>198.5608463</v>
      </c>
      <c r="I374" s="267" t="n">
        <v>46.3442289870128</v>
      </c>
      <c r="J374" s="267" t="n">
        <v>13.9014193003877</v>
      </c>
      <c r="K374" s="267" t="n">
        <v>43.8964368210937</v>
      </c>
    </row>
    <row r="375">
      <c r="A375" s="267" t="s">
        <v>227</v>
      </c>
      <c r="B375" s="267" t="s">
        <v>228</v>
      </c>
      <c r="C375" s="267" t="s">
        <v>19</v>
      </c>
      <c r="D375" s="267" t="n">
        <v>42195.4983009</v>
      </c>
      <c r="E375" s="267" t="n">
        <v>2.15017574082008</v>
      </c>
      <c r="F375" s="267" t="n">
        <v>96.9809941415197</v>
      </c>
      <c r="G375" s="267" t="n">
        <v>0.543920498370413</v>
      </c>
      <c r="H375" s="267" t="n">
        <v>1313.5404282</v>
      </c>
      <c r="I375" s="267" t="n">
        <v>17.3818902350635</v>
      </c>
      <c r="J375" s="267" t="n">
        <v>3.01900585848032</v>
      </c>
      <c r="K375" s="267" t="n">
        <v>17.472622823086</v>
      </c>
    </row>
    <row r="376">
      <c r="A376" s="267" t="s">
        <v>229</v>
      </c>
      <c r="B376" s="267" t="s">
        <v>230</v>
      </c>
      <c r="C376" s="267" t="s">
        <v>16</v>
      </c>
      <c r="D376" s="267" t="n">
        <v>24.8479594</v>
      </c>
      <c r="E376" s="267" t="n">
        <v>71.1989933712033</v>
      </c>
      <c r="F376" s="267" t="n">
        <v>100</v>
      </c>
      <c r="G376" s="267" t="n">
        <v>0</v>
      </c>
      <c r="H376" s="267"/>
      <c r="I376" s="267"/>
      <c r="J376" s="267"/>
      <c r="K376" s="267"/>
    </row>
    <row r="377">
      <c r="A377" s="267" t="s">
        <v>229</v>
      </c>
      <c r="B377" s="267" t="s">
        <v>230</v>
      </c>
      <c r="C377" s="267" t="s">
        <v>18</v>
      </c>
      <c r="D377" s="267" t="n">
        <v>182.1891462</v>
      </c>
      <c r="E377" s="267" t="n">
        <v>39.9427067054523</v>
      </c>
      <c r="F377" s="267" t="n">
        <v>100</v>
      </c>
      <c r="G377" s="267" t="n">
        <v>0</v>
      </c>
      <c r="H377" s="267"/>
      <c r="I377" s="267"/>
      <c r="J377" s="267"/>
      <c r="K377" s="267"/>
    </row>
    <row r="378">
      <c r="A378" s="267" t="s">
        <v>229</v>
      </c>
      <c r="B378" s="267" t="s">
        <v>230</v>
      </c>
      <c r="C378" s="267" t="s">
        <v>19</v>
      </c>
      <c r="D378" s="267" t="n">
        <v>9035.8377748</v>
      </c>
      <c r="E378" s="267" t="n">
        <v>1.62107306256648</v>
      </c>
      <c r="F378" s="267" t="n">
        <v>99.5535739864682</v>
      </c>
      <c r="G378" s="267" t="n">
        <v>0.260744267381864</v>
      </c>
      <c r="H378" s="267" t="n">
        <v>40.5192187</v>
      </c>
      <c r="I378" s="267" t="n">
        <v>58.0645621655015</v>
      </c>
      <c r="J378" s="267" t="n">
        <v>0.446426013531835</v>
      </c>
      <c r="K378" s="267" t="n">
        <v>58.1463062803726</v>
      </c>
    </row>
    <row r="379">
      <c r="A379" s="267" t="s">
        <v>231</v>
      </c>
      <c r="B379" s="267" t="s">
        <v>232</v>
      </c>
      <c r="C379" s="267" t="s">
        <v>16</v>
      </c>
      <c r="D379" s="267" t="n">
        <v>475.7114532</v>
      </c>
      <c r="E379" s="267" t="n">
        <v>40.3331611392139</v>
      </c>
      <c r="F379" s="267" t="n">
        <v>100</v>
      </c>
      <c r="G379" s="267" t="n">
        <v>0</v>
      </c>
      <c r="H379" s="267"/>
      <c r="I379" s="267"/>
      <c r="J379" s="267"/>
      <c r="K379" s="267"/>
    </row>
    <row r="380">
      <c r="A380" s="267" t="s">
        <v>231</v>
      </c>
      <c r="B380" s="267" t="s">
        <v>232</v>
      </c>
      <c r="C380" s="267" t="s">
        <v>18</v>
      </c>
      <c r="D380" s="267" t="n">
        <v>630.0287356</v>
      </c>
      <c r="E380" s="267" t="n">
        <v>37.5269843777836</v>
      </c>
      <c r="F380" s="267" t="n">
        <v>77.1799253500196</v>
      </c>
      <c r="G380" s="267" t="n">
        <v>18.6051497803858</v>
      </c>
      <c r="H380" s="267" t="n">
        <v>186.2829319</v>
      </c>
      <c r="I380" s="267" t="n">
        <v>70.5384126649211</v>
      </c>
      <c r="J380" s="267" t="n">
        <v>22.8200746499804</v>
      </c>
      <c r="K380" s="267" t="n">
        <v>62.9246000813298</v>
      </c>
    </row>
    <row r="381">
      <c r="A381" s="267" t="s">
        <v>231</v>
      </c>
      <c r="B381" s="267" t="s">
        <v>232</v>
      </c>
      <c r="C381" s="267" t="s">
        <v>19</v>
      </c>
      <c r="D381" s="267" t="n">
        <v>59981.6634985</v>
      </c>
      <c r="E381" s="267" t="n">
        <v>2.40028908929906</v>
      </c>
      <c r="F381" s="267" t="n">
        <v>97.2750864812667</v>
      </c>
      <c r="G381" s="267" t="n">
        <v>0.679028750658663</v>
      </c>
      <c r="H381" s="267" t="n">
        <v>1680.2333635</v>
      </c>
      <c r="I381" s="267" t="n">
        <v>24.6395536226062</v>
      </c>
      <c r="J381" s="267" t="n">
        <v>2.72491351873326</v>
      </c>
      <c r="K381" s="267" t="n">
        <v>24.2402483563199</v>
      </c>
    </row>
    <row r="382">
      <c r="A382" s="267" t="s">
        <v>233</v>
      </c>
      <c r="B382" s="267" t="s">
        <v>234</v>
      </c>
      <c r="C382" s="267" t="s">
        <v>16</v>
      </c>
      <c r="D382" s="267" t="n">
        <v>929.7898133</v>
      </c>
      <c r="E382" s="267" t="n">
        <v>35.8865549757408</v>
      </c>
      <c r="F382" s="267" t="n">
        <v>91.9774493055568</v>
      </c>
      <c r="G382" s="267" t="n">
        <v>8.61399640585285</v>
      </c>
      <c r="H382" s="267" t="n">
        <v>81.0990734</v>
      </c>
      <c r="I382" s="267" t="n">
        <v>100</v>
      </c>
      <c r="J382" s="267" t="n">
        <v>8.0225506944432</v>
      </c>
      <c r="K382" s="267" t="n">
        <v>98.7582937040659</v>
      </c>
    </row>
    <row r="383">
      <c r="A383" s="267" t="s">
        <v>233</v>
      </c>
      <c r="B383" s="267" t="s">
        <v>234</v>
      </c>
      <c r="C383" s="267" t="s">
        <v>18</v>
      </c>
      <c r="D383" s="267" t="n">
        <v>888.6902378</v>
      </c>
      <c r="E383" s="267" t="n">
        <v>35.5221576229501</v>
      </c>
      <c r="F383" s="267" t="n">
        <v>100</v>
      </c>
      <c r="G383" s="267" t="n">
        <v>0</v>
      </c>
      <c r="H383" s="267"/>
      <c r="I383" s="267"/>
      <c r="J383" s="267"/>
      <c r="K383" s="267"/>
    </row>
    <row r="384">
      <c r="A384" s="267" t="s">
        <v>233</v>
      </c>
      <c r="B384" s="267" t="s">
        <v>234</v>
      </c>
      <c r="C384" s="267" t="s">
        <v>19</v>
      </c>
      <c r="D384" s="267" t="n">
        <v>75670.541599</v>
      </c>
      <c r="E384" s="267" t="n">
        <v>1.74245052826068</v>
      </c>
      <c r="F384" s="267" t="n">
        <v>98.3661064861902</v>
      </c>
      <c r="G384" s="267" t="n">
        <v>0.434713390605839</v>
      </c>
      <c r="H384" s="267" t="n">
        <v>1256.9126859</v>
      </c>
      <c r="I384" s="267" t="n">
        <v>26.1288520877279</v>
      </c>
      <c r="J384" s="267" t="n">
        <v>1.63389351380983</v>
      </c>
      <c r="K384" s="267" t="n">
        <v>26.1712671663643</v>
      </c>
    </row>
    <row r="385">
      <c r="A385" s="267" t="s">
        <v>235</v>
      </c>
      <c r="B385" s="267" t="s">
        <v>236</v>
      </c>
      <c r="C385" s="267" t="s">
        <v>16</v>
      </c>
      <c r="D385" s="267" t="n">
        <v>302.5835307</v>
      </c>
      <c r="E385" s="267" t="n">
        <v>43.8773687248518</v>
      </c>
      <c r="F385" s="267" t="n">
        <v>100</v>
      </c>
      <c r="G385" s="267" t="n">
        <v>0</v>
      </c>
      <c r="H385" s="267"/>
      <c r="I385" s="267"/>
      <c r="J385" s="267"/>
      <c r="K385" s="267"/>
    </row>
    <row r="386">
      <c r="A386" s="267" t="s">
        <v>235</v>
      </c>
      <c r="B386" s="267" t="s">
        <v>236</v>
      </c>
      <c r="C386" s="267" t="s">
        <v>18</v>
      </c>
      <c r="D386" s="267" t="n">
        <v>745.356412</v>
      </c>
      <c r="E386" s="267" t="n">
        <v>25.7144984563026</v>
      </c>
      <c r="F386" s="267" t="n">
        <v>100</v>
      </c>
      <c r="G386" s="267" t="n">
        <v>0</v>
      </c>
      <c r="H386" s="267"/>
      <c r="I386" s="267"/>
      <c r="J386" s="267"/>
      <c r="K386" s="267"/>
    </row>
    <row r="387">
      <c r="A387" s="267" t="s">
        <v>235</v>
      </c>
      <c r="B387" s="267" t="s">
        <v>236</v>
      </c>
      <c r="C387" s="267" t="s">
        <v>19</v>
      </c>
      <c r="D387" s="267" t="n">
        <v>44219.2662348</v>
      </c>
      <c r="E387" s="267" t="n">
        <v>2.08003795366274</v>
      </c>
      <c r="F387" s="267" t="n">
        <v>98.8993548531505</v>
      </c>
      <c r="G387" s="267" t="n">
        <v>0.377219698385617</v>
      </c>
      <c r="H387" s="267" t="n">
        <v>492.1136326</v>
      </c>
      <c r="I387" s="267" t="n">
        <v>33.8557349181163</v>
      </c>
      <c r="J387" s="267" t="n">
        <v>1.10064514684954</v>
      </c>
      <c r="K387" s="267" t="n">
        <v>33.8953793736552</v>
      </c>
    </row>
    <row r="388">
      <c r="A388" s="267" t="s">
        <v>241</v>
      </c>
      <c r="B388" s="267" t="s">
        <v>242</v>
      </c>
      <c r="C388" s="267" t="s">
        <v>16</v>
      </c>
      <c r="D388" s="267" t="n">
        <v>5.093768</v>
      </c>
      <c r="E388" s="267" t="n">
        <v>100</v>
      </c>
      <c r="F388" s="267" t="n">
        <v>100</v>
      </c>
      <c r="G388" s="267" t="n">
        <v>0</v>
      </c>
      <c r="H388" s="267"/>
      <c r="I388" s="267"/>
      <c r="J388" s="267"/>
      <c r="K388" s="267"/>
    </row>
    <row r="389">
      <c r="A389" s="267" t="s">
        <v>241</v>
      </c>
      <c r="B389" s="267" t="s">
        <v>242</v>
      </c>
      <c r="C389" s="267" t="s">
        <v>18</v>
      </c>
      <c r="D389" s="267" t="n">
        <v>37.2198728</v>
      </c>
      <c r="E389" s="267" t="n">
        <v>38.3358804574054</v>
      </c>
      <c r="F389" s="267" t="n">
        <v>100</v>
      </c>
      <c r="G389" s="267" t="n">
        <v>0</v>
      </c>
      <c r="H389" s="267"/>
      <c r="I389" s="267"/>
      <c r="J389" s="267"/>
      <c r="K389" s="267"/>
    </row>
    <row r="390">
      <c r="A390" s="267" t="s">
        <v>241</v>
      </c>
      <c r="B390" s="267" t="s">
        <v>242</v>
      </c>
      <c r="C390" s="267" t="s">
        <v>19</v>
      </c>
      <c r="D390" s="267" t="n">
        <v>4783.1216171</v>
      </c>
      <c r="E390" s="267" t="n">
        <v>2.21159046624227</v>
      </c>
      <c r="F390" s="267" t="n">
        <v>98.5506993856976</v>
      </c>
      <c r="G390" s="267" t="n">
        <v>0.4841728244142</v>
      </c>
      <c r="H390" s="267" t="n">
        <v>70.3412674</v>
      </c>
      <c r="I390" s="267" t="n">
        <v>33.4909954127081</v>
      </c>
      <c r="J390" s="267" t="n">
        <v>1.44930061430245</v>
      </c>
      <c r="K390" s="267" t="n">
        <v>32.9231699750113</v>
      </c>
    </row>
    <row r="391">
      <c r="A391" s="267" t="s">
        <v>245</v>
      </c>
      <c r="B391" s="267" t="s">
        <v>246</v>
      </c>
      <c r="C391" s="267" t="s">
        <v>16</v>
      </c>
      <c r="D391" s="267" t="n">
        <v>67.9542981</v>
      </c>
      <c r="E391" s="267" t="n">
        <v>32.9062027797105</v>
      </c>
      <c r="F391" s="267" t="n">
        <v>100</v>
      </c>
      <c r="G391" s="267" t="n">
        <v>0</v>
      </c>
      <c r="H391" s="267"/>
      <c r="I391" s="267"/>
      <c r="J391" s="267"/>
      <c r="K391" s="267"/>
    </row>
    <row r="392">
      <c r="A392" s="267" t="s">
        <v>245</v>
      </c>
      <c r="B392" s="267" t="s">
        <v>246</v>
      </c>
      <c r="C392" s="267" t="s">
        <v>18</v>
      </c>
      <c r="D392" s="267" t="n">
        <v>97.4857096</v>
      </c>
      <c r="E392" s="267" t="n">
        <v>38.4492799373379</v>
      </c>
      <c r="F392" s="267" t="n">
        <v>100</v>
      </c>
      <c r="G392" s="267" t="n">
        <v>0</v>
      </c>
      <c r="H392" s="267"/>
      <c r="I392" s="267"/>
      <c r="J392" s="267"/>
      <c r="K392" s="267"/>
    </row>
    <row r="393">
      <c r="A393" s="267" t="s">
        <v>245</v>
      </c>
      <c r="B393" s="267" t="s">
        <v>246</v>
      </c>
      <c r="C393" s="267" t="s">
        <v>19</v>
      </c>
      <c r="D393" s="267" t="n">
        <v>7169.7155714</v>
      </c>
      <c r="E393" s="267" t="n">
        <v>1.83882285511965</v>
      </c>
      <c r="F393" s="267" t="n">
        <v>96.3387404944171</v>
      </c>
      <c r="G393" s="267" t="n">
        <v>0.771474206482949</v>
      </c>
      <c r="H393" s="267" t="n">
        <v>272.4780203</v>
      </c>
      <c r="I393" s="267" t="n">
        <v>20.4577105533573</v>
      </c>
      <c r="J393" s="267" t="n">
        <v>3.66125950558293</v>
      </c>
      <c r="K393" s="267" t="n">
        <v>20.2998048248601</v>
      </c>
    </row>
    <row r="394">
      <c r="A394" s="267" t="s">
        <v>247</v>
      </c>
      <c r="B394" s="267" t="s">
        <v>248</v>
      </c>
      <c r="C394" s="267" t="s">
        <v>16</v>
      </c>
      <c r="D394" s="267" t="n">
        <v>30.4284296</v>
      </c>
      <c r="E394" s="267" t="n">
        <v>70.2862162688382</v>
      </c>
      <c r="F394" s="267" t="n">
        <v>100</v>
      </c>
      <c r="G394" s="267" t="n">
        <v>0</v>
      </c>
      <c r="H394" s="267"/>
      <c r="I394" s="267"/>
      <c r="J394" s="267"/>
      <c r="K394" s="267"/>
    </row>
    <row r="395">
      <c r="A395" s="267" t="s">
        <v>247</v>
      </c>
      <c r="B395" s="267" t="s">
        <v>248</v>
      </c>
      <c r="C395" s="267" t="s">
        <v>18</v>
      </c>
      <c r="D395" s="267" t="n">
        <v>60.9835482</v>
      </c>
      <c r="E395" s="267" t="n">
        <v>72.9174588336721</v>
      </c>
      <c r="F395" s="267" t="n">
        <v>100</v>
      </c>
      <c r="G395" s="267" t="n">
        <v>0</v>
      </c>
      <c r="H395" s="267"/>
      <c r="I395" s="267"/>
      <c r="J395" s="267"/>
      <c r="K395" s="267"/>
    </row>
    <row r="396">
      <c r="A396" s="267" t="s">
        <v>247</v>
      </c>
      <c r="B396" s="267" t="s">
        <v>248</v>
      </c>
      <c r="C396" s="267" t="s">
        <v>19</v>
      </c>
      <c r="D396" s="267" t="n">
        <v>13313.1810167</v>
      </c>
      <c r="E396" s="267" t="n">
        <v>2.44984748062134</v>
      </c>
      <c r="F396" s="267" t="n">
        <v>97.4323078273599</v>
      </c>
      <c r="G396" s="267" t="n">
        <v>0.620401622405425</v>
      </c>
      <c r="H396" s="267" t="n">
        <v>350.8502616</v>
      </c>
      <c r="I396" s="267" t="n">
        <v>24.1151662025377</v>
      </c>
      <c r="J396" s="267" t="n">
        <v>2.56769217264007</v>
      </c>
      <c r="K396" s="267" t="n">
        <v>23.5414363508566</v>
      </c>
    </row>
    <row r="397">
      <c r="A397" s="267" t="s">
        <v>249</v>
      </c>
      <c r="B397" s="267" t="s">
        <v>250</v>
      </c>
      <c r="C397" s="267" t="s">
        <v>16</v>
      </c>
      <c r="D397" s="267" t="n">
        <v>1168.4127118</v>
      </c>
      <c r="E397" s="267" t="n">
        <v>30.4307195558225</v>
      </c>
      <c r="F397" s="267" t="n">
        <v>100</v>
      </c>
      <c r="G397" s="267" t="n">
        <v>0</v>
      </c>
      <c r="H397" s="267"/>
      <c r="I397" s="267"/>
      <c r="J397" s="267"/>
      <c r="K397" s="267"/>
    </row>
    <row r="398">
      <c r="A398" s="267" t="s">
        <v>249</v>
      </c>
      <c r="B398" s="267" t="s">
        <v>250</v>
      </c>
      <c r="C398" s="267" t="s">
        <v>18</v>
      </c>
      <c r="D398" s="267" t="n">
        <v>68.4739885</v>
      </c>
      <c r="E398" s="267" t="n">
        <v>57.9951101842045</v>
      </c>
      <c r="F398" s="267" t="n">
        <v>100</v>
      </c>
      <c r="G398" s="267" t="n">
        <v>0</v>
      </c>
      <c r="H398" s="267"/>
      <c r="I398" s="267"/>
      <c r="J398" s="267"/>
      <c r="K398" s="267"/>
    </row>
    <row r="399">
      <c r="A399" s="267" t="s">
        <v>249</v>
      </c>
      <c r="B399" s="267" t="s">
        <v>250</v>
      </c>
      <c r="C399" s="267" t="s">
        <v>19</v>
      </c>
      <c r="D399" s="267" t="n">
        <v>16577.3330411</v>
      </c>
      <c r="E399" s="267" t="n">
        <v>2.86153923970011</v>
      </c>
      <c r="F399" s="267" t="n">
        <v>98.8335793762008</v>
      </c>
      <c r="G399" s="267" t="n">
        <v>0.392225305893997</v>
      </c>
      <c r="H399" s="267" t="n">
        <v>195.6434571</v>
      </c>
      <c r="I399" s="267" t="n">
        <v>33.3410491968275</v>
      </c>
      <c r="J399" s="267" t="n">
        <v>1.16642062379921</v>
      </c>
      <c r="K399" s="267" t="n">
        <v>33.2341782308043</v>
      </c>
    </row>
    <row r="400">
      <c r="A400" s="267" t="s">
        <v>251</v>
      </c>
      <c r="B400" s="267" t="s">
        <v>252</v>
      </c>
      <c r="C400" s="267" t="s">
        <v>16</v>
      </c>
      <c r="D400" s="267" t="n">
        <v>149.8926163</v>
      </c>
      <c r="E400" s="267" t="n">
        <v>33.2685387520664</v>
      </c>
      <c r="F400" s="267" t="n">
        <v>100</v>
      </c>
      <c r="G400" s="267" t="n">
        <v>0.00000000000000369354977181784</v>
      </c>
      <c r="H400" s="267"/>
      <c r="I400" s="267"/>
      <c r="J400" s="267"/>
      <c r="K400" s="267"/>
    </row>
    <row r="401">
      <c r="A401" s="267" t="s">
        <v>251</v>
      </c>
      <c r="B401" s="267" t="s">
        <v>252</v>
      </c>
      <c r="C401" s="267" t="s">
        <v>18</v>
      </c>
      <c r="D401" s="267" t="n">
        <v>115.9382229</v>
      </c>
      <c r="E401" s="267" t="n">
        <v>37.4155861746599</v>
      </c>
      <c r="F401" s="267" t="n">
        <v>100</v>
      </c>
      <c r="G401" s="267" t="n">
        <v>0.00000000000000415396452509538</v>
      </c>
      <c r="H401" s="267"/>
      <c r="I401" s="267"/>
      <c r="J401" s="267"/>
      <c r="K401" s="267"/>
    </row>
    <row r="402">
      <c r="A402" s="267" t="s">
        <v>251</v>
      </c>
      <c r="B402" s="267" t="s">
        <v>252</v>
      </c>
      <c r="C402" s="267" t="s">
        <v>19</v>
      </c>
      <c r="D402" s="267" t="n">
        <v>19350.626193</v>
      </c>
      <c r="E402" s="267" t="n">
        <v>1.54104091623709</v>
      </c>
      <c r="F402" s="267" t="n">
        <v>99.5577996657276</v>
      </c>
      <c r="G402" s="267" t="n">
        <v>0.221336967306274</v>
      </c>
      <c r="H402" s="267" t="n">
        <v>85.9485987</v>
      </c>
      <c r="I402" s="267" t="n">
        <v>49.9191140451928</v>
      </c>
      <c r="J402" s="267" t="n">
        <v>0.442200334272387</v>
      </c>
      <c r="K402" s="267" t="n">
        <v>49.8322134603454</v>
      </c>
    </row>
    <row r="403">
      <c r="A403" s="267" t="s">
        <v>253</v>
      </c>
      <c r="B403" s="267" t="s">
        <v>254</v>
      </c>
      <c r="C403" s="267" t="s">
        <v>16</v>
      </c>
      <c r="D403" s="267" t="n">
        <v>68.4538663</v>
      </c>
      <c r="E403" s="267" t="n">
        <v>48.125486631405</v>
      </c>
      <c r="F403" s="267" t="n">
        <v>100</v>
      </c>
      <c r="G403" s="267" t="n">
        <v>0</v>
      </c>
      <c r="H403" s="267"/>
      <c r="I403" s="267"/>
      <c r="J403" s="267"/>
      <c r="K403" s="267"/>
    </row>
    <row r="404">
      <c r="A404" s="267" t="s">
        <v>253</v>
      </c>
      <c r="B404" s="267" t="s">
        <v>254</v>
      </c>
      <c r="C404" s="267" t="s">
        <v>18</v>
      </c>
      <c r="D404" s="267" t="n">
        <v>77.2797166</v>
      </c>
      <c r="E404" s="267" t="n">
        <v>49.434598398882</v>
      </c>
      <c r="F404" s="267" t="n">
        <v>100</v>
      </c>
      <c r="G404" s="267" t="n">
        <v>0</v>
      </c>
      <c r="H404" s="267"/>
      <c r="I404" s="267"/>
      <c r="J404" s="267"/>
      <c r="K404" s="267"/>
    </row>
    <row r="405">
      <c r="A405" s="267" t="s">
        <v>253</v>
      </c>
      <c r="B405" s="267" t="s">
        <v>254</v>
      </c>
      <c r="C405" s="267" t="s">
        <v>19</v>
      </c>
      <c r="D405" s="267" t="n">
        <v>15397.9591296</v>
      </c>
      <c r="E405" s="267" t="n">
        <v>1.70330187183834</v>
      </c>
      <c r="F405" s="267" t="n">
        <v>99.7781774659192</v>
      </c>
      <c r="G405" s="267" t="n">
        <v>0.135046419662877</v>
      </c>
      <c r="H405" s="267" t="n">
        <v>34.2320776</v>
      </c>
      <c r="I405" s="267" t="n">
        <v>60.7020914872026</v>
      </c>
      <c r="J405" s="267" t="n">
        <v>0.221822534080765</v>
      </c>
      <c r="K405" s="267" t="n">
        <v>60.7453416899179</v>
      </c>
    </row>
    <row r="406">
      <c r="A406" s="267" t="s">
        <v>255</v>
      </c>
      <c r="B406" s="267" t="s">
        <v>256</v>
      </c>
      <c r="C406" s="267" t="s">
        <v>16</v>
      </c>
      <c r="D406" s="267" t="n">
        <v>277.153352</v>
      </c>
      <c r="E406" s="267" t="n">
        <v>49.8952528910196</v>
      </c>
      <c r="F406" s="267" t="n">
        <v>66.0018961940404</v>
      </c>
      <c r="G406" s="267" t="n">
        <v>10.1907597778104</v>
      </c>
      <c r="H406" s="267" t="n">
        <v>142.7639049</v>
      </c>
      <c r="I406" s="267" t="n">
        <v>65.0480363478818</v>
      </c>
      <c r="J406" s="267" t="n">
        <v>33.9981038059596</v>
      </c>
      <c r="K406" s="267" t="n">
        <v>19.7837347880426</v>
      </c>
    </row>
    <row r="407">
      <c r="A407" s="267" t="s">
        <v>255</v>
      </c>
      <c r="B407" s="267" t="s">
        <v>256</v>
      </c>
      <c r="C407" s="267" t="s">
        <v>18</v>
      </c>
      <c r="D407" s="267" t="n">
        <v>195.0761522</v>
      </c>
      <c r="E407" s="267" t="n">
        <v>34.6249300554707</v>
      </c>
      <c r="F407" s="267" t="n">
        <v>87.8259516966737</v>
      </c>
      <c r="G407" s="267" t="n">
        <v>9.93464474367362</v>
      </c>
      <c r="H407" s="267" t="n">
        <v>27.0406008</v>
      </c>
      <c r="I407" s="267" t="n">
        <v>72.375997043241</v>
      </c>
      <c r="J407" s="267" t="n">
        <v>12.1740483033263</v>
      </c>
      <c r="K407" s="267" t="n">
        <v>71.6704589666442</v>
      </c>
    </row>
    <row r="408">
      <c r="A408" s="267" t="s">
        <v>255</v>
      </c>
      <c r="B408" s="267" t="s">
        <v>256</v>
      </c>
      <c r="C408" s="267" t="s">
        <v>19</v>
      </c>
      <c r="D408" s="267" t="n">
        <v>14172.6068308</v>
      </c>
      <c r="E408" s="267" t="n">
        <v>2.86977263604959</v>
      </c>
      <c r="F408" s="267" t="n">
        <v>95.9177792319925</v>
      </c>
      <c r="G408" s="267" t="n">
        <v>0.961892662269668</v>
      </c>
      <c r="H408" s="267" t="n">
        <v>603.1802488</v>
      </c>
      <c r="I408" s="267" t="n">
        <v>23.0613185848387</v>
      </c>
      <c r="J408" s="267" t="n">
        <v>4.0822207680075</v>
      </c>
      <c r="K408" s="267" t="n">
        <v>22.6010824175705</v>
      </c>
    </row>
    <row r="409">
      <c r="A409" s="267" t="s">
        <v>261</v>
      </c>
      <c r="B409" s="267" t="s">
        <v>262</v>
      </c>
      <c r="C409" s="267" t="s">
        <v>16</v>
      </c>
      <c r="D409" s="267" t="n">
        <v>64.9284357</v>
      </c>
      <c r="E409" s="267" t="n">
        <v>61.4902185883479</v>
      </c>
      <c r="F409" s="267" t="n">
        <v>100</v>
      </c>
      <c r="G409" s="267" t="n">
        <v>0</v>
      </c>
      <c r="H409" s="267"/>
      <c r="I409" s="267"/>
      <c r="J409" s="267"/>
      <c r="K409" s="267"/>
    </row>
    <row r="410">
      <c r="A410" s="267" t="s">
        <v>261</v>
      </c>
      <c r="B410" s="267" t="s">
        <v>262</v>
      </c>
      <c r="C410" s="267" t="s">
        <v>18</v>
      </c>
      <c r="D410" s="267" t="n">
        <v>142.3623731</v>
      </c>
      <c r="E410" s="267" t="n">
        <v>43.9995903591318</v>
      </c>
      <c r="F410" s="267" t="n">
        <v>100</v>
      </c>
      <c r="G410" s="267" t="n">
        <v>0</v>
      </c>
      <c r="H410" s="267"/>
      <c r="I410" s="267"/>
      <c r="J410" s="267"/>
      <c r="K410" s="267"/>
    </row>
    <row r="411">
      <c r="A411" s="267" t="s">
        <v>261</v>
      </c>
      <c r="B411" s="267" t="s">
        <v>262</v>
      </c>
      <c r="C411" s="267" t="s">
        <v>19</v>
      </c>
      <c r="D411" s="267" t="n">
        <v>18838.6346838</v>
      </c>
      <c r="E411" s="267" t="n">
        <v>1.36451940998854</v>
      </c>
      <c r="F411" s="267" t="n">
        <v>99.7235291440977</v>
      </c>
      <c r="G411" s="267" t="n">
        <v>0.201199940472781</v>
      </c>
      <c r="H411" s="267" t="n">
        <v>52.227729</v>
      </c>
      <c r="I411" s="267" t="n">
        <v>72.4814151647187</v>
      </c>
      <c r="J411" s="267" t="n">
        <v>0.276470855902332</v>
      </c>
      <c r="K411" s="267" t="n">
        <v>72.5731761564632</v>
      </c>
    </row>
    <row r="412">
      <c r="A412" s="267" t="s">
        <v>263</v>
      </c>
      <c r="B412" s="267" t="s">
        <v>264</v>
      </c>
      <c r="C412" s="267" t="s">
        <v>18</v>
      </c>
      <c r="D412" s="267" t="n">
        <v>39.5306748</v>
      </c>
      <c r="E412" s="267" t="n">
        <v>70.5789793617637</v>
      </c>
      <c r="F412" s="267" t="n">
        <v>100</v>
      </c>
      <c r="G412" s="267" t="n">
        <v>0</v>
      </c>
      <c r="H412" s="267"/>
      <c r="I412" s="267"/>
      <c r="J412" s="267"/>
      <c r="K412" s="267"/>
    </row>
    <row r="413">
      <c r="A413" s="267" t="s">
        <v>263</v>
      </c>
      <c r="B413" s="267" t="s">
        <v>264</v>
      </c>
      <c r="C413" s="267" t="s">
        <v>19</v>
      </c>
      <c r="D413" s="267" t="n">
        <v>19771.82536</v>
      </c>
      <c r="E413" s="267" t="n">
        <v>1.33222870112144</v>
      </c>
      <c r="F413" s="267" t="n">
        <v>99.2539806348665</v>
      </c>
      <c r="G413" s="267" t="n">
        <v>0.33537845606792</v>
      </c>
      <c r="H413" s="267" t="n">
        <v>148.6103077</v>
      </c>
      <c r="I413" s="267" t="n">
        <v>44.5624005178069</v>
      </c>
      <c r="J413" s="267" t="n">
        <v>0.746019365133486</v>
      </c>
      <c r="K413" s="267" t="n">
        <v>44.6203521512616</v>
      </c>
    </row>
    <row r="414">
      <c r="A414" s="267" t="s">
        <v>265</v>
      </c>
      <c r="B414" s="267" t="s">
        <v>266</v>
      </c>
      <c r="C414" s="267" t="s">
        <v>16</v>
      </c>
      <c r="D414" s="267" t="n">
        <v>19.4705987</v>
      </c>
      <c r="E414" s="267" t="n">
        <v>99.9999999999999</v>
      </c>
      <c r="F414" s="267" t="n">
        <v>100</v>
      </c>
      <c r="G414" s="267" t="n">
        <v>0</v>
      </c>
      <c r="H414" s="267"/>
      <c r="I414" s="267"/>
      <c r="J414" s="267"/>
      <c r="K414" s="267"/>
    </row>
    <row r="415">
      <c r="A415" s="267" t="s">
        <v>265</v>
      </c>
      <c r="B415" s="267" t="s">
        <v>266</v>
      </c>
      <c r="C415" s="267" t="s">
        <v>18</v>
      </c>
      <c r="D415" s="267" t="n">
        <v>64.9743632</v>
      </c>
      <c r="E415" s="267" t="n">
        <v>49.9548658321983</v>
      </c>
      <c r="F415" s="267" t="n">
        <v>100</v>
      </c>
      <c r="G415" s="267" t="n">
        <v>0</v>
      </c>
      <c r="H415" s="267"/>
      <c r="I415" s="267"/>
      <c r="J415" s="267"/>
      <c r="K415" s="267"/>
    </row>
    <row r="416">
      <c r="A416" s="267" t="s">
        <v>265</v>
      </c>
      <c r="B416" s="267" t="s">
        <v>266</v>
      </c>
      <c r="C416" s="267" t="s">
        <v>19</v>
      </c>
      <c r="D416" s="267" t="n">
        <v>17253.7129584</v>
      </c>
      <c r="E416" s="267" t="n">
        <v>0.817718109393576</v>
      </c>
      <c r="F416" s="267" t="n">
        <v>99.6788971761641</v>
      </c>
      <c r="G416" s="267" t="n">
        <v>0.186059687135018</v>
      </c>
      <c r="H416" s="267" t="n">
        <v>55.5806305</v>
      </c>
      <c r="I416" s="267" t="n">
        <v>57.7560808298577</v>
      </c>
      <c r="J416" s="267" t="n">
        <v>0.321102823835875</v>
      </c>
      <c r="K416" s="267" t="n">
        <v>57.7578988593394</v>
      </c>
    </row>
    <row r="417">
      <c r="A417" s="267" t="s">
        <v>267</v>
      </c>
      <c r="B417" s="267" t="s">
        <v>268</v>
      </c>
      <c r="C417" s="267" t="s">
        <v>16</v>
      </c>
      <c r="D417" s="267" t="n">
        <v>11.2573602</v>
      </c>
      <c r="E417" s="267" t="n">
        <v>100</v>
      </c>
      <c r="F417" s="267" t="n">
        <v>100</v>
      </c>
      <c r="G417" s="267" t="n">
        <v>0</v>
      </c>
      <c r="H417" s="267"/>
      <c r="I417" s="267"/>
      <c r="J417" s="267"/>
      <c r="K417" s="267"/>
    </row>
    <row r="418">
      <c r="A418" s="267" t="s">
        <v>267</v>
      </c>
      <c r="B418" s="267" t="s">
        <v>268</v>
      </c>
      <c r="C418" s="267" t="s">
        <v>18</v>
      </c>
      <c r="D418" s="267" t="n">
        <v>33.3387638</v>
      </c>
      <c r="E418" s="267" t="n">
        <v>50.9002979047888</v>
      </c>
      <c r="F418" s="267" t="n">
        <v>100</v>
      </c>
      <c r="G418" s="267" t="n">
        <v>0</v>
      </c>
      <c r="H418" s="267"/>
      <c r="I418" s="267"/>
      <c r="J418" s="267"/>
      <c r="K418" s="267"/>
    </row>
    <row r="419">
      <c r="A419" s="267" t="s">
        <v>267</v>
      </c>
      <c r="B419" s="267" t="s">
        <v>268</v>
      </c>
      <c r="C419" s="267" t="s">
        <v>19</v>
      </c>
      <c r="D419" s="267" t="n">
        <v>4553.0168307</v>
      </c>
      <c r="E419" s="267" t="n">
        <v>1.66651139455667</v>
      </c>
      <c r="F419" s="267" t="n">
        <v>99.4706875536101</v>
      </c>
      <c r="G419" s="267" t="n">
        <v>0.322192062731537</v>
      </c>
      <c r="H419" s="267" t="n">
        <v>24.2279262</v>
      </c>
      <c r="I419" s="267" t="n">
        <v>60.7747758548962</v>
      </c>
      <c r="J419" s="267" t="n">
        <v>0.529312446389882</v>
      </c>
      <c r="K419" s="267" t="n">
        <v>60.5477279493545</v>
      </c>
    </row>
    <row r="420">
      <c r="A420" s="267" t="s">
        <v>269</v>
      </c>
      <c r="B420" s="267" t="s">
        <v>270</v>
      </c>
      <c r="C420" s="267" t="s">
        <v>16</v>
      </c>
      <c r="D420" s="267" t="n">
        <v>521.9006918</v>
      </c>
      <c r="E420" s="267" t="n">
        <v>34.515535956563</v>
      </c>
      <c r="F420" s="267" t="n">
        <v>100</v>
      </c>
      <c r="G420" s="267" t="n">
        <v>0</v>
      </c>
      <c r="H420" s="267"/>
      <c r="I420" s="267"/>
      <c r="J420" s="267"/>
      <c r="K420" s="267"/>
    </row>
    <row r="421">
      <c r="A421" s="267" t="s">
        <v>269</v>
      </c>
      <c r="B421" s="267" t="s">
        <v>270</v>
      </c>
      <c r="C421" s="267" t="s">
        <v>18</v>
      </c>
      <c r="D421" s="267" t="n">
        <v>643.2559083</v>
      </c>
      <c r="E421" s="267" t="n">
        <v>35.7795677286241</v>
      </c>
      <c r="F421" s="267" t="n">
        <v>100</v>
      </c>
      <c r="G421" s="267" t="n">
        <v>0</v>
      </c>
      <c r="H421" s="267"/>
      <c r="I421" s="267"/>
      <c r="J421" s="267"/>
      <c r="K421" s="267"/>
    </row>
    <row r="422">
      <c r="A422" s="267" t="s">
        <v>269</v>
      </c>
      <c r="B422" s="267" t="s">
        <v>270</v>
      </c>
      <c r="C422" s="267" t="s">
        <v>19</v>
      </c>
      <c r="D422" s="267" t="n">
        <v>71372.2259852</v>
      </c>
      <c r="E422" s="267" t="n">
        <v>2.24398097002149</v>
      </c>
      <c r="F422" s="267" t="n">
        <v>98.7890766840207</v>
      </c>
      <c r="G422" s="267" t="n">
        <v>0.476084514864042</v>
      </c>
      <c r="H422" s="267" t="n">
        <v>874.8567702</v>
      </c>
      <c r="I422" s="267" t="n">
        <v>38.7862693733193</v>
      </c>
      <c r="J422" s="267" t="n">
        <v>1.2109233159793</v>
      </c>
      <c r="K422" s="267" t="n">
        <v>38.8397423902461</v>
      </c>
    </row>
    <row r="423">
      <c r="A423" s="267" t="s">
        <v>273</v>
      </c>
      <c r="B423" s="267" t="s">
        <v>274</v>
      </c>
      <c r="C423" s="267" t="s">
        <v>16</v>
      </c>
      <c r="D423" s="267" t="n">
        <v>33.3241121</v>
      </c>
      <c r="E423" s="267" t="n">
        <v>70.1125704561583</v>
      </c>
      <c r="F423" s="267" t="n">
        <v>100</v>
      </c>
      <c r="G423" s="267" t="n">
        <v>0</v>
      </c>
      <c r="H423" s="267"/>
      <c r="I423" s="267"/>
      <c r="J423" s="267"/>
      <c r="K423" s="267"/>
    </row>
    <row r="424">
      <c r="A424" s="267" t="s">
        <v>273</v>
      </c>
      <c r="B424" s="267" t="s">
        <v>274</v>
      </c>
      <c r="C424" s="267" t="s">
        <v>18</v>
      </c>
      <c r="D424" s="267" t="n">
        <v>32.9830843</v>
      </c>
      <c r="E424" s="267" t="n">
        <v>70.8293513744093</v>
      </c>
      <c r="F424" s="267" t="n">
        <v>100</v>
      </c>
      <c r="G424" s="267" t="n">
        <v>0</v>
      </c>
      <c r="H424" s="267"/>
      <c r="I424" s="267"/>
      <c r="J424" s="267"/>
      <c r="K424" s="267"/>
    </row>
    <row r="425">
      <c r="A425" s="267" t="s">
        <v>273</v>
      </c>
      <c r="B425" s="267" t="s">
        <v>274</v>
      </c>
      <c r="C425" s="267" t="s">
        <v>19</v>
      </c>
      <c r="D425" s="267" t="n">
        <v>13720.0017612</v>
      </c>
      <c r="E425" s="267" t="n">
        <v>2.24800272258948</v>
      </c>
      <c r="F425" s="267" t="n">
        <v>99.2976682550698</v>
      </c>
      <c r="G425" s="267" t="n">
        <v>0.32051444627807</v>
      </c>
      <c r="H425" s="267" t="n">
        <v>97.0414809</v>
      </c>
      <c r="I425" s="267" t="n">
        <v>45.3367842672483</v>
      </c>
      <c r="J425" s="267" t="n">
        <v>0.702331744930191</v>
      </c>
      <c r="K425" s="267" t="n">
        <v>45.3152479397618</v>
      </c>
    </row>
    <row r="426">
      <c r="A426" s="267" t="s">
        <v>275</v>
      </c>
      <c r="B426" s="267" t="s">
        <v>276</v>
      </c>
      <c r="C426" s="267" t="s">
        <v>16</v>
      </c>
      <c r="D426" s="267" t="n">
        <v>74.2518972</v>
      </c>
      <c r="E426" s="267" t="n">
        <v>57.4061484044022</v>
      </c>
      <c r="F426" s="267" t="n">
        <v>100</v>
      </c>
      <c r="G426" s="267" t="n">
        <v>0</v>
      </c>
      <c r="H426" s="267"/>
      <c r="I426" s="267"/>
      <c r="J426" s="267"/>
      <c r="K426" s="267"/>
    </row>
    <row r="427">
      <c r="A427" s="267" t="s">
        <v>275</v>
      </c>
      <c r="B427" s="267" t="s">
        <v>276</v>
      </c>
      <c r="C427" s="267" t="s">
        <v>18</v>
      </c>
      <c r="D427" s="267" t="n">
        <v>77.77924</v>
      </c>
      <c r="E427" s="267" t="n">
        <v>57.0642922702136</v>
      </c>
      <c r="F427" s="267" t="n">
        <v>100</v>
      </c>
      <c r="G427" s="267" t="n">
        <v>0</v>
      </c>
      <c r="H427" s="267"/>
      <c r="I427" s="267"/>
      <c r="J427" s="267"/>
      <c r="K427" s="267"/>
    </row>
    <row r="428">
      <c r="A428" s="267" t="s">
        <v>275</v>
      </c>
      <c r="B428" s="267" t="s">
        <v>276</v>
      </c>
      <c r="C428" s="267" t="s">
        <v>19</v>
      </c>
      <c r="D428" s="267" t="n">
        <v>20756.2409511</v>
      </c>
      <c r="E428" s="267" t="n">
        <v>1.88027628034347</v>
      </c>
      <c r="F428" s="267" t="n">
        <v>99.7704119819392</v>
      </c>
      <c r="G428" s="267" t="n">
        <v>0.171135184131813</v>
      </c>
      <c r="H428" s="267" t="n">
        <v>47.7635015</v>
      </c>
      <c r="I428" s="267" t="n">
        <v>74.281783783093</v>
      </c>
      <c r="J428" s="267" t="n">
        <v>0.229588018060776</v>
      </c>
      <c r="K428" s="267" t="n">
        <v>74.3689848000522</v>
      </c>
    </row>
    <row r="429">
      <c r="A429" s="267" t="s">
        <v>279</v>
      </c>
      <c r="B429" s="267" t="s">
        <v>280</v>
      </c>
      <c r="C429" s="267" t="s">
        <v>16</v>
      </c>
      <c r="D429" s="267" t="n">
        <v>20.2240408</v>
      </c>
      <c r="E429" s="267" t="n">
        <v>100</v>
      </c>
      <c r="F429" s="267" t="n">
        <v>100</v>
      </c>
      <c r="G429" s="267" t="n">
        <v>0</v>
      </c>
      <c r="H429" s="267"/>
      <c r="I429" s="267"/>
      <c r="J429" s="267"/>
      <c r="K429" s="267"/>
    </row>
    <row r="430">
      <c r="A430" s="267" t="s">
        <v>279</v>
      </c>
      <c r="B430" s="267" t="s">
        <v>280</v>
      </c>
      <c r="C430" s="267" t="s">
        <v>18</v>
      </c>
      <c r="D430" s="267" t="n">
        <v>78.5496198</v>
      </c>
      <c r="E430" s="267" t="n">
        <v>49.1077971870012</v>
      </c>
      <c r="F430" s="267" t="n">
        <v>100</v>
      </c>
      <c r="G430" s="267" t="n">
        <v>0</v>
      </c>
      <c r="H430" s="267"/>
      <c r="I430" s="267"/>
      <c r="J430" s="267"/>
      <c r="K430" s="267"/>
    </row>
    <row r="431">
      <c r="A431" s="267" t="s">
        <v>279</v>
      </c>
      <c r="B431" s="267" t="s">
        <v>280</v>
      </c>
      <c r="C431" s="267" t="s">
        <v>19</v>
      </c>
      <c r="D431" s="267" t="n">
        <v>17553.3484398</v>
      </c>
      <c r="E431" s="267" t="n">
        <v>2.90968926049545</v>
      </c>
      <c r="F431" s="267" t="n">
        <v>99.6211475862266</v>
      </c>
      <c r="G431" s="267" t="n">
        <v>0.217241889665972</v>
      </c>
      <c r="H431" s="267" t="n">
        <v>66.7541841</v>
      </c>
      <c r="I431" s="267" t="n">
        <v>56.9567181162074</v>
      </c>
      <c r="J431" s="267" t="n">
        <v>0.378852413773426</v>
      </c>
      <c r="K431" s="267" t="n">
        <v>57.1248474749523</v>
      </c>
    </row>
    <row r="432">
      <c r="A432" s="267" t="s">
        <v>281</v>
      </c>
      <c r="B432" s="267" t="s">
        <v>282</v>
      </c>
      <c r="C432" s="267" t="s">
        <v>16</v>
      </c>
      <c r="D432" s="267" t="n">
        <v>26.6937623</v>
      </c>
      <c r="E432" s="267" t="n">
        <v>100</v>
      </c>
      <c r="F432" s="267" t="n">
        <v>100</v>
      </c>
      <c r="G432" s="267" t="n">
        <v>0.0000000000000111022302462516</v>
      </c>
      <c r="H432" s="267"/>
      <c r="I432" s="267"/>
      <c r="J432" s="267"/>
      <c r="K432" s="267"/>
    </row>
    <row r="433">
      <c r="A433" s="267" t="s">
        <v>281</v>
      </c>
      <c r="B433" s="267" t="s">
        <v>282</v>
      </c>
      <c r="C433" s="267" t="s">
        <v>18</v>
      </c>
      <c r="D433" s="267" t="n">
        <v>62.5228577</v>
      </c>
      <c r="E433" s="267" t="n">
        <v>46.4371589364888</v>
      </c>
      <c r="F433" s="267" t="n">
        <v>100</v>
      </c>
      <c r="G433" s="267" t="n">
        <v>0</v>
      </c>
      <c r="H433" s="267"/>
      <c r="I433" s="267"/>
      <c r="J433" s="267"/>
      <c r="K433" s="267"/>
    </row>
    <row r="434">
      <c r="A434" s="267" t="s">
        <v>281</v>
      </c>
      <c r="B434" s="267" t="s">
        <v>282</v>
      </c>
      <c r="C434" s="267" t="s">
        <v>19</v>
      </c>
      <c r="D434" s="267" t="n">
        <v>6689.3168041</v>
      </c>
      <c r="E434" s="267" t="n">
        <v>2.62809898907677</v>
      </c>
      <c r="F434" s="267" t="n">
        <v>99.2414741745619</v>
      </c>
      <c r="G434" s="267" t="n">
        <v>0.3419310548398</v>
      </c>
      <c r="H434" s="267" t="n">
        <v>51.1280147</v>
      </c>
      <c r="I434" s="267" t="n">
        <v>45.0302900865811</v>
      </c>
      <c r="J434" s="267" t="n">
        <v>0.758525825438065</v>
      </c>
      <c r="K434" s="267" t="n">
        <v>44.7364358738442</v>
      </c>
    </row>
    <row r="435">
      <c r="A435" s="267" t="s">
        <v>283</v>
      </c>
      <c r="B435" s="267" t="s">
        <v>284</v>
      </c>
      <c r="C435" s="267" t="s">
        <v>16</v>
      </c>
      <c r="D435" s="267" t="n">
        <v>162.4709099</v>
      </c>
      <c r="E435" s="267" t="n">
        <v>44.5317232826332</v>
      </c>
      <c r="F435" s="267" t="n">
        <v>100</v>
      </c>
      <c r="G435" s="267" t="n">
        <v>0</v>
      </c>
      <c r="H435" s="267"/>
      <c r="I435" s="267"/>
      <c r="J435" s="267"/>
      <c r="K435" s="267"/>
    </row>
    <row r="436">
      <c r="A436" s="267" t="s">
        <v>283</v>
      </c>
      <c r="B436" s="267" t="s">
        <v>284</v>
      </c>
      <c r="C436" s="267" t="s">
        <v>18</v>
      </c>
      <c r="D436" s="267" t="n">
        <v>27.844067</v>
      </c>
      <c r="E436" s="267" t="n">
        <v>100</v>
      </c>
      <c r="F436" s="267" t="n">
        <v>100</v>
      </c>
      <c r="G436" s="267" t="n">
        <v>0</v>
      </c>
      <c r="H436" s="267"/>
      <c r="I436" s="267"/>
      <c r="J436" s="267"/>
      <c r="K436" s="267"/>
    </row>
    <row r="437">
      <c r="A437" s="267" t="s">
        <v>283</v>
      </c>
      <c r="B437" s="267" t="s">
        <v>284</v>
      </c>
      <c r="C437" s="267" t="s">
        <v>19</v>
      </c>
      <c r="D437" s="267" t="n">
        <v>28087.5684693</v>
      </c>
      <c r="E437" s="267" t="n">
        <v>1.63764397085565</v>
      </c>
      <c r="F437" s="267" t="n">
        <v>99.3619767674334</v>
      </c>
      <c r="G437" s="267" t="n">
        <v>0.299271065722793</v>
      </c>
      <c r="H437" s="267" t="n">
        <v>180.355925</v>
      </c>
      <c r="I437" s="267" t="n">
        <v>46.5777161479268</v>
      </c>
      <c r="J437" s="267" t="n">
        <v>0.638023232566616</v>
      </c>
      <c r="K437" s="267" t="n">
        <v>46.6067114200398</v>
      </c>
    </row>
    <row r="438">
      <c r="A438" s="267" t="s">
        <v>287</v>
      </c>
      <c r="B438" s="267" t="s">
        <v>288</v>
      </c>
      <c r="C438" s="267" t="s">
        <v>16</v>
      </c>
      <c r="D438" s="267" t="n">
        <v>96.2855979</v>
      </c>
      <c r="E438" s="267" t="n">
        <v>56.9636835925407</v>
      </c>
      <c r="F438" s="267" t="n">
        <v>100</v>
      </c>
      <c r="G438" s="267" t="n">
        <v>0</v>
      </c>
      <c r="H438" s="267"/>
      <c r="I438" s="267"/>
      <c r="J438" s="267"/>
      <c r="K438" s="267"/>
    </row>
    <row r="439">
      <c r="A439" s="267" t="s">
        <v>287</v>
      </c>
      <c r="B439" s="267" t="s">
        <v>288</v>
      </c>
      <c r="C439" s="267" t="s">
        <v>18</v>
      </c>
      <c r="D439" s="267" t="n">
        <v>262.801143</v>
      </c>
      <c r="E439" s="267" t="n">
        <v>39.976111030951</v>
      </c>
      <c r="F439" s="267" t="n">
        <v>100</v>
      </c>
      <c r="G439" s="267" t="n">
        <v>0.00000000000000443823989015337</v>
      </c>
      <c r="H439" s="267"/>
      <c r="I439" s="267"/>
      <c r="J439" s="267"/>
      <c r="K439" s="267"/>
    </row>
    <row r="440">
      <c r="A440" s="267" t="s">
        <v>287</v>
      </c>
      <c r="B440" s="267" t="s">
        <v>288</v>
      </c>
      <c r="C440" s="267" t="s">
        <v>19</v>
      </c>
      <c r="D440" s="267" t="n">
        <v>18051.6714797</v>
      </c>
      <c r="E440" s="267" t="n">
        <v>1.82670383660885</v>
      </c>
      <c r="F440" s="267" t="n">
        <v>97.3327539826308</v>
      </c>
      <c r="G440" s="267" t="n">
        <v>0.731325370317924</v>
      </c>
      <c r="H440" s="267" t="n">
        <v>494.6767341</v>
      </c>
      <c r="I440" s="267" t="n">
        <v>27.2295637907241</v>
      </c>
      <c r="J440" s="267" t="n">
        <v>2.66724601736918</v>
      </c>
      <c r="K440" s="267" t="n">
        <v>26.6874191157743</v>
      </c>
    </row>
    <row r="441">
      <c r="A441" s="267" t="s">
        <v>289</v>
      </c>
      <c r="B441" s="267" t="s">
        <v>290</v>
      </c>
      <c r="C441" s="267" t="s">
        <v>16</v>
      </c>
      <c r="D441" s="267" t="n">
        <v>8.9524786</v>
      </c>
      <c r="E441" s="267" t="n">
        <v>99.9999999999999</v>
      </c>
      <c r="F441" s="267" t="n">
        <v>100</v>
      </c>
      <c r="G441" s="267" t="n">
        <v>0</v>
      </c>
      <c r="H441" s="267"/>
      <c r="I441" s="267"/>
      <c r="J441" s="267"/>
      <c r="K441" s="267"/>
    </row>
    <row r="442">
      <c r="A442" s="267" t="s">
        <v>289</v>
      </c>
      <c r="B442" s="267" t="s">
        <v>290</v>
      </c>
      <c r="C442" s="267" t="s">
        <v>18</v>
      </c>
      <c r="D442" s="267" t="n">
        <v>22.9752014</v>
      </c>
      <c r="E442" s="267" t="n">
        <v>57.6317807548692</v>
      </c>
      <c r="F442" s="267" t="n">
        <v>100</v>
      </c>
      <c r="G442" s="267" t="n">
        <v>0</v>
      </c>
      <c r="H442" s="267"/>
      <c r="I442" s="267"/>
      <c r="J442" s="267"/>
      <c r="K442" s="267"/>
    </row>
    <row r="443">
      <c r="A443" s="267" t="s">
        <v>289</v>
      </c>
      <c r="B443" s="267" t="s">
        <v>290</v>
      </c>
      <c r="C443" s="267" t="s">
        <v>19</v>
      </c>
      <c r="D443" s="267" t="n">
        <v>6719.6708825</v>
      </c>
      <c r="E443" s="267" t="n">
        <v>1.49698085519061</v>
      </c>
      <c r="F443" s="267" t="n">
        <v>99.0548480769029</v>
      </c>
      <c r="G443" s="267" t="n">
        <v>0.365306111974569</v>
      </c>
      <c r="H443" s="267" t="n">
        <v>64.1171026</v>
      </c>
      <c r="I443" s="267" t="n">
        <v>38.1696931767846</v>
      </c>
      <c r="J443" s="267" t="n">
        <v>0.945151923097061</v>
      </c>
      <c r="K443" s="267" t="n">
        <v>38.2852116563794</v>
      </c>
    </row>
    <row r="444">
      <c r="A444" s="267" t="s">
        <v>291</v>
      </c>
      <c r="B444" s="267" t="s">
        <v>292</v>
      </c>
      <c r="C444" s="267" t="s">
        <v>16</v>
      </c>
      <c r="D444" s="267" t="n">
        <v>457.6497774</v>
      </c>
      <c r="E444" s="267" t="n">
        <v>34.7922970377516</v>
      </c>
      <c r="F444" s="267" t="n">
        <v>94.9571766983107</v>
      </c>
      <c r="G444" s="267" t="n">
        <v>3.72056729944358</v>
      </c>
      <c r="H444" s="267" t="n">
        <v>24.3040815</v>
      </c>
      <c r="I444" s="267" t="n">
        <v>71.4975794980437</v>
      </c>
      <c r="J444" s="267" t="n">
        <v>5.04282330168931</v>
      </c>
      <c r="K444" s="267" t="n">
        <v>70.0588827597567</v>
      </c>
    </row>
    <row r="445">
      <c r="A445" s="267" t="s">
        <v>291</v>
      </c>
      <c r="B445" s="267" t="s">
        <v>292</v>
      </c>
      <c r="C445" s="267" t="s">
        <v>18</v>
      </c>
      <c r="D445" s="267" t="n">
        <v>121.7656537</v>
      </c>
      <c r="E445" s="267" t="n">
        <v>39.9433618353784</v>
      </c>
      <c r="F445" s="267" t="n">
        <v>100</v>
      </c>
      <c r="G445" s="267" t="n">
        <v>0</v>
      </c>
      <c r="H445" s="267"/>
      <c r="I445" s="267"/>
      <c r="J445" s="267"/>
      <c r="K445" s="267"/>
    </row>
    <row r="446">
      <c r="A446" s="267" t="s">
        <v>291</v>
      </c>
      <c r="B446" s="267" t="s">
        <v>292</v>
      </c>
      <c r="C446" s="267" t="s">
        <v>19</v>
      </c>
      <c r="D446" s="267" t="n">
        <v>11680.0248435</v>
      </c>
      <c r="E446" s="267" t="n">
        <v>3.28618869161004</v>
      </c>
      <c r="F446" s="267" t="n">
        <v>98.4325160842773</v>
      </c>
      <c r="G446" s="267" t="n">
        <v>0.615253857681515</v>
      </c>
      <c r="H446" s="267" t="n">
        <v>185.9979995</v>
      </c>
      <c r="I446" s="267" t="n">
        <v>37.9893251601876</v>
      </c>
      <c r="J446" s="267" t="n">
        <v>1.56748391572265</v>
      </c>
      <c r="K446" s="267" t="n">
        <v>38.6357937294874</v>
      </c>
    </row>
    <row r="447">
      <c r="A447" s="267" t="s">
        <v>293</v>
      </c>
      <c r="B447" s="267" t="s">
        <v>294</v>
      </c>
      <c r="C447" s="267" t="s">
        <v>16</v>
      </c>
      <c r="D447" s="267" t="n">
        <v>316.5788379</v>
      </c>
      <c r="E447" s="267" t="n">
        <v>34.298674268446</v>
      </c>
      <c r="F447" s="267" t="n">
        <v>100</v>
      </c>
      <c r="G447" s="267" t="n">
        <v>0</v>
      </c>
      <c r="H447" s="267"/>
      <c r="I447" s="267"/>
      <c r="J447" s="267"/>
      <c r="K447" s="267"/>
    </row>
    <row r="448">
      <c r="A448" s="267" t="s">
        <v>293</v>
      </c>
      <c r="B448" s="267" t="s">
        <v>294</v>
      </c>
      <c r="C448" s="267" t="s">
        <v>18</v>
      </c>
      <c r="D448" s="267" t="n">
        <v>213.5780902</v>
      </c>
      <c r="E448" s="267" t="n">
        <v>35.6343854107077</v>
      </c>
      <c r="F448" s="267" t="n">
        <v>100</v>
      </c>
      <c r="G448" s="267" t="n">
        <v>0</v>
      </c>
      <c r="H448" s="267"/>
      <c r="I448" s="267"/>
      <c r="J448" s="267"/>
      <c r="K448" s="267"/>
    </row>
    <row r="449">
      <c r="A449" s="267" t="s">
        <v>293</v>
      </c>
      <c r="B449" s="267" t="s">
        <v>294</v>
      </c>
      <c r="C449" s="267" t="s">
        <v>19</v>
      </c>
      <c r="D449" s="267" t="n">
        <v>17826.3348273</v>
      </c>
      <c r="E449" s="267" t="n">
        <v>2.57784410106411</v>
      </c>
      <c r="F449" s="267" t="n">
        <v>97.2548046389899</v>
      </c>
      <c r="G449" s="267" t="n">
        <v>0.673654324958369</v>
      </c>
      <c r="H449" s="267" t="n">
        <v>503.1810187</v>
      </c>
      <c r="I449" s="267" t="n">
        <v>24.8485589989063</v>
      </c>
      <c r="J449" s="267" t="n">
        <v>2.74519536101008</v>
      </c>
      <c r="K449" s="267" t="n">
        <v>23.8657403762807</v>
      </c>
    </row>
    <row r="450">
      <c r="A450" s="267" t="s">
        <v>295</v>
      </c>
      <c r="B450" s="267" t="s">
        <v>296</v>
      </c>
      <c r="C450" s="267" t="s">
        <v>16</v>
      </c>
      <c r="D450" s="267" t="n">
        <v>196.5033138</v>
      </c>
      <c r="E450" s="267" t="n">
        <v>40.7422903613199</v>
      </c>
      <c r="F450" s="267" t="n">
        <v>100</v>
      </c>
      <c r="G450" s="267" t="n">
        <v>0</v>
      </c>
      <c r="H450" s="267"/>
      <c r="I450" s="267"/>
      <c r="J450" s="267"/>
      <c r="K450" s="267"/>
    </row>
    <row r="451">
      <c r="A451" s="267" t="s">
        <v>295</v>
      </c>
      <c r="B451" s="267" t="s">
        <v>296</v>
      </c>
      <c r="C451" s="267" t="s">
        <v>18</v>
      </c>
      <c r="D451" s="267" t="n">
        <v>248.3093893</v>
      </c>
      <c r="E451" s="267" t="n">
        <v>40.0819617974076</v>
      </c>
      <c r="F451" s="267" t="n">
        <v>100</v>
      </c>
      <c r="G451" s="267" t="n">
        <v>0</v>
      </c>
      <c r="H451" s="267"/>
      <c r="I451" s="267"/>
      <c r="J451" s="267"/>
      <c r="K451" s="267"/>
    </row>
    <row r="452">
      <c r="A452" s="267" t="s">
        <v>295</v>
      </c>
      <c r="B452" s="267" t="s">
        <v>296</v>
      </c>
      <c r="C452" s="267" t="s">
        <v>19</v>
      </c>
      <c r="D452" s="267" t="n">
        <v>37109.1733631</v>
      </c>
      <c r="E452" s="267" t="n">
        <v>2.61424132120476</v>
      </c>
      <c r="F452" s="267" t="n">
        <v>99.6475649799795</v>
      </c>
      <c r="G452" s="267" t="n">
        <v>0.190192287846321</v>
      </c>
      <c r="H452" s="267" t="n">
        <v>131.2482875</v>
      </c>
      <c r="I452" s="267" t="n">
        <v>53.3810104553153</v>
      </c>
      <c r="J452" s="267" t="n">
        <v>0.352435020020471</v>
      </c>
      <c r="K452" s="267" t="n">
        <v>53.7750146417242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769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740</v>
      </c>
      <c r="I462" s="5" t="s">
        <v>741</v>
      </c>
      <c r="J462" s="5" t="s">
        <v>742</v>
      </c>
      <c r="K462" s="5" t="s">
        <v>743</v>
      </c>
    </row>
    <row r="463">
      <c r="A463" s="268" t="s">
        <v>76</v>
      </c>
      <c r="B463" s="268" t="s">
        <v>77</v>
      </c>
      <c r="C463" s="268" t="s">
        <v>19</v>
      </c>
      <c r="D463" s="268" t="n">
        <v>368.5728725</v>
      </c>
      <c r="E463" s="268"/>
      <c r="F463" s="268" t="n">
        <v>99.5412844036697</v>
      </c>
      <c r="G463" s="268"/>
      <c r="H463" s="268" t="n">
        <v>1.6984925</v>
      </c>
      <c r="I463" s="268"/>
      <c r="J463" s="268" t="n">
        <v>0.458715596330275</v>
      </c>
      <c r="K463" s="268"/>
    </row>
    <row r="464">
      <c r="A464" s="268" t="s">
        <v>78</v>
      </c>
      <c r="B464" s="268" t="s">
        <v>79</v>
      </c>
      <c r="C464" s="268" t="s">
        <v>19</v>
      </c>
      <c r="D464" s="268" t="n">
        <v>325.4073967</v>
      </c>
      <c r="E464" s="268"/>
      <c r="F464" s="268" t="n">
        <v>96.9170748449893</v>
      </c>
      <c r="G464" s="268"/>
      <c r="H464" s="268" t="n">
        <v>10.3511858</v>
      </c>
      <c r="I464" s="268"/>
      <c r="J464" s="268" t="n">
        <v>3.08292515501074</v>
      </c>
      <c r="K464" s="268"/>
    </row>
    <row r="465">
      <c r="A465" s="268" t="s">
        <v>110</v>
      </c>
      <c r="B465" s="268" t="s">
        <v>111</v>
      </c>
      <c r="C465" s="268" t="s">
        <v>16</v>
      </c>
      <c r="D465" s="268" t="n">
        <v>24.0101508</v>
      </c>
      <c r="E465" s="268"/>
      <c r="F465" s="268" t="n">
        <v>100</v>
      </c>
      <c r="G465" s="268"/>
      <c r="H465" s="268"/>
      <c r="I465" s="268"/>
      <c r="J465" s="268"/>
      <c r="K465" s="268"/>
    </row>
    <row r="466">
      <c r="A466" s="268" t="s">
        <v>110</v>
      </c>
      <c r="B466" s="268" t="s">
        <v>111</v>
      </c>
      <c r="C466" s="268" t="s">
        <v>18</v>
      </c>
      <c r="D466" s="268" t="n">
        <v>35.6206892</v>
      </c>
      <c r="E466" s="268"/>
      <c r="F466" s="268" t="n">
        <v>100</v>
      </c>
      <c r="G466" s="268"/>
      <c r="H466" s="268"/>
      <c r="I466" s="268"/>
      <c r="J466" s="268"/>
      <c r="K466" s="268"/>
    </row>
    <row r="467">
      <c r="A467" s="268" t="s">
        <v>110</v>
      </c>
      <c r="B467" s="268" t="s">
        <v>111</v>
      </c>
      <c r="C467" s="268" t="s">
        <v>19</v>
      </c>
      <c r="D467" s="268" t="n">
        <v>2914.0139005</v>
      </c>
      <c r="E467" s="268"/>
      <c r="F467" s="268" t="n">
        <v>98.0572930027882</v>
      </c>
      <c r="G467" s="268"/>
      <c r="H467" s="268" t="n">
        <v>57.7323218</v>
      </c>
      <c r="I467" s="268"/>
      <c r="J467" s="268" t="n">
        <v>1.94270699721182</v>
      </c>
      <c r="K467" s="268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770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740</v>
      </c>
      <c r="I477" s="5" t="s">
        <v>741</v>
      </c>
      <c r="J477" s="5" t="s">
        <v>742</v>
      </c>
      <c r="K477" s="5" t="s">
        <v>743</v>
      </c>
    </row>
    <row r="478">
      <c r="A478" s="269" t="s">
        <v>14</v>
      </c>
      <c r="B478" s="269" t="s">
        <v>15</v>
      </c>
      <c r="C478" s="269" t="s">
        <v>16</v>
      </c>
      <c r="D478" s="269" t="n">
        <v>24.0101508</v>
      </c>
      <c r="E478" s="269"/>
      <c r="F478" s="269" t="n">
        <v>100</v>
      </c>
      <c r="G478" s="269"/>
      <c r="H478" s="269"/>
      <c r="I478" s="269"/>
      <c r="J478" s="269"/>
      <c r="K478" s="269"/>
    </row>
    <row r="479">
      <c r="A479" s="269" t="s">
        <v>14</v>
      </c>
      <c r="B479" s="269" t="s">
        <v>15</v>
      </c>
      <c r="C479" s="269" t="s">
        <v>18</v>
      </c>
      <c r="D479" s="269" t="n">
        <v>35.6206892</v>
      </c>
      <c r="E479" s="269"/>
      <c r="F479" s="269" t="n">
        <v>100</v>
      </c>
      <c r="G479" s="269"/>
      <c r="H479" s="269"/>
      <c r="I479" s="269"/>
      <c r="J479" s="269"/>
      <c r="K479" s="269"/>
    </row>
    <row r="480">
      <c r="A480" s="269" t="s">
        <v>14</v>
      </c>
      <c r="B480" s="269" t="s">
        <v>15</v>
      </c>
      <c r="C480" s="269" t="s">
        <v>19</v>
      </c>
      <c r="D480" s="269" t="n">
        <v>3607.9941697</v>
      </c>
      <c r="E480" s="269"/>
      <c r="F480" s="269" t="n">
        <v>98.1026033973189</v>
      </c>
      <c r="G480" s="269"/>
      <c r="H480" s="269" t="n">
        <v>69.7820001</v>
      </c>
      <c r="I480" s="269"/>
      <c r="J480" s="269" t="n">
        <v>1.89739660268109</v>
      </c>
      <c r="K480" s="269"/>
    </row>
    <row r="481">
      <c r="A481" s="269" t="s">
        <v>29</v>
      </c>
      <c r="B481" s="269" t="s">
        <v>30</v>
      </c>
      <c r="C481" s="269" t="s">
        <v>16</v>
      </c>
      <c r="D481" s="269" t="n">
        <v>232.6156286</v>
      </c>
      <c r="E481" s="269" t="n">
        <v>36.3717912741342</v>
      </c>
      <c r="F481" s="269" t="n">
        <v>100</v>
      </c>
      <c r="G481" s="269" t="n">
        <v>0</v>
      </c>
      <c r="H481" s="269"/>
      <c r="I481" s="269"/>
      <c r="J481" s="269"/>
      <c r="K481" s="269"/>
    </row>
    <row r="482">
      <c r="A482" s="269" t="s">
        <v>29</v>
      </c>
      <c r="B482" s="269" t="s">
        <v>30</v>
      </c>
      <c r="C482" s="269" t="s">
        <v>18</v>
      </c>
      <c r="D482" s="269" t="n">
        <v>24.7620478</v>
      </c>
      <c r="E482" s="269" t="n">
        <v>71.6263770219135</v>
      </c>
      <c r="F482" s="269" t="n">
        <v>100</v>
      </c>
      <c r="G482" s="269" t="n">
        <v>0</v>
      </c>
      <c r="H482" s="269"/>
      <c r="I482" s="269"/>
      <c r="J482" s="269"/>
      <c r="K482" s="269"/>
    </row>
    <row r="483">
      <c r="A483" s="269" t="s">
        <v>29</v>
      </c>
      <c r="B483" s="269" t="s">
        <v>30</v>
      </c>
      <c r="C483" s="269" t="s">
        <v>19</v>
      </c>
      <c r="D483" s="269" t="n">
        <v>7583.0484227</v>
      </c>
      <c r="E483" s="269" t="n">
        <v>1.43859093728065</v>
      </c>
      <c r="F483" s="269" t="n">
        <v>97.1700145985812</v>
      </c>
      <c r="G483" s="269" t="n">
        <v>0.721427649053096</v>
      </c>
      <c r="H483" s="269" t="n">
        <v>220.8491624</v>
      </c>
      <c r="I483" s="269" t="n">
        <v>25.0673896796439</v>
      </c>
      <c r="J483" s="269" t="n">
        <v>2.82998540141875</v>
      </c>
      <c r="K483" s="269" t="n">
        <v>24.7708469291629</v>
      </c>
    </row>
    <row r="484">
      <c r="A484" s="269" t="s">
        <v>31</v>
      </c>
      <c r="B484" s="269" t="s">
        <v>32</v>
      </c>
      <c r="C484" s="269" t="s">
        <v>16</v>
      </c>
      <c r="D484" s="269" t="n">
        <v>714.7052539</v>
      </c>
      <c r="E484" s="269" t="n">
        <v>20.7890646066325</v>
      </c>
      <c r="F484" s="269" t="n">
        <v>95.4857477951728</v>
      </c>
      <c r="G484" s="269" t="n">
        <v>2.21169127432473</v>
      </c>
      <c r="H484" s="269" t="n">
        <v>33.7889145</v>
      </c>
      <c r="I484" s="269" t="n">
        <v>48.6733388903988</v>
      </c>
      <c r="J484" s="269" t="n">
        <v>4.5142522048272</v>
      </c>
      <c r="K484" s="269" t="n">
        <v>46.7818335437995</v>
      </c>
    </row>
    <row r="485">
      <c r="A485" s="269" t="s">
        <v>31</v>
      </c>
      <c r="B485" s="269" t="s">
        <v>32</v>
      </c>
      <c r="C485" s="269" t="s">
        <v>18</v>
      </c>
      <c r="D485" s="269" t="n">
        <v>12.9465842</v>
      </c>
      <c r="E485" s="269" t="n">
        <v>70.5596896799252</v>
      </c>
      <c r="F485" s="269" t="n">
        <v>100</v>
      </c>
      <c r="G485" s="269" t="n">
        <v>0</v>
      </c>
      <c r="H485" s="269"/>
      <c r="I485" s="269"/>
      <c r="J485" s="269"/>
      <c r="K485" s="269"/>
    </row>
    <row r="486">
      <c r="A486" s="269" t="s">
        <v>31</v>
      </c>
      <c r="B486" s="269" t="s">
        <v>32</v>
      </c>
      <c r="C486" s="269" t="s">
        <v>19</v>
      </c>
      <c r="D486" s="269" t="n">
        <v>2944.3713989</v>
      </c>
      <c r="E486" s="269" t="n">
        <v>5.25109691244429</v>
      </c>
      <c r="F486" s="269" t="n">
        <v>97.7050117634</v>
      </c>
      <c r="G486" s="269" t="n">
        <v>0.894060547115831</v>
      </c>
      <c r="H486" s="269" t="n">
        <v>69.1601956</v>
      </c>
      <c r="I486" s="269" t="n">
        <v>38.2456278664317</v>
      </c>
      <c r="J486" s="269" t="n">
        <v>2.29498823660002</v>
      </c>
      <c r="K486" s="269" t="n">
        <v>38.0630257184053</v>
      </c>
    </row>
    <row r="487">
      <c r="A487" s="269" t="s">
        <v>33</v>
      </c>
      <c r="B487" s="269" t="s">
        <v>34</v>
      </c>
      <c r="C487" s="269" t="s">
        <v>16</v>
      </c>
      <c r="D487" s="269" t="n">
        <v>1.131677</v>
      </c>
      <c r="E487" s="269" t="n">
        <v>99.9999999999998</v>
      </c>
      <c r="F487" s="269" t="n">
        <v>100</v>
      </c>
      <c r="G487" s="269" t="n">
        <v>0</v>
      </c>
      <c r="H487" s="269"/>
      <c r="I487" s="269"/>
      <c r="J487" s="269"/>
      <c r="K487" s="269"/>
    </row>
    <row r="488">
      <c r="A488" s="269" t="s">
        <v>33</v>
      </c>
      <c r="B488" s="269" t="s">
        <v>34</v>
      </c>
      <c r="C488" s="269" t="s">
        <v>18</v>
      </c>
      <c r="D488" s="269" t="n">
        <v>1.131677</v>
      </c>
      <c r="E488" s="269" t="n">
        <v>99.9999999999998</v>
      </c>
      <c r="F488" s="269" t="n">
        <v>100</v>
      </c>
      <c r="G488" s="269" t="n">
        <v>0</v>
      </c>
      <c r="H488" s="269"/>
      <c r="I488" s="269"/>
      <c r="J488" s="269"/>
      <c r="K488" s="269"/>
    </row>
    <row r="489">
      <c r="A489" s="269" t="s">
        <v>33</v>
      </c>
      <c r="B489" s="269" t="s">
        <v>34</v>
      </c>
      <c r="C489" s="269" t="s">
        <v>19</v>
      </c>
      <c r="D489" s="269" t="n">
        <v>596.393779</v>
      </c>
      <c r="E489" s="269" t="n">
        <v>4.74610951069859</v>
      </c>
      <c r="F489" s="269" t="n">
        <v>95.8181818181818</v>
      </c>
      <c r="G489" s="269" t="n">
        <v>1.00197600475088</v>
      </c>
      <c r="H489" s="269" t="n">
        <v>26.028571</v>
      </c>
      <c r="I489" s="269" t="n">
        <v>22.6588073405137</v>
      </c>
      <c r="J489" s="269" t="n">
        <v>4.18181818181818</v>
      </c>
      <c r="K489" s="269" t="n">
        <v>22.958319761031</v>
      </c>
    </row>
    <row r="490">
      <c r="A490" s="269" t="s">
        <v>35</v>
      </c>
      <c r="B490" s="269" t="s">
        <v>36</v>
      </c>
      <c r="C490" s="269" t="s">
        <v>16</v>
      </c>
      <c r="D490" s="269" t="n">
        <v>81.1985193</v>
      </c>
      <c r="E490" s="269" t="n">
        <v>50.6258171612426</v>
      </c>
      <c r="F490" s="269" t="n">
        <v>100</v>
      </c>
      <c r="G490" s="269" t="n">
        <v>0</v>
      </c>
      <c r="H490" s="269"/>
      <c r="I490" s="269"/>
      <c r="J490" s="269"/>
      <c r="K490" s="269"/>
    </row>
    <row r="491">
      <c r="A491" s="269" t="s">
        <v>35</v>
      </c>
      <c r="B491" s="269" t="s">
        <v>36</v>
      </c>
      <c r="C491" s="269" t="s">
        <v>18</v>
      </c>
      <c r="D491" s="269" t="n">
        <v>16.0273317</v>
      </c>
      <c r="E491" s="269" t="n">
        <v>72.4908033116615</v>
      </c>
      <c r="F491" s="269" t="n">
        <v>100</v>
      </c>
      <c r="G491" s="269" t="n">
        <v>0</v>
      </c>
      <c r="H491" s="269"/>
      <c r="I491" s="269"/>
      <c r="J491" s="269"/>
      <c r="K491" s="269"/>
    </row>
    <row r="492">
      <c r="A492" s="269" t="s">
        <v>35</v>
      </c>
      <c r="B492" s="269" t="s">
        <v>36</v>
      </c>
      <c r="C492" s="269" t="s">
        <v>19</v>
      </c>
      <c r="D492" s="269" t="n">
        <v>6704.0802118</v>
      </c>
      <c r="E492" s="269" t="n">
        <v>1.49999185061417</v>
      </c>
      <c r="F492" s="269" t="n">
        <v>98.4113043639737</v>
      </c>
      <c r="G492" s="269" t="n">
        <v>0.501979761666109</v>
      </c>
      <c r="H492" s="269" t="n">
        <v>108.2268246</v>
      </c>
      <c r="I492" s="269" t="n">
        <v>31.3831168711319</v>
      </c>
      <c r="J492" s="269" t="n">
        <v>1.58869563602631</v>
      </c>
      <c r="K492" s="269" t="n">
        <v>31.0949951580659</v>
      </c>
    </row>
    <row r="493">
      <c r="A493" s="269" t="s">
        <v>37</v>
      </c>
      <c r="B493" s="269" t="s">
        <v>38</v>
      </c>
      <c r="C493" s="269" t="s">
        <v>16</v>
      </c>
      <c r="D493" s="269" t="n">
        <v>2.8791554</v>
      </c>
      <c r="E493" s="269" t="n">
        <v>69.9543924373344</v>
      </c>
      <c r="F493" s="269" t="n">
        <v>100</v>
      </c>
      <c r="G493" s="269" t="n">
        <v>0</v>
      </c>
      <c r="H493" s="269"/>
      <c r="I493" s="269"/>
      <c r="J493" s="269"/>
      <c r="K493" s="269"/>
    </row>
    <row r="494">
      <c r="A494" s="269" t="s">
        <v>37</v>
      </c>
      <c r="B494" s="269" t="s">
        <v>38</v>
      </c>
      <c r="C494" s="269" t="s">
        <v>18</v>
      </c>
      <c r="D494" s="269" t="n">
        <v>13.3332316</v>
      </c>
      <c r="E494" s="269" t="n">
        <v>34.4145290312038</v>
      </c>
      <c r="F494" s="269" t="n">
        <v>100</v>
      </c>
      <c r="G494" s="269" t="n">
        <v>0</v>
      </c>
      <c r="H494" s="269"/>
      <c r="I494" s="269"/>
      <c r="J494" s="269"/>
      <c r="K494" s="269"/>
    </row>
    <row r="495">
      <c r="A495" s="269" t="s">
        <v>37</v>
      </c>
      <c r="B495" s="269" t="s">
        <v>38</v>
      </c>
      <c r="C495" s="269" t="s">
        <v>19</v>
      </c>
      <c r="D495" s="269" t="n">
        <v>648.3272206</v>
      </c>
      <c r="E495" s="269" t="n">
        <v>1.5339610108035</v>
      </c>
      <c r="F495" s="269" t="n">
        <v>95.1654805490185</v>
      </c>
      <c r="G495" s="269" t="n">
        <v>1.15344911727779</v>
      </c>
      <c r="H495" s="269" t="n">
        <v>32.9357929</v>
      </c>
      <c r="I495" s="269" t="n">
        <v>22.6571792316235</v>
      </c>
      <c r="J495" s="269" t="n">
        <v>4.83451945098147</v>
      </c>
      <c r="K495" s="269" t="n">
        <v>22.7051603882364</v>
      </c>
    </row>
    <row r="496">
      <c r="A496" s="269" t="s">
        <v>39</v>
      </c>
      <c r="B496" s="269" t="s">
        <v>40</v>
      </c>
      <c r="C496" s="269" t="s">
        <v>16</v>
      </c>
      <c r="D496" s="269" t="n">
        <v>4.8680131</v>
      </c>
      <c r="E496" s="269" t="n">
        <v>70.0798860740513</v>
      </c>
      <c r="F496" s="269" t="n">
        <v>100</v>
      </c>
      <c r="G496" s="269" t="n">
        <v>0</v>
      </c>
      <c r="H496" s="269"/>
      <c r="I496" s="269"/>
      <c r="J496" s="269"/>
      <c r="K496" s="269"/>
    </row>
    <row r="497">
      <c r="A497" s="269" t="s">
        <v>39</v>
      </c>
      <c r="B497" s="269" t="s">
        <v>40</v>
      </c>
      <c r="C497" s="269" t="s">
        <v>19</v>
      </c>
      <c r="D497" s="269" t="n">
        <v>1598.4214371</v>
      </c>
      <c r="E497" s="269" t="n">
        <v>1.53487559693055</v>
      </c>
      <c r="F497" s="269" t="n">
        <v>95.9291260067036</v>
      </c>
      <c r="G497" s="269" t="n">
        <v>0.948557316087</v>
      </c>
      <c r="H497" s="269" t="n">
        <v>67.8310387</v>
      </c>
      <c r="I497" s="269" t="n">
        <v>22.9633647187344</v>
      </c>
      <c r="J497" s="269" t="n">
        <v>4.07087399329642</v>
      </c>
      <c r="K497" s="269" t="n">
        <v>22.3525155652895</v>
      </c>
    </row>
    <row r="498">
      <c r="A498" s="269" t="s">
        <v>41</v>
      </c>
      <c r="B498" s="269" t="s">
        <v>42</v>
      </c>
      <c r="C498" s="269" t="s">
        <v>16</v>
      </c>
      <c r="D498" s="269" t="n">
        <v>132.114263</v>
      </c>
      <c r="E498" s="269" t="n">
        <v>31.5335707576094</v>
      </c>
      <c r="F498" s="269" t="n">
        <v>100</v>
      </c>
      <c r="G498" s="269" t="n">
        <v>0</v>
      </c>
      <c r="H498" s="269"/>
      <c r="I498" s="269"/>
      <c r="J498" s="269"/>
      <c r="K498" s="269"/>
    </row>
    <row r="499">
      <c r="A499" s="269" t="s">
        <v>41</v>
      </c>
      <c r="B499" s="269" t="s">
        <v>42</v>
      </c>
      <c r="C499" s="269" t="s">
        <v>19</v>
      </c>
      <c r="D499" s="269" t="n">
        <v>2787.2853961</v>
      </c>
      <c r="E499" s="269" t="n">
        <v>2.10028250475635</v>
      </c>
      <c r="F499" s="269" t="n">
        <v>98.0721104205332</v>
      </c>
      <c r="G499" s="269" t="n">
        <v>0.752066971447706</v>
      </c>
      <c r="H499" s="269" t="n">
        <v>54.7921162</v>
      </c>
      <c r="I499" s="269" t="n">
        <v>38.6670463462985</v>
      </c>
      <c r="J499" s="269" t="n">
        <v>1.92788957946677</v>
      </c>
      <c r="K499" s="269" t="n">
        <v>38.2577902038642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771</v>
      </c>
    </row>
    <row r="9">
      <c r="A9" t="s">
        <v>3</v>
      </c>
    </row>
    <row r="10">
      <c r="A10" t="s">
        <v>4</v>
      </c>
    </row>
    <row r="11">
      <c r="A11" t="s">
        <v>772</v>
      </c>
    </row>
    <row r="12">
      <c r="A12" s="3" t="s">
        <v>6</v>
      </c>
    </row>
    <row r="13">
      <c r="A13" s="3" t="s">
        <v>327</v>
      </c>
    </row>
    <row r="15">
      <c r="A15" s="4" t="s">
        <v>773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270" t="s">
        <v>14</v>
      </c>
      <c r="B17" s="270" t="s">
        <v>15</v>
      </c>
      <c r="C17" s="270" t="s">
        <v>16</v>
      </c>
      <c r="D17" s="270" t="n">
        <v>13131.2888181</v>
      </c>
      <c r="E17" s="270" t="n">
        <v>8.0092595147316</v>
      </c>
      <c r="F17" s="270" t="n">
        <v>78.842440891487</v>
      </c>
      <c r="G17" s="270" t="n">
        <v>2.80404240226176</v>
      </c>
      <c r="H17" s="270" t="n">
        <v>3523.8130149</v>
      </c>
      <c r="I17" s="270" t="n">
        <v>12.2640873780531</v>
      </c>
      <c r="J17" s="270" t="n">
        <v>21.157559108513</v>
      </c>
      <c r="K17" s="270" t="n">
        <v>10.4491045599203</v>
      </c>
    </row>
    <row r="18">
      <c r="A18" s="270" t="s">
        <v>14</v>
      </c>
      <c r="B18" s="270" t="s">
        <v>15</v>
      </c>
      <c r="C18" s="270" t="s">
        <v>18</v>
      </c>
      <c r="D18" s="270" t="n">
        <v>13235.999656</v>
      </c>
      <c r="E18" s="270" t="n">
        <v>6.61471304446926</v>
      </c>
      <c r="F18" s="270" t="n">
        <v>74.4462760732375</v>
      </c>
      <c r="G18" s="270" t="n">
        <v>3.12447066075112</v>
      </c>
      <c r="H18" s="270" t="n">
        <v>4543.263934</v>
      </c>
      <c r="I18" s="270" t="n">
        <v>10.6562745563222</v>
      </c>
      <c r="J18" s="270" t="n">
        <v>25.5537239267625</v>
      </c>
      <c r="K18" s="270" t="n">
        <v>9.10259522485492</v>
      </c>
    </row>
    <row r="19">
      <c r="A19" s="270" t="s">
        <v>14</v>
      </c>
      <c r="B19" s="270" t="s">
        <v>15</v>
      </c>
      <c r="C19" s="270" t="s">
        <v>19</v>
      </c>
      <c r="D19" s="270" t="n">
        <v>1756684.2536678</v>
      </c>
      <c r="E19" s="270" t="n">
        <v>0.339271164077745</v>
      </c>
      <c r="F19" s="270" t="n">
        <v>83.6963315916045</v>
      </c>
      <c r="G19" s="270" t="n">
        <v>0.240883818538031</v>
      </c>
      <c r="H19" s="270" t="n">
        <v>342194.180144</v>
      </c>
      <c r="I19" s="270" t="n">
        <v>1.29358306640913</v>
      </c>
      <c r="J19" s="270" t="n">
        <v>16.3036684083955</v>
      </c>
      <c r="K19" s="270" t="n">
        <v>1.23659850325643</v>
      </c>
    </row>
    <row r="20">
      <c r="A20" s="270" t="s">
        <v>14</v>
      </c>
      <c r="B20" s="270" t="s">
        <v>20</v>
      </c>
      <c r="C20" s="270" t="s">
        <v>16</v>
      </c>
      <c r="D20" s="270" t="n">
        <v>15.3798577</v>
      </c>
      <c r="E20" s="270"/>
      <c r="F20" s="270" t="n">
        <v>64.0556480803111</v>
      </c>
      <c r="G20" s="270"/>
      <c r="H20" s="270" t="n">
        <v>8.6302931</v>
      </c>
      <c r="I20" s="270"/>
      <c r="J20" s="270" t="n">
        <v>35.9443519196889</v>
      </c>
      <c r="K20" s="270"/>
    </row>
    <row r="21">
      <c r="A21" s="270" t="s">
        <v>14</v>
      </c>
      <c r="B21" s="270" t="s">
        <v>20</v>
      </c>
      <c r="C21" s="270" t="s">
        <v>18</v>
      </c>
      <c r="D21" s="270" t="n">
        <v>9.126092</v>
      </c>
      <c r="E21" s="270"/>
      <c r="F21" s="270" t="n">
        <v>25.6202005209939</v>
      </c>
      <c r="G21" s="270"/>
      <c r="H21" s="270" t="n">
        <v>26.4945972</v>
      </c>
      <c r="I21" s="270"/>
      <c r="J21" s="270" t="n">
        <v>74.3797994790062</v>
      </c>
      <c r="K21" s="270"/>
    </row>
    <row r="22">
      <c r="A22" s="270" t="s">
        <v>14</v>
      </c>
      <c r="B22" s="270" t="s">
        <v>20</v>
      </c>
      <c r="C22" s="270" t="s">
        <v>19</v>
      </c>
      <c r="D22" s="270" t="n">
        <v>2683.1537486</v>
      </c>
      <c r="E22" s="270"/>
      <c r="F22" s="270" t="n">
        <v>72.9558740043147</v>
      </c>
      <c r="G22" s="270"/>
      <c r="H22" s="270" t="n">
        <v>994.6224212</v>
      </c>
      <c r="I22" s="270"/>
      <c r="J22" s="270" t="n">
        <v>27.0441259956853</v>
      </c>
      <c r="K22" s="270"/>
    </row>
    <row r="23">
      <c r="A23" s="270" t="s">
        <v>14</v>
      </c>
      <c r="B23" s="270" t="s">
        <v>21</v>
      </c>
      <c r="C23" s="270" t="s">
        <v>16</v>
      </c>
      <c r="D23" s="270" t="n">
        <v>13115.9089604</v>
      </c>
      <c r="E23" s="270" t="n">
        <v>8.01842755853003</v>
      </c>
      <c r="F23" s="270" t="n">
        <v>78.8637884453355</v>
      </c>
      <c r="G23" s="270" t="n">
        <v>2.80690514571778</v>
      </c>
      <c r="H23" s="270" t="n">
        <v>3515.1827218</v>
      </c>
      <c r="I23" s="270" t="n">
        <v>12.2929917873954</v>
      </c>
      <c r="J23" s="270" t="n">
        <v>21.1362115546645</v>
      </c>
      <c r="K23" s="270" t="n">
        <v>10.4731717425093</v>
      </c>
    </row>
    <row r="24">
      <c r="A24" s="270" t="s">
        <v>14</v>
      </c>
      <c r="B24" s="270" t="s">
        <v>21</v>
      </c>
      <c r="C24" s="270" t="s">
        <v>18</v>
      </c>
      <c r="D24" s="270" t="n">
        <v>13226.873564</v>
      </c>
      <c r="E24" s="270" t="n">
        <v>6.61908430310847</v>
      </c>
      <c r="F24" s="270" t="n">
        <v>74.5442953171902</v>
      </c>
      <c r="G24" s="270" t="n">
        <v>3.12536595759162</v>
      </c>
      <c r="H24" s="270" t="n">
        <v>4516.7693368</v>
      </c>
      <c r="I24" s="270" t="n">
        <v>10.714046603578</v>
      </c>
      <c r="J24" s="270" t="n">
        <v>25.4557046828098</v>
      </c>
      <c r="K24" s="270" t="n">
        <v>9.15229830876895</v>
      </c>
    </row>
    <row r="25">
      <c r="A25" s="270" t="s">
        <v>14</v>
      </c>
      <c r="B25" s="270" t="s">
        <v>21</v>
      </c>
      <c r="C25" s="270" t="s">
        <v>19</v>
      </c>
      <c r="D25" s="270" t="n">
        <v>1754001.0999192</v>
      </c>
      <c r="E25" s="270" t="n">
        <v>0.339706737802818</v>
      </c>
      <c r="F25" s="270" t="n">
        <v>83.7151846779775</v>
      </c>
      <c r="G25" s="270" t="n">
        <v>0.241216760252566</v>
      </c>
      <c r="H25" s="270" t="n">
        <v>341199.5577228</v>
      </c>
      <c r="I25" s="270" t="n">
        <v>1.29706067021549</v>
      </c>
      <c r="J25" s="270" t="n">
        <v>16.2848153220225</v>
      </c>
      <c r="K25" s="270" t="n">
        <v>1.2400205487537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774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740</v>
      </c>
      <c r="I35" s="5" t="s">
        <v>741</v>
      </c>
      <c r="J35" s="5" t="s">
        <v>742</v>
      </c>
      <c r="K35" s="5" t="s">
        <v>743</v>
      </c>
    </row>
    <row r="36">
      <c r="A36" s="271" t="s">
        <v>14</v>
      </c>
      <c r="B36" s="271" t="s">
        <v>15</v>
      </c>
      <c r="C36" s="271" t="s">
        <v>16</v>
      </c>
      <c r="D36" s="271" t="n">
        <v>13131.2888181</v>
      </c>
      <c r="E36" s="271" t="n">
        <v>8.0092595147316</v>
      </c>
      <c r="F36" s="271" t="n">
        <v>78.842440891487</v>
      </c>
      <c r="G36" s="271" t="n">
        <v>2.80404240226176</v>
      </c>
      <c r="H36" s="271" t="n">
        <v>3523.8130149</v>
      </c>
      <c r="I36" s="271" t="n">
        <v>12.2640873780531</v>
      </c>
      <c r="J36" s="271" t="n">
        <v>21.157559108513</v>
      </c>
      <c r="K36" s="271" t="n">
        <v>10.4491045599203</v>
      </c>
    </row>
    <row r="37">
      <c r="A37" s="271" t="s">
        <v>14</v>
      </c>
      <c r="B37" s="271" t="s">
        <v>15</v>
      </c>
      <c r="C37" s="271" t="s">
        <v>18</v>
      </c>
      <c r="D37" s="271" t="n">
        <v>13235.999656</v>
      </c>
      <c r="E37" s="271" t="n">
        <v>6.61471304446926</v>
      </c>
      <c r="F37" s="271" t="n">
        <v>74.4462760732375</v>
      </c>
      <c r="G37" s="271" t="n">
        <v>3.12447066075112</v>
      </c>
      <c r="H37" s="271" t="n">
        <v>4543.263934</v>
      </c>
      <c r="I37" s="271" t="n">
        <v>10.6562745563222</v>
      </c>
      <c r="J37" s="271" t="n">
        <v>25.5537239267625</v>
      </c>
      <c r="K37" s="271" t="n">
        <v>9.10259522485492</v>
      </c>
    </row>
    <row r="38">
      <c r="A38" s="271" t="s">
        <v>14</v>
      </c>
      <c r="B38" s="271" t="s">
        <v>15</v>
      </c>
      <c r="C38" s="271" t="s">
        <v>19</v>
      </c>
      <c r="D38" s="271" t="n">
        <v>1756684.2536678</v>
      </c>
      <c r="E38" s="271" t="n">
        <v>0.339271164077745</v>
      </c>
      <c r="F38" s="271" t="n">
        <v>83.6963315916045</v>
      </c>
      <c r="G38" s="271" t="n">
        <v>0.240883818538031</v>
      </c>
      <c r="H38" s="271" t="n">
        <v>342194.180144</v>
      </c>
      <c r="I38" s="271" t="n">
        <v>1.29358306640913</v>
      </c>
      <c r="J38" s="271" t="n">
        <v>16.3036684083955</v>
      </c>
      <c r="K38" s="271" t="n">
        <v>1.23659850325643</v>
      </c>
    </row>
    <row r="39">
      <c r="A39" s="271" t="s">
        <v>29</v>
      </c>
      <c r="B39" s="271" t="s">
        <v>30</v>
      </c>
      <c r="C39" s="271" t="s">
        <v>16</v>
      </c>
      <c r="D39" s="271" t="n">
        <v>190.5835143</v>
      </c>
      <c r="E39" s="271" t="n">
        <v>39.2384414319542</v>
      </c>
      <c r="F39" s="271" t="n">
        <v>81.9306576462765</v>
      </c>
      <c r="G39" s="271" t="n">
        <v>12.663291661549</v>
      </c>
      <c r="H39" s="271" t="n">
        <v>42.0321143</v>
      </c>
      <c r="I39" s="271" t="n">
        <v>66.0612779800355</v>
      </c>
      <c r="J39" s="271" t="n">
        <v>18.0693423537235</v>
      </c>
      <c r="K39" s="271" t="n">
        <v>57.4183494610426</v>
      </c>
    </row>
    <row r="40">
      <c r="A40" s="271" t="s">
        <v>29</v>
      </c>
      <c r="B40" s="271" t="s">
        <v>30</v>
      </c>
      <c r="C40" s="271" t="s">
        <v>18</v>
      </c>
      <c r="D40" s="271" t="n">
        <v>24.7620478</v>
      </c>
      <c r="E40" s="271" t="n">
        <v>71.6263770219135</v>
      </c>
      <c r="F40" s="271" t="n">
        <v>100</v>
      </c>
      <c r="G40" s="271" t="n">
        <v>0</v>
      </c>
      <c r="H40" s="271"/>
      <c r="I40" s="271"/>
      <c r="J40" s="271"/>
      <c r="K40" s="271"/>
    </row>
    <row r="41">
      <c r="A41" s="271" t="s">
        <v>29</v>
      </c>
      <c r="B41" s="271" t="s">
        <v>30</v>
      </c>
      <c r="C41" s="271" t="s">
        <v>19</v>
      </c>
      <c r="D41" s="271" t="n">
        <v>5963.4096533</v>
      </c>
      <c r="E41" s="271" t="n">
        <v>2.41926864180347</v>
      </c>
      <c r="F41" s="271" t="n">
        <v>76.4157856797859</v>
      </c>
      <c r="G41" s="271" t="n">
        <v>2.16085077126447</v>
      </c>
      <c r="H41" s="271" t="n">
        <v>1840.4879318</v>
      </c>
      <c r="I41" s="271" t="n">
        <v>7.30348212135507</v>
      </c>
      <c r="J41" s="271" t="n">
        <v>23.5842143202141</v>
      </c>
      <c r="K41" s="271" t="n">
        <v>7.00142507106619</v>
      </c>
    </row>
    <row r="42">
      <c r="A42" s="271" t="s">
        <v>31</v>
      </c>
      <c r="B42" s="271" t="s">
        <v>32</v>
      </c>
      <c r="C42" s="271" t="s">
        <v>16</v>
      </c>
      <c r="D42" s="271" t="n">
        <v>1033.1327162</v>
      </c>
      <c r="E42" s="271" t="n">
        <v>15.3458209799282</v>
      </c>
      <c r="F42" s="271" t="n">
        <v>78.3795837489267</v>
      </c>
      <c r="G42" s="271" t="n">
        <v>4.62932282734224</v>
      </c>
      <c r="H42" s="271" t="n">
        <v>284.9818575</v>
      </c>
      <c r="I42" s="271" t="n">
        <v>28.0728042968726</v>
      </c>
      <c r="J42" s="271" t="n">
        <v>21.6204162510733</v>
      </c>
      <c r="K42" s="271" t="n">
        <v>16.7824889231019</v>
      </c>
    </row>
    <row r="43">
      <c r="A43" s="271" t="s">
        <v>31</v>
      </c>
      <c r="B43" s="271" t="s">
        <v>32</v>
      </c>
      <c r="C43" s="271" t="s">
        <v>18</v>
      </c>
      <c r="D43" s="271" t="n">
        <v>71.5357893</v>
      </c>
      <c r="E43" s="271" t="n">
        <v>43.2415095157263</v>
      </c>
      <c r="F43" s="271" t="n">
        <v>100</v>
      </c>
      <c r="G43" s="271" t="n">
        <v>0</v>
      </c>
      <c r="H43" s="271"/>
      <c r="I43" s="271"/>
      <c r="J43" s="271"/>
      <c r="K43" s="271"/>
    </row>
    <row r="44">
      <c r="A44" s="271" t="s">
        <v>31</v>
      </c>
      <c r="B44" s="271" t="s">
        <v>32</v>
      </c>
      <c r="C44" s="271" t="s">
        <v>19</v>
      </c>
      <c r="D44" s="271" t="n">
        <v>8130.5159793</v>
      </c>
      <c r="E44" s="271" t="n">
        <v>2.59057119803902</v>
      </c>
      <c r="F44" s="271" t="n">
        <v>76.1006125387038</v>
      </c>
      <c r="G44" s="271" t="n">
        <v>1.97591519016617</v>
      </c>
      <c r="H44" s="271" t="n">
        <v>2553.3874849</v>
      </c>
      <c r="I44" s="271" t="n">
        <v>7.07643851841759</v>
      </c>
      <c r="J44" s="271" t="n">
        <v>23.8993874612962</v>
      </c>
      <c r="K44" s="271" t="n">
        <v>6.29172427702128</v>
      </c>
    </row>
    <row r="45">
      <c r="A45" s="271" t="s">
        <v>33</v>
      </c>
      <c r="B45" s="271" t="s">
        <v>34</v>
      </c>
      <c r="C45" s="271" t="s">
        <v>16</v>
      </c>
      <c r="D45" s="271" t="n">
        <v>278.6640949</v>
      </c>
      <c r="E45" s="271" t="n">
        <v>43.686435230776</v>
      </c>
      <c r="F45" s="271" t="n">
        <v>85.5541059018765</v>
      </c>
      <c r="G45" s="271" t="n">
        <v>15.9514716837477</v>
      </c>
      <c r="H45" s="271" t="n">
        <v>47.0527038</v>
      </c>
      <c r="I45" s="271" t="n">
        <v>100</v>
      </c>
      <c r="J45" s="271" t="n">
        <v>14.4458940981235</v>
      </c>
      <c r="K45" s="271" t="n">
        <v>94.4707117781941</v>
      </c>
    </row>
    <row r="46">
      <c r="A46" s="271" t="s">
        <v>33</v>
      </c>
      <c r="B46" s="271" t="s">
        <v>34</v>
      </c>
      <c r="C46" s="271" t="s">
        <v>18</v>
      </c>
      <c r="D46" s="271" t="n">
        <v>92.2847668</v>
      </c>
      <c r="E46" s="271" t="n">
        <v>69.6586878406781</v>
      </c>
      <c r="F46" s="271" t="n">
        <v>100</v>
      </c>
      <c r="G46" s="271" t="n">
        <v>0</v>
      </c>
      <c r="H46" s="271"/>
      <c r="I46" s="271"/>
      <c r="J46" s="271"/>
      <c r="K46" s="271"/>
    </row>
    <row r="47">
      <c r="A47" s="271" t="s">
        <v>33</v>
      </c>
      <c r="B47" s="271" t="s">
        <v>34</v>
      </c>
      <c r="C47" s="271" t="s">
        <v>19</v>
      </c>
      <c r="D47" s="271" t="n">
        <v>33332.3307003</v>
      </c>
      <c r="E47" s="271" t="n">
        <v>2.11659012389062</v>
      </c>
      <c r="F47" s="271" t="n">
        <v>83.5093462271905</v>
      </c>
      <c r="G47" s="271" t="n">
        <v>1.90180171779083</v>
      </c>
      <c r="H47" s="271" t="n">
        <v>6582.1605587</v>
      </c>
      <c r="I47" s="271" t="n">
        <v>9.88993616926288</v>
      </c>
      <c r="J47" s="271" t="n">
        <v>16.4906537728095</v>
      </c>
      <c r="K47" s="271" t="n">
        <v>9.63080180413021</v>
      </c>
    </row>
    <row r="48">
      <c r="A48" s="271" t="s">
        <v>35</v>
      </c>
      <c r="B48" s="271" t="s">
        <v>36</v>
      </c>
      <c r="C48" s="271" t="s">
        <v>16</v>
      </c>
      <c r="D48" s="271" t="n">
        <v>71.8612535</v>
      </c>
      <c r="E48" s="271" t="n">
        <v>56.0556727788422</v>
      </c>
      <c r="F48" s="271" t="n">
        <v>88.5006944948071</v>
      </c>
      <c r="G48" s="271" t="n">
        <v>13.3316314057099</v>
      </c>
      <c r="H48" s="271" t="n">
        <v>9.3372658</v>
      </c>
      <c r="I48" s="271" t="n">
        <v>100</v>
      </c>
      <c r="J48" s="271" t="n">
        <v>11.4993055051929</v>
      </c>
      <c r="K48" s="271" t="n">
        <v>102.602599576236</v>
      </c>
    </row>
    <row r="49">
      <c r="A49" s="271" t="s">
        <v>35</v>
      </c>
      <c r="B49" s="271" t="s">
        <v>36</v>
      </c>
      <c r="C49" s="271" t="s">
        <v>18</v>
      </c>
      <c r="D49" s="271" t="n">
        <v>21.9738519</v>
      </c>
      <c r="E49" s="271" t="n">
        <v>59.3965202847095</v>
      </c>
      <c r="F49" s="271" t="n">
        <v>100</v>
      </c>
      <c r="G49" s="271" t="n">
        <v>0</v>
      </c>
      <c r="H49" s="271"/>
      <c r="I49" s="271"/>
      <c r="J49" s="271"/>
      <c r="K49" s="271"/>
    </row>
    <row r="50">
      <c r="A50" s="271" t="s">
        <v>35</v>
      </c>
      <c r="B50" s="271" t="s">
        <v>36</v>
      </c>
      <c r="C50" s="271" t="s">
        <v>19</v>
      </c>
      <c r="D50" s="271" t="n">
        <v>10940.81506</v>
      </c>
      <c r="E50" s="271" t="n">
        <v>1.86541510142679</v>
      </c>
      <c r="F50" s="271" t="n">
        <v>83.2576930842431</v>
      </c>
      <c r="G50" s="271" t="n">
        <v>1.44225315307439</v>
      </c>
      <c r="H50" s="271" t="n">
        <v>2200.0907887</v>
      </c>
      <c r="I50" s="271" t="n">
        <v>7.44457704483972</v>
      </c>
      <c r="J50" s="271" t="n">
        <v>16.7423069157569</v>
      </c>
      <c r="K50" s="271" t="n">
        <v>7.17216993886538</v>
      </c>
    </row>
    <row r="51">
      <c r="A51" s="271" t="s">
        <v>37</v>
      </c>
      <c r="B51" s="271" t="s">
        <v>38</v>
      </c>
      <c r="C51" s="271" t="s">
        <v>16</v>
      </c>
      <c r="D51" s="271" t="n">
        <v>2.8791554</v>
      </c>
      <c r="E51" s="271" t="n">
        <v>69.9543924373344</v>
      </c>
      <c r="F51" s="271" t="n">
        <v>100</v>
      </c>
      <c r="G51" s="271" t="n">
        <v>0</v>
      </c>
      <c r="H51" s="271"/>
      <c r="I51" s="271"/>
      <c r="J51" s="271"/>
      <c r="K51" s="271"/>
    </row>
    <row r="52">
      <c r="A52" s="271" t="s">
        <v>37</v>
      </c>
      <c r="B52" s="271" t="s">
        <v>38</v>
      </c>
      <c r="C52" s="271" t="s">
        <v>18</v>
      </c>
      <c r="D52" s="271" t="n">
        <v>6.9579589</v>
      </c>
      <c r="E52" s="271" t="n">
        <v>42.8894172387997</v>
      </c>
      <c r="F52" s="271" t="n">
        <v>52.1850899222361</v>
      </c>
      <c r="G52" s="271" t="n">
        <v>29.1747037384373</v>
      </c>
      <c r="H52" s="271" t="n">
        <v>6.3752727</v>
      </c>
      <c r="I52" s="271" t="n">
        <v>49.1137386670819</v>
      </c>
      <c r="J52" s="271" t="n">
        <v>47.8149100777639</v>
      </c>
      <c r="K52" s="271" t="n">
        <v>31.841208852403</v>
      </c>
    </row>
    <row r="53">
      <c r="A53" s="271" t="s">
        <v>37</v>
      </c>
      <c r="B53" s="271" t="s">
        <v>38</v>
      </c>
      <c r="C53" s="271" t="s">
        <v>19</v>
      </c>
      <c r="D53" s="271" t="n">
        <v>534.5507261</v>
      </c>
      <c r="E53" s="271" t="n">
        <v>2.73739574203696</v>
      </c>
      <c r="F53" s="271" t="n">
        <v>78.4646627671355</v>
      </c>
      <c r="G53" s="271" t="n">
        <v>2.59913413052379</v>
      </c>
      <c r="H53" s="271" t="n">
        <v>146.7122874</v>
      </c>
      <c r="I53" s="271" t="n">
        <v>9.54061302187437</v>
      </c>
      <c r="J53" s="271" t="n">
        <v>21.5353372328645</v>
      </c>
      <c r="K53" s="271" t="n">
        <v>9.4700250491956</v>
      </c>
    </row>
    <row r="54">
      <c r="A54" s="271" t="s">
        <v>39</v>
      </c>
      <c r="B54" s="271" t="s">
        <v>40</v>
      </c>
      <c r="C54" s="271" t="s">
        <v>16</v>
      </c>
      <c r="D54" s="271" t="n">
        <v>4.8680131</v>
      </c>
      <c r="E54" s="271" t="n">
        <v>70.0798860740513</v>
      </c>
      <c r="F54" s="271" t="n">
        <v>100</v>
      </c>
      <c r="G54" s="271" t="n">
        <v>0</v>
      </c>
      <c r="H54" s="271"/>
      <c r="I54" s="271"/>
      <c r="J54" s="271"/>
      <c r="K54" s="271"/>
    </row>
    <row r="55">
      <c r="A55" s="271" t="s">
        <v>39</v>
      </c>
      <c r="B55" s="271" t="s">
        <v>40</v>
      </c>
      <c r="C55" s="271" t="s">
        <v>19</v>
      </c>
      <c r="D55" s="271" t="n">
        <v>1327.980514</v>
      </c>
      <c r="E55" s="271" t="n">
        <v>2.50554169639269</v>
      </c>
      <c r="F55" s="271" t="n">
        <v>79.6986371085457</v>
      </c>
      <c r="G55" s="271" t="n">
        <v>2.73341082314979</v>
      </c>
      <c r="H55" s="271" t="n">
        <v>338.2719618</v>
      </c>
      <c r="I55" s="271" t="n">
        <v>11.5007348758069</v>
      </c>
      <c r="J55" s="271" t="n">
        <v>20.3013628914543</v>
      </c>
      <c r="K55" s="271" t="n">
        <v>10.7307631722838</v>
      </c>
    </row>
    <row r="56">
      <c r="A56" s="271" t="s">
        <v>41</v>
      </c>
      <c r="B56" s="271" t="s">
        <v>42</v>
      </c>
      <c r="C56" s="271" t="s">
        <v>16</v>
      </c>
      <c r="D56" s="271" t="n">
        <v>77.9814426</v>
      </c>
      <c r="E56" s="271" t="n">
        <v>33.5582335078235</v>
      </c>
      <c r="F56" s="271" t="n">
        <v>59.0257560608729</v>
      </c>
      <c r="G56" s="271" t="n">
        <v>15.9267583263158</v>
      </c>
      <c r="H56" s="271" t="n">
        <v>54.1328204</v>
      </c>
      <c r="I56" s="271" t="n">
        <v>41.1865370823483</v>
      </c>
      <c r="J56" s="271" t="n">
        <v>40.9742439391271</v>
      </c>
      <c r="K56" s="271" t="n">
        <v>22.9434117980609</v>
      </c>
    </row>
    <row r="57">
      <c r="A57" s="271" t="s">
        <v>41</v>
      </c>
      <c r="B57" s="271" t="s">
        <v>42</v>
      </c>
      <c r="C57" s="271" t="s">
        <v>19</v>
      </c>
      <c r="D57" s="271" t="n">
        <v>2222.501038</v>
      </c>
      <c r="E57" s="271" t="n">
        <v>3.16958467499973</v>
      </c>
      <c r="F57" s="271" t="n">
        <v>78.1998741547835</v>
      </c>
      <c r="G57" s="271" t="n">
        <v>2.48798394317042</v>
      </c>
      <c r="H57" s="271" t="n">
        <v>619.5764743</v>
      </c>
      <c r="I57" s="271" t="n">
        <v>9.26834059171247</v>
      </c>
      <c r="J57" s="271" t="n">
        <v>21.8001258452166</v>
      </c>
      <c r="K57" s="271" t="n">
        <v>8.92472055603934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775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740</v>
      </c>
      <c r="I67" s="5" t="s">
        <v>741</v>
      </c>
      <c r="J67" s="5" t="s">
        <v>742</v>
      </c>
      <c r="K67" s="5" t="s">
        <v>743</v>
      </c>
    </row>
    <row r="68">
      <c r="A68" s="272" t="s">
        <v>14</v>
      </c>
      <c r="B68" s="272" t="s">
        <v>15</v>
      </c>
      <c r="C68" s="272" t="s">
        <v>16</v>
      </c>
      <c r="D68" s="272" t="n">
        <v>13115.9089604</v>
      </c>
      <c r="E68" s="272" t="n">
        <v>8.01842755853003</v>
      </c>
      <c r="F68" s="272" t="n">
        <v>78.8637884453355</v>
      </c>
      <c r="G68" s="272" t="n">
        <v>2.80690514571778</v>
      </c>
      <c r="H68" s="272" t="n">
        <v>3515.1827218</v>
      </c>
      <c r="I68" s="272" t="n">
        <v>12.2929917873954</v>
      </c>
      <c r="J68" s="272" t="n">
        <v>21.1362115546645</v>
      </c>
      <c r="K68" s="272" t="n">
        <v>10.4731717425093</v>
      </c>
    </row>
    <row r="69">
      <c r="A69" s="272" t="s">
        <v>14</v>
      </c>
      <c r="B69" s="272" t="s">
        <v>15</v>
      </c>
      <c r="C69" s="272" t="s">
        <v>18</v>
      </c>
      <c r="D69" s="272" t="n">
        <v>13226.873564</v>
      </c>
      <c r="E69" s="272" t="n">
        <v>6.61908430310847</v>
      </c>
      <c r="F69" s="272" t="n">
        <v>74.5442953171902</v>
      </c>
      <c r="G69" s="272" t="n">
        <v>3.12536595759162</v>
      </c>
      <c r="H69" s="272" t="n">
        <v>4516.7693368</v>
      </c>
      <c r="I69" s="272" t="n">
        <v>10.714046603578</v>
      </c>
      <c r="J69" s="272" t="n">
        <v>25.4557046828098</v>
      </c>
      <c r="K69" s="272" t="n">
        <v>9.15229830876895</v>
      </c>
    </row>
    <row r="70">
      <c r="A70" s="272" t="s">
        <v>14</v>
      </c>
      <c r="B70" s="272" t="s">
        <v>15</v>
      </c>
      <c r="C70" s="272" t="s">
        <v>19</v>
      </c>
      <c r="D70" s="272" t="n">
        <v>1754001.0999192</v>
      </c>
      <c r="E70" s="272" t="n">
        <v>0.339706737802818</v>
      </c>
      <c r="F70" s="272" t="n">
        <v>83.7151846779775</v>
      </c>
      <c r="G70" s="272" t="n">
        <v>0.241216760252566</v>
      </c>
      <c r="H70" s="272" t="n">
        <v>341199.5577228</v>
      </c>
      <c r="I70" s="272" t="n">
        <v>1.29706067021549</v>
      </c>
      <c r="J70" s="272" t="n">
        <v>16.2848153220225</v>
      </c>
      <c r="K70" s="272" t="n">
        <v>1.2400205487537</v>
      </c>
    </row>
    <row r="71">
      <c r="A71" s="272" t="s">
        <v>46</v>
      </c>
      <c r="B71" s="272" t="s">
        <v>47</v>
      </c>
      <c r="C71" s="272" t="s">
        <v>18</v>
      </c>
      <c r="D71" s="272" t="n">
        <v>98.4901022</v>
      </c>
      <c r="E71" s="272" t="n">
        <v>74.7139418309103</v>
      </c>
      <c r="F71" s="272" t="n">
        <v>75.053977863367</v>
      </c>
      <c r="G71" s="272" t="n">
        <v>24.1359876314864</v>
      </c>
      <c r="H71" s="272" t="n">
        <v>32.7355903</v>
      </c>
      <c r="I71" s="272" t="n">
        <v>100</v>
      </c>
      <c r="J71" s="272" t="n">
        <v>24.946022136633</v>
      </c>
      <c r="K71" s="272" t="n">
        <v>72.6168633813526</v>
      </c>
    </row>
    <row r="72">
      <c r="A72" s="272" t="s">
        <v>46</v>
      </c>
      <c r="B72" s="272" t="s">
        <v>47</v>
      </c>
      <c r="C72" s="272" t="s">
        <v>19</v>
      </c>
      <c r="D72" s="272" t="n">
        <v>18289.6295189</v>
      </c>
      <c r="E72" s="272" t="n">
        <v>2.50097847239667</v>
      </c>
      <c r="F72" s="272" t="n">
        <v>77.1239157215922</v>
      </c>
      <c r="G72" s="272" t="n">
        <v>2.16053051473593</v>
      </c>
      <c r="H72" s="272" t="n">
        <v>5424.9722979</v>
      </c>
      <c r="I72" s="272" t="n">
        <v>7.84112896558808</v>
      </c>
      <c r="J72" s="272" t="n">
        <v>22.8760842784078</v>
      </c>
      <c r="K72" s="272" t="n">
        <v>7.28396395574128</v>
      </c>
    </row>
    <row r="73">
      <c r="A73" s="272" t="s">
        <v>31</v>
      </c>
      <c r="B73" s="272" t="s">
        <v>32</v>
      </c>
      <c r="C73" s="272" t="s">
        <v>16</v>
      </c>
      <c r="D73" s="272" t="n">
        <v>477.6364761</v>
      </c>
      <c r="E73" s="272" t="n">
        <v>23.7061826348326</v>
      </c>
      <c r="F73" s="272" t="n">
        <v>83.8517145200311</v>
      </c>
      <c r="G73" s="272" t="n">
        <v>8.56316219118896</v>
      </c>
      <c r="H73" s="272" t="n">
        <v>91.9839292</v>
      </c>
      <c r="I73" s="272" t="n">
        <v>64.6862858360106</v>
      </c>
      <c r="J73" s="272" t="n">
        <v>16.1482854799689</v>
      </c>
      <c r="K73" s="272" t="n">
        <v>44.465143518486</v>
      </c>
    </row>
    <row r="74">
      <c r="A74" s="272" t="s">
        <v>31</v>
      </c>
      <c r="B74" s="272" t="s">
        <v>32</v>
      </c>
      <c r="C74" s="272" t="s">
        <v>18</v>
      </c>
      <c r="D74" s="272" t="n">
        <v>58.5892051</v>
      </c>
      <c r="E74" s="272" t="n">
        <v>50.4419213620465</v>
      </c>
      <c r="F74" s="272" t="n">
        <v>100</v>
      </c>
      <c r="G74" s="272" t="n">
        <v>0</v>
      </c>
      <c r="H74" s="272"/>
      <c r="I74" s="272"/>
      <c r="J74" s="272"/>
      <c r="K74" s="272"/>
    </row>
    <row r="75">
      <c r="A75" s="272" t="s">
        <v>31</v>
      </c>
      <c r="B75" s="272" t="s">
        <v>32</v>
      </c>
      <c r="C75" s="272" t="s">
        <v>19</v>
      </c>
      <c r="D75" s="272" t="n">
        <v>5788.9008857</v>
      </c>
      <c r="E75" s="272" t="n">
        <v>2.81403150140522</v>
      </c>
      <c r="F75" s="272" t="n">
        <v>75.4709287116534</v>
      </c>
      <c r="G75" s="272" t="n">
        <v>2.55019883688722</v>
      </c>
      <c r="H75" s="272" t="n">
        <v>1881.470984</v>
      </c>
      <c r="I75" s="272" t="n">
        <v>8.79052802089117</v>
      </c>
      <c r="J75" s="272" t="n">
        <v>24.5290712883466</v>
      </c>
      <c r="K75" s="272" t="n">
        <v>7.84643953114906</v>
      </c>
    </row>
    <row r="76">
      <c r="A76" s="272" t="s">
        <v>48</v>
      </c>
      <c r="B76" s="272" t="s">
        <v>49</v>
      </c>
      <c r="C76" s="272" t="s">
        <v>16</v>
      </c>
      <c r="D76" s="272" t="n">
        <v>58.2272739</v>
      </c>
      <c r="E76" s="272" t="n">
        <v>58.9065351978929</v>
      </c>
      <c r="F76" s="272" t="n">
        <v>89.8511219419196</v>
      </c>
      <c r="G76" s="272" t="n">
        <v>11.9168056175823</v>
      </c>
      <c r="H76" s="272" t="n">
        <v>6.5768962</v>
      </c>
      <c r="I76" s="272" t="n">
        <v>100</v>
      </c>
      <c r="J76" s="272" t="n">
        <v>10.1488780580804</v>
      </c>
      <c r="K76" s="272" t="n">
        <v>105.503125426857</v>
      </c>
    </row>
    <row r="77">
      <c r="A77" s="272" t="s">
        <v>48</v>
      </c>
      <c r="B77" s="272" t="s">
        <v>49</v>
      </c>
      <c r="C77" s="272" t="s">
        <v>18</v>
      </c>
      <c r="D77" s="272" t="n">
        <v>5.1857796</v>
      </c>
      <c r="E77" s="272" t="n">
        <v>100</v>
      </c>
      <c r="F77" s="272" t="n">
        <v>100</v>
      </c>
      <c r="G77" s="272" t="n">
        <v>0</v>
      </c>
      <c r="H77" s="272"/>
      <c r="I77" s="272"/>
      <c r="J77" s="272"/>
      <c r="K77" s="272"/>
    </row>
    <row r="78">
      <c r="A78" s="272" t="s">
        <v>48</v>
      </c>
      <c r="B78" s="272" t="s">
        <v>49</v>
      </c>
      <c r="C78" s="272" t="s">
        <v>19</v>
      </c>
      <c r="D78" s="272" t="n">
        <v>5371.7444404</v>
      </c>
      <c r="E78" s="272" t="n">
        <v>3.51026634734591</v>
      </c>
      <c r="F78" s="272" t="n">
        <v>72.3591647775452</v>
      </c>
      <c r="G78" s="272" t="n">
        <v>2.34189352984323</v>
      </c>
      <c r="H78" s="272" t="n">
        <v>2051.979226</v>
      </c>
      <c r="I78" s="272" t="n">
        <v>6.67731572523169</v>
      </c>
      <c r="J78" s="272" t="n">
        <v>27.6408352224547</v>
      </c>
      <c r="K78" s="272" t="n">
        <v>6.13069245026756</v>
      </c>
    </row>
    <row r="79">
      <c r="A79" s="272" t="s">
        <v>50</v>
      </c>
      <c r="B79" s="272" t="s">
        <v>51</v>
      </c>
      <c r="C79" s="272" t="s">
        <v>16</v>
      </c>
      <c r="D79" s="272" t="n">
        <v>74.9778274</v>
      </c>
      <c r="E79" s="272" t="n">
        <v>100</v>
      </c>
      <c r="F79" s="272" t="n">
        <v>50.6775669084338</v>
      </c>
      <c r="G79" s="272" t="n">
        <v>70.2098518479734</v>
      </c>
      <c r="H79" s="272" t="n">
        <v>72.9728971</v>
      </c>
      <c r="I79" s="272" t="n">
        <v>99.9999999999997</v>
      </c>
      <c r="J79" s="272" t="n">
        <v>49.3224330915662</v>
      </c>
      <c r="K79" s="272" t="n">
        <v>72.1388674814847</v>
      </c>
    </row>
    <row r="80">
      <c r="A80" s="272" t="s">
        <v>50</v>
      </c>
      <c r="B80" s="272" t="s">
        <v>51</v>
      </c>
      <c r="C80" s="272" t="s">
        <v>18</v>
      </c>
      <c r="D80" s="272" t="n">
        <v>107.2095146</v>
      </c>
      <c r="E80" s="272" t="n">
        <v>71.8561396306667</v>
      </c>
      <c r="F80" s="272" t="n">
        <v>38.135274849078</v>
      </c>
      <c r="G80" s="272" t="n">
        <v>57.6613534617371</v>
      </c>
      <c r="H80" s="272" t="n">
        <v>173.920004</v>
      </c>
      <c r="I80" s="272" t="n">
        <v>57.1035085347789</v>
      </c>
      <c r="J80" s="272" t="n">
        <v>61.8647251509219</v>
      </c>
      <c r="K80" s="272" t="n">
        <v>35.5441902807906</v>
      </c>
    </row>
    <row r="81">
      <c r="A81" s="272" t="s">
        <v>50</v>
      </c>
      <c r="B81" s="272" t="s">
        <v>51</v>
      </c>
      <c r="C81" s="272" t="s">
        <v>19</v>
      </c>
      <c r="D81" s="272" t="n">
        <v>37920.2303811</v>
      </c>
      <c r="E81" s="272" t="n">
        <v>2.07971260423251</v>
      </c>
      <c r="F81" s="272" t="n">
        <v>77.8974540838438</v>
      </c>
      <c r="G81" s="272" t="n">
        <v>1.88325666617766</v>
      </c>
      <c r="H81" s="272" t="n">
        <v>10759.4483415</v>
      </c>
      <c r="I81" s="272" t="n">
        <v>7.16635192430155</v>
      </c>
      <c r="J81" s="272" t="n">
        <v>22.1025459161562</v>
      </c>
      <c r="K81" s="272" t="n">
        <v>6.63728514525711</v>
      </c>
    </row>
    <row r="82">
      <c r="A82" s="272" t="s">
        <v>33</v>
      </c>
      <c r="B82" s="272" t="s">
        <v>34</v>
      </c>
      <c r="C82" s="272" t="s">
        <v>16</v>
      </c>
      <c r="D82" s="272" t="n">
        <v>277.5324179</v>
      </c>
      <c r="E82" s="272" t="n">
        <v>43.8626774190259</v>
      </c>
      <c r="F82" s="272" t="n">
        <v>85.5037398037336</v>
      </c>
      <c r="G82" s="272" t="n">
        <v>16.0179731324579</v>
      </c>
      <c r="H82" s="272" t="n">
        <v>47.0527038</v>
      </c>
      <c r="I82" s="272" t="n">
        <v>100</v>
      </c>
      <c r="J82" s="272" t="n">
        <v>14.4962601962664</v>
      </c>
      <c r="K82" s="272" t="n">
        <v>94.4793062733258</v>
      </c>
    </row>
    <row r="83">
      <c r="A83" s="272" t="s">
        <v>33</v>
      </c>
      <c r="B83" s="272" t="s">
        <v>34</v>
      </c>
      <c r="C83" s="272" t="s">
        <v>18</v>
      </c>
      <c r="D83" s="272" t="n">
        <v>91.1530898</v>
      </c>
      <c r="E83" s="272" t="n">
        <v>70.512580368241</v>
      </c>
      <c r="F83" s="272" t="n">
        <v>100</v>
      </c>
      <c r="G83" s="272" t="n">
        <v>0</v>
      </c>
      <c r="H83" s="272"/>
      <c r="I83" s="272"/>
      <c r="J83" s="272"/>
      <c r="K83" s="272"/>
    </row>
    <row r="84">
      <c r="A84" s="272" t="s">
        <v>33</v>
      </c>
      <c r="B84" s="272" t="s">
        <v>34</v>
      </c>
      <c r="C84" s="272" t="s">
        <v>19</v>
      </c>
      <c r="D84" s="272" t="n">
        <v>32846.8412673</v>
      </c>
      <c r="E84" s="272" t="n">
        <v>2.14648038190934</v>
      </c>
      <c r="F84" s="272" t="n">
        <v>83.59661931616</v>
      </c>
      <c r="G84" s="272" t="n">
        <v>1.92978615069503</v>
      </c>
      <c r="H84" s="272" t="n">
        <v>6445.2276417</v>
      </c>
      <c r="I84" s="272" t="n">
        <v>10.0981559113976</v>
      </c>
      <c r="J84" s="272" t="n">
        <v>16.40338068384</v>
      </c>
      <c r="K84" s="272" t="n">
        <v>9.83477743464068</v>
      </c>
    </row>
    <row r="85">
      <c r="A85" s="272" t="s">
        <v>52</v>
      </c>
      <c r="B85" s="272" t="s">
        <v>53</v>
      </c>
      <c r="C85" s="272" t="s">
        <v>16</v>
      </c>
      <c r="D85" s="272" t="n">
        <v>123.2838596</v>
      </c>
      <c r="E85" s="272" t="n">
        <v>73.8160489495521</v>
      </c>
      <c r="F85" s="272" t="n">
        <v>100</v>
      </c>
      <c r="G85" s="272" t="n">
        <v>0</v>
      </c>
      <c r="H85" s="272"/>
      <c r="I85" s="272"/>
      <c r="J85" s="272"/>
      <c r="K85" s="272"/>
    </row>
    <row r="86">
      <c r="A86" s="272" t="s">
        <v>52</v>
      </c>
      <c r="B86" s="272" t="s">
        <v>53</v>
      </c>
      <c r="C86" s="272" t="s">
        <v>18</v>
      </c>
      <c r="D86" s="272" t="n">
        <v>408.7829196</v>
      </c>
      <c r="E86" s="272" t="n">
        <v>50.9590211317424</v>
      </c>
      <c r="F86" s="272" t="n">
        <v>86.2042271057049</v>
      </c>
      <c r="G86" s="272" t="n">
        <v>15.6329448825384</v>
      </c>
      <c r="H86" s="272" t="n">
        <v>65.4199511</v>
      </c>
      <c r="I86" s="272" t="n">
        <v>100</v>
      </c>
      <c r="J86" s="272" t="n">
        <v>13.7957728942951</v>
      </c>
      <c r="K86" s="272" t="n">
        <v>97.6839747443637</v>
      </c>
    </row>
    <row r="87">
      <c r="A87" s="272" t="s">
        <v>52</v>
      </c>
      <c r="B87" s="272" t="s">
        <v>53</v>
      </c>
      <c r="C87" s="272" t="s">
        <v>19</v>
      </c>
      <c r="D87" s="272" t="n">
        <v>47461.0763669</v>
      </c>
      <c r="E87" s="272" t="n">
        <v>2.71889534238182</v>
      </c>
      <c r="F87" s="272" t="n">
        <v>85.0217666230281</v>
      </c>
      <c r="G87" s="272" t="n">
        <v>1.85261830179292</v>
      </c>
      <c r="H87" s="272" t="n">
        <v>8361.1892152</v>
      </c>
      <c r="I87" s="272" t="n">
        <v>10.8721848587956</v>
      </c>
      <c r="J87" s="272" t="n">
        <v>14.9782333769719</v>
      </c>
      <c r="K87" s="272" t="n">
        <v>10.516118752613</v>
      </c>
    </row>
    <row r="88">
      <c r="A88" s="272" t="s">
        <v>35</v>
      </c>
      <c r="B88" s="272" t="s">
        <v>36</v>
      </c>
      <c r="C88" s="272" t="s">
        <v>18</v>
      </c>
      <c r="D88" s="272" t="n">
        <v>5.9465202</v>
      </c>
      <c r="E88" s="272" t="n">
        <v>100</v>
      </c>
      <c r="F88" s="272" t="n">
        <v>100</v>
      </c>
      <c r="G88" s="272" t="n">
        <v>0</v>
      </c>
      <c r="H88" s="272"/>
      <c r="I88" s="272"/>
      <c r="J88" s="272"/>
      <c r="K88" s="272"/>
    </row>
    <row r="89">
      <c r="A89" s="272" t="s">
        <v>35</v>
      </c>
      <c r="B89" s="272" t="s">
        <v>36</v>
      </c>
      <c r="C89" s="272" t="s">
        <v>19</v>
      </c>
      <c r="D89" s="272" t="n">
        <v>5331.394524</v>
      </c>
      <c r="E89" s="272" t="n">
        <v>3.18371811473971</v>
      </c>
      <c r="F89" s="272" t="n">
        <v>84.2428898105869</v>
      </c>
      <c r="G89" s="272" t="n">
        <v>2.08267355971812</v>
      </c>
      <c r="H89" s="272" t="n">
        <v>997.2042883</v>
      </c>
      <c r="I89" s="272" t="n">
        <v>11.2492657638211</v>
      </c>
      <c r="J89" s="272" t="n">
        <v>15.7571101894131</v>
      </c>
      <c r="K89" s="272" t="n">
        <v>11.1346837772727</v>
      </c>
    </row>
    <row r="90">
      <c r="A90" s="272" t="s">
        <v>56</v>
      </c>
      <c r="B90" s="272" t="s">
        <v>57</v>
      </c>
      <c r="C90" s="272" t="s">
        <v>16</v>
      </c>
      <c r="D90" s="272"/>
      <c r="E90" s="272"/>
      <c r="F90" s="272"/>
      <c r="G90" s="272"/>
      <c r="H90" s="272" t="n">
        <v>53.6958368</v>
      </c>
      <c r="I90" s="272" t="n">
        <v>100</v>
      </c>
      <c r="J90" s="272" t="n">
        <v>100</v>
      </c>
      <c r="K90" s="272" t="n">
        <v>0</v>
      </c>
    </row>
    <row r="91">
      <c r="A91" s="272" t="s">
        <v>56</v>
      </c>
      <c r="B91" s="272" t="s">
        <v>57</v>
      </c>
      <c r="C91" s="272" t="s">
        <v>18</v>
      </c>
      <c r="D91" s="272" t="n">
        <v>176.0091369</v>
      </c>
      <c r="E91" s="272" t="n">
        <v>49.8277691851275</v>
      </c>
      <c r="F91" s="272" t="n">
        <v>77.2965526762536</v>
      </c>
      <c r="G91" s="272" t="n">
        <v>21.6255431655916</v>
      </c>
      <c r="H91" s="272" t="n">
        <v>51.6971848</v>
      </c>
      <c r="I91" s="272" t="n">
        <v>99.9999999999998</v>
      </c>
      <c r="J91" s="272" t="n">
        <v>22.7034473237464</v>
      </c>
      <c r="K91" s="272" t="n">
        <v>73.6267013821897</v>
      </c>
    </row>
    <row r="92">
      <c r="A92" s="272" t="s">
        <v>56</v>
      </c>
      <c r="B92" s="272" t="s">
        <v>57</v>
      </c>
      <c r="C92" s="272" t="s">
        <v>19</v>
      </c>
      <c r="D92" s="272" t="n">
        <v>33321.943767</v>
      </c>
      <c r="E92" s="272" t="n">
        <v>2.17254565741393</v>
      </c>
      <c r="F92" s="272" t="n">
        <v>76.190620994972</v>
      </c>
      <c r="G92" s="272" t="n">
        <v>2.21914386561486</v>
      </c>
      <c r="H92" s="272" t="n">
        <v>10413.0243063</v>
      </c>
      <c r="I92" s="272" t="n">
        <v>7.71053757840262</v>
      </c>
      <c r="J92" s="272" t="n">
        <v>23.809379005028</v>
      </c>
      <c r="K92" s="272" t="n">
        <v>7.1013170550426</v>
      </c>
    </row>
    <row r="93">
      <c r="A93" s="272" t="s">
        <v>58</v>
      </c>
      <c r="B93" s="272" t="s">
        <v>59</v>
      </c>
      <c r="C93" s="272" t="s">
        <v>16</v>
      </c>
      <c r="D93" s="272" t="n">
        <v>24.91885</v>
      </c>
      <c r="E93" s="272" t="n">
        <v>71.1132254574509</v>
      </c>
      <c r="F93" s="272" t="n">
        <v>73.672745598123</v>
      </c>
      <c r="G93" s="272" t="n">
        <v>32.6442573503692</v>
      </c>
      <c r="H93" s="272" t="n">
        <v>8.9048521</v>
      </c>
      <c r="I93" s="272" t="n">
        <v>99.9999999999999</v>
      </c>
      <c r="J93" s="272" t="n">
        <v>26.327254401877</v>
      </c>
      <c r="K93" s="272" t="n">
        <v>91.3499003846732</v>
      </c>
    </row>
    <row r="94">
      <c r="A94" s="272" t="s">
        <v>58</v>
      </c>
      <c r="B94" s="272" t="s">
        <v>59</v>
      </c>
      <c r="C94" s="272" t="s">
        <v>18</v>
      </c>
      <c r="D94" s="272" t="n">
        <v>19.0504951</v>
      </c>
      <c r="E94" s="272" t="n">
        <v>99.9999999999998</v>
      </c>
      <c r="F94" s="272" t="n">
        <v>51.8638574657286</v>
      </c>
      <c r="G94" s="272" t="n">
        <v>68.6129345844419</v>
      </c>
      <c r="H94" s="272" t="n">
        <v>17.6812407</v>
      </c>
      <c r="I94" s="272" t="n">
        <v>100</v>
      </c>
      <c r="J94" s="272" t="n">
        <v>48.1361425342714</v>
      </c>
      <c r="K94" s="272" t="n">
        <v>73.9263944355178</v>
      </c>
    </row>
    <row r="95">
      <c r="A95" s="272" t="s">
        <v>58</v>
      </c>
      <c r="B95" s="272" t="s">
        <v>59</v>
      </c>
      <c r="C95" s="272" t="s">
        <v>19</v>
      </c>
      <c r="D95" s="272" t="n">
        <v>7574.0930596</v>
      </c>
      <c r="E95" s="272" t="n">
        <v>2.89335581242701</v>
      </c>
      <c r="F95" s="272" t="n">
        <v>81.8264097559374</v>
      </c>
      <c r="G95" s="272" t="n">
        <v>1.95263699759447</v>
      </c>
      <c r="H95" s="272" t="n">
        <v>1682.200944</v>
      </c>
      <c r="I95" s="272" t="n">
        <v>9.24193407586948</v>
      </c>
      <c r="J95" s="272" t="n">
        <v>18.1735902440626</v>
      </c>
      <c r="K95" s="272" t="n">
        <v>8.79172870764864</v>
      </c>
    </row>
    <row r="96">
      <c r="A96" s="272" t="s">
        <v>60</v>
      </c>
      <c r="B96" s="272" t="s">
        <v>61</v>
      </c>
      <c r="C96" s="272" t="s">
        <v>18</v>
      </c>
      <c r="D96" s="272" t="n">
        <v>5.338945</v>
      </c>
      <c r="E96" s="272" t="n">
        <v>100</v>
      </c>
      <c r="F96" s="272" t="n">
        <v>100</v>
      </c>
      <c r="G96" s="272" t="n">
        <v>0</v>
      </c>
      <c r="H96" s="272"/>
      <c r="I96" s="272"/>
      <c r="J96" s="272"/>
      <c r="K96" s="272"/>
    </row>
    <row r="97">
      <c r="A97" s="272" t="s">
        <v>60</v>
      </c>
      <c r="B97" s="272" t="s">
        <v>61</v>
      </c>
      <c r="C97" s="272" t="s">
        <v>19</v>
      </c>
      <c r="D97" s="272" t="n">
        <v>2321.6615873</v>
      </c>
      <c r="E97" s="272" t="n">
        <v>2.59155001202593</v>
      </c>
      <c r="F97" s="272" t="n">
        <v>74.8413248850523</v>
      </c>
      <c r="G97" s="272" t="n">
        <v>2.47243308147128</v>
      </c>
      <c r="H97" s="272" t="n">
        <v>780.4502351</v>
      </c>
      <c r="I97" s="272" t="n">
        <v>8.155528028417</v>
      </c>
      <c r="J97" s="272" t="n">
        <v>25.1586751149477</v>
      </c>
      <c r="K97" s="272" t="n">
        <v>7.35492495775357</v>
      </c>
    </row>
    <row r="98">
      <c r="A98" s="272" t="s">
        <v>68</v>
      </c>
      <c r="B98" s="272" t="s">
        <v>69</v>
      </c>
      <c r="C98" s="272" t="s">
        <v>16</v>
      </c>
      <c r="D98" s="272" t="n">
        <v>2.6652925</v>
      </c>
      <c r="E98" s="272" t="n">
        <v>69.5727882823567</v>
      </c>
      <c r="F98" s="272" t="n">
        <v>100</v>
      </c>
      <c r="G98" s="272" t="n">
        <v>0</v>
      </c>
      <c r="H98" s="272"/>
      <c r="I98" s="272"/>
      <c r="J98" s="272"/>
      <c r="K98" s="272"/>
    </row>
    <row r="99">
      <c r="A99" s="272" t="s">
        <v>68</v>
      </c>
      <c r="B99" s="272" t="s">
        <v>69</v>
      </c>
      <c r="C99" s="272" t="s">
        <v>18</v>
      </c>
      <c r="D99" s="272"/>
      <c r="E99" s="272"/>
      <c r="F99" s="272"/>
      <c r="G99" s="272"/>
      <c r="H99" s="272" t="n">
        <v>1.2815832</v>
      </c>
      <c r="I99" s="272" t="n">
        <v>100</v>
      </c>
      <c r="J99" s="272" t="n">
        <v>100</v>
      </c>
      <c r="K99" s="272" t="n">
        <v>0</v>
      </c>
    </row>
    <row r="100">
      <c r="A100" s="272" t="s">
        <v>68</v>
      </c>
      <c r="B100" s="272" t="s">
        <v>69</v>
      </c>
      <c r="C100" s="272" t="s">
        <v>19</v>
      </c>
      <c r="D100" s="272" t="n">
        <v>460.8097459</v>
      </c>
      <c r="E100" s="272" t="n">
        <v>3.92122681015794</v>
      </c>
      <c r="F100" s="272" t="n">
        <v>80.7138813117868</v>
      </c>
      <c r="G100" s="272" t="n">
        <v>2.45009075469288</v>
      </c>
      <c r="H100" s="272" t="n">
        <v>110.107844</v>
      </c>
      <c r="I100" s="272" t="n">
        <v>10.945149524748</v>
      </c>
      <c r="J100" s="272" t="n">
        <v>19.2861186882131</v>
      </c>
      <c r="K100" s="272" t="n">
        <v>10.2538171404207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776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740</v>
      </c>
      <c r="I110" s="5" t="s">
        <v>741</v>
      </c>
      <c r="J110" s="5" t="s">
        <v>742</v>
      </c>
      <c r="K110" s="5" t="s">
        <v>743</v>
      </c>
    </row>
    <row r="111">
      <c r="A111" s="273" t="s">
        <v>74</v>
      </c>
      <c r="B111" s="273" t="s">
        <v>75</v>
      </c>
      <c r="C111" s="273" t="s">
        <v>16</v>
      </c>
      <c r="D111" s="273" t="n">
        <v>192.0463038</v>
      </c>
      <c r="E111" s="273" t="n">
        <v>48.9486158081222</v>
      </c>
      <c r="F111" s="273" t="n">
        <v>100</v>
      </c>
      <c r="G111" s="273" t="n">
        <v>0</v>
      </c>
      <c r="H111" s="273"/>
      <c r="I111" s="273"/>
      <c r="J111" s="273"/>
      <c r="K111" s="273"/>
    </row>
    <row r="112">
      <c r="A112" s="273" t="s">
        <v>74</v>
      </c>
      <c r="B112" s="273" t="s">
        <v>75</v>
      </c>
      <c r="C112" s="273" t="s">
        <v>18</v>
      </c>
      <c r="D112" s="273" t="n">
        <v>133.8309272</v>
      </c>
      <c r="E112" s="273" t="n">
        <v>47.4933484843744</v>
      </c>
      <c r="F112" s="273" t="n">
        <v>100</v>
      </c>
      <c r="G112" s="273" t="n">
        <v>0</v>
      </c>
      <c r="H112" s="273"/>
      <c r="I112" s="273"/>
      <c r="J112" s="273"/>
      <c r="K112" s="273"/>
    </row>
    <row r="113">
      <c r="A113" s="273" t="s">
        <v>74</v>
      </c>
      <c r="B113" s="273" t="s">
        <v>75</v>
      </c>
      <c r="C113" s="273" t="s">
        <v>19</v>
      </c>
      <c r="D113" s="273" t="n">
        <v>87313.9492696</v>
      </c>
      <c r="E113" s="273" t="n">
        <v>1.29780910293396</v>
      </c>
      <c r="F113" s="273" t="n">
        <v>87.5283233851402</v>
      </c>
      <c r="G113" s="273" t="n">
        <v>0.872834102231695</v>
      </c>
      <c r="H113" s="273" t="n">
        <v>12441.1310207</v>
      </c>
      <c r="I113" s="273" t="n">
        <v>6.21744898747676</v>
      </c>
      <c r="J113" s="273" t="n">
        <v>12.4716766148598</v>
      </c>
      <c r="K113" s="273" t="n">
        <v>6.12569648179359</v>
      </c>
    </row>
    <row r="114">
      <c r="A114" s="273" t="s">
        <v>76</v>
      </c>
      <c r="B114" s="273" t="s">
        <v>77</v>
      </c>
      <c r="C114" s="273" t="s">
        <v>16</v>
      </c>
      <c r="D114" s="273" t="n">
        <v>196.5033138</v>
      </c>
      <c r="E114" s="273" t="n">
        <v>40.7422903613199</v>
      </c>
      <c r="F114" s="273" t="n">
        <v>100</v>
      </c>
      <c r="G114" s="273" t="n">
        <v>0</v>
      </c>
      <c r="H114" s="273"/>
      <c r="I114" s="273"/>
      <c r="J114" s="273"/>
      <c r="K114" s="273"/>
    </row>
    <row r="115">
      <c r="A115" s="273" t="s">
        <v>76</v>
      </c>
      <c r="B115" s="273" t="s">
        <v>77</v>
      </c>
      <c r="C115" s="273" t="s">
        <v>18</v>
      </c>
      <c r="D115" s="273" t="n">
        <v>211.8242951</v>
      </c>
      <c r="E115" s="273" t="n">
        <v>37.6114732057711</v>
      </c>
      <c r="F115" s="273" t="n">
        <v>85.3065990364465</v>
      </c>
      <c r="G115" s="273" t="n">
        <v>13.5727860442588</v>
      </c>
      <c r="H115" s="273" t="n">
        <v>36.4850942</v>
      </c>
      <c r="I115" s="273" t="n">
        <v>99.9999999999998</v>
      </c>
      <c r="J115" s="273" t="n">
        <v>14.6934009635535</v>
      </c>
      <c r="K115" s="273" t="n">
        <v>78.8005594999464</v>
      </c>
    </row>
    <row r="116">
      <c r="A116" s="273" t="s">
        <v>76</v>
      </c>
      <c r="B116" s="273" t="s">
        <v>77</v>
      </c>
      <c r="C116" s="273" t="s">
        <v>19</v>
      </c>
      <c r="D116" s="273" t="n">
        <v>34966.7739346</v>
      </c>
      <c r="E116" s="273" t="n">
        <v>2.92113667015612</v>
      </c>
      <c r="F116" s="273" t="n">
        <v>92.9702994839702</v>
      </c>
      <c r="G116" s="273" t="n">
        <v>1.2313383615436</v>
      </c>
      <c r="H116" s="273" t="n">
        <v>2643.919081</v>
      </c>
      <c r="I116" s="273" t="n">
        <v>16.287120534571</v>
      </c>
      <c r="J116" s="273" t="n">
        <v>7.02970051602975</v>
      </c>
      <c r="K116" s="273" t="n">
        <v>16.2848895166682</v>
      </c>
    </row>
    <row r="117">
      <c r="A117" s="273" t="s">
        <v>78</v>
      </c>
      <c r="B117" s="273" t="s">
        <v>79</v>
      </c>
      <c r="C117" s="273" t="s">
        <v>16</v>
      </c>
      <c r="D117" s="273" t="n">
        <v>394.7249763</v>
      </c>
      <c r="E117" s="273" t="n">
        <v>29.8979699651923</v>
      </c>
      <c r="F117" s="273" t="n">
        <v>67.4247539777296</v>
      </c>
      <c r="G117" s="273" t="n">
        <v>10.3624953759714</v>
      </c>
      <c r="H117" s="273" t="n">
        <v>190.7053783</v>
      </c>
      <c r="I117" s="273" t="n">
        <v>36.1343476029771</v>
      </c>
      <c r="J117" s="273" t="n">
        <v>32.5752460222704</v>
      </c>
      <c r="K117" s="273" t="n">
        <v>21.4484550889522</v>
      </c>
    </row>
    <row r="118">
      <c r="A118" s="273" t="s">
        <v>78</v>
      </c>
      <c r="B118" s="273" t="s">
        <v>79</v>
      </c>
      <c r="C118" s="273" t="s">
        <v>18</v>
      </c>
      <c r="D118" s="273" t="n">
        <v>299.9608883</v>
      </c>
      <c r="E118" s="273" t="n">
        <v>25.1723075196421</v>
      </c>
      <c r="F118" s="273" t="n">
        <v>94.4893267119679</v>
      </c>
      <c r="G118" s="273" t="n">
        <v>4.08488030670046</v>
      </c>
      <c r="H118" s="273" t="n">
        <v>17.493896</v>
      </c>
      <c r="I118" s="273" t="n">
        <v>71.0191522031105</v>
      </c>
      <c r="J118" s="273" t="n">
        <v>5.51067328803209</v>
      </c>
      <c r="K118" s="273" t="n">
        <v>70.041820609717</v>
      </c>
    </row>
    <row r="119">
      <c r="A119" s="273" t="s">
        <v>78</v>
      </c>
      <c r="B119" s="273" t="s">
        <v>79</v>
      </c>
      <c r="C119" s="273" t="s">
        <v>19</v>
      </c>
      <c r="D119" s="273" t="n">
        <v>31972.2381354</v>
      </c>
      <c r="E119" s="273" t="n">
        <v>1.61866490918944</v>
      </c>
      <c r="F119" s="273" t="n">
        <v>83.7814655001708</v>
      </c>
      <c r="G119" s="273" t="n">
        <v>0.960766864051352</v>
      </c>
      <c r="H119" s="273" t="n">
        <v>6189.2310446</v>
      </c>
      <c r="I119" s="273" t="n">
        <v>5.32803590007237</v>
      </c>
      <c r="J119" s="273" t="n">
        <v>16.2185344998292</v>
      </c>
      <c r="K119" s="273" t="n">
        <v>4.96311524787108</v>
      </c>
    </row>
    <row r="120">
      <c r="A120" s="273" t="s">
        <v>80</v>
      </c>
      <c r="B120" s="273" t="s">
        <v>81</v>
      </c>
      <c r="C120" s="273" t="s">
        <v>16</v>
      </c>
      <c r="D120" s="273" t="n">
        <v>843.7337633</v>
      </c>
      <c r="E120" s="273" t="n">
        <v>22.8036147126202</v>
      </c>
      <c r="F120" s="273" t="n">
        <v>70.7750995355466</v>
      </c>
      <c r="G120" s="273" t="n">
        <v>11.8477071838478</v>
      </c>
      <c r="H120" s="273" t="n">
        <v>348.3998668</v>
      </c>
      <c r="I120" s="273" t="n">
        <v>38.5437641836935</v>
      </c>
      <c r="J120" s="273" t="n">
        <v>29.2249004644534</v>
      </c>
      <c r="K120" s="273" t="n">
        <v>28.6920619703991</v>
      </c>
    </row>
    <row r="121">
      <c r="A121" s="273" t="s">
        <v>80</v>
      </c>
      <c r="B121" s="273" t="s">
        <v>81</v>
      </c>
      <c r="C121" s="273" t="s">
        <v>18</v>
      </c>
      <c r="D121" s="273" t="n">
        <v>459.1709714</v>
      </c>
      <c r="E121" s="273" t="n">
        <v>29.9003845438195</v>
      </c>
      <c r="F121" s="273" t="n">
        <v>46.3098180958974</v>
      </c>
      <c r="G121" s="273" t="n">
        <v>21.0870238124951</v>
      </c>
      <c r="H121" s="273" t="n">
        <v>532.3487328</v>
      </c>
      <c r="I121" s="273" t="n">
        <v>27.5058395400659</v>
      </c>
      <c r="J121" s="273" t="n">
        <v>53.6901819041026</v>
      </c>
      <c r="K121" s="273" t="n">
        <v>18.1883577650141</v>
      </c>
    </row>
    <row r="122">
      <c r="A122" s="273" t="s">
        <v>80</v>
      </c>
      <c r="B122" s="273" t="s">
        <v>81</v>
      </c>
      <c r="C122" s="273" t="s">
        <v>19</v>
      </c>
      <c r="D122" s="273" t="n">
        <v>106100.8794594</v>
      </c>
      <c r="E122" s="273" t="n">
        <v>1.18348189963108</v>
      </c>
      <c r="F122" s="273" t="n">
        <v>79.4941765131299</v>
      </c>
      <c r="G122" s="273" t="n">
        <v>0.932167506845759</v>
      </c>
      <c r="H122" s="273" t="n">
        <v>27369.1231412</v>
      </c>
      <c r="I122" s="273" t="n">
        <v>4.04187648960183</v>
      </c>
      <c r="J122" s="273" t="n">
        <v>20.5058234868701</v>
      </c>
      <c r="K122" s="273" t="n">
        <v>3.6136997071319</v>
      </c>
    </row>
    <row r="123">
      <c r="A123" s="273" t="s">
        <v>82</v>
      </c>
      <c r="B123" s="273" t="s">
        <v>83</v>
      </c>
      <c r="C123" s="273" t="s">
        <v>16</v>
      </c>
      <c r="D123" s="273" t="n">
        <v>430.8074974</v>
      </c>
      <c r="E123" s="273" t="n">
        <v>36.3504405775646</v>
      </c>
      <c r="F123" s="273" t="n">
        <v>54.0113996760547</v>
      </c>
      <c r="G123" s="273" t="n">
        <v>24.1913928159776</v>
      </c>
      <c r="H123" s="273" t="n">
        <v>366.8157821</v>
      </c>
      <c r="I123" s="273" t="n">
        <v>37.2928445582016</v>
      </c>
      <c r="J123" s="273" t="n">
        <v>45.9886003239453</v>
      </c>
      <c r="K123" s="273" t="n">
        <v>28.4116275968478</v>
      </c>
    </row>
    <row r="124">
      <c r="A124" s="273" t="s">
        <v>82</v>
      </c>
      <c r="B124" s="273" t="s">
        <v>83</v>
      </c>
      <c r="C124" s="273" t="s">
        <v>18</v>
      </c>
      <c r="D124" s="273" t="n">
        <v>787.4843091</v>
      </c>
      <c r="E124" s="273" t="n">
        <v>25.4226099385099</v>
      </c>
      <c r="F124" s="273" t="n">
        <v>78.47130381924</v>
      </c>
      <c r="G124" s="273" t="n">
        <v>9.90228550691759</v>
      </c>
      <c r="H124" s="273" t="n">
        <v>216.0472633</v>
      </c>
      <c r="I124" s="273" t="n">
        <v>38.1398863486714</v>
      </c>
      <c r="J124" s="273" t="n">
        <v>21.52869618076</v>
      </c>
      <c r="K124" s="273" t="n">
        <v>36.0934655770108</v>
      </c>
    </row>
    <row r="125">
      <c r="A125" s="273" t="s">
        <v>82</v>
      </c>
      <c r="B125" s="273" t="s">
        <v>83</v>
      </c>
      <c r="C125" s="273" t="s">
        <v>19</v>
      </c>
      <c r="D125" s="273" t="n">
        <v>76354.3647961</v>
      </c>
      <c r="E125" s="273" t="n">
        <v>1.6240195475672</v>
      </c>
      <c r="F125" s="273" t="n">
        <v>77.2737887975443</v>
      </c>
      <c r="G125" s="273" t="n">
        <v>1.20005654857688</v>
      </c>
      <c r="H125" s="273" t="n">
        <v>22455.8087236</v>
      </c>
      <c r="I125" s="273" t="n">
        <v>4.22659453991961</v>
      </c>
      <c r="J125" s="273" t="n">
        <v>22.7262112024557</v>
      </c>
      <c r="K125" s="273" t="n">
        <v>4.08043890174791</v>
      </c>
    </row>
    <row r="126">
      <c r="A126" s="273" t="s">
        <v>84</v>
      </c>
      <c r="B126" s="273" t="s">
        <v>85</v>
      </c>
      <c r="C126" s="273" t="s">
        <v>16</v>
      </c>
      <c r="D126" s="273" t="n">
        <v>340.4826703</v>
      </c>
      <c r="E126" s="273" t="n">
        <v>39.814424639459</v>
      </c>
      <c r="F126" s="273" t="n">
        <v>75.4329061651887</v>
      </c>
      <c r="G126" s="273" t="n">
        <v>18.4422663747345</v>
      </c>
      <c r="H126" s="273" t="n">
        <v>110.8888698</v>
      </c>
      <c r="I126" s="273" t="n">
        <v>62.6861166883385</v>
      </c>
      <c r="J126" s="273" t="n">
        <v>24.5670938348113</v>
      </c>
      <c r="K126" s="273" t="n">
        <v>56.6267120674857</v>
      </c>
    </row>
    <row r="127">
      <c r="A127" s="273" t="s">
        <v>84</v>
      </c>
      <c r="B127" s="273" t="s">
        <v>85</v>
      </c>
      <c r="C127" s="273" t="s">
        <v>18</v>
      </c>
      <c r="D127" s="273" t="n">
        <v>230.7806452</v>
      </c>
      <c r="E127" s="273" t="n">
        <v>50.1085650355749</v>
      </c>
      <c r="F127" s="273" t="n">
        <v>60.1835256931356</v>
      </c>
      <c r="G127" s="273" t="n">
        <v>31.9777515137074</v>
      </c>
      <c r="H127" s="273" t="n">
        <v>152.6808462</v>
      </c>
      <c r="I127" s="273" t="n">
        <v>61.4019610560738</v>
      </c>
      <c r="J127" s="273" t="n">
        <v>39.8164743068644</v>
      </c>
      <c r="K127" s="273" t="n">
        <v>48.3351141289304</v>
      </c>
    </row>
    <row r="128">
      <c r="A128" s="273" t="s">
        <v>84</v>
      </c>
      <c r="B128" s="273" t="s">
        <v>85</v>
      </c>
      <c r="C128" s="273" t="s">
        <v>19</v>
      </c>
      <c r="D128" s="273" t="n">
        <v>59381.7835652</v>
      </c>
      <c r="E128" s="273" t="n">
        <v>1.53669445590742</v>
      </c>
      <c r="F128" s="273" t="n">
        <v>85.3223037087093</v>
      </c>
      <c r="G128" s="273" t="n">
        <v>1.31973898617029</v>
      </c>
      <c r="H128" s="273" t="n">
        <v>10215.2397031</v>
      </c>
      <c r="I128" s="273" t="n">
        <v>8.06322105500832</v>
      </c>
      <c r="J128" s="273" t="n">
        <v>14.6776962912907</v>
      </c>
      <c r="K128" s="273" t="n">
        <v>7.67171961863395</v>
      </c>
    </row>
    <row r="129">
      <c r="A129" s="273" t="s">
        <v>86</v>
      </c>
      <c r="B129" s="273" t="s">
        <v>87</v>
      </c>
      <c r="C129" s="273" t="s">
        <v>16</v>
      </c>
      <c r="D129" s="273" t="n">
        <v>1292.9937515</v>
      </c>
      <c r="E129" s="273" t="n">
        <v>26.9535363276524</v>
      </c>
      <c r="F129" s="273" t="n">
        <v>72.2672371882269</v>
      </c>
      <c r="G129" s="273" t="n">
        <v>12.5659449167784</v>
      </c>
      <c r="H129" s="273" t="n">
        <v>496.1901191</v>
      </c>
      <c r="I129" s="273" t="n">
        <v>38.8781110831409</v>
      </c>
      <c r="J129" s="273" t="n">
        <v>27.7327628117731</v>
      </c>
      <c r="K129" s="273" t="n">
        <v>32.744884740063</v>
      </c>
    </row>
    <row r="130">
      <c r="A130" s="273" t="s">
        <v>86</v>
      </c>
      <c r="B130" s="273" t="s">
        <v>87</v>
      </c>
      <c r="C130" s="273" t="s">
        <v>18</v>
      </c>
      <c r="D130" s="273" t="n">
        <v>1642.6876816</v>
      </c>
      <c r="E130" s="273" t="n">
        <v>22.4837260753985</v>
      </c>
      <c r="F130" s="273" t="n">
        <v>67.0386722628405</v>
      </c>
      <c r="G130" s="273" t="n">
        <v>12.224402049178</v>
      </c>
      <c r="H130" s="273" t="n">
        <v>807.6706357</v>
      </c>
      <c r="I130" s="273" t="n">
        <v>30.6134476725442</v>
      </c>
      <c r="J130" s="273" t="n">
        <v>32.9613277371595</v>
      </c>
      <c r="K130" s="273" t="n">
        <v>24.8627024105026</v>
      </c>
    </row>
    <row r="131">
      <c r="A131" s="273" t="s">
        <v>86</v>
      </c>
      <c r="B131" s="273" t="s">
        <v>87</v>
      </c>
      <c r="C131" s="273" t="s">
        <v>19</v>
      </c>
      <c r="D131" s="273" t="n">
        <v>148072.0096021</v>
      </c>
      <c r="E131" s="273" t="n">
        <v>1.58498693700588</v>
      </c>
      <c r="F131" s="273" t="n">
        <v>80.7809160294884</v>
      </c>
      <c r="G131" s="273" t="n">
        <v>1.10781279070746</v>
      </c>
      <c r="H131" s="273" t="n">
        <v>35228.7214122</v>
      </c>
      <c r="I131" s="273" t="n">
        <v>4.84095162781359</v>
      </c>
      <c r="J131" s="273" t="n">
        <v>19.2190839705116</v>
      </c>
      <c r="K131" s="273" t="n">
        <v>4.65631619903631</v>
      </c>
    </row>
    <row r="132">
      <c r="A132" s="273" t="s">
        <v>88</v>
      </c>
      <c r="B132" s="273" t="s">
        <v>89</v>
      </c>
      <c r="C132" s="273" t="s">
        <v>16</v>
      </c>
      <c r="D132" s="273" t="n">
        <v>1620.829458</v>
      </c>
      <c r="E132" s="273" t="n">
        <v>17.5607045304979</v>
      </c>
      <c r="F132" s="273" t="n">
        <v>85.6055551324375</v>
      </c>
      <c r="G132" s="273" t="n">
        <v>7.15003903086394</v>
      </c>
      <c r="H132" s="273" t="n">
        <v>272.5400266</v>
      </c>
      <c r="I132" s="273" t="n">
        <v>46.0915099185817</v>
      </c>
      <c r="J132" s="273" t="n">
        <v>14.3944448675625</v>
      </c>
      <c r="K132" s="273" t="n">
        <v>42.5221719967134</v>
      </c>
    </row>
    <row r="133">
      <c r="A133" s="273" t="s">
        <v>88</v>
      </c>
      <c r="B133" s="273" t="s">
        <v>89</v>
      </c>
      <c r="C133" s="273" t="s">
        <v>18</v>
      </c>
      <c r="D133" s="273" t="n">
        <v>3085.395908</v>
      </c>
      <c r="E133" s="273" t="n">
        <v>13.5311591558658</v>
      </c>
      <c r="F133" s="273" t="n">
        <v>75.7185972060921</v>
      </c>
      <c r="G133" s="273" t="n">
        <v>6.0062913855864</v>
      </c>
      <c r="H133" s="273" t="n">
        <v>989.4232538</v>
      </c>
      <c r="I133" s="273" t="n">
        <v>20.2625732930756</v>
      </c>
      <c r="J133" s="273" t="n">
        <v>24.2814027939079</v>
      </c>
      <c r="K133" s="273" t="n">
        <v>18.7298881365183</v>
      </c>
    </row>
    <row r="134">
      <c r="A134" s="273" t="s">
        <v>88</v>
      </c>
      <c r="B134" s="273" t="s">
        <v>89</v>
      </c>
      <c r="C134" s="273" t="s">
        <v>19</v>
      </c>
      <c r="D134" s="273" t="n">
        <v>300963.4213807</v>
      </c>
      <c r="E134" s="273" t="n">
        <v>0.849213730949286</v>
      </c>
      <c r="F134" s="273" t="n">
        <v>83.8068223828696</v>
      </c>
      <c r="G134" s="273" t="n">
        <v>0.524705539702753</v>
      </c>
      <c r="H134" s="273" t="n">
        <v>58152.236299</v>
      </c>
      <c r="I134" s="273" t="n">
        <v>2.76528125115688</v>
      </c>
      <c r="J134" s="273" t="n">
        <v>16.1931776171305</v>
      </c>
      <c r="K134" s="273" t="n">
        <v>2.71558214260907</v>
      </c>
    </row>
    <row r="135">
      <c r="A135" s="273" t="s">
        <v>90</v>
      </c>
      <c r="B135" s="273" t="s">
        <v>91</v>
      </c>
      <c r="C135" s="273" t="s">
        <v>16</v>
      </c>
      <c r="D135" s="273" t="n">
        <v>328.500131</v>
      </c>
      <c r="E135" s="273" t="n">
        <v>35.6380619626688</v>
      </c>
      <c r="F135" s="273" t="n">
        <v>79.0760532217233</v>
      </c>
      <c r="G135" s="273" t="n">
        <v>10.3116376956622</v>
      </c>
      <c r="H135" s="273" t="n">
        <v>86.9228923</v>
      </c>
      <c r="I135" s="273" t="n">
        <v>51.1978753853036</v>
      </c>
      <c r="J135" s="273" t="n">
        <v>20.9239467782767</v>
      </c>
      <c r="K135" s="273" t="n">
        <v>38.969875992605</v>
      </c>
    </row>
    <row r="136">
      <c r="A136" s="273" t="s">
        <v>90</v>
      </c>
      <c r="B136" s="273" t="s">
        <v>91</v>
      </c>
      <c r="C136" s="273" t="s">
        <v>18</v>
      </c>
      <c r="D136" s="273" t="n">
        <v>624.3748773</v>
      </c>
      <c r="E136" s="273" t="n">
        <v>25.040644167986</v>
      </c>
      <c r="F136" s="273" t="n">
        <v>69.4293206112504</v>
      </c>
      <c r="G136" s="273" t="n">
        <v>12.6309414347029</v>
      </c>
      <c r="H136" s="273" t="n">
        <v>274.9207975</v>
      </c>
      <c r="I136" s="273" t="n">
        <v>37.9288953778122</v>
      </c>
      <c r="J136" s="273" t="n">
        <v>30.5706793887496</v>
      </c>
      <c r="K136" s="273" t="n">
        <v>28.6862346544593</v>
      </c>
    </row>
    <row r="137">
      <c r="A137" s="273" t="s">
        <v>90</v>
      </c>
      <c r="B137" s="273" t="s">
        <v>91</v>
      </c>
      <c r="C137" s="273" t="s">
        <v>19</v>
      </c>
      <c r="D137" s="273" t="n">
        <v>123535.4097935</v>
      </c>
      <c r="E137" s="273" t="n">
        <v>0.890603575167627</v>
      </c>
      <c r="F137" s="273" t="n">
        <v>84.9261355455698</v>
      </c>
      <c r="G137" s="273" t="n">
        <v>0.649097169365777</v>
      </c>
      <c r="H137" s="273" t="n">
        <v>21926.7721366</v>
      </c>
      <c r="I137" s="273" t="n">
        <v>3.73104381040602</v>
      </c>
      <c r="J137" s="273" t="n">
        <v>15.0738644544302</v>
      </c>
      <c r="K137" s="273" t="n">
        <v>3.65701272918122</v>
      </c>
    </row>
    <row r="138">
      <c r="A138" s="273" t="s">
        <v>92</v>
      </c>
      <c r="B138" s="273" t="s">
        <v>93</v>
      </c>
      <c r="C138" s="273" t="s">
        <v>16</v>
      </c>
      <c r="D138" s="273" t="n">
        <v>616.2338402</v>
      </c>
      <c r="E138" s="273" t="n">
        <v>28.3058775057969</v>
      </c>
      <c r="F138" s="273" t="n">
        <v>74.5817485767657</v>
      </c>
      <c r="G138" s="273" t="n">
        <v>13.2725809212641</v>
      </c>
      <c r="H138" s="273" t="n">
        <v>210.0190326</v>
      </c>
      <c r="I138" s="273" t="n">
        <v>43.4512855192048</v>
      </c>
      <c r="J138" s="273" t="n">
        <v>25.4182514232343</v>
      </c>
      <c r="K138" s="273" t="n">
        <v>38.9441538189232</v>
      </c>
    </row>
    <row r="139">
      <c r="A139" s="273" t="s">
        <v>92</v>
      </c>
      <c r="B139" s="273" t="s">
        <v>93</v>
      </c>
      <c r="C139" s="273" t="s">
        <v>18</v>
      </c>
      <c r="D139" s="273" t="n">
        <v>973.9199518</v>
      </c>
      <c r="E139" s="273" t="n">
        <v>27.6304388581385</v>
      </c>
      <c r="F139" s="273" t="n">
        <v>85.3619482353549</v>
      </c>
      <c r="G139" s="273" t="n">
        <v>8.31579001315641</v>
      </c>
      <c r="H139" s="273" t="n">
        <v>167.0099027</v>
      </c>
      <c r="I139" s="273" t="n">
        <v>61.6784294973131</v>
      </c>
      <c r="J139" s="273" t="n">
        <v>14.6380517646451</v>
      </c>
      <c r="K139" s="273" t="n">
        <v>48.4936143178306</v>
      </c>
    </row>
    <row r="140">
      <c r="A140" s="273" t="s">
        <v>92</v>
      </c>
      <c r="B140" s="273" t="s">
        <v>93</v>
      </c>
      <c r="C140" s="273" t="s">
        <v>19</v>
      </c>
      <c r="D140" s="273" t="n">
        <v>211623.0639285</v>
      </c>
      <c r="E140" s="273" t="n">
        <v>0.890653572897733</v>
      </c>
      <c r="F140" s="273" t="n">
        <v>85.6475445054397</v>
      </c>
      <c r="G140" s="273" t="n">
        <v>0.695562021351891</v>
      </c>
      <c r="H140" s="273" t="n">
        <v>35462.9035099</v>
      </c>
      <c r="I140" s="273" t="n">
        <v>4.45839646560117</v>
      </c>
      <c r="J140" s="273" t="n">
        <v>14.3524554945603</v>
      </c>
      <c r="K140" s="273" t="n">
        <v>4.15073080718548</v>
      </c>
    </row>
    <row r="141">
      <c r="A141" s="273" t="s">
        <v>94</v>
      </c>
      <c r="B141" s="273" t="s">
        <v>95</v>
      </c>
      <c r="C141" s="273" t="s">
        <v>16</v>
      </c>
      <c r="D141" s="273" t="n">
        <v>3006.5828203</v>
      </c>
      <c r="E141" s="273" t="n">
        <v>23.7859197427224</v>
      </c>
      <c r="F141" s="273" t="n">
        <v>81.1777669868031</v>
      </c>
      <c r="G141" s="273" t="n">
        <v>6.27788179107806</v>
      </c>
      <c r="H141" s="273" t="n">
        <v>697.1194764</v>
      </c>
      <c r="I141" s="273" t="n">
        <v>32.4182219494138</v>
      </c>
      <c r="J141" s="273" t="n">
        <v>18.8222330131969</v>
      </c>
      <c r="K141" s="273" t="n">
        <v>27.0756623217613</v>
      </c>
    </row>
    <row r="142">
      <c r="A142" s="273" t="s">
        <v>94</v>
      </c>
      <c r="B142" s="273" t="s">
        <v>95</v>
      </c>
      <c r="C142" s="273" t="s">
        <v>18</v>
      </c>
      <c r="D142" s="273" t="n">
        <v>1390.5028558</v>
      </c>
      <c r="E142" s="273" t="n">
        <v>22.9338769292285</v>
      </c>
      <c r="F142" s="273" t="n">
        <v>71.6594264152807</v>
      </c>
      <c r="G142" s="273" t="n">
        <v>12.8283600513495</v>
      </c>
      <c r="H142" s="273" t="n">
        <v>549.9297228</v>
      </c>
      <c r="I142" s="273" t="n">
        <v>39.1835727976274</v>
      </c>
      <c r="J142" s="273" t="n">
        <v>28.3405735847193</v>
      </c>
      <c r="K142" s="273" t="n">
        <v>32.4366378958562</v>
      </c>
    </row>
    <row r="143">
      <c r="A143" s="273" t="s">
        <v>94</v>
      </c>
      <c r="B143" s="273" t="s">
        <v>95</v>
      </c>
      <c r="C143" s="273" t="s">
        <v>19</v>
      </c>
      <c r="D143" s="273" t="n">
        <v>244769.0012213</v>
      </c>
      <c r="E143" s="273" t="n">
        <v>1.09477051396111</v>
      </c>
      <c r="F143" s="273" t="n">
        <v>84.719521964717</v>
      </c>
      <c r="G143" s="273" t="n">
        <v>0.842549767071581</v>
      </c>
      <c r="H143" s="273" t="n">
        <v>44147.880679</v>
      </c>
      <c r="I143" s="273" t="n">
        <v>4.85650409392728</v>
      </c>
      <c r="J143" s="273" t="n">
        <v>15.280478035283</v>
      </c>
      <c r="K143" s="273" t="n">
        <v>4.67134688672492</v>
      </c>
    </row>
    <row r="144">
      <c r="A144" s="273" t="s">
        <v>96</v>
      </c>
      <c r="B144" s="273" t="s">
        <v>97</v>
      </c>
      <c r="C144" s="273" t="s">
        <v>16</v>
      </c>
      <c r="D144" s="273" t="n">
        <v>1105.8609022</v>
      </c>
      <c r="E144" s="273" t="n">
        <v>31.1639403844618</v>
      </c>
      <c r="F144" s="273" t="n">
        <v>92.6945413779976</v>
      </c>
      <c r="G144" s="273" t="n">
        <v>4.17395399259801</v>
      </c>
      <c r="H144" s="273" t="n">
        <v>87.1553054</v>
      </c>
      <c r="I144" s="273" t="n">
        <v>53.7927747688582</v>
      </c>
      <c r="J144" s="273" t="n">
        <v>7.30545862200238</v>
      </c>
      <c r="K144" s="273" t="n">
        <v>52.9607750992487</v>
      </c>
    </row>
    <row r="145">
      <c r="A145" s="273" t="s">
        <v>96</v>
      </c>
      <c r="B145" s="273" t="s">
        <v>97</v>
      </c>
      <c r="C145" s="273" t="s">
        <v>18</v>
      </c>
      <c r="D145" s="273" t="n">
        <v>92.5192002</v>
      </c>
      <c r="E145" s="273" t="n">
        <v>46.7624847793268</v>
      </c>
      <c r="F145" s="273" t="n">
        <v>100</v>
      </c>
      <c r="G145" s="273" t="n">
        <v>0</v>
      </c>
      <c r="H145" s="273"/>
      <c r="I145" s="273"/>
      <c r="J145" s="273"/>
      <c r="K145" s="273"/>
    </row>
    <row r="146">
      <c r="A146" s="273" t="s">
        <v>96</v>
      </c>
      <c r="B146" s="273" t="s">
        <v>97</v>
      </c>
      <c r="C146" s="273" t="s">
        <v>19</v>
      </c>
      <c r="D146" s="273" t="n">
        <v>25086.8810281</v>
      </c>
      <c r="E146" s="273" t="n">
        <v>2.18221262013737</v>
      </c>
      <c r="F146" s="273" t="n">
        <v>88.3643010001798</v>
      </c>
      <c r="G146" s="273" t="n">
        <v>1.11367248142265</v>
      </c>
      <c r="H146" s="273" t="n">
        <v>3303.4086524</v>
      </c>
      <c r="I146" s="273" t="n">
        <v>8.59826025681973</v>
      </c>
      <c r="J146" s="273" t="n">
        <v>11.6356989998202</v>
      </c>
      <c r="K146" s="273" t="n">
        <v>8.45749708423777</v>
      </c>
    </row>
    <row r="147">
      <c r="A147" s="273" t="s">
        <v>98</v>
      </c>
      <c r="B147" s="273" t="s">
        <v>99</v>
      </c>
      <c r="C147" s="273" t="s">
        <v>16</v>
      </c>
      <c r="D147" s="273" t="n">
        <v>238.5705234</v>
      </c>
      <c r="E147" s="273" t="n">
        <v>26.4472719494505</v>
      </c>
      <c r="F147" s="273" t="n">
        <v>100</v>
      </c>
      <c r="G147" s="273" t="n">
        <v>0.00000000000000293623702568031</v>
      </c>
      <c r="H147" s="273"/>
      <c r="I147" s="273"/>
      <c r="J147" s="273"/>
      <c r="K147" s="273"/>
    </row>
    <row r="148">
      <c r="A148" s="273" t="s">
        <v>98</v>
      </c>
      <c r="B148" s="273" t="s">
        <v>99</v>
      </c>
      <c r="C148" s="273" t="s">
        <v>18</v>
      </c>
      <c r="D148" s="273" t="n">
        <v>271.7675593</v>
      </c>
      <c r="E148" s="273" t="n">
        <v>25.5704127982054</v>
      </c>
      <c r="F148" s="273" t="n">
        <v>100</v>
      </c>
      <c r="G148" s="273" t="n">
        <v>0.00000000000000283888610377374</v>
      </c>
      <c r="H148" s="273"/>
      <c r="I148" s="273"/>
      <c r="J148" s="273"/>
      <c r="K148" s="273"/>
    </row>
    <row r="149">
      <c r="A149" s="273" t="s">
        <v>98</v>
      </c>
      <c r="B149" s="273" t="s">
        <v>99</v>
      </c>
      <c r="C149" s="273" t="s">
        <v>19</v>
      </c>
      <c r="D149" s="273" t="n">
        <v>48974.8040436</v>
      </c>
      <c r="E149" s="273" t="n">
        <v>1.30358942022752</v>
      </c>
      <c r="F149" s="273" t="n">
        <v>93.305124169368</v>
      </c>
      <c r="G149" s="273" t="n">
        <v>0.585161103346027</v>
      </c>
      <c r="H149" s="273" t="n">
        <v>3514.0645792</v>
      </c>
      <c r="I149" s="273" t="n">
        <v>8.3733208928583</v>
      </c>
      <c r="J149" s="273" t="n">
        <v>6.69487583063196</v>
      </c>
      <c r="K149" s="273" t="n">
        <v>8.1552714027904</v>
      </c>
    </row>
    <row r="150">
      <c r="A150" s="273" t="s">
        <v>100</v>
      </c>
      <c r="B150" s="273" t="s">
        <v>101</v>
      </c>
      <c r="C150" s="273" t="s">
        <v>16</v>
      </c>
      <c r="D150" s="273" t="n">
        <v>266.4224231</v>
      </c>
      <c r="E150" s="273" t="n">
        <v>54.5796563336326</v>
      </c>
      <c r="F150" s="273" t="n">
        <v>63.4464096729053</v>
      </c>
      <c r="G150" s="273" t="n">
        <v>7.13458327907974</v>
      </c>
      <c r="H150" s="273" t="n">
        <v>153.4948338</v>
      </c>
      <c r="I150" s="273" t="n">
        <v>54.3155264905522</v>
      </c>
      <c r="J150" s="273" t="n">
        <v>36.5535903270947</v>
      </c>
      <c r="K150" s="273" t="n">
        <v>12.3835631334529</v>
      </c>
    </row>
    <row r="151">
      <c r="A151" s="273" t="s">
        <v>100</v>
      </c>
      <c r="B151" s="273" t="s">
        <v>101</v>
      </c>
      <c r="C151" s="273" t="s">
        <v>18</v>
      </c>
      <c r="D151" s="273" t="n">
        <v>161.6828224</v>
      </c>
      <c r="E151" s="273" t="n">
        <v>30.4833951007995</v>
      </c>
      <c r="F151" s="273" t="n">
        <v>72.7918179138878</v>
      </c>
      <c r="G151" s="273" t="n">
        <v>17.0809211974365</v>
      </c>
      <c r="H151" s="273" t="n">
        <v>60.4339306</v>
      </c>
      <c r="I151" s="273" t="n">
        <v>63.0839786728739</v>
      </c>
      <c r="J151" s="273" t="n">
        <v>27.2081820861122</v>
      </c>
      <c r="K151" s="273" t="n">
        <v>45.6976986433764</v>
      </c>
    </row>
    <row r="152">
      <c r="A152" s="273" t="s">
        <v>100</v>
      </c>
      <c r="B152" s="273" t="s">
        <v>101</v>
      </c>
      <c r="C152" s="273" t="s">
        <v>19</v>
      </c>
      <c r="D152" s="273" t="n">
        <v>12631.6240455</v>
      </c>
      <c r="E152" s="273" t="n">
        <v>3.39969151680243</v>
      </c>
      <c r="F152" s="273" t="n">
        <v>85.4886712799191</v>
      </c>
      <c r="G152" s="273" t="n">
        <v>1.72255927331287</v>
      </c>
      <c r="H152" s="273" t="n">
        <v>2144.1630341</v>
      </c>
      <c r="I152" s="273" t="n">
        <v>10.3248584135541</v>
      </c>
      <c r="J152" s="273" t="n">
        <v>14.5113287200809</v>
      </c>
      <c r="K152" s="273" t="n">
        <v>10.1478855807767</v>
      </c>
    </row>
    <row r="153">
      <c r="A153" s="273" t="s">
        <v>102</v>
      </c>
      <c r="B153" s="273" t="s">
        <v>103</v>
      </c>
      <c r="C153" s="273" t="s">
        <v>16</v>
      </c>
      <c r="D153" s="273" t="n">
        <v>148.8419478</v>
      </c>
      <c r="E153" s="273" t="n">
        <v>32.1193542025348</v>
      </c>
      <c r="F153" s="273" t="n">
        <v>67.2751553421835</v>
      </c>
      <c r="G153" s="273" t="n">
        <v>19.3836429328613</v>
      </c>
      <c r="H153" s="273" t="n">
        <v>72.4016109</v>
      </c>
      <c r="I153" s="273" t="n">
        <v>48.3522241663463</v>
      </c>
      <c r="J153" s="273" t="n">
        <v>32.7248446578165</v>
      </c>
      <c r="K153" s="273" t="n">
        <v>39.8485494137918</v>
      </c>
    </row>
    <row r="154">
      <c r="A154" s="273" t="s">
        <v>102</v>
      </c>
      <c r="B154" s="273" t="s">
        <v>103</v>
      </c>
      <c r="C154" s="273" t="s">
        <v>18</v>
      </c>
      <c r="D154" s="273" t="n">
        <v>203.6138908</v>
      </c>
      <c r="E154" s="273" t="n">
        <v>36.4111832193609</v>
      </c>
      <c r="F154" s="273" t="n">
        <v>92.4240488446404</v>
      </c>
      <c r="G154" s="273" t="n">
        <v>8.08557662884921</v>
      </c>
      <c r="H154" s="273" t="n">
        <v>16.6901246</v>
      </c>
      <c r="I154" s="273" t="n">
        <v>100</v>
      </c>
      <c r="J154" s="273" t="n">
        <v>7.57595115535965</v>
      </c>
      <c r="K154" s="273" t="n">
        <v>98.64130773245</v>
      </c>
    </row>
    <row r="155">
      <c r="A155" s="273" t="s">
        <v>102</v>
      </c>
      <c r="B155" s="273" t="s">
        <v>103</v>
      </c>
      <c r="C155" s="273" t="s">
        <v>19</v>
      </c>
      <c r="D155" s="273" t="n">
        <v>23042.6636793</v>
      </c>
      <c r="E155" s="273" t="n">
        <v>1.77925958197955</v>
      </c>
      <c r="F155" s="273" t="n">
        <v>82.9585897008699</v>
      </c>
      <c r="G155" s="273" t="n">
        <v>1.48394579507073</v>
      </c>
      <c r="H155" s="273" t="n">
        <v>4733.4397506</v>
      </c>
      <c r="I155" s="273" t="n">
        <v>7.88153360532757</v>
      </c>
      <c r="J155" s="273" t="n">
        <v>17.0414102991301</v>
      </c>
      <c r="K155" s="273" t="n">
        <v>7.22393558929145</v>
      </c>
    </row>
    <row r="156">
      <c r="A156" s="273" t="s">
        <v>104</v>
      </c>
      <c r="B156" s="273" t="s">
        <v>105</v>
      </c>
      <c r="C156" s="273" t="s">
        <v>16</v>
      </c>
      <c r="D156" s="273" t="n">
        <v>43.1073856</v>
      </c>
      <c r="E156" s="273" t="n">
        <v>72.6935860237529</v>
      </c>
      <c r="F156" s="273" t="n">
        <v>100</v>
      </c>
      <c r="G156" s="273" t="n">
        <v>0</v>
      </c>
      <c r="H156" s="273"/>
      <c r="I156" s="273"/>
      <c r="J156" s="273"/>
      <c r="K156" s="273"/>
    </row>
    <row r="157">
      <c r="A157" s="273" t="s">
        <v>104</v>
      </c>
      <c r="B157" s="273" t="s">
        <v>105</v>
      </c>
      <c r="C157" s="273" t="s">
        <v>18</v>
      </c>
      <c r="D157" s="273" t="n">
        <v>57.515029</v>
      </c>
      <c r="E157" s="273" t="n">
        <v>57.7826596485532</v>
      </c>
      <c r="F157" s="273" t="n">
        <v>54.9189629406758</v>
      </c>
      <c r="G157" s="273" t="n">
        <v>36.217234697556</v>
      </c>
      <c r="H157" s="273" t="n">
        <v>47.212056</v>
      </c>
      <c r="I157" s="273" t="n">
        <v>54.477292387007</v>
      </c>
      <c r="J157" s="273" t="n">
        <v>45.0810370593242</v>
      </c>
      <c r="K157" s="273" t="n">
        <v>44.1208343887786</v>
      </c>
    </row>
    <row r="158">
      <c r="A158" s="273" t="s">
        <v>104</v>
      </c>
      <c r="B158" s="273" t="s">
        <v>105</v>
      </c>
      <c r="C158" s="273" t="s">
        <v>19</v>
      </c>
      <c r="D158" s="273" t="n">
        <v>23333.6387738</v>
      </c>
      <c r="E158" s="273" t="n">
        <v>1.90385327283813</v>
      </c>
      <c r="F158" s="273" t="n">
        <v>84.8730663549094</v>
      </c>
      <c r="G158" s="273" t="n">
        <v>1.40335192798255</v>
      </c>
      <c r="H158" s="273" t="n">
        <v>4158.756371</v>
      </c>
      <c r="I158" s="273" t="n">
        <v>8.35080702396574</v>
      </c>
      <c r="J158" s="273" t="n">
        <v>15.1269336450906</v>
      </c>
      <c r="K158" s="273" t="n">
        <v>7.87382189262193</v>
      </c>
    </row>
    <row r="159">
      <c r="A159" s="273" t="s">
        <v>108</v>
      </c>
      <c r="B159" s="273" t="s">
        <v>109</v>
      </c>
      <c r="C159" s="273" t="s">
        <v>16</v>
      </c>
      <c r="D159" s="273" t="n">
        <v>438.1184626</v>
      </c>
      <c r="E159" s="273" t="n">
        <v>24.4524344771657</v>
      </c>
      <c r="F159" s="273" t="n">
        <v>79.4020402890531</v>
      </c>
      <c r="G159" s="273" t="n">
        <v>12.1730788488993</v>
      </c>
      <c r="H159" s="273" t="n">
        <v>113.6538357</v>
      </c>
      <c r="I159" s="273" t="n">
        <v>54.7830044807671</v>
      </c>
      <c r="J159" s="273" t="n">
        <v>20.5979597109469</v>
      </c>
      <c r="K159" s="273" t="n">
        <v>46.9253902214612</v>
      </c>
    </row>
    <row r="160">
      <c r="A160" s="273" t="s">
        <v>108</v>
      </c>
      <c r="B160" s="273" t="s">
        <v>109</v>
      </c>
      <c r="C160" s="273" t="s">
        <v>18</v>
      </c>
      <c r="D160" s="273" t="n">
        <v>790.3847344</v>
      </c>
      <c r="E160" s="273" t="n">
        <v>23.8374451537138</v>
      </c>
      <c r="F160" s="273" t="n">
        <v>81.4818949972562</v>
      </c>
      <c r="G160" s="273" t="n">
        <v>8.87863290196966</v>
      </c>
      <c r="H160" s="273" t="n">
        <v>179.6279714</v>
      </c>
      <c r="I160" s="273" t="n">
        <v>46.1626998589935</v>
      </c>
      <c r="J160" s="273" t="n">
        <v>18.5181050027438</v>
      </c>
      <c r="K160" s="273" t="n">
        <v>39.0670553887822</v>
      </c>
    </row>
    <row r="161">
      <c r="A161" s="273" t="s">
        <v>108</v>
      </c>
      <c r="B161" s="273" t="s">
        <v>109</v>
      </c>
      <c r="C161" s="273" t="s">
        <v>19</v>
      </c>
      <c r="D161" s="273" t="n">
        <v>81198.4746516</v>
      </c>
      <c r="E161" s="273" t="n">
        <v>1.21255194203135</v>
      </c>
      <c r="F161" s="273" t="n">
        <v>84.1701050674532</v>
      </c>
      <c r="G161" s="273" t="n">
        <v>0.862068288321174</v>
      </c>
      <c r="H161" s="273" t="n">
        <v>15271.0195786</v>
      </c>
      <c r="I161" s="273" t="n">
        <v>4.83633891288203</v>
      </c>
      <c r="J161" s="273" t="n">
        <v>15.8298949325468</v>
      </c>
      <c r="K161" s="273" t="n">
        <v>4.58375615962718</v>
      </c>
    </row>
    <row r="162">
      <c r="A162" s="273" t="s">
        <v>110</v>
      </c>
      <c r="B162" s="273" t="s">
        <v>111</v>
      </c>
      <c r="C162" s="273" t="s">
        <v>16</v>
      </c>
      <c r="D162" s="273" t="n">
        <v>1626.9286475</v>
      </c>
      <c r="E162" s="273" t="n">
        <v>17.4227553084414</v>
      </c>
      <c r="F162" s="273" t="n">
        <v>83.6710383688524</v>
      </c>
      <c r="G162" s="273" t="n">
        <v>5.7026680747803</v>
      </c>
      <c r="H162" s="273" t="n">
        <v>317.5059851</v>
      </c>
      <c r="I162" s="273" t="n">
        <v>34.2310176620702</v>
      </c>
      <c r="J162" s="273" t="n">
        <v>16.3289616311476</v>
      </c>
      <c r="K162" s="273" t="n">
        <v>29.2209737562007</v>
      </c>
    </row>
    <row r="163">
      <c r="A163" s="273" t="s">
        <v>110</v>
      </c>
      <c r="B163" s="273" t="s">
        <v>111</v>
      </c>
      <c r="C163" s="273" t="s">
        <v>18</v>
      </c>
      <c r="D163" s="273" t="n">
        <v>1818.5831091</v>
      </c>
      <c r="E163" s="273" t="n">
        <v>18.8617916444993</v>
      </c>
      <c r="F163" s="273" t="n">
        <v>78.594773961551</v>
      </c>
      <c r="G163" s="273" t="n">
        <v>6.83464935659571</v>
      </c>
      <c r="H163" s="273" t="n">
        <v>495.2897064</v>
      </c>
      <c r="I163" s="273" t="n">
        <v>26.6130771048405</v>
      </c>
      <c r="J163" s="273" t="n">
        <v>21.405226038449</v>
      </c>
      <c r="K163" s="273" t="n">
        <v>25.0951669617137</v>
      </c>
    </row>
    <row r="164">
      <c r="A164" s="273" t="s">
        <v>110</v>
      </c>
      <c r="B164" s="273" t="s">
        <v>111</v>
      </c>
      <c r="C164" s="273" t="s">
        <v>19</v>
      </c>
      <c r="D164" s="273" t="n">
        <v>117363.2723595</v>
      </c>
      <c r="E164" s="273" t="n">
        <v>1.41758932988728</v>
      </c>
      <c r="F164" s="273" t="n">
        <v>78.1381880905041</v>
      </c>
      <c r="G164" s="273" t="n">
        <v>1.00727717757568</v>
      </c>
      <c r="H164" s="273" t="n">
        <v>32836.3614272</v>
      </c>
      <c r="I164" s="273" t="n">
        <v>3.87273562574479</v>
      </c>
      <c r="J164" s="273" t="n">
        <v>21.8618119094959</v>
      </c>
      <c r="K164" s="273" t="n">
        <v>3.60019626399281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777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740</v>
      </c>
      <c r="I174" s="5" t="s">
        <v>741</v>
      </c>
      <c r="J174" s="5" t="s">
        <v>742</v>
      </c>
      <c r="K174" s="5" t="s">
        <v>743</v>
      </c>
    </row>
    <row r="175">
      <c r="A175" s="274" t="s">
        <v>74</v>
      </c>
      <c r="B175" s="274" t="s">
        <v>75</v>
      </c>
      <c r="C175" s="274" t="s">
        <v>16</v>
      </c>
      <c r="D175" s="274" t="n">
        <v>192.0463038</v>
      </c>
      <c r="E175" s="274" t="n">
        <v>48.9486158081222</v>
      </c>
      <c r="F175" s="274" t="n">
        <v>100</v>
      </c>
      <c r="G175" s="274" t="n">
        <v>0</v>
      </c>
      <c r="H175" s="274"/>
      <c r="I175" s="274"/>
      <c r="J175" s="274"/>
      <c r="K175" s="274"/>
    </row>
    <row r="176">
      <c r="A176" s="274" t="s">
        <v>74</v>
      </c>
      <c r="B176" s="274" t="s">
        <v>75</v>
      </c>
      <c r="C176" s="274" t="s">
        <v>18</v>
      </c>
      <c r="D176" s="274" t="n">
        <v>133.8309272</v>
      </c>
      <c r="E176" s="274" t="n">
        <v>47.4933484843744</v>
      </c>
      <c r="F176" s="274" t="n">
        <v>100</v>
      </c>
      <c r="G176" s="274" t="n">
        <v>0</v>
      </c>
      <c r="H176" s="274"/>
      <c r="I176" s="274"/>
      <c r="J176" s="274"/>
      <c r="K176" s="274"/>
    </row>
    <row r="177">
      <c r="A177" s="274" t="s">
        <v>74</v>
      </c>
      <c r="B177" s="274" t="s">
        <v>75</v>
      </c>
      <c r="C177" s="274" t="s">
        <v>19</v>
      </c>
      <c r="D177" s="274" t="n">
        <v>87313.9492696</v>
      </c>
      <c r="E177" s="274" t="n">
        <v>1.29780910293396</v>
      </c>
      <c r="F177" s="274" t="n">
        <v>87.5283233851402</v>
      </c>
      <c r="G177" s="274" t="n">
        <v>0.872834102231695</v>
      </c>
      <c r="H177" s="274" t="n">
        <v>12441.1310207</v>
      </c>
      <c r="I177" s="274" t="n">
        <v>6.21744898747676</v>
      </c>
      <c r="J177" s="274" t="n">
        <v>12.4716766148598</v>
      </c>
      <c r="K177" s="274" t="n">
        <v>6.12569648179359</v>
      </c>
    </row>
    <row r="178">
      <c r="A178" s="274" t="s">
        <v>76</v>
      </c>
      <c r="B178" s="274" t="s">
        <v>77</v>
      </c>
      <c r="C178" s="274" t="s">
        <v>16</v>
      </c>
      <c r="D178" s="274" t="n">
        <v>196.5033138</v>
      </c>
      <c r="E178" s="274" t="n">
        <v>40.7422903613199</v>
      </c>
      <c r="F178" s="274" t="n">
        <v>100</v>
      </c>
      <c r="G178" s="274" t="n">
        <v>0</v>
      </c>
      <c r="H178" s="274"/>
      <c r="I178" s="274"/>
      <c r="J178" s="274"/>
      <c r="K178" s="274"/>
    </row>
    <row r="179">
      <c r="A179" s="274" t="s">
        <v>76</v>
      </c>
      <c r="B179" s="274" t="s">
        <v>77</v>
      </c>
      <c r="C179" s="274" t="s">
        <v>18</v>
      </c>
      <c r="D179" s="274" t="n">
        <v>211.8242951</v>
      </c>
      <c r="E179" s="274" t="n">
        <v>37.6114732057711</v>
      </c>
      <c r="F179" s="274" t="n">
        <v>85.3065990364465</v>
      </c>
      <c r="G179" s="274" t="n">
        <v>13.5727860442588</v>
      </c>
      <c r="H179" s="274" t="n">
        <v>36.4850942</v>
      </c>
      <c r="I179" s="274" t="n">
        <v>99.9999999999998</v>
      </c>
      <c r="J179" s="274" t="n">
        <v>14.6934009635535</v>
      </c>
      <c r="K179" s="274" t="n">
        <v>78.8005594999464</v>
      </c>
    </row>
    <row r="180">
      <c r="A180" s="274" t="s">
        <v>76</v>
      </c>
      <c r="B180" s="274" t="s">
        <v>77</v>
      </c>
      <c r="C180" s="274" t="s">
        <v>19</v>
      </c>
      <c r="D180" s="274" t="n">
        <v>34661.0452846</v>
      </c>
      <c r="E180" s="274" t="n">
        <v>2.94361083282461</v>
      </c>
      <c r="F180" s="274" t="n">
        <v>93.0737186861083</v>
      </c>
      <c r="G180" s="274" t="n">
        <v>1.24084211929872</v>
      </c>
      <c r="H180" s="274" t="n">
        <v>2579.376366</v>
      </c>
      <c r="I180" s="274" t="n">
        <v>16.6714047798666</v>
      </c>
      <c r="J180" s="274" t="n">
        <v>6.92628131389174</v>
      </c>
      <c r="K180" s="274" t="n">
        <v>16.6741408717909</v>
      </c>
    </row>
    <row r="181">
      <c r="A181" s="274" t="s">
        <v>78</v>
      </c>
      <c r="B181" s="274" t="s">
        <v>79</v>
      </c>
      <c r="C181" s="274" t="s">
        <v>16</v>
      </c>
      <c r="D181" s="274" t="n">
        <v>394.7249763</v>
      </c>
      <c r="E181" s="274" t="n">
        <v>29.8979699651923</v>
      </c>
      <c r="F181" s="274" t="n">
        <v>67.4247539777296</v>
      </c>
      <c r="G181" s="274" t="n">
        <v>10.3624953759714</v>
      </c>
      <c r="H181" s="274" t="n">
        <v>190.7053783</v>
      </c>
      <c r="I181" s="274" t="n">
        <v>36.1343476029771</v>
      </c>
      <c r="J181" s="274" t="n">
        <v>32.5752460222704</v>
      </c>
      <c r="K181" s="274" t="n">
        <v>21.4484550889522</v>
      </c>
    </row>
    <row r="182">
      <c r="A182" s="274" t="s">
        <v>78</v>
      </c>
      <c r="B182" s="274" t="s">
        <v>79</v>
      </c>
      <c r="C182" s="274" t="s">
        <v>18</v>
      </c>
      <c r="D182" s="274" t="n">
        <v>299.9608883</v>
      </c>
      <c r="E182" s="274" t="n">
        <v>25.1723075196421</v>
      </c>
      <c r="F182" s="274" t="n">
        <v>94.4893267119679</v>
      </c>
      <c r="G182" s="274" t="n">
        <v>4.08488030670046</v>
      </c>
      <c r="H182" s="274" t="n">
        <v>17.493896</v>
      </c>
      <c r="I182" s="274" t="n">
        <v>71.0191522031105</v>
      </c>
      <c r="J182" s="274" t="n">
        <v>5.51067328803209</v>
      </c>
      <c r="K182" s="274" t="n">
        <v>70.041820609717</v>
      </c>
    </row>
    <row r="183">
      <c r="A183" s="274" t="s">
        <v>78</v>
      </c>
      <c r="B183" s="274" t="s">
        <v>79</v>
      </c>
      <c r="C183" s="274" t="s">
        <v>19</v>
      </c>
      <c r="D183" s="274" t="n">
        <v>31717.2017328</v>
      </c>
      <c r="E183" s="274" t="n">
        <v>1.6003651568562</v>
      </c>
      <c r="F183" s="274" t="n">
        <v>83.8509078396435</v>
      </c>
      <c r="G183" s="274" t="n">
        <v>0.967647301818206</v>
      </c>
      <c r="H183" s="274" t="n">
        <v>6108.5088647</v>
      </c>
      <c r="I183" s="274" t="n">
        <v>5.36631809267838</v>
      </c>
      <c r="J183" s="274" t="n">
        <v>16.1490921603565</v>
      </c>
      <c r="K183" s="274" t="n">
        <v>5.02431368403604</v>
      </c>
    </row>
    <row r="184">
      <c r="A184" s="274" t="s">
        <v>80</v>
      </c>
      <c r="B184" s="274" t="s">
        <v>81</v>
      </c>
      <c r="C184" s="274" t="s">
        <v>16</v>
      </c>
      <c r="D184" s="274" t="n">
        <v>843.7337633</v>
      </c>
      <c r="E184" s="274" t="n">
        <v>22.8036147126202</v>
      </c>
      <c r="F184" s="274" t="n">
        <v>70.7750995355466</v>
      </c>
      <c r="G184" s="274" t="n">
        <v>11.8477071838478</v>
      </c>
      <c r="H184" s="274" t="n">
        <v>348.3998668</v>
      </c>
      <c r="I184" s="274" t="n">
        <v>38.5437641836935</v>
      </c>
      <c r="J184" s="274" t="n">
        <v>29.2249004644534</v>
      </c>
      <c r="K184" s="274" t="n">
        <v>28.6920619703991</v>
      </c>
    </row>
    <row r="185">
      <c r="A185" s="274" t="s">
        <v>80</v>
      </c>
      <c r="B185" s="274" t="s">
        <v>81</v>
      </c>
      <c r="C185" s="274" t="s">
        <v>18</v>
      </c>
      <c r="D185" s="274" t="n">
        <v>459.1709714</v>
      </c>
      <c r="E185" s="274" t="n">
        <v>29.9003845438195</v>
      </c>
      <c r="F185" s="274" t="n">
        <v>46.3098180958974</v>
      </c>
      <c r="G185" s="274" t="n">
        <v>21.0870238124951</v>
      </c>
      <c r="H185" s="274" t="n">
        <v>532.3487328</v>
      </c>
      <c r="I185" s="274" t="n">
        <v>27.5058395400659</v>
      </c>
      <c r="J185" s="274" t="n">
        <v>53.6901819041026</v>
      </c>
      <c r="K185" s="274" t="n">
        <v>18.1883577650141</v>
      </c>
    </row>
    <row r="186">
      <c r="A186" s="274" t="s">
        <v>80</v>
      </c>
      <c r="B186" s="274" t="s">
        <v>81</v>
      </c>
      <c r="C186" s="274" t="s">
        <v>19</v>
      </c>
      <c r="D186" s="274" t="n">
        <v>106100.8794594</v>
      </c>
      <c r="E186" s="274" t="n">
        <v>1.18348189963108</v>
      </c>
      <c r="F186" s="274" t="n">
        <v>79.4941765131299</v>
      </c>
      <c r="G186" s="274" t="n">
        <v>0.932167506845759</v>
      </c>
      <c r="H186" s="274" t="n">
        <v>27369.1231412</v>
      </c>
      <c r="I186" s="274" t="n">
        <v>4.04187648960183</v>
      </c>
      <c r="J186" s="274" t="n">
        <v>20.5058234868701</v>
      </c>
      <c r="K186" s="274" t="n">
        <v>3.6136997071319</v>
      </c>
    </row>
    <row r="187">
      <c r="A187" s="274" t="s">
        <v>82</v>
      </c>
      <c r="B187" s="274" t="s">
        <v>83</v>
      </c>
      <c r="C187" s="274" t="s">
        <v>16</v>
      </c>
      <c r="D187" s="274" t="n">
        <v>430.8074974</v>
      </c>
      <c r="E187" s="274" t="n">
        <v>36.3504405775646</v>
      </c>
      <c r="F187" s="274" t="n">
        <v>54.0113996760547</v>
      </c>
      <c r="G187" s="274" t="n">
        <v>24.1913928159776</v>
      </c>
      <c r="H187" s="274" t="n">
        <v>366.8157821</v>
      </c>
      <c r="I187" s="274" t="n">
        <v>37.2928445582016</v>
      </c>
      <c r="J187" s="274" t="n">
        <v>45.9886003239453</v>
      </c>
      <c r="K187" s="274" t="n">
        <v>28.4116275968478</v>
      </c>
    </row>
    <row r="188">
      <c r="A188" s="274" t="s">
        <v>82</v>
      </c>
      <c r="B188" s="274" t="s">
        <v>83</v>
      </c>
      <c r="C188" s="274" t="s">
        <v>18</v>
      </c>
      <c r="D188" s="274" t="n">
        <v>787.4843091</v>
      </c>
      <c r="E188" s="274" t="n">
        <v>25.4226099385099</v>
      </c>
      <c r="F188" s="274" t="n">
        <v>78.47130381924</v>
      </c>
      <c r="G188" s="274" t="n">
        <v>9.90228550691759</v>
      </c>
      <c r="H188" s="274" t="n">
        <v>216.0472633</v>
      </c>
      <c r="I188" s="274" t="n">
        <v>38.1398863486714</v>
      </c>
      <c r="J188" s="274" t="n">
        <v>21.52869618076</v>
      </c>
      <c r="K188" s="274" t="n">
        <v>36.0934655770108</v>
      </c>
    </row>
    <row r="189">
      <c r="A189" s="274" t="s">
        <v>82</v>
      </c>
      <c r="B189" s="274" t="s">
        <v>83</v>
      </c>
      <c r="C189" s="274" t="s">
        <v>19</v>
      </c>
      <c r="D189" s="274" t="n">
        <v>76354.3647961</v>
      </c>
      <c r="E189" s="274" t="n">
        <v>1.6240195475672</v>
      </c>
      <c r="F189" s="274" t="n">
        <v>77.2737887975443</v>
      </c>
      <c r="G189" s="274" t="n">
        <v>1.20005654857688</v>
      </c>
      <c r="H189" s="274" t="n">
        <v>22455.8087236</v>
      </c>
      <c r="I189" s="274" t="n">
        <v>4.22659453991961</v>
      </c>
      <c r="J189" s="274" t="n">
        <v>22.7262112024557</v>
      </c>
      <c r="K189" s="274" t="n">
        <v>4.08043890174791</v>
      </c>
    </row>
    <row r="190">
      <c r="A190" s="274" t="s">
        <v>84</v>
      </c>
      <c r="B190" s="274" t="s">
        <v>85</v>
      </c>
      <c r="C190" s="274" t="s">
        <v>16</v>
      </c>
      <c r="D190" s="274" t="n">
        <v>340.4826703</v>
      </c>
      <c r="E190" s="274" t="n">
        <v>39.814424639459</v>
      </c>
      <c r="F190" s="274" t="n">
        <v>75.4329061651887</v>
      </c>
      <c r="G190" s="274" t="n">
        <v>18.4422663747345</v>
      </c>
      <c r="H190" s="274" t="n">
        <v>110.8888698</v>
      </c>
      <c r="I190" s="274" t="n">
        <v>62.6861166883385</v>
      </c>
      <c r="J190" s="274" t="n">
        <v>24.5670938348113</v>
      </c>
      <c r="K190" s="274" t="n">
        <v>56.6267120674857</v>
      </c>
    </row>
    <row r="191">
      <c r="A191" s="274" t="s">
        <v>84</v>
      </c>
      <c r="B191" s="274" t="s">
        <v>85</v>
      </c>
      <c r="C191" s="274" t="s">
        <v>18</v>
      </c>
      <c r="D191" s="274" t="n">
        <v>230.7806452</v>
      </c>
      <c r="E191" s="274" t="n">
        <v>50.1085650355749</v>
      </c>
      <c r="F191" s="274" t="n">
        <v>60.1835256931356</v>
      </c>
      <c r="G191" s="274" t="n">
        <v>31.9777515137074</v>
      </c>
      <c r="H191" s="274" t="n">
        <v>152.6808462</v>
      </c>
      <c r="I191" s="274" t="n">
        <v>61.4019610560738</v>
      </c>
      <c r="J191" s="274" t="n">
        <v>39.8164743068644</v>
      </c>
      <c r="K191" s="274" t="n">
        <v>48.3351141289304</v>
      </c>
    </row>
    <row r="192">
      <c r="A192" s="274" t="s">
        <v>84</v>
      </c>
      <c r="B192" s="274" t="s">
        <v>85</v>
      </c>
      <c r="C192" s="274" t="s">
        <v>19</v>
      </c>
      <c r="D192" s="274" t="n">
        <v>59381.7835652</v>
      </c>
      <c r="E192" s="274" t="n">
        <v>1.53669445590742</v>
      </c>
      <c r="F192" s="274" t="n">
        <v>85.3223037087093</v>
      </c>
      <c r="G192" s="274" t="n">
        <v>1.31973898617029</v>
      </c>
      <c r="H192" s="274" t="n">
        <v>10215.2397031</v>
      </c>
      <c r="I192" s="274" t="n">
        <v>8.06322105500832</v>
      </c>
      <c r="J192" s="274" t="n">
        <v>14.6776962912907</v>
      </c>
      <c r="K192" s="274" t="n">
        <v>7.67171961863395</v>
      </c>
    </row>
    <row r="193">
      <c r="A193" s="274" t="s">
        <v>86</v>
      </c>
      <c r="B193" s="274" t="s">
        <v>87</v>
      </c>
      <c r="C193" s="274" t="s">
        <v>16</v>
      </c>
      <c r="D193" s="274" t="n">
        <v>1292.9937515</v>
      </c>
      <c r="E193" s="274" t="n">
        <v>26.9535363276524</v>
      </c>
      <c r="F193" s="274" t="n">
        <v>72.2672371882269</v>
      </c>
      <c r="G193" s="274" t="n">
        <v>12.5659449167784</v>
      </c>
      <c r="H193" s="274" t="n">
        <v>496.1901191</v>
      </c>
      <c r="I193" s="274" t="n">
        <v>38.8781110831409</v>
      </c>
      <c r="J193" s="274" t="n">
        <v>27.7327628117731</v>
      </c>
      <c r="K193" s="274" t="n">
        <v>32.744884740063</v>
      </c>
    </row>
    <row r="194">
      <c r="A194" s="274" t="s">
        <v>86</v>
      </c>
      <c r="B194" s="274" t="s">
        <v>87</v>
      </c>
      <c r="C194" s="274" t="s">
        <v>18</v>
      </c>
      <c r="D194" s="274" t="n">
        <v>1642.6876816</v>
      </c>
      <c r="E194" s="274" t="n">
        <v>22.4837260753985</v>
      </c>
      <c r="F194" s="274" t="n">
        <v>67.0386722628405</v>
      </c>
      <c r="G194" s="274" t="n">
        <v>12.224402049178</v>
      </c>
      <c r="H194" s="274" t="n">
        <v>807.6706357</v>
      </c>
      <c r="I194" s="274" t="n">
        <v>30.6134476725442</v>
      </c>
      <c r="J194" s="274" t="n">
        <v>32.9613277371595</v>
      </c>
      <c r="K194" s="274" t="n">
        <v>24.8627024105026</v>
      </c>
    </row>
    <row r="195">
      <c r="A195" s="274" t="s">
        <v>86</v>
      </c>
      <c r="B195" s="274" t="s">
        <v>87</v>
      </c>
      <c r="C195" s="274" t="s">
        <v>19</v>
      </c>
      <c r="D195" s="274" t="n">
        <v>148072.0096021</v>
      </c>
      <c r="E195" s="274" t="n">
        <v>1.58498693700588</v>
      </c>
      <c r="F195" s="274" t="n">
        <v>80.7809160294884</v>
      </c>
      <c r="G195" s="274" t="n">
        <v>1.10781279070746</v>
      </c>
      <c r="H195" s="274" t="n">
        <v>35228.7214122</v>
      </c>
      <c r="I195" s="274" t="n">
        <v>4.84095162781359</v>
      </c>
      <c r="J195" s="274" t="n">
        <v>19.2190839705116</v>
      </c>
      <c r="K195" s="274" t="n">
        <v>4.65631619903631</v>
      </c>
    </row>
    <row r="196">
      <c r="A196" s="274" t="s">
        <v>88</v>
      </c>
      <c r="B196" s="274" t="s">
        <v>89</v>
      </c>
      <c r="C196" s="274" t="s">
        <v>16</v>
      </c>
      <c r="D196" s="274" t="n">
        <v>1620.829458</v>
      </c>
      <c r="E196" s="274" t="n">
        <v>17.5607045304979</v>
      </c>
      <c r="F196" s="274" t="n">
        <v>85.6055551324375</v>
      </c>
      <c r="G196" s="274" t="n">
        <v>7.15003903086394</v>
      </c>
      <c r="H196" s="274" t="n">
        <v>272.5400266</v>
      </c>
      <c r="I196" s="274" t="n">
        <v>46.0915099185817</v>
      </c>
      <c r="J196" s="274" t="n">
        <v>14.3944448675625</v>
      </c>
      <c r="K196" s="274" t="n">
        <v>42.5221719967134</v>
      </c>
    </row>
    <row r="197">
      <c r="A197" s="274" t="s">
        <v>88</v>
      </c>
      <c r="B197" s="274" t="s">
        <v>89</v>
      </c>
      <c r="C197" s="274" t="s">
        <v>18</v>
      </c>
      <c r="D197" s="274" t="n">
        <v>3085.395908</v>
      </c>
      <c r="E197" s="274" t="n">
        <v>13.5311591558658</v>
      </c>
      <c r="F197" s="274" t="n">
        <v>75.7185972060921</v>
      </c>
      <c r="G197" s="274" t="n">
        <v>6.0062913855864</v>
      </c>
      <c r="H197" s="274" t="n">
        <v>989.4232538</v>
      </c>
      <c r="I197" s="274" t="n">
        <v>20.2625732930756</v>
      </c>
      <c r="J197" s="274" t="n">
        <v>24.2814027939079</v>
      </c>
      <c r="K197" s="274" t="n">
        <v>18.7298881365183</v>
      </c>
    </row>
    <row r="198">
      <c r="A198" s="274" t="s">
        <v>88</v>
      </c>
      <c r="B198" s="274" t="s">
        <v>89</v>
      </c>
      <c r="C198" s="274" t="s">
        <v>19</v>
      </c>
      <c r="D198" s="274" t="n">
        <v>300963.4213807</v>
      </c>
      <c r="E198" s="274" t="n">
        <v>0.849213730949286</v>
      </c>
      <c r="F198" s="274" t="n">
        <v>83.8068223828696</v>
      </c>
      <c r="G198" s="274" t="n">
        <v>0.524705539702753</v>
      </c>
      <c r="H198" s="274" t="n">
        <v>58152.236299</v>
      </c>
      <c r="I198" s="274" t="n">
        <v>2.76528125115688</v>
      </c>
      <c r="J198" s="274" t="n">
        <v>16.1931776171305</v>
      </c>
      <c r="K198" s="274" t="n">
        <v>2.71558214260907</v>
      </c>
    </row>
    <row r="199">
      <c r="A199" s="274" t="s">
        <v>90</v>
      </c>
      <c r="B199" s="274" t="s">
        <v>91</v>
      </c>
      <c r="C199" s="274" t="s">
        <v>16</v>
      </c>
      <c r="D199" s="274" t="n">
        <v>328.500131</v>
      </c>
      <c r="E199" s="274" t="n">
        <v>35.6380619626688</v>
      </c>
      <c r="F199" s="274" t="n">
        <v>79.0760532217233</v>
      </c>
      <c r="G199" s="274" t="n">
        <v>10.3116376956622</v>
      </c>
      <c r="H199" s="274" t="n">
        <v>86.9228923</v>
      </c>
      <c r="I199" s="274" t="n">
        <v>51.1978753853036</v>
      </c>
      <c r="J199" s="274" t="n">
        <v>20.9239467782767</v>
      </c>
      <c r="K199" s="274" t="n">
        <v>38.969875992605</v>
      </c>
    </row>
    <row r="200">
      <c r="A200" s="274" t="s">
        <v>90</v>
      </c>
      <c r="B200" s="274" t="s">
        <v>91</v>
      </c>
      <c r="C200" s="274" t="s">
        <v>18</v>
      </c>
      <c r="D200" s="274" t="n">
        <v>624.3748773</v>
      </c>
      <c r="E200" s="274" t="n">
        <v>25.040644167986</v>
      </c>
      <c r="F200" s="274" t="n">
        <v>69.4293206112504</v>
      </c>
      <c r="G200" s="274" t="n">
        <v>12.6309414347029</v>
      </c>
      <c r="H200" s="274" t="n">
        <v>274.9207975</v>
      </c>
      <c r="I200" s="274" t="n">
        <v>37.9288953778122</v>
      </c>
      <c r="J200" s="274" t="n">
        <v>30.5706793887496</v>
      </c>
      <c r="K200" s="274" t="n">
        <v>28.6862346544593</v>
      </c>
    </row>
    <row r="201">
      <c r="A201" s="274" t="s">
        <v>90</v>
      </c>
      <c r="B201" s="274" t="s">
        <v>91</v>
      </c>
      <c r="C201" s="274" t="s">
        <v>19</v>
      </c>
      <c r="D201" s="274" t="n">
        <v>123535.4097935</v>
      </c>
      <c r="E201" s="274" t="n">
        <v>0.890603575167627</v>
      </c>
      <c r="F201" s="274" t="n">
        <v>84.9261355455698</v>
      </c>
      <c r="G201" s="274" t="n">
        <v>0.649097169365777</v>
      </c>
      <c r="H201" s="274" t="n">
        <v>21926.7721366</v>
      </c>
      <c r="I201" s="274" t="n">
        <v>3.73104381040602</v>
      </c>
      <c r="J201" s="274" t="n">
        <v>15.0738644544302</v>
      </c>
      <c r="K201" s="274" t="n">
        <v>3.65701272918122</v>
      </c>
    </row>
    <row r="202">
      <c r="A202" s="274" t="s">
        <v>92</v>
      </c>
      <c r="B202" s="274" t="s">
        <v>93</v>
      </c>
      <c r="C202" s="274" t="s">
        <v>16</v>
      </c>
      <c r="D202" s="274" t="n">
        <v>616.2338402</v>
      </c>
      <c r="E202" s="274" t="n">
        <v>28.3058775057969</v>
      </c>
      <c r="F202" s="274" t="n">
        <v>74.5817485767657</v>
      </c>
      <c r="G202" s="274" t="n">
        <v>13.2725809212641</v>
      </c>
      <c r="H202" s="274" t="n">
        <v>210.0190326</v>
      </c>
      <c r="I202" s="274" t="n">
        <v>43.4512855192048</v>
      </c>
      <c r="J202" s="274" t="n">
        <v>25.4182514232343</v>
      </c>
      <c r="K202" s="274" t="n">
        <v>38.9441538189232</v>
      </c>
    </row>
    <row r="203">
      <c r="A203" s="274" t="s">
        <v>92</v>
      </c>
      <c r="B203" s="274" t="s">
        <v>93</v>
      </c>
      <c r="C203" s="274" t="s">
        <v>18</v>
      </c>
      <c r="D203" s="274" t="n">
        <v>973.9199518</v>
      </c>
      <c r="E203" s="274" t="n">
        <v>27.6304388581385</v>
      </c>
      <c r="F203" s="274" t="n">
        <v>85.3619482353549</v>
      </c>
      <c r="G203" s="274" t="n">
        <v>8.31579001315641</v>
      </c>
      <c r="H203" s="274" t="n">
        <v>167.0099027</v>
      </c>
      <c r="I203" s="274" t="n">
        <v>61.6784294973131</v>
      </c>
      <c r="J203" s="274" t="n">
        <v>14.6380517646451</v>
      </c>
      <c r="K203" s="274" t="n">
        <v>48.4936143178306</v>
      </c>
    </row>
    <row r="204">
      <c r="A204" s="274" t="s">
        <v>92</v>
      </c>
      <c r="B204" s="274" t="s">
        <v>93</v>
      </c>
      <c r="C204" s="274" t="s">
        <v>19</v>
      </c>
      <c r="D204" s="274" t="n">
        <v>211623.0639285</v>
      </c>
      <c r="E204" s="274" t="n">
        <v>0.890653572897733</v>
      </c>
      <c r="F204" s="274" t="n">
        <v>85.6475445054397</v>
      </c>
      <c r="G204" s="274" t="n">
        <v>0.695562021351891</v>
      </c>
      <c r="H204" s="274" t="n">
        <v>35462.9035099</v>
      </c>
      <c r="I204" s="274" t="n">
        <v>4.45839646560117</v>
      </c>
      <c r="J204" s="274" t="n">
        <v>14.3524554945603</v>
      </c>
      <c r="K204" s="274" t="n">
        <v>4.15073080718548</v>
      </c>
    </row>
    <row r="205">
      <c r="A205" s="274" t="s">
        <v>94</v>
      </c>
      <c r="B205" s="274" t="s">
        <v>95</v>
      </c>
      <c r="C205" s="274" t="s">
        <v>16</v>
      </c>
      <c r="D205" s="274" t="n">
        <v>3006.5828203</v>
      </c>
      <c r="E205" s="274" t="n">
        <v>23.7859197427224</v>
      </c>
      <c r="F205" s="274" t="n">
        <v>81.1777669868031</v>
      </c>
      <c r="G205" s="274" t="n">
        <v>6.27788179107806</v>
      </c>
      <c r="H205" s="274" t="n">
        <v>697.1194764</v>
      </c>
      <c r="I205" s="274" t="n">
        <v>32.4182219494138</v>
      </c>
      <c r="J205" s="274" t="n">
        <v>18.8222330131969</v>
      </c>
      <c r="K205" s="274" t="n">
        <v>27.0756623217613</v>
      </c>
    </row>
    <row r="206">
      <c r="A206" s="274" t="s">
        <v>94</v>
      </c>
      <c r="B206" s="274" t="s">
        <v>95</v>
      </c>
      <c r="C206" s="274" t="s">
        <v>18</v>
      </c>
      <c r="D206" s="274" t="n">
        <v>1390.5028558</v>
      </c>
      <c r="E206" s="274" t="n">
        <v>22.9338769292285</v>
      </c>
      <c r="F206" s="274" t="n">
        <v>71.6594264152807</v>
      </c>
      <c r="G206" s="274" t="n">
        <v>12.8283600513495</v>
      </c>
      <c r="H206" s="274" t="n">
        <v>549.9297228</v>
      </c>
      <c r="I206" s="274" t="n">
        <v>39.1835727976274</v>
      </c>
      <c r="J206" s="274" t="n">
        <v>28.3405735847193</v>
      </c>
      <c r="K206" s="274" t="n">
        <v>32.4366378958562</v>
      </c>
    </row>
    <row r="207">
      <c r="A207" s="274" t="s">
        <v>94</v>
      </c>
      <c r="B207" s="274" t="s">
        <v>95</v>
      </c>
      <c r="C207" s="274" t="s">
        <v>19</v>
      </c>
      <c r="D207" s="274" t="n">
        <v>244769.0012213</v>
      </c>
      <c r="E207" s="274" t="n">
        <v>1.09477051396111</v>
      </c>
      <c r="F207" s="274" t="n">
        <v>84.719521964717</v>
      </c>
      <c r="G207" s="274" t="n">
        <v>0.842549767071581</v>
      </c>
      <c r="H207" s="274" t="n">
        <v>44147.880679</v>
      </c>
      <c r="I207" s="274" t="n">
        <v>4.85650409392728</v>
      </c>
      <c r="J207" s="274" t="n">
        <v>15.280478035283</v>
      </c>
      <c r="K207" s="274" t="n">
        <v>4.67134688672492</v>
      </c>
    </row>
    <row r="208">
      <c r="A208" s="274" t="s">
        <v>96</v>
      </c>
      <c r="B208" s="274" t="s">
        <v>97</v>
      </c>
      <c r="C208" s="274" t="s">
        <v>16</v>
      </c>
      <c r="D208" s="274" t="n">
        <v>1105.8609022</v>
      </c>
      <c r="E208" s="274" t="n">
        <v>31.1639403844618</v>
      </c>
      <c r="F208" s="274" t="n">
        <v>92.6945413779976</v>
      </c>
      <c r="G208" s="274" t="n">
        <v>4.17395399259801</v>
      </c>
      <c r="H208" s="274" t="n">
        <v>87.1553054</v>
      </c>
      <c r="I208" s="274" t="n">
        <v>53.7927747688582</v>
      </c>
      <c r="J208" s="274" t="n">
        <v>7.30545862200238</v>
      </c>
      <c r="K208" s="274" t="n">
        <v>52.9607750992487</v>
      </c>
    </row>
    <row r="209">
      <c r="A209" s="274" t="s">
        <v>96</v>
      </c>
      <c r="B209" s="274" t="s">
        <v>97</v>
      </c>
      <c r="C209" s="274" t="s">
        <v>18</v>
      </c>
      <c r="D209" s="274" t="n">
        <v>92.5192002</v>
      </c>
      <c r="E209" s="274" t="n">
        <v>46.7624847793268</v>
      </c>
      <c r="F209" s="274" t="n">
        <v>100</v>
      </c>
      <c r="G209" s="274" t="n">
        <v>0</v>
      </c>
      <c r="H209" s="274"/>
      <c r="I209" s="274"/>
      <c r="J209" s="274"/>
      <c r="K209" s="274"/>
    </row>
    <row r="210">
      <c r="A210" s="274" t="s">
        <v>96</v>
      </c>
      <c r="B210" s="274" t="s">
        <v>97</v>
      </c>
      <c r="C210" s="274" t="s">
        <v>19</v>
      </c>
      <c r="D210" s="274" t="n">
        <v>25086.8810281</v>
      </c>
      <c r="E210" s="274" t="n">
        <v>2.18221262013737</v>
      </c>
      <c r="F210" s="274" t="n">
        <v>88.3643010001798</v>
      </c>
      <c r="G210" s="274" t="n">
        <v>1.11367248142265</v>
      </c>
      <c r="H210" s="274" t="n">
        <v>3303.4086524</v>
      </c>
      <c r="I210" s="274" t="n">
        <v>8.59826025681973</v>
      </c>
      <c r="J210" s="274" t="n">
        <v>11.6356989998202</v>
      </c>
      <c r="K210" s="274" t="n">
        <v>8.45749708423777</v>
      </c>
    </row>
    <row r="211">
      <c r="A211" s="274" t="s">
        <v>98</v>
      </c>
      <c r="B211" s="274" t="s">
        <v>99</v>
      </c>
      <c r="C211" s="274" t="s">
        <v>16</v>
      </c>
      <c r="D211" s="274" t="n">
        <v>238.5705234</v>
      </c>
      <c r="E211" s="274" t="n">
        <v>26.4472719494505</v>
      </c>
      <c r="F211" s="274" t="n">
        <v>100</v>
      </c>
      <c r="G211" s="274" t="n">
        <v>0.00000000000000293623702568031</v>
      </c>
      <c r="H211" s="274"/>
      <c r="I211" s="274"/>
      <c r="J211" s="274"/>
      <c r="K211" s="274"/>
    </row>
    <row r="212">
      <c r="A212" s="274" t="s">
        <v>98</v>
      </c>
      <c r="B212" s="274" t="s">
        <v>99</v>
      </c>
      <c r="C212" s="274" t="s">
        <v>18</v>
      </c>
      <c r="D212" s="274" t="n">
        <v>271.7675593</v>
      </c>
      <c r="E212" s="274" t="n">
        <v>25.5704127982054</v>
      </c>
      <c r="F212" s="274" t="n">
        <v>100</v>
      </c>
      <c r="G212" s="274" t="n">
        <v>0.00000000000000283888610377374</v>
      </c>
      <c r="H212" s="274"/>
      <c r="I212" s="274"/>
      <c r="J212" s="274"/>
      <c r="K212" s="274"/>
    </row>
    <row r="213">
      <c r="A213" s="274" t="s">
        <v>98</v>
      </c>
      <c r="B213" s="274" t="s">
        <v>99</v>
      </c>
      <c r="C213" s="274" t="s">
        <v>19</v>
      </c>
      <c r="D213" s="274" t="n">
        <v>48974.8040436</v>
      </c>
      <c r="E213" s="274" t="n">
        <v>1.30358942022752</v>
      </c>
      <c r="F213" s="274" t="n">
        <v>93.305124169368</v>
      </c>
      <c r="G213" s="274" t="n">
        <v>0.585161103346027</v>
      </c>
      <c r="H213" s="274" t="n">
        <v>3514.0645792</v>
      </c>
      <c r="I213" s="274" t="n">
        <v>8.3733208928583</v>
      </c>
      <c r="J213" s="274" t="n">
        <v>6.69487583063196</v>
      </c>
      <c r="K213" s="274" t="n">
        <v>8.1552714027904</v>
      </c>
    </row>
    <row r="214">
      <c r="A214" s="274" t="s">
        <v>100</v>
      </c>
      <c r="B214" s="274" t="s">
        <v>101</v>
      </c>
      <c r="C214" s="274" t="s">
        <v>16</v>
      </c>
      <c r="D214" s="274" t="n">
        <v>266.4224231</v>
      </c>
      <c r="E214" s="274" t="n">
        <v>54.5796563336326</v>
      </c>
      <c r="F214" s="274" t="n">
        <v>63.4464096729053</v>
      </c>
      <c r="G214" s="274" t="n">
        <v>7.13458327907974</v>
      </c>
      <c r="H214" s="274" t="n">
        <v>153.4948338</v>
      </c>
      <c r="I214" s="274" t="n">
        <v>54.3155264905522</v>
      </c>
      <c r="J214" s="274" t="n">
        <v>36.5535903270947</v>
      </c>
      <c r="K214" s="274" t="n">
        <v>12.3835631334529</v>
      </c>
    </row>
    <row r="215">
      <c r="A215" s="274" t="s">
        <v>100</v>
      </c>
      <c r="B215" s="274" t="s">
        <v>101</v>
      </c>
      <c r="C215" s="274" t="s">
        <v>18</v>
      </c>
      <c r="D215" s="274" t="n">
        <v>161.6828224</v>
      </c>
      <c r="E215" s="274" t="n">
        <v>30.4833951007995</v>
      </c>
      <c r="F215" s="274" t="n">
        <v>72.7918179138878</v>
      </c>
      <c r="G215" s="274" t="n">
        <v>17.0809211974365</v>
      </c>
      <c r="H215" s="274" t="n">
        <v>60.4339306</v>
      </c>
      <c r="I215" s="274" t="n">
        <v>63.0839786728739</v>
      </c>
      <c r="J215" s="274" t="n">
        <v>27.2081820861122</v>
      </c>
      <c r="K215" s="274" t="n">
        <v>45.6976986433764</v>
      </c>
    </row>
    <row r="216">
      <c r="A216" s="274" t="s">
        <v>100</v>
      </c>
      <c r="B216" s="274" t="s">
        <v>101</v>
      </c>
      <c r="C216" s="274" t="s">
        <v>19</v>
      </c>
      <c r="D216" s="274" t="n">
        <v>12631.6240455</v>
      </c>
      <c r="E216" s="274" t="n">
        <v>3.39969151680243</v>
      </c>
      <c r="F216" s="274" t="n">
        <v>85.4886712799191</v>
      </c>
      <c r="G216" s="274" t="n">
        <v>1.72255927331287</v>
      </c>
      <c r="H216" s="274" t="n">
        <v>2144.1630341</v>
      </c>
      <c r="I216" s="274" t="n">
        <v>10.3248584135541</v>
      </c>
      <c r="J216" s="274" t="n">
        <v>14.5113287200809</v>
      </c>
      <c r="K216" s="274" t="n">
        <v>10.1478855807767</v>
      </c>
    </row>
    <row r="217">
      <c r="A217" s="274" t="s">
        <v>102</v>
      </c>
      <c r="B217" s="274" t="s">
        <v>103</v>
      </c>
      <c r="C217" s="274" t="s">
        <v>16</v>
      </c>
      <c r="D217" s="274" t="n">
        <v>148.8419478</v>
      </c>
      <c r="E217" s="274" t="n">
        <v>32.1193542025348</v>
      </c>
      <c r="F217" s="274" t="n">
        <v>67.2751553421835</v>
      </c>
      <c r="G217" s="274" t="n">
        <v>19.3836429328613</v>
      </c>
      <c r="H217" s="274" t="n">
        <v>72.4016109</v>
      </c>
      <c r="I217" s="274" t="n">
        <v>48.3522241663463</v>
      </c>
      <c r="J217" s="274" t="n">
        <v>32.7248446578165</v>
      </c>
      <c r="K217" s="274" t="n">
        <v>39.8485494137918</v>
      </c>
    </row>
    <row r="218">
      <c r="A218" s="274" t="s">
        <v>102</v>
      </c>
      <c r="B218" s="274" t="s">
        <v>103</v>
      </c>
      <c r="C218" s="274" t="s">
        <v>18</v>
      </c>
      <c r="D218" s="274" t="n">
        <v>203.6138908</v>
      </c>
      <c r="E218" s="274" t="n">
        <v>36.4111832193609</v>
      </c>
      <c r="F218" s="274" t="n">
        <v>92.4240488446404</v>
      </c>
      <c r="G218" s="274" t="n">
        <v>8.08557662884921</v>
      </c>
      <c r="H218" s="274" t="n">
        <v>16.6901246</v>
      </c>
      <c r="I218" s="274" t="n">
        <v>100</v>
      </c>
      <c r="J218" s="274" t="n">
        <v>7.57595115535965</v>
      </c>
      <c r="K218" s="274" t="n">
        <v>98.64130773245</v>
      </c>
    </row>
    <row r="219">
      <c r="A219" s="274" t="s">
        <v>102</v>
      </c>
      <c r="B219" s="274" t="s">
        <v>103</v>
      </c>
      <c r="C219" s="274" t="s">
        <v>19</v>
      </c>
      <c r="D219" s="274" t="n">
        <v>23042.6636793</v>
      </c>
      <c r="E219" s="274" t="n">
        <v>1.77925958197955</v>
      </c>
      <c r="F219" s="274" t="n">
        <v>82.9585897008699</v>
      </c>
      <c r="G219" s="274" t="n">
        <v>1.48394579507073</v>
      </c>
      <c r="H219" s="274" t="n">
        <v>4733.4397506</v>
      </c>
      <c r="I219" s="274" t="n">
        <v>7.88153360532757</v>
      </c>
      <c r="J219" s="274" t="n">
        <v>17.0414102991301</v>
      </c>
      <c r="K219" s="274" t="n">
        <v>7.22393558929145</v>
      </c>
    </row>
    <row r="220">
      <c r="A220" s="274" t="s">
        <v>104</v>
      </c>
      <c r="B220" s="274" t="s">
        <v>105</v>
      </c>
      <c r="C220" s="274" t="s">
        <v>16</v>
      </c>
      <c r="D220" s="274" t="n">
        <v>43.1073856</v>
      </c>
      <c r="E220" s="274" t="n">
        <v>72.6935860237529</v>
      </c>
      <c r="F220" s="274" t="n">
        <v>100</v>
      </c>
      <c r="G220" s="274" t="n">
        <v>0</v>
      </c>
      <c r="H220" s="274"/>
      <c r="I220" s="274"/>
      <c r="J220" s="274"/>
      <c r="K220" s="274"/>
    </row>
    <row r="221">
      <c r="A221" s="274" t="s">
        <v>104</v>
      </c>
      <c r="B221" s="274" t="s">
        <v>105</v>
      </c>
      <c r="C221" s="274" t="s">
        <v>18</v>
      </c>
      <c r="D221" s="274" t="n">
        <v>57.515029</v>
      </c>
      <c r="E221" s="274" t="n">
        <v>57.7826596485532</v>
      </c>
      <c r="F221" s="274" t="n">
        <v>54.9189629406758</v>
      </c>
      <c r="G221" s="274" t="n">
        <v>36.217234697556</v>
      </c>
      <c r="H221" s="274" t="n">
        <v>47.212056</v>
      </c>
      <c r="I221" s="274" t="n">
        <v>54.477292387007</v>
      </c>
      <c r="J221" s="274" t="n">
        <v>45.0810370593242</v>
      </c>
      <c r="K221" s="274" t="n">
        <v>44.1208343887786</v>
      </c>
    </row>
    <row r="222">
      <c r="A222" s="274" t="s">
        <v>104</v>
      </c>
      <c r="B222" s="274" t="s">
        <v>105</v>
      </c>
      <c r="C222" s="274" t="s">
        <v>19</v>
      </c>
      <c r="D222" s="274" t="n">
        <v>23333.6387738</v>
      </c>
      <c r="E222" s="274" t="n">
        <v>1.90385327283813</v>
      </c>
      <c r="F222" s="274" t="n">
        <v>84.8730663549094</v>
      </c>
      <c r="G222" s="274" t="n">
        <v>1.40335192798255</v>
      </c>
      <c r="H222" s="274" t="n">
        <v>4158.756371</v>
      </c>
      <c r="I222" s="274" t="n">
        <v>8.35080702396574</v>
      </c>
      <c r="J222" s="274" t="n">
        <v>15.1269336450906</v>
      </c>
      <c r="K222" s="274" t="n">
        <v>7.87382189262193</v>
      </c>
    </row>
    <row r="223">
      <c r="A223" s="274" t="s">
        <v>108</v>
      </c>
      <c r="B223" s="274" t="s">
        <v>109</v>
      </c>
      <c r="C223" s="274" t="s">
        <v>16</v>
      </c>
      <c r="D223" s="274" t="n">
        <v>438.1184626</v>
      </c>
      <c r="E223" s="274" t="n">
        <v>24.4524344771657</v>
      </c>
      <c r="F223" s="274" t="n">
        <v>79.4020402890531</v>
      </c>
      <c r="G223" s="274" t="n">
        <v>12.1730788488993</v>
      </c>
      <c r="H223" s="274" t="n">
        <v>113.6538357</v>
      </c>
      <c r="I223" s="274" t="n">
        <v>54.7830044807671</v>
      </c>
      <c r="J223" s="274" t="n">
        <v>20.5979597109469</v>
      </c>
      <c r="K223" s="274" t="n">
        <v>46.9253902214612</v>
      </c>
    </row>
    <row r="224">
      <c r="A224" s="274" t="s">
        <v>108</v>
      </c>
      <c r="B224" s="274" t="s">
        <v>109</v>
      </c>
      <c r="C224" s="274" t="s">
        <v>18</v>
      </c>
      <c r="D224" s="274" t="n">
        <v>790.3847344</v>
      </c>
      <c r="E224" s="274" t="n">
        <v>23.8374451537138</v>
      </c>
      <c r="F224" s="274" t="n">
        <v>81.4818949972562</v>
      </c>
      <c r="G224" s="274" t="n">
        <v>8.87863290196966</v>
      </c>
      <c r="H224" s="274" t="n">
        <v>179.6279714</v>
      </c>
      <c r="I224" s="274" t="n">
        <v>46.1626998589935</v>
      </c>
      <c r="J224" s="274" t="n">
        <v>18.5181050027438</v>
      </c>
      <c r="K224" s="274" t="n">
        <v>39.0670553887822</v>
      </c>
    </row>
    <row r="225">
      <c r="A225" s="274" t="s">
        <v>108</v>
      </c>
      <c r="B225" s="274" t="s">
        <v>109</v>
      </c>
      <c r="C225" s="274" t="s">
        <v>19</v>
      </c>
      <c r="D225" s="274" t="n">
        <v>81198.4746516</v>
      </c>
      <c r="E225" s="274" t="n">
        <v>1.21255194203135</v>
      </c>
      <c r="F225" s="274" t="n">
        <v>84.1701050674532</v>
      </c>
      <c r="G225" s="274" t="n">
        <v>0.862068288321174</v>
      </c>
      <c r="H225" s="274" t="n">
        <v>15271.0195786</v>
      </c>
      <c r="I225" s="274" t="n">
        <v>4.83633891288203</v>
      </c>
      <c r="J225" s="274" t="n">
        <v>15.8298949325468</v>
      </c>
      <c r="K225" s="274" t="n">
        <v>4.58375615962718</v>
      </c>
    </row>
    <row r="226">
      <c r="A226" s="274" t="s">
        <v>110</v>
      </c>
      <c r="B226" s="274" t="s">
        <v>111</v>
      </c>
      <c r="C226" s="274" t="s">
        <v>16</v>
      </c>
      <c r="D226" s="274" t="n">
        <v>1611.5487898</v>
      </c>
      <c r="E226" s="274" t="n">
        <v>17.5822734333557</v>
      </c>
      <c r="F226" s="274" t="n">
        <v>83.9162802324571</v>
      </c>
      <c r="G226" s="274" t="n">
        <v>5.74992778016475</v>
      </c>
      <c r="H226" s="274" t="n">
        <v>308.875692</v>
      </c>
      <c r="I226" s="274" t="n">
        <v>35.1328641588924</v>
      </c>
      <c r="J226" s="274" t="n">
        <v>16.0837197675429</v>
      </c>
      <c r="K226" s="274" t="n">
        <v>30.0000595565218</v>
      </c>
    </row>
    <row r="227">
      <c r="A227" s="274" t="s">
        <v>110</v>
      </c>
      <c r="B227" s="274" t="s">
        <v>111</v>
      </c>
      <c r="C227" s="274" t="s">
        <v>18</v>
      </c>
      <c r="D227" s="274" t="n">
        <v>1809.4570171</v>
      </c>
      <c r="E227" s="274" t="n">
        <v>18.9533270367734</v>
      </c>
      <c r="F227" s="274" t="n">
        <v>79.4230364678141</v>
      </c>
      <c r="G227" s="274" t="n">
        <v>6.80293293224682</v>
      </c>
      <c r="H227" s="274" t="n">
        <v>468.7951092</v>
      </c>
      <c r="I227" s="274" t="n">
        <v>27.9490914814397</v>
      </c>
      <c r="J227" s="274" t="n">
        <v>20.5769635321859</v>
      </c>
      <c r="K227" s="274" t="n">
        <v>26.2579845428018</v>
      </c>
    </row>
    <row r="228">
      <c r="A228" s="274" t="s">
        <v>110</v>
      </c>
      <c r="B228" s="274" t="s">
        <v>111</v>
      </c>
      <c r="C228" s="274" t="s">
        <v>19</v>
      </c>
      <c r="D228" s="274" t="n">
        <v>115240.8836635</v>
      </c>
      <c r="E228" s="274" t="n">
        <v>1.44241142118421</v>
      </c>
      <c r="F228" s="274" t="n">
        <v>78.2738145401235</v>
      </c>
      <c r="G228" s="274" t="n">
        <v>1.02397629971564</v>
      </c>
      <c r="H228" s="274" t="n">
        <v>31987.0039009</v>
      </c>
      <c r="I228" s="274" t="n">
        <v>3.96689199549983</v>
      </c>
      <c r="J228" s="274" t="n">
        <v>21.7261854598765</v>
      </c>
      <c r="K228" s="274" t="n">
        <v>3.68912118169315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778</v>
      </c>
    </row>
    <row r="238">
      <c r="A238" s="5" t="s">
        <v>28</v>
      </c>
      <c r="B238" s="5" t="s">
        <v>116</v>
      </c>
      <c r="C238" s="5" t="s">
        <v>11</v>
      </c>
      <c r="D238" s="5" t="s">
        <v>740</v>
      </c>
      <c r="E238" s="5" t="s">
        <v>741</v>
      </c>
      <c r="F238" s="5" t="s">
        <v>742</v>
      </c>
      <c r="G238" s="5" t="s">
        <v>743</v>
      </c>
      <c r="H238" s="5" t="s">
        <v>496</v>
      </c>
      <c r="I238" s="5" t="s">
        <v>497</v>
      </c>
      <c r="J238" s="5" t="s">
        <v>498</v>
      </c>
      <c r="K238" s="5" t="s">
        <v>499</v>
      </c>
    </row>
    <row r="239">
      <c r="A239" s="275" t="s">
        <v>94</v>
      </c>
      <c r="B239" s="275" t="s">
        <v>118</v>
      </c>
      <c r="C239" s="275" t="s">
        <v>18</v>
      </c>
      <c r="D239" s="275"/>
      <c r="E239" s="275"/>
      <c r="F239" s="275"/>
      <c r="G239" s="275"/>
      <c r="H239" s="275" t="n">
        <v>58.1703099</v>
      </c>
      <c r="I239" s="275" t="n">
        <v>70.3112611893836</v>
      </c>
      <c r="J239" s="275" t="n">
        <v>100</v>
      </c>
      <c r="K239" s="275" t="n">
        <v>0</v>
      </c>
    </row>
    <row r="240">
      <c r="A240" s="275" t="s">
        <v>94</v>
      </c>
      <c r="B240" s="275" t="s">
        <v>118</v>
      </c>
      <c r="C240" s="275" t="s">
        <v>19</v>
      </c>
      <c r="D240" s="275" t="n">
        <v>4937.2747904</v>
      </c>
      <c r="E240" s="275" t="n">
        <v>7.86868190986696</v>
      </c>
      <c r="F240" s="275" t="n">
        <v>19.395472102172</v>
      </c>
      <c r="G240" s="275" t="n">
        <v>7.82618546371988</v>
      </c>
      <c r="H240" s="275" t="n">
        <v>20518.536568</v>
      </c>
      <c r="I240" s="275" t="n">
        <v>2.67430937717323</v>
      </c>
      <c r="J240" s="275" t="n">
        <v>80.604527897828</v>
      </c>
      <c r="K240" s="275" t="n">
        <v>1.88317661286238</v>
      </c>
    </row>
    <row r="241">
      <c r="A241" s="275" t="s">
        <v>98</v>
      </c>
      <c r="B241" s="275" t="s">
        <v>120</v>
      </c>
      <c r="C241" s="275" t="s">
        <v>16</v>
      </c>
      <c r="D241" s="275"/>
      <c r="E241" s="275"/>
      <c r="F241" s="275"/>
      <c r="G241" s="275"/>
      <c r="H241" s="275" t="n">
        <v>158.7221917</v>
      </c>
      <c r="I241" s="275" t="n">
        <v>57.366995213694</v>
      </c>
      <c r="J241" s="275" t="n">
        <v>100</v>
      </c>
      <c r="K241" s="275" t="n">
        <v>0</v>
      </c>
    </row>
    <row r="242">
      <c r="A242" s="275" t="s">
        <v>98</v>
      </c>
      <c r="B242" s="275" t="s">
        <v>120</v>
      </c>
      <c r="C242" s="275" t="s">
        <v>18</v>
      </c>
      <c r="D242" s="275"/>
      <c r="E242" s="275"/>
      <c r="F242" s="275"/>
      <c r="G242" s="275"/>
      <c r="H242" s="275" t="n">
        <v>42.677533</v>
      </c>
      <c r="I242" s="275" t="n">
        <v>100</v>
      </c>
      <c r="J242" s="275" t="n">
        <v>100</v>
      </c>
      <c r="K242" s="275" t="n">
        <v>0</v>
      </c>
    </row>
    <row r="243">
      <c r="A243" s="275" t="s">
        <v>98</v>
      </c>
      <c r="B243" s="275" t="s">
        <v>120</v>
      </c>
      <c r="C243" s="275" t="s">
        <v>19</v>
      </c>
      <c r="D243" s="275" t="n">
        <v>5380.0246127</v>
      </c>
      <c r="E243" s="275" t="n">
        <v>11.7770258804986</v>
      </c>
      <c r="F243" s="275" t="n">
        <v>8.89521599336136</v>
      </c>
      <c r="G243" s="275" t="n">
        <v>11.6216729373756</v>
      </c>
      <c r="H243" s="275" t="n">
        <v>55102.2010771</v>
      </c>
      <c r="I243" s="275" t="n">
        <v>1.70077111043838</v>
      </c>
      <c r="J243" s="275" t="n">
        <v>91.1047840066387</v>
      </c>
      <c r="K243" s="275" t="n">
        <v>1.13470760190404</v>
      </c>
    </row>
    <row r="244">
      <c r="A244" s="275" t="s">
        <v>108</v>
      </c>
      <c r="B244" s="275" t="s">
        <v>122</v>
      </c>
      <c r="C244" s="275" t="s">
        <v>16</v>
      </c>
      <c r="D244" s="275" t="n">
        <v>52.8604898</v>
      </c>
      <c r="E244" s="275" t="n">
        <v>99.9999999999997</v>
      </c>
      <c r="F244" s="275" t="n">
        <v>22.3999481885439</v>
      </c>
      <c r="G244" s="275" t="n">
        <v>85.5781525101836</v>
      </c>
      <c r="H244" s="275" t="n">
        <v>183.1243855</v>
      </c>
      <c r="I244" s="275" t="n">
        <v>44.1231955804553</v>
      </c>
      <c r="J244" s="275" t="n">
        <v>77.6000518114561</v>
      </c>
      <c r="K244" s="275" t="n">
        <v>24.7028982268853</v>
      </c>
    </row>
    <row r="245">
      <c r="A245" s="275" t="s">
        <v>108</v>
      </c>
      <c r="B245" s="275" t="s">
        <v>122</v>
      </c>
      <c r="C245" s="275" t="s">
        <v>18</v>
      </c>
      <c r="D245" s="275" t="n">
        <v>39.4971604</v>
      </c>
      <c r="E245" s="275" t="n">
        <v>99.9999999999999</v>
      </c>
      <c r="F245" s="275" t="n">
        <v>6.5597648630818</v>
      </c>
      <c r="G245" s="275" t="n">
        <v>98.4449781313541</v>
      </c>
      <c r="H245" s="275" t="n">
        <v>562.6152815</v>
      </c>
      <c r="I245" s="275" t="n">
        <v>29.7464605468346</v>
      </c>
      <c r="J245" s="275" t="n">
        <v>93.4402351369182</v>
      </c>
      <c r="K245" s="275" t="n">
        <v>6.91111176621779</v>
      </c>
    </row>
    <row r="246">
      <c r="A246" s="275" t="s">
        <v>108</v>
      </c>
      <c r="B246" s="275" t="s">
        <v>122</v>
      </c>
      <c r="C246" s="275" t="s">
        <v>19</v>
      </c>
      <c r="D246" s="275" t="n">
        <v>4321.5191671</v>
      </c>
      <c r="E246" s="275" t="n">
        <v>11.8078311779698</v>
      </c>
      <c r="F246" s="275" t="n">
        <v>11.9301150726956</v>
      </c>
      <c r="G246" s="275" t="n">
        <v>11.7446434943881</v>
      </c>
      <c r="H246" s="275" t="n">
        <v>31902.0976276</v>
      </c>
      <c r="I246" s="275" t="n">
        <v>1.88178357549938</v>
      </c>
      <c r="J246" s="275" t="n">
        <v>88.0698849273044</v>
      </c>
      <c r="K246" s="275" t="n">
        <v>1.59095187295283</v>
      </c>
    </row>
    <row r="247">
      <c r="A247" s="275" t="s">
        <v>110</v>
      </c>
      <c r="B247" s="275" t="s">
        <v>123</v>
      </c>
      <c r="C247" s="275" t="s">
        <v>16</v>
      </c>
      <c r="D247" s="275"/>
      <c r="E247" s="275"/>
      <c r="F247" s="275"/>
      <c r="G247" s="275"/>
      <c r="H247" s="275" t="n">
        <v>85.569299</v>
      </c>
      <c r="I247" s="275" t="n">
        <v>70.3857098662981</v>
      </c>
      <c r="J247" s="275" t="n">
        <v>100</v>
      </c>
      <c r="K247" s="275" t="n">
        <v>0</v>
      </c>
    </row>
    <row r="248">
      <c r="A248" s="275" t="s">
        <v>110</v>
      </c>
      <c r="B248" s="275" t="s">
        <v>123</v>
      </c>
      <c r="C248" s="275" t="s">
        <v>18</v>
      </c>
      <c r="D248" s="275" t="n">
        <v>128.7914687</v>
      </c>
      <c r="E248" s="275" t="n">
        <v>57.1603170027829</v>
      </c>
      <c r="F248" s="275" t="n">
        <v>47.1700020207312</v>
      </c>
      <c r="G248" s="275" t="n">
        <v>35.0691607433756</v>
      </c>
      <c r="H248" s="275" t="n">
        <v>144.2453411</v>
      </c>
      <c r="I248" s="275" t="n">
        <v>57.714800357857</v>
      </c>
      <c r="J248" s="275" t="n">
        <v>52.8299979792688</v>
      </c>
      <c r="K248" s="275" t="n">
        <v>31.3119902783171</v>
      </c>
    </row>
    <row r="249">
      <c r="A249" s="275" t="s">
        <v>110</v>
      </c>
      <c r="B249" s="275" t="s">
        <v>123</v>
      </c>
      <c r="C249" s="275" t="s">
        <v>19</v>
      </c>
      <c r="D249" s="275" t="n">
        <v>5260.8405537</v>
      </c>
      <c r="E249" s="275" t="n">
        <v>9.92185664464232</v>
      </c>
      <c r="F249" s="275" t="n">
        <v>12.7634027912744</v>
      </c>
      <c r="G249" s="275" t="n">
        <v>9.80036549143905</v>
      </c>
      <c r="H249" s="275" t="n">
        <v>35957.3254772</v>
      </c>
      <c r="I249" s="275" t="n">
        <v>1.86579271930354</v>
      </c>
      <c r="J249" s="275" t="n">
        <v>87.2365972087256</v>
      </c>
      <c r="K249" s="275" t="n">
        <v>1.43387083255502</v>
      </c>
    </row>
    <row r="250">
      <c r="A250" s="275" t="s">
        <v>125</v>
      </c>
      <c r="B250" s="275" t="s">
        <v>126</v>
      </c>
      <c r="C250" s="275" t="s">
        <v>16</v>
      </c>
      <c r="D250" s="275"/>
      <c r="E250" s="275"/>
      <c r="F250" s="275"/>
      <c r="G250" s="275"/>
      <c r="H250" s="275" t="n">
        <v>24.6034958</v>
      </c>
      <c r="I250" s="275" t="n">
        <v>74.381030638023</v>
      </c>
      <c r="J250" s="275" t="n">
        <v>100</v>
      </c>
      <c r="K250" s="275" t="n">
        <v>0</v>
      </c>
    </row>
    <row r="251">
      <c r="A251" s="275" t="s">
        <v>125</v>
      </c>
      <c r="B251" s="275" t="s">
        <v>126</v>
      </c>
      <c r="C251" s="275" t="s">
        <v>18</v>
      </c>
      <c r="D251" s="275"/>
      <c r="E251" s="275"/>
      <c r="F251" s="275"/>
      <c r="G251" s="275"/>
      <c r="H251" s="275" t="n">
        <v>24.0452117</v>
      </c>
      <c r="I251" s="275" t="n">
        <v>71.4047692834243</v>
      </c>
      <c r="J251" s="275" t="n">
        <v>100</v>
      </c>
      <c r="K251" s="275" t="n">
        <v>0</v>
      </c>
    </row>
    <row r="252">
      <c r="A252" s="275" t="s">
        <v>125</v>
      </c>
      <c r="B252" s="275" t="s">
        <v>126</v>
      </c>
      <c r="C252" s="275" t="s">
        <v>19</v>
      </c>
      <c r="D252" s="275" t="n">
        <v>1383.4201097</v>
      </c>
      <c r="E252" s="275" t="n">
        <v>13.0629579816123</v>
      </c>
      <c r="F252" s="275" t="n">
        <v>11.9082621600299</v>
      </c>
      <c r="G252" s="275" t="n">
        <v>12.5407144631196</v>
      </c>
      <c r="H252" s="275" t="n">
        <v>10233.8930726</v>
      </c>
      <c r="I252" s="275" t="n">
        <v>2.25184585128512</v>
      </c>
      <c r="J252" s="275" t="n">
        <v>88.0917378399701</v>
      </c>
      <c r="K252" s="275" t="n">
        <v>1.69525677620526</v>
      </c>
    </row>
    <row r="253">
      <c r="A253" s="275" t="s">
        <v>129</v>
      </c>
      <c r="B253" s="275" t="s">
        <v>130</v>
      </c>
      <c r="C253" s="275" t="s">
        <v>16</v>
      </c>
      <c r="D253" s="275" t="n">
        <v>235.0669991</v>
      </c>
      <c r="E253" s="275" t="n">
        <v>41.8179551880733</v>
      </c>
      <c r="F253" s="275" t="n">
        <v>11.3626285659183</v>
      </c>
      <c r="G253" s="275" t="n">
        <v>30.1294799046749</v>
      </c>
      <c r="H253" s="275" t="n">
        <v>1833.7060646</v>
      </c>
      <c r="I253" s="275" t="n">
        <v>34.4599190025077</v>
      </c>
      <c r="J253" s="275" t="n">
        <v>88.6373714340817</v>
      </c>
      <c r="K253" s="275" t="n">
        <v>3.8623673457614</v>
      </c>
    </row>
    <row r="254">
      <c r="A254" s="275" t="s">
        <v>129</v>
      </c>
      <c r="B254" s="275" t="s">
        <v>130</v>
      </c>
      <c r="C254" s="275" t="s">
        <v>18</v>
      </c>
      <c r="D254" s="275"/>
      <c r="E254" s="275"/>
      <c r="F254" s="275"/>
      <c r="G254" s="275"/>
      <c r="H254" s="275" t="n">
        <v>73.3540294</v>
      </c>
      <c r="I254" s="275" t="n">
        <v>70.9688327735455</v>
      </c>
      <c r="J254" s="275" t="n">
        <v>100</v>
      </c>
      <c r="K254" s="275" t="n">
        <v>0</v>
      </c>
    </row>
    <row r="255">
      <c r="A255" s="275" t="s">
        <v>129</v>
      </c>
      <c r="B255" s="275" t="s">
        <v>130</v>
      </c>
      <c r="C255" s="275" t="s">
        <v>19</v>
      </c>
      <c r="D255" s="275" t="n">
        <v>4730.6322165</v>
      </c>
      <c r="E255" s="275" t="n">
        <v>10.3836464670036</v>
      </c>
      <c r="F255" s="275" t="n">
        <v>16.2341949825323</v>
      </c>
      <c r="G255" s="275" t="n">
        <v>9.56914697808212</v>
      </c>
      <c r="H255" s="275" t="n">
        <v>24409.2926248</v>
      </c>
      <c r="I255" s="275" t="n">
        <v>3.25004736475734</v>
      </c>
      <c r="J255" s="275" t="n">
        <v>83.7658050174677</v>
      </c>
      <c r="K255" s="275" t="n">
        <v>1.85454431944276</v>
      </c>
    </row>
    <row r="256">
      <c r="A256" s="275" t="s">
        <v>133</v>
      </c>
      <c r="B256" s="275" t="s">
        <v>134</v>
      </c>
      <c r="C256" s="275" t="s">
        <v>16</v>
      </c>
      <c r="D256" s="275"/>
      <c r="E256" s="275"/>
      <c r="F256" s="275"/>
      <c r="G256" s="275"/>
      <c r="H256" s="275" t="n">
        <v>99.2706722</v>
      </c>
      <c r="I256" s="275" t="n">
        <v>72.7583362241749</v>
      </c>
      <c r="J256" s="275" t="n">
        <v>100</v>
      </c>
      <c r="K256" s="275" t="n">
        <v>0</v>
      </c>
    </row>
    <row r="257">
      <c r="A257" s="275" t="s">
        <v>133</v>
      </c>
      <c r="B257" s="275" t="s">
        <v>134</v>
      </c>
      <c r="C257" s="275" t="s">
        <v>18</v>
      </c>
      <c r="D257" s="275"/>
      <c r="E257" s="275"/>
      <c r="F257" s="275"/>
      <c r="G257" s="275"/>
      <c r="H257" s="275" t="n">
        <v>241.645397</v>
      </c>
      <c r="I257" s="275" t="n">
        <v>44.8352203687761</v>
      </c>
      <c r="J257" s="275" t="n">
        <v>100</v>
      </c>
      <c r="K257" s="275" t="n">
        <v>0</v>
      </c>
    </row>
    <row r="258">
      <c r="A258" s="275" t="s">
        <v>133</v>
      </c>
      <c r="B258" s="275" t="s">
        <v>134</v>
      </c>
      <c r="C258" s="275" t="s">
        <v>19</v>
      </c>
      <c r="D258" s="275" t="n">
        <v>4365.8877619</v>
      </c>
      <c r="E258" s="275" t="n">
        <v>11.8098597090116</v>
      </c>
      <c r="F258" s="275" t="n">
        <v>11.8450204103655</v>
      </c>
      <c r="G258" s="275" t="n">
        <v>11.5781275907581</v>
      </c>
      <c r="H258" s="275" t="n">
        <v>32492.5355303</v>
      </c>
      <c r="I258" s="275" t="n">
        <v>1.9040535197427</v>
      </c>
      <c r="J258" s="275" t="n">
        <v>88.1549795896345</v>
      </c>
      <c r="K258" s="275" t="n">
        <v>1.55570517133295</v>
      </c>
    </row>
    <row r="259">
      <c r="A259" s="275" t="s">
        <v>135</v>
      </c>
      <c r="B259" s="275" t="s">
        <v>136</v>
      </c>
      <c r="C259" s="275" t="s">
        <v>16</v>
      </c>
      <c r="D259" s="275" t="n">
        <v>75.7855608</v>
      </c>
      <c r="E259" s="275" t="n">
        <v>99.9999999999997</v>
      </c>
      <c r="F259" s="275" t="n">
        <v>9.36120648251468</v>
      </c>
      <c r="G259" s="275" t="n">
        <v>71.4776062672755</v>
      </c>
      <c r="H259" s="275" t="n">
        <v>733.7848823</v>
      </c>
      <c r="I259" s="275" t="n">
        <v>40.1834350135698</v>
      </c>
      <c r="J259" s="275" t="n">
        <v>90.6387935174853</v>
      </c>
      <c r="K259" s="275" t="n">
        <v>7.38223232213225</v>
      </c>
    </row>
    <row r="260">
      <c r="A260" s="275" t="s">
        <v>135</v>
      </c>
      <c r="B260" s="275" t="s">
        <v>136</v>
      </c>
      <c r="C260" s="275" t="s">
        <v>18</v>
      </c>
      <c r="D260" s="275" t="n">
        <v>143.3726865</v>
      </c>
      <c r="E260" s="275" t="n">
        <v>71.8682954622483</v>
      </c>
      <c r="F260" s="275" t="n">
        <v>53.1749408408157</v>
      </c>
      <c r="G260" s="275" t="n">
        <v>47.7781385927651</v>
      </c>
      <c r="H260" s="275" t="n">
        <v>126.2518476</v>
      </c>
      <c r="I260" s="275" t="n">
        <v>70.8068765785922</v>
      </c>
      <c r="J260" s="275" t="n">
        <v>46.8250591591843</v>
      </c>
      <c r="K260" s="275" t="n">
        <v>54.2572660616974</v>
      </c>
    </row>
    <row r="261">
      <c r="A261" s="275" t="s">
        <v>135</v>
      </c>
      <c r="B261" s="275" t="s">
        <v>136</v>
      </c>
      <c r="C261" s="275" t="s">
        <v>19</v>
      </c>
      <c r="D261" s="275" t="n">
        <v>10630.9812421</v>
      </c>
      <c r="E261" s="275" t="n">
        <v>9.78275862624809</v>
      </c>
      <c r="F261" s="275" t="n">
        <v>16.9190169293197</v>
      </c>
      <c r="G261" s="275" t="n">
        <v>9.36790194168897</v>
      </c>
      <c r="H261" s="275" t="n">
        <v>52203.5279171</v>
      </c>
      <c r="I261" s="275" t="n">
        <v>1.98533136817254</v>
      </c>
      <c r="J261" s="275" t="n">
        <v>83.0809830706803</v>
      </c>
      <c r="K261" s="275" t="n">
        <v>1.90772527822407</v>
      </c>
    </row>
    <row r="262">
      <c r="A262" s="275" t="s">
        <v>137</v>
      </c>
      <c r="B262" s="275" t="s">
        <v>138</v>
      </c>
      <c r="C262" s="275" t="s">
        <v>16</v>
      </c>
      <c r="D262" s="275" t="n">
        <v>312.8591762</v>
      </c>
      <c r="E262" s="275" t="n">
        <v>57.5785738925568</v>
      </c>
      <c r="F262" s="275" t="n">
        <v>72.8337088321404</v>
      </c>
      <c r="G262" s="275" t="n">
        <v>31.6171483561196</v>
      </c>
      <c r="H262" s="275" t="n">
        <v>116.6935422</v>
      </c>
      <c r="I262" s="275" t="n">
        <v>100</v>
      </c>
      <c r="J262" s="275" t="n">
        <v>27.1662911678596</v>
      </c>
      <c r="K262" s="275" t="n">
        <v>84.7666014931265</v>
      </c>
    </row>
    <row r="263">
      <c r="A263" s="275" t="s">
        <v>137</v>
      </c>
      <c r="B263" s="275" t="s">
        <v>138</v>
      </c>
      <c r="C263" s="275" t="s">
        <v>18</v>
      </c>
      <c r="D263" s="275" t="n">
        <v>238.2684072</v>
      </c>
      <c r="E263" s="275" t="n">
        <v>71.2688437963587</v>
      </c>
      <c r="F263" s="275" t="n">
        <v>36.9680328473397</v>
      </c>
      <c r="G263" s="275" t="n">
        <v>58.406015372028</v>
      </c>
      <c r="H263" s="275" t="n">
        <v>406.2571162</v>
      </c>
      <c r="I263" s="275" t="n">
        <v>57.2443645076633</v>
      </c>
      <c r="J263" s="275" t="n">
        <v>63.0319671526603</v>
      </c>
      <c r="K263" s="275" t="n">
        <v>34.2549279721191</v>
      </c>
    </row>
    <row r="264">
      <c r="A264" s="275" t="s">
        <v>137</v>
      </c>
      <c r="B264" s="275" t="s">
        <v>138</v>
      </c>
      <c r="C264" s="275" t="s">
        <v>19</v>
      </c>
      <c r="D264" s="275" t="n">
        <v>16365.507695</v>
      </c>
      <c r="E264" s="275" t="n">
        <v>9.92571461243594</v>
      </c>
      <c r="F264" s="275" t="n">
        <v>16.5816225107604</v>
      </c>
      <c r="G264" s="275" t="n">
        <v>9.479282061607</v>
      </c>
      <c r="H264" s="275" t="n">
        <v>82331.1529266</v>
      </c>
      <c r="I264" s="275" t="n">
        <v>2.54850424391363</v>
      </c>
      <c r="J264" s="275" t="n">
        <v>83.4183774892396</v>
      </c>
      <c r="K264" s="275" t="n">
        <v>1.88425957863859</v>
      </c>
    </row>
    <row r="265">
      <c r="A265" s="275" t="s">
        <v>139</v>
      </c>
      <c r="B265" s="275" t="s">
        <v>140</v>
      </c>
      <c r="C265" s="275" t="s">
        <v>16</v>
      </c>
      <c r="D265" s="275" t="n">
        <v>40.1956762</v>
      </c>
      <c r="E265" s="275" t="n">
        <v>100</v>
      </c>
      <c r="F265" s="275" t="n">
        <v>18.103856840681</v>
      </c>
      <c r="G265" s="275" t="n">
        <v>96.4931908480268</v>
      </c>
      <c r="H265" s="275" t="n">
        <v>181.832572</v>
      </c>
      <c r="I265" s="275" t="n">
        <v>60.2954941700321</v>
      </c>
      <c r="J265" s="275" t="n">
        <v>81.8961431593189</v>
      </c>
      <c r="K265" s="275" t="n">
        <v>21.3306615650363</v>
      </c>
    </row>
    <row r="266">
      <c r="A266" s="275" t="s">
        <v>139</v>
      </c>
      <c r="B266" s="275" t="s">
        <v>140</v>
      </c>
      <c r="C266" s="275" t="s">
        <v>18</v>
      </c>
      <c r="D266" s="275" t="n">
        <v>60.8647004</v>
      </c>
      <c r="E266" s="275" t="n">
        <v>99.9999999999999</v>
      </c>
      <c r="F266" s="275" t="n">
        <v>15.2049058927681</v>
      </c>
      <c r="G266" s="275" t="n">
        <v>45.6202993424729</v>
      </c>
      <c r="H266" s="275" t="n">
        <v>339.431762</v>
      </c>
      <c r="I266" s="275" t="n">
        <v>59.4914292750348</v>
      </c>
      <c r="J266" s="275" t="n">
        <v>84.7950941072319</v>
      </c>
      <c r="K266" s="275" t="n">
        <v>8.18033596878871</v>
      </c>
    </row>
    <row r="267">
      <c r="A267" s="275" t="s">
        <v>139</v>
      </c>
      <c r="B267" s="275" t="s">
        <v>140</v>
      </c>
      <c r="C267" s="275" t="s">
        <v>19</v>
      </c>
      <c r="D267" s="275" t="n">
        <v>5862.6812241</v>
      </c>
      <c r="E267" s="275" t="n">
        <v>9.40796887791182</v>
      </c>
      <c r="F267" s="275" t="n">
        <v>14.588697045754</v>
      </c>
      <c r="G267" s="275" t="n">
        <v>9.04005870434616</v>
      </c>
      <c r="H267" s="275" t="n">
        <v>34323.7809782</v>
      </c>
      <c r="I267" s="275" t="n">
        <v>1.87159190925842</v>
      </c>
      <c r="J267" s="275" t="n">
        <v>85.411302954246</v>
      </c>
      <c r="K267" s="275" t="n">
        <v>1.54408928504681</v>
      </c>
    </row>
    <row r="268">
      <c r="A268" s="275" t="s">
        <v>141</v>
      </c>
      <c r="B268" s="275" t="s">
        <v>142</v>
      </c>
      <c r="C268" s="275" t="s">
        <v>16</v>
      </c>
      <c r="D268" s="275" t="n">
        <v>54.0199905</v>
      </c>
      <c r="E268" s="275" t="n">
        <v>100</v>
      </c>
      <c r="F268" s="275" t="n">
        <v>55.9626598627608</v>
      </c>
      <c r="G268" s="275" t="n">
        <v>62.6232379124952</v>
      </c>
      <c r="H268" s="275" t="n">
        <v>42.5086424</v>
      </c>
      <c r="I268" s="275" t="n">
        <v>99.9999999999998</v>
      </c>
      <c r="J268" s="275" t="n">
        <v>44.0373401372392</v>
      </c>
      <c r="K268" s="275" t="n">
        <v>79.5816221388484</v>
      </c>
    </row>
    <row r="269">
      <c r="A269" s="275" t="s">
        <v>141</v>
      </c>
      <c r="B269" s="275" t="s">
        <v>142</v>
      </c>
      <c r="C269" s="275" t="s">
        <v>18</v>
      </c>
      <c r="D269" s="275" t="n">
        <v>78.3011353</v>
      </c>
      <c r="E269" s="275" t="n">
        <v>99.9999999999997</v>
      </c>
      <c r="F269" s="275" t="n">
        <v>41.7849684699095</v>
      </c>
      <c r="G269" s="275" t="n">
        <v>71.7054401955583</v>
      </c>
      <c r="H269" s="275" t="n">
        <v>109.0895417</v>
      </c>
      <c r="I269" s="275" t="n">
        <v>70.3524485473334</v>
      </c>
      <c r="J269" s="275" t="n">
        <v>58.2150315300905</v>
      </c>
      <c r="K269" s="275" t="n">
        <v>51.4679710538968</v>
      </c>
    </row>
    <row r="270">
      <c r="A270" s="275" t="s">
        <v>141</v>
      </c>
      <c r="B270" s="275" t="s">
        <v>142</v>
      </c>
      <c r="C270" s="275" t="s">
        <v>19</v>
      </c>
      <c r="D270" s="275" t="n">
        <v>6440.3871588</v>
      </c>
      <c r="E270" s="275" t="n">
        <v>10.6861011625573</v>
      </c>
      <c r="F270" s="275" t="n">
        <v>13.7666809470258</v>
      </c>
      <c r="G270" s="275" t="n">
        <v>10.0454437473153</v>
      </c>
      <c r="H270" s="275" t="n">
        <v>40342.0376216</v>
      </c>
      <c r="I270" s="275" t="n">
        <v>2.35136198497156</v>
      </c>
      <c r="J270" s="275" t="n">
        <v>86.2333190529742</v>
      </c>
      <c r="K270" s="275" t="n">
        <v>1.6037005250329</v>
      </c>
    </row>
    <row r="271">
      <c r="A271" s="275" t="s">
        <v>143</v>
      </c>
      <c r="B271" s="275" t="s">
        <v>144</v>
      </c>
      <c r="C271" s="275" t="s">
        <v>16</v>
      </c>
      <c r="D271" s="275" t="n">
        <v>155.1142496</v>
      </c>
      <c r="E271" s="275" t="n">
        <v>58.7273824752043</v>
      </c>
      <c r="F271" s="275" t="n">
        <v>43.1852830293633</v>
      </c>
      <c r="G271" s="275" t="n">
        <v>39.3611663765366</v>
      </c>
      <c r="H271" s="275" t="n">
        <v>204.0688765</v>
      </c>
      <c r="I271" s="275" t="n">
        <v>49.8316823293537</v>
      </c>
      <c r="J271" s="275" t="n">
        <v>56.8147169706367</v>
      </c>
      <c r="K271" s="275" t="n">
        <v>29.9187112243313</v>
      </c>
    </row>
    <row r="272">
      <c r="A272" s="275" t="s">
        <v>143</v>
      </c>
      <c r="B272" s="275" t="s">
        <v>144</v>
      </c>
      <c r="C272" s="275" t="s">
        <v>18</v>
      </c>
      <c r="D272" s="275" t="n">
        <v>139.1292943</v>
      </c>
      <c r="E272" s="275" t="n">
        <v>57.7170078268496</v>
      </c>
      <c r="F272" s="275" t="n">
        <v>39.9400225278429</v>
      </c>
      <c r="G272" s="275" t="n">
        <v>45.1554580638387</v>
      </c>
      <c r="H272" s="275" t="n">
        <v>209.2162636</v>
      </c>
      <c r="I272" s="275" t="n">
        <v>45.5462229028151</v>
      </c>
      <c r="J272" s="275" t="n">
        <v>60.0599774721571</v>
      </c>
      <c r="K272" s="275" t="n">
        <v>30.0284829970318</v>
      </c>
    </row>
    <row r="273">
      <c r="A273" s="275" t="s">
        <v>143</v>
      </c>
      <c r="B273" s="275" t="s">
        <v>144</v>
      </c>
      <c r="C273" s="275" t="s">
        <v>19</v>
      </c>
      <c r="D273" s="275" t="n">
        <v>6984.3432921</v>
      </c>
      <c r="E273" s="275" t="n">
        <v>9.31187893451509</v>
      </c>
      <c r="F273" s="275" t="n">
        <v>21.2094511432045</v>
      </c>
      <c r="G273" s="275" t="n">
        <v>8.2771931200216</v>
      </c>
      <c r="H273" s="275" t="n">
        <v>25945.9916088</v>
      </c>
      <c r="I273" s="275" t="n">
        <v>2.51236726749049</v>
      </c>
      <c r="J273" s="275" t="n">
        <v>78.7905488567955</v>
      </c>
      <c r="K273" s="275" t="n">
        <v>2.22811905271841</v>
      </c>
    </row>
    <row r="274">
      <c r="A274" s="275" t="s">
        <v>145</v>
      </c>
      <c r="B274" s="275" t="s">
        <v>146</v>
      </c>
      <c r="C274" s="275" t="s">
        <v>16</v>
      </c>
      <c r="D274" s="275"/>
      <c r="E274" s="275"/>
      <c r="F274" s="275"/>
      <c r="G274" s="275"/>
      <c r="H274" s="275" t="n">
        <v>102.4127677</v>
      </c>
      <c r="I274" s="275" t="n">
        <v>44.2099571648051</v>
      </c>
      <c r="J274" s="275" t="n">
        <v>100</v>
      </c>
      <c r="K274" s="275" t="n">
        <v>0</v>
      </c>
    </row>
    <row r="275">
      <c r="A275" s="275" t="s">
        <v>145</v>
      </c>
      <c r="B275" s="275" t="s">
        <v>146</v>
      </c>
      <c r="C275" s="275" t="s">
        <v>18</v>
      </c>
      <c r="D275" s="275" t="n">
        <v>60.4423498</v>
      </c>
      <c r="E275" s="275" t="n">
        <v>57.8244955381697</v>
      </c>
      <c r="F275" s="275" t="n">
        <v>43.9582829102133</v>
      </c>
      <c r="G275" s="275" t="n">
        <v>39.1922568401806</v>
      </c>
      <c r="H275" s="275" t="n">
        <v>77.0569923</v>
      </c>
      <c r="I275" s="275" t="n">
        <v>49.229399647844</v>
      </c>
      <c r="J275" s="275" t="n">
        <v>56.0417170897867</v>
      </c>
      <c r="K275" s="275" t="n">
        <v>30.7418188366747</v>
      </c>
    </row>
    <row r="276">
      <c r="A276" s="275" t="s">
        <v>145</v>
      </c>
      <c r="B276" s="275" t="s">
        <v>146</v>
      </c>
      <c r="C276" s="275" t="s">
        <v>19</v>
      </c>
      <c r="D276" s="275" t="n">
        <v>1970.4344967</v>
      </c>
      <c r="E276" s="275" t="n">
        <v>11.3051338568459</v>
      </c>
      <c r="F276" s="275" t="n">
        <v>12.7469814729195</v>
      </c>
      <c r="G276" s="275" t="n">
        <v>11.16304672566</v>
      </c>
      <c r="H276" s="275" t="n">
        <v>13487.6133626</v>
      </c>
      <c r="I276" s="275" t="n">
        <v>2.12796561810623</v>
      </c>
      <c r="J276" s="275" t="n">
        <v>87.2530185270805</v>
      </c>
      <c r="K276" s="275" t="n">
        <v>1.63083354817299</v>
      </c>
    </row>
    <row r="277">
      <c r="A277" s="275" t="s">
        <v>147</v>
      </c>
      <c r="B277" s="275" t="s">
        <v>148</v>
      </c>
      <c r="C277" s="275" t="s">
        <v>16</v>
      </c>
      <c r="D277" s="275"/>
      <c r="E277" s="275"/>
      <c r="F277" s="275"/>
      <c r="G277" s="275"/>
      <c r="H277" s="275" t="n">
        <v>66.6743085</v>
      </c>
      <c r="I277" s="275" t="n">
        <v>100</v>
      </c>
      <c r="J277" s="275" t="n">
        <v>100</v>
      </c>
      <c r="K277" s="275" t="n">
        <v>0</v>
      </c>
    </row>
    <row r="278">
      <c r="A278" s="275" t="s">
        <v>147</v>
      </c>
      <c r="B278" s="275" t="s">
        <v>148</v>
      </c>
      <c r="C278" s="275" t="s">
        <v>18</v>
      </c>
      <c r="D278" s="275" t="n">
        <v>61.6234999</v>
      </c>
      <c r="E278" s="275" t="n">
        <v>70.298599167474</v>
      </c>
      <c r="F278" s="275" t="n">
        <v>71.0565861566704</v>
      </c>
      <c r="G278" s="275" t="n">
        <v>35.6570491164148</v>
      </c>
      <c r="H278" s="275" t="n">
        <v>25.1010435</v>
      </c>
      <c r="I278" s="275" t="n">
        <v>99.9999999999998</v>
      </c>
      <c r="J278" s="275" t="n">
        <v>28.9434138433296</v>
      </c>
      <c r="K278" s="275" t="n">
        <v>87.5386779302495</v>
      </c>
    </row>
    <row r="279">
      <c r="A279" s="275" t="s">
        <v>147</v>
      </c>
      <c r="B279" s="275" t="s">
        <v>148</v>
      </c>
      <c r="C279" s="275" t="s">
        <v>19</v>
      </c>
      <c r="D279" s="275" t="n">
        <v>4557.8376604</v>
      </c>
      <c r="E279" s="275" t="n">
        <v>9.51306682713129</v>
      </c>
      <c r="F279" s="275" t="n">
        <v>17.0358651309736</v>
      </c>
      <c r="G279" s="275" t="n">
        <v>8.56094115863988</v>
      </c>
      <c r="H279" s="275" t="n">
        <v>22196.5280578</v>
      </c>
      <c r="I279" s="275" t="n">
        <v>2.31212605043887</v>
      </c>
      <c r="J279" s="275" t="n">
        <v>82.9641348690264</v>
      </c>
      <c r="K279" s="275" t="n">
        <v>1.7579046560665</v>
      </c>
    </row>
    <row r="280">
      <c r="A280" s="275" t="s">
        <v>149</v>
      </c>
      <c r="B280" s="275" t="s">
        <v>150</v>
      </c>
      <c r="C280" s="275" t="s">
        <v>16</v>
      </c>
      <c r="D280" s="275" t="n">
        <v>45.9329079</v>
      </c>
      <c r="E280" s="275" t="n">
        <v>49.8811316829947</v>
      </c>
      <c r="F280" s="275" t="n">
        <v>29.9231548156712</v>
      </c>
      <c r="G280" s="275" t="n">
        <v>44.1805704545894</v>
      </c>
      <c r="H280" s="275" t="n">
        <v>107.5699837</v>
      </c>
      <c r="I280" s="275" t="n">
        <v>35.2527227213312</v>
      </c>
      <c r="J280" s="275" t="n">
        <v>70.0768451843288</v>
      </c>
      <c r="K280" s="275" t="n">
        <v>18.8653191518529</v>
      </c>
    </row>
    <row r="281">
      <c r="A281" s="275" t="s">
        <v>149</v>
      </c>
      <c r="B281" s="275" t="s">
        <v>150</v>
      </c>
      <c r="C281" s="275" t="s">
        <v>18</v>
      </c>
      <c r="D281" s="275" t="n">
        <v>16.6901246</v>
      </c>
      <c r="E281" s="275" t="n">
        <v>100</v>
      </c>
      <c r="F281" s="275" t="n">
        <v>23.5633069462643</v>
      </c>
      <c r="G281" s="275" t="n">
        <v>89.1896214025899</v>
      </c>
      <c r="H281" s="275" t="n">
        <v>54.1408697</v>
      </c>
      <c r="I281" s="275" t="n">
        <v>58.0631017478674</v>
      </c>
      <c r="J281" s="275" t="n">
        <v>76.4366930537357</v>
      </c>
      <c r="K281" s="275" t="n">
        <v>27.4946801276828</v>
      </c>
    </row>
    <row r="282">
      <c r="A282" s="275" t="s">
        <v>149</v>
      </c>
      <c r="B282" s="275" t="s">
        <v>150</v>
      </c>
      <c r="C282" s="275" t="s">
        <v>19</v>
      </c>
      <c r="D282" s="275" t="n">
        <v>1451.2685066</v>
      </c>
      <c r="E282" s="275" t="n">
        <v>9.52716250031475</v>
      </c>
      <c r="F282" s="275" t="n">
        <v>15.8411854342502</v>
      </c>
      <c r="G282" s="275" t="n">
        <v>8.92361516385476</v>
      </c>
      <c r="H282" s="275" t="n">
        <v>7710.0945279</v>
      </c>
      <c r="I282" s="275" t="n">
        <v>2.81385173064044</v>
      </c>
      <c r="J282" s="275" t="n">
        <v>84.1588145657498</v>
      </c>
      <c r="K282" s="275" t="n">
        <v>1.67968908882469</v>
      </c>
    </row>
    <row r="283">
      <c r="A283" s="275" t="s">
        <v>151</v>
      </c>
      <c r="B283" s="275" t="s">
        <v>152</v>
      </c>
      <c r="C283" s="275" t="s">
        <v>16</v>
      </c>
      <c r="D283" s="275" t="n">
        <v>22.3478272</v>
      </c>
      <c r="E283" s="275" t="n">
        <v>100</v>
      </c>
      <c r="F283" s="275" t="n">
        <v>17.4025032169728</v>
      </c>
      <c r="G283" s="275" t="n">
        <v>93.9455636808053</v>
      </c>
      <c r="H283" s="275" t="n">
        <v>106.0694868</v>
      </c>
      <c r="I283" s="275" t="n">
        <v>51.6002581488438</v>
      </c>
      <c r="J283" s="275" t="n">
        <v>82.5974967830273</v>
      </c>
      <c r="K283" s="275" t="n">
        <v>19.7934324628526</v>
      </c>
    </row>
    <row r="284">
      <c r="A284" s="275" t="s">
        <v>151</v>
      </c>
      <c r="B284" s="275" t="s">
        <v>152</v>
      </c>
      <c r="C284" s="275" t="s">
        <v>18</v>
      </c>
      <c r="D284" s="275" t="n">
        <v>25.1539903</v>
      </c>
      <c r="E284" s="275" t="n">
        <v>99.9999999999998</v>
      </c>
      <c r="F284" s="275" t="n">
        <v>7.66633345472167</v>
      </c>
      <c r="G284" s="275" t="n">
        <v>92.7423593544595</v>
      </c>
      <c r="H284" s="275" t="n">
        <v>302.9557958</v>
      </c>
      <c r="I284" s="275" t="n">
        <v>36.0577993042033</v>
      </c>
      <c r="J284" s="275" t="n">
        <v>92.3336665452783</v>
      </c>
      <c r="K284" s="275" t="n">
        <v>7.70026663936557</v>
      </c>
    </row>
    <row r="285">
      <c r="A285" s="275" t="s">
        <v>151</v>
      </c>
      <c r="B285" s="275" t="s">
        <v>152</v>
      </c>
      <c r="C285" s="275" t="s">
        <v>19</v>
      </c>
      <c r="D285" s="275" t="n">
        <v>2181.9988489</v>
      </c>
      <c r="E285" s="275" t="n">
        <v>10.1046094430208</v>
      </c>
      <c r="F285" s="275" t="n">
        <v>12.0909085098853</v>
      </c>
      <c r="G285" s="275" t="n">
        <v>9.8069492855286</v>
      </c>
      <c r="H285" s="275" t="n">
        <v>15864.6090393</v>
      </c>
      <c r="I285" s="275" t="n">
        <v>2.36827770617013</v>
      </c>
      <c r="J285" s="275" t="n">
        <v>87.9090914901147</v>
      </c>
      <c r="K285" s="275" t="n">
        <v>1.34883576388393</v>
      </c>
    </row>
    <row r="286">
      <c r="A286" s="275" t="s">
        <v>155</v>
      </c>
      <c r="B286" s="275" t="s">
        <v>156</v>
      </c>
      <c r="C286" s="275" t="s">
        <v>16</v>
      </c>
      <c r="D286" s="275" t="n">
        <v>26.468703</v>
      </c>
      <c r="E286" s="275" t="n">
        <v>99.9999999999999</v>
      </c>
      <c r="F286" s="275" t="n">
        <v>39.0735788901022</v>
      </c>
      <c r="G286" s="275" t="n">
        <v>75.2188669325088</v>
      </c>
      <c r="H286" s="275" t="n">
        <v>41.2719641</v>
      </c>
      <c r="I286" s="275" t="n">
        <v>70.5361127268223</v>
      </c>
      <c r="J286" s="275" t="n">
        <v>60.9264211098978</v>
      </c>
      <c r="K286" s="275" t="n">
        <v>48.2396680712634</v>
      </c>
    </row>
    <row r="287">
      <c r="A287" s="275" t="s">
        <v>155</v>
      </c>
      <c r="B287" s="275" t="s">
        <v>156</v>
      </c>
      <c r="C287" s="275" t="s">
        <v>18</v>
      </c>
      <c r="D287" s="275"/>
      <c r="E287" s="275"/>
      <c r="F287" s="275"/>
      <c r="G287" s="275"/>
      <c r="H287" s="275" t="n">
        <v>149.4730211</v>
      </c>
      <c r="I287" s="275" t="n">
        <v>44.9202125898782</v>
      </c>
      <c r="J287" s="275" t="n">
        <v>100</v>
      </c>
      <c r="K287" s="275" t="n">
        <v>0.00000000000000498714542883397</v>
      </c>
    </row>
    <row r="288">
      <c r="A288" s="275" t="s">
        <v>155</v>
      </c>
      <c r="B288" s="275" t="s">
        <v>156</v>
      </c>
      <c r="C288" s="275" t="s">
        <v>19</v>
      </c>
      <c r="D288" s="275" t="n">
        <v>3282.171244</v>
      </c>
      <c r="E288" s="275" t="n">
        <v>10.5570398629205</v>
      </c>
      <c r="F288" s="275" t="n">
        <v>17.6321086100727</v>
      </c>
      <c r="G288" s="275" t="n">
        <v>9.61953752653986</v>
      </c>
      <c r="H288" s="275" t="n">
        <v>15332.5691514</v>
      </c>
      <c r="I288" s="275" t="n">
        <v>2.2689214435564</v>
      </c>
      <c r="J288" s="275" t="n">
        <v>82.3678913899273</v>
      </c>
      <c r="K288" s="275" t="n">
        <v>2.05920933004924</v>
      </c>
    </row>
    <row r="289">
      <c r="A289" s="275" t="s">
        <v>157</v>
      </c>
      <c r="B289" s="275" t="s">
        <v>158</v>
      </c>
      <c r="C289" s="275" t="s">
        <v>16</v>
      </c>
      <c r="D289" s="275" t="n">
        <v>50.5801619</v>
      </c>
      <c r="E289" s="275" t="n">
        <v>100</v>
      </c>
      <c r="F289" s="275" t="n">
        <v>45.9004809104495</v>
      </c>
      <c r="G289" s="275" t="n">
        <v>66.9230749804408</v>
      </c>
      <c r="H289" s="275" t="n">
        <v>59.6151147</v>
      </c>
      <c r="I289" s="275" t="n">
        <v>71.184947328733</v>
      </c>
      <c r="J289" s="275" t="n">
        <v>54.0995190895505</v>
      </c>
      <c r="K289" s="275" t="n">
        <v>56.7805662102757</v>
      </c>
    </row>
    <row r="290">
      <c r="A290" s="275" t="s">
        <v>157</v>
      </c>
      <c r="B290" s="275" t="s">
        <v>158</v>
      </c>
      <c r="C290" s="275" t="s">
        <v>18</v>
      </c>
      <c r="D290" s="275" t="n">
        <v>95.6522167</v>
      </c>
      <c r="E290" s="275" t="n">
        <v>70.3940348879974</v>
      </c>
      <c r="F290" s="275" t="n">
        <v>47.390128503622</v>
      </c>
      <c r="G290" s="275" t="n">
        <v>48.4107395172332</v>
      </c>
      <c r="H290" s="275" t="n">
        <v>106.1877439</v>
      </c>
      <c r="I290" s="275" t="n">
        <v>57.2430241230474</v>
      </c>
      <c r="J290" s="275" t="n">
        <v>52.609871496378</v>
      </c>
      <c r="K290" s="275" t="n">
        <v>43.6076177611459</v>
      </c>
    </row>
    <row r="291">
      <c r="A291" s="275" t="s">
        <v>157</v>
      </c>
      <c r="B291" s="275" t="s">
        <v>158</v>
      </c>
      <c r="C291" s="275" t="s">
        <v>19</v>
      </c>
      <c r="D291" s="275" t="n">
        <v>5062.6645863</v>
      </c>
      <c r="E291" s="275" t="n">
        <v>9.4515557486455</v>
      </c>
      <c r="F291" s="275" t="n">
        <v>14.7263881473986</v>
      </c>
      <c r="G291" s="275" t="n">
        <v>8.86079574854565</v>
      </c>
      <c r="H291" s="275" t="n">
        <v>29315.5178684</v>
      </c>
      <c r="I291" s="275" t="n">
        <v>2.21738876628554</v>
      </c>
      <c r="J291" s="275" t="n">
        <v>85.2736118526014</v>
      </c>
      <c r="K291" s="275" t="n">
        <v>1.53022153809381</v>
      </c>
    </row>
    <row r="292">
      <c r="A292" s="275" t="s">
        <v>161</v>
      </c>
      <c r="B292" s="275" t="s">
        <v>162</v>
      </c>
      <c r="C292" s="275" t="s">
        <v>16</v>
      </c>
      <c r="D292" s="275"/>
      <c r="E292" s="275"/>
      <c r="F292" s="275"/>
      <c r="G292" s="275"/>
      <c r="H292" s="275" t="n">
        <v>16.4136233</v>
      </c>
      <c r="I292" s="275" t="n">
        <v>100</v>
      </c>
      <c r="J292" s="275" t="n">
        <v>100</v>
      </c>
      <c r="K292" s="275" t="n">
        <v>0</v>
      </c>
    </row>
    <row r="293">
      <c r="A293" s="275" t="s">
        <v>161</v>
      </c>
      <c r="B293" s="275" t="s">
        <v>162</v>
      </c>
      <c r="C293" s="275" t="s">
        <v>18</v>
      </c>
      <c r="D293" s="275" t="n">
        <v>22.3616137</v>
      </c>
      <c r="E293" s="275" t="n">
        <v>100</v>
      </c>
      <c r="F293" s="275" t="n">
        <v>52.9842983288075</v>
      </c>
      <c r="G293" s="275" t="n">
        <v>66.8944426766255</v>
      </c>
      <c r="H293" s="275" t="n">
        <v>19.8426136</v>
      </c>
      <c r="I293" s="275" t="n">
        <v>100</v>
      </c>
      <c r="J293" s="275" t="n">
        <v>47.0157016711925</v>
      </c>
      <c r="K293" s="275" t="n">
        <v>75.3866257724988</v>
      </c>
    </row>
    <row r="294">
      <c r="A294" s="275" t="s">
        <v>161</v>
      </c>
      <c r="B294" s="275" t="s">
        <v>162</v>
      </c>
      <c r="C294" s="275" t="s">
        <v>19</v>
      </c>
      <c r="D294" s="275" t="n">
        <v>3167.0712983</v>
      </c>
      <c r="E294" s="275" t="n">
        <v>10.4381577208339</v>
      </c>
      <c r="F294" s="275" t="n">
        <v>15.2615597500347</v>
      </c>
      <c r="G294" s="275" t="n">
        <v>9.79484957962367</v>
      </c>
      <c r="H294" s="275" t="n">
        <v>17584.8790277</v>
      </c>
      <c r="I294" s="275" t="n">
        <v>2.28874566790244</v>
      </c>
      <c r="J294" s="275" t="n">
        <v>84.7384402499654</v>
      </c>
      <c r="K294" s="275" t="n">
        <v>1.76407167350581</v>
      </c>
    </row>
    <row r="295">
      <c r="A295" s="275" t="s">
        <v>163</v>
      </c>
      <c r="B295" s="275" t="s">
        <v>164</v>
      </c>
      <c r="C295" s="275" t="s">
        <v>16</v>
      </c>
      <c r="D295" s="275" t="n">
        <v>58.9536074</v>
      </c>
      <c r="E295" s="275" t="n">
        <v>100</v>
      </c>
      <c r="F295" s="275" t="n">
        <v>16.9196993793158</v>
      </c>
      <c r="G295" s="275" t="n">
        <v>91.941183125795</v>
      </c>
      <c r="H295" s="275" t="n">
        <v>289.4781589</v>
      </c>
      <c r="I295" s="275" t="n">
        <v>44.9105257483513</v>
      </c>
      <c r="J295" s="275" t="n">
        <v>83.0803006206843</v>
      </c>
      <c r="K295" s="275" t="n">
        <v>18.7242603534799</v>
      </c>
    </row>
    <row r="296">
      <c r="A296" s="275" t="s">
        <v>163</v>
      </c>
      <c r="B296" s="275" t="s">
        <v>164</v>
      </c>
      <c r="C296" s="275" t="s">
        <v>18</v>
      </c>
      <c r="D296" s="275" t="n">
        <v>126.4061887</v>
      </c>
      <c r="E296" s="275" t="n">
        <v>71.1925570026904</v>
      </c>
      <c r="F296" s="275" t="n">
        <v>38.9696715926882</v>
      </c>
      <c r="G296" s="275" t="n">
        <v>56.4908612159438</v>
      </c>
      <c r="H296" s="275" t="n">
        <v>197.9644912</v>
      </c>
      <c r="I296" s="275" t="n">
        <v>57.1790967062321</v>
      </c>
      <c r="J296" s="275" t="n">
        <v>61.0303284073118</v>
      </c>
      <c r="K296" s="275" t="n">
        <v>36.0710873925056</v>
      </c>
    </row>
    <row r="297">
      <c r="A297" s="275" t="s">
        <v>163</v>
      </c>
      <c r="B297" s="275" t="s">
        <v>164</v>
      </c>
      <c r="C297" s="275" t="s">
        <v>19</v>
      </c>
      <c r="D297" s="275" t="n">
        <v>7865.4185504</v>
      </c>
      <c r="E297" s="275" t="n">
        <v>10.1267708343246</v>
      </c>
      <c r="F297" s="275" t="n">
        <v>14.3506789901216</v>
      </c>
      <c r="G297" s="275" t="n">
        <v>9.6329551406279</v>
      </c>
      <c r="H297" s="275" t="n">
        <v>46943.2671976</v>
      </c>
      <c r="I297" s="275" t="n">
        <v>1.78005057198484</v>
      </c>
      <c r="J297" s="275" t="n">
        <v>85.6493210098784</v>
      </c>
      <c r="K297" s="275" t="n">
        <v>1.61401684589477</v>
      </c>
    </row>
    <row r="298">
      <c r="A298" s="275" t="s">
        <v>167</v>
      </c>
      <c r="B298" s="275" t="s">
        <v>168</v>
      </c>
      <c r="C298" s="275" t="s">
        <v>16</v>
      </c>
      <c r="D298" s="275"/>
      <c r="E298" s="275"/>
      <c r="F298" s="275"/>
      <c r="G298" s="275"/>
      <c r="H298" s="275" t="n">
        <v>149.325297</v>
      </c>
      <c r="I298" s="275" t="n">
        <v>49.3549680565752</v>
      </c>
      <c r="J298" s="275" t="n">
        <v>100</v>
      </c>
      <c r="K298" s="275" t="n">
        <v>0</v>
      </c>
    </row>
    <row r="299">
      <c r="A299" s="275" t="s">
        <v>167</v>
      </c>
      <c r="B299" s="275" t="s">
        <v>168</v>
      </c>
      <c r="C299" s="275" t="s">
        <v>18</v>
      </c>
      <c r="D299" s="275" t="n">
        <v>37.097283</v>
      </c>
      <c r="E299" s="275" t="n">
        <v>100</v>
      </c>
      <c r="F299" s="275" t="n">
        <v>20.7246776152163</v>
      </c>
      <c r="G299" s="275" t="n">
        <v>93.0820607933279</v>
      </c>
      <c r="H299" s="275" t="n">
        <v>141.9032481</v>
      </c>
      <c r="I299" s="275" t="n">
        <v>59.6811685004392</v>
      </c>
      <c r="J299" s="275" t="n">
        <v>79.2753223847837</v>
      </c>
      <c r="K299" s="275" t="n">
        <v>24.3341262283149</v>
      </c>
    </row>
    <row r="300">
      <c r="A300" s="275" t="s">
        <v>167</v>
      </c>
      <c r="B300" s="275" t="s">
        <v>168</v>
      </c>
      <c r="C300" s="275" t="s">
        <v>19</v>
      </c>
      <c r="D300" s="275" t="n">
        <v>4505.5259992</v>
      </c>
      <c r="E300" s="275" t="n">
        <v>8.52691178683379</v>
      </c>
      <c r="F300" s="275" t="n">
        <v>14.6905488478182</v>
      </c>
      <c r="G300" s="275" t="n">
        <v>8.30942604874999</v>
      </c>
      <c r="H300" s="275" t="n">
        <v>26164.0292766</v>
      </c>
      <c r="I300" s="275" t="n">
        <v>1.95330889236694</v>
      </c>
      <c r="J300" s="275" t="n">
        <v>85.3094511521818</v>
      </c>
      <c r="K300" s="275" t="n">
        <v>1.43090862287622</v>
      </c>
    </row>
    <row r="301">
      <c r="A301" s="275" t="s">
        <v>169</v>
      </c>
      <c r="B301" s="275" t="s">
        <v>170</v>
      </c>
      <c r="C301" s="275" t="s">
        <v>16</v>
      </c>
      <c r="D301" s="275"/>
      <c r="E301" s="275"/>
      <c r="F301" s="275"/>
      <c r="G301" s="275"/>
      <c r="H301" s="275" t="n">
        <v>179.6300658</v>
      </c>
      <c r="I301" s="275" t="n">
        <v>45.2056881318815</v>
      </c>
      <c r="J301" s="275" t="n">
        <v>100</v>
      </c>
      <c r="K301" s="275" t="n">
        <v>0</v>
      </c>
    </row>
    <row r="302">
      <c r="A302" s="275" t="s">
        <v>169</v>
      </c>
      <c r="B302" s="275" t="s">
        <v>170</v>
      </c>
      <c r="C302" s="275" t="s">
        <v>18</v>
      </c>
      <c r="D302" s="275"/>
      <c r="E302" s="275"/>
      <c r="F302" s="275"/>
      <c r="G302" s="275"/>
      <c r="H302" s="275" t="n">
        <v>74.5591344</v>
      </c>
      <c r="I302" s="275" t="n">
        <v>70.5605377652807</v>
      </c>
      <c r="J302" s="275" t="n">
        <v>100</v>
      </c>
      <c r="K302" s="275" t="n">
        <v>0</v>
      </c>
    </row>
    <row r="303">
      <c r="A303" s="275" t="s">
        <v>169</v>
      </c>
      <c r="B303" s="275" t="s">
        <v>170</v>
      </c>
      <c r="C303" s="275" t="s">
        <v>19</v>
      </c>
      <c r="D303" s="275" t="n">
        <v>3911.199354</v>
      </c>
      <c r="E303" s="275" t="n">
        <v>8.50217269936965</v>
      </c>
      <c r="F303" s="275" t="n">
        <v>12.7665011158596</v>
      </c>
      <c r="G303" s="275" t="n">
        <v>8.54804387876333</v>
      </c>
      <c r="H303" s="275" t="n">
        <v>26725.2241931</v>
      </c>
      <c r="I303" s="275" t="n">
        <v>2.21053900023112</v>
      </c>
      <c r="J303" s="275" t="n">
        <v>87.2334988841404</v>
      </c>
      <c r="K303" s="275" t="n">
        <v>1.25099432113332</v>
      </c>
    </row>
    <row r="304">
      <c r="A304" s="275" t="s">
        <v>171</v>
      </c>
      <c r="B304" s="275" t="s">
        <v>172</v>
      </c>
      <c r="C304" s="275" t="s">
        <v>16</v>
      </c>
      <c r="D304" s="275"/>
      <c r="E304" s="275"/>
      <c r="F304" s="275"/>
      <c r="G304" s="275"/>
      <c r="H304" s="275" t="n">
        <v>222.4480383</v>
      </c>
      <c r="I304" s="275" t="n">
        <v>44.9522082687206</v>
      </c>
      <c r="J304" s="275" t="n">
        <v>100</v>
      </c>
      <c r="K304" s="275" t="n">
        <v>0</v>
      </c>
    </row>
    <row r="305">
      <c r="A305" s="275" t="s">
        <v>171</v>
      </c>
      <c r="B305" s="275" t="s">
        <v>172</v>
      </c>
      <c r="C305" s="275" t="s">
        <v>18</v>
      </c>
      <c r="D305" s="275" t="n">
        <v>42.1269446</v>
      </c>
      <c r="E305" s="275" t="n">
        <v>100</v>
      </c>
      <c r="F305" s="275" t="n">
        <v>39.2693225556055</v>
      </c>
      <c r="G305" s="275" t="n">
        <v>75.0549647936149</v>
      </c>
      <c r="H305" s="275" t="n">
        <v>65.1500387</v>
      </c>
      <c r="I305" s="275" t="n">
        <v>71.055771400942</v>
      </c>
      <c r="J305" s="275" t="n">
        <v>60.7306774443945</v>
      </c>
      <c r="K305" s="275" t="n">
        <v>48.5316111380232</v>
      </c>
    </row>
    <row r="306">
      <c r="A306" s="275" t="s">
        <v>171</v>
      </c>
      <c r="B306" s="275" t="s">
        <v>172</v>
      </c>
      <c r="C306" s="275" t="s">
        <v>19</v>
      </c>
      <c r="D306" s="275" t="n">
        <v>4865.1777124</v>
      </c>
      <c r="E306" s="275" t="n">
        <v>9.07178481592829</v>
      </c>
      <c r="F306" s="275" t="n">
        <v>14.4942664364653</v>
      </c>
      <c r="G306" s="275" t="n">
        <v>9.06680229155066</v>
      </c>
      <c r="H306" s="275" t="n">
        <v>28701.0447227</v>
      </c>
      <c r="I306" s="275" t="n">
        <v>2.19736635321132</v>
      </c>
      <c r="J306" s="275" t="n">
        <v>85.5057335635347</v>
      </c>
      <c r="K306" s="275" t="n">
        <v>1.53693375477378</v>
      </c>
    </row>
    <row r="307">
      <c r="A307" s="275" t="s">
        <v>173</v>
      </c>
      <c r="B307" s="275" t="s">
        <v>174</v>
      </c>
      <c r="C307" s="275" t="s">
        <v>16</v>
      </c>
      <c r="D307" s="275"/>
      <c r="E307" s="275"/>
      <c r="F307" s="275"/>
      <c r="G307" s="275"/>
      <c r="H307" s="275" t="n">
        <v>99.1943333</v>
      </c>
      <c r="I307" s="275" t="n">
        <v>71.5004420166258</v>
      </c>
      <c r="J307" s="275" t="n">
        <v>100</v>
      </c>
      <c r="K307" s="275" t="n">
        <v>0</v>
      </c>
    </row>
    <row r="308">
      <c r="A308" s="275" t="s">
        <v>173</v>
      </c>
      <c r="B308" s="275" t="s">
        <v>174</v>
      </c>
      <c r="C308" s="275" t="s">
        <v>18</v>
      </c>
      <c r="D308" s="275" t="n">
        <v>55.5450235</v>
      </c>
      <c r="E308" s="275" t="n">
        <v>99.9999999999999</v>
      </c>
      <c r="F308" s="275" t="n">
        <v>16.0350039961987</v>
      </c>
      <c r="G308" s="275" t="n">
        <v>92.619553467115</v>
      </c>
      <c r="H308" s="275" t="n">
        <v>290.85354</v>
      </c>
      <c r="I308" s="275" t="n">
        <v>44.0207242043174</v>
      </c>
      <c r="J308" s="275" t="n">
        <v>83.9649960038013</v>
      </c>
      <c r="K308" s="275" t="n">
        <v>17.68778634735</v>
      </c>
    </row>
    <row r="309">
      <c r="A309" s="275" t="s">
        <v>173</v>
      </c>
      <c r="B309" s="275" t="s">
        <v>174</v>
      </c>
      <c r="C309" s="275" t="s">
        <v>19</v>
      </c>
      <c r="D309" s="275" t="n">
        <v>7707.0537221</v>
      </c>
      <c r="E309" s="275" t="n">
        <v>8.59966911654096</v>
      </c>
      <c r="F309" s="275" t="n">
        <v>16.1618716683963</v>
      </c>
      <c r="G309" s="275" t="n">
        <v>8.50016682133264</v>
      </c>
      <c r="H309" s="275" t="n">
        <v>39979.5872823</v>
      </c>
      <c r="I309" s="275" t="n">
        <v>2.64750284798703</v>
      </c>
      <c r="J309" s="275" t="n">
        <v>83.8381283316036</v>
      </c>
      <c r="K309" s="275" t="n">
        <v>1.63861727426652</v>
      </c>
    </row>
    <row r="310">
      <c r="A310" s="275" t="s">
        <v>177</v>
      </c>
      <c r="B310" s="275" t="s">
        <v>178</v>
      </c>
      <c r="C310" s="275" t="s">
        <v>16</v>
      </c>
      <c r="D310" s="275" t="n">
        <v>193.2856172</v>
      </c>
      <c r="E310" s="275" t="n">
        <v>51.045816115923</v>
      </c>
      <c r="F310" s="275" t="n">
        <v>34.3597451583677</v>
      </c>
      <c r="G310" s="275" t="n">
        <v>35.423700134115</v>
      </c>
      <c r="H310" s="275" t="n">
        <v>369.2494549</v>
      </c>
      <c r="I310" s="275" t="n">
        <v>36.0010847996931</v>
      </c>
      <c r="J310" s="275" t="n">
        <v>65.6402548416323</v>
      </c>
      <c r="K310" s="275" t="n">
        <v>18.542726747652</v>
      </c>
    </row>
    <row r="311">
      <c r="A311" s="275" t="s">
        <v>177</v>
      </c>
      <c r="B311" s="275" t="s">
        <v>178</v>
      </c>
      <c r="C311" s="275" t="s">
        <v>18</v>
      </c>
      <c r="D311" s="275" t="n">
        <v>160.9713716</v>
      </c>
      <c r="E311" s="275" t="n">
        <v>58.3235890161058</v>
      </c>
      <c r="F311" s="275" t="n">
        <v>59.1624691959329</v>
      </c>
      <c r="G311" s="275" t="n">
        <v>33.7253854387215</v>
      </c>
      <c r="H311" s="275" t="n">
        <v>111.1122209</v>
      </c>
      <c r="I311" s="275" t="n">
        <v>71.7431971859034</v>
      </c>
      <c r="J311" s="275" t="n">
        <v>40.8375308040671</v>
      </c>
      <c r="K311" s="275" t="n">
        <v>48.8589059586483</v>
      </c>
    </row>
    <row r="312">
      <c r="A312" s="275" t="s">
        <v>177</v>
      </c>
      <c r="B312" s="275" t="s">
        <v>178</v>
      </c>
      <c r="C312" s="275" t="s">
        <v>19</v>
      </c>
      <c r="D312" s="275" t="n">
        <v>6899.0631012</v>
      </c>
      <c r="E312" s="275" t="n">
        <v>8.6570865820431</v>
      </c>
      <c r="F312" s="275" t="n">
        <v>21.4378524320981</v>
      </c>
      <c r="G312" s="275" t="n">
        <v>7.70624610886616</v>
      </c>
      <c r="H312" s="275" t="n">
        <v>25282.6263803</v>
      </c>
      <c r="I312" s="275" t="n">
        <v>2.6036855641297</v>
      </c>
      <c r="J312" s="275" t="n">
        <v>78.5621475679019</v>
      </c>
      <c r="K312" s="275" t="n">
        <v>2.1028621543793</v>
      </c>
    </row>
    <row r="313">
      <c r="A313" s="275" t="s">
        <v>179</v>
      </c>
      <c r="B313" s="275" t="s">
        <v>180</v>
      </c>
      <c r="C313" s="275" t="s">
        <v>16</v>
      </c>
      <c r="D313" s="275"/>
      <c r="E313" s="275"/>
      <c r="F313" s="275"/>
      <c r="G313" s="275"/>
      <c r="H313" s="275" t="n">
        <v>101.3283557</v>
      </c>
      <c r="I313" s="275" t="n">
        <v>49.4486926858262</v>
      </c>
      <c r="J313" s="275" t="n">
        <v>100</v>
      </c>
      <c r="K313" s="275" t="n">
        <v>0</v>
      </c>
    </row>
    <row r="314">
      <c r="A314" s="275" t="s">
        <v>179</v>
      </c>
      <c r="B314" s="275" t="s">
        <v>180</v>
      </c>
      <c r="C314" s="275" t="s">
        <v>18</v>
      </c>
      <c r="D314" s="275" t="n">
        <v>110.1822172</v>
      </c>
      <c r="E314" s="275" t="n">
        <v>50.3699847179969</v>
      </c>
      <c r="F314" s="275" t="n">
        <v>75.0219355251759</v>
      </c>
      <c r="G314" s="275" t="n">
        <v>28.2523282391033</v>
      </c>
      <c r="H314" s="275" t="n">
        <v>36.6844511</v>
      </c>
      <c r="I314" s="275" t="n">
        <v>99.9999999999997</v>
      </c>
      <c r="J314" s="275" t="n">
        <v>24.9780644748241</v>
      </c>
      <c r="K314" s="275" t="n">
        <v>84.8562285411045</v>
      </c>
    </row>
    <row r="315">
      <c r="A315" s="275" t="s">
        <v>179</v>
      </c>
      <c r="B315" s="275" t="s">
        <v>180</v>
      </c>
      <c r="C315" s="275" t="s">
        <v>19</v>
      </c>
      <c r="D315" s="275" t="n">
        <v>6957.4445908</v>
      </c>
      <c r="E315" s="275" t="n">
        <v>6.53005221477272</v>
      </c>
      <c r="F315" s="275" t="n">
        <v>26.6104201091514</v>
      </c>
      <c r="G315" s="275" t="n">
        <v>5.66913933418226</v>
      </c>
      <c r="H315" s="275" t="n">
        <v>19188.1200499</v>
      </c>
      <c r="I315" s="275" t="n">
        <v>3.18173934316635</v>
      </c>
      <c r="J315" s="275" t="n">
        <v>73.3895798908486</v>
      </c>
      <c r="K315" s="275" t="n">
        <v>2.05558036391916</v>
      </c>
    </row>
    <row r="316">
      <c r="A316" s="275" t="s">
        <v>181</v>
      </c>
      <c r="B316" s="275" t="s">
        <v>182</v>
      </c>
      <c r="C316" s="275" t="s">
        <v>16</v>
      </c>
      <c r="D316" s="275" t="n">
        <v>65.3785774</v>
      </c>
      <c r="E316" s="275" t="n">
        <v>47.7705579590282</v>
      </c>
      <c r="F316" s="275" t="n">
        <v>43.3336118927299</v>
      </c>
      <c r="G316" s="275" t="n">
        <v>29.984330001703</v>
      </c>
      <c r="H316" s="275" t="n">
        <v>85.4940929</v>
      </c>
      <c r="I316" s="275" t="n">
        <v>37.5999423517772</v>
      </c>
      <c r="J316" s="275" t="n">
        <v>56.6663881072701</v>
      </c>
      <c r="K316" s="275" t="n">
        <v>22.9294536418607</v>
      </c>
    </row>
    <row r="317">
      <c r="A317" s="275" t="s">
        <v>181</v>
      </c>
      <c r="B317" s="275" t="s">
        <v>182</v>
      </c>
      <c r="C317" s="275" t="s">
        <v>18</v>
      </c>
      <c r="D317" s="275" t="n">
        <v>63.3058011</v>
      </c>
      <c r="E317" s="275" t="n">
        <v>36.8961519300254</v>
      </c>
      <c r="F317" s="275" t="n">
        <v>43.0078260535163</v>
      </c>
      <c r="G317" s="275" t="n">
        <v>24.7583401631567</v>
      </c>
      <c r="H317" s="275" t="n">
        <v>83.8902023</v>
      </c>
      <c r="I317" s="275" t="n">
        <v>35.3526340932878</v>
      </c>
      <c r="J317" s="275" t="n">
        <v>56.9921739464837</v>
      </c>
      <c r="K317" s="275" t="n">
        <v>18.6833088365903</v>
      </c>
    </row>
    <row r="318">
      <c r="A318" s="275" t="s">
        <v>181</v>
      </c>
      <c r="B318" s="275" t="s">
        <v>182</v>
      </c>
      <c r="C318" s="275" t="s">
        <v>19</v>
      </c>
      <c r="D318" s="275" t="n">
        <v>1565.8446793</v>
      </c>
      <c r="E318" s="275" t="n">
        <v>7.16383601769286</v>
      </c>
      <c r="F318" s="275" t="n">
        <v>24.223460290851</v>
      </c>
      <c r="G318" s="275" t="n">
        <v>6.75442682218055</v>
      </c>
      <c r="H318" s="275" t="n">
        <v>4898.3213007</v>
      </c>
      <c r="I318" s="275" t="n">
        <v>3.55045691938988</v>
      </c>
      <c r="J318" s="275" t="n">
        <v>75.776539709149</v>
      </c>
      <c r="K318" s="275" t="n">
        <v>2.15918529062624</v>
      </c>
    </row>
    <row r="319">
      <c r="A319" s="275" t="s">
        <v>183</v>
      </c>
      <c r="B319" s="275" t="s">
        <v>184</v>
      </c>
      <c r="C319" s="275" t="s">
        <v>16</v>
      </c>
      <c r="D319" s="275" t="n">
        <v>40.7258466</v>
      </c>
      <c r="E319" s="275" t="n">
        <v>70.2660673013837</v>
      </c>
      <c r="F319" s="275" t="n">
        <v>44.9307181404809</v>
      </c>
      <c r="G319" s="275" t="n">
        <v>39.2134830135129</v>
      </c>
      <c r="H319" s="275" t="n">
        <v>49.915586</v>
      </c>
      <c r="I319" s="275" t="n">
        <v>58.391870382144</v>
      </c>
      <c r="J319" s="275" t="n">
        <v>55.0692818595191</v>
      </c>
      <c r="K319" s="275" t="n">
        <v>31.9940608101853</v>
      </c>
    </row>
    <row r="320">
      <c r="A320" s="275" t="s">
        <v>183</v>
      </c>
      <c r="B320" s="275" t="s">
        <v>184</v>
      </c>
      <c r="C320" s="275" t="s">
        <v>18</v>
      </c>
      <c r="D320" s="275"/>
      <c r="E320" s="275"/>
      <c r="F320" s="275"/>
      <c r="G320" s="275"/>
      <c r="H320" s="275" t="n">
        <v>31.6669846</v>
      </c>
      <c r="I320" s="275" t="n">
        <v>71.0978123486646</v>
      </c>
      <c r="J320" s="275" t="n">
        <v>100</v>
      </c>
      <c r="K320" s="275" t="n">
        <v>0</v>
      </c>
    </row>
    <row r="321">
      <c r="A321" s="275" t="s">
        <v>183</v>
      </c>
      <c r="B321" s="275" t="s">
        <v>184</v>
      </c>
      <c r="C321" s="275" t="s">
        <v>19</v>
      </c>
      <c r="D321" s="275" t="n">
        <v>3001.7187385</v>
      </c>
      <c r="E321" s="275" t="n">
        <v>10.1169433666844</v>
      </c>
      <c r="F321" s="275" t="n">
        <v>16.4876411438632</v>
      </c>
      <c r="G321" s="275" t="n">
        <v>10.0706909465057</v>
      </c>
      <c r="H321" s="275" t="n">
        <v>15204.1526309</v>
      </c>
      <c r="I321" s="275" t="n">
        <v>2.68427170465288</v>
      </c>
      <c r="J321" s="275" t="n">
        <v>83.5123588561368</v>
      </c>
      <c r="K321" s="275" t="n">
        <v>1.98823192963297</v>
      </c>
    </row>
    <row r="322">
      <c r="A322" s="275" t="s">
        <v>187</v>
      </c>
      <c r="B322" s="275" t="s">
        <v>188</v>
      </c>
      <c r="C322" s="275" t="s">
        <v>16</v>
      </c>
      <c r="D322" s="275"/>
      <c r="E322" s="275"/>
      <c r="F322" s="275"/>
      <c r="G322" s="275"/>
      <c r="H322" s="275" t="n">
        <v>222.5182751</v>
      </c>
      <c r="I322" s="275" t="n">
        <v>34.3165518430097</v>
      </c>
      <c r="J322" s="275" t="n">
        <v>100</v>
      </c>
      <c r="K322" s="275" t="n">
        <v>0</v>
      </c>
    </row>
    <row r="323">
      <c r="A323" s="275" t="s">
        <v>187</v>
      </c>
      <c r="B323" s="275" t="s">
        <v>188</v>
      </c>
      <c r="C323" s="275" t="s">
        <v>18</v>
      </c>
      <c r="D323" s="275" t="n">
        <v>58.8217644</v>
      </c>
      <c r="E323" s="275" t="n">
        <v>70.2883205766914</v>
      </c>
      <c r="F323" s="275" t="n">
        <v>14.4031205185153</v>
      </c>
      <c r="G323" s="275" t="n">
        <v>54.7610298404999</v>
      </c>
      <c r="H323" s="275" t="n">
        <v>349.5742101</v>
      </c>
      <c r="I323" s="275" t="n">
        <v>39.8053038945286</v>
      </c>
      <c r="J323" s="275" t="n">
        <v>85.5968794814847</v>
      </c>
      <c r="K323" s="275" t="n">
        <v>9.21446806575866</v>
      </c>
    </row>
    <row r="324">
      <c r="A324" s="275" t="s">
        <v>187</v>
      </c>
      <c r="B324" s="275" t="s">
        <v>188</v>
      </c>
      <c r="C324" s="275" t="s">
        <v>19</v>
      </c>
      <c r="D324" s="275" t="n">
        <v>5024.6374049</v>
      </c>
      <c r="E324" s="275" t="n">
        <v>8.3415015412461</v>
      </c>
      <c r="F324" s="275" t="n">
        <v>19.4460697921207</v>
      </c>
      <c r="G324" s="275" t="n">
        <v>7.69716710099873</v>
      </c>
      <c r="H324" s="275" t="n">
        <v>20814.195113</v>
      </c>
      <c r="I324" s="275" t="n">
        <v>2.34929461899486</v>
      </c>
      <c r="J324" s="275" t="n">
        <v>80.5539302078793</v>
      </c>
      <c r="K324" s="275" t="n">
        <v>1.85812968108905</v>
      </c>
    </row>
    <row r="325">
      <c r="A325" s="275" t="s">
        <v>189</v>
      </c>
      <c r="B325" s="275" t="s">
        <v>190</v>
      </c>
      <c r="C325" s="275" t="s">
        <v>16</v>
      </c>
      <c r="D325" s="275" t="n">
        <v>209.2152493</v>
      </c>
      <c r="E325" s="275" t="n">
        <v>58.0669459465747</v>
      </c>
      <c r="F325" s="275" t="n">
        <v>46.7624877054047</v>
      </c>
      <c r="G325" s="275" t="n">
        <v>44.7811594574299</v>
      </c>
      <c r="H325" s="275" t="n">
        <v>238.1844926</v>
      </c>
      <c r="I325" s="275" t="n">
        <v>58.7681684821749</v>
      </c>
      <c r="J325" s="275" t="n">
        <v>53.2375122945953</v>
      </c>
      <c r="K325" s="275" t="n">
        <v>39.3346407130002</v>
      </c>
    </row>
    <row r="326">
      <c r="A326" s="275" t="s">
        <v>189</v>
      </c>
      <c r="B326" s="275" t="s">
        <v>190</v>
      </c>
      <c r="C326" s="275" t="s">
        <v>18</v>
      </c>
      <c r="D326" s="275"/>
      <c r="E326" s="275"/>
      <c r="F326" s="275"/>
      <c r="G326" s="275"/>
      <c r="H326" s="275" t="n">
        <v>369.7942741</v>
      </c>
      <c r="I326" s="275" t="n">
        <v>42.7496534199018</v>
      </c>
      <c r="J326" s="275" t="n">
        <v>100</v>
      </c>
      <c r="K326" s="275" t="n">
        <v>0</v>
      </c>
    </row>
    <row r="327">
      <c r="A327" s="275" t="s">
        <v>189</v>
      </c>
      <c r="B327" s="275" t="s">
        <v>190</v>
      </c>
      <c r="C327" s="275" t="s">
        <v>19</v>
      </c>
      <c r="D327" s="275" t="n">
        <v>8825.6175548</v>
      </c>
      <c r="E327" s="275" t="n">
        <v>8.00425661051312</v>
      </c>
      <c r="F327" s="275" t="n">
        <v>21.025614994304</v>
      </c>
      <c r="G327" s="275" t="n">
        <v>7.97554549615509</v>
      </c>
      <c r="H327" s="275" t="n">
        <v>33149.9325406</v>
      </c>
      <c r="I327" s="275" t="n">
        <v>3.05411082191418</v>
      </c>
      <c r="J327" s="275" t="n">
        <v>78.974385005696</v>
      </c>
      <c r="K327" s="275" t="n">
        <v>2.12335618643459</v>
      </c>
    </row>
    <row r="328">
      <c r="A328" s="275" t="s">
        <v>191</v>
      </c>
      <c r="B328" s="275" t="s">
        <v>192</v>
      </c>
      <c r="C328" s="275" t="s">
        <v>16</v>
      </c>
      <c r="D328" s="275" t="n">
        <v>59.339725</v>
      </c>
      <c r="E328" s="275" t="n">
        <v>73.4163259239572</v>
      </c>
      <c r="F328" s="275" t="n">
        <v>57.5748992317678</v>
      </c>
      <c r="G328" s="275" t="n">
        <v>53.0621192552189</v>
      </c>
      <c r="H328" s="275" t="n">
        <v>43.7255444</v>
      </c>
      <c r="I328" s="275" t="n">
        <v>100</v>
      </c>
      <c r="J328" s="275" t="n">
        <v>42.4251007682322</v>
      </c>
      <c r="K328" s="275" t="n">
        <v>72.0103456166893</v>
      </c>
    </row>
    <row r="329">
      <c r="A329" s="275" t="s">
        <v>191</v>
      </c>
      <c r="B329" s="275" t="s">
        <v>192</v>
      </c>
      <c r="C329" s="275" t="s">
        <v>18</v>
      </c>
      <c r="D329" s="275" t="n">
        <v>96.4550739</v>
      </c>
      <c r="E329" s="275" t="n">
        <v>70.3316728321496</v>
      </c>
      <c r="F329" s="275" t="n">
        <v>43.1103103671398</v>
      </c>
      <c r="G329" s="275" t="n">
        <v>50.7938302375376</v>
      </c>
      <c r="H329" s="275" t="n">
        <v>127.285078</v>
      </c>
      <c r="I329" s="275" t="n">
        <v>52.6503744117785</v>
      </c>
      <c r="J329" s="275" t="n">
        <v>56.8896896328602</v>
      </c>
      <c r="K329" s="275" t="n">
        <v>38.4909427421315</v>
      </c>
    </row>
    <row r="330">
      <c r="A330" s="275" t="s">
        <v>191</v>
      </c>
      <c r="B330" s="275" t="s">
        <v>192</v>
      </c>
      <c r="C330" s="275" t="s">
        <v>19</v>
      </c>
      <c r="D330" s="275" t="n">
        <v>7205.0460415</v>
      </c>
      <c r="E330" s="275" t="n">
        <v>7.37430664444141</v>
      </c>
      <c r="F330" s="275" t="n">
        <v>22.6402127686098</v>
      </c>
      <c r="G330" s="275" t="n">
        <v>6.78910871889989</v>
      </c>
      <c r="H330" s="275" t="n">
        <v>24619.063189</v>
      </c>
      <c r="I330" s="275" t="n">
        <v>2.4042207436216</v>
      </c>
      <c r="J330" s="275" t="n">
        <v>77.3597872313902</v>
      </c>
      <c r="K330" s="275" t="n">
        <v>1.98690910880308</v>
      </c>
    </row>
    <row r="331">
      <c r="A331" s="275" t="s">
        <v>193</v>
      </c>
      <c r="B331" s="275" t="s">
        <v>194</v>
      </c>
      <c r="C331" s="275" t="s">
        <v>16</v>
      </c>
      <c r="D331" s="275" t="n">
        <v>51.9352624</v>
      </c>
      <c r="E331" s="275" t="n">
        <v>70.9134101257785</v>
      </c>
      <c r="F331" s="275" t="n">
        <v>50.4520852172302</v>
      </c>
      <c r="G331" s="275" t="n">
        <v>51.8187471848057</v>
      </c>
      <c r="H331" s="275" t="n">
        <v>51.0045114</v>
      </c>
      <c r="I331" s="275" t="n">
        <v>75.304838106307</v>
      </c>
      <c r="J331" s="275" t="n">
        <v>49.5479147827698</v>
      </c>
      <c r="K331" s="275" t="n">
        <v>52.7643566894779</v>
      </c>
    </row>
    <row r="332">
      <c r="A332" s="275" t="s">
        <v>193</v>
      </c>
      <c r="B332" s="275" t="s">
        <v>194</v>
      </c>
      <c r="C332" s="275" t="s">
        <v>18</v>
      </c>
      <c r="D332" s="275" t="n">
        <v>26.2746575</v>
      </c>
      <c r="E332" s="275" t="n">
        <v>99.9999999999999</v>
      </c>
      <c r="F332" s="275" t="n">
        <v>44.4648784354569</v>
      </c>
      <c r="G332" s="275" t="n">
        <v>68.9997934970571</v>
      </c>
      <c r="H332" s="275" t="n">
        <v>32.816154</v>
      </c>
      <c r="I332" s="275" t="n">
        <v>72.1027467726923</v>
      </c>
      <c r="J332" s="275" t="n">
        <v>55.5351215645431</v>
      </c>
      <c r="K332" s="275" t="n">
        <v>55.2455336998328</v>
      </c>
    </row>
    <row r="333">
      <c r="A333" s="275" t="s">
        <v>193</v>
      </c>
      <c r="B333" s="275" t="s">
        <v>194</v>
      </c>
      <c r="C333" s="275" t="s">
        <v>19</v>
      </c>
      <c r="D333" s="275" t="n">
        <v>2349.8211527</v>
      </c>
      <c r="E333" s="275" t="n">
        <v>8.92788594642188</v>
      </c>
      <c r="F333" s="275" t="n">
        <v>15.8896911128407</v>
      </c>
      <c r="G333" s="275" t="n">
        <v>8.63941603287105</v>
      </c>
      <c r="H333" s="275" t="n">
        <v>12438.5163676</v>
      </c>
      <c r="I333" s="275" t="n">
        <v>2.94773932952683</v>
      </c>
      <c r="J333" s="275" t="n">
        <v>84.1103088871593</v>
      </c>
      <c r="K333" s="275" t="n">
        <v>1.63211446936681</v>
      </c>
    </row>
    <row r="334">
      <c r="A334" s="275" t="s">
        <v>195</v>
      </c>
      <c r="B334" s="275" t="s">
        <v>196</v>
      </c>
      <c r="C334" s="275" t="s">
        <v>16</v>
      </c>
      <c r="D334" s="275"/>
      <c r="E334" s="275"/>
      <c r="F334" s="275"/>
      <c r="G334" s="275"/>
      <c r="H334" s="275" t="n">
        <v>89.4683969</v>
      </c>
      <c r="I334" s="275" t="n">
        <v>57.0329771077248</v>
      </c>
      <c r="J334" s="275" t="n">
        <v>100</v>
      </c>
      <c r="K334" s="275" t="n">
        <v>0</v>
      </c>
    </row>
    <row r="335">
      <c r="A335" s="275" t="s">
        <v>195</v>
      </c>
      <c r="B335" s="275" t="s">
        <v>196</v>
      </c>
      <c r="C335" s="275" t="s">
        <v>18</v>
      </c>
      <c r="D335" s="275" t="n">
        <v>58.3148768</v>
      </c>
      <c r="E335" s="275" t="n">
        <v>58.8718477717016</v>
      </c>
      <c r="F335" s="275" t="n">
        <v>19.4494724133772</v>
      </c>
      <c r="G335" s="275" t="n">
        <v>58.1367158162291</v>
      </c>
      <c r="H335" s="275" t="n">
        <v>241.5126741</v>
      </c>
      <c r="I335" s="275" t="n">
        <v>38.6012844783695</v>
      </c>
      <c r="J335" s="275" t="n">
        <v>80.5505275866228</v>
      </c>
      <c r="K335" s="275" t="n">
        <v>14.0375052075994</v>
      </c>
    </row>
    <row r="336">
      <c r="A336" s="275" t="s">
        <v>195</v>
      </c>
      <c r="B336" s="275" t="s">
        <v>196</v>
      </c>
      <c r="C336" s="275" t="s">
        <v>19</v>
      </c>
      <c r="D336" s="275" t="n">
        <v>4619.0894446</v>
      </c>
      <c r="E336" s="275" t="n">
        <v>10.3766468300986</v>
      </c>
      <c r="F336" s="275" t="n">
        <v>17.2837315067885</v>
      </c>
      <c r="G336" s="275" t="n">
        <v>10.0523711699453</v>
      </c>
      <c r="H336" s="275" t="n">
        <v>22105.9811386</v>
      </c>
      <c r="I336" s="275" t="n">
        <v>2.87370028115733</v>
      </c>
      <c r="J336" s="275" t="n">
        <v>82.7162684932115</v>
      </c>
      <c r="K336" s="275" t="n">
        <v>2.10046327612294</v>
      </c>
    </row>
    <row r="337">
      <c r="A337" s="275" t="s">
        <v>197</v>
      </c>
      <c r="B337" s="275" t="s">
        <v>198</v>
      </c>
      <c r="C337" s="275" t="s">
        <v>16</v>
      </c>
      <c r="D337" s="275" t="n">
        <v>81.0230589</v>
      </c>
      <c r="E337" s="275" t="n">
        <v>58.3251238600991</v>
      </c>
      <c r="F337" s="275" t="n">
        <v>20.0813157496137</v>
      </c>
      <c r="G337" s="275" t="n">
        <v>54.3729745520238</v>
      </c>
      <c r="H337" s="275" t="n">
        <v>322.4517926</v>
      </c>
      <c r="I337" s="275" t="n">
        <v>36.4785362380663</v>
      </c>
      <c r="J337" s="275" t="n">
        <v>79.9186842503863</v>
      </c>
      <c r="K337" s="275" t="n">
        <v>13.6623979794765</v>
      </c>
    </row>
    <row r="338">
      <c r="A338" s="275" t="s">
        <v>197</v>
      </c>
      <c r="B338" s="275" t="s">
        <v>198</v>
      </c>
      <c r="C338" s="275" t="s">
        <v>18</v>
      </c>
      <c r="D338" s="275" t="n">
        <v>39.4897442</v>
      </c>
      <c r="E338" s="275" t="n">
        <v>70.3260501293205</v>
      </c>
      <c r="F338" s="275" t="n">
        <v>33.9554026903825</v>
      </c>
      <c r="G338" s="275" t="n">
        <v>57.7362289243216</v>
      </c>
      <c r="H338" s="275" t="n">
        <v>76.8091098</v>
      </c>
      <c r="I338" s="275" t="n">
        <v>49.5238502266918</v>
      </c>
      <c r="J338" s="275" t="n">
        <v>66.0445973096175</v>
      </c>
      <c r="K338" s="275" t="n">
        <v>29.6838346028338</v>
      </c>
    </row>
    <row r="339">
      <c r="A339" s="275" t="s">
        <v>197</v>
      </c>
      <c r="B339" s="275" t="s">
        <v>198</v>
      </c>
      <c r="C339" s="275" t="s">
        <v>19</v>
      </c>
      <c r="D339" s="275" t="n">
        <v>4262.6249394</v>
      </c>
      <c r="E339" s="275" t="n">
        <v>7.16368357019111</v>
      </c>
      <c r="F339" s="275" t="n">
        <v>19.4845676775925</v>
      </c>
      <c r="G339" s="275" t="n">
        <v>6.67727342615153</v>
      </c>
      <c r="H339" s="275" t="n">
        <v>17614.3035608</v>
      </c>
      <c r="I339" s="275" t="n">
        <v>2.41465459279249</v>
      </c>
      <c r="J339" s="275" t="n">
        <v>80.5154323224074</v>
      </c>
      <c r="K339" s="275" t="n">
        <v>1.61588632416039</v>
      </c>
    </row>
    <row r="340">
      <c r="A340" s="275" t="s">
        <v>201</v>
      </c>
      <c r="B340" s="275" t="s">
        <v>202</v>
      </c>
      <c r="C340" s="275" t="s">
        <v>16</v>
      </c>
      <c r="D340" s="275" t="n">
        <v>150.818644</v>
      </c>
      <c r="E340" s="275" t="n">
        <v>57.3494730650483</v>
      </c>
      <c r="F340" s="275" t="n">
        <v>17.8064194872198</v>
      </c>
      <c r="G340" s="275" t="n">
        <v>45.8437673284257</v>
      </c>
      <c r="H340" s="275" t="n">
        <v>696.1716457</v>
      </c>
      <c r="I340" s="275" t="n">
        <v>30.4013542748242</v>
      </c>
      <c r="J340" s="275" t="n">
        <v>82.1935805127802</v>
      </c>
      <c r="K340" s="275" t="n">
        <v>9.93159498383844</v>
      </c>
    </row>
    <row r="341">
      <c r="A341" s="275" t="s">
        <v>201</v>
      </c>
      <c r="B341" s="275" t="s">
        <v>202</v>
      </c>
      <c r="C341" s="275" t="s">
        <v>18</v>
      </c>
      <c r="D341" s="275" t="n">
        <v>70.1428065</v>
      </c>
      <c r="E341" s="275" t="n">
        <v>100</v>
      </c>
      <c r="F341" s="275" t="n">
        <v>7.45680044261184</v>
      </c>
      <c r="G341" s="275" t="n">
        <v>98.6478255517969</v>
      </c>
      <c r="H341" s="275" t="n">
        <v>870.5127339</v>
      </c>
      <c r="I341" s="275" t="n">
        <v>33.1081611224548</v>
      </c>
      <c r="J341" s="275" t="n">
        <v>92.5431995573882</v>
      </c>
      <c r="K341" s="275" t="n">
        <v>7.94868939863241</v>
      </c>
    </row>
    <row r="342">
      <c r="A342" s="275" t="s">
        <v>201</v>
      </c>
      <c r="B342" s="275" t="s">
        <v>202</v>
      </c>
      <c r="C342" s="275" t="s">
        <v>19</v>
      </c>
      <c r="D342" s="275" t="n">
        <v>10683.8985941</v>
      </c>
      <c r="E342" s="275" t="n">
        <v>8.66751209097264</v>
      </c>
      <c r="F342" s="275" t="n">
        <v>20.8571287538211</v>
      </c>
      <c r="G342" s="275" t="n">
        <v>7.99352791588728</v>
      </c>
      <c r="H342" s="275" t="n">
        <v>40540.3073846</v>
      </c>
      <c r="I342" s="275" t="n">
        <v>3.07713014832175</v>
      </c>
      <c r="J342" s="275" t="n">
        <v>79.1428712461789</v>
      </c>
      <c r="K342" s="275" t="n">
        <v>2.10659580975177</v>
      </c>
    </row>
    <row r="343">
      <c r="A343" s="275" t="s">
        <v>203</v>
      </c>
      <c r="B343" s="275" t="s">
        <v>204</v>
      </c>
      <c r="C343" s="275" t="s">
        <v>16</v>
      </c>
      <c r="D343" s="275" t="n">
        <v>28.8124839</v>
      </c>
      <c r="E343" s="275" t="n">
        <v>100</v>
      </c>
      <c r="F343" s="275" t="n">
        <v>10.9174544353168</v>
      </c>
      <c r="G343" s="275" t="n">
        <v>97.9063388857538</v>
      </c>
      <c r="H343" s="275" t="n">
        <v>235.0996219</v>
      </c>
      <c r="I343" s="275" t="n">
        <v>42.61446212795</v>
      </c>
      <c r="J343" s="275" t="n">
        <v>89.0825455646832</v>
      </c>
      <c r="K343" s="275" t="n">
        <v>11.998848786127</v>
      </c>
    </row>
    <row r="344">
      <c r="A344" s="275" t="s">
        <v>203</v>
      </c>
      <c r="B344" s="275" t="s">
        <v>204</v>
      </c>
      <c r="C344" s="275" t="s">
        <v>18</v>
      </c>
      <c r="D344" s="275" t="n">
        <v>258.0850885</v>
      </c>
      <c r="E344" s="275" t="n">
        <v>37.455943379114</v>
      </c>
      <c r="F344" s="275" t="n">
        <v>36.4582528685034</v>
      </c>
      <c r="G344" s="275" t="n">
        <v>27.5958009414256</v>
      </c>
      <c r="H344" s="275" t="n">
        <v>449.8070023</v>
      </c>
      <c r="I344" s="275" t="n">
        <v>31.3315964972659</v>
      </c>
      <c r="J344" s="275" t="n">
        <v>63.5417471314965</v>
      </c>
      <c r="K344" s="275" t="n">
        <v>15.8336012818363</v>
      </c>
    </row>
    <row r="345">
      <c r="A345" s="275" t="s">
        <v>203</v>
      </c>
      <c r="B345" s="275" t="s">
        <v>204</v>
      </c>
      <c r="C345" s="275" t="s">
        <v>19</v>
      </c>
      <c r="D345" s="275" t="n">
        <v>7243.0354167</v>
      </c>
      <c r="E345" s="275" t="n">
        <v>7.51011427930424</v>
      </c>
      <c r="F345" s="275" t="n">
        <v>24.9139856080538</v>
      </c>
      <c r="G345" s="275" t="n">
        <v>6.99225353945157</v>
      </c>
      <c r="H345" s="275" t="n">
        <v>21829.1312396</v>
      </c>
      <c r="I345" s="275" t="n">
        <v>2.90170413933512</v>
      </c>
      <c r="J345" s="275" t="n">
        <v>75.0860143919462</v>
      </c>
      <c r="K345" s="275" t="n">
        <v>2.32007126041365</v>
      </c>
    </row>
    <row r="346">
      <c r="A346" s="275" t="s">
        <v>207</v>
      </c>
      <c r="B346" s="275" t="s">
        <v>208</v>
      </c>
      <c r="C346" s="275" t="s">
        <v>16</v>
      </c>
      <c r="D346" s="275" t="n">
        <v>35.7760594</v>
      </c>
      <c r="E346" s="275" t="n">
        <v>99.9999999999996</v>
      </c>
      <c r="F346" s="275" t="n">
        <v>20.6999952727876</v>
      </c>
      <c r="G346" s="275" t="n">
        <v>89.1655183074272</v>
      </c>
      <c r="H346" s="275" t="n">
        <v>137.0551849</v>
      </c>
      <c r="I346" s="275" t="n">
        <v>49.2734005180758</v>
      </c>
      <c r="J346" s="275" t="n">
        <v>79.3000047272124</v>
      </c>
      <c r="K346" s="275" t="n">
        <v>23.275229475819</v>
      </c>
    </row>
    <row r="347">
      <c r="A347" s="275" t="s">
        <v>207</v>
      </c>
      <c r="B347" s="275" t="s">
        <v>208</v>
      </c>
      <c r="C347" s="275" t="s">
        <v>18</v>
      </c>
      <c r="D347" s="275"/>
      <c r="E347" s="275"/>
      <c r="F347" s="275"/>
      <c r="G347" s="275"/>
      <c r="H347" s="275" t="n">
        <v>58.2092974</v>
      </c>
      <c r="I347" s="275" t="n">
        <v>70.3634038469061</v>
      </c>
      <c r="J347" s="275" t="n">
        <v>100</v>
      </c>
      <c r="K347" s="275" t="n">
        <v>0</v>
      </c>
    </row>
    <row r="348">
      <c r="A348" s="275" t="s">
        <v>207</v>
      </c>
      <c r="B348" s="275" t="s">
        <v>208</v>
      </c>
      <c r="C348" s="275" t="s">
        <v>19</v>
      </c>
      <c r="D348" s="275" t="n">
        <v>3787.5810678</v>
      </c>
      <c r="E348" s="275" t="n">
        <v>9.69684064344719</v>
      </c>
      <c r="F348" s="275" t="n">
        <v>12.0451258972752</v>
      </c>
      <c r="G348" s="275" t="n">
        <v>9.47594396638387</v>
      </c>
      <c r="H348" s="275" t="n">
        <v>27657.3461177</v>
      </c>
      <c r="I348" s="275" t="n">
        <v>1.53958605399856</v>
      </c>
      <c r="J348" s="275" t="n">
        <v>87.9548741027248</v>
      </c>
      <c r="K348" s="275" t="n">
        <v>1.29769883971767</v>
      </c>
    </row>
    <row r="349">
      <c r="A349" s="275" t="s">
        <v>209</v>
      </c>
      <c r="B349" s="275" t="s">
        <v>210</v>
      </c>
      <c r="C349" s="275" t="s">
        <v>16</v>
      </c>
      <c r="D349" s="275"/>
      <c r="E349" s="275"/>
      <c r="F349" s="275"/>
      <c r="G349" s="275"/>
      <c r="H349" s="275" t="n">
        <v>61.8658051</v>
      </c>
      <c r="I349" s="275" t="n">
        <v>100</v>
      </c>
      <c r="J349" s="275" t="n">
        <v>100</v>
      </c>
      <c r="K349" s="275" t="n">
        <v>0</v>
      </c>
    </row>
    <row r="350">
      <c r="A350" s="275" t="s">
        <v>209</v>
      </c>
      <c r="B350" s="275" t="s">
        <v>210</v>
      </c>
      <c r="C350" s="275" t="s">
        <v>18</v>
      </c>
      <c r="D350" s="275"/>
      <c r="E350" s="275"/>
      <c r="F350" s="275"/>
      <c r="G350" s="275"/>
      <c r="H350" s="275" t="n">
        <v>192.2051899</v>
      </c>
      <c r="I350" s="275" t="n">
        <v>57.0964270691591</v>
      </c>
      <c r="J350" s="275" t="n">
        <v>100</v>
      </c>
      <c r="K350" s="275" t="n">
        <v>0</v>
      </c>
    </row>
    <row r="351">
      <c r="A351" s="275" t="s">
        <v>209</v>
      </c>
      <c r="B351" s="275" t="s">
        <v>210</v>
      </c>
      <c r="C351" s="275" t="s">
        <v>19</v>
      </c>
      <c r="D351" s="275" t="n">
        <v>10860.8257893</v>
      </c>
      <c r="E351" s="275" t="n">
        <v>10.0198984813886</v>
      </c>
      <c r="F351" s="275" t="n">
        <v>18.4179936512271</v>
      </c>
      <c r="G351" s="275" t="n">
        <v>8.79661850713805</v>
      </c>
      <c r="H351" s="275" t="n">
        <v>48107.7350375</v>
      </c>
      <c r="I351" s="275" t="n">
        <v>2.49025229747984</v>
      </c>
      <c r="J351" s="275" t="n">
        <v>81.5820063487729</v>
      </c>
      <c r="K351" s="275" t="n">
        <v>1.9859288961845</v>
      </c>
    </row>
    <row r="352">
      <c r="A352" s="275" t="s">
        <v>213</v>
      </c>
      <c r="B352" s="275" t="s">
        <v>214</v>
      </c>
      <c r="C352" s="275" t="s">
        <v>16</v>
      </c>
      <c r="D352" s="275"/>
      <c r="E352" s="275"/>
      <c r="F352" s="275"/>
      <c r="G352" s="275"/>
      <c r="H352" s="275" t="n">
        <v>109.3830906</v>
      </c>
      <c r="I352" s="275" t="n">
        <v>70.4843421389537</v>
      </c>
      <c r="J352" s="275" t="n">
        <v>100</v>
      </c>
      <c r="K352" s="275" t="n">
        <v>0</v>
      </c>
    </row>
    <row r="353">
      <c r="A353" s="275" t="s">
        <v>213</v>
      </c>
      <c r="B353" s="275" t="s">
        <v>214</v>
      </c>
      <c r="C353" s="275" t="s">
        <v>18</v>
      </c>
      <c r="D353" s="275" t="n">
        <v>112.9464527</v>
      </c>
      <c r="E353" s="275" t="n">
        <v>70.536926852358</v>
      </c>
      <c r="F353" s="275" t="n">
        <v>29.2270500354927</v>
      </c>
      <c r="G353" s="275" t="n">
        <v>52.9824902820631</v>
      </c>
      <c r="H353" s="275" t="n">
        <v>273.4984761</v>
      </c>
      <c r="I353" s="275" t="n">
        <v>44.6498159995257</v>
      </c>
      <c r="J353" s="275" t="n">
        <v>70.7729499645073</v>
      </c>
      <c r="K353" s="275" t="n">
        <v>21.8801377539787</v>
      </c>
    </row>
    <row r="354">
      <c r="A354" s="275" t="s">
        <v>213</v>
      </c>
      <c r="B354" s="275" t="s">
        <v>214</v>
      </c>
      <c r="C354" s="275" t="s">
        <v>19</v>
      </c>
      <c r="D354" s="275" t="n">
        <v>8611.2827105</v>
      </c>
      <c r="E354" s="275" t="n">
        <v>7.390632172007</v>
      </c>
      <c r="F354" s="275" t="n">
        <v>17.5144328771442</v>
      </c>
      <c r="G354" s="275" t="n">
        <v>7.18970844538139</v>
      </c>
      <c r="H354" s="275" t="n">
        <v>40555.4974582</v>
      </c>
      <c r="I354" s="275" t="n">
        <v>2.05714090603824</v>
      </c>
      <c r="J354" s="275" t="n">
        <v>82.4855671228558</v>
      </c>
      <c r="K354" s="275" t="n">
        <v>1.52661453833876</v>
      </c>
    </row>
    <row r="355">
      <c r="A355" s="275" t="s">
        <v>215</v>
      </c>
      <c r="B355" s="275" t="s">
        <v>216</v>
      </c>
      <c r="C355" s="275" t="s">
        <v>16</v>
      </c>
      <c r="D355" s="275" t="n">
        <v>31.850251</v>
      </c>
      <c r="E355" s="275" t="n">
        <v>57.3695270574153</v>
      </c>
      <c r="F355" s="275" t="n">
        <v>44.2258420189252</v>
      </c>
      <c r="G355" s="275" t="n">
        <v>46.0636604899179</v>
      </c>
      <c r="H355" s="275" t="n">
        <v>40.1670347</v>
      </c>
      <c r="I355" s="275" t="n">
        <v>57.4214522788424</v>
      </c>
      <c r="J355" s="275" t="n">
        <v>55.7741579810748</v>
      </c>
      <c r="K355" s="275" t="n">
        <v>36.5259511821187</v>
      </c>
    </row>
    <row r="356">
      <c r="A356" s="275" t="s">
        <v>215</v>
      </c>
      <c r="B356" s="275" t="s">
        <v>216</v>
      </c>
      <c r="C356" s="275" t="s">
        <v>18</v>
      </c>
      <c r="D356" s="275" t="n">
        <v>25.6576894</v>
      </c>
      <c r="E356" s="275" t="n">
        <v>70.4416539657699</v>
      </c>
      <c r="F356" s="275" t="n">
        <v>15.5243199635831</v>
      </c>
      <c r="G356" s="275" t="n">
        <v>57.2708208326515</v>
      </c>
      <c r="H356" s="275" t="n">
        <v>139.6164705</v>
      </c>
      <c r="I356" s="275" t="n">
        <v>53.4901377802737</v>
      </c>
      <c r="J356" s="275" t="n">
        <v>84.4756800364169</v>
      </c>
      <c r="K356" s="275" t="n">
        <v>10.5248107715717</v>
      </c>
    </row>
    <row r="357">
      <c r="A357" s="275" t="s">
        <v>215</v>
      </c>
      <c r="B357" s="275" t="s">
        <v>216</v>
      </c>
      <c r="C357" s="275" t="s">
        <v>19</v>
      </c>
      <c r="D357" s="275" t="n">
        <v>2048.178471</v>
      </c>
      <c r="E357" s="275" t="n">
        <v>9.2080098256773</v>
      </c>
      <c r="F357" s="275" t="n">
        <v>18.0939408855103</v>
      </c>
      <c r="G357" s="275" t="n">
        <v>8.89167972089426</v>
      </c>
      <c r="H357" s="275" t="n">
        <v>9271.514038</v>
      </c>
      <c r="I357" s="275" t="n">
        <v>2.83452204771153</v>
      </c>
      <c r="J357" s="275" t="n">
        <v>81.9060591144897</v>
      </c>
      <c r="K357" s="275" t="n">
        <v>1.9642689317754</v>
      </c>
    </row>
    <row r="358">
      <c r="A358" s="275" t="s">
        <v>217</v>
      </c>
      <c r="B358" s="275" t="s">
        <v>218</v>
      </c>
      <c r="C358" s="275" t="s">
        <v>16</v>
      </c>
      <c r="D358" s="275" t="n">
        <v>35.6020426</v>
      </c>
      <c r="E358" s="275" t="n">
        <v>100</v>
      </c>
      <c r="F358" s="275" t="n">
        <v>25.3087051960497</v>
      </c>
      <c r="G358" s="275" t="n">
        <v>45.9696686403953</v>
      </c>
      <c r="H358" s="275" t="n">
        <v>105.0690914</v>
      </c>
      <c r="I358" s="275" t="n">
        <v>70.9389268988833</v>
      </c>
      <c r="J358" s="275" t="n">
        <v>74.6912948039503</v>
      </c>
      <c r="K358" s="275" t="n">
        <v>15.5765513857222</v>
      </c>
    </row>
    <row r="359">
      <c r="A359" s="275" t="s">
        <v>217</v>
      </c>
      <c r="B359" s="275" t="s">
        <v>218</v>
      </c>
      <c r="C359" s="275" t="s">
        <v>18</v>
      </c>
      <c r="D359" s="275" t="n">
        <v>77.7339736</v>
      </c>
      <c r="E359" s="275" t="n">
        <v>70.5319822423953</v>
      </c>
      <c r="F359" s="275" t="n">
        <v>100</v>
      </c>
      <c r="G359" s="275" t="n">
        <v>0</v>
      </c>
      <c r="H359" s="275"/>
      <c r="I359" s="275"/>
      <c r="J359" s="275"/>
      <c r="K359" s="275"/>
    </row>
    <row r="360">
      <c r="A360" s="275" t="s">
        <v>217</v>
      </c>
      <c r="B360" s="275" t="s">
        <v>218</v>
      </c>
      <c r="C360" s="275" t="s">
        <v>19</v>
      </c>
      <c r="D360" s="275" t="n">
        <v>3384.4862106</v>
      </c>
      <c r="E360" s="275" t="n">
        <v>8.27828453839653</v>
      </c>
      <c r="F360" s="275" t="n">
        <v>15.3343104935646</v>
      </c>
      <c r="G360" s="275" t="n">
        <v>8.31523141664286</v>
      </c>
      <c r="H360" s="275" t="n">
        <v>18686.8433873</v>
      </c>
      <c r="I360" s="275" t="n">
        <v>2.33533072101807</v>
      </c>
      <c r="J360" s="275" t="n">
        <v>84.6656895064355</v>
      </c>
      <c r="K360" s="275" t="n">
        <v>1.50602140149053</v>
      </c>
    </row>
    <row r="361">
      <c r="A361" s="275" t="s">
        <v>219</v>
      </c>
      <c r="B361" s="275" t="s">
        <v>220</v>
      </c>
      <c r="C361" s="275" t="s">
        <v>16</v>
      </c>
      <c r="D361" s="275"/>
      <c r="E361" s="275"/>
      <c r="F361" s="275"/>
      <c r="G361" s="275"/>
      <c r="H361" s="275" t="n">
        <v>47.0221973</v>
      </c>
      <c r="I361" s="275" t="n">
        <v>56.590909908645</v>
      </c>
      <c r="J361" s="275" t="n">
        <v>100</v>
      </c>
      <c r="K361" s="275" t="n">
        <v>0</v>
      </c>
    </row>
    <row r="362">
      <c r="A362" s="275" t="s">
        <v>219</v>
      </c>
      <c r="B362" s="275" t="s">
        <v>220</v>
      </c>
      <c r="C362" s="275" t="s">
        <v>18</v>
      </c>
      <c r="D362" s="275" t="n">
        <v>25.0883209</v>
      </c>
      <c r="E362" s="275" t="n">
        <v>70.0000709812125</v>
      </c>
      <c r="F362" s="275" t="n">
        <v>18.6676677363158</v>
      </c>
      <c r="G362" s="275" t="n">
        <v>64.957596579184</v>
      </c>
      <c r="H362" s="275" t="n">
        <v>109.3061908</v>
      </c>
      <c r="I362" s="275" t="n">
        <v>32.8437004008272</v>
      </c>
      <c r="J362" s="275" t="n">
        <v>81.3323322636842</v>
      </c>
      <c r="K362" s="275" t="n">
        <v>14.9092838744437</v>
      </c>
    </row>
    <row r="363">
      <c r="A363" s="275" t="s">
        <v>219</v>
      </c>
      <c r="B363" s="275" t="s">
        <v>220</v>
      </c>
      <c r="C363" s="275" t="s">
        <v>19</v>
      </c>
      <c r="D363" s="275" t="n">
        <v>1789.4116896</v>
      </c>
      <c r="E363" s="275" t="n">
        <v>9.1707796565952</v>
      </c>
      <c r="F363" s="275" t="n">
        <v>18.0630488428981</v>
      </c>
      <c r="G363" s="275" t="n">
        <v>9.44485448447561</v>
      </c>
      <c r="H363" s="275" t="n">
        <v>8117.0648148</v>
      </c>
      <c r="I363" s="275" t="n">
        <v>2.65195781839253</v>
      </c>
      <c r="J363" s="275" t="n">
        <v>81.9369511571019</v>
      </c>
      <c r="K363" s="275" t="n">
        <v>2.0821236994777</v>
      </c>
    </row>
    <row r="364">
      <c r="A364" s="275" t="s">
        <v>221</v>
      </c>
      <c r="B364" s="275" t="s">
        <v>222</v>
      </c>
      <c r="C364" s="275" t="s">
        <v>16</v>
      </c>
      <c r="D364" s="275" t="n">
        <v>132.9757087</v>
      </c>
      <c r="E364" s="275" t="n">
        <v>70.267390464418</v>
      </c>
      <c r="F364" s="275" t="n">
        <v>47.2878060095726</v>
      </c>
      <c r="G364" s="275" t="n">
        <v>53.2051992715297</v>
      </c>
      <c r="H364" s="275" t="n">
        <v>148.2293628</v>
      </c>
      <c r="I364" s="275" t="n">
        <v>70.4313069976327</v>
      </c>
      <c r="J364" s="275" t="n">
        <v>52.7121939904274</v>
      </c>
      <c r="K364" s="275" t="n">
        <v>47.7300782113082</v>
      </c>
    </row>
    <row r="365">
      <c r="A365" s="275" t="s">
        <v>221</v>
      </c>
      <c r="B365" s="275" t="s">
        <v>222</v>
      </c>
      <c r="C365" s="275" t="s">
        <v>18</v>
      </c>
      <c r="D365" s="275" t="n">
        <v>89.5384489</v>
      </c>
      <c r="E365" s="275" t="n">
        <v>71.6793824728373</v>
      </c>
      <c r="F365" s="275" t="n">
        <v>22.0454179522336</v>
      </c>
      <c r="G365" s="275" t="n">
        <v>66.1227211132568</v>
      </c>
      <c r="H365" s="275" t="n">
        <v>316.6160141</v>
      </c>
      <c r="I365" s="275" t="n">
        <v>42.0357152018758</v>
      </c>
      <c r="J365" s="275" t="n">
        <v>77.9545820477664</v>
      </c>
      <c r="K365" s="275" t="n">
        <v>18.6993886028088</v>
      </c>
    </row>
    <row r="366">
      <c r="A366" s="275" t="s">
        <v>221</v>
      </c>
      <c r="B366" s="275" t="s">
        <v>222</v>
      </c>
      <c r="C366" s="275" t="s">
        <v>19</v>
      </c>
      <c r="D366" s="275" t="n">
        <v>7904.0326958</v>
      </c>
      <c r="E366" s="275" t="n">
        <v>8.34477496626805</v>
      </c>
      <c r="F366" s="275" t="n">
        <v>18.8276214467304</v>
      </c>
      <c r="G366" s="275" t="n">
        <v>8.27101622108375</v>
      </c>
      <c r="H366" s="275" t="n">
        <v>34077.0147677</v>
      </c>
      <c r="I366" s="275" t="n">
        <v>2.21016729782084</v>
      </c>
      <c r="J366" s="275" t="n">
        <v>81.1723785532696</v>
      </c>
      <c r="K366" s="275" t="n">
        <v>1.91843044599386</v>
      </c>
    </row>
    <row r="367">
      <c r="A367" s="275" t="s">
        <v>223</v>
      </c>
      <c r="B367" s="275" t="s">
        <v>224</v>
      </c>
      <c r="C367" s="275" t="s">
        <v>16</v>
      </c>
      <c r="D367" s="275" t="n">
        <v>16.0113581</v>
      </c>
      <c r="E367" s="275" t="n">
        <v>100</v>
      </c>
      <c r="F367" s="275" t="n">
        <v>35.8152257706687</v>
      </c>
      <c r="G367" s="275" t="n">
        <v>91.3161541550291</v>
      </c>
      <c r="H367" s="275" t="n">
        <v>28.6940926</v>
      </c>
      <c r="I367" s="275" t="n">
        <v>99.9999999999999</v>
      </c>
      <c r="J367" s="275" t="n">
        <v>64.1847742293313</v>
      </c>
      <c r="K367" s="275" t="n">
        <v>50.9545872341324</v>
      </c>
    </row>
    <row r="368">
      <c r="A368" s="275" t="s">
        <v>223</v>
      </c>
      <c r="B368" s="275" t="s">
        <v>224</v>
      </c>
      <c r="C368" s="275" t="s">
        <v>18</v>
      </c>
      <c r="D368" s="275" t="n">
        <v>47.6205347</v>
      </c>
      <c r="E368" s="275" t="n">
        <v>75.5237430636519</v>
      </c>
      <c r="F368" s="275" t="n">
        <v>24.1974303860359</v>
      </c>
      <c r="G368" s="275" t="n">
        <v>55.0011509827358</v>
      </c>
      <c r="H368" s="275" t="n">
        <v>149.179431</v>
      </c>
      <c r="I368" s="275" t="n">
        <v>38.9322784139048</v>
      </c>
      <c r="J368" s="275" t="n">
        <v>75.8025696139641</v>
      </c>
      <c r="K368" s="275" t="n">
        <v>17.5572744939167</v>
      </c>
    </row>
    <row r="369">
      <c r="A369" s="275" t="s">
        <v>223</v>
      </c>
      <c r="B369" s="275" t="s">
        <v>224</v>
      </c>
      <c r="C369" s="275" t="s">
        <v>19</v>
      </c>
      <c r="D369" s="275" t="n">
        <v>4680.4364146</v>
      </c>
      <c r="E369" s="275" t="n">
        <v>7.13624231362355</v>
      </c>
      <c r="F369" s="275" t="n">
        <v>24.6929022598297</v>
      </c>
      <c r="G369" s="275" t="n">
        <v>6.72397986079111</v>
      </c>
      <c r="H369" s="275" t="n">
        <v>14274.1456161</v>
      </c>
      <c r="I369" s="275" t="n">
        <v>2.35866092612992</v>
      </c>
      <c r="J369" s="275" t="n">
        <v>75.3070977401703</v>
      </c>
      <c r="K369" s="275" t="n">
        <v>2.20476664858925</v>
      </c>
    </row>
    <row r="370">
      <c r="A370" s="275" t="s">
        <v>225</v>
      </c>
      <c r="B370" s="275" t="s">
        <v>226</v>
      </c>
      <c r="C370" s="275" t="s">
        <v>16</v>
      </c>
      <c r="D370" s="275" t="n">
        <v>50.2206102</v>
      </c>
      <c r="E370" s="275" t="n">
        <v>74.9044284724225</v>
      </c>
      <c r="F370" s="275" t="n">
        <v>46.1383714786504</v>
      </c>
      <c r="G370" s="275" t="n">
        <v>55.9164060365009</v>
      </c>
      <c r="H370" s="275" t="n">
        <v>58.6272069</v>
      </c>
      <c r="I370" s="275" t="n">
        <v>70.3181469163477</v>
      </c>
      <c r="J370" s="275" t="n">
        <v>53.8616285213495</v>
      </c>
      <c r="K370" s="275" t="n">
        <v>47.8985129913129</v>
      </c>
    </row>
    <row r="371">
      <c r="A371" s="275" t="s">
        <v>225</v>
      </c>
      <c r="B371" s="275" t="s">
        <v>226</v>
      </c>
      <c r="C371" s="275" t="s">
        <v>18</v>
      </c>
      <c r="D371" s="275" t="n">
        <v>93.5393057</v>
      </c>
      <c r="E371" s="275" t="n">
        <v>57.2816337572061</v>
      </c>
      <c r="F371" s="275" t="n">
        <v>24.8483637865756</v>
      </c>
      <c r="G371" s="275" t="n">
        <v>48.1323260530832</v>
      </c>
      <c r="H371" s="275" t="n">
        <v>282.9011976</v>
      </c>
      <c r="I371" s="275" t="n">
        <v>32.9591039764412</v>
      </c>
      <c r="J371" s="275" t="n">
        <v>75.1516362134244</v>
      </c>
      <c r="K371" s="275" t="n">
        <v>15.9146175375944</v>
      </c>
    </row>
    <row r="372">
      <c r="A372" s="275" t="s">
        <v>225</v>
      </c>
      <c r="B372" s="275" t="s">
        <v>226</v>
      </c>
      <c r="C372" s="275" t="s">
        <v>19</v>
      </c>
      <c r="D372" s="275" t="n">
        <v>3930.9714735</v>
      </c>
      <c r="E372" s="275" t="n">
        <v>8.77857049779317</v>
      </c>
      <c r="F372" s="275" t="n">
        <v>18.8244804142954</v>
      </c>
      <c r="G372" s="275" t="n">
        <v>8.12137318852308</v>
      </c>
      <c r="H372" s="275" t="n">
        <v>16951.2594672</v>
      </c>
      <c r="I372" s="275" t="n">
        <v>2.88780320949124</v>
      </c>
      <c r="J372" s="275" t="n">
        <v>81.1755195857046</v>
      </c>
      <c r="K372" s="275" t="n">
        <v>1.88333417888537</v>
      </c>
    </row>
    <row r="373">
      <c r="A373" s="275" t="s">
        <v>227</v>
      </c>
      <c r="B373" s="275" t="s">
        <v>228</v>
      </c>
      <c r="C373" s="275" t="s">
        <v>16</v>
      </c>
      <c r="D373" s="275"/>
      <c r="E373" s="275"/>
      <c r="F373" s="275"/>
      <c r="G373" s="275"/>
      <c r="H373" s="275" t="n">
        <v>214.2425624</v>
      </c>
      <c r="I373" s="275" t="n">
        <v>50.1994150794993</v>
      </c>
      <c r="J373" s="275" t="n">
        <v>100</v>
      </c>
      <c r="K373" s="275" t="n">
        <v>0</v>
      </c>
    </row>
    <row r="374">
      <c r="A374" s="275" t="s">
        <v>227</v>
      </c>
      <c r="B374" s="275" t="s">
        <v>228</v>
      </c>
      <c r="C374" s="275" t="s">
        <v>18</v>
      </c>
      <c r="D374" s="275" t="n">
        <v>508.0766654</v>
      </c>
      <c r="E374" s="275" t="n">
        <v>29.9143596444882</v>
      </c>
      <c r="F374" s="275" t="n">
        <v>35.5708937289526</v>
      </c>
      <c r="G374" s="275" t="n">
        <v>27.2006257712264</v>
      </c>
      <c r="H374" s="275" t="n">
        <v>920.2727859</v>
      </c>
      <c r="I374" s="275" t="n">
        <v>26.7526755057376</v>
      </c>
      <c r="J374" s="275" t="n">
        <v>64.4291062710474</v>
      </c>
      <c r="K374" s="275" t="n">
        <v>15.0172899279233</v>
      </c>
    </row>
    <row r="375">
      <c r="A375" s="275" t="s">
        <v>227</v>
      </c>
      <c r="B375" s="275" t="s">
        <v>228</v>
      </c>
      <c r="C375" s="275" t="s">
        <v>19</v>
      </c>
      <c r="D375" s="275" t="n">
        <v>9432.9296997</v>
      </c>
      <c r="E375" s="275" t="n">
        <v>5.74097241569247</v>
      </c>
      <c r="F375" s="275" t="n">
        <v>21.6803909606741</v>
      </c>
      <c r="G375" s="275" t="n">
        <v>5.77942787708302</v>
      </c>
      <c r="H375" s="275" t="n">
        <v>34076.1090294</v>
      </c>
      <c r="I375" s="275" t="n">
        <v>2.8140338169252</v>
      </c>
      <c r="J375" s="275" t="n">
        <v>78.3196090393259</v>
      </c>
      <c r="K375" s="275" t="n">
        <v>1.59985803607961</v>
      </c>
    </row>
    <row r="376">
      <c r="A376" s="275" t="s">
        <v>229</v>
      </c>
      <c r="B376" s="275" t="s">
        <v>230</v>
      </c>
      <c r="C376" s="275" t="s">
        <v>16</v>
      </c>
      <c r="D376" s="275"/>
      <c r="E376" s="275"/>
      <c r="F376" s="275"/>
      <c r="G376" s="275"/>
      <c r="H376" s="275" t="n">
        <v>24.8479594</v>
      </c>
      <c r="I376" s="275" t="n">
        <v>71.1989933712033</v>
      </c>
      <c r="J376" s="275" t="n">
        <v>100</v>
      </c>
      <c r="K376" s="275" t="n">
        <v>0</v>
      </c>
    </row>
    <row r="377">
      <c r="A377" s="275" t="s">
        <v>229</v>
      </c>
      <c r="B377" s="275" t="s">
        <v>230</v>
      </c>
      <c r="C377" s="275" t="s">
        <v>18</v>
      </c>
      <c r="D377" s="275" t="n">
        <v>90.7907271</v>
      </c>
      <c r="E377" s="275" t="n">
        <v>52.4180947398004</v>
      </c>
      <c r="F377" s="275" t="n">
        <v>49.8332249717739</v>
      </c>
      <c r="G377" s="275" t="n">
        <v>21.8712361967505</v>
      </c>
      <c r="H377" s="275" t="n">
        <v>91.3984191</v>
      </c>
      <c r="I377" s="275" t="n">
        <v>37.3901815904584</v>
      </c>
      <c r="J377" s="275" t="n">
        <v>50.1667750282261</v>
      </c>
      <c r="K377" s="275" t="n">
        <v>21.7258181972079</v>
      </c>
    </row>
    <row r="378">
      <c r="A378" s="275" t="s">
        <v>229</v>
      </c>
      <c r="B378" s="275" t="s">
        <v>230</v>
      </c>
      <c r="C378" s="275" t="s">
        <v>19</v>
      </c>
      <c r="D378" s="275" t="n">
        <v>2216.2104254</v>
      </c>
      <c r="E378" s="275" t="n">
        <v>6.97652377886763</v>
      </c>
      <c r="F378" s="275" t="n">
        <v>24.4174003621401</v>
      </c>
      <c r="G378" s="275" t="n">
        <v>6.94774656750707</v>
      </c>
      <c r="H378" s="275" t="n">
        <v>6860.1465681</v>
      </c>
      <c r="I378" s="275" t="n">
        <v>2.86775622616395</v>
      </c>
      <c r="J378" s="275" t="n">
        <v>75.5825996378599</v>
      </c>
      <c r="K378" s="275" t="n">
        <v>2.24451011696253</v>
      </c>
    </row>
    <row r="379">
      <c r="A379" s="275" t="s">
        <v>231</v>
      </c>
      <c r="B379" s="275" t="s">
        <v>232</v>
      </c>
      <c r="C379" s="275" t="s">
        <v>16</v>
      </c>
      <c r="D379" s="275" t="n">
        <v>129.5239715</v>
      </c>
      <c r="E379" s="275" t="n">
        <v>70.6103832722825</v>
      </c>
      <c r="F379" s="275" t="n">
        <v>27.2274233947328</v>
      </c>
      <c r="G379" s="275" t="n">
        <v>63.9458588291712</v>
      </c>
      <c r="H379" s="275" t="n">
        <v>346.1874817</v>
      </c>
      <c r="I379" s="275" t="n">
        <v>49.7221947712253</v>
      </c>
      <c r="J379" s="275" t="n">
        <v>72.7725766052672</v>
      </c>
      <c r="K379" s="275" t="n">
        <v>23.924959839276</v>
      </c>
    </row>
    <row r="380">
      <c r="A380" s="275" t="s">
        <v>231</v>
      </c>
      <c r="B380" s="275" t="s">
        <v>232</v>
      </c>
      <c r="C380" s="275" t="s">
        <v>18</v>
      </c>
      <c r="D380" s="275" t="n">
        <v>324.2167958</v>
      </c>
      <c r="E380" s="275" t="n">
        <v>50.3495414468944</v>
      </c>
      <c r="F380" s="275" t="n">
        <v>39.7172806304401</v>
      </c>
      <c r="G380" s="275" t="n">
        <v>41.6127747241922</v>
      </c>
      <c r="H380" s="275" t="n">
        <v>492.0948717</v>
      </c>
      <c r="I380" s="275" t="n">
        <v>44.3488238303651</v>
      </c>
      <c r="J380" s="275" t="n">
        <v>60.2827193695599</v>
      </c>
      <c r="K380" s="275" t="n">
        <v>27.4165842021817</v>
      </c>
    </row>
    <row r="381">
      <c r="A381" s="275" t="s">
        <v>231</v>
      </c>
      <c r="B381" s="275" t="s">
        <v>232</v>
      </c>
      <c r="C381" s="275" t="s">
        <v>19</v>
      </c>
      <c r="D381" s="275" t="n">
        <v>14299.4128701</v>
      </c>
      <c r="E381" s="275" t="n">
        <v>7.5249473049846</v>
      </c>
      <c r="F381" s="275" t="n">
        <v>23.1900307934124</v>
      </c>
      <c r="G381" s="275" t="n">
        <v>6.89342816855427</v>
      </c>
      <c r="H381" s="275" t="n">
        <v>47362.4839919</v>
      </c>
      <c r="I381" s="275" t="n">
        <v>2.99789163652059</v>
      </c>
      <c r="J381" s="275" t="n">
        <v>76.8099692065876</v>
      </c>
      <c r="K381" s="275" t="n">
        <v>2.08122478308766</v>
      </c>
    </row>
    <row r="382">
      <c r="A382" s="275" t="s">
        <v>233</v>
      </c>
      <c r="B382" s="275" t="s">
        <v>234</v>
      </c>
      <c r="C382" s="275" t="s">
        <v>16</v>
      </c>
      <c r="D382" s="275" t="n">
        <v>195.3156827</v>
      </c>
      <c r="E382" s="275" t="n">
        <v>70.9101330349877</v>
      </c>
      <c r="F382" s="275" t="n">
        <v>19.3211821071254</v>
      </c>
      <c r="G382" s="275" t="n">
        <v>59.4192415416834</v>
      </c>
      <c r="H382" s="275" t="n">
        <v>815.573204</v>
      </c>
      <c r="I382" s="275" t="n">
        <v>35.3834630711358</v>
      </c>
      <c r="J382" s="275" t="n">
        <v>80.6788178928746</v>
      </c>
      <c r="K382" s="275" t="n">
        <v>14.2298811073127</v>
      </c>
    </row>
    <row r="383">
      <c r="A383" s="275" t="s">
        <v>233</v>
      </c>
      <c r="B383" s="275" t="s">
        <v>234</v>
      </c>
      <c r="C383" s="275" t="s">
        <v>18</v>
      </c>
      <c r="D383" s="275" t="n">
        <v>191.2222794</v>
      </c>
      <c r="E383" s="275" t="n">
        <v>70.2983758074623</v>
      </c>
      <c r="F383" s="275" t="n">
        <v>21.5173151753507</v>
      </c>
      <c r="G383" s="275" t="n">
        <v>55.6761070533265</v>
      </c>
      <c r="H383" s="275" t="n">
        <v>697.4679584</v>
      </c>
      <c r="I383" s="275" t="n">
        <v>36.5479870487225</v>
      </c>
      <c r="J383" s="275" t="n">
        <v>78.4826848246493</v>
      </c>
      <c r="K383" s="275" t="n">
        <v>15.2645178472123</v>
      </c>
    </row>
    <row r="384">
      <c r="A384" s="275" t="s">
        <v>233</v>
      </c>
      <c r="B384" s="275" t="s">
        <v>234</v>
      </c>
      <c r="C384" s="275" t="s">
        <v>19</v>
      </c>
      <c r="D384" s="275" t="n">
        <v>11918.192582</v>
      </c>
      <c r="E384" s="275" t="n">
        <v>9.38504686224394</v>
      </c>
      <c r="F384" s="275" t="n">
        <v>15.4927687296932</v>
      </c>
      <c r="G384" s="275" t="n">
        <v>9.2931297353655</v>
      </c>
      <c r="H384" s="275" t="n">
        <v>65009.2617029</v>
      </c>
      <c r="I384" s="275" t="n">
        <v>2.42055558820334</v>
      </c>
      <c r="J384" s="275" t="n">
        <v>84.5072312703068</v>
      </c>
      <c r="K384" s="275" t="n">
        <v>1.7037158548542</v>
      </c>
    </row>
    <row r="385">
      <c r="A385" s="275" t="s">
        <v>235</v>
      </c>
      <c r="B385" s="275" t="s">
        <v>236</v>
      </c>
      <c r="C385" s="275" t="s">
        <v>16</v>
      </c>
      <c r="D385" s="275" t="n">
        <v>171.3504649</v>
      </c>
      <c r="E385" s="275" t="n">
        <v>57.382079809907</v>
      </c>
      <c r="F385" s="275" t="n">
        <v>56.6291445220419</v>
      </c>
      <c r="G385" s="275" t="n">
        <v>40.0349999909205</v>
      </c>
      <c r="H385" s="275" t="n">
        <v>131.2330658</v>
      </c>
      <c r="I385" s="275" t="n">
        <v>70.4627851767954</v>
      </c>
      <c r="J385" s="275" t="n">
        <v>43.3708554779581</v>
      </c>
      <c r="K385" s="275" t="n">
        <v>52.2735319707491</v>
      </c>
    </row>
    <row r="386">
      <c r="A386" s="275" t="s">
        <v>235</v>
      </c>
      <c r="B386" s="275" t="s">
        <v>236</v>
      </c>
      <c r="C386" s="275" t="s">
        <v>18</v>
      </c>
      <c r="D386" s="275" t="n">
        <v>292.2315605</v>
      </c>
      <c r="E386" s="275" t="n">
        <v>43.8452506269709</v>
      </c>
      <c r="F386" s="275" t="n">
        <v>39.2069560005341</v>
      </c>
      <c r="G386" s="275" t="n">
        <v>35.1594848796177</v>
      </c>
      <c r="H386" s="275" t="n">
        <v>453.1248515</v>
      </c>
      <c r="I386" s="275" t="n">
        <v>34.0483564841475</v>
      </c>
      <c r="J386" s="275" t="n">
        <v>60.7930439994659</v>
      </c>
      <c r="K386" s="275" t="n">
        <v>22.6752320000415</v>
      </c>
    </row>
    <row r="387">
      <c r="A387" s="275" t="s">
        <v>235</v>
      </c>
      <c r="B387" s="275" t="s">
        <v>236</v>
      </c>
      <c r="C387" s="275" t="s">
        <v>19</v>
      </c>
      <c r="D387" s="275" t="n">
        <v>9011.1159601</v>
      </c>
      <c r="E387" s="275" t="n">
        <v>7.84294145231355</v>
      </c>
      <c r="F387" s="275" t="n">
        <v>20.1539652473803</v>
      </c>
      <c r="G387" s="275" t="n">
        <v>7.61904754483815</v>
      </c>
      <c r="H387" s="275" t="n">
        <v>35700.2639073</v>
      </c>
      <c r="I387" s="275" t="n">
        <v>2.82317570266262</v>
      </c>
      <c r="J387" s="275" t="n">
        <v>79.8460347526197</v>
      </c>
      <c r="K387" s="275" t="n">
        <v>1.92312642590894</v>
      </c>
    </row>
    <row r="388">
      <c r="A388" s="275" t="s">
        <v>241</v>
      </c>
      <c r="B388" s="275" t="s">
        <v>242</v>
      </c>
      <c r="C388" s="275" t="s">
        <v>16</v>
      </c>
      <c r="D388" s="275"/>
      <c r="E388" s="275"/>
      <c r="F388" s="275"/>
      <c r="G388" s="275"/>
      <c r="H388" s="275" t="n">
        <v>5.093768</v>
      </c>
      <c r="I388" s="275" t="n">
        <v>100</v>
      </c>
      <c r="J388" s="275" t="n">
        <v>100</v>
      </c>
      <c r="K388" s="275" t="n">
        <v>0</v>
      </c>
    </row>
    <row r="389">
      <c r="A389" s="275" t="s">
        <v>241</v>
      </c>
      <c r="B389" s="275" t="s">
        <v>242</v>
      </c>
      <c r="C389" s="275" t="s">
        <v>18</v>
      </c>
      <c r="D389" s="275"/>
      <c r="E389" s="275"/>
      <c r="F389" s="275"/>
      <c r="G389" s="275"/>
      <c r="H389" s="275" t="n">
        <v>37.2198728</v>
      </c>
      <c r="I389" s="275" t="n">
        <v>38.3358804574054</v>
      </c>
      <c r="J389" s="275" t="n">
        <v>100</v>
      </c>
      <c r="K389" s="275" t="n">
        <v>0</v>
      </c>
    </row>
    <row r="390">
      <c r="A390" s="275" t="s">
        <v>241</v>
      </c>
      <c r="B390" s="275" t="s">
        <v>242</v>
      </c>
      <c r="C390" s="275" t="s">
        <v>19</v>
      </c>
      <c r="D390" s="275" t="n">
        <v>722.8738955</v>
      </c>
      <c r="E390" s="275" t="n">
        <v>13.4858317133889</v>
      </c>
      <c r="F390" s="275" t="n">
        <v>14.8939821464086</v>
      </c>
      <c r="G390" s="275" t="n">
        <v>12.1071996700995</v>
      </c>
      <c r="H390" s="275" t="n">
        <v>4130.588989</v>
      </c>
      <c r="I390" s="275" t="n">
        <v>2.08547240740248</v>
      </c>
      <c r="J390" s="275" t="n">
        <v>85.1060178535914</v>
      </c>
      <c r="K390" s="275" t="n">
        <v>2.11882097503</v>
      </c>
    </row>
    <row r="391">
      <c r="A391" s="275" t="s">
        <v>245</v>
      </c>
      <c r="B391" s="275" t="s">
        <v>246</v>
      </c>
      <c r="C391" s="275" t="s">
        <v>16</v>
      </c>
      <c r="D391" s="275" t="n">
        <v>20.6402574</v>
      </c>
      <c r="E391" s="275" t="n">
        <v>59.458889822788</v>
      </c>
      <c r="F391" s="275" t="n">
        <v>30.3737334901558</v>
      </c>
      <c r="G391" s="275" t="n">
        <v>51.173013982459</v>
      </c>
      <c r="H391" s="275" t="n">
        <v>47.3140407</v>
      </c>
      <c r="I391" s="275" t="n">
        <v>40.6649799148714</v>
      </c>
      <c r="J391" s="275" t="n">
        <v>69.6262665098442</v>
      </c>
      <c r="K391" s="275" t="n">
        <v>22.3236942967704</v>
      </c>
    </row>
    <row r="392">
      <c r="A392" s="275" t="s">
        <v>245</v>
      </c>
      <c r="B392" s="275" t="s">
        <v>246</v>
      </c>
      <c r="C392" s="275" t="s">
        <v>18</v>
      </c>
      <c r="D392" s="275" t="n">
        <v>7.9290267</v>
      </c>
      <c r="E392" s="275" t="n">
        <v>100</v>
      </c>
      <c r="F392" s="275" t="n">
        <v>8.13352719340518</v>
      </c>
      <c r="G392" s="275" t="n">
        <v>90.574171933632</v>
      </c>
      <c r="H392" s="275" t="n">
        <v>89.5566829</v>
      </c>
      <c r="I392" s="275" t="n">
        <v>38.9165923157513</v>
      </c>
      <c r="J392" s="275" t="n">
        <v>91.8664728065948</v>
      </c>
      <c r="K392" s="275" t="n">
        <v>8.01911152062287</v>
      </c>
    </row>
    <row r="393">
      <c r="A393" s="275" t="s">
        <v>245</v>
      </c>
      <c r="B393" s="275" t="s">
        <v>246</v>
      </c>
      <c r="C393" s="275" t="s">
        <v>19</v>
      </c>
      <c r="D393" s="275" t="n">
        <v>1385.3978102</v>
      </c>
      <c r="E393" s="275" t="n">
        <v>8.48033301825532</v>
      </c>
      <c r="F393" s="275" t="n">
        <v>18.6154497747154</v>
      </c>
      <c r="G393" s="275" t="n">
        <v>8.1468611040329</v>
      </c>
      <c r="H393" s="275" t="n">
        <v>6056.7957815</v>
      </c>
      <c r="I393" s="275" t="n">
        <v>2.4066185436345</v>
      </c>
      <c r="J393" s="275" t="n">
        <v>81.3845502252846</v>
      </c>
      <c r="K393" s="275" t="n">
        <v>1.86346773784331</v>
      </c>
    </row>
    <row r="394">
      <c r="A394" s="275" t="s">
        <v>247</v>
      </c>
      <c r="B394" s="275" t="s">
        <v>248</v>
      </c>
      <c r="C394" s="275" t="s">
        <v>16</v>
      </c>
      <c r="D394" s="275"/>
      <c r="E394" s="275"/>
      <c r="F394" s="275"/>
      <c r="G394" s="275"/>
      <c r="H394" s="275" t="n">
        <v>30.4284296</v>
      </c>
      <c r="I394" s="275" t="n">
        <v>70.2862162688382</v>
      </c>
      <c r="J394" s="275" t="n">
        <v>100</v>
      </c>
      <c r="K394" s="275" t="n">
        <v>0</v>
      </c>
    </row>
    <row r="395">
      <c r="A395" s="275" t="s">
        <v>247</v>
      </c>
      <c r="B395" s="275" t="s">
        <v>248</v>
      </c>
      <c r="C395" s="275" t="s">
        <v>18</v>
      </c>
      <c r="D395" s="275"/>
      <c r="E395" s="275"/>
      <c r="F395" s="275"/>
      <c r="G395" s="275"/>
      <c r="H395" s="275" t="n">
        <v>60.9835482</v>
      </c>
      <c r="I395" s="275" t="n">
        <v>72.9174588336721</v>
      </c>
      <c r="J395" s="275" t="n">
        <v>100</v>
      </c>
      <c r="K395" s="275" t="n">
        <v>0</v>
      </c>
    </row>
    <row r="396">
      <c r="A396" s="275" t="s">
        <v>247</v>
      </c>
      <c r="B396" s="275" t="s">
        <v>248</v>
      </c>
      <c r="C396" s="275" t="s">
        <v>19</v>
      </c>
      <c r="D396" s="275" t="n">
        <v>3246.6625876</v>
      </c>
      <c r="E396" s="275" t="n">
        <v>8.35874053519224</v>
      </c>
      <c r="F396" s="275" t="n">
        <v>23.7606495584949</v>
      </c>
      <c r="G396" s="275" t="n">
        <v>7.38748701460443</v>
      </c>
      <c r="H396" s="275" t="n">
        <v>10417.3686907</v>
      </c>
      <c r="I396" s="275" t="n">
        <v>2.9383047887349</v>
      </c>
      <c r="J396" s="275" t="n">
        <v>76.2393504415051</v>
      </c>
      <c r="K396" s="275" t="n">
        <v>2.30237389294948</v>
      </c>
    </row>
    <row r="397">
      <c r="A397" s="275" t="s">
        <v>249</v>
      </c>
      <c r="B397" s="275" t="s">
        <v>250</v>
      </c>
      <c r="C397" s="275" t="s">
        <v>16</v>
      </c>
      <c r="D397" s="275" t="n">
        <v>87.1553054</v>
      </c>
      <c r="E397" s="275" t="n">
        <v>53.7927747688582</v>
      </c>
      <c r="F397" s="275" t="n">
        <v>7.45929109806866</v>
      </c>
      <c r="G397" s="275" t="n">
        <v>53.100548819282</v>
      </c>
      <c r="H397" s="275" t="n">
        <v>1081.2574064</v>
      </c>
      <c r="I397" s="275" t="n">
        <v>31.8280920336843</v>
      </c>
      <c r="J397" s="275" t="n">
        <v>92.5407089019313</v>
      </c>
      <c r="K397" s="275" t="n">
        <v>4.28019685401355</v>
      </c>
    </row>
    <row r="398">
      <c r="A398" s="275" t="s">
        <v>249</v>
      </c>
      <c r="B398" s="275" t="s">
        <v>250</v>
      </c>
      <c r="C398" s="275" t="s">
        <v>18</v>
      </c>
      <c r="D398" s="275"/>
      <c r="E398" s="275"/>
      <c r="F398" s="275"/>
      <c r="G398" s="275"/>
      <c r="H398" s="275" t="n">
        <v>68.4739885</v>
      </c>
      <c r="I398" s="275" t="n">
        <v>57.9951101842045</v>
      </c>
      <c r="J398" s="275" t="n">
        <v>100</v>
      </c>
      <c r="K398" s="275" t="n">
        <v>0</v>
      </c>
    </row>
    <row r="399">
      <c r="A399" s="275" t="s">
        <v>249</v>
      </c>
      <c r="B399" s="275" t="s">
        <v>250</v>
      </c>
      <c r="C399" s="275" t="s">
        <v>19</v>
      </c>
      <c r="D399" s="275" t="n">
        <v>1919.9885427</v>
      </c>
      <c r="E399" s="275" t="n">
        <v>11.4131107085479</v>
      </c>
      <c r="F399" s="275" t="n">
        <v>11.4469160730419</v>
      </c>
      <c r="G399" s="275" t="n">
        <v>11.3951055863943</v>
      </c>
      <c r="H399" s="275" t="n">
        <v>14852.9879555</v>
      </c>
      <c r="I399" s="275" t="n">
        <v>3.34330653488479</v>
      </c>
      <c r="J399" s="275" t="n">
        <v>88.5530839269581</v>
      </c>
      <c r="K399" s="275" t="n">
        <v>1.47300140781656</v>
      </c>
    </row>
    <row r="400">
      <c r="A400" s="275" t="s">
        <v>251</v>
      </c>
      <c r="B400" s="275" t="s">
        <v>252</v>
      </c>
      <c r="C400" s="275" t="s">
        <v>16</v>
      </c>
      <c r="D400" s="275"/>
      <c r="E400" s="275"/>
      <c r="F400" s="275"/>
      <c r="G400" s="275"/>
      <c r="H400" s="275" t="n">
        <v>149.8926163</v>
      </c>
      <c r="I400" s="275" t="n">
        <v>33.2685387520664</v>
      </c>
      <c r="J400" s="275" t="n">
        <v>100</v>
      </c>
      <c r="K400" s="275" t="n">
        <v>0.00000000000000369354977181784</v>
      </c>
    </row>
    <row r="401">
      <c r="A401" s="275" t="s">
        <v>251</v>
      </c>
      <c r="B401" s="275" t="s">
        <v>252</v>
      </c>
      <c r="C401" s="275" t="s">
        <v>18</v>
      </c>
      <c r="D401" s="275"/>
      <c r="E401" s="275"/>
      <c r="F401" s="275"/>
      <c r="G401" s="275"/>
      <c r="H401" s="275" t="n">
        <v>115.9382229</v>
      </c>
      <c r="I401" s="275" t="n">
        <v>37.4155861746599</v>
      </c>
      <c r="J401" s="275" t="n">
        <v>100</v>
      </c>
      <c r="K401" s="275" t="n">
        <v>0.00000000000000415396452509538</v>
      </c>
    </row>
    <row r="402">
      <c r="A402" s="275" t="s">
        <v>251</v>
      </c>
      <c r="B402" s="275" t="s">
        <v>252</v>
      </c>
      <c r="C402" s="275" t="s">
        <v>19</v>
      </c>
      <c r="D402" s="275" t="n">
        <v>890.9115279</v>
      </c>
      <c r="E402" s="275" t="n">
        <v>18.6466107494025</v>
      </c>
      <c r="F402" s="275" t="n">
        <v>4.58368584716092</v>
      </c>
      <c r="G402" s="275" t="n">
        <v>18.4045677496303</v>
      </c>
      <c r="H402" s="275" t="n">
        <v>18545.6632638</v>
      </c>
      <c r="I402" s="275" t="n">
        <v>1.67863695535765</v>
      </c>
      <c r="J402" s="275" t="n">
        <v>95.4163141528391</v>
      </c>
      <c r="K402" s="275" t="n">
        <v>0.884133467804724</v>
      </c>
    </row>
    <row r="403">
      <c r="A403" s="275" t="s">
        <v>253</v>
      </c>
      <c r="B403" s="275" t="s">
        <v>254</v>
      </c>
      <c r="C403" s="275" t="s">
        <v>16</v>
      </c>
      <c r="D403" s="275"/>
      <c r="E403" s="275"/>
      <c r="F403" s="275"/>
      <c r="G403" s="275"/>
      <c r="H403" s="275" t="n">
        <v>68.4538663</v>
      </c>
      <c r="I403" s="275" t="n">
        <v>48.125486631405</v>
      </c>
      <c r="J403" s="275" t="n">
        <v>100</v>
      </c>
      <c r="K403" s="275" t="n">
        <v>0</v>
      </c>
    </row>
    <row r="404">
      <c r="A404" s="275" t="s">
        <v>253</v>
      </c>
      <c r="B404" s="275" t="s">
        <v>254</v>
      </c>
      <c r="C404" s="275" t="s">
        <v>18</v>
      </c>
      <c r="D404" s="275"/>
      <c r="E404" s="275"/>
      <c r="F404" s="275"/>
      <c r="G404" s="275"/>
      <c r="H404" s="275" t="n">
        <v>77.2797166</v>
      </c>
      <c r="I404" s="275" t="n">
        <v>49.434598398882</v>
      </c>
      <c r="J404" s="275" t="n">
        <v>100</v>
      </c>
      <c r="K404" s="275" t="n">
        <v>0</v>
      </c>
    </row>
    <row r="405">
      <c r="A405" s="275" t="s">
        <v>253</v>
      </c>
      <c r="B405" s="275" t="s">
        <v>254</v>
      </c>
      <c r="C405" s="275" t="s">
        <v>19</v>
      </c>
      <c r="D405" s="275" t="n">
        <v>786.1803417</v>
      </c>
      <c r="E405" s="275" t="n">
        <v>14.3629605521207</v>
      </c>
      <c r="F405" s="275" t="n">
        <v>5.0944180974974</v>
      </c>
      <c r="G405" s="275" t="n">
        <v>13.9876253351796</v>
      </c>
      <c r="H405" s="275" t="n">
        <v>14646.0108655</v>
      </c>
      <c r="I405" s="275" t="n">
        <v>1.73531115707444</v>
      </c>
      <c r="J405" s="275" t="n">
        <v>94.9055819025026</v>
      </c>
      <c r="K405" s="275" t="n">
        <v>0.75083899408316</v>
      </c>
    </row>
    <row r="406">
      <c r="A406" s="275" t="s">
        <v>255</v>
      </c>
      <c r="B406" s="275" t="s">
        <v>256</v>
      </c>
      <c r="C406" s="275" t="s">
        <v>16</v>
      </c>
      <c r="D406" s="275" t="n">
        <v>153.4948338</v>
      </c>
      <c r="E406" s="275" t="n">
        <v>54.3155264905522</v>
      </c>
      <c r="F406" s="275" t="n">
        <v>36.5535903270947</v>
      </c>
      <c r="G406" s="275" t="n">
        <v>12.3835631334529</v>
      </c>
      <c r="H406" s="275" t="n">
        <v>266.4224231</v>
      </c>
      <c r="I406" s="275" t="n">
        <v>54.5796563336326</v>
      </c>
      <c r="J406" s="275" t="n">
        <v>63.4464096729053</v>
      </c>
      <c r="K406" s="275" t="n">
        <v>7.13458327907974</v>
      </c>
    </row>
    <row r="407">
      <c r="A407" s="275" t="s">
        <v>255</v>
      </c>
      <c r="B407" s="275" t="s">
        <v>256</v>
      </c>
      <c r="C407" s="275" t="s">
        <v>18</v>
      </c>
      <c r="D407" s="275" t="n">
        <v>60.4339306</v>
      </c>
      <c r="E407" s="275" t="n">
        <v>63.0839786728739</v>
      </c>
      <c r="F407" s="275" t="n">
        <v>27.2081820861122</v>
      </c>
      <c r="G407" s="275" t="n">
        <v>45.6976986433764</v>
      </c>
      <c r="H407" s="275" t="n">
        <v>161.6828224</v>
      </c>
      <c r="I407" s="275" t="n">
        <v>30.4833951007995</v>
      </c>
      <c r="J407" s="275" t="n">
        <v>72.7918179138878</v>
      </c>
      <c r="K407" s="275" t="n">
        <v>17.0809211974365</v>
      </c>
    </row>
    <row r="408">
      <c r="A408" s="275" t="s">
        <v>255</v>
      </c>
      <c r="B408" s="275" t="s">
        <v>256</v>
      </c>
      <c r="C408" s="275" t="s">
        <v>19</v>
      </c>
      <c r="D408" s="275" t="n">
        <v>2144.1630341</v>
      </c>
      <c r="E408" s="275" t="n">
        <v>10.3248584135541</v>
      </c>
      <c r="F408" s="275" t="n">
        <v>14.5113287200809</v>
      </c>
      <c r="G408" s="275" t="n">
        <v>10.1478855807767</v>
      </c>
      <c r="H408" s="275" t="n">
        <v>12631.6240455</v>
      </c>
      <c r="I408" s="275" t="n">
        <v>3.39969151680243</v>
      </c>
      <c r="J408" s="275" t="n">
        <v>85.4886712799191</v>
      </c>
      <c r="K408" s="275" t="n">
        <v>1.72255927331287</v>
      </c>
    </row>
    <row r="409">
      <c r="A409" s="275" t="s">
        <v>261</v>
      </c>
      <c r="B409" s="275" t="s">
        <v>262</v>
      </c>
      <c r="C409" s="275" t="s">
        <v>16</v>
      </c>
      <c r="D409" s="275"/>
      <c r="E409" s="275"/>
      <c r="F409" s="275"/>
      <c r="G409" s="275"/>
      <c r="H409" s="275" t="n">
        <v>64.9284357</v>
      </c>
      <c r="I409" s="275" t="n">
        <v>61.4902185883479</v>
      </c>
      <c r="J409" s="275" t="n">
        <v>100</v>
      </c>
      <c r="K409" s="275" t="n">
        <v>0</v>
      </c>
    </row>
    <row r="410">
      <c r="A410" s="275" t="s">
        <v>261</v>
      </c>
      <c r="B410" s="275" t="s">
        <v>262</v>
      </c>
      <c r="C410" s="275" t="s">
        <v>18</v>
      </c>
      <c r="D410" s="275" t="n">
        <v>24.3048225</v>
      </c>
      <c r="E410" s="275" t="n">
        <v>99.9999999999999</v>
      </c>
      <c r="F410" s="275" t="n">
        <v>17.0725044622061</v>
      </c>
      <c r="G410" s="275" t="n">
        <v>78.8121295786311</v>
      </c>
      <c r="H410" s="275" t="n">
        <v>118.0575506</v>
      </c>
      <c r="I410" s="275" t="n">
        <v>42.6357369546192</v>
      </c>
      <c r="J410" s="275" t="n">
        <v>82.9274955377939</v>
      </c>
      <c r="K410" s="275" t="n">
        <v>16.2252631070226</v>
      </c>
    </row>
    <row r="411">
      <c r="A411" s="275" t="s">
        <v>261</v>
      </c>
      <c r="B411" s="275" t="s">
        <v>262</v>
      </c>
      <c r="C411" s="275" t="s">
        <v>19</v>
      </c>
      <c r="D411" s="275" t="n">
        <v>1957.5823202</v>
      </c>
      <c r="E411" s="275" t="n">
        <v>12.2731942498555</v>
      </c>
      <c r="F411" s="275" t="n">
        <v>10.3625884166812</v>
      </c>
      <c r="G411" s="275" t="n">
        <v>12.1086581694102</v>
      </c>
      <c r="H411" s="275" t="n">
        <v>16933.2800926</v>
      </c>
      <c r="I411" s="275" t="n">
        <v>1.86576386634151</v>
      </c>
      <c r="J411" s="275" t="n">
        <v>89.6374115833188</v>
      </c>
      <c r="K411" s="275" t="n">
        <v>1.39982891821068</v>
      </c>
    </row>
    <row r="412">
      <c r="A412" s="275" t="s">
        <v>263</v>
      </c>
      <c r="B412" s="275" t="s">
        <v>264</v>
      </c>
      <c r="C412" s="275" t="s">
        <v>18</v>
      </c>
      <c r="D412" s="275"/>
      <c r="E412" s="275"/>
      <c r="F412" s="275"/>
      <c r="G412" s="275"/>
      <c r="H412" s="275" t="n">
        <v>39.5306748</v>
      </c>
      <c r="I412" s="275" t="n">
        <v>70.5789793617637</v>
      </c>
      <c r="J412" s="275" t="n">
        <v>100</v>
      </c>
      <c r="K412" s="275" t="n">
        <v>0</v>
      </c>
    </row>
    <row r="413">
      <c r="A413" s="275" t="s">
        <v>263</v>
      </c>
      <c r="B413" s="275" t="s">
        <v>264</v>
      </c>
      <c r="C413" s="275" t="s">
        <v>19</v>
      </c>
      <c r="D413" s="275" t="n">
        <v>2722.0204633</v>
      </c>
      <c r="E413" s="275" t="n">
        <v>8.13882654984355</v>
      </c>
      <c r="F413" s="275" t="n">
        <v>13.6644625082855</v>
      </c>
      <c r="G413" s="275" t="n">
        <v>8.05467933907228</v>
      </c>
      <c r="H413" s="275" t="n">
        <v>17198.4152044</v>
      </c>
      <c r="I413" s="275" t="n">
        <v>1.80995901915439</v>
      </c>
      <c r="J413" s="275" t="n">
        <v>86.3355374917145</v>
      </c>
      <c r="K413" s="275" t="n">
        <v>1.27482687943626</v>
      </c>
    </row>
    <row r="414">
      <c r="A414" s="275" t="s">
        <v>265</v>
      </c>
      <c r="B414" s="275" t="s">
        <v>266</v>
      </c>
      <c r="C414" s="275" t="s">
        <v>16</v>
      </c>
      <c r="D414" s="275" t="n">
        <v>19.4705987</v>
      </c>
      <c r="E414" s="275" t="n">
        <v>99.9999999999999</v>
      </c>
      <c r="F414" s="275" t="n">
        <v>100</v>
      </c>
      <c r="G414" s="275" t="n">
        <v>0</v>
      </c>
      <c r="H414" s="275"/>
      <c r="I414" s="275"/>
      <c r="J414" s="275"/>
      <c r="K414" s="275"/>
    </row>
    <row r="415">
      <c r="A415" s="275" t="s">
        <v>265</v>
      </c>
      <c r="B415" s="275" t="s">
        <v>266</v>
      </c>
      <c r="C415" s="275" t="s">
        <v>18</v>
      </c>
      <c r="D415" s="275" t="n">
        <v>34.2778593</v>
      </c>
      <c r="E415" s="275" t="n">
        <v>71.6141935280088</v>
      </c>
      <c r="F415" s="275" t="n">
        <v>52.7559757599902</v>
      </c>
      <c r="G415" s="275" t="n">
        <v>47.8247123817432</v>
      </c>
      <c r="H415" s="275" t="n">
        <v>30.6965039</v>
      </c>
      <c r="I415" s="275" t="n">
        <v>70.4362316636611</v>
      </c>
      <c r="J415" s="275" t="n">
        <v>47.2440242400098</v>
      </c>
      <c r="K415" s="275" t="n">
        <v>53.4044126792029</v>
      </c>
    </row>
    <row r="416">
      <c r="A416" s="275" t="s">
        <v>265</v>
      </c>
      <c r="B416" s="275" t="s">
        <v>266</v>
      </c>
      <c r="C416" s="275" t="s">
        <v>19</v>
      </c>
      <c r="D416" s="275" t="n">
        <v>2184.2675281</v>
      </c>
      <c r="E416" s="275" t="n">
        <v>8.16348918685143</v>
      </c>
      <c r="F416" s="275" t="n">
        <v>12.6190448898545</v>
      </c>
      <c r="G416" s="275" t="n">
        <v>8.07772487986691</v>
      </c>
      <c r="H416" s="275" t="n">
        <v>15125.0260608</v>
      </c>
      <c r="I416" s="275" t="n">
        <v>1.37191882761172</v>
      </c>
      <c r="J416" s="275" t="n">
        <v>87.3809551101455</v>
      </c>
      <c r="K416" s="275" t="n">
        <v>1.1665376367018</v>
      </c>
    </row>
    <row r="417">
      <c r="A417" s="275" t="s">
        <v>267</v>
      </c>
      <c r="B417" s="275" t="s">
        <v>268</v>
      </c>
      <c r="C417" s="275" t="s">
        <v>16</v>
      </c>
      <c r="D417" s="275" t="n">
        <v>11.2573602</v>
      </c>
      <c r="E417" s="275" t="n">
        <v>100</v>
      </c>
      <c r="F417" s="275" t="n">
        <v>100</v>
      </c>
      <c r="G417" s="275" t="n">
        <v>0</v>
      </c>
      <c r="H417" s="275"/>
      <c r="I417" s="275"/>
      <c r="J417" s="275"/>
      <c r="K417" s="275"/>
    </row>
    <row r="418">
      <c r="A418" s="275" t="s">
        <v>267</v>
      </c>
      <c r="B418" s="275" t="s">
        <v>268</v>
      </c>
      <c r="C418" s="275" t="s">
        <v>18</v>
      </c>
      <c r="D418" s="275"/>
      <c r="E418" s="275"/>
      <c r="F418" s="275"/>
      <c r="G418" s="275"/>
      <c r="H418" s="275" t="n">
        <v>33.3387638</v>
      </c>
      <c r="I418" s="275" t="n">
        <v>50.9002979047888</v>
      </c>
      <c r="J418" s="275" t="n">
        <v>100</v>
      </c>
      <c r="K418" s="275" t="n">
        <v>0</v>
      </c>
    </row>
    <row r="419">
      <c r="A419" s="275" t="s">
        <v>267</v>
      </c>
      <c r="B419" s="275" t="s">
        <v>268</v>
      </c>
      <c r="C419" s="275" t="s">
        <v>19</v>
      </c>
      <c r="D419" s="275" t="n">
        <v>561.7931044</v>
      </c>
      <c r="E419" s="275" t="n">
        <v>12.3031783201544</v>
      </c>
      <c r="F419" s="275" t="n">
        <v>12.2736085622933</v>
      </c>
      <c r="G419" s="275" t="n">
        <v>11.7156807556498</v>
      </c>
      <c r="H419" s="275" t="n">
        <v>4015.4516525</v>
      </c>
      <c r="I419" s="275" t="n">
        <v>1.97737690555128</v>
      </c>
      <c r="J419" s="275" t="n">
        <v>87.7263914377067</v>
      </c>
      <c r="K419" s="275" t="n">
        <v>1.63911540505737</v>
      </c>
    </row>
    <row r="420">
      <c r="A420" s="275" t="s">
        <v>269</v>
      </c>
      <c r="B420" s="275" t="s">
        <v>270</v>
      </c>
      <c r="C420" s="275" t="s">
        <v>16</v>
      </c>
      <c r="D420" s="275" t="n">
        <v>73.3323496</v>
      </c>
      <c r="E420" s="275" t="n">
        <v>99.9999999999998</v>
      </c>
      <c r="F420" s="275" t="n">
        <v>14.0510159791285</v>
      </c>
      <c r="G420" s="275" t="n">
        <v>92.7917901393513</v>
      </c>
      <c r="H420" s="275" t="n">
        <v>448.5683422</v>
      </c>
      <c r="I420" s="275" t="n">
        <v>37.2694677626291</v>
      </c>
      <c r="J420" s="275" t="n">
        <v>85.9489840208715</v>
      </c>
      <c r="K420" s="275" t="n">
        <v>15.1696839797821</v>
      </c>
    </row>
    <row r="421">
      <c r="A421" s="275" t="s">
        <v>269</v>
      </c>
      <c r="B421" s="275" t="s">
        <v>270</v>
      </c>
      <c r="C421" s="275" t="s">
        <v>18</v>
      </c>
      <c r="D421" s="275"/>
      <c r="E421" s="275"/>
      <c r="F421" s="275"/>
      <c r="G421" s="275"/>
      <c r="H421" s="275" t="n">
        <v>643.2559083</v>
      </c>
      <c r="I421" s="275" t="n">
        <v>35.7795677286241</v>
      </c>
      <c r="J421" s="275" t="n">
        <v>100</v>
      </c>
      <c r="K421" s="275" t="n">
        <v>0</v>
      </c>
    </row>
    <row r="422">
      <c r="A422" s="275" t="s">
        <v>269</v>
      </c>
      <c r="B422" s="275" t="s">
        <v>270</v>
      </c>
      <c r="C422" s="275" t="s">
        <v>19</v>
      </c>
      <c r="D422" s="275" t="n">
        <v>7209.2871127</v>
      </c>
      <c r="E422" s="275" t="n">
        <v>11.4707505259734</v>
      </c>
      <c r="F422" s="275" t="n">
        <v>9.97865496812901</v>
      </c>
      <c r="G422" s="275" t="n">
        <v>11.1195158177197</v>
      </c>
      <c r="H422" s="275" t="n">
        <v>65037.7956427</v>
      </c>
      <c r="I422" s="275" t="n">
        <v>2.42095673332724</v>
      </c>
      <c r="J422" s="275" t="n">
        <v>90.021345031871</v>
      </c>
      <c r="K422" s="275" t="n">
        <v>1.23257224959696</v>
      </c>
    </row>
    <row r="423">
      <c r="A423" s="275" t="s">
        <v>273</v>
      </c>
      <c r="B423" s="275" t="s">
        <v>274</v>
      </c>
      <c r="C423" s="275" t="s">
        <v>16</v>
      </c>
      <c r="D423" s="275"/>
      <c r="E423" s="275"/>
      <c r="F423" s="275"/>
      <c r="G423" s="275"/>
      <c r="H423" s="275" t="n">
        <v>33.3241121</v>
      </c>
      <c r="I423" s="275" t="n">
        <v>70.1125704561583</v>
      </c>
      <c r="J423" s="275" t="n">
        <v>100</v>
      </c>
      <c r="K423" s="275" t="n">
        <v>0</v>
      </c>
    </row>
    <row r="424">
      <c r="A424" s="275" t="s">
        <v>273</v>
      </c>
      <c r="B424" s="275" t="s">
        <v>274</v>
      </c>
      <c r="C424" s="275" t="s">
        <v>18</v>
      </c>
      <c r="D424" s="275"/>
      <c r="E424" s="275"/>
      <c r="F424" s="275"/>
      <c r="G424" s="275"/>
      <c r="H424" s="275" t="n">
        <v>32.9830843</v>
      </c>
      <c r="I424" s="275" t="n">
        <v>70.8293513744093</v>
      </c>
      <c r="J424" s="275" t="n">
        <v>100</v>
      </c>
      <c r="K424" s="275" t="n">
        <v>0</v>
      </c>
    </row>
    <row r="425">
      <c r="A425" s="275" t="s">
        <v>273</v>
      </c>
      <c r="B425" s="275" t="s">
        <v>274</v>
      </c>
      <c r="C425" s="275" t="s">
        <v>19</v>
      </c>
      <c r="D425" s="275" t="n">
        <v>2123.8316176</v>
      </c>
      <c r="E425" s="275" t="n">
        <v>10.092612307949</v>
      </c>
      <c r="F425" s="275" t="n">
        <v>15.3711006065955</v>
      </c>
      <c r="G425" s="275" t="n">
        <v>9.7333844420291</v>
      </c>
      <c r="H425" s="275" t="n">
        <v>11693.2116245</v>
      </c>
      <c r="I425" s="275" t="n">
        <v>2.76711019952863</v>
      </c>
      <c r="J425" s="275" t="n">
        <v>84.6288993934045</v>
      </c>
      <c r="K425" s="275" t="n">
        <v>1.76786928074786</v>
      </c>
    </row>
    <row r="426">
      <c r="A426" s="275" t="s">
        <v>275</v>
      </c>
      <c r="B426" s="275" t="s">
        <v>276</v>
      </c>
      <c r="C426" s="275" t="s">
        <v>16</v>
      </c>
      <c r="D426" s="275" t="n">
        <v>20.5472505</v>
      </c>
      <c r="E426" s="275" t="n">
        <v>99.9999999999999</v>
      </c>
      <c r="F426" s="275" t="n">
        <v>27.6723575758008</v>
      </c>
      <c r="G426" s="275" t="n">
        <v>89.1990721595695</v>
      </c>
      <c r="H426" s="275" t="n">
        <v>53.7046467</v>
      </c>
      <c r="I426" s="275" t="n">
        <v>70.2789357426712</v>
      </c>
      <c r="J426" s="275" t="n">
        <v>72.3276424241992</v>
      </c>
      <c r="K426" s="275" t="n">
        <v>34.127320309329</v>
      </c>
    </row>
    <row r="427">
      <c r="A427" s="275" t="s">
        <v>275</v>
      </c>
      <c r="B427" s="275" t="s">
        <v>276</v>
      </c>
      <c r="C427" s="275" t="s">
        <v>18</v>
      </c>
      <c r="D427" s="275"/>
      <c r="E427" s="275"/>
      <c r="F427" s="275"/>
      <c r="G427" s="275"/>
      <c r="H427" s="275" t="n">
        <v>77.77924</v>
      </c>
      <c r="I427" s="275" t="n">
        <v>57.0642922702136</v>
      </c>
      <c r="J427" s="275" t="n">
        <v>100</v>
      </c>
      <c r="K427" s="275" t="n">
        <v>0</v>
      </c>
    </row>
    <row r="428">
      <c r="A428" s="275" t="s">
        <v>275</v>
      </c>
      <c r="B428" s="275" t="s">
        <v>276</v>
      </c>
      <c r="C428" s="275" t="s">
        <v>19</v>
      </c>
      <c r="D428" s="275" t="n">
        <v>2838.3998046</v>
      </c>
      <c r="E428" s="275" t="n">
        <v>11.2812933119076</v>
      </c>
      <c r="F428" s="275" t="n">
        <v>13.6435262310534</v>
      </c>
      <c r="G428" s="275" t="n">
        <v>11.5184159263668</v>
      </c>
      <c r="H428" s="275" t="n">
        <v>17965.604648</v>
      </c>
      <c r="I428" s="275" t="n">
        <v>2.86044436156514</v>
      </c>
      <c r="J428" s="275" t="n">
        <v>86.3564737689466</v>
      </c>
      <c r="K428" s="275" t="n">
        <v>1.81980346085043</v>
      </c>
    </row>
    <row r="429">
      <c r="A429" s="275" t="s">
        <v>279</v>
      </c>
      <c r="B429" s="275" t="s">
        <v>280</v>
      </c>
      <c r="C429" s="275" t="s">
        <v>16</v>
      </c>
      <c r="D429" s="275"/>
      <c r="E429" s="275"/>
      <c r="F429" s="275"/>
      <c r="G429" s="275"/>
      <c r="H429" s="275" t="n">
        <v>20.2240408</v>
      </c>
      <c r="I429" s="275" t="n">
        <v>100</v>
      </c>
      <c r="J429" s="275" t="n">
        <v>100</v>
      </c>
      <c r="K429" s="275" t="n">
        <v>0</v>
      </c>
    </row>
    <row r="430">
      <c r="A430" s="275" t="s">
        <v>279</v>
      </c>
      <c r="B430" s="275" t="s">
        <v>280</v>
      </c>
      <c r="C430" s="275" t="s">
        <v>18</v>
      </c>
      <c r="D430" s="275"/>
      <c r="E430" s="275"/>
      <c r="F430" s="275"/>
      <c r="G430" s="275"/>
      <c r="H430" s="275" t="n">
        <v>78.5496198</v>
      </c>
      <c r="I430" s="275" t="n">
        <v>49.1077971870012</v>
      </c>
      <c r="J430" s="275" t="n">
        <v>100</v>
      </c>
      <c r="K430" s="275" t="n">
        <v>0</v>
      </c>
    </row>
    <row r="431">
      <c r="A431" s="275" t="s">
        <v>279</v>
      </c>
      <c r="B431" s="275" t="s">
        <v>280</v>
      </c>
      <c r="C431" s="275" t="s">
        <v>19</v>
      </c>
      <c r="D431" s="275" t="n">
        <v>1836.9727096</v>
      </c>
      <c r="E431" s="275" t="n">
        <v>11.7048458988111</v>
      </c>
      <c r="F431" s="275" t="n">
        <v>10.4254370636203</v>
      </c>
      <c r="G431" s="275" t="n">
        <v>11.2831582738866</v>
      </c>
      <c r="H431" s="275" t="n">
        <v>15783.1299143</v>
      </c>
      <c r="I431" s="275" t="n">
        <v>3.14302074766704</v>
      </c>
      <c r="J431" s="275" t="n">
        <v>89.5745629363797</v>
      </c>
      <c r="K431" s="275" t="n">
        <v>1.31322836089994</v>
      </c>
    </row>
    <row r="432">
      <c r="A432" s="275" t="s">
        <v>281</v>
      </c>
      <c r="B432" s="275" t="s">
        <v>282</v>
      </c>
      <c r="C432" s="275" t="s">
        <v>16</v>
      </c>
      <c r="D432" s="275"/>
      <c r="E432" s="275"/>
      <c r="F432" s="275"/>
      <c r="G432" s="275"/>
      <c r="H432" s="275" t="n">
        <v>26.6937623</v>
      </c>
      <c r="I432" s="275" t="n">
        <v>100</v>
      </c>
      <c r="J432" s="275" t="n">
        <v>100</v>
      </c>
      <c r="K432" s="275" t="n">
        <v>0.0000000000000111022302462516</v>
      </c>
    </row>
    <row r="433">
      <c r="A433" s="275" t="s">
        <v>281</v>
      </c>
      <c r="B433" s="275" t="s">
        <v>282</v>
      </c>
      <c r="C433" s="275" t="s">
        <v>18</v>
      </c>
      <c r="D433" s="275" t="n">
        <v>24.8504423</v>
      </c>
      <c r="E433" s="275" t="n">
        <v>51.1340660819915</v>
      </c>
      <c r="F433" s="275" t="n">
        <v>39.7461715829409</v>
      </c>
      <c r="G433" s="275" t="n">
        <v>53.6741572170977</v>
      </c>
      <c r="H433" s="275" t="n">
        <v>37.6724154</v>
      </c>
      <c r="I433" s="275" t="n">
        <v>70.7677012665326</v>
      </c>
      <c r="J433" s="275" t="n">
        <v>60.2538284170591</v>
      </c>
      <c r="K433" s="275" t="n">
        <v>35.4059205591743</v>
      </c>
    </row>
    <row r="434">
      <c r="A434" s="275" t="s">
        <v>281</v>
      </c>
      <c r="B434" s="275" t="s">
        <v>282</v>
      </c>
      <c r="C434" s="275" t="s">
        <v>19</v>
      </c>
      <c r="D434" s="275" t="n">
        <v>991.6850727</v>
      </c>
      <c r="E434" s="275" t="n">
        <v>10.7308596038409</v>
      </c>
      <c r="F434" s="275" t="n">
        <v>14.7124574024263</v>
      </c>
      <c r="G434" s="275" t="n">
        <v>10.5304742095169</v>
      </c>
      <c r="H434" s="275" t="n">
        <v>5748.7597461</v>
      </c>
      <c r="I434" s="275" t="n">
        <v>3.2711484110667</v>
      </c>
      <c r="J434" s="275" t="n">
        <v>85.2875425975737</v>
      </c>
      <c r="K434" s="275" t="n">
        <v>1.81655079412821</v>
      </c>
    </row>
    <row r="435">
      <c r="A435" s="275" t="s">
        <v>283</v>
      </c>
      <c r="B435" s="275" t="s">
        <v>284</v>
      </c>
      <c r="C435" s="275" t="s">
        <v>16</v>
      </c>
      <c r="D435" s="275" t="n">
        <v>68.7699463</v>
      </c>
      <c r="E435" s="275" t="n">
        <v>71.0461865026142</v>
      </c>
      <c r="F435" s="275" t="n">
        <v>42.3275442615097</v>
      </c>
      <c r="G435" s="275" t="n">
        <v>53.7465519817017</v>
      </c>
      <c r="H435" s="275" t="n">
        <v>93.7009636</v>
      </c>
      <c r="I435" s="275" t="n">
        <v>58.3956912679371</v>
      </c>
      <c r="J435" s="275" t="n">
        <v>57.6724557384903</v>
      </c>
      <c r="K435" s="275" t="n">
        <v>39.4462057975227</v>
      </c>
    </row>
    <row r="436">
      <c r="A436" s="275" t="s">
        <v>283</v>
      </c>
      <c r="B436" s="275" t="s">
        <v>284</v>
      </c>
      <c r="C436" s="275" t="s">
        <v>18</v>
      </c>
      <c r="D436" s="275" t="n">
        <v>27.844067</v>
      </c>
      <c r="E436" s="275" t="n">
        <v>100</v>
      </c>
      <c r="F436" s="275" t="n">
        <v>100</v>
      </c>
      <c r="G436" s="275" t="n">
        <v>0</v>
      </c>
      <c r="H436" s="275"/>
      <c r="I436" s="275"/>
      <c r="J436" s="275"/>
      <c r="K436" s="275"/>
    </row>
    <row r="437">
      <c r="A437" s="275" t="s">
        <v>283</v>
      </c>
      <c r="B437" s="275" t="s">
        <v>284</v>
      </c>
      <c r="C437" s="275" t="s">
        <v>19</v>
      </c>
      <c r="D437" s="275" t="n">
        <v>3583.7474036</v>
      </c>
      <c r="E437" s="275" t="n">
        <v>10.1432744031843</v>
      </c>
      <c r="F437" s="275" t="n">
        <v>12.67778756449</v>
      </c>
      <c r="G437" s="275" t="n">
        <v>9.76558349814146</v>
      </c>
      <c r="H437" s="275" t="n">
        <v>24684.1769907</v>
      </c>
      <c r="I437" s="275" t="n">
        <v>1.96175279865433</v>
      </c>
      <c r="J437" s="275" t="n">
        <v>87.32221243551</v>
      </c>
      <c r="K437" s="275" t="n">
        <v>1.41780641579782</v>
      </c>
    </row>
    <row r="438">
      <c r="A438" s="275" t="s">
        <v>287</v>
      </c>
      <c r="B438" s="275" t="s">
        <v>288</v>
      </c>
      <c r="C438" s="275" t="s">
        <v>16</v>
      </c>
      <c r="D438" s="275" t="n">
        <v>32.8822304</v>
      </c>
      <c r="E438" s="275" t="n">
        <v>100</v>
      </c>
      <c r="F438" s="275" t="n">
        <v>34.1507256715077</v>
      </c>
      <c r="G438" s="275" t="n">
        <v>81.2258011043414</v>
      </c>
      <c r="H438" s="275" t="n">
        <v>63.4033675</v>
      </c>
      <c r="I438" s="275" t="n">
        <v>70.2688759254983</v>
      </c>
      <c r="J438" s="275" t="n">
        <v>65.8492743284923</v>
      </c>
      <c r="K438" s="275" t="n">
        <v>42.1252941547234</v>
      </c>
    </row>
    <row r="439">
      <c r="A439" s="275" t="s">
        <v>287</v>
      </c>
      <c r="B439" s="275" t="s">
        <v>288</v>
      </c>
      <c r="C439" s="275" t="s">
        <v>18</v>
      </c>
      <c r="D439" s="275" t="n">
        <v>56.2863883</v>
      </c>
      <c r="E439" s="275" t="n">
        <v>71.995418046474</v>
      </c>
      <c r="F439" s="275" t="n">
        <v>21.4178628210913</v>
      </c>
      <c r="G439" s="275" t="n">
        <v>69.1331468372841</v>
      </c>
      <c r="H439" s="275" t="n">
        <v>206.5147547</v>
      </c>
      <c r="I439" s="275" t="n">
        <v>47.7346539770967</v>
      </c>
      <c r="J439" s="275" t="n">
        <v>78.5821371789087</v>
      </c>
      <c r="K439" s="275" t="n">
        <v>18.8425042701527</v>
      </c>
    </row>
    <row r="440">
      <c r="A440" s="275" t="s">
        <v>287</v>
      </c>
      <c r="B440" s="275" t="s">
        <v>288</v>
      </c>
      <c r="C440" s="275" t="s">
        <v>19</v>
      </c>
      <c r="D440" s="275" t="n">
        <v>4859.300448</v>
      </c>
      <c r="E440" s="275" t="n">
        <v>6.72839973747611</v>
      </c>
      <c r="F440" s="275" t="n">
        <v>26.2008476924006</v>
      </c>
      <c r="G440" s="275" t="n">
        <v>6.17899723625735</v>
      </c>
      <c r="H440" s="275" t="n">
        <v>13687.0477658</v>
      </c>
      <c r="I440" s="275" t="n">
        <v>2.65457726438489</v>
      </c>
      <c r="J440" s="275" t="n">
        <v>73.7991523075994</v>
      </c>
      <c r="K440" s="275" t="n">
        <v>2.19372391710077</v>
      </c>
    </row>
    <row r="441">
      <c r="A441" s="275" t="s">
        <v>289</v>
      </c>
      <c r="B441" s="275" t="s">
        <v>290</v>
      </c>
      <c r="C441" s="275" t="s">
        <v>16</v>
      </c>
      <c r="D441" s="275"/>
      <c r="E441" s="275"/>
      <c r="F441" s="275"/>
      <c r="G441" s="275"/>
      <c r="H441" s="275" t="n">
        <v>8.9524786</v>
      </c>
      <c r="I441" s="275" t="n">
        <v>99.9999999999999</v>
      </c>
      <c r="J441" s="275" t="n">
        <v>100</v>
      </c>
      <c r="K441" s="275" t="n">
        <v>0</v>
      </c>
    </row>
    <row r="442">
      <c r="A442" s="275" t="s">
        <v>289</v>
      </c>
      <c r="B442" s="275" t="s">
        <v>290</v>
      </c>
      <c r="C442" s="275" t="s">
        <v>18</v>
      </c>
      <c r="D442" s="275"/>
      <c r="E442" s="275"/>
      <c r="F442" s="275"/>
      <c r="G442" s="275"/>
      <c r="H442" s="275" t="n">
        <v>22.9752014</v>
      </c>
      <c r="I442" s="275" t="n">
        <v>57.6317807548692</v>
      </c>
      <c r="J442" s="275" t="n">
        <v>100</v>
      </c>
      <c r="K442" s="275" t="n">
        <v>0</v>
      </c>
    </row>
    <row r="443">
      <c r="A443" s="275" t="s">
        <v>289</v>
      </c>
      <c r="B443" s="275" t="s">
        <v>290</v>
      </c>
      <c r="C443" s="275" t="s">
        <v>19</v>
      </c>
      <c r="D443" s="275" t="n">
        <v>1018.9544329</v>
      </c>
      <c r="E443" s="275" t="n">
        <v>10.5586765430675</v>
      </c>
      <c r="F443" s="275" t="n">
        <v>15.0204345291752</v>
      </c>
      <c r="G443" s="275" t="n">
        <v>10.2627752357829</v>
      </c>
      <c r="H443" s="275" t="n">
        <v>5764.8335522</v>
      </c>
      <c r="I443" s="275" t="n">
        <v>2.13538638783464</v>
      </c>
      <c r="J443" s="275" t="n">
        <v>84.9795654708248</v>
      </c>
      <c r="K443" s="275" t="n">
        <v>1.81398131024382</v>
      </c>
    </row>
    <row r="444">
      <c r="A444" s="275" t="s">
        <v>291</v>
      </c>
      <c r="B444" s="275" t="s">
        <v>292</v>
      </c>
      <c r="C444" s="275" t="s">
        <v>16</v>
      </c>
      <c r="D444" s="275" t="n">
        <v>170.0651209</v>
      </c>
      <c r="E444" s="275" t="n">
        <v>39.8720873806373</v>
      </c>
      <c r="F444" s="275" t="n">
        <v>35.2865980341256</v>
      </c>
      <c r="G444" s="275" t="n">
        <v>22.8282574266014</v>
      </c>
      <c r="H444" s="275" t="n">
        <v>311.888738</v>
      </c>
      <c r="I444" s="275" t="n">
        <v>36.6609437798067</v>
      </c>
      <c r="J444" s="275" t="n">
        <v>64.7134019658744</v>
      </c>
      <c r="K444" s="275" t="n">
        <v>12.4476772841707</v>
      </c>
    </row>
    <row r="445">
      <c r="A445" s="275" t="s">
        <v>291</v>
      </c>
      <c r="B445" s="275" t="s">
        <v>292</v>
      </c>
      <c r="C445" s="275" t="s">
        <v>18</v>
      </c>
      <c r="D445" s="275" t="n">
        <v>9.5648693</v>
      </c>
      <c r="E445" s="275" t="n">
        <v>100</v>
      </c>
      <c r="F445" s="275" t="n">
        <v>7.85514552696891</v>
      </c>
      <c r="G445" s="275" t="n">
        <v>101.466533040111</v>
      </c>
      <c r="H445" s="275" t="n">
        <v>112.2007844</v>
      </c>
      <c r="I445" s="275" t="n">
        <v>42.7958961483822</v>
      </c>
      <c r="J445" s="275" t="n">
        <v>92.1448544730311</v>
      </c>
      <c r="K445" s="275" t="n">
        <v>8.64979805660608</v>
      </c>
    </row>
    <row r="446">
      <c r="A446" s="275" t="s">
        <v>291</v>
      </c>
      <c r="B446" s="275" t="s">
        <v>292</v>
      </c>
      <c r="C446" s="275" t="s">
        <v>19</v>
      </c>
      <c r="D446" s="275" t="n">
        <v>753.5745714</v>
      </c>
      <c r="E446" s="275" t="n">
        <v>13.59813358855</v>
      </c>
      <c r="F446" s="275" t="n">
        <v>6.35069206734713</v>
      </c>
      <c r="G446" s="275" t="n">
        <v>13.5888361554423</v>
      </c>
      <c r="H446" s="275" t="n">
        <v>11112.4482716</v>
      </c>
      <c r="I446" s="275" t="n">
        <v>3.30993179827911</v>
      </c>
      <c r="J446" s="275" t="n">
        <v>93.6493079326529</v>
      </c>
      <c r="K446" s="275" t="n">
        <v>0.921507226074841</v>
      </c>
    </row>
    <row r="447">
      <c r="A447" s="275" t="s">
        <v>293</v>
      </c>
      <c r="B447" s="275" t="s">
        <v>294</v>
      </c>
      <c r="C447" s="275" t="s">
        <v>16</v>
      </c>
      <c r="D447" s="275" t="n">
        <v>48.2215052</v>
      </c>
      <c r="E447" s="275" t="n">
        <v>72.7707419471139</v>
      </c>
      <c r="F447" s="275" t="n">
        <v>15.2320684224737</v>
      </c>
      <c r="G447" s="275" t="n">
        <v>62.0270267707417</v>
      </c>
      <c r="H447" s="275" t="n">
        <v>268.3573327</v>
      </c>
      <c r="I447" s="275" t="n">
        <v>35.3805134557113</v>
      </c>
      <c r="J447" s="275" t="n">
        <v>84.7679315775263</v>
      </c>
      <c r="K447" s="275" t="n">
        <v>11.1457233676919</v>
      </c>
    </row>
    <row r="448">
      <c r="A448" s="275" t="s">
        <v>293</v>
      </c>
      <c r="B448" s="275" t="s">
        <v>294</v>
      </c>
      <c r="C448" s="275" t="s">
        <v>18</v>
      </c>
      <c r="D448" s="275" t="n">
        <v>42.7625932</v>
      </c>
      <c r="E448" s="275" t="n">
        <v>72.1774639811982</v>
      </c>
      <c r="F448" s="275" t="n">
        <v>20.0219943721549</v>
      </c>
      <c r="G448" s="275" t="n">
        <v>63.8518786774324</v>
      </c>
      <c r="H448" s="275" t="n">
        <v>170.815497</v>
      </c>
      <c r="I448" s="275" t="n">
        <v>39.4929821515099</v>
      </c>
      <c r="J448" s="275" t="n">
        <v>79.9780056278451</v>
      </c>
      <c r="K448" s="275" t="n">
        <v>15.9849191724027</v>
      </c>
    </row>
    <row r="449">
      <c r="A449" s="275" t="s">
        <v>293</v>
      </c>
      <c r="B449" s="275" t="s">
        <v>294</v>
      </c>
      <c r="C449" s="275" t="s">
        <v>19</v>
      </c>
      <c r="D449" s="275" t="n">
        <v>5178.3555061</v>
      </c>
      <c r="E449" s="275" t="n">
        <v>7.06060824770865</v>
      </c>
      <c r="F449" s="275" t="n">
        <v>28.251458192389</v>
      </c>
      <c r="G449" s="275" t="n">
        <v>6.35938467038288</v>
      </c>
      <c r="H449" s="275" t="n">
        <v>13151.1603399</v>
      </c>
      <c r="I449" s="275" t="n">
        <v>3.57620034897425</v>
      </c>
      <c r="J449" s="275" t="n">
        <v>71.748541807611</v>
      </c>
      <c r="K449" s="275" t="n">
        <v>2.50404935930813</v>
      </c>
    </row>
    <row r="450">
      <c r="A450" s="275" t="s">
        <v>295</v>
      </c>
      <c r="B450" s="275" t="s">
        <v>296</v>
      </c>
      <c r="C450" s="275" t="s">
        <v>16</v>
      </c>
      <c r="D450" s="275"/>
      <c r="E450" s="275"/>
      <c r="F450" s="275"/>
      <c r="G450" s="275"/>
      <c r="H450" s="275" t="n">
        <v>196.5033138</v>
      </c>
      <c r="I450" s="275" t="n">
        <v>40.7422903613199</v>
      </c>
      <c r="J450" s="275" t="n">
        <v>100</v>
      </c>
      <c r="K450" s="275" t="n">
        <v>0</v>
      </c>
    </row>
    <row r="451">
      <c r="A451" s="275" t="s">
        <v>295</v>
      </c>
      <c r="B451" s="275" t="s">
        <v>296</v>
      </c>
      <c r="C451" s="275" t="s">
        <v>18</v>
      </c>
      <c r="D451" s="275" t="n">
        <v>36.4850942</v>
      </c>
      <c r="E451" s="275" t="n">
        <v>99.9999999999998</v>
      </c>
      <c r="F451" s="275" t="n">
        <v>14.6934009635535</v>
      </c>
      <c r="G451" s="275" t="n">
        <v>78.8005594999464</v>
      </c>
      <c r="H451" s="275" t="n">
        <v>211.8242951</v>
      </c>
      <c r="I451" s="275" t="n">
        <v>37.6114732057711</v>
      </c>
      <c r="J451" s="275" t="n">
        <v>85.3065990364465</v>
      </c>
      <c r="K451" s="275" t="n">
        <v>13.5727860442588</v>
      </c>
    </row>
    <row r="452">
      <c r="A452" s="275" t="s">
        <v>295</v>
      </c>
      <c r="B452" s="275" t="s">
        <v>296</v>
      </c>
      <c r="C452" s="275" t="s">
        <v>19</v>
      </c>
      <c r="D452" s="275" t="n">
        <v>2579.376366</v>
      </c>
      <c r="E452" s="275" t="n">
        <v>16.6714047798666</v>
      </c>
      <c r="F452" s="275" t="n">
        <v>6.92628131389174</v>
      </c>
      <c r="G452" s="275" t="n">
        <v>16.6741408717909</v>
      </c>
      <c r="H452" s="275" t="n">
        <v>34661.0452846</v>
      </c>
      <c r="I452" s="275" t="n">
        <v>2.94361083282461</v>
      </c>
      <c r="J452" s="275" t="n">
        <v>93.0737186861083</v>
      </c>
      <c r="K452" s="275" t="n">
        <v>1.24084211929872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779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740</v>
      </c>
      <c r="I462" s="5" t="s">
        <v>741</v>
      </c>
      <c r="J462" s="5" t="s">
        <v>742</v>
      </c>
      <c r="K462" s="5" t="s">
        <v>743</v>
      </c>
    </row>
    <row r="463">
      <c r="A463" s="276" t="s">
        <v>76</v>
      </c>
      <c r="B463" s="276" t="s">
        <v>77</v>
      </c>
      <c r="C463" s="276" t="s">
        <v>19</v>
      </c>
      <c r="D463" s="276" t="n">
        <v>305.72865</v>
      </c>
      <c r="E463" s="276"/>
      <c r="F463" s="276" t="n">
        <v>82.5688073394495</v>
      </c>
      <c r="G463" s="276"/>
      <c r="H463" s="276" t="n">
        <v>64.542715</v>
      </c>
      <c r="I463" s="276"/>
      <c r="J463" s="276" t="n">
        <v>17.4311926605505</v>
      </c>
      <c r="K463" s="276"/>
    </row>
    <row r="464">
      <c r="A464" s="276" t="s">
        <v>78</v>
      </c>
      <c r="B464" s="276" t="s">
        <v>79</v>
      </c>
      <c r="C464" s="276" t="s">
        <v>19</v>
      </c>
      <c r="D464" s="276" t="n">
        <v>255.0364026</v>
      </c>
      <c r="E464" s="276"/>
      <c r="F464" s="276" t="n">
        <v>75.9582676043731</v>
      </c>
      <c r="G464" s="276"/>
      <c r="H464" s="276" t="n">
        <v>80.7221799</v>
      </c>
      <c r="I464" s="276"/>
      <c r="J464" s="276" t="n">
        <v>24.0417323956268</v>
      </c>
      <c r="K464" s="276"/>
    </row>
    <row r="465">
      <c r="A465" s="276" t="s">
        <v>110</v>
      </c>
      <c r="B465" s="276" t="s">
        <v>111</v>
      </c>
      <c r="C465" s="276" t="s">
        <v>16</v>
      </c>
      <c r="D465" s="276" t="n">
        <v>15.3798577</v>
      </c>
      <c r="E465" s="276"/>
      <c r="F465" s="276" t="n">
        <v>64.0556480803111</v>
      </c>
      <c r="G465" s="276"/>
      <c r="H465" s="276" t="n">
        <v>8.6302931</v>
      </c>
      <c r="I465" s="276"/>
      <c r="J465" s="276" t="n">
        <v>35.9443519196889</v>
      </c>
      <c r="K465" s="276"/>
    </row>
    <row r="466">
      <c r="A466" s="276" t="s">
        <v>110</v>
      </c>
      <c r="B466" s="276" t="s">
        <v>111</v>
      </c>
      <c r="C466" s="276" t="s">
        <v>18</v>
      </c>
      <c r="D466" s="276" t="n">
        <v>9.126092</v>
      </c>
      <c r="E466" s="276"/>
      <c r="F466" s="276" t="n">
        <v>25.6202005209939</v>
      </c>
      <c r="G466" s="276"/>
      <c r="H466" s="276" t="n">
        <v>26.4945972</v>
      </c>
      <c r="I466" s="276"/>
      <c r="J466" s="276" t="n">
        <v>74.3797994790062</v>
      </c>
      <c r="K466" s="276"/>
    </row>
    <row r="467">
      <c r="A467" s="276" t="s">
        <v>110</v>
      </c>
      <c r="B467" s="276" t="s">
        <v>111</v>
      </c>
      <c r="C467" s="276" t="s">
        <v>19</v>
      </c>
      <c r="D467" s="276" t="n">
        <v>2122.388696</v>
      </c>
      <c r="E467" s="276"/>
      <c r="F467" s="276" t="n">
        <v>71.4189078486441</v>
      </c>
      <c r="G467" s="276"/>
      <c r="H467" s="276" t="n">
        <v>849.3575263</v>
      </c>
      <c r="I467" s="276"/>
      <c r="J467" s="276" t="n">
        <v>28.5810921513559</v>
      </c>
      <c r="K467" s="276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780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740</v>
      </c>
      <c r="I477" s="5" t="s">
        <v>741</v>
      </c>
      <c r="J477" s="5" t="s">
        <v>742</v>
      </c>
      <c r="K477" s="5" t="s">
        <v>743</v>
      </c>
    </row>
    <row r="478">
      <c r="A478" s="277" t="s">
        <v>14</v>
      </c>
      <c r="B478" s="277" t="s">
        <v>15</v>
      </c>
      <c r="C478" s="277" t="s">
        <v>16</v>
      </c>
      <c r="D478" s="277" t="n">
        <v>15.3798577</v>
      </c>
      <c r="E478" s="277"/>
      <c r="F478" s="277" t="n">
        <v>64.0556480803111</v>
      </c>
      <c r="G478" s="277"/>
      <c r="H478" s="277" t="n">
        <v>8.6302931</v>
      </c>
      <c r="I478" s="277"/>
      <c r="J478" s="277" t="n">
        <v>35.9443519196889</v>
      </c>
      <c r="K478" s="277"/>
    </row>
    <row r="479">
      <c r="A479" s="277" t="s">
        <v>14</v>
      </c>
      <c r="B479" s="277" t="s">
        <v>15</v>
      </c>
      <c r="C479" s="277" t="s">
        <v>18</v>
      </c>
      <c r="D479" s="277" t="n">
        <v>9.126092</v>
      </c>
      <c r="E479" s="277"/>
      <c r="F479" s="277" t="n">
        <v>25.6202005209939</v>
      </c>
      <c r="G479" s="277"/>
      <c r="H479" s="277" t="n">
        <v>26.4945972</v>
      </c>
      <c r="I479" s="277"/>
      <c r="J479" s="277" t="n">
        <v>74.3797994790062</v>
      </c>
      <c r="K479" s="277"/>
    </row>
    <row r="480">
      <c r="A480" s="277" t="s">
        <v>14</v>
      </c>
      <c r="B480" s="277" t="s">
        <v>15</v>
      </c>
      <c r="C480" s="277" t="s">
        <v>19</v>
      </c>
      <c r="D480" s="277" t="n">
        <v>2683.1537486</v>
      </c>
      <c r="E480" s="277"/>
      <c r="F480" s="277" t="n">
        <v>72.9558740043147</v>
      </c>
      <c r="G480" s="277"/>
      <c r="H480" s="277" t="n">
        <v>994.6224212</v>
      </c>
      <c r="I480" s="277"/>
      <c r="J480" s="277" t="n">
        <v>27.0441259956853</v>
      </c>
      <c r="K480" s="277"/>
    </row>
    <row r="481">
      <c r="A481" s="277" t="s">
        <v>29</v>
      </c>
      <c r="B481" s="277" t="s">
        <v>30</v>
      </c>
      <c r="C481" s="277" t="s">
        <v>16</v>
      </c>
      <c r="D481" s="277" t="n">
        <v>190.5835143</v>
      </c>
      <c r="E481" s="277" t="n">
        <v>39.2384414319542</v>
      </c>
      <c r="F481" s="277" t="n">
        <v>81.9306576462765</v>
      </c>
      <c r="G481" s="277" t="n">
        <v>12.663291661549</v>
      </c>
      <c r="H481" s="277" t="n">
        <v>42.0321143</v>
      </c>
      <c r="I481" s="277" t="n">
        <v>66.0612779800355</v>
      </c>
      <c r="J481" s="277" t="n">
        <v>18.0693423537235</v>
      </c>
      <c r="K481" s="277" t="n">
        <v>57.4183494610426</v>
      </c>
    </row>
    <row r="482">
      <c r="A482" s="277" t="s">
        <v>29</v>
      </c>
      <c r="B482" s="277" t="s">
        <v>30</v>
      </c>
      <c r="C482" s="277" t="s">
        <v>18</v>
      </c>
      <c r="D482" s="277" t="n">
        <v>24.7620478</v>
      </c>
      <c r="E482" s="277" t="n">
        <v>71.6263770219135</v>
      </c>
      <c r="F482" s="277" t="n">
        <v>100</v>
      </c>
      <c r="G482" s="277" t="n">
        <v>0</v>
      </c>
      <c r="H482" s="277"/>
      <c r="I482" s="277"/>
      <c r="J482" s="277"/>
      <c r="K482" s="277"/>
    </row>
    <row r="483">
      <c r="A483" s="277" t="s">
        <v>29</v>
      </c>
      <c r="B483" s="277" t="s">
        <v>30</v>
      </c>
      <c r="C483" s="277" t="s">
        <v>19</v>
      </c>
      <c r="D483" s="277" t="n">
        <v>5963.4096533</v>
      </c>
      <c r="E483" s="277" t="n">
        <v>2.41926864180347</v>
      </c>
      <c r="F483" s="277" t="n">
        <v>76.4157856797859</v>
      </c>
      <c r="G483" s="277" t="n">
        <v>2.16085077126447</v>
      </c>
      <c r="H483" s="277" t="n">
        <v>1840.4879318</v>
      </c>
      <c r="I483" s="277" t="n">
        <v>7.30348212135507</v>
      </c>
      <c r="J483" s="277" t="n">
        <v>23.5842143202141</v>
      </c>
      <c r="K483" s="277" t="n">
        <v>7.00142507106619</v>
      </c>
    </row>
    <row r="484">
      <c r="A484" s="277" t="s">
        <v>31</v>
      </c>
      <c r="B484" s="277" t="s">
        <v>32</v>
      </c>
      <c r="C484" s="277" t="s">
        <v>16</v>
      </c>
      <c r="D484" s="277" t="n">
        <v>555.4962401</v>
      </c>
      <c r="E484" s="277" t="n">
        <v>19.977182602648</v>
      </c>
      <c r="F484" s="277" t="n">
        <v>74.2151727497681</v>
      </c>
      <c r="G484" s="277" t="n">
        <v>5.20612530417367</v>
      </c>
      <c r="H484" s="277" t="n">
        <v>192.9979283</v>
      </c>
      <c r="I484" s="277" t="n">
        <v>27.7096864991891</v>
      </c>
      <c r="J484" s="277" t="n">
        <v>25.7848272502319</v>
      </c>
      <c r="K484" s="277" t="n">
        <v>14.9845288881163</v>
      </c>
    </row>
    <row r="485">
      <c r="A485" s="277" t="s">
        <v>31</v>
      </c>
      <c r="B485" s="277" t="s">
        <v>32</v>
      </c>
      <c r="C485" s="277" t="s">
        <v>18</v>
      </c>
      <c r="D485" s="277" t="n">
        <v>12.9465842</v>
      </c>
      <c r="E485" s="277" t="n">
        <v>70.5596896799252</v>
      </c>
      <c r="F485" s="277" t="n">
        <v>100</v>
      </c>
      <c r="G485" s="277" t="n">
        <v>0</v>
      </c>
      <c r="H485" s="277"/>
      <c r="I485" s="277"/>
      <c r="J485" s="277"/>
      <c r="K485" s="277"/>
    </row>
    <row r="486">
      <c r="A486" s="277" t="s">
        <v>31</v>
      </c>
      <c r="B486" s="277" t="s">
        <v>32</v>
      </c>
      <c r="C486" s="277" t="s">
        <v>19</v>
      </c>
      <c r="D486" s="277" t="n">
        <v>2341.6150936</v>
      </c>
      <c r="E486" s="277" t="n">
        <v>5.70191355591473</v>
      </c>
      <c r="F486" s="277" t="n">
        <v>77.7033530318276</v>
      </c>
      <c r="G486" s="277" t="n">
        <v>2.67456592381636</v>
      </c>
      <c r="H486" s="277" t="n">
        <v>671.9165009</v>
      </c>
      <c r="I486" s="277" t="n">
        <v>10.8289300521581</v>
      </c>
      <c r="J486" s="277" t="n">
        <v>22.2966469681723</v>
      </c>
      <c r="K486" s="277" t="n">
        <v>9.32080686759128</v>
      </c>
    </row>
    <row r="487">
      <c r="A487" s="277" t="s">
        <v>33</v>
      </c>
      <c r="B487" s="277" t="s">
        <v>34</v>
      </c>
      <c r="C487" s="277" t="s">
        <v>16</v>
      </c>
      <c r="D487" s="277" t="n">
        <v>1.131677</v>
      </c>
      <c r="E487" s="277" t="n">
        <v>99.9999999999998</v>
      </c>
      <c r="F487" s="277" t="n">
        <v>100</v>
      </c>
      <c r="G487" s="277" t="n">
        <v>0</v>
      </c>
      <c r="H487" s="277"/>
      <c r="I487" s="277"/>
      <c r="J487" s="277"/>
      <c r="K487" s="277"/>
    </row>
    <row r="488">
      <c r="A488" s="277" t="s">
        <v>33</v>
      </c>
      <c r="B488" s="277" t="s">
        <v>34</v>
      </c>
      <c r="C488" s="277" t="s">
        <v>18</v>
      </c>
      <c r="D488" s="277" t="n">
        <v>1.131677</v>
      </c>
      <c r="E488" s="277" t="n">
        <v>99.9999999999998</v>
      </c>
      <c r="F488" s="277" t="n">
        <v>100</v>
      </c>
      <c r="G488" s="277" t="n">
        <v>0</v>
      </c>
      <c r="H488" s="277"/>
      <c r="I488" s="277"/>
      <c r="J488" s="277"/>
      <c r="K488" s="277"/>
    </row>
    <row r="489">
      <c r="A489" s="277" t="s">
        <v>33</v>
      </c>
      <c r="B489" s="277" t="s">
        <v>34</v>
      </c>
      <c r="C489" s="277" t="s">
        <v>19</v>
      </c>
      <c r="D489" s="277" t="n">
        <v>485.489433</v>
      </c>
      <c r="E489" s="277" t="n">
        <v>5.23433307909023</v>
      </c>
      <c r="F489" s="277" t="n">
        <v>78</v>
      </c>
      <c r="G489" s="277" t="n">
        <v>2.37550488459396</v>
      </c>
      <c r="H489" s="277" t="n">
        <v>136.932917</v>
      </c>
      <c r="I489" s="277" t="n">
        <v>9.21626569219878</v>
      </c>
      <c r="J489" s="277" t="n">
        <v>22</v>
      </c>
      <c r="K489" s="277" t="n">
        <v>8.42224459083312</v>
      </c>
    </row>
    <row r="490">
      <c r="A490" s="277" t="s">
        <v>35</v>
      </c>
      <c r="B490" s="277" t="s">
        <v>36</v>
      </c>
      <c r="C490" s="277" t="s">
        <v>16</v>
      </c>
      <c r="D490" s="277" t="n">
        <v>71.8612535</v>
      </c>
      <c r="E490" s="277" t="n">
        <v>56.0556727788422</v>
      </c>
      <c r="F490" s="277" t="n">
        <v>88.5006944948071</v>
      </c>
      <c r="G490" s="277" t="n">
        <v>13.3316314057099</v>
      </c>
      <c r="H490" s="277" t="n">
        <v>9.3372658</v>
      </c>
      <c r="I490" s="277" t="n">
        <v>100</v>
      </c>
      <c r="J490" s="277" t="n">
        <v>11.4993055051929</v>
      </c>
      <c r="K490" s="277" t="n">
        <v>102.602599576236</v>
      </c>
    </row>
    <row r="491">
      <c r="A491" s="277" t="s">
        <v>35</v>
      </c>
      <c r="B491" s="277" t="s">
        <v>36</v>
      </c>
      <c r="C491" s="277" t="s">
        <v>18</v>
      </c>
      <c r="D491" s="277" t="n">
        <v>16.0273317</v>
      </c>
      <c r="E491" s="277" t="n">
        <v>72.4908033116615</v>
      </c>
      <c r="F491" s="277" t="n">
        <v>100</v>
      </c>
      <c r="G491" s="277" t="n">
        <v>0</v>
      </c>
      <c r="H491" s="277"/>
      <c r="I491" s="277"/>
      <c r="J491" s="277"/>
      <c r="K491" s="277"/>
    </row>
    <row r="492">
      <c r="A492" s="277" t="s">
        <v>35</v>
      </c>
      <c r="B492" s="277" t="s">
        <v>36</v>
      </c>
      <c r="C492" s="277" t="s">
        <v>19</v>
      </c>
      <c r="D492" s="277" t="n">
        <v>5609.420536</v>
      </c>
      <c r="E492" s="277" t="n">
        <v>2.02028794589255</v>
      </c>
      <c r="F492" s="277" t="n">
        <v>82.3424503039477</v>
      </c>
      <c r="G492" s="277" t="n">
        <v>1.99118820794391</v>
      </c>
      <c r="H492" s="277" t="n">
        <v>1202.8865004</v>
      </c>
      <c r="I492" s="277" t="n">
        <v>9.92125907965449</v>
      </c>
      <c r="J492" s="277" t="n">
        <v>17.6575496960523</v>
      </c>
      <c r="K492" s="277" t="n">
        <v>9.28550783550019</v>
      </c>
    </row>
    <row r="493">
      <c r="A493" s="277" t="s">
        <v>37</v>
      </c>
      <c r="B493" s="277" t="s">
        <v>38</v>
      </c>
      <c r="C493" s="277" t="s">
        <v>16</v>
      </c>
      <c r="D493" s="277" t="n">
        <v>2.8791554</v>
      </c>
      <c r="E493" s="277" t="n">
        <v>69.9543924373344</v>
      </c>
      <c r="F493" s="277" t="n">
        <v>100</v>
      </c>
      <c r="G493" s="277" t="n">
        <v>0</v>
      </c>
      <c r="H493" s="277"/>
      <c r="I493" s="277"/>
      <c r="J493" s="277"/>
      <c r="K493" s="277"/>
    </row>
    <row r="494">
      <c r="A494" s="277" t="s">
        <v>37</v>
      </c>
      <c r="B494" s="277" t="s">
        <v>38</v>
      </c>
      <c r="C494" s="277" t="s">
        <v>18</v>
      </c>
      <c r="D494" s="277" t="n">
        <v>6.9579589</v>
      </c>
      <c r="E494" s="277" t="n">
        <v>42.8894172387997</v>
      </c>
      <c r="F494" s="277" t="n">
        <v>52.1850899222361</v>
      </c>
      <c r="G494" s="277" t="n">
        <v>29.1747037384373</v>
      </c>
      <c r="H494" s="277" t="n">
        <v>6.3752727</v>
      </c>
      <c r="I494" s="277" t="n">
        <v>49.1137386670819</v>
      </c>
      <c r="J494" s="277" t="n">
        <v>47.8149100777639</v>
      </c>
      <c r="K494" s="277" t="n">
        <v>31.841208852403</v>
      </c>
    </row>
    <row r="495">
      <c r="A495" s="277" t="s">
        <v>37</v>
      </c>
      <c r="B495" s="277" t="s">
        <v>38</v>
      </c>
      <c r="C495" s="277" t="s">
        <v>19</v>
      </c>
      <c r="D495" s="277" t="n">
        <v>534.5507261</v>
      </c>
      <c r="E495" s="277" t="n">
        <v>2.73739574203696</v>
      </c>
      <c r="F495" s="277" t="n">
        <v>78.4646627671355</v>
      </c>
      <c r="G495" s="277" t="n">
        <v>2.59913413052379</v>
      </c>
      <c r="H495" s="277" t="n">
        <v>146.7122874</v>
      </c>
      <c r="I495" s="277" t="n">
        <v>9.54061302187437</v>
      </c>
      <c r="J495" s="277" t="n">
        <v>21.5353372328645</v>
      </c>
      <c r="K495" s="277" t="n">
        <v>9.4700250491956</v>
      </c>
    </row>
    <row r="496">
      <c r="A496" s="277" t="s">
        <v>39</v>
      </c>
      <c r="B496" s="277" t="s">
        <v>40</v>
      </c>
      <c r="C496" s="277" t="s">
        <v>16</v>
      </c>
      <c r="D496" s="277" t="n">
        <v>4.8680131</v>
      </c>
      <c r="E496" s="277" t="n">
        <v>70.0798860740513</v>
      </c>
      <c r="F496" s="277" t="n">
        <v>100</v>
      </c>
      <c r="G496" s="277" t="n">
        <v>0</v>
      </c>
      <c r="H496" s="277"/>
      <c r="I496" s="277"/>
      <c r="J496" s="277"/>
      <c r="K496" s="277"/>
    </row>
    <row r="497">
      <c r="A497" s="277" t="s">
        <v>39</v>
      </c>
      <c r="B497" s="277" t="s">
        <v>40</v>
      </c>
      <c r="C497" s="277" t="s">
        <v>19</v>
      </c>
      <c r="D497" s="277" t="n">
        <v>1327.980514</v>
      </c>
      <c r="E497" s="277" t="n">
        <v>2.50554169639269</v>
      </c>
      <c r="F497" s="277" t="n">
        <v>79.6986371085457</v>
      </c>
      <c r="G497" s="277" t="n">
        <v>2.73341082314979</v>
      </c>
      <c r="H497" s="277" t="n">
        <v>338.2719618</v>
      </c>
      <c r="I497" s="277" t="n">
        <v>11.5007348758069</v>
      </c>
      <c r="J497" s="277" t="n">
        <v>20.3013628914543</v>
      </c>
      <c r="K497" s="277" t="n">
        <v>10.7307631722838</v>
      </c>
    </row>
    <row r="498">
      <c r="A498" s="277" t="s">
        <v>41</v>
      </c>
      <c r="B498" s="277" t="s">
        <v>42</v>
      </c>
      <c r="C498" s="277" t="s">
        <v>16</v>
      </c>
      <c r="D498" s="277" t="n">
        <v>77.9814426</v>
      </c>
      <c r="E498" s="277" t="n">
        <v>33.5582335078235</v>
      </c>
      <c r="F498" s="277" t="n">
        <v>59.0257560608729</v>
      </c>
      <c r="G498" s="277" t="n">
        <v>15.9267583263158</v>
      </c>
      <c r="H498" s="277" t="n">
        <v>54.1328204</v>
      </c>
      <c r="I498" s="277" t="n">
        <v>41.1865370823483</v>
      </c>
      <c r="J498" s="277" t="n">
        <v>40.9742439391271</v>
      </c>
      <c r="K498" s="277" t="n">
        <v>22.9434117980609</v>
      </c>
    </row>
    <row r="499">
      <c r="A499" s="277" t="s">
        <v>41</v>
      </c>
      <c r="B499" s="277" t="s">
        <v>42</v>
      </c>
      <c r="C499" s="277" t="s">
        <v>19</v>
      </c>
      <c r="D499" s="277" t="n">
        <v>2222.501038</v>
      </c>
      <c r="E499" s="277" t="n">
        <v>3.16958467499973</v>
      </c>
      <c r="F499" s="277" t="n">
        <v>78.1998741547835</v>
      </c>
      <c r="G499" s="277" t="n">
        <v>2.48798394317042</v>
      </c>
      <c r="H499" s="277" t="n">
        <v>619.5764743</v>
      </c>
      <c r="I499" s="277" t="n">
        <v>9.26834059171247</v>
      </c>
      <c r="J499" s="277" t="n">
        <v>21.8001258452166</v>
      </c>
      <c r="K499" s="277" t="n">
        <v>8.92472055603934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781</v>
      </c>
    </row>
    <row r="9">
      <c r="A9" t="s">
        <v>3</v>
      </c>
    </row>
    <row r="10">
      <c r="A10" t="s">
        <v>4</v>
      </c>
    </row>
    <row r="11">
      <c r="A11" t="s">
        <v>782</v>
      </c>
    </row>
    <row r="12">
      <c r="A12" s="3" t="s">
        <v>6</v>
      </c>
    </row>
    <row r="13">
      <c r="A13" s="3" t="s">
        <v>327</v>
      </c>
    </row>
    <row r="15">
      <c r="A15" s="4" t="s">
        <v>783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278" t="s">
        <v>14</v>
      </c>
      <c r="B17" s="278" t="s">
        <v>15</v>
      </c>
      <c r="C17" s="278" t="s">
        <v>16</v>
      </c>
      <c r="D17" s="278" t="n">
        <v>15621.5428048</v>
      </c>
      <c r="E17" s="278" t="n">
        <v>7.59418259266767</v>
      </c>
      <c r="F17" s="278" t="n">
        <v>93.7943397851094</v>
      </c>
      <c r="G17" s="278" t="n">
        <v>1.32478896932804</v>
      </c>
      <c r="H17" s="278" t="n">
        <v>1033.5590282</v>
      </c>
      <c r="I17" s="278" t="n">
        <v>20.2840975082609</v>
      </c>
      <c r="J17" s="278" t="n">
        <v>6.20566021489062</v>
      </c>
      <c r="K17" s="278" t="n">
        <v>20.0232855860461</v>
      </c>
    </row>
    <row r="18">
      <c r="A18" s="278" t="s">
        <v>14</v>
      </c>
      <c r="B18" s="278" t="s">
        <v>15</v>
      </c>
      <c r="C18" s="278" t="s">
        <v>18</v>
      </c>
      <c r="D18" s="278" t="n">
        <v>16373.3639537</v>
      </c>
      <c r="E18" s="278" t="n">
        <v>5.94160137417143</v>
      </c>
      <c r="F18" s="278" t="n">
        <v>92.0924754324991</v>
      </c>
      <c r="G18" s="278" t="n">
        <v>1.58129097873625</v>
      </c>
      <c r="H18" s="278" t="n">
        <v>1405.8996363</v>
      </c>
      <c r="I18" s="278" t="n">
        <v>19.3999424775466</v>
      </c>
      <c r="J18" s="278" t="n">
        <v>7.90752456750094</v>
      </c>
      <c r="K18" s="278" t="n">
        <v>18.4160035631636</v>
      </c>
    </row>
    <row r="19">
      <c r="A19" s="278" t="s">
        <v>14</v>
      </c>
      <c r="B19" s="278" t="s">
        <v>15</v>
      </c>
      <c r="C19" s="278" t="s">
        <v>19</v>
      </c>
      <c r="D19" s="278" t="n">
        <v>1967577.9585499</v>
      </c>
      <c r="E19" s="278" t="n">
        <v>0.284177750984609</v>
      </c>
      <c r="F19" s="278" t="n">
        <v>93.7442553533964</v>
      </c>
      <c r="G19" s="278" t="n">
        <v>0.143782294281453</v>
      </c>
      <c r="H19" s="278" t="n">
        <v>131300.4752619</v>
      </c>
      <c r="I19" s="278" t="n">
        <v>2.20940403409622</v>
      </c>
      <c r="J19" s="278" t="n">
        <v>6.25574464660364</v>
      </c>
      <c r="K19" s="278" t="n">
        <v>2.154621851091</v>
      </c>
    </row>
    <row r="20">
      <c r="A20" s="278" t="s">
        <v>14</v>
      </c>
      <c r="B20" s="278" t="s">
        <v>20</v>
      </c>
      <c r="C20" s="278" t="s">
        <v>16</v>
      </c>
      <c r="D20" s="278" t="n">
        <v>24.0101508</v>
      </c>
      <c r="E20" s="278"/>
      <c r="F20" s="278" t="n">
        <v>100</v>
      </c>
      <c r="G20" s="278"/>
      <c r="H20" s="278"/>
      <c r="I20" s="278"/>
      <c r="J20" s="278"/>
      <c r="K20" s="278"/>
    </row>
    <row r="21">
      <c r="A21" s="278" t="s">
        <v>14</v>
      </c>
      <c r="B21" s="278" t="s">
        <v>20</v>
      </c>
      <c r="C21" s="278" t="s">
        <v>18</v>
      </c>
      <c r="D21" s="278" t="n">
        <v>35.6206892</v>
      </c>
      <c r="E21" s="278"/>
      <c r="F21" s="278" t="n">
        <v>100</v>
      </c>
      <c r="G21" s="278"/>
      <c r="H21" s="278"/>
      <c r="I21" s="278"/>
      <c r="J21" s="278"/>
      <c r="K21" s="278"/>
    </row>
    <row r="22">
      <c r="A22" s="278" t="s">
        <v>14</v>
      </c>
      <c r="B22" s="278" t="s">
        <v>20</v>
      </c>
      <c r="C22" s="278" t="s">
        <v>19</v>
      </c>
      <c r="D22" s="278" t="n">
        <v>3428.8168521</v>
      </c>
      <c r="E22" s="278"/>
      <c r="F22" s="278" t="n">
        <v>93.2307104563805</v>
      </c>
      <c r="G22" s="278"/>
      <c r="H22" s="278" t="n">
        <v>248.9593177</v>
      </c>
      <c r="I22" s="278"/>
      <c r="J22" s="278" t="n">
        <v>6.76928954361947</v>
      </c>
      <c r="K22" s="278"/>
    </row>
    <row r="23">
      <c r="A23" s="278" t="s">
        <v>14</v>
      </c>
      <c r="B23" s="278" t="s">
        <v>21</v>
      </c>
      <c r="C23" s="278" t="s">
        <v>16</v>
      </c>
      <c r="D23" s="278" t="n">
        <v>15597.532654</v>
      </c>
      <c r="E23" s="278" t="n">
        <v>7.6056187488769</v>
      </c>
      <c r="F23" s="278" t="n">
        <v>93.785380731764</v>
      </c>
      <c r="G23" s="278" t="n">
        <v>1.32692457938828</v>
      </c>
      <c r="H23" s="278" t="n">
        <v>1033.5590282</v>
      </c>
      <c r="I23" s="278" t="n">
        <v>20.2840975082609</v>
      </c>
      <c r="J23" s="278" t="n">
        <v>6.21461926823602</v>
      </c>
      <c r="K23" s="278" t="n">
        <v>20.0247386861382</v>
      </c>
    </row>
    <row r="24">
      <c r="A24" s="278" t="s">
        <v>14</v>
      </c>
      <c r="B24" s="278" t="s">
        <v>21</v>
      </c>
      <c r="C24" s="278" t="s">
        <v>18</v>
      </c>
      <c r="D24" s="278" t="n">
        <v>16337.7432645</v>
      </c>
      <c r="E24" s="278" t="n">
        <v>5.95378875014587</v>
      </c>
      <c r="F24" s="278" t="n">
        <v>92.0766009316124</v>
      </c>
      <c r="G24" s="278" t="n">
        <v>1.58470180858416</v>
      </c>
      <c r="H24" s="278" t="n">
        <v>1405.8996363</v>
      </c>
      <c r="I24" s="278" t="n">
        <v>19.3999424775466</v>
      </c>
      <c r="J24" s="278" t="n">
        <v>7.92339906838754</v>
      </c>
      <c r="K24" s="278" t="n">
        <v>18.415575785747</v>
      </c>
    </row>
    <row r="25">
      <c r="A25" s="278" t="s">
        <v>14</v>
      </c>
      <c r="B25" s="278" t="s">
        <v>21</v>
      </c>
      <c r="C25" s="278" t="s">
        <v>19</v>
      </c>
      <c r="D25" s="278" t="n">
        <v>1964149.1416978</v>
      </c>
      <c r="E25" s="278" t="n">
        <v>0.284555863840892</v>
      </c>
      <c r="F25" s="278" t="n">
        <v>93.7451567960231</v>
      </c>
      <c r="G25" s="278" t="n">
        <v>0.144012974549489</v>
      </c>
      <c r="H25" s="278" t="n">
        <v>131051.5159442</v>
      </c>
      <c r="I25" s="278" t="n">
        <v>2.21326508878074</v>
      </c>
      <c r="J25" s="278" t="n">
        <v>6.2548432039769</v>
      </c>
      <c r="K25" s="278" t="n">
        <v>2.15841044124331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784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740</v>
      </c>
      <c r="I35" s="5" t="s">
        <v>741</v>
      </c>
      <c r="J35" s="5" t="s">
        <v>742</v>
      </c>
      <c r="K35" s="5" t="s">
        <v>743</v>
      </c>
    </row>
    <row r="36">
      <c r="A36" s="279" t="s">
        <v>14</v>
      </c>
      <c r="B36" s="279" t="s">
        <v>15</v>
      </c>
      <c r="C36" s="279" t="s">
        <v>16</v>
      </c>
      <c r="D36" s="279" t="n">
        <v>15621.5428048</v>
      </c>
      <c r="E36" s="279" t="n">
        <v>7.59418259266767</v>
      </c>
      <c r="F36" s="279" t="n">
        <v>93.7943397851094</v>
      </c>
      <c r="G36" s="279" t="n">
        <v>1.32478896932804</v>
      </c>
      <c r="H36" s="279" t="n">
        <v>1033.5590282</v>
      </c>
      <c r="I36" s="279" t="n">
        <v>20.2840975082609</v>
      </c>
      <c r="J36" s="279" t="n">
        <v>6.20566021489062</v>
      </c>
      <c r="K36" s="279" t="n">
        <v>20.0232855860461</v>
      </c>
    </row>
    <row r="37">
      <c r="A37" s="279" t="s">
        <v>14</v>
      </c>
      <c r="B37" s="279" t="s">
        <v>15</v>
      </c>
      <c r="C37" s="279" t="s">
        <v>18</v>
      </c>
      <c r="D37" s="279" t="n">
        <v>16373.3639537</v>
      </c>
      <c r="E37" s="279" t="n">
        <v>5.94160137417143</v>
      </c>
      <c r="F37" s="279" t="n">
        <v>92.0924754324991</v>
      </c>
      <c r="G37" s="279" t="n">
        <v>1.58129097873625</v>
      </c>
      <c r="H37" s="279" t="n">
        <v>1405.8996363</v>
      </c>
      <c r="I37" s="279" t="n">
        <v>19.3999424775466</v>
      </c>
      <c r="J37" s="279" t="n">
        <v>7.90752456750094</v>
      </c>
      <c r="K37" s="279" t="n">
        <v>18.4160035631636</v>
      </c>
    </row>
    <row r="38">
      <c r="A38" s="279" t="s">
        <v>14</v>
      </c>
      <c r="B38" s="279" t="s">
        <v>15</v>
      </c>
      <c r="C38" s="279" t="s">
        <v>19</v>
      </c>
      <c r="D38" s="279" t="n">
        <v>1967577.9585499</v>
      </c>
      <c r="E38" s="279" t="n">
        <v>0.284177750984609</v>
      </c>
      <c r="F38" s="279" t="n">
        <v>93.7442553533964</v>
      </c>
      <c r="G38" s="279" t="n">
        <v>0.143782294281453</v>
      </c>
      <c r="H38" s="279" t="n">
        <v>131300.4752619</v>
      </c>
      <c r="I38" s="279" t="n">
        <v>2.20940403409622</v>
      </c>
      <c r="J38" s="279" t="n">
        <v>6.25574464660364</v>
      </c>
      <c r="K38" s="279" t="n">
        <v>2.154621851091</v>
      </c>
    </row>
    <row r="39">
      <c r="A39" s="279" t="s">
        <v>29</v>
      </c>
      <c r="B39" s="279" t="s">
        <v>30</v>
      </c>
      <c r="C39" s="279" t="s">
        <v>16</v>
      </c>
      <c r="D39" s="279" t="n">
        <v>232.6156286</v>
      </c>
      <c r="E39" s="279" t="n">
        <v>36.3717912741342</v>
      </c>
      <c r="F39" s="279" t="n">
        <v>100</v>
      </c>
      <c r="G39" s="279" t="n">
        <v>0</v>
      </c>
      <c r="H39" s="279"/>
      <c r="I39" s="279"/>
      <c r="J39" s="279"/>
      <c r="K39" s="279"/>
    </row>
    <row r="40">
      <c r="A40" s="279" t="s">
        <v>29</v>
      </c>
      <c r="B40" s="279" t="s">
        <v>30</v>
      </c>
      <c r="C40" s="279" t="s">
        <v>18</v>
      </c>
      <c r="D40" s="279" t="n">
        <v>24.7620478</v>
      </c>
      <c r="E40" s="279" t="n">
        <v>71.6263770219135</v>
      </c>
      <c r="F40" s="279" t="n">
        <v>100</v>
      </c>
      <c r="G40" s="279" t="n">
        <v>0</v>
      </c>
      <c r="H40" s="279"/>
      <c r="I40" s="279"/>
      <c r="J40" s="279"/>
      <c r="K40" s="279"/>
    </row>
    <row r="41">
      <c r="A41" s="279" t="s">
        <v>29</v>
      </c>
      <c r="B41" s="279" t="s">
        <v>30</v>
      </c>
      <c r="C41" s="279" t="s">
        <v>19</v>
      </c>
      <c r="D41" s="279" t="n">
        <v>7158.425203</v>
      </c>
      <c r="E41" s="279" t="n">
        <v>1.66552642999516</v>
      </c>
      <c r="F41" s="279" t="n">
        <v>91.7288460661964</v>
      </c>
      <c r="G41" s="279" t="n">
        <v>1.28616503258506</v>
      </c>
      <c r="H41" s="279" t="n">
        <v>645.4723821</v>
      </c>
      <c r="I41" s="279" t="n">
        <v>14.6387946573894</v>
      </c>
      <c r="J41" s="279" t="n">
        <v>8.27115393380356</v>
      </c>
      <c r="K41" s="279" t="n">
        <v>14.2638421717133</v>
      </c>
    </row>
    <row r="42">
      <c r="A42" s="279" t="s">
        <v>31</v>
      </c>
      <c r="B42" s="279" t="s">
        <v>32</v>
      </c>
      <c r="C42" s="279" t="s">
        <v>16</v>
      </c>
      <c r="D42" s="279" t="n">
        <v>1171.4666048</v>
      </c>
      <c r="E42" s="279" t="n">
        <v>17.4270905529397</v>
      </c>
      <c r="F42" s="279" t="n">
        <v>88.8744141195288</v>
      </c>
      <c r="G42" s="279" t="n">
        <v>3.80922160959575</v>
      </c>
      <c r="H42" s="279" t="n">
        <v>146.6479689</v>
      </c>
      <c r="I42" s="279" t="n">
        <v>33.2866041906756</v>
      </c>
      <c r="J42" s="279" t="n">
        <v>11.1255858804712</v>
      </c>
      <c r="K42" s="279" t="n">
        <v>30.4291695234241</v>
      </c>
    </row>
    <row r="43">
      <c r="A43" s="279" t="s">
        <v>31</v>
      </c>
      <c r="B43" s="279" t="s">
        <v>32</v>
      </c>
      <c r="C43" s="279" t="s">
        <v>18</v>
      </c>
      <c r="D43" s="279" t="n">
        <v>71.5357893</v>
      </c>
      <c r="E43" s="279" t="n">
        <v>43.2415095157263</v>
      </c>
      <c r="F43" s="279" t="n">
        <v>100</v>
      </c>
      <c r="G43" s="279" t="n">
        <v>0</v>
      </c>
      <c r="H43" s="279"/>
      <c r="I43" s="279"/>
      <c r="J43" s="279"/>
      <c r="K43" s="279"/>
    </row>
    <row r="44">
      <c r="A44" s="279" t="s">
        <v>31</v>
      </c>
      <c r="B44" s="279" t="s">
        <v>32</v>
      </c>
      <c r="C44" s="279" t="s">
        <v>19</v>
      </c>
      <c r="D44" s="279" t="n">
        <v>9636.5666625</v>
      </c>
      <c r="E44" s="279" t="n">
        <v>2.25413656826186</v>
      </c>
      <c r="F44" s="279" t="n">
        <v>90.1970585450397</v>
      </c>
      <c r="G44" s="279" t="n">
        <v>1.27511437422159</v>
      </c>
      <c r="H44" s="279" t="n">
        <v>1047.3368017</v>
      </c>
      <c r="I44" s="279" t="n">
        <v>12.3782436539445</v>
      </c>
      <c r="J44" s="279" t="n">
        <v>9.80294145496029</v>
      </c>
      <c r="K44" s="279" t="n">
        <v>11.7323526200486</v>
      </c>
    </row>
    <row r="45">
      <c r="A45" s="279" t="s">
        <v>33</v>
      </c>
      <c r="B45" s="279" t="s">
        <v>34</v>
      </c>
      <c r="C45" s="279" t="s">
        <v>16</v>
      </c>
      <c r="D45" s="279" t="n">
        <v>324.5851217</v>
      </c>
      <c r="E45" s="279" t="n">
        <v>39.7654995404677</v>
      </c>
      <c r="F45" s="279" t="n">
        <v>99.6525579876393</v>
      </c>
      <c r="G45" s="279" t="n">
        <v>0.373904673036772</v>
      </c>
      <c r="H45" s="279" t="n">
        <v>1.131677</v>
      </c>
      <c r="I45" s="279" t="n">
        <v>99.9999999999998</v>
      </c>
      <c r="J45" s="279" t="n">
        <v>0.34744201236066</v>
      </c>
      <c r="K45" s="279" t="n">
        <v>107.24252043811</v>
      </c>
    </row>
    <row r="46">
      <c r="A46" s="279" t="s">
        <v>33</v>
      </c>
      <c r="B46" s="279" t="s">
        <v>34</v>
      </c>
      <c r="C46" s="279" t="s">
        <v>18</v>
      </c>
      <c r="D46" s="279" t="n">
        <v>92.2847668</v>
      </c>
      <c r="E46" s="279" t="n">
        <v>69.6586878406781</v>
      </c>
      <c r="F46" s="279" t="n">
        <v>100</v>
      </c>
      <c r="G46" s="279" t="n">
        <v>0</v>
      </c>
      <c r="H46" s="279"/>
      <c r="I46" s="279"/>
      <c r="J46" s="279"/>
      <c r="K46" s="279"/>
    </row>
    <row r="47">
      <c r="A47" s="279" t="s">
        <v>33</v>
      </c>
      <c r="B47" s="279" t="s">
        <v>34</v>
      </c>
      <c r="C47" s="279" t="s">
        <v>19</v>
      </c>
      <c r="D47" s="279" t="n">
        <v>37487.0637277</v>
      </c>
      <c r="E47" s="279" t="n">
        <v>1.42077546812251</v>
      </c>
      <c r="F47" s="279" t="n">
        <v>93.918430487943</v>
      </c>
      <c r="G47" s="279" t="n">
        <v>1.00440007257224</v>
      </c>
      <c r="H47" s="279" t="n">
        <v>2427.4275313</v>
      </c>
      <c r="I47" s="279" t="n">
        <v>15.8293234340116</v>
      </c>
      <c r="J47" s="279" t="n">
        <v>6.081569512057</v>
      </c>
      <c r="K47" s="279" t="n">
        <v>15.5110746018678</v>
      </c>
    </row>
    <row r="48">
      <c r="A48" s="279" t="s">
        <v>35</v>
      </c>
      <c r="B48" s="279" t="s">
        <v>36</v>
      </c>
      <c r="C48" s="279" t="s">
        <v>16</v>
      </c>
      <c r="D48" s="279" t="n">
        <v>81.1985193</v>
      </c>
      <c r="E48" s="279" t="n">
        <v>50.6258171612426</v>
      </c>
      <c r="F48" s="279" t="n">
        <v>100</v>
      </c>
      <c r="G48" s="279" t="n">
        <v>0</v>
      </c>
      <c r="H48" s="279"/>
      <c r="I48" s="279"/>
      <c r="J48" s="279"/>
      <c r="K48" s="279"/>
    </row>
    <row r="49">
      <c r="A49" s="279" t="s">
        <v>35</v>
      </c>
      <c r="B49" s="279" t="s">
        <v>36</v>
      </c>
      <c r="C49" s="279" t="s">
        <v>18</v>
      </c>
      <c r="D49" s="279" t="n">
        <v>21.9738519</v>
      </c>
      <c r="E49" s="279" t="n">
        <v>59.3965202847095</v>
      </c>
      <c r="F49" s="279" t="n">
        <v>100</v>
      </c>
      <c r="G49" s="279" t="n">
        <v>0</v>
      </c>
      <c r="H49" s="279"/>
      <c r="I49" s="279"/>
      <c r="J49" s="279"/>
      <c r="K49" s="279"/>
    </row>
    <row r="50">
      <c r="A50" s="279" t="s">
        <v>35</v>
      </c>
      <c r="B50" s="279" t="s">
        <v>36</v>
      </c>
      <c r="C50" s="279" t="s">
        <v>19</v>
      </c>
      <c r="D50" s="279" t="n">
        <v>12286.8588927</v>
      </c>
      <c r="E50" s="279" t="n">
        <v>1.45629357378007</v>
      </c>
      <c r="F50" s="279" t="n">
        <v>93.5008517233651</v>
      </c>
      <c r="G50" s="279" t="n">
        <v>0.897548087281583</v>
      </c>
      <c r="H50" s="279" t="n">
        <v>854.046956</v>
      </c>
      <c r="I50" s="279" t="n">
        <v>13.2666586443598</v>
      </c>
      <c r="J50" s="279" t="n">
        <v>6.49914827663489</v>
      </c>
      <c r="K50" s="279" t="n">
        <v>12.9126936409824</v>
      </c>
    </row>
    <row r="51">
      <c r="A51" s="279" t="s">
        <v>37</v>
      </c>
      <c r="B51" s="279" t="s">
        <v>38</v>
      </c>
      <c r="C51" s="279" t="s">
        <v>16</v>
      </c>
      <c r="D51" s="279" t="n">
        <v>2.8791554</v>
      </c>
      <c r="E51" s="279" t="n">
        <v>69.9543924373344</v>
      </c>
      <c r="F51" s="279" t="n">
        <v>100</v>
      </c>
      <c r="G51" s="279" t="n">
        <v>0</v>
      </c>
      <c r="H51" s="279"/>
      <c r="I51" s="279"/>
      <c r="J51" s="279"/>
      <c r="K51" s="279"/>
    </row>
    <row r="52">
      <c r="A52" s="279" t="s">
        <v>37</v>
      </c>
      <c r="B52" s="279" t="s">
        <v>38</v>
      </c>
      <c r="C52" s="279" t="s">
        <v>18</v>
      </c>
      <c r="D52" s="279" t="n">
        <v>11.8936539</v>
      </c>
      <c r="E52" s="279" t="n">
        <v>37.328530666952</v>
      </c>
      <c r="F52" s="279" t="n">
        <v>89.2030848695375</v>
      </c>
      <c r="G52" s="279" t="n">
        <v>11.7378662302775</v>
      </c>
      <c r="H52" s="279" t="n">
        <v>1.4395777</v>
      </c>
      <c r="I52" s="279" t="n">
        <v>100</v>
      </c>
      <c r="J52" s="279" t="n">
        <v>10.7969151304624</v>
      </c>
      <c r="K52" s="279" t="n">
        <v>96.9771332713883</v>
      </c>
    </row>
    <row r="53">
      <c r="A53" s="279" t="s">
        <v>37</v>
      </c>
      <c r="B53" s="279" t="s">
        <v>38</v>
      </c>
      <c r="C53" s="279" t="s">
        <v>19</v>
      </c>
      <c r="D53" s="279" t="n">
        <v>622.6422875</v>
      </c>
      <c r="E53" s="279" t="n">
        <v>1.58071141999454</v>
      </c>
      <c r="F53" s="279" t="n">
        <v>91.3952871595311</v>
      </c>
      <c r="G53" s="279" t="n">
        <v>1.3208358845047</v>
      </c>
      <c r="H53" s="279" t="n">
        <v>58.620726</v>
      </c>
      <c r="I53" s="279" t="n">
        <v>14.1031593262031</v>
      </c>
      <c r="J53" s="279" t="n">
        <v>8.60471284046892</v>
      </c>
      <c r="K53" s="279" t="n">
        <v>14.0293089604536</v>
      </c>
    </row>
    <row r="54">
      <c r="A54" s="279" t="s">
        <v>39</v>
      </c>
      <c r="B54" s="279" t="s">
        <v>40</v>
      </c>
      <c r="C54" s="279" t="s">
        <v>16</v>
      </c>
      <c r="D54" s="279" t="n">
        <v>4.8680131</v>
      </c>
      <c r="E54" s="279" t="n">
        <v>70.0798860740513</v>
      </c>
      <c r="F54" s="279" t="n">
        <v>100</v>
      </c>
      <c r="G54" s="279" t="n">
        <v>0</v>
      </c>
      <c r="H54" s="279"/>
      <c r="I54" s="279"/>
      <c r="J54" s="279"/>
      <c r="K54" s="279"/>
    </row>
    <row r="55">
      <c r="A55" s="279" t="s">
        <v>39</v>
      </c>
      <c r="B55" s="279" t="s">
        <v>40</v>
      </c>
      <c r="C55" s="279" t="s">
        <v>19</v>
      </c>
      <c r="D55" s="279" t="n">
        <v>1508.9214535</v>
      </c>
      <c r="E55" s="279" t="n">
        <v>1.62449040699211</v>
      </c>
      <c r="F55" s="279" t="n">
        <v>90.557792136245</v>
      </c>
      <c r="G55" s="279" t="n">
        <v>1.37256556282771</v>
      </c>
      <c r="H55" s="279" t="n">
        <v>157.3310223</v>
      </c>
      <c r="I55" s="279" t="n">
        <v>13.8843485526211</v>
      </c>
      <c r="J55" s="279" t="n">
        <v>9.442207863755</v>
      </c>
      <c r="K55" s="279" t="n">
        <v>13.1639240234317</v>
      </c>
    </row>
    <row r="56">
      <c r="A56" s="279" t="s">
        <v>41</v>
      </c>
      <c r="B56" s="279" t="s">
        <v>42</v>
      </c>
      <c r="C56" s="279" t="s">
        <v>16</v>
      </c>
      <c r="D56" s="279" t="n">
        <v>132.114263</v>
      </c>
      <c r="E56" s="279" t="n">
        <v>31.5335707576094</v>
      </c>
      <c r="F56" s="279" t="n">
        <v>100</v>
      </c>
      <c r="G56" s="279" t="n">
        <v>0</v>
      </c>
      <c r="H56" s="279"/>
      <c r="I56" s="279"/>
      <c r="J56" s="279"/>
      <c r="K56" s="279"/>
    </row>
    <row r="57">
      <c r="A57" s="279" t="s">
        <v>41</v>
      </c>
      <c r="B57" s="279" t="s">
        <v>42</v>
      </c>
      <c r="C57" s="279" t="s">
        <v>19</v>
      </c>
      <c r="D57" s="279" t="n">
        <v>2697.2357816</v>
      </c>
      <c r="E57" s="279" t="n">
        <v>2.23607185993372</v>
      </c>
      <c r="F57" s="279" t="n">
        <v>94.9036671212115</v>
      </c>
      <c r="G57" s="279" t="n">
        <v>1.16394580338131</v>
      </c>
      <c r="H57" s="279" t="n">
        <v>144.8417307</v>
      </c>
      <c r="I57" s="279" t="n">
        <v>22.0869624506598</v>
      </c>
      <c r="J57" s="279" t="n">
        <v>5.09633287878853</v>
      </c>
      <c r="K57" s="279" t="n">
        <v>21.6749430813259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785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740</v>
      </c>
      <c r="I67" s="5" t="s">
        <v>741</v>
      </c>
      <c r="J67" s="5" t="s">
        <v>742</v>
      </c>
      <c r="K67" s="5" t="s">
        <v>743</v>
      </c>
    </row>
    <row r="68">
      <c r="A68" s="280" t="s">
        <v>14</v>
      </c>
      <c r="B68" s="280" t="s">
        <v>15</v>
      </c>
      <c r="C68" s="280" t="s">
        <v>16</v>
      </c>
      <c r="D68" s="280" t="n">
        <v>15597.532654</v>
      </c>
      <c r="E68" s="280" t="n">
        <v>7.6056187488769</v>
      </c>
      <c r="F68" s="280" t="n">
        <v>93.785380731764</v>
      </c>
      <c r="G68" s="280" t="n">
        <v>1.32692457938828</v>
      </c>
      <c r="H68" s="280" t="n">
        <v>1033.5590282</v>
      </c>
      <c r="I68" s="280" t="n">
        <v>20.2840975082609</v>
      </c>
      <c r="J68" s="280" t="n">
        <v>6.21461926823602</v>
      </c>
      <c r="K68" s="280" t="n">
        <v>20.0247386861382</v>
      </c>
    </row>
    <row r="69">
      <c r="A69" s="280" t="s">
        <v>14</v>
      </c>
      <c r="B69" s="280" t="s">
        <v>15</v>
      </c>
      <c r="C69" s="280" t="s">
        <v>18</v>
      </c>
      <c r="D69" s="280" t="n">
        <v>16337.7432645</v>
      </c>
      <c r="E69" s="280" t="n">
        <v>5.95378875014587</v>
      </c>
      <c r="F69" s="280" t="n">
        <v>92.0766009316124</v>
      </c>
      <c r="G69" s="280" t="n">
        <v>1.58470180858416</v>
      </c>
      <c r="H69" s="280" t="n">
        <v>1405.8996363</v>
      </c>
      <c r="I69" s="280" t="n">
        <v>19.3999424775466</v>
      </c>
      <c r="J69" s="280" t="n">
        <v>7.92339906838754</v>
      </c>
      <c r="K69" s="280" t="n">
        <v>18.415575785747</v>
      </c>
    </row>
    <row r="70">
      <c r="A70" s="280" t="s">
        <v>14</v>
      </c>
      <c r="B70" s="280" t="s">
        <v>15</v>
      </c>
      <c r="C70" s="280" t="s">
        <v>19</v>
      </c>
      <c r="D70" s="280" t="n">
        <v>1964149.1416978</v>
      </c>
      <c r="E70" s="280" t="n">
        <v>0.284555863840892</v>
      </c>
      <c r="F70" s="280" t="n">
        <v>93.7451567960231</v>
      </c>
      <c r="G70" s="280" t="n">
        <v>0.144012974549489</v>
      </c>
      <c r="H70" s="280" t="n">
        <v>131051.5159442</v>
      </c>
      <c r="I70" s="280" t="n">
        <v>2.21326508878074</v>
      </c>
      <c r="J70" s="280" t="n">
        <v>6.2548432039769</v>
      </c>
      <c r="K70" s="280" t="n">
        <v>2.15841044124331</v>
      </c>
    </row>
    <row r="71">
      <c r="A71" s="280" t="s">
        <v>46</v>
      </c>
      <c r="B71" s="280" t="s">
        <v>47</v>
      </c>
      <c r="C71" s="280" t="s">
        <v>18</v>
      </c>
      <c r="D71" s="280" t="n">
        <v>98.4901022</v>
      </c>
      <c r="E71" s="280" t="n">
        <v>74.7139418309103</v>
      </c>
      <c r="F71" s="280" t="n">
        <v>75.053977863367</v>
      </c>
      <c r="G71" s="280" t="n">
        <v>24.1359876314864</v>
      </c>
      <c r="H71" s="280" t="n">
        <v>32.7355903</v>
      </c>
      <c r="I71" s="280" t="n">
        <v>100</v>
      </c>
      <c r="J71" s="280" t="n">
        <v>24.946022136633</v>
      </c>
      <c r="K71" s="280" t="n">
        <v>72.6168633813526</v>
      </c>
    </row>
    <row r="72">
      <c r="A72" s="280" t="s">
        <v>46</v>
      </c>
      <c r="B72" s="280" t="s">
        <v>47</v>
      </c>
      <c r="C72" s="280" t="s">
        <v>19</v>
      </c>
      <c r="D72" s="280" t="n">
        <v>22195.1585702</v>
      </c>
      <c r="E72" s="280" t="n">
        <v>1.9685005521371</v>
      </c>
      <c r="F72" s="280" t="n">
        <v>93.5927946067237</v>
      </c>
      <c r="G72" s="280" t="n">
        <v>0.94318421947586</v>
      </c>
      <c r="H72" s="280" t="n">
        <v>1519.4432466</v>
      </c>
      <c r="I72" s="280" t="n">
        <v>13.9786032997194</v>
      </c>
      <c r="J72" s="280" t="n">
        <v>6.40720539327626</v>
      </c>
      <c r="K72" s="280" t="n">
        <v>13.7774960394345</v>
      </c>
    </row>
    <row r="73">
      <c r="A73" s="280" t="s">
        <v>31</v>
      </c>
      <c r="B73" s="280" t="s">
        <v>32</v>
      </c>
      <c r="C73" s="280" t="s">
        <v>16</v>
      </c>
      <c r="D73" s="280" t="n">
        <v>502.9112449</v>
      </c>
      <c r="E73" s="280" t="n">
        <v>30.5561892481866</v>
      </c>
      <c r="F73" s="280" t="n">
        <v>88.2888394131761</v>
      </c>
      <c r="G73" s="280" t="n">
        <v>8.23434775837343</v>
      </c>
      <c r="H73" s="280" t="n">
        <v>66.7091604</v>
      </c>
      <c r="I73" s="280" t="n">
        <v>62.1939772895569</v>
      </c>
      <c r="J73" s="280" t="n">
        <v>11.7111605868239</v>
      </c>
      <c r="K73" s="280" t="n">
        <v>62.0776225824468</v>
      </c>
    </row>
    <row r="74">
      <c r="A74" s="280" t="s">
        <v>31</v>
      </c>
      <c r="B74" s="280" t="s">
        <v>32</v>
      </c>
      <c r="C74" s="280" t="s">
        <v>18</v>
      </c>
      <c r="D74" s="280" t="n">
        <v>58.5892051</v>
      </c>
      <c r="E74" s="280" t="n">
        <v>50.4419213620465</v>
      </c>
      <c r="F74" s="280" t="n">
        <v>100</v>
      </c>
      <c r="G74" s="280" t="n">
        <v>0</v>
      </c>
      <c r="H74" s="280"/>
      <c r="I74" s="280"/>
      <c r="J74" s="280"/>
      <c r="K74" s="280"/>
    </row>
    <row r="75">
      <c r="A75" s="280" t="s">
        <v>31</v>
      </c>
      <c r="B75" s="280" t="s">
        <v>32</v>
      </c>
      <c r="C75" s="280" t="s">
        <v>19</v>
      </c>
      <c r="D75" s="280" t="n">
        <v>7010.1284464</v>
      </c>
      <c r="E75" s="280" t="n">
        <v>2.31209024296405</v>
      </c>
      <c r="F75" s="280" t="n">
        <v>91.3922892590366</v>
      </c>
      <c r="G75" s="280" t="n">
        <v>1.51222645807746</v>
      </c>
      <c r="H75" s="280" t="n">
        <v>660.2434233</v>
      </c>
      <c r="I75" s="280" t="n">
        <v>16.8073291185115</v>
      </c>
      <c r="J75" s="280" t="n">
        <v>8.60771074096337</v>
      </c>
      <c r="K75" s="280" t="n">
        <v>16.0560504460349</v>
      </c>
    </row>
    <row r="76">
      <c r="A76" s="280" t="s">
        <v>48</v>
      </c>
      <c r="B76" s="280" t="s">
        <v>49</v>
      </c>
      <c r="C76" s="280" t="s">
        <v>16</v>
      </c>
      <c r="D76" s="280" t="n">
        <v>44.5792873</v>
      </c>
      <c r="E76" s="280" t="n">
        <v>74.5174739965598</v>
      </c>
      <c r="F76" s="280" t="n">
        <v>68.7907695310491</v>
      </c>
      <c r="G76" s="280" t="n">
        <v>29.7938312833557</v>
      </c>
      <c r="H76" s="280" t="n">
        <v>20.2248828</v>
      </c>
      <c r="I76" s="280" t="n">
        <v>56.9492310143881</v>
      </c>
      <c r="J76" s="280" t="n">
        <v>31.2092304689509</v>
      </c>
      <c r="K76" s="280" t="n">
        <v>65.6709745951378</v>
      </c>
    </row>
    <row r="77">
      <c r="A77" s="280" t="s">
        <v>48</v>
      </c>
      <c r="B77" s="280" t="s">
        <v>49</v>
      </c>
      <c r="C77" s="280" t="s">
        <v>18</v>
      </c>
      <c r="D77" s="280" t="n">
        <v>5.1857796</v>
      </c>
      <c r="E77" s="280" t="n">
        <v>100</v>
      </c>
      <c r="F77" s="280" t="n">
        <v>100</v>
      </c>
      <c r="G77" s="280" t="n">
        <v>0</v>
      </c>
      <c r="H77" s="280"/>
      <c r="I77" s="280"/>
      <c r="J77" s="280"/>
      <c r="K77" s="280"/>
    </row>
    <row r="78">
      <c r="A78" s="280" t="s">
        <v>48</v>
      </c>
      <c r="B78" s="280" t="s">
        <v>49</v>
      </c>
      <c r="C78" s="280" t="s">
        <v>19</v>
      </c>
      <c r="D78" s="280" t="n">
        <v>6867.7528475</v>
      </c>
      <c r="E78" s="280" t="n">
        <v>3.02670206653093</v>
      </c>
      <c r="F78" s="280" t="n">
        <v>92.5108901693588</v>
      </c>
      <c r="G78" s="280" t="n">
        <v>1.4591081835046</v>
      </c>
      <c r="H78" s="280" t="n">
        <v>555.9708189</v>
      </c>
      <c r="I78" s="280" t="n">
        <v>18.1632288410881</v>
      </c>
      <c r="J78" s="280" t="n">
        <v>7.4891098306412</v>
      </c>
      <c r="K78" s="280" t="n">
        <v>18.0239574478038</v>
      </c>
    </row>
    <row r="79">
      <c r="A79" s="280" t="s">
        <v>50</v>
      </c>
      <c r="B79" s="280" t="s">
        <v>51</v>
      </c>
      <c r="C79" s="280" t="s">
        <v>16</v>
      </c>
      <c r="D79" s="280" t="n">
        <v>72.9728971</v>
      </c>
      <c r="E79" s="280" t="n">
        <v>99.9999999999997</v>
      </c>
      <c r="F79" s="280" t="n">
        <v>49.3224330915662</v>
      </c>
      <c r="G79" s="280" t="n">
        <v>72.1388674814847</v>
      </c>
      <c r="H79" s="280" t="n">
        <v>74.9778274</v>
      </c>
      <c r="I79" s="280" t="n">
        <v>100</v>
      </c>
      <c r="J79" s="280" t="n">
        <v>50.6775669084338</v>
      </c>
      <c r="K79" s="280" t="n">
        <v>70.2098518479734</v>
      </c>
    </row>
    <row r="80">
      <c r="A80" s="280" t="s">
        <v>50</v>
      </c>
      <c r="B80" s="280" t="s">
        <v>51</v>
      </c>
      <c r="C80" s="280" t="s">
        <v>18</v>
      </c>
      <c r="D80" s="280" t="n">
        <v>281.1295186</v>
      </c>
      <c r="E80" s="280" t="n">
        <v>44.0091573161383</v>
      </c>
      <c r="F80" s="280" t="n">
        <v>100</v>
      </c>
      <c r="G80" s="280" t="n">
        <v>0.00000000000000488599797467275</v>
      </c>
      <c r="H80" s="280"/>
      <c r="I80" s="280"/>
      <c r="J80" s="280"/>
      <c r="K80" s="280"/>
    </row>
    <row r="81">
      <c r="A81" s="280" t="s">
        <v>50</v>
      </c>
      <c r="B81" s="280" t="s">
        <v>51</v>
      </c>
      <c r="C81" s="280" t="s">
        <v>19</v>
      </c>
      <c r="D81" s="280" t="n">
        <v>44287.8496221</v>
      </c>
      <c r="E81" s="280" t="n">
        <v>1.65879191790363</v>
      </c>
      <c r="F81" s="280" t="n">
        <v>90.9781058220891</v>
      </c>
      <c r="G81" s="280" t="n">
        <v>1.02120504210073</v>
      </c>
      <c r="H81" s="280" t="n">
        <v>4391.8291005</v>
      </c>
      <c r="I81" s="280" t="n">
        <v>10.6504041083374</v>
      </c>
      <c r="J81" s="280" t="n">
        <v>9.02189417791094</v>
      </c>
      <c r="K81" s="280" t="n">
        <v>10.2979816160739</v>
      </c>
    </row>
    <row r="82">
      <c r="A82" s="280" t="s">
        <v>33</v>
      </c>
      <c r="B82" s="280" t="s">
        <v>34</v>
      </c>
      <c r="C82" s="280" t="s">
        <v>16</v>
      </c>
      <c r="D82" s="280" t="n">
        <v>324.5851217</v>
      </c>
      <c r="E82" s="280" t="n">
        <v>39.7654995404677</v>
      </c>
      <c r="F82" s="280" t="n">
        <v>100</v>
      </c>
      <c r="G82" s="280" t="n">
        <v>0</v>
      </c>
      <c r="H82" s="280"/>
      <c r="I82" s="280"/>
      <c r="J82" s="280"/>
      <c r="K82" s="280"/>
    </row>
    <row r="83">
      <c r="A83" s="280" t="s">
        <v>33</v>
      </c>
      <c r="B83" s="280" t="s">
        <v>34</v>
      </c>
      <c r="C83" s="280" t="s">
        <v>18</v>
      </c>
      <c r="D83" s="280" t="n">
        <v>91.1530898</v>
      </c>
      <c r="E83" s="280" t="n">
        <v>70.512580368241</v>
      </c>
      <c r="F83" s="280" t="n">
        <v>100</v>
      </c>
      <c r="G83" s="280" t="n">
        <v>0</v>
      </c>
      <c r="H83" s="280"/>
      <c r="I83" s="280"/>
      <c r="J83" s="280"/>
      <c r="K83" s="280"/>
    </row>
    <row r="84">
      <c r="A84" s="280" t="s">
        <v>33</v>
      </c>
      <c r="B84" s="280" t="s">
        <v>34</v>
      </c>
      <c r="C84" s="280" t="s">
        <v>19</v>
      </c>
      <c r="D84" s="280" t="n">
        <v>36914.4351657</v>
      </c>
      <c r="E84" s="280" t="n">
        <v>1.44074821184267</v>
      </c>
      <c r="F84" s="280" t="n">
        <v>93.948820183517</v>
      </c>
      <c r="G84" s="280" t="n">
        <v>1.01980455851806</v>
      </c>
      <c r="H84" s="280" t="n">
        <v>2377.6337433</v>
      </c>
      <c r="I84" s="280" t="n">
        <v>16.1568234367421</v>
      </c>
      <c r="J84" s="280" t="n">
        <v>6.051179816483</v>
      </c>
      <c r="K84" s="280" t="n">
        <v>15.8331826182996</v>
      </c>
    </row>
    <row r="85">
      <c r="A85" s="280" t="s">
        <v>52</v>
      </c>
      <c r="B85" s="280" t="s">
        <v>53</v>
      </c>
      <c r="C85" s="280" t="s">
        <v>16</v>
      </c>
      <c r="D85" s="280" t="n">
        <v>123.2838596</v>
      </c>
      <c r="E85" s="280" t="n">
        <v>73.8160489495521</v>
      </c>
      <c r="F85" s="280" t="n">
        <v>100</v>
      </c>
      <c r="G85" s="280" t="n">
        <v>0</v>
      </c>
      <c r="H85" s="280"/>
      <c r="I85" s="280"/>
      <c r="J85" s="280"/>
      <c r="K85" s="280"/>
    </row>
    <row r="86">
      <c r="A86" s="280" t="s">
        <v>52</v>
      </c>
      <c r="B86" s="280" t="s">
        <v>53</v>
      </c>
      <c r="C86" s="280" t="s">
        <v>18</v>
      </c>
      <c r="D86" s="280" t="n">
        <v>474.2028707</v>
      </c>
      <c r="E86" s="280" t="n">
        <v>45.7281017347492</v>
      </c>
      <c r="F86" s="280" t="n">
        <v>100</v>
      </c>
      <c r="G86" s="280" t="n">
        <v>0</v>
      </c>
      <c r="H86" s="280"/>
      <c r="I86" s="280"/>
      <c r="J86" s="280"/>
      <c r="K86" s="280"/>
    </row>
    <row r="87">
      <c r="A87" s="280" t="s">
        <v>52</v>
      </c>
      <c r="B87" s="280" t="s">
        <v>53</v>
      </c>
      <c r="C87" s="280" t="s">
        <v>19</v>
      </c>
      <c r="D87" s="280" t="n">
        <v>53013.7114866</v>
      </c>
      <c r="E87" s="280" t="n">
        <v>2.02050495500815</v>
      </c>
      <c r="F87" s="280" t="n">
        <v>94.9687565235607</v>
      </c>
      <c r="G87" s="280" t="n">
        <v>0.941438096283594</v>
      </c>
      <c r="H87" s="280" t="n">
        <v>2808.5540955</v>
      </c>
      <c r="I87" s="280" t="n">
        <v>18.5755761041229</v>
      </c>
      <c r="J87" s="280" t="n">
        <v>5.03124347643925</v>
      </c>
      <c r="K87" s="280" t="n">
        <v>17.7703992594763</v>
      </c>
    </row>
    <row r="88">
      <c r="A88" s="280" t="s">
        <v>35</v>
      </c>
      <c r="B88" s="280" t="s">
        <v>36</v>
      </c>
      <c r="C88" s="280" t="s">
        <v>18</v>
      </c>
      <c r="D88" s="280" t="n">
        <v>5.9465202</v>
      </c>
      <c r="E88" s="280" t="n">
        <v>100</v>
      </c>
      <c r="F88" s="280" t="n">
        <v>100</v>
      </c>
      <c r="G88" s="280" t="n">
        <v>0</v>
      </c>
      <c r="H88" s="280"/>
      <c r="I88" s="280"/>
      <c r="J88" s="280"/>
      <c r="K88" s="280"/>
    </row>
    <row r="89">
      <c r="A89" s="280" t="s">
        <v>35</v>
      </c>
      <c r="B89" s="280" t="s">
        <v>36</v>
      </c>
      <c r="C89" s="280" t="s">
        <v>19</v>
      </c>
      <c r="D89" s="280" t="n">
        <v>5909.6228345</v>
      </c>
      <c r="E89" s="280" t="n">
        <v>2.47566963233646</v>
      </c>
      <c r="F89" s="280" t="n">
        <v>93.3796407352336</v>
      </c>
      <c r="G89" s="280" t="n">
        <v>1.20058779464931</v>
      </c>
      <c r="H89" s="280" t="n">
        <v>418.9759778</v>
      </c>
      <c r="I89" s="280" t="n">
        <v>17.3360751437985</v>
      </c>
      <c r="J89" s="280" t="n">
        <v>6.62035926476641</v>
      </c>
      <c r="K89" s="280" t="n">
        <v>16.9341953286601</v>
      </c>
    </row>
    <row r="90">
      <c r="A90" s="280" t="s">
        <v>56</v>
      </c>
      <c r="B90" s="280" t="s">
        <v>57</v>
      </c>
      <c r="C90" s="280" t="s">
        <v>16</v>
      </c>
      <c r="D90" s="280" t="n">
        <v>53.6958368</v>
      </c>
      <c r="E90" s="280" t="n">
        <v>100</v>
      </c>
      <c r="F90" s="280" t="n">
        <v>100</v>
      </c>
      <c r="G90" s="280" t="n">
        <v>0</v>
      </c>
      <c r="H90" s="280"/>
      <c r="I90" s="280"/>
      <c r="J90" s="280"/>
      <c r="K90" s="280"/>
    </row>
    <row r="91">
      <c r="A91" s="280" t="s">
        <v>56</v>
      </c>
      <c r="B91" s="280" t="s">
        <v>57</v>
      </c>
      <c r="C91" s="280" t="s">
        <v>18</v>
      </c>
      <c r="D91" s="280" t="n">
        <v>176.2941771</v>
      </c>
      <c r="E91" s="280" t="n">
        <v>59.6352376985624</v>
      </c>
      <c r="F91" s="280" t="n">
        <v>77.421731546068</v>
      </c>
      <c r="G91" s="280" t="n">
        <v>26.5326128805002</v>
      </c>
      <c r="H91" s="280" t="n">
        <v>51.4121446</v>
      </c>
      <c r="I91" s="280" t="n">
        <v>99.9999999999997</v>
      </c>
      <c r="J91" s="280" t="n">
        <v>22.578268453932</v>
      </c>
      <c r="K91" s="280" t="n">
        <v>90.9813272811933</v>
      </c>
    </row>
    <row r="92">
      <c r="A92" s="280" t="s">
        <v>56</v>
      </c>
      <c r="B92" s="280" t="s">
        <v>57</v>
      </c>
      <c r="C92" s="280" t="s">
        <v>19</v>
      </c>
      <c r="D92" s="280" t="n">
        <v>40482.108713</v>
      </c>
      <c r="E92" s="280" t="n">
        <v>1.51317701613077</v>
      </c>
      <c r="F92" s="280" t="n">
        <v>92.5623374073392</v>
      </c>
      <c r="G92" s="280" t="n">
        <v>0.944136379972241</v>
      </c>
      <c r="H92" s="280" t="n">
        <v>3252.8593603</v>
      </c>
      <c r="I92" s="280" t="n">
        <v>12.142784525008</v>
      </c>
      <c r="J92" s="280" t="n">
        <v>7.43766259266085</v>
      </c>
      <c r="K92" s="280" t="n">
        <v>11.7498567692178</v>
      </c>
    </row>
    <row r="93">
      <c r="A93" s="280" t="s">
        <v>58</v>
      </c>
      <c r="B93" s="280" t="s">
        <v>59</v>
      </c>
      <c r="C93" s="280" t="s">
        <v>16</v>
      </c>
      <c r="D93" s="280" t="n">
        <v>33.8237021</v>
      </c>
      <c r="E93" s="280" t="n">
        <v>58.1065697542675</v>
      </c>
      <c r="F93" s="280" t="n">
        <v>100</v>
      </c>
      <c r="G93" s="280" t="n">
        <v>0</v>
      </c>
      <c r="H93" s="280"/>
      <c r="I93" s="280"/>
      <c r="J93" s="280"/>
      <c r="K93" s="280"/>
    </row>
    <row r="94">
      <c r="A94" s="280" t="s">
        <v>58</v>
      </c>
      <c r="B94" s="280" t="s">
        <v>59</v>
      </c>
      <c r="C94" s="280" t="s">
        <v>18</v>
      </c>
      <c r="D94" s="280" t="n">
        <v>36.7317358</v>
      </c>
      <c r="E94" s="280" t="n">
        <v>70.1975294047602</v>
      </c>
      <c r="F94" s="280" t="n">
        <v>100</v>
      </c>
      <c r="G94" s="280" t="n">
        <v>0</v>
      </c>
      <c r="H94" s="280"/>
      <c r="I94" s="280"/>
      <c r="J94" s="280"/>
      <c r="K94" s="280"/>
    </row>
    <row r="95">
      <c r="A95" s="280" t="s">
        <v>58</v>
      </c>
      <c r="B95" s="280" t="s">
        <v>59</v>
      </c>
      <c r="C95" s="280" t="s">
        <v>19</v>
      </c>
      <c r="D95" s="280" t="n">
        <v>8629.0694681</v>
      </c>
      <c r="E95" s="280" t="n">
        <v>2.79054900239233</v>
      </c>
      <c r="F95" s="280" t="n">
        <v>93.2238049563242</v>
      </c>
      <c r="G95" s="280" t="n">
        <v>1.0613446746113</v>
      </c>
      <c r="H95" s="280" t="n">
        <v>627.2245355</v>
      </c>
      <c r="I95" s="280" t="n">
        <v>14.0851812690454</v>
      </c>
      <c r="J95" s="280" t="n">
        <v>6.77619504367576</v>
      </c>
      <c r="K95" s="280" t="n">
        <v>14.6014966068222</v>
      </c>
    </row>
    <row r="96">
      <c r="A96" s="280" t="s">
        <v>60</v>
      </c>
      <c r="B96" s="280" t="s">
        <v>61</v>
      </c>
      <c r="C96" s="280" t="s">
        <v>18</v>
      </c>
      <c r="D96" s="280" t="n">
        <v>5.338945</v>
      </c>
      <c r="E96" s="280" t="n">
        <v>100</v>
      </c>
      <c r="F96" s="280" t="n">
        <v>100</v>
      </c>
      <c r="G96" s="280" t="n">
        <v>0</v>
      </c>
      <c r="H96" s="280"/>
      <c r="I96" s="280"/>
      <c r="J96" s="280"/>
      <c r="K96" s="280"/>
    </row>
    <row r="97">
      <c r="A97" s="280" t="s">
        <v>60</v>
      </c>
      <c r="B97" s="280" t="s">
        <v>61</v>
      </c>
      <c r="C97" s="280" t="s">
        <v>19</v>
      </c>
      <c r="D97" s="280" t="n">
        <v>2888.3789908</v>
      </c>
      <c r="E97" s="280" t="n">
        <v>1.93202185550179</v>
      </c>
      <c r="F97" s="280" t="n">
        <v>93.1100861659254</v>
      </c>
      <c r="G97" s="280" t="n">
        <v>1.16896607577644</v>
      </c>
      <c r="H97" s="280" t="n">
        <v>213.7328316</v>
      </c>
      <c r="I97" s="280" t="n">
        <v>16.4157153606789</v>
      </c>
      <c r="J97" s="280" t="n">
        <v>6.88991383407456</v>
      </c>
      <c r="K97" s="280" t="n">
        <v>15.7973720226078</v>
      </c>
    </row>
    <row r="98">
      <c r="A98" s="280" t="s">
        <v>68</v>
      </c>
      <c r="B98" s="280" t="s">
        <v>69</v>
      </c>
      <c r="C98" s="280" t="s">
        <v>16</v>
      </c>
      <c r="D98" s="280" t="n">
        <v>2.6652925</v>
      </c>
      <c r="E98" s="280" t="n">
        <v>69.5727882823567</v>
      </c>
      <c r="F98" s="280" t="n">
        <v>100</v>
      </c>
      <c r="G98" s="280" t="n">
        <v>0</v>
      </c>
      <c r="H98" s="280"/>
      <c r="I98" s="280"/>
      <c r="J98" s="280"/>
      <c r="K98" s="280"/>
    </row>
    <row r="99">
      <c r="A99" s="280" t="s">
        <v>68</v>
      </c>
      <c r="B99" s="280" t="s">
        <v>69</v>
      </c>
      <c r="C99" s="280" t="s">
        <v>18</v>
      </c>
      <c r="D99" s="280" t="n">
        <v>1.2815832</v>
      </c>
      <c r="E99" s="280" t="n">
        <v>100</v>
      </c>
      <c r="F99" s="280" t="n">
        <v>100</v>
      </c>
      <c r="G99" s="280" t="n">
        <v>0</v>
      </c>
      <c r="H99" s="280"/>
      <c r="I99" s="280"/>
      <c r="J99" s="280"/>
      <c r="K99" s="280"/>
    </row>
    <row r="100">
      <c r="A100" s="280" t="s">
        <v>68</v>
      </c>
      <c r="B100" s="280" t="s">
        <v>69</v>
      </c>
      <c r="C100" s="280" t="s">
        <v>19</v>
      </c>
      <c r="D100" s="280" t="n">
        <v>552.4603702</v>
      </c>
      <c r="E100" s="280" t="n">
        <v>3.18044058532646</v>
      </c>
      <c r="F100" s="280" t="n">
        <v>96.7670956322728</v>
      </c>
      <c r="G100" s="280" t="n">
        <v>1.09802062789352</v>
      </c>
      <c r="H100" s="280" t="n">
        <v>18.4572197</v>
      </c>
      <c r="I100" s="280" t="n">
        <v>33.6886707006814</v>
      </c>
      <c r="J100" s="280" t="n">
        <v>3.23290436772721</v>
      </c>
      <c r="K100" s="280" t="n">
        <v>32.8658862186751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786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740</v>
      </c>
      <c r="I110" s="5" t="s">
        <v>741</v>
      </c>
      <c r="J110" s="5" t="s">
        <v>742</v>
      </c>
      <c r="K110" s="5" t="s">
        <v>743</v>
      </c>
    </row>
    <row r="111">
      <c r="A111" s="281" t="s">
        <v>74</v>
      </c>
      <c r="B111" s="281" t="s">
        <v>75</v>
      </c>
      <c r="C111" s="281" t="s">
        <v>16</v>
      </c>
      <c r="D111" s="281" t="n">
        <v>192.0463038</v>
      </c>
      <c r="E111" s="281" t="n">
        <v>48.9486158081222</v>
      </c>
      <c r="F111" s="281" t="n">
        <v>100</v>
      </c>
      <c r="G111" s="281" t="n">
        <v>0</v>
      </c>
      <c r="H111" s="281"/>
      <c r="I111" s="281"/>
      <c r="J111" s="281"/>
      <c r="K111" s="281"/>
    </row>
    <row r="112">
      <c r="A112" s="281" t="s">
        <v>74</v>
      </c>
      <c r="B112" s="281" t="s">
        <v>75</v>
      </c>
      <c r="C112" s="281" t="s">
        <v>18</v>
      </c>
      <c r="D112" s="281" t="n">
        <v>133.8309272</v>
      </c>
      <c r="E112" s="281" t="n">
        <v>47.4933484843744</v>
      </c>
      <c r="F112" s="281" t="n">
        <v>100</v>
      </c>
      <c r="G112" s="281" t="n">
        <v>0</v>
      </c>
      <c r="H112" s="281"/>
      <c r="I112" s="281"/>
      <c r="J112" s="281"/>
      <c r="K112" s="281"/>
    </row>
    <row r="113">
      <c r="A113" s="281" t="s">
        <v>74</v>
      </c>
      <c r="B113" s="281" t="s">
        <v>75</v>
      </c>
      <c r="C113" s="281" t="s">
        <v>19</v>
      </c>
      <c r="D113" s="281" t="n">
        <v>94912.0312596</v>
      </c>
      <c r="E113" s="281" t="n">
        <v>1.07768230960597</v>
      </c>
      <c r="F113" s="281" t="n">
        <v>95.1450602649949</v>
      </c>
      <c r="G113" s="281" t="n">
        <v>0.495543145386144</v>
      </c>
      <c r="H113" s="281" t="n">
        <v>4843.0490307</v>
      </c>
      <c r="I113" s="281" t="n">
        <v>9.79306946916231</v>
      </c>
      <c r="J113" s="281" t="n">
        <v>4.85493973500508</v>
      </c>
      <c r="K113" s="281" t="n">
        <v>9.7114454566181</v>
      </c>
    </row>
    <row r="114">
      <c r="A114" s="281" t="s">
        <v>76</v>
      </c>
      <c r="B114" s="281" t="s">
        <v>77</v>
      </c>
      <c r="C114" s="281" t="s">
        <v>16</v>
      </c>
      <c r="D114" s="281" t="n">
        <v>152.2309305</v>
      </c>
      <c r="E114" s="281" t="n">
        <v>44.7182130670718</v>
      </c>
      <c r="F114" s="281" t="n">
        <v>77.469904988442</v>
      </c>
      <c r="G114" s="281" t="n">
        <v>24.9603470270927</v>
      </c>
      <c r="H114" s="281" t="n">
        <v>44.2723833</v>
      </c>
      <c r="I114" s="281" t="n">
        <v>100</v>
      </c>
      <c r="J114" s="281" t="n">
        <v>22.530095011558</v>
      </c>
      <c r="K114" s="281" t="n">
        <v>85.8263452362463</v>
      </c>
    </row>
    <row r="115">
      <c r="A115" s="281" t="s">
        <v>76</v>
      </c>
      <c r="B115" s="281" t="s">
        <v>77</v>
      </c>
      <c r="C115" s="281" t="s">
        <v>18</v>
      </c>
      <c r="D115" s="281" t="n">
        <v>248.3093893</v>
      </c>
      <c r="E115" s="281" t="n">
        <v>40.0819617974076</v>
      </c>
      <c r="F115" s="281" t="n">
        <v>100</v>
      </c>
      <c r="G115" s="281" t="n">
        <v>0</v>
      </c>
      <c r="H115" s="281"/>
      <c r="I115" s="281"/>
      <c r="J115" s="281"/>
      <c r="K115" s="281"/>
    </row>
    <row r="116">
      <c r="A116" s="281" t="s">
        <v>76</v>
      </c>
      <c r="B116" s="281" t="s">
        <v>77</v>
      </c>
      <c r="C116" s="281" t="s">
        <v>19</v>
      </c>
      <c r="D116" s="281" t="n">
        <v>36169.9624766</v>
      </c>
      <c r="E116" s="281" t="n">
        <v>2.59933884934083</v>
      </c>
      <c r="F116" s="281" t="n">
        <v>96.1693592340816</v>
      </c>
      <c r="G116" s="281" t="n">
        <v>1.01980482899825</v>
      </c>
      <c r="H116" s="281" t="n">
        <v>1440.730539</v>
      </c>
      <c r="I116" s="281" t="n">
        <v>26.1228905841038</v>
      </c>
      <c r="J116" s="281" t="n">
        <v>3.8306407659184</v>
      </c>
      <c r="K116" s="281" t="n">
        <v>25.6024991487477</v>
      </c>
    </row>
    <row r="117">
      <c r="A117" s="281" t="s">
        <v>78</v>
      </c>
      <c r="B117" s="281" t="s">
        <v>79</v>
      </c>
      <c r="C117" s="281" t="s">
        <v>16</v>
      </c>
      <c r="D117" s="281" t="n">
        <v>552.2606344</v>
      </c>
      <c r="E117" s="281" t="n">
        <v>29.2541704486858</v>
      </c>
      <c r="F117" s="281" t="n">
        <v>94.3341304496137</v>
      </c>
      <c r="G117" s="281" t="n">
        <v>3.53584936661551</v>
      </c>
      <c r="H117" s="281" t="n">
        <v>33.1697202</v>
      </c>
      <c r="I117" s="281" t="n">
        <v>60.387371191866</v>
      </c>
      <c r="J117" s="281" t="n">
        <v>5.66586955038631</v>
      </c>
      <c r="K117" s="281" t="n">
        <v>58.8702709150353</v>
      </c>
    </row>
    <row r="118">
      <c r="A118" s="281" t="s">
        <v>78</v>
      </c>
      <c r="B118" s="281" t="s">
        <v>79</v>
      </c>
      <c r="C118" s="281" t="s">
        <v>18</v>
      </c>
      <c r="D118" s="281" t="n">
        <v>292.8182119</v>
      </c>
      <c r="E118" s="281" t="n">
        <v>23.8328645426973</v>
      </c>
      <c r="F118" s="281" t="n">
        <v>92.239344430003</v>
      </c>
      <c r="G118" s="281" t="n">
        <v>4.54488415296956</v>
      </c>
      <c r="H118" s="281" t="n">
        <v>24.6365724</v>
      </c>
      <c r="I118" s="281" t="n">
        <v>63.4198623705391</v>
      </c>
      <c r="J118" s="281" t="n">
        <v>7.76065556999703</v>
      </c>
      <c r="K118" s="281" t="n">
        <v>54.0182631478879</v>
      </c>
    </row>
    <row r="119">
      <c r="A119" s="281" t="s">
        <v>78</v>
      </c>
      <c r="B119" s="281" t="s">
        <v>79</v>
      </c>
      <c r="C119" s="281" t="s">
        <v>19</v>
      </c>
      <c r="D119" s="281" t="n">
        <v>35626.3660714</v>
      </c>
      <c r="E119" s="281" t="n">
        <v>1.57155015593706</v>
      </c>
      <c r="F119" s="281" t="n">
        <v>93.3569038009453</v>
      </c>
      <c r="G119" s="281" t="n">
        <v>0.671046740962756</v>
      </c>
      <c r="H119" s="281" t="n">
        <v>2535.1031086</v>
      </c>
      <c r="I119" s="281" t="n">
        <v>9.54582299657199</v>
      </c>
      <c r="J119" s="281" t="n">
        <v>6.64309619905467</v>
      </c>
      <c r="K119" s="281" t="n">
        <v>9.43036863607556</v>
      </c>
    </row>
    <row r="120">
      <c r="A120" s="281" t="s">
        <v>80</v>
      </c>
      <c r="B120" s="281" t="s">
        <v>81</v>
      </c>
      <c r="C120" s="281" t="s">
        <v>16</v>
      </c>
      <c r="D120" s="281" t="n">
        <v>1085.8081561</v>
      </c>
      <c r="E120" s="281" t="n">
        <v>21.7346167461883</v>
      </c>
      <c r="F120" s="281" t="n">
        <v>91.0810775473987</v>
      </c>
      <c r="G120" s="281" t="n">
        <v>6.70384931845512</v>
      </c>
      <c r="H120" s="281" t="n">
        <v>106.325474</v>
      </c>
      <c r="I120" s="281" t="n">
        <v>74.1935163740119</v>
      </c>
      <c r="J120" s="281" t="n">
        <v>8.91892245260131</v>
      </c>
      <c r="K120" s="281" t="n">
        <v>68.4604920476912</v>
      </c>
    </row>
    <row r="121">
      <c r="A121" s="281" t="s">
        <v>80</v>
      </c>
      <c r="B121" s="281" t="s">
        <v>81</v>
      </c>
      <c r="C121" s="281" t="s">
        <v>18</v>
      </c>
      <c r="D121" s="281" t="n">
        <v>933.4936919</v>
      </c>
      <c r="E121" s="281" t="n">
        <v>21.7639319695578</v>
      </c>
      <c r="F121" s="281" t="n">
        <v>94.1477701296095</v>
      </c>
      <c r="G121" s="281" t="n">
        <v>4.49897024595172</v>
      </c>
      <c r="H121" s="281" t="n">
        <v>58.0260123</v>
      </c>
      <c r="I121" s="281" t="n">
        <v>73.5248031766919</v>
      </c>
      <c r="J121" s="281" t="n">
        <v>5.85222987039051</v>
      </c>
      <c r="K121" s="281" t="n">
        <v>72.3772008134655</v>
      </c>
    </row>
    <row r="122">
      <c r="A122" s="281" t="s">
        <v>80</v>
      </c>
      <c r="B122" s="281" t="s">
        <v>81</v>
      </c>
      <c r="C122" s="281" t="s">
        <v>19</v>
      </c>
      <c r="D122" s="281" t="n">
        <v>123272.8123918</v>
      </c>
      <c r="E122" s="281" t="n">
        <v>1.16113293118353</v>
      </c>
      <c r="F122" s="281" t="n">
        <v>92.3599385553963</v>
      </c>
      <c r="G122" s="281" t="n">
        <v>0.536926986909641</v>
      </c>
      <c r="H122" s="281" t="n">
        <v>10197.1902088</v>
      </c>
      <c r="I122" s="281" t="n">
        <v>6.60665502533123</v>
      </c>
      <c r="J122" s="281" t="n">
        <v>7.6400614446037</v>
      </c>
      <c r="K122" s="281" t="n">
        <v>6.4908566350255</v>
      </c>
    </row>
    <row r="123">
      <c r="A123" s="281" t="s">
        <v>82</v>
      </c>
      <c r="B123" s="281" t="s">
        <v>83</v>
      </c>
      <c r="C123" s="281" t="s">
        <v>16</v>
      </c>
      <c r="D123" s="281" t="n">
        <v>787.4944818</v>
      </c>
      <c r="E123" s="281" t="n">
        <v>26.0473933288535</v>
      </c>
      <c r="F123" s="281" t="n">
        <v>98.7301276228611</v>
      </c>
      <c r="G123" s="281" t="n">
        <v>1.2974719660576</v>
      </c>
      <c r="H123" s="281" t="n">
        <v>10.1287977</v>
      </c>
      <c r="I123" s="281" t="n">
        <v>99.9999999999999</v>
      </c>
      <c r="J123" s="281" t="n">
        <v>1.26987237713891</v>
      </c>
      <c r="K123" s="281" t="n">
        <v>100.875942419164</v>
      </c>
    </row>
    <row r="124">
      <c r="A124" s="281" t="s">
        <v>82</v>
      </c>
      <c r="B124" s="281" t="s">
        <v>83</v>
      </c>
      <c r="C124" s="281" t="s">
        <v>18</v>
      </c>
      <c r="D124" s="281" t="n">
        <v>947.9773283</v>
      </c>
      <c r="E124" s="281" t="n">
        <v>21.9625381159536</v>
      </c>
      <c r="F124" s="281" t="n">
        <v>94.4641259300752</v>
      </c>
      <c r="G124" s="281" t="n">
        <v>4.0392879612502</v>
      </c>
      <c r="H124" s="281" t="n">
        <v>55.5542441</v>
      </c>
      <c r="I124" s="281" t="n">
        <v>71.837988247004</v>
      </c>
      <c r="J124" s="281" t="n">
        <v>5.53587406992478</v>
      </c>
      <c r="K124" s="281" t="n">
        <v>68.9263884654371</v>
      </c>
    </row>
    <row r="125">
      <c r="A125" s="281" t="s">
        <v>82</v>
      </c>
      <c r="B125" s="281" t="s">
        <v>83</v>
      </c>
      <c r="C125" s="281" t="s">
        <v>19</v>
      </c>
      <c r="D125" s="281" t="n">
        <v>90195.3441092</v>
      </c>
      <c r="E125" s="281" t="n">
        <v>1.22436693126009</v>
      </c>
      <c r="F125" s="281" t="n">
        <v>91.2814347919524</v>
      </c>
      <c r="G125" s="281" t="n">
        <v>0.740883268736261</v>
      </c>
      <c r="H125" s="281" t="n">
        <v>8614.8294105</v>
      </c>
      <c r="I125" s="281" t="n">
        <v>7.99986501133715</v>
      </c>
      <c r="J125" s="281" t="n">
        <v>8.71856520804757</v>
      </c>
      <c r="K125" s="281" t="n">
        <v>7.75688271748814</v>
      </c>
    </row>
    <row r="126">
      <c r="A126" s="281" t="s">
        <v>84</v>
      </c>
      <c r="B126" s="281" t="s">
        <v>85</v>
      </c>
      <c r="C126" s="281" t="s">
        <v>16</v>
      </c>
      <c r="D126" s="281" t="n">
        <v>421.9746577</v>
      </c>
      <c r="E126" s="281" t="n">
        <v>35.1025364097696</v>
      </c>
      <c r="F126" s="281" t="n">
        <v>93.487209584927</v>
      </c>
      <c r="G126" s="281" t="n">
        <v>6.91512492578427</v>
      </c>
      <c r="H126" s="281" t="n">
        <v>29.3968824</v>
      </c>
      <c r="I126" s="281" t="n">
        <v>100</v>
      </c>
      <c r="J126" s="281" t="n">
        <v>6.51279041507296</v>
      </c>
      <c r="K126" s="281" t="n">
        <v>99.2624807558013</v>
      </c>
    </row>
    <row r="127">
      <c r="A127" s="281" t="s">
        <v>84</v>
      </c>
      <c r="B127" s="281" t="s">
        <v>85</v>
      </c>
      <c r="C127" s="281" t="s">
        <v>18</v>
      </c>
      <c r="D127" s="281" t="n">
        <v>313.4979221</v>
      </c>
      <c r="E127" s="281" t="n">
        <v>41.6880431652675</v>
      </c>
      <c r="F127" s="281" t="n">
        <v>81.7547339513633</v>
      </c>
      <c r="G127" s="281" t="n">
        <v>19.9236695149448</v>
      </c>
      <c r="H127" s="281" t="n">
        <v>69.9635693</v>
      </c>
      <c r="I127" s="281" t="n">
        <v>100</v>
      </c>
      <c r="J127" s="281" t="n">
        <v>18.2452660486367</v>
      </c>
      <c r="K127" s="281" t="n">
        <v>89.2754480086583</v>
      </c>
    </row>
    <row r="128">
      <c r="A128" s="281" t="s">
        <v>84</v>
      </c>
      <c r="B128" s="281" t="s">
        <v>85</v>
      </c>
      <c r="C128" s="281" t="s">
        <v>19</v>
      </c>
      <c r="D128" s="281" t="n">
        <v>65361.1706152</v>
      </c>
      <c r="E128" s="281" t="n">
        <v>1.31886104950306</v>
      </c>
      <c r="F128" s="281" t="n">
        <v>93.9137445048898</v>
      </c>
      <c r="G128" s="281" t="n">
        <v>0.877488397848112</v>
      </c>
      <c r="H128" s="281" t="n">
        <v>4235.8526531</v>
      </c>
      <c r="I128" s="281" t="n">
        <v>13.8534652950541</v>
      </c>
      <c r="J128" s="281" t="n">
        <v>6.08625549511015</v>
      </c>
      <c r="K128" s="281" t="n">
        <v>13.5400528728578</v>
      </c>
    </row>
    <row r="129">
      <c r="A129" s="281" t="s">
        <v>86</v>
      </c>
      <c r="B129" s="281" t="s">
        <v>87</v>
      </c>
      <c r="C129" s="281" t="s">
        <v>16</v>
      </c>
      <c r="D129" s="281" t="n">
        <v>1659.6598991</v>
      </c>
      <c r="E129" s="281" t="n">
        <v>24.3524452946383</v>
      </c>
      <c r="F129" s="281" t="n">
        <v>92.7607232756595</v>
      </c>
      <c r="G129" s="281" t="n">
        <v>5.43368352430699</v>
      </c>
      <c r="H129" s="281" t="n">
        <v>129.5239715</v>
      </c>
      <c r="I129" s="281" t="n">
        <v>70.6103832722825</v>
      </c>
      <c r="J129" s="281" t="n">
        <v>7.23927672434048</v>
      </c>
      <c r="K129" s="281" t="n">
        <v>69.6246922114542</v>
      </c>
    </row>
    <row r="130">
      <c r="A130" s="281" t="s">
        <v>86</v>
      </c>
      <c r="B130" s="281" t="s">
        <v>87</v>
      </c>
      <c r="C130" s="281" t="s">
        <v>18</v>
      </c>
      <c r="D130" s="281" t="n">
        <v>2302.0162089</v>
      </c>
      <c r="E130" s="281" t="n">
        <v>19.2931987921791</v>
      </c>
      <c r="F130" s="281" t="n">
        <v>93.9461054592434</v>
      </c>
      <c r="G130" s="281" t="n">
        <v>4.6712544000161</v>
      </c>
      <c r="H130" s="281" t="n">
        <v>148.3421084</v>
      </c>
      <c r="I130" s="281" t="n">
        <v>74.1430645829589</v>
      </c>
      <c r="J130" s="281" t="n">
        <v>6.0538945407566</v>
      </c>
      <c r="K130" s="281" t="n">
        <v>72.489891513046</v>
      </c>
    </row>
    <row r="131">
      <c r="A131" s="281" t="s">
        <v>86</v>
      </c>
      <c r="B131" s="281" t="s">
        <v>87</v>
      </c>
      <c r="C131" s="281" t="s">
        <v>19</v>
      </c>
      <c r="D131" s="281" t="n">
        <v>170036.3498711</v>
      </c>
      <c r="E131" s="281" t="n">
        <v>1.26134206368565</v>
      </c>
      <c r="F131" s="281" t="n">
        <v>92.7635961570905</v>
      </c>
      <c r="G131" s="281" t="n">
        <v>0.624447151075833</v>
      </c>
      <c r="H131" s="281" t="n">
        <v>13264.3811432</v>
      </c>
      <c r="I131" s="281" t="n">
        <v>8.22688383516557</v>
      </c>
      <c r="J131" s="281" t="n">
        <v>7.23640384290949</v>
      </c>
      <c r="K131" s="281" t="n">
        <v>8.00479970456628</v>
      </c>
    </row>
    <row r="132">
      <c r="A132" s="281" t="s">
        <v>88</v>
      </c>
      <c r="B132" s="281" t="s">
        <v>89</v>
      </c>
      <c r="C132" s="281" t="s">
        <v>16</v>
      </c>
      <c r="D132" s="281" t="n">
        <v>1603.4694413</v>
      </c>
      <c r="E132" s="281" t="n">
        <v>17.3973516554799</v>
      </c>
      <c r="F132" s="281" t="n">
        <v>84.6886703489232</v>
      </c>
      <c r="G132" s="281" t="n">
        <v>6.77994855068751</v>
      </c>
      <c r="H132" s="281" t="n">
        <v>289.9000433</v>
      </c>
      <c r="I132" s="281" t="n">
        <v>41.4985091105909</v>
      </c>
      <c r="J132" s="281" t="n">
        <v>15.3113296510768</v>
      </c>
      <c r="K132" s="281" t="n">
        <v>37.5006508824956</v>
      </c>
    </row>
    <row r="133">
      <c r="A133" s="281" t="s">
        <v>88</v>
      </c>
      <c r="B133" s="281" t="s">
        <v>89</v>
      </c>
      <c r="C133" s="281" t="s">
        <v>18</v>
      </c>
      <c r="D133" s="281" t="n">
        <v>3861.1259974</v>
      </c>
      <c r="E133" s="281" t="n">
        <v>11.5617465324656</v>
      </c>
      <c r="F133" s="281" t="n">
        <v>94.7557632396721</v>
      </c>
      <c r="G133" s="281" t="n">
        <v>2.75364915279082</v>
      </c>
      <c r="H133" s="281" t="n">
        <v>213.6931644</v>
      </c>
      <c r="I133" s="281" t="n">
        <v>50.9570302781734</v>
      </c>
      <c r="J133" s="281" t="n">
        <v>5.24423676032788</v>
      </c>
      <c r="K133" s="281" t="n">
        <v>49.7544521904188</v>
      </c>
    </row>
    <row r="134">
      <c r="A134" s="281" t="s">
        <v>88</v>
      </c>
      <c r="B134" s="281" t="s">
        <v>89</v>
      </c>
      <c r="C134" s="281" t="s">
        <v>19</v>
      </c>
      <c r="D134" s="281" t="n">
        <v>336573.2158556</v>
      </c>
      <c r="E134" s="281" t="n">
        <v>0.698268083462697</v>
      </c>
      <c r="F134" s="281" t="n">
        <v>93.7227905990649</v>
      </c>
      <c r="G134" s="281" t="n">
        <v>0.335259335253803</v>
      </c>
      <c r="H134" s="281" t="n">
        <v>22542.4418241</v>
      </c>
      <c r="I134" s="281" t="n">
        <v>5.10978822508081</v>
      </c>
      <c r="J134" s="281" t="n">
        <v>6.27720940093509</v>
      </c>
      <c r="K134" s="281" t="n">
        <v>5.00563840831774</v>
      </c>
    </row>
    <row r="135">
      <c r="A135" s="281" t="s">
        <v>90</v>
      </c>
      <c r="B135" s="281" t="s">
        <v>91</v>
      </c>
      <c r="C135" s="281" t="s">
        <v>16</v>
      </c>
      <c r="D135" s="281" t="n">
        <v>406.3087699</v>
      </c>
      <c r="E135" s="281" t="n">
        <v>34.6256080642147</v>
      </c>
      <c r="F135" s="281" t="n">
        <v>97.8060307472612</v>
      </c>
      <c r="G135" s="281" t="n">
        <v>2.325497336018</v>
      </c>
      <c r="H135" s="281" t="n">
        <v>9.1142534</v>
      </c>
      <c r="I135" s="281" t="n">
        <v>100</v>
      </c>
      <c r="J135" s="281" t="n">
        <v>2.19396925273881</v>
      </c>
      <c r="K135" s="281" t="n">
        <v>103.669485643575</v>
      </c>
    </row>
    <row r="136">
      <c r="A136" s="281" t="s">
        <v>90</v>
      </c>
      <c r="B136" s="281" t="s">
        <v>91</v>
      </c>
      <c r="C136" s="281" t="s">
        <v>18</v>
      </c>
      <c r="D136" s="281" t="n">
        <v>860.2988659</v>
      </c>
      <c r="E136" s="281" t="n">
        <v>22.8413582960769</v>
      </c>
      <c r="F136" s="281" t="n">
        <v>95.663627659649</v>
      </c>
      <c r="G136" s="281" t="n">
        <v>3.1312209022139</v>
      </c>
      <c r="H136" s="281" t="n">
        <v>38.9968089</v>
      </c>
      <c r="I136" s="281" t="n">
        <v>72.827323212803</v>
      </c>
      <c r="J136" s="281" t="n">
        <v>4.33637234035099</v>
      </c>
      <c r="K136" s="281" t="n">
        <v>69.0770826393692</v>
      </c>
    </row>
    <row r="137">
      <c r="A137" s="281" t="s">
        <v>90</v>
      </c>
      <c r="B137" s="281" t="s">
        <v>91</v>
      </c>
      <c r="C137" s="281" t="s">
        <v>19</v>
      </c>
      <c r="D137" s="281" t="n">
        <v>137568.4500089</v>
      </c>
      <c r="E137" s="281" t="n">
        <v>0.684136171560673</v>
      </c>
      <c r="F137" s="281" t="n">
        <v>94.5733442077796</v>
      </c>
      <c r="G137" s="281" t="n">
        <v>0.423408612446501</v>
      </c>
      <c r="H137" s="281" t="n">
        <v>7893.7319212</v>
      </c>
      <c r="I137" s="281" t="n">
        <v>7.53361875819538</v>
      </c>
      <c r="J137" s="281" t="n">
        <v>5.42665579222044</v>
      </c>
      <c r="K137" s="281" t="n">
        <v>7.37897703090852</v>
      </c>
    </row>
    <row r="138">
      <c r="A138" s="281" t="s">
        <v>92</v>
      </c>
      <c r="B138" s="281" t="s">
        <v>93</v>
      </c>
      <c r="C138" s="281" t="s">
        <v>16</v>
      </c>
      <c r="D138" s="281" t="n">
        <v>790.0357872</v>
      </c>
      <c r="E138" s="281" t="n">
        <v>24.3688444187672</v>
      </c>
      <c r="F138" s="281" t="n">
        <v>95.6167068469889</v>
      </c>
      <c r="G138" s="281" t="n">
        <v>4.51947666047578</v>
      </c>
      <c r="H138" s="281" t="n">
        <v>36.2170856</v>
      </c>
      <c r="I138" s="281" t="n">
        <v>99.9999999999997</v>
      </c>
      <c r="J138" s="281" t="n">
        <v>4.38329315301111</v>
      </c>
      <c r="K138" s="281" t="n">
        <v>98.5873998981025</v>
      </c>
    </row>
    <row r="139">
      <c r="A139" s="281" t="s">
        <v>92</v>
      </c>
      <c r="B139" s="281" t="s">
        <v>93</v>
      </c>
      <c r="C139" s="281" t="s">
        <v>18</v>
      </c>
      <c r="D139" s="281" t="n">
        <v>1027.2396045</v>
      </c>
      <c r="E139" s="281" t="n">
        <v>26.9248309814358</v>
      </c>
      <c r="F139" s="281" t="n">
        <v>90.0352988791039</v>
      </c>
      <c r="G139" s="281" t="n">
        <v>6.20733094345274</v>
      </c>
      <c r="H139" s="281" t="n">
        <v>113.69025</v>
      </c>
      <c r="I139" s="281" t="n">
        <v>70.8872359786707</v>
      </c>
      <c r="J139" s="281" t="n">
        <v>9.96470112089612</v>
      </c>
      <c r="K139" s="281" t="n">
        <v>56.0858664956142</v>
      </c>
    </row>
    <row r="140">
      <c r="A140" s="281" t="s">
        <v>92</v>
      </c>
      <c r="B140" s="281" t="s">
        <v>93</v>
      </c>
      <c r="C140" s="281" t="s">
        <v>19</v>
      </c>
      <c r="D140" s="281" t="n">
        <v>234390.6065205</v>
      </c>
      <c r="E140" s="281" t="n">
        <v>0.840581851555389</v>
      </c>
      <c r="F140" s="281" t="n">
        <v>94.8619660397894</v>
      </c>
      <c r="G140" s="281" t="n">
        <v>0.368503627564487</v>
      </c>
      <c r="H140" s="281" t="n">
        <v>12695.3609179</v>
      </c>
      <c r="I140" s="281" t="n">
        <v>6.95037639956729</v>
      </c>
      <c r="J140" s="281" t="n">
        <v>5.13803396021064</v>
      </c>
      <c r="K140" s="281" t="n">
        <v>6.80357095228862</v>
      </c>
    </row>
    <row r="141">
      <c r="A141" s="281" t="s">
        <v>94</v>
      </c>
      <c r="B141" s="281" t="s">
        <v>95</v>
      </c>
      <c r="C141" s="281" t="s">
        <v>16</v>
      </c>
      <c r="D141" s="281" t="n">
        <v>3624.9656009</v>
      </c>
      <c r="E141" s="281" t="n">
        <v>22.4955773647045</v>
      </c>
      <c r="F141" s="281" t="n">
        <v>97.8741084057929</v>
      </c>
      <c r="G141" s="281" t="n">
        <v>1.66061929258744</v>
      </c>
      <c r="H141" s="281" t="n">
        <v>78.7366958</v>
      </c>
      <c r="I141" s="281" t="n">
        <v>74.7480399135629</v>
      </c>
      <c r="J141" s="281" t="n">
        <v>2.12589159420708</v>
      </c>
      <c r="K141" s="281" t="n">
        <v>76.4533963567769</v>
      </c>
    </row>
    <row r="142">
      <c r="A142" s="281" t="s">
        <v>94</v>
      </c>
      <c r="B142" s="281" t="s">
        <v>95</v>
      </c>
      <c r="C142" s="281" t="s">
        <v>18</v>
      </c>
      <c r="D142" s="281" t="n">
        <v>1890.3019412</v>
      </c>
      <c r="E142" s="281" t="n">
        <v>19.9586380062191</v>
      </c>
      <c r="F142" s="281" t="n">
        <v>97.4165225861046</v>
      </c>
      <c r="G142" s="281" t="n">
        <v>2.5773609096185</v>
      </c>
      <c r="H142" s="281" t="n">
        <v>50.1306374</v>
      </c>
      <c r="I142" s="281" t="n">
        <v>100</v>
      </c>
      <c r="J142" s="281" t="n">
        <v>2.58347741389545</v>
      </c>
      <c r="K142" s="281" t="n">
        <v>97.1858843874356</v>
      </c>
    </row>
    <row r="143">
      <c r="A143" s="281" t="s">
        <v>94</v>
      </c>
      <c r="B143" s="281" t="s">
        <v>95</v>
      </c>
      <c r="C143" s="281" t="s">
        <v>19</v>
      </c>
      <c r="D143" s="281" t="n">
        <v>272327.0243197</v>
      </c>
      <c r="E143" s="281" t="n">
        <v>0.839015587426239</v>
      </c>
      <c r="F143" s="281" t="n">
        <v>94.2579133931243</v>
      </c>
      <c r="G143" s="281" t="n">
        <v>0.48802638907848</v>
      </c>
      <c r="H143" s="281" t="n">
        <v>16589.8575806</v>
      </c>
      <c r="I143" s="281" t="n">
        <v>8.27258291160911</v>
      </c>
      <c r="J143" s="281" t="n">
        <v>5.7420866068757</v>
      </c>
      <c r="K143" s="281" t="n">
        <v>8.01108591086675</v>
      </c>
    </row>
    <row r="144">
      <c r="A144" s="281" t="s">
        <v>96</v>
      </c>
      <c r="B144" s="281" t="s">
        <v>97</v>
      </c>
      <c r="C144" s="281" t="s">
        <v>16</v>
      </c>
      <c r="D144" s="281" t="n">
        <v>1179.6065386</v>
      </c>
      <c r="E144" s="281" t="n">
        <v>29.9796158378211</v>
      </c>
      <c r="F144" s="281" t="n">
        <v>98.8759860164032</v>
      </c>
      <c r="G144" s="281" t="n">
        <v>1.12076123353</v>
      </c>
      <c r="H144" s="281" t="n">
        <v>13.409669</v>
      </c>
      <c r="I144" s="281" t="n">
        <v>100</v>
      </c>
      <c r="J144" s="281" t="n">
        <v>1.12401398359678</v>
      </c>
      <c r="K144" s="281" t="n">
        <v>98.5898517913749</v>
      </c>
    </row>
    <row r="145">
      <c r="A145" s="281" t="s">
        <v>96</v>
      </c>
      <c r="B145" s="281" t="s">
        <v>97</v>
      </c>
      <c r="C145" s="281" t="s">
        <v>18</v>
      </c>
      <c r="D145" s="281" t="n">
        <v>66.9962581</v>
      </c>
      <c r="E145" s="281" t="n">
        <v>52.7181422995017</v>
      </c>
      <c r="F145" s="281" t="n">
        <v>72.4133563143362</v>
      </c>
      <c r="G145" s="281" t="n">
        <v>31.3779098836516</v>
      </c>
      <c r="H145" s="281" t="n">
        <v>25.5229421</v>
      </c>
      <c r="I145" s="281" t="n">
        <v>100</v>
      </c>
      <c r="J145" s="281" t="n">
        <v>27.5866436856639</v>
      </c>
      <c r="K145" s="281" t="n">
        <v>82.3652124808785</v>
      </c>
    </row>
    <row r="146">
      <c r="A146" s="281" t="s">
        <v>96</v>
      </c>
      <c r="B146" s="281" t="s">
        <v>97</v>
      </c>
      <c r="C146" s="281" t="s">
        <v>19</v>
      </c>
      <c r="D146" s="281" t="n">
        <v>27090.0142045</v>
      </c>
      <c r="E146" s="281" t="n">
        <v>1.94593676585155</v>
      </c>
      <c r="F146" s="281" t="n">
        <v>95.4199992651252</v>
      </c>
      <c r="G146" s="281" t="n">
        <v>0.559287493421691</v>
      </c>
      <c r="H146" s="281" t="n">
        <v>1300.275476</v>
      </c>
      <c r="I146" s="281" t="n">
        <v>11.723765251804</v>
      </c>
      <c r="J146" s="281" t="n">
        <v>4.58000073487485</v>
      </c>
      <c r="K146" s="281" t="n">
        <v>11.6522278708214</v>
      </c>
    </row>
    <row r="147">
      <c r="A147" s="281" t="s">
        <v>98</v>
      </c>
      <c r="B147" s="281" t="s">
        <v>99</v>
      </c>
      <c r="C147" s="281" t="s">
        <v>16</v>
      </c>
      <c r="D147" s="281" t="n">
        <v>223.2078643</v>
      </c>
      <c r="E147" s="281" t="n">
        <v>26.429111945655</v>
      </c>
      <c r="F147" s="281" t="n">
        <v>93.5605376217236</v>
      </c>
      <c r="G147" s="281" t="n">
        <v>6.4155131447782</v>
      </c>
      <c r="H147" s="281" t="n">
        <v>15.3626591</v>
      </c>
      <c r="I147" s="281" t="n">
        <v>100</v>
      </c>
      <c r="J147" s="281" t="n">
        <v>6.43946237827636</v>
      </c>
      <c r="K147" s="281" t="n">
        <v>93.2125732995351</v>
      </c>
    </row>
    <row r="148">
      <c r="A148" s="281" t="s">
        <v>98</v>
      </c>
      <c r="B148" s="281" t="s">
        <v>99</v>
      </c>
      <c r="C148" s="281" t="s">
        <v>18</v>
      </c>
      <c r="D148" s="281" t="n">
        <v>271.7675593</v>
      </c>
      <c r="E148" s="281" t="n">
        <v>25.5704127982054</v>
      </c>
      <c r="F148" s="281" t="n">
        <v>100</v>
      </c>
      <c r="G148" s="281" t="n">
        <v>0.00000000000000283888610377374</v>
      </c>
      <c r="H148" s="281"/>
      <c r="I148" s="281"/>
      <c r="J148" s="281"/>
      <c r="K148" s="281"/>
    </row>
    <row r="149">
      <c r="A149" s="281" t="s">
        <v>98</v>
      </c>
      <c r="B149" s="281" t="s">
        <v>99</v>
      </c>
      <c r="C149" s="281" t="s">
        <v>19</v>
      </c>
      <c r="D149" s="281" t="n">
        <v>50430.6710953</v>
      </c>
      <c r="E149" s="281" t="n">
        <v>1.29721947526186</v>
      </c>
      <c r="F149" s="281" t="n">
        <v>96.0787923582602</v>
      </c>
      <c r="G149" s="281" t="n">
        <v>0.43408498020152</v>
      </c>
      <c r="H149" s="281" t="n">
        <v>2058.1975275</v>
      </c>
      <c r="I149" s="281" t="n">
        <v>10.7216213675394</v>
      </c>
      <c r="J149" s="281" t="n">
        <v>3.9212076417398</v>
      </c>
      <c r="K149" s="281" t="n">
        <v>10.6361010405755</v>
      </c>
    </row>
    <row r="150">
      <c r="A150" s="281" t="s">
        <v>100</v>
      </c>
      <c r="B150" s="281" t="s">
        <v>101</v>
      </c>
      <c r="C150" s="281" t="s">
        <v>16</v>
      </c>
      <c r="D150" s="281" t="n">
        <v>375.011898</v>
      </c>
      <c r="E150" s="281" t="n">
        <v>54.5712989013582</v>
      </c>
      <c r="F150" s="281" t="n">
        <v>89.3061411118206</v>
      </c>
      <c r="G150" s="281" t="n">
        <v>6.40642480447821</v>
      </c>
      <c r="H150" s="281" t="n">
        <v>44.9053589</v>
      </c>
      <c r="I150" s="281" t="n">
        <v>72.5752634824229</v>
      </c>
      <c r="J150" s="281" t="n">
        <v>10.6938588881795</v>
      </c>
      <c r="K150" s="281" t="n">
        <v>53.5010872682648</v>
      </c>
    </row>
    <row r="151">
      <c r="A151" s="281" t="s">
        <v>100</v>
      </c>
      <c r="B151" s="281" t="s">
        <v>101</v>
      </c>
      <c r="C151" s="281" t="s">
        <v>18</v>
      </c>
      <c r="D151" s="281" t="n">
        <v>172.3895871</v>
      </c>
      <c r="E151" s="281" t="n">
        <v>32.4024694073793</v>
      </c>
      <c r="F151" s="281" t="n">
        <v>77.6121498138414</v>
      </c>
      <c r="G151" s="281" t="n">
        <v>12.7977371444645</v>
      </c>
      <c r="H151" s="281" t="n">
        <v>49.7271659</v>
      </c>
      <c r="I151" s="281" t="n">
        <v>57.1628255754151</v>
      </c>
      <c r="J151" s="281" t="n">
        <v>22.3878501861586</v>
      </c>
      <c r="K151" s="281" t="n">
        <v>44.3660237260489</v>
      </c>
    </row>
    <row r="152">
      <c r="A152" s="281" t="s">
        <v>100</v>
      </c>
      <c r="B152" s="281" t="s">
        <v>101</v>
      </c>
      <c r="C152" s="281" t="s">
        <v>19</v>
      </c>
      <c r="D152" s="281" t="n">
        <v>13679.2064062</v>
      </c>
      <c r="E152" s="281" t="n">
        <v>3.01233943763963</v>
      </c>
      <c r="F152" s="281" t="n">
        <v>92.5785295396278</v>
      </c>
      <c r="G152" s="281" t="n">
        <v>1.21485358301867</v>
      </c>
      <c r="H152" s="281" t="n">
        <v>1096.5806734</v>
      </c>
      <c r="I152" s="281" t="n">
        <v>15.5215477425246</v>
      </c>
      <c r="J152" s="281" t="n">
        <v>7.42147046037216</v>
      </c>
      <c r="K152" s="281" t="n">
        <v>15.1545921960292</v>
      </c>
    </row>
    <row r="153">
      <c r="A153" s="281" t="s">
        <v>102</v>
      </c>
      <c r="B153" s="281" t="s">
        <v>103</v>
      </c>
      <c r="C153" s="281" t="s">
        <v>16</v>
      </c>
      <c r="D153" s="281" t="n">
        <v>179.8273764</v>
      </c>
      <c r="E153" s="281" t="n">
        <v>27.8990580947172</v>
      </c>
      <c r="F153" s="281" t="n">
        <v>81.2802765678891</v>
      </c>
      <c r="G153" s="281" t="n">
        <v>14.8255249608489</v>
      </c>
      <c r="H153" s="281" t="n">
        <v>41.4161823</v>
      </c>
      <c r="I153" s="281" t="n">
        <v>73.3956761052228</v>
      </c>
      <c r="J153" s="281" t="n">
        <v>18.7197234321109</v>
      </c>
      <c r="K153" s="281" t="n">
        <v>64.3718254413366</v>
      </c>
    </row>
    <row r="154">
      <c r="A154" s="281" t="s">
        <v>102</v>
      </c>
      <c r="B154" s="281" t="s">
        <v>103</v>
      </c>
      <c r="C154" s="281" t="s">
        <v>18</v>
      </c>
      <c r="D154" s="281" t="n">
        <v>220.3040154</v>
      </c>
      <c r="E154" s="281" t="n">
        <v>34.4290214194526</v>
      </c>
      <c r="F154" s="281" t="n">
        <v>100</v>
      </c>
      <c r="G154" s="281" t="n">
        <v>0</v>
      </c>
      <c r="H154" s="281"/>
      <c r="I154" s="281"/>
      <c r="J154" s="281"/>
      <c r="K154" s="281"/>
    </row>
    <row r="155">
      <c r="A155" s="281" t="s">
        <v>102</v>
      </c>
      <c r="B155" s="281" t="s">
        <v>103</v>
      </c>
      <c r="C155" s="281" t="s">
        <v>19</v>
      </c>
      <c r="D155" s="281" t="n">
        <v>26276.8717986</v>
      </c>
      <c r="E155" s="281" t="n">
        <v>1.60502104334565</v>
      </c>
      <c r="F155" s="281" t="n">
        <v>94.6024407812144</v>
      </c>
      <c r="G155" s="281" t="n">
        <v>0.85915117783418</v>
      </c>
      <c r="H155" s="281" t="n">
        <v>1499.2316313</v>
      </c>
      <c r="I155" s="281" t="n">
        <v>15.5148483098362</v>
      </c>
      <c r="J155" s="281" t="n">
        <v>5.39755921878563</v>
      </c>
      <c r="K155" s="281" t="n">
        <v>15.0582504292477</v>
      </c>
    </row>
    <row r="156">
      <c r="A156" s="281" t="s">
        <v>104</v>
      </c>
      <c r="B156" s="281" t="s">
        <v>105</v>
      </c>
      <c r="C156" s="281" t="s">
        <v>16</v>
      </c>
      <c r="D156" s="281" t="n">
        <v>33.9870019</v>
      </c>
      <c r="E156" s="281" t="n">
        <v>70.7518343554534</v>
      </c>
      <c r="F156" s="281" t="n">
        <v>78.8426424542898</v>
      </c>
      <c r="G156" s="281" t="n">
        <v>14.4500060658419</v>
      </c>
      <c r="H156" s="281" t="n">
        <v>9.1203837</v>
      </c>
      <c r="I156" s="281" t="n">
        <v>99.9999999999998</v>
      </c>
      <c r="J156" s="281" t="n">
        <v>21.1573575457102</v>
      </c>
      <c r="K156" s="281" t="n">
        <v>53.8477765595301</v>
      </c>
    </row>
    <row r="157">
      <c r="A157" s="281" t="s">
        <v>104</v>
      </c>
      <c r="B157" s="281" t="s">
        <v>105</v>
      </c>
      <c r="C157" s="281" t="s">
        <v>18</v>
      </c>
      <c r="D157" s="281" t="n">
        <v>88.6297397</v>
      </c>
      <c r="E157" s="281" t="n">
        <v>40.1602715697936</v>
      </c>
      <c r="F157" s="281" t="n">
        <v>84.6292434282879</v>
      </c>
      <c r="G157" s="281" t="n">
        <v>11.4179421262007</v>
      </c>
      <c r="H157" s="281" t="n">
        <v>16.0973453</v>
      </c>
      <c r="I157" s="281" t="n">
        <v>77.6372322922232</v>
      </c>
      <c r="J157" s="281" t="n">
        <v>15.3707565717121</v>
      </c>
      <c r="K157" s="281" t="n">
        <v>62.8655980035934</v>
      </c>
    </row>
    <row r="158">
      <c r="A158" s="281" t="s">
        <v>104</v>
      </c>
      <c r="B158" s="281" t="s">
        <v>105</v>
      </c>
      <c r="C158" s="281" t="s">
        <v>19</v>
      </c>
      <c r="D158" s="281" t="n">
        <v>26075.5314725</v>
      </c>
      <c r="E158" s="281" t="n">
        <v>1.77271653003158</v>
      </c>
      <c r="F158" s="281" t="n">
        <v>94.8463432711573</v>
      </c>
      <c r="G158" s="281" t="n">
        <v>0.727832208240637</v>
      </c>
      <c r="H158" s="281" t="n">
        <v>1416.8636723</v>
      </c>
      <c r="I158" s="281" t="n">
        <v>13.4651659415607</v>
      </c>
      <c r="J158" s="281" t="n">
        <v>5.15365672884267</v>
      </c>
      <c r="K158" s="281" t="n">
        <v>13.3948043299535</v>
      </c>
    </row>
    <row r="159">
      <c r="A159" s="281" t="s">
        <v>108</v>
      </c>
      <c r="B159" s="281" t="s">
        <v>109</v>
      </c>
      <c r="C159" s="281" t="s">
        <v>16</v>
      </c>
      <c r="D159" s="281" t="n">
        <v>551.7722983</v>
      </c>
      <c r="E159" s="281" t="n">
        <v>22.8411204868242</v>
      </c>
      <c r="F159" s="281" t="n">
        <v>100</v>
      </c>
      <c r="G159" s="281" t="n">
        <v>0</v>
      </c>
      <c r="H159" s="281"/>
      <c r="I159" s="281"/>
      <c r="J159" s="281"/>
      <c r="K159" s="281"/>
    </row>
    <row r="160">
      <c r="A160" s="281" t="s">
        <v>108</v>
      </c>
      <c r="B160" s="281" t="s">
        <v>109</v>
      </c>
      <c r="C160" s="281" t="s">
        <v>18</v>
      </c>
      <c r="D160" s="281" t="n">
        <v>865.3020133</v>
      </c>
      <c r="E160" s="281" t="n">
        <v>24.4360492250132</v>
      </c>
      <c r="F160" s="281" t="n">
        <v>89.2052246456255</v>
      </c>
      <c r="G160" s="281" t="n">
        <v>7.10697429580662</v>
      </c>
      <c r="H160" s="281" t="n">
        <v>104.7106925</v>
      </c>
      <c r="I160" s="281" t="n">
        <v>60.528539101221</v>
      </c>
      <c r="J160" s="281" t="n">
        <v>10.7947753543745</v>
      </c>
      <c r="K160" s="281" t="n">
        <v>58.7301928753151</v>
      </c>
    </row>
    <row r="161">
      <c r="A161" s="281" t="s">
        <v>108</v>
      </c>
      <c r="B161" s="281" t="s">
        <v>109</v>
      </c>
      <c r="C161" s="281" t="s">
        <v>19</v>
      </c>
      <c r="D161" s="281" t="n">
        <v>90228.2317882</v>
      </c>
      <c r="E161" s="281" t="n">
        <v>1.08059487076708</v>
      </c>
      <c r="F161" s="281" t="n">
        <v>93.5303253201403</v>
      </c>
      <c r="G161" s="281" t="n">
        <v>0.521408477017729</v>
      </c>
      <c r="H161" s="281" t="n">
        <v>6241.262442</v>
      </c>
      <c r="I161" s="281" t="n">
        <v>7.69092294333164</v>
      </c>
      <c r="J161" s="281" t="n">
        <v>6.46967467985974</v>
      </c>
      <c r="K161" s="281" t="n">
        <v>7.53786038608117</v>
      </c>
    </row>
    <row r="162">
      <c r="A162" s="281" t="s">
        <v>110</v>
      </c>
      <c r="B162" s="281" t="s">
        <v>111</v>
      </c>
      <c r="C162" s="281" t="s">
        <v>16</v>
      </c>
      <c r="D162" s="281" t="n">
        <v>1801.8751646</v>
      </c>
      <c r="E162" s="281" t="n">
        <v>17.167719647022</v>
      </c>
      <c r="F162" s="281" t="n">
        <v>92.668333220882</v>
      </c>
      <c r="G162" s="281" t="n">
        <v>3.40652582665844</v>
      </c>
      <c r="H162" s="281" t="n">
        <v>142.559468</v>
      </c>
      <c r="I162" s="281" t="n">
        <v>45.5677642920875</v>
      </c>
      <c r="J162" s="281" t="n">
        <v>7.33166677911803</v>
      </c>
      <c r="K162" s="281" t="n">
        <v>43.0566581843889</v>
      </c>
    </row>
    <row r="163">
      <c r="A163" s="281" t="s">
        <v>110</v>
      </c>
      <c r="B163" s="281" t="s">
        <v>111</v>
      </c>
      <c r="C163" s="281" t="s">
        <v>18</v>
      </c>
      <c r="D163" s="281" t="n">
        <v>1877.0646922</v>
      </c>
      <c r="E163" s="281" t="n">
        <v>17.7479752479694</v>
      </c>
      <c r="F163" s="281" t="n">
        <v>81.1222068743821</v>
      </c>
      <c r="G163" s="281" t="n">
        <v>7.73913653659909</v>
      </c>
      <c r="H163" s="281" t="n">
        <v>436.8081233</v>
      </c>
      <c r="I163" s="281" t="n">
        <v>37.2224196807005</v>
      </c>
      <c r="J163" s="281" t="n">
        <v>18.8777931256179</v>
      </c>
      <c r="K163" s="281" t="n">
        <v>33.2568447473402</v>
      </c>
    </row>
    <row r="164">
      <c r="A164" s="281" t="s">
        <v>110</v>
      </c>
      <c r="B164" s="281" t="s">
        <v>111</v>
      </c>
      <c r="C164" s="281" t="s">
        <v>19</v>
      </c>
      <c r="D164" s="281" t="n">
        <v>137364.098285</v>
      </c>
      <c r="E164" s="281" t="n">
        <v>1.19167872482378</v>
      </c>
      <c r="F164" s="281" t="n">
        <v>91.4543496691025</v>
      </c>
      <c r="G164" s="281" t="n">
        <v>0.613561183991432</v>
      </c>
      <c r="H164" s="281" t="n">
        <v>12835.5355017</v>
      </c>
      <c r="I164" s="281" t="n">
        <v>6.80106111339603</v>
      </c>
      <c r="J164" s="281" t="n">
        <v>8.54565033089752</v>
      </c>
      <c r="K164" s="281" t="n">
        <v>6.56624562103369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787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740</v>
      </c>
      <c r="I174" s="5" t="s">
        <v>741</v>
      </c>
      <c r="J174" s="5" t="s">
        <v>742</v>
      </c>
      <c r="K174" s="5" t="s">
        <v>743</v>
      </c>
    </row>
    <row r="175">
      <c r="A175" s="282" t="s">
        <v>74</v>
      </c>
      <c r="B175" s="282" t="s">
        <v>75</v>
      </c>
      <c r="C175" s="282" t="s">
        <v>16</v>
      </c>
      <c r="D175" s="282" t="n">
        <v>192.0463038</v>
      </c>
      <c r="E175" s="282" t="n">
        <v>48.9486158081222</v>
      </c>
      <c r="F175" s="282" t="n">
        <v>100</v>
      </c>
      <c r="G175" s="282" t="n">
        <v>0</v>
      </c>
      <c r="H175" s="282"/>
      <c r="I175" s="282"/>
      <c r="J175" s="282"/>
      <c r="K175" s="282"/>
    </row>
    <row r="176">
      <c r="A176" s="282" t="s">
        <v>74</v>
      </c>
      <c r="B176" s="282" t="s">
        <v>75</v>
      </c>
      <c r="C176" s="282" t="s">
        <v>18</v>
      </c>
      <c r="D176" s="282" t="n">
        <v>133.8309272</v>
      </c>
      <c r="E176" s="282" t="n">
        <v>47.4933484843744</v>
      </c>
      <c r="F176" s="282" t="n">
        <v>100</v>
      </c>
      <c r="G176" s="282" t="n">
        <v>0</v>
      </c>
      <c r="H176" s="282"/>
      <c r="I176" s="282"/>
      <c r="J176" s="282"/>
      <c r="K176" s="282"/>
    </row>
    <row r="177">
      <c r="A177" s="282" t="s">
        <v>74</v>
      </c>
      <c r="B177" s="282" t="s">
        <v>75</v>
      </c>
      <c r="C177" s="282" t="s">
        <v>19</v>
      </c>
      <c r="D177" s="282" t="n">
        <v>94912.0312596</v>
      </c>
      <c r="E177" s="282" t="n">
        <v>1.07768230960597</v>
      </c>
      <c r="F177" s="282" t="n">
        <v>95.1450602649949</v>
      </c>
      <c r="G177" s="282" t="n">
        <v>0.495543145386144</v>
      </c>
      <c r="H177" s="282" t="n">
        <v>4843.0490307</v>
      </c>
      <c r="I177" s="282" t="n">
        <v>9.79306946916231</v>
      </c>
      <c r="J177" s="282" t="n">
        <v>4.85493973500508</v>
      </c>
      <c r="K177" s="282" t="n">
        <v>9.7114454566181</v>
      </c>
    </row>
    <row r="178">
      <c r="A178" s="282" t="s">
        <v>76</v>
      </c>
      <c r="B178" s="282" t="s">
        <v>77</v>
      </c>
      <c r="C178" s="282" t="s">
        <v>16</v>
      </c>
      <c r="D178" s="282" t="n">
        <v>152.2309305</v>
      </c>
      <c r="E178" s="282" t="n">
        <v>44.7182130670718</v>
      </c>
      <c r="F178" s="282" t="n">
        <v>77.469904988442</v>
      </c>
      <c r="G178" s="282" t="n">
        <v>24.9603470270927</v>
      </c>
      <c r="H178" s="282" t="n">
        <v>44.2723833</v>
      </c>
      <c r="I178" s="282" t="n">
        <v>100</v>
      </c>
      <c r="J178" s="282" t="n">
        <v>22.530095011558</v>
      </c>
      <c r="K178" s="282" t="n">
        <v>85.8263452362463</v>
      </c>
    </row>
    <row r="179">
      <c r="A179" s="282" t="s">
        <v>76</v>
      </c>
      <c r="B179" s="282" t="s">
        <v>77</v>
      </c>
      <c r="C179" s="282" t="s">
        <v>18</v>
      </c>
      <c r="D179" s="282" t="n">
        <v>248.3093893</v>
      </c>
      <c r="E179" s="282" t="n">
        <v>40.0819617974076</v>
      </c>
      <c r="F179" s="282" t="n">
        <v>100</v>
      </c>
      <c r="G179" s="282" t="n">
        <v>0</v>
      </c>
      <c r="H179" s="282"/>
      <c r="I179" s="282"/>
      <c r="J179" s="282"/>
      <c r="K179" s="282"/>
    </row>
    <row r="180">
      <c r="A180" s="282" t="s">
        <v>76</v>
      </c>
      <c r="B180" s="282" t="s">
        <v>77</v>
      </c>
      <c r="C180" s="282" t="s">
        <v>19</v>
      </c>
      <c r="D180" s="282" t="n">
        <v>35804.7865891</v>
      </c>
      <c r="E180" s="282" t="n">
        <v>2.61860888694205</v>
      </c>
      <c r="F180" s="282" t="n">
        <v>96.1449548692828</v>
      </c>
      <c r="G180" s="282" t="n">
        <v>1.03000992949617</v>
      </c>
      <c r="H180" s="282" t="n">
        <v>1435.6350615</v>
      </c>
      <c r="I180" s="282" t="n">
        <v>26.2145402897133</v>
      </c>
      <c r="J180" s="282" t="n">
        <v>3.85504513071718</v>
      </c>
      <c r="K180" s="282" t="n">
        <v>25.688482191102</v>
      </c>
    </row>
    <row r="181">
      <c r="A181" s="282" t="s">
        <v>78</v>
      </c>
      <c r="B181" s="282" t="s">
        <v>79</v>
      </c>
      <c r="C181" s="282" t="s">
        <v>16</v>
      </c>
      <c r="D181" s="282" t="n">
        <v>552.2606344</v>
      </c>
      <c r="E181" s="282" t="n">
        <v>29.2541704486858</v>
      </c>
      <c r="F181" s="282" t="n">
        <v>94.3341304496137</v>
      </c>
      <c r="G181" s="282" t="n">
        <v>3.53584936661551</v>
      </c>
      <c r="H181" s="282" t="n">
        <v>33.1697202</v>
      </c>
      <c r="I181" s="282" t="n">
        <v>60.387371191866</v>
      </c>
      <c r="J181" s="282" t="n">
        <v>5.66586955038631</v>
      </c>
      <c r="K181" s="282" t="n">
        <v>58.8702709150353</v>
      </c>
    </row>
    <row r="182">
      <c r="A182" s="282" t="s">
        <v>78</v>
      </c>
      <c r="B182" s="282" t="s">
        <v>79</v>
      </c>
      <c r="C182" s="282" t="s">
        <v>18</v>
      </c>
      <c r="D182" s="282" t="n">
        <v>292.8182119</v>
      </c>
      <c r="E182" s="282" t="n">
        <v>23.8328645426973</v>
      </c>
      <c r="F182" s="282" t="n">
        <v>92.239344430003</v>
      </c>
      <c r="G182" s="282" t="n">
        <v>4.54488415296956</v>
      </c>
      <c r="H182" s="282" t="n">
        <v>24.6365724</v>
      </c>
      <c r="I182" s="282" t="n">
        <v>63.4198623705391</v>
      </c>
      <c r="J182" s="282" t="n">
        <v>7.76065556999703</v>
      </c>
      <c r="K182" s="282" t="n">
        <v>54.0182631478879</v>
      </c>
    </row>
    <row r="183">
      <c r="A183" s="282" t="s">
        <v>78</v>
      </c>
      <c r="B183" s="282" t="s">
        <v>79</v>
      </c>
      <c r="C183" s="282" t="s">
        <v>19</v>
      </c>
      <c r="D183" s="282" t="n">
        <v>35313.8047335</v>
      </c>
      <c r="E183" s="282" t="n">
        <v>1.54393500711339</v>
      </c>
      <c r="F183" s="282" t="n">
        <v>93.3592632515778</v>
      </c>
      <c r="G183" s="282" t="n">
        <v>0.676559972415412</v>
      </c>
      <c r="H183" s="282" t="n">
        <v>2511.905864</v>
      </c>
      <c r="I183" s="282" t="n">
        <v>9.62025258221276</v>
      </c>
      <c r="J183" s="282" t="n">
        <v>6.64073674842217</v>
      </c>
      <c r="K183" s="282" t="n">
        <v>9.51146581517754</v>
      </c>
    </row>
    <row r="184">
      <c r="A184" s="282" t="s">
        <v>80</v>
      </c>
      <c r="B184" s="282" t="s">
        <v>81</v>
      </c>
      <c r="C184" s="282" t="s">
        <v>16</v>
      </c>
      <c r="D184" s="282" t="n">
        <v>1085.8081561</v>
      </c>
      <c r="E184" s="282" t="n">
        <v>21.7346167461883</v>
      </c>
      <c r="F184" s="282" t="n">
        <v>91.0810775473987</v>
      </c>
      <c r="G184" s="282" t="n">
        <v>6.70384931845512</v>
      </c>
      <c r="H184" s="282" t="n">
        <v>106.325474</v>
      </c>
      <c r="I184" s="282" t="n">
        <v>74.1935163740119</v>
      </c>
      <c r="J184" s="282" t="n">
        <v>8.91892245260131</v>
      </c>
      <c r="K184" s="282" t="n">
        <v>68.4604920476912</v>
      </c>
    </row>
    <row r="185">
      <c r="A185" s="282" t="s">
        <v>80</v>
      </c>
      <c r="B185" s="282" t="s">
        <v>81</v>
      </c>
      <c r="C185" s="282" t="s">
        <v>18</v>
      </c>
      <c r="D185" s="282" t="n">
        <v>933.4936919</v>
      </c>
      <c r="E185" s="282" t="n">
        <v>21.7639319695578</v>
      </c>
      <c r="F185" s="282" t="n">
        <v>94.1477701296095</v>
      </c>
      <c r="G185" s="282" t="n">
        <v>4.49897024595172</v>
      </c>
      <c r="H185" s="282" t="n">
        <v>58.0260123</v>
      </c>
      <c r="I185" s="282" t="n">
        <v>73.5248031766919</v>
      </c>
      <c r="J185" s="282" t="n">
        <v>5.85222987039051</v>
      </c>
      <c r="K185" s="282" t="n">
        <v>72.3772008134655</v>
      </c>
    </row>
    <row r="186">
      <c r="A186" s="282" t="s">
        <v>80</v>
      </c>
      <c r="B186" s="282" t="s">
        <v>81</v>
      </c>
      <c r="C186" s="282" t="s">
        <v>19</v>
      </c>
      <c r="D186" s="282" t="n">
        <v>123272.8123918</v>
      </c>
      <c r="E186" s="282" t="n">
        <v>1.16113293118353</v>
      </c>
      <c r="F186" s="282" t="n">
        <v>92.3599385553963</v>
      </c>
      <c r="G186" s="282" t="n">
        <v>0.536926986909641</v>
      </c>
      <c r="H186" s="282" t="n">
        <v>10197.1902088</v>
      </c>
      <c r="I186" s="282" t="n">
        <v>6.60665502533123</v>
      </c>
      <c r="J186" s="282" t="n">
        <v>7.6400614446037</v>
      </c>
      <c r="K186" s="282" t="n">
        <v>6.4908566350255</v>
      </c>
    </row>
    <row r="187">
      <c r="A187" s="282" t="s">
        <v>82</v>
      </c>
      <c r="B187" s="282" t="s">
        <v>83</v>
      </c>
      <c r="C187" s="282" t="s">
        <v>16</v>
      </c>
      <c r="D187" s="282" t="n">
        <v>787.4944818</v>
      </c>
      <c r="E187" s="282" t="n">
        <v>26.0473933288535</v>
      </c>
      <c r="F187" s="282" t="n">
        <v>98.7301276228611</v>
      </c>
      <c r="G187" s="282" t="n">
        <v>1.2974719660576</v>
      </c>
      <c r="H187" s="282" t="n">
        <v>10.1287977</v>
      </c>
      <c r="I187" s="282" t="n">
        <v>99.9999999999999</v>
      </c>
      <c r="J187" s="282" t="n">
        <v>1.26987237713891</v>
      </c>
      <c r="K187" s="282" t="n">
        <v>100.875942419164</v>
      </c>
    </row>
    <row r="188">
      <c r="A188" s="282" t="s">
        <v>82</v>
      </c>
      <c r="B188" s="282" t="s">
        <v>83</v>
      </c>
      <c r="C188" s="282" t="s">
        <v>18</v>
      </c>
      <c r="D188" s="282" t="n">
        <v>947.9773283</v>
      </c>
      <c r="E188" s="282" t="n">
        <v>21.9625381159536</v>
      </c>
      <c r="F188" s="282" t="n">
        <v>94.4641259300752</v>
      </c>
      <c r="G188" s="282" t="n">
        <v>4.0392879612502</v>
      </c>
      <c r="H188" s="282" t="n">
        <v>55.5542441</v>
      </c>
      <c r="I188" s="282" t="n">
        <v>71.837988247004</v>
      </c>
      <c r="J188" s="282" t="n">
        <v>5.53587406992478</v>
      </c>
      <c r="K188" s="282" t="n">
        <v>68.9263884654371</v>
      </c>
    </row>
    <row r="189">
      <c r="A189" s="282" t="s">
        <v>82</v>
      </c>
      <c r="B189" s="282" t="s">
        <v>83</v>
      </c>
      <c r="C189" s="282" t="s">
        <v>19</v>
      </c>
      <c r="D189" s="282" t="n">
        <v>90195.3441092</v>
      </c>
      <c r="E189" s="282" t="n">
        <v>1.22436693126009</v>
      </c>
      <c r="F189" s="282" t="n">
        <v>91.2814347919524</v>
      </c>
      <c r="G189" s="282" t="n">
        <v>0.740883268736261</v>
      </c>
      <c r="H189" s="282" t="n">
        <v>8614.8294105</v>
      </c>
      <c r="I189" s="282" t="n">
        <v>7.99986501133715</v>
      </c>
      <c r="J189" s="282" t="n">
        <v>8.71856520804757</v>
      </c>
      <c r="K189" s="282" t="n">
        <v>7.75688271748814</v>
      </c>
    </row>
    <row r="190">
      <c r="A190" s="282" t="s">
        <v>84</v>
      </c>
      <c r="B190" s="282" t="s">
        <v>85</v>
      </c>
      <c r="C190" s="282" t="s">
        <v>16</v>
      </c>
      <c r="D190" s="282" t="n">
        <v>421.9746577</v>
      </c>
      <c r="E190" s="282" t="n">
        <v>35.1025364097696</v>
      </c>
      <c r="F190" s="282" t="n">
        <v>93.487209584927</v>
      </c>
      <c r="G190" s="282" t="n">
        <v>6.91512492578427</v>
      </c>
      <c r="H190" s="282" t="n">
        <v>29.3968824</v>
      </c>
      <c r="I190" s="282" t="n">
        <v>100</v>
      </c>
      <c r="J190" s="282" t="n">
        <v>6.51279041507296</v>
      </c>
      <c r="K190" s="282" t="n">
        <v>99.2624807558013</v>
      </c>
    </row>
    <row r="191">
      <c r="A191" s="282" t="s">
        <v>84</v>
      </c>
      <c r="B191" s="282" t="s">
        <v>85</v>
      </c>
      <c r="C191" s="282" t="s">
        <v>18</v>
      </c>
      <c r="D191" s="282" t="n">
        <v>313.4979221</v>
      </c>
      <c r="E191" s="282" t="n">
        <v>41.6880431652675</v>
      </c>
      <c r="F191" s="282" t="n">
        <v>81.7547339513633</v>
      </c>
      <c r="G191" s="282" t="n">
        <v>19.9236695149448</v>
      </c>
      <c r="H191" s="282" t="n">
        <v>69.9635693</v>
      </c>
      <c r="I191" s="282" t="n">
        <v>100</v>
      </c>
      <c r="J191" s="282" t="n">
        <v>18.2452660486367</v>
      </c>
      <c r="K191" s="282" t="n">
        <v>89.2754480086583</v>
      </c>
    </row>
    <row r="192">
      <c r="A192" s="282" t="s">
        <v>84</v>
      </c>
      <c r="B192" s="282" t="s">
        <v>85</v>
      </c>
      <c r="C192" s="282" t="s">
        <v>19</v>
      </c>
      <c r="D192" s="282" t="n">
        <v>65361.1706152</v>
      </c>
      <c r="E192" s="282" t="n">
        <v>1.31886104950306</v>
      </c>
      <c r="F192" s="282" t="n">
        <v>93.9137445048898</v>
      </c>
      <c r="G192" s="282" t="n">
        <v>0.877488397848112</v>
      </c>
      <c r="H192" s="282" t="n">
        <v>4235.8526531</v>
      </c>
      <c r="I192" s="282" t="n">
        <v>13.8534652950541</v>
      </c>
      <c r="J192" s="282" t="n">
        <v>6.08625549511015</v>
      </c>
      <c r="K192" s="282" t="n">
        <v>13.5400528728578</v>
      </c>
    </row>
    <row r="193">
      <c r="A193" s="282" t="s">
        <v>86</v>
      </c>
      <c r="B193" s="282" t="s">
        <v>87</v>
      </c>
      <c r="C193" s="282" t="s">
        <v>16</v>
      </c>
      <c r="D193" s="282" t="n">
        <v>1659.6598991</v>
      </c>
      <c r="E193" s="282" t="n">
        <v>24.3524452946383</v>
      </c>
      <c r="F193" s="282" t="n">
        <v>92.7607232756595</v>
      </c>
      <c r="G193" s="282" t="n">
        <v>5.43368352430699</v>
      </c>
      <c r="H193" s="282" t="n">
        <v>129.5239715</v>
      </c>
      <c r="I193" s="282" t="n">
        <v>70.6103832722825</v>
      </c>
      <c r="J193" s="282" t="n">
        <v>7.23927672434048</v>
      </c>
      <c r="K193" s="282" t="n">
        <v>69.6246922114542</v>
      </c>
    </row>
    <row r="194">
      <c r="A194" s="282" t="s">
        <v>86</v>
      </c>
      <c r="B194" s="282" t="s">
        <v>87</v>
      </c>
      <c r="C194" s="282" t="s">
        <v>18</v>
      </c>
      <c r="D194" s="282" t="n">
        <v>2302.0162089</v>
      </c>
      <c r="E194" s="282" t="n">
        <v>19.2931987921791</v>
      </c>
      <c r="F194" s="282" t="n">
        <v>93.9461054592434</v>
      </c>
      <c r="G194" s="282" t="n">
        <v>4.6712544000161</v>
      </c>
      <c r="H194" s="282" t="n">
        <v>148.3421084</v>
      </c>
      <c r="I194" s="282" t="n">
        <v>74.1430645829589</v>
      </c>
      <c r="J194" s="282" t="n">
        <v>6.0538945407566</v>
      </c>
      <c r="K194" s="282" t="n">
        <v>72.489891513046</v>
      </c>
    </row>
    <row r="195">
      <c r="A195" s="282" t="s">
        <v>86</v>
      </c>
      <c r="B195" s="282" t="s">
        <v>87</v>
      </c>
      <c r="C195" s="282" t="s">
        <v>19</v>
      </c>
      <c r="D195" s="282" t="n">
        <v>170036.3498711</v>
      </c>
      <c r="E195" s="282" t="n">
        <v>1.26134206368565</v>
      </c>
      <c r="F195" s="282" t="n">
        <v>92.7635961570905</v>
      </c>
      <c r="G195" s="282" t="n">
        <v>0.624447151075833</v>
      </c>
      <c r="H195" s="282" t="n">
        <v>13264.3811432</v>
      </c>
      <c r="I195" s="282" t="n">
        <v>8.22688383516557</v>
      </c>
      <c r="J195" s="282" t="n">
        <v>7.23640384290949</v>
      </c>
      <c r="K195" s="282" t="n">
        <v>8.00479970456628</v>
      </c>
    </row>
    <row r="196">
      <c r="A196" s="282" t="s">
        <v>88</v>
      </c>
      <c r="B196" s="282" t="s">
        <v>89</v>
      </c>
      <c r="C196" s="282" t="s">
        <v>16</v>
      </c>
      <c r="D196" s="282" t="n">
        <v>1603.4694413</v>
      </c>
      <c r="E196" s="282" t="n">
        <v>17.3973516554799</v>
      </c>
      <c r="F196" s="282" t="n">
        <v>84.6886703489232</v>
      </c>
      <c r="G196" s="282" t="n">
        <v>6.77994855068751</v>
      </c>
      <c r="H196" s="282" t="n">
        <v>289.9000433</v>
      </c>
      <c r="I196" s="282" t="n">
        <v>41.4985091105909</v>
      </c>
      <c r="J196" s="282" t="n">
        <v>15.3113296510768</v>
      </c>
      <c r="K196" s="282" t="n">
        <v>37.5006508824956</v>
      </c>
    </row>
    <row r="197">
      <c r="A197" s="282" t="s">
        <v>88</v>
      </c>
      <c r="B197" s="282" t="s">
        <v>89</v>
      </c>
      <c r="C197" s="282" t="s">
        <v>18</v>
      </c>
      <c r="D197" s="282" t="n">
        <v>3861.1259974</v>
      </c>
      <c r="E197" s="282" t="n">
        <v>11.5617465324656</v>
      </c>
      <c r="F197" s="282" t="n">
        <v>94.7557632396721</v>
      </c>
      <c r="G197" s="282" t="n">
        <v>2.75364915279082</v>
      </c>
      <c r="H197" s="282" t="n">
        <v>213.6931644</v>
      </c>
      <c r="I197" s="282" t="n">
        <v>50.9570302781734</v>
      </c>
      <c r="J197" s="282" t="n">
        <v>5.24423676032788</v>
      </c>
      <c r="K197" s="282" t="n">
        <v>49.7544521904188</v>
      </c>
    </row>
    <row r="198">
      <c r="A198" s="282" t="s">
        <v>88</v>
      </c>
      <c r="B198" s="282" t="s">
        <v>89</v>
      </c>
      <c r="C198" s="282" t="s">
        <v>19</v>
      </c>
      <c r="D198" s="282" t="n">
        <v>336573.2158556</v>
      </c>
      <c r="E198" s="282" t="n">
        <v>0.698268083462697</v>
      </c>
      <c r="F198" s="282" t="n">
        <v>93.7227905990649</v>
      </c>
      <c r="G198" s="282" t="n">
        <v>0.335259335253803</v>
      </c>
      <c r="H198" s="282" t="n">
        <v>22542.4418241</v>
      </c>
      <c r="I198" s="282" t="n">
        <v>5.10978822508081</v>
      </c>
      <c r="J198" s="282" t="n">
        <v>6.27720940093509</v>
      </c>
      <c r="K198" s="282" t="n">
        <v>5.00563840831774</v>
      </c>
    </row>
    <row r="199">
      <c r="A199" s="282" t="s">
        <v>90</v>
      </c>
      <c r="B199" s="282" t="s">
        <v>91</v>
      </c>
      <c r="C199" s="282" t="s">
        <v>16</v>
      </c>
      <c r="D199" s="282" t="n">
        <v>406.3087699</v>
      </c>
      <c r="E199" s="282" t="n">
        <v>34.6256080642147</v>
      </c>
      <c r="F199" s="282" t="n">
        <v>97.8060307472612</v>
      </c>
      <c r="G199" s="282" t="n">
        <v>2.325497336018</v>
      </c>
      <c r="H199" s="282" t="n">
        <v>9.1142534</v>
      </c>
      <c r="I199" s="282" t="n">
        <v>100</v>
      </c>
      <c r="J199" s="282" t="n">
        <v>2.19396925273881</v>
      </c>
      <c r="K199" s="282" t="n">
        <v>103.669485643575</v>
      </c>
    </row>
    <row r="200">
      <c r="A200" s="282" t="s">
        <v>90</v>
      </c>
      <c r="B200" s="282" t="s">
        <v>91</v>
      </c>
      <c r="C200" s="282" t="s">
        <v>18</v>
      </c>
      <c r="D200" s="282" t="n">
        <v>860.2988659</v>
      </c>
      <c r="E200" s="282" t="n">
        <v>22.8413582960769</v>
      </c>
      <c r="F200" s="282" t="n">
        <v>95.663627659649</v>
      </c>
      <c r="G200" s="282" t="n">
        <v>3.1312209022139</v>
      </c>
      <c r="H200" s="282" t="n">
        <v>38.9968089</v>
      </c>
      <c r="I200" s="282" t="n">
        <v>72.827323212803</v>
      </c>
      <c r="J200" s="282" t="n">
        <v>4.33637234035099</v>
      </c>
      <c r="K200" s="282" t="n">
        <v>69.0770826393692</v>
      </c>
    </row>
    <row r="201">
      <c r="A201" s="282" t="s">
        <v>90</v>
      </c>
      <c r="B201" s="282" t="s">
        <v>91</v>
      </c>
      <c r="C201" s="282" t="s">
        <v>19</v>
      </c>
      <c r="D201" s="282" t="n">
        <v>137568.4500089</v>
      </c>
      <c r="E201" s="282" t="n">
        <v>0.684136171560673</v>
      </c>
      <c r="F201" s="282" t="n">
        <v>94.5733442077796</v>
      </c>
      <c r="G201" s="282" t="n">
        <v>0.423408612446501</v>
      </c>
      <c r="H201" s="282" t="n">
        <v>7893.7319212</v>
      </c>
      <c r="I201" s="282" t="n">
        <v>7.53361875819538</v>
      </c>
      <c r="J201" s="282" t="n">
        <v>5.42665579222044</v>
      </c>
      <c r="K201" s="282" t="n">
        <v>7.37897703090852</v>
      </c>
    </row>
    <row r="202">
      <c r="A202" s="282" t="s">
        <v>92</v>
      </c>
      <c r="B202" s="282" t="s">
        <v>93</v>
      </c>
      <c r="C202" s="282" t="s">
        <v>16</v>
      </c>
      <c r="D202" s="282" t="n">
        <v>790.0357872</v>
      </c>
      <c r="E202" s="282" t="n">
        <v>24.3688444187672</v>
      </c>
      <c r="F202" s="282" t="n">
        <v>95.6167068469889</v>
      </c>
      <c r="G202" s="282" t="n">
        <v>4.51947666047578</v>
      </c>
      <c r="H202" s="282" t="n">
        <v>36.2170856</v>
      </c>
      <c r="I202" s="282" t="n">
        <v>99.9999999999997</v>
      </c>
      <c r="J202" s="282" t="n">
        <v>4.38329315301111</v>
      </c>
      <c r="K202" s="282" t="n">
        <v>98.5873998981025</v>
      </c>
    </row>
    <row r="203">
      <c r="A203" s="282" t="s">
        <v>92</v>
      </c>
      <c r="B203" s="282" t="s">
        <v>93</v>
      </c>
      <c r="C203" s="282" t="s">
        <v>18</v>
      </c>
      <c r="D203" s="282" t="n">
        <v>1027.2396045</v>
      </c>
      <c r="E203" s="282" t="n">
        <v>26.9248309814358</v>
      </c>
      <c r="F203" s="282" t="n">
        <v>90.0352988791039</v>
      </c>
      <c r="G203" s="282" t="n">
        <v>6.20733094345274</v>
      </c>
      <c r="H203" s="282" t="n">
        <v>113.69025</v>
      </c>
      <c r="I203" s="282" t="n">
        <v>70.8872359786707</v>
      </c>
      <c r="J203" s="282" t="n">
        <v>9.96470112089612</v>
      </c>
      <c r="K203" s="282" t="n">
        <v>56.0858664956142</v>
      </c>
    </row>
    <row r="204">
      <c r="A204" s="282" t="s">
        <v>92</v>
      </c>
      <c r="B204" s="282" t="s">
        <v>93</v>
      </c>
      <c r="C204" s="282" t="s">
        <v>19</v>
      </c>
      <c r="D204" s="282" t="n">
        <v>234390.6065205</v>
      </c>
      <c r="E204" s="282" t="n">
        <v>0.840581851555389</v>
      </c>
      <c r="F204" s="282" t="n">
        <v>94.8619660397894</v>
      </c>
      <c r="G204" s="282" t="n">
        <v>0.368503627564487</v>
      </c>
      <c r="H204" s="282" t="n">
        <v>12695.3609179</v>
      </c>
      <c r="I204" s="282" t="n">
        <v>6.95037639956729</v>
      </c>
      <c r="J204" s="282" t="n">
        <v>5.13803396021064</v>
      </c>
      <c r="K204" s="282" t="n">
        <v>6.80357095228862</v>
      </c>
    </row>
    <row r="205">
      <c r="A205" s="282" t="s">
        <v>94</v>
      </c>
      <c r="B205" s="282" t="s">
        <v>95</v>
      </c>
      <c r="C205" s="282" t="s">
        <v>16</v>
      </c>
      <c r="D205" s="282" t="n">
        <v>3624.9656009</v>
      </c>
      <c r="E205" s="282" t="n">
        <v>22.4955773647045</v>
      </c>
      <c r="F205" s="282" t="n">
        <v>97.8741084057929</v>
      </c>
      <c r="G205" s="282" t="n">
        <v>1.66061929258744</v>
      </c>
      <c r="H205" s="282" t="n">
        <v>78.7366958</v>
      </c>
      <c r="I205" s="282" t="n">
        <v>74.7480399135629</v>
      </c>
      <c r="J205" s="282" t="n">
        <v>2.12589159420708</v>
      </c>
      <c r="K205" s="282" t="n">
        <v>76.4533963567769</v>
      </c>
    </row>
    <row r="206">
      <c r="A206" s="282" t="s">
        <v>94</v>
      </c>
      <c r="B206" s="282" t="s">
        <v>95</v>
      </c>
      <c r="C206" s="282" t="s">
        <v>18</v>
      </c>
      <c r="D206" s="282" t="n">
        <v>1890.3019412</v>
      </c>
      <c r="E206" s="282" t="n">
        <v>19.9586380062191</v>
      </c>
      <c r="F206" s="282" t="n">
        <v>97.4165225861046</v>
      </c>
      <c r="G206" s="282" t="n">
        <v>2.5773609096185</v>
      </c>
      <c r="H206" s="282" t="n">
        <v>50.1306374</v>
      </c>
      <c r="I206" s="282" t="n">
        <v>100</v>
      </c>
      <c r="J206" s="282" t="n">
        <v>2.58347741389545</v>
      </c>
      <c r="K206" s="282" t="n">
        <v>97.1858843874356</v>
      </c>
    </row>
    <row r="207">
      <c r="A207" s="282" t="s">
        <v>94</v>
      </c>
      <c r="B207" s="282" t="s">
        <v>95</v>
      </c>
      <c r="C207" s="282" t="s">
        <v>19</v>
      </c>
      <c r="D207" s="282" t="n">
        <v>272327.0243197</v>
      </c>
      <c r="E207" s="282" t="n">
        <v>0.839015587426239</v>
      </c>
      <c r="F207" s="282" t="n">
        <v>94.2579133931243</v>
      </c>
      <c r="G207" s="282" t="n">
        <v>0.48802638907848</v>
      </c>
      <c r="H207" s="282" t="n">
        <v>16589.8575806</v>
      </c>
      <c r="I207" s="282" t="n">
        <v>8.27258291160911</v>
      </c>
      <c r="J207" s="282" t="n">
        <v>5.7420866068757</v>
      </c>
      <c r="K207" s="282" t="n">
        <v>8.01108591086675</v>
      </c>
    </row>
    <row r="208">
      <c r="A208" s="282" t="s">
        <v>96</v>
      </c>
      <c r="B208" s="282" t="s">
        <v>97</v>
      </c>
      <c r="C208" s="282" t="s">
        <v>16</v>
      </c>
      <c r="D208" s="282" t="n">
        <v>1179.6065386</v>
      </c>
      <c r="E208" s="282" t="n">
        <v>29.9796158378211</v>
      </c>
      <c r="F208" s="282" t="n">
        <v>98.8759860164032</v>
      </c>
      <c r="G208" s="282" t="n">
        <v>1.12076123353</v>
      </c>
      <c r="H208" s="282" t="n">
        <v>13.409669</v>
      </c>
      <c r="I208" s="282" t="n">
        <v>100</v>
      </c>
      <c r="J208" s="282" t="n">
        <v>1.12401398359678</v>
      </c>
      <c r="K208" s="282" t="n">
        <v>98.5898517913749</v>
      </c>
    </row>
    <row r="209">
      <c r="A209" s="282" t="s">
        <v>96</v>
      </c>
      <c r="B209" s="282" t="s">
        <v>97</v>
      </c>
      <c r="C209" s="282" t="s">
        <v>18</v>
      </c>
      <c r="D209" s="282" t="n">
        <v>66.9962581</v>
      </c>
      <c r="E209" s="282" t="n">
        <v>52.7181422995017</v>
      </c>
      <c r="F209" s="282" t="n">
        <v>72.4133563143362</v>
      </c>
      <c r="G209" s="282" t="n">
        <v>31.3779098836516</v>
      </c>
      <c r="H209" s="282" t="n">
        <v>25.5229421</v>
      </c>
      <c r="I209" s="282" t="n">
        <v>100</v>
      </c>
      <c r="J209" s="282" t="n">
        <v>27.5866436856639</v>
      </c>
      <c r="K209" s="282" t="n">
        <v>82.3652124808785</v>
      </c>
    </row>
    <row r="210">
      <c r="A210" s="282" t="s">
        <v>96</v>
      </c>
      <c r="B210" s="282" t="s">
        <v>97</v>
      </c>
      <c r="C210" s="282" t="s">
        <v>19</v>
      </c>
      <c r="D210" s="282" t="n">
        <v>27090.0142045</v>
      </c>
      <c r="E210" s="282" t="n">
        <v>1.94593676585155</v>
      </c>
      <c r="F210" s="282" t="n">
        <v>95.4199992651252</v>
      </c>
      <c r="G210" s="282" t="n">
        <v>0.559287493421691</v>
      </c>
      <c r="H210" s="282" t="n">
        <v>1300.275476</v>
      </c>
      <c r="I210" s="282" t="n">
        <v>11.723765251804</v>
      </c>
      <c r="J210" s="282" t="n">
        <v>4.58000073487485</v>
      </c>
      <c r="K210" s="282" t="n">
        <v>11.6522278708214</v>
      </c>
    </row>
    <row r="211">
      <c r="A211" s="282" t="s">
        <v>98</v>
      </c>
      <c r="B211" s="282" t="s">
        <v>99</v>
      </c>
      <c r="C211" s="282" t="s">
        <v>16</v>
      </c>
      <c r="D211" s="282" t="n">
        <v>223.2078643</v>
      </c>
      <c r="E211" s="282" t="n">
        <v>26.429111945655</v>
      </c>
      <c r="F211" s="282" t="n">
        <v>93.5605376217236</v>
      </c>
      <c r="G211" s="282" t="n">
        <v>6.4155131447782</v>
      </c>
      <c r="H211" s="282" t="n">
        <v>15.3626591</v>
      </c>
      <c r="I211" s="282" t="n">
        <v>100</v>
      </c>
      <c r="J211" s="282" t="n">
        <v>6.43946237827636</v>
      </c>
      <c r="K211" s="282" t="n">
        <v>93.2125732995351</v>
      </c>
    </row>
    <row r="212">
      <c r="A212" s="282" t="s">
        <v>98</v>
      </c>
      <c r="B212" s="282" t="s">
        <v>99</v>
      </c>
      <c r="C212" s="282" t="s">
        <v>18</v>
      </c>
      <c r="D212" s="282" t="n">
        <v>271.7675593</v>
      </c>
      <c r="E212" s="282" t="n">
        <v>25.5704127982054</v>
      </c>
      <c r="F212" s="282" t="n">
        <v>100</v>
      </c>
      <c r="G212" s="282" t="n">
        <v>0.00000000000000283888610377374</v>
      </c>
      <c r="H212" s="282"/>
      <c r="I212" s="282"/>
      <c r="J212" s="282"/>
      <c r="K212" s="282"/>
    </row>
    <row r="213">
      <c r="A213" s="282" t="s">
        <v>98</v>
      </c>
      <c r="B213" s="282" t="s">
        <v>99</v>
      </c>
      <c r="C213" s="282" t="s">
        <v>19</v>
      </c>
      <c r="D213" s="282" t="n">
        <v>50430.6710953</v>
      </c>
      <c r="E213" s="282" t="n">
        <v>1.29721947526186</v>
      </c>
      <c r="F213" s="282" t="n">
        <v>96.0787923582602</v>
      </c>
      <c r="G213" s="282" t="n">
        <v>0.43408498020152</v>
      </c>
      <c r="H213" s="282" t="n">
        <v>2058.1975275</v>
      </c>
      <c r="I213" s="282" t="n">
        <v>10.7216213675394</v>
      </c>
      <c r="J213" s="282" t="n">
        <v>3.9212076417398</v>
      </c>
      <c r="K213" s="282" t="n">
        <v>10.6361010405755</v>
      </c>
    </row>
    <row r="214">
      <c r="A214" s="282" t="s">
        <v>100</v>
      </c>
      <c r="B214" s="282" t="s">
        <v>101</v>
      </c>
      <c r="C214" s="282" t="s">
        <v>16</v>
      </c>
      <c r="D214" s="282" t="n">
        <v>375.011898</v>
      </c>
      <c r="E214" s="282" t="n">
        <v>54.5712989013582</v>
      </c>
      <c r="F214" s="282" t="n">
        <v>89.3061411118206</v>
      </c>
      <c r="G214" s="282" t="n">
        <v>6.40642480447821</v>
      </c>
      <c r="H214" s="282" t="n">
        <v>44.9053589</v>
      </c>
      <c r="I214" s="282" t="n">
        <v>72.5752634824229</v>
      </c>
      <c r="J214" s="282" t="n">
        <v>10.6938588881795</v>
      </c>
      <c r="K214" s="282" t="n">
        <v>53.5010872682648</v>
      </c>
    </row>
    <row r="215">
      <c r="A215" s="282" t="s">
        <v>100</v>
      </c>
      <c r="B215" s="282" t="s">
        <v>101</v>
      </c>
      <c r="C215" s="282" t="s">
        <v>18</v>
      </c>
      <c r="D215" s="282" t="n">
        <v>172.3895871</v>
      </c>
      <c r="E215" s="282" t="n">
        <v>32.4024694073793</v>
      </c>
      <c r="F215" s="282" t="n">
        <v>77.6121498138414</v>
      </c>
      <c r="G215" s="282" t="n">
        <v>12.7977371444645</v>
      </c>
      <c r="H215" s="282" t="n">
        <v>49.7271659</v>
      </c>
      <c r="I215" s="282" t="n">
        <v>57.1628255754151</v>
      </c>
      <c r="J215" s="282" t="n">
        <v>22.3878501861586</v>
      </c>
      <c r="K215" s="282" t="n">
        <v>44.3660237260489</v>
      </c>
    </row>
    <row r="216">
      <c r="A216" s="282" t="s">
        <v>100</v>
      </c>
      <c r="B216" s="282" t="s">
        <v>101</v>
      </c>
      <c r="C216" s="282" t="s">
        <v>19</v>
      </c>
      <c r="D216" s="282" t="n">
        <v>13679.2064062</v>
      </c>
      <c r="E216" s="282" t="n">
        <v>3.01233943763963</v>
      </c>
      <c r="F216" s="282" t="n">
        <v>92.5785295396278</v>
      </c>
      <c r="G216" s="282" t="n">
        <v>1.21485358301867</v>
      </c>
      <c r="H216" s="282" t="n">
        <v>1096.5806734</v>
      </c>
      <c r="I216" s="282" t="n">
        <v>15.5215477425246</v>
      </c>
      <c r="J216" s="282" t="n">
        <v>7.42147046037216</v>
      </c>
      <c r="K216" s="282" t="n">
        <v>15.1545921960292</v>
      </c>
    </row>
    <row r="217">
      <c r="A217" s="282" t="s">
        <v>102</v>
      </c>
      <c r="B217" s="282" t="s">
        <v>103</v>
      </c>
      <c r="C217" s="282" t="s">
        <v>16</v>
      </c>
      <c r="D217" s="282" t="n">
        <v>179.8273764</v>
      </c>
      <c r="E217" s="282" t="n">
        <v>27.8990580947172</v>
      </c>
      <c r="F217" s="282" t="n">
        <v>81.2802765678891</v>
      </c>
      <c r="G217" s="282" t="n">
        <v>14.8255249608489</v>
      </c>
      <c r="H217" s="282" t="n">
        <v>41.4161823</v>
      </c>
      <c r="I217" s="282" t="n">
        <v>73.3956761052228</v>
      </c>
      <c r="J217" s="282" t="n">
        <v>18.7197234321109</v>
      </c>
      <c r="K217" s="282" t="n">
        <v>64.3718254413366</v>
      </c>
    </row>
    <row r="218">
      <c r="A218" s="282" t="s">
        <v>102</v>
      </c>
      <c r="B218" s="282" t="s">
        <v>103</v>
      </c>
      <c r="C218" s="282" t="s">
        <v>18</v>
      </c>
      <c r="D218" s="282" t="n">
        <v>220.3040154</v>
      </c>
      <c r="E218" s="282" t="n">
        <v>34.4290214194526</v>
      </c>
      <c r="F218" s="282" t="n">
        <v>100</v>
      </c>
      <c r="G218" s="282" t="n">
        <v>0</v>
      </c>
      <c r="H218" s="282"/>
      <c r="I218" s="282"/>
      <c r="J218" s="282"/>
      <c r="K218" s="282"/>
    </row>
    <row r="219">
      <c r="A219" s="282" t="s">
        <v>102</v>
      </c>
      <c r="B219" s="282" t="s">
        <v>103</v>
      </c>
      <c r="C219" s="282" t="s">
        <v>19</v>
      </c>
      <c r="D219" s="282" t="n">
        <v>26276.8717986</v>
      </c>
      <c r="E219" s="282" t="n">
        <v>1.60502104334565</v>
      </c>
      <c r="F219" s="282" t="n">
        <v>94.6024407812144</v>
      </c>
      <c r="G219" s="282" t="n">
        <v>0.85915117783418</v>
      </c>
      <c r="H219" s="282" t="n">
        <v>1499.2316313</v>
      </c>
      <c r="I219" s="282" t="n">
        <v>15.5148483098362</v>
      </c>
      <c r="J219" s="282" t="n">
        <v>5.39755921878563</v>
      </c>
      <c r="K219" s="282" t="n">
        <v>15.0582504292477</v>
      </c>
    </row>
    <row r="220">
      <c r="A220" s="282" t="s">
        <v>104</v>
      </c>
      <c r="B220" s="282" t="s">
        <v>105</v>
      </c>
      <c r="C220" s="282" t="s">
        <v>16</v>
      </c>
      <c r="D220" s="282" t="n">
        <v>33.9870019</v>
      </c>
      <c r="E220" s="282" t="n">
        <v>70.7518343554534</v>
      </c>
      <c r="F220" s="282" t="n">
        <v>78.8426424542898</v>
      </c>
      <c r="G220" s="282" t="n">
        <v>14.4500060658419</v>
      </c>
      <c r="H220" s="282" t="n">
        <v>9.1203837</v>
      </c>
      <c r="I220" s="282" t="n">
        <v>99.9999999999998</v>
      </c>
      <c r="J220" s="282" t="n">
        <v>21.1573575457102</v>
      </c>
      <c r="K220" s="282" t="n">
        <v>53.8477765595301</v>
      </c>
    </row>
    <row r="221">
      <c r="A221" s="282" t="s">
        <v>104</v>
      </c>
      <c r="B221" s="282" t="s">
        <v>105</v>
      </c>
      <c r="C221" s="282" t="s">
        <v>18</v>
      </c>
      <c r="D221" s="282" t="n">
        <v>88.6297397</v>
      </c>
      <c r="E221" s="282" t="n">
        <v>40.1602715697936</v>
      </c>
      <c r="F221" s="282" t="n">
        <v>84.6292434282879</v>
      </c>
      <c r="G221" s="282" t="n">
        <v>11.4179421262007</v>
      </c>
      <c r="H221" s="282" t="n">
        <v>16.0973453</v>
      </c>
      <c r="I221" s="282" t="n">
        <v>77.6372322922232</v>
      </c>
      <c r="J221" s="282" t="n">
        <v>15.3707565717121</v>
      </c>
      <c r="K221" s="282" t="n">
        <v>62.8655980035934</v>
      </c>
    </row>
    <row r="222">
      <c r="A222" s="282" t="s">
        <v>104</v>
      </c>
      <c r="B222" s="282" t="s">
        <v>105</v>
      </c>
      <c r="C222" s="282" t="s">
        <v>19</v>
      </c>
      <c r="D222" s="282" t="n">
        <v>26075.5314725</v>
      </c>
      <c r="E222" s="282" t="n">
        <v>1.77271653003158</v>
      </c>
      <c r="F222" s="282" t="n">
        <v>94.8463432711573</v>
      </c>
      <c r="G222" s="282" t="n">
        <v>0.727832208240637</v>
      </c>
      <c r="H222" s="282" t="n">
        <v>1416.8636723</v>
      </c>
      <c r="I222" s="282" t="n">
        <v>13.4651659415607</v>
      </c>
      <c r="J222" s="282" t="n">
        <v>5.15365672884267</v>
      </c>
      <c r="K222" s="282" t="n">
        <v>13.3948043299535</v>
      </c>
    </row>
    <row r="223">
      <c r="A223" s="282" t="s">
        <v>108</v>
      </c>
      <c r="B223" s="282" t="s">
        <v>109</v>
      </c>
      <c r="C223" s="282" t="s">
        <v>16</v>
      </c>
      <c r="D223" s="282" t="n">
        <v>551.7722983</v>
      </c>
      <c r="E223" s="282" t="n">
        <v>22.8411204868242</v>
      </c>
      <c r="F223" s="282" t="n">
        <v>100</v>
      </c>
      <c r="G223" s="282" t="n">
        <v>0</v>
      </c>
      <c r="H223" s="282"/>
      <c r="I223" s="282"/>
      <c r="J223" s="282"/>
      <c r="K223" s="282"/>
    </row>
    <row r="224">
      <c r="A224" s="282" t="s">
        <v>108</v>
      </c>
      <c r="B224" s="282" t="s">
        <v>109</v>
      </c>
      <c r="C224" s="282" t="s">
        <v>18</v>
      </c>
      <c r="D224" s="282" t="n">
        <v>865.3020133</v>
      </c>
      <c r="E224" s="282" t="n">
        <v>24.4360492250132</v>
      </c>
      <c r="F224" s="282" t="n">
        <v>89.2052246456255</v>
      </c>
      <c r="G224" s="282" t="n">
        <v>7.10697429580662</v>
      </c>
      <c r="H224" s="282" t="n">
        <v>104.7106925</v>
      </c>
      <c r="I224" s="282" t="n">
        <v>60.528539101221</v>
      </c>
      <c r="J224" s="282" t="n">
        <v>10.7947753543745</v>
      </c>
      <c r="K224" s="282" t="n">
        <v>58.7301928753151</v>
      </c>
    </row>
    <row r="225">
      <c r="A225" s="282" t="s">
        <v>108</v>
      </c>
      <c r="B225" s="282" t="s">
        <v>109</v>
      </c>
      <c r="C225" s="282" t="s">
        <v>19</v>
      </c>
      <c r="D225" s="282" t="n">
        <v>90228.2317882</v>
      </c>
      <c r="E225" s="282" t="n">
        <v>1.08059487076708</v>
      </c>
      <c r="F225" s="282" t="n">
        <v>93.5303253201403</v>
      </c>
      <c r="G225" s="282" t="n">
        <v>0.521408477017729</v>
      </c>
      <c r="H225" s="282" t="n">
        <v>6241.262442</v>
      </c>
      <c r="I225" s="282" t="n">
        <v>7.69092294333164</v>
      </c>
      <c r="J225" s="282" t="n">
        <v>6.46967467985974</v>
      </c>
      <c r="K225" s="282" t="n">
        <v>7.53786038608117</v>
      </c>
    </row>
    <row r="226">
      <c r="A226" s="282" t="s">
        <v>110</v>
      </c>
      <c r="B226" s="282" t="s">
        <v>111</v>
      </c>
      <c r="C226" s="282" t="s">
        <v>16</v>
      </c>
      <c r="D226" s="282" t="n">
        <v>1777.8650138</v>
      </c>
      <c r="E226" s="282" t="n">
        <v>17.3910229071859</v>
      </c>
      <c r="F226" s="282" t="n">
        <v>92.5766688900789</v>
      </c>
      <c r="G226" s="282" t="n">
        <v>3.45298789957118</v>
      </c>
      <c r="H226" s="282" t="n">
        <v>142.559468</v>
      </c>
      <c r="I226" s="282" t="n">
        <v>45.5677642920875</v>
      </c>
      <c r="J226" s="282" t="n">
        <v>7.42333110992108</v>
      </c>
      <c r="K226" s="282" t="n">
        <v>43.0623547200832</v>
      </c>
    </row>
    <row r="227">
      <c r="A227" s="282" t="s">
        <v>110</v>
      </c>
      <c r="B227" s="282" t="s">
        <v>111</v>
      </c>
      <c r="C227" s="282" t="s">
        <v>18</v>
      </c>
      <c r="D227" s="282" t="n">
        <v>1841.444003</v>
      </c>
      <c r="E227" s="282" t="n">
        <v>18.0714105575833</v>
      </c>
      <c r="F227" s="282" t="n">
        <v>80.8270507790813</v>
      </c>
      <c r="G227" s="282" t="n">
        <v>7.88628913627963</v>
      </c>
      <c r="H227" s="282" t="n">
        <v>436.8081233</v>
      </c>
      <c r="I227" s="282" t="n">
        <v>37.2224196807005</v>
      </c>
      <c r="J227" s="282" t="n">
        <v>19.1729492209187</v>
      </c>
      <c r="K227" s="282" t="n">
        <v>33.2460846337153</v>
      </c>
    </row>
    <row r="228">
      <c r="A228" s="282" t="s">
        <v>110</v>
      </c>
      <c r="B228" s="282" t="s">
        <v>111</v>
      </c>
      <c r="C228" s="282" t="s">
        <v>19</v>
      </c>
      <c r="D228" s="282" t="n">
        <v>134613.0186583</v>
      </c>
      <c r="E228" s="282" t="n">
        <v>1.21493556015548</v>
      </c>
      <c r="F228" s="282" t="n">
        <v>91.4317395197414</v>
      </c>
      <c r="G228" s="282" t="n">
        <v>0.625125294155099</v>
      </c>
      <c r="H228" s="282" t="n">
        <v>12614.8689061</v>
      </c>
      <c r="I228" s="282" t="n">
        <v>6.90922576259058</v>
      </c>
      <c r="J228" s="282" t="n">
        <v>8.56826048025856</v>
      </c>
      <c r="K228" s="282" t="n">
        <v>6.67069975219357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788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740</v>
      </c>
      <c r="I238" s="5" t="s">
        <v>741</v>
      </c>
      <c r="J238" s="5" t="s">
        <v>742</v>
      </c>
      <c r="K238" s="5" t="s">
        <v>743</v>
      </c>
    </row>
    <row r="239">
      <c r="A239" s="283" t="s">
        <v>94</v>
      </c>
      <c r="B239" s="283" t="s">
        <v>118</v>
      </c>
      <c r="C239" s="283" t="s">
        <v>18</v>
      </c>
      <c r="D239" s="283" t="n">
        <v>58.1703099</v>
      </c>
      <c r="E239" s="283" t="n">
        <v>70.3112611893836</v>
      </c>
      <c r="F239" s="283" t="n">
        <v>100</v>
      </c>
      <c r="G239" s="283" t="n">
        <v>0</v>
      </c>
      <c r="H239" s="283"/>
      <c r="I239" s="283"/>
      <c r="J239" s="283"/>
      <c r="K239" s="283"/>
    </row>
    <row r="240">
      <c r="A240" s="283" t="s">
        <v>94</v>
      </c>
      <c r="B240" s="283" t="s">
        <v>118</v>
      </c>
      <c r="C240" s="283" t="s">
        <v>19</v>
      </c>
      <c r="D240" s="283" t="n">
        <v>23561.3160697</v>
      </c>
      <c r="E240" s="283" t="n">
        <v>1.99281061452432</v>
      </c>
      <c r="F240" s="283" t="n">
        <v>92.5577100567457</v>
      </c>
      <c r="G240" s="283" t="n">
        <v>0.967103629693757</v>
      </c>
      <c r="H240" s="283" t="n">
        <v>1894.4952887</v>
      </c>
      <c r="I240" s="283" t="n">
        <v>12.1529439448786</v>
      </c>
      <c r="J240" s="283" t="n">
        <v>7.44228994325434</v>
      </c>
      <c r="K240" s="283" t="n">
        <v>12.0276014552692</v>
      </c>
    </row>
    <row r="241">
      <c r="A241" s="283" t="s">
        <v>98</v>
      </c>
      <c r="B241" s="283" t="s">
        <v>120</v>
      </c>
      <c r="C241" s="283" t="s">
        <v>16</v>
      </c>
      <c r="D241" s="283" t="n">
        <v>158.7221917</v>
      </c>
      <c r="E241" s="283" t="n">
        <v>57.366995213694</v>
      </c>
      <c r="F241" s="283" t="n">
        <v>100</v>
      </c>
      <c r="G241" s="283" t="n">
        <v>0</v>
      </c>
      <c r="H241" s="283"/>
      <c r="I241" s="283"/>
      <c r="J241" s="283"/>
      <c r="K241" s="283"/>
    </row>
    <row r="242">
      <c r="A242" s="283" t="s">
        <v>98</v>
      </c>
      <c r="B242" s="283" t="s">
        <v>120</v>
      </c>
      <c r="C242" s="283" t="s">
        <v>18</v>
      </c>
      <c r="D242" s="283" t="n">
        <v>42.677533</v>
      </c>
      <c r="E242" s="283" t="n">
        <v>100</v>
      </c>
      <c r="F242" s="283" t="n">
        <v>100</v>
      </c>
      <c r="G242" s="283" t="n">
        <v>0</v>
      </c>
      <c r="H242" s="283"/>
      <c r="I242" s="283"/>
      <c r="J242" s="283"/>
      <c r="K242" s="283"/>
    </row>
    <row r="243">
      <c r="A243" s="283" t="s">
        <v>98</v>
      </c>
      <c r="B243" s="283" t="s">
        <v>120</v>
      </c>
      <c r="C243" s="283" t="s">
        <v>19</v>
      </c>
      <c r="D243" s="283" t="n">
        <v>58309.4926541</v>
      </c>
      <c r="E243" s="283" t="n">
        <v>1.44851138968432</v>
      </c>
      <c r="F243" s="283" t="n">
        <v>96.4076503288033</v>
      </c>
      <c r="G243" s="283" t="n">
        <v>0.672146389468003</v>
      </c>
      <c r="H243" s="283" t="n">
        <v>2172.7330357</v>
      </c>
      <c r="I243" s="283" t="n">
        <v>18.190770153993</v>
      </c>
      <c r="J243" s="283" t="n">
        <v>3.59234967119674</v>
      </c>
      <c r="K243" s="283" t="n">
        <v>18.0383481611387</v>
      </c>
    </row>
    <row r="244">
      <c r="A244" s="283" t="s">
        <v>108</v>
      </c>
      <c r="B244" s="283" t="s">
        <v>122</v>
      </c>
      <c r="C244" s="283" t="s">
        <v>16</v>
      </c>
      <c r="D244" s="283" t="n">
        <v>183.1243855</v>
      </c>
      <c r="E244" s="283" t="n">
        <v>44.1231955804553</v>
      </c>
      <c r="F244" s="283" t="n">
        <v>77.6000518114561</v>
      </c>
      <c r="G244" s="283" t="n">
        <v>24.7028982268853</v>
      </c>
      <c r="H244" s="283" t="n">
        <v>52.8604898</v>
      </c>
      <c r="I244" s="283" t="n">
        <v>99.9999999999997</v>
      </c>
      <c r="J244" s="283" t="n">
        <v>22.3999481885439</v>
      </c>
      <c r="K244" s="283" t="n">
        <v>85.5781525101836</v>
      </c>
    </row>
    <row r="245">
      <c r="A245" s="283" t="s">
        <v>108</v>
      </c>
      <c r="B245" s="283" t="s">
        <v>122</v>
      </c>
      <c r="C245" s="283" t="s">
        <v>18</v>
      </c>
      <c r="D245" s="283" t="n">
        <v>602.1124419</v>
      </c>
      <c r="E245" s="283" t="n">
        <v>28.3270180158309</v>
      </c>
      <c r="F245" s="283" t="n">
        <v>100</v>
      </c>
      <c r="G245" s="283" t="n">
        <v>0</v>
      </c>
      <c r="H245" s="283"/>
      <c r="I245" s="283"/>
      <c r="J245" s="283"/>
      <c r="K245" s="283"/>
    </row>
    <row r="246">
      <c r="A246" s="283" t="s">
        <v>108</v>
      </c>
      <c r="B246" s="283" t="s">
        <v>122</v>
      </c>
      <c r="C246" s="283" t="s">
        <v>19</v>
      </c>
      <c r="D246" s="283" t="n">
        <v>34432.5246581</v>
      </c>
      <c r="E246" s="283" t="n">
        <v>1.22296508436117</v>
      </c>
      <c r="F246" s="283" t="n">
        <v>95.0554574747432</v>
      </c>
      <c r="G246" s="283" t="n">
        <v>0.842375831755105</v>
      </c>
      <c r="H246" s="283" t="n">
        <v>1791.0921366</v>
      </c>
      <c r="I246" s="283" t="n">
        <v>16.3926136253483</v>
      </c>
      <c r="J246" s="283" t="n">
        <v>4.94454252525678</v>
      </c>
      <c r="K246" s="283" t="n">
        <v>16.1941007978267</v>
      </c>
    </row>
    <row r="247">
      <c r="A247" s="283" t="s">
        <v>110</v>
      </c>
      <c r="B247" s="283" t="s">
        <v>123</v>
      </c>
      <c r="C247" s="283" t="s">
        <v>16</v>
      </c>
      <c r="D247" s="283" t="n">
        <v>85.569299</v>
      </c>
      <c r="E247" s="283" t="n">
        <v>70.3857098662981</v>
      </c>
      <c r="F247" s="283" t="n">
        <v>100</v>
      </c>
      <c r="G247" s="283" t="n">
        <v>0</v>
      </c>
      <c r="H247" s="283"/>
      <c r="I247" s="283"/>
      <c r="J247" s="283"/>
      <c r="K247" s="283"/>
    </row>
    <row r="248">
      <c r="A248" s="283" t="s">
        <v>110</v>
      </c>
      <c r="B248" s="283" t="s">
        <v>123</v>
      </c>
      <c r="C248" s="283" t="s">
        <v>18</v>
      </c>
      <c r="D248" s="283" t="n">
        <v>222.9061724</v>
      </c>
      <c r="E248" s="283" t="n">
        <v>44.1522067777065</v>
      </c>
      <c r="F248" s="283" t="n">
        <v>81.6396047709755</v>
      </c>
      <c r="G248" s="283" t="n">
        <v>16.5958647031953</v>
      </c>
      <c r="H248" s="283" t="n">
        <v>50.1306374</v>
      </c>
      <c r="I248" s="283" t="n">
        <v>100</v>
      </c>
      <c r="J248" s="283" t="n">
        <v>18.3603952290245</v>
      </c>
      <c r="K248" s="283" t="n">
        <v>73.7936094676012</v>
      </c>
    </row>
    <row r="249">
      <c r="A249" s="283" t="s">
        <v>110</v>
      </c>
      <c r="B249" s="283" t="s">
        <v>123</v>
      </c>
      <c r="C249" s="283" t="s">
        <v>19</v>
      </c>
      <c r="D249" s="283" t="n">
        <v>39495.3148195</v>
      </c>
      <c r="E249" s="283" t="n">
        <v>1.36850977207158</v>
      </c>
      <c r="F249" s="283" t="n">
        <v>95.8201652880227</v>
      </c>
      <c r="G249" s="283" t="n">
        <v>0.848792611242875</v>
      </c>
      <c r="H249" s="283" t="n">
        <v>1722.8512114</v>
      </c>
      <c r="I249" s="283" t="n">
        <v>19.7296751516762</v>
      </c>
      <c r="J249" s="283" t="n">
        <v>4.17983471197731</v>
      </c>
      <c r="K249" s="283" t="n">
        <v>19.4580537052074</v>
      </c>
    </row>
    <row r="250">
      <c r="A250" s="283" t="s">
        <v>125</v>
      </c>
      <c r="B250" s="283" t="s">
        <v>126</v>
      </c>
      <c r="C250" s="283" t="s">
        <v>16</v>
      </c>
      <c r="D250" s="283" t="n">
        <v>24.6034958</v>
      </c>
      <c r="E250" s="283" t="n">
        <v>74.381030638023</v>
      </c>
      <c r="F250" s="283" t="n">
        <v>100</v>
      </c>
      <c r="G250" s="283" t="n">
        <v>0</v>
      </c>
      <c r="H250" s="283"/>
      <c r="I250" s="283"/>
      <c r="J250" s="283"/>
      <c r="K250" s="283"/>
    </row>
    <row r="251">
      <c r="A251" s="283" t="s">
        <v>125</v>
      </c>
      <c r="B251" s="283" t="s">
        <v>126</v>
      </c>
      <c r="C251" s="283" t="s">
        <v>18</v>
      </c>
      <c r="D251" s="283" t="n">
        <v>24.0452117</v>
      </c>
      <c r="E251" s="283" t="n">
        <v>71.4047692834243</v>
      </c>
      <c r="F251" s="283" t="n">
        <v>100</v>
      </c>
      <c r="G251" s="283" t="n">
        <v>0</v>
      </c>
      <c r="H251" s="283"/>
      <c r="I251" s="283"/>
      <c r="J251" s="283"/>
      <c r="K251" s="283"/>
    </row>
    <row r="252">
      <c r="A252" s="283" t="s">
        <v>125</v>
      </c>
      <c r="B252" s="283" t="s">
        <v>126</v>
      </c>
      <c r="C252" s="283" t="s">
        <v>19</v>
      </c>
      <c r="D252" s="283" t="n">
        <v>11125.4755512</v>
      </c>
      <c r="E252" s="283" t="n">
        <v>2.0248691608414</v>
      </c>
      <c r="F252" s="283" t="n">
        <v>95.7663392267899</v>
      </c>
      <c r="G252" s="283" t="n">
        <v>0.717817320178589</v>
      </c>
      <c r="H252" s="283" t="n">
        <v>491.8376311</v>
      </c>
      <c r="I252" s="283" t="n">
        <v>16.3057986052932</v>
      </c>
      <c r="J252" s="283" t="n">
        <v>4.23366077321009</v>
      </c>
      <c r="K252" s="283" t="n">
        <v>16.2371858940803</v>
      </c>
    </row>
    <row r="253">
      <c r="A253" s="283" t="s">
        <v>129</v>
      </c>
      <c r="B253" s="283" t="s">
        <v>130</v>
      </c>
      <c r="C253" s="283" t="s">
        <v>16</v>
      </c>
      <c r="D253" s="283" t="n">
        <v>2068.7730637</v>
      </c>
      <c r="E253" s="283" t="n">
        <v>33.6881026479386</v>
      </c>
      <c r="F253" s="283" t="n">
        <v>100</v>
      </c>
      <c r="G253" s="283" t="n">
        <v>0</v>
      </c>
      <c r="H253" s="283"/>
      <c r="I253" s="283"/>
      <c r="J253" s="283"/>
      <c r="K253" s="283"/>
    </row>
    <row r="254">
      <c r="A254" s="283" t="s">
        <v>129</v>
      </c>
      <c r="B254" s="283" t="s">
        <v>130</v>
      </c>
      <c r="C254" s="283" t="s">
        <v>18</v>
      </c>
      <c r="D254" s="283" t="n">
        <v>73.3540294</v>
      </c>
      <c r="E254" s="283" t="n">
        <v>70.9688327735455</v>
      </c>
      <c r="F254" s="283" t="n">
        <v>100</v>
      </c>
      <c r="G254" s="283" t="n">
        <v>0</v>
      </c>
      <c r="H254" s="283"/>
      <c r="I254" s="283"/>
      <c r="J254" s="283"/>
      <c r="K254" s="283"/>
    </row>
    <row r="255">
      <c r="A255" s="283" t="s">
        <v>129</v>
      </c>
      <c r="B255" s="283" t="s">
        <v>130</v>
      </c>
      <c r="C255" s="283" t="s">
        <v>19</v>
      </c>
      <c r="D255" s="283" t="n">
        <v>27926.7078518</v>
      </c>
      <c r="E255" s="283" t="n">
        <v>2.97031253613111</v>
      </c>
      <c r="F255" s="283" t="n">
        <v>95.8365816106001</v>
      </c>
      <c r="G255" s="283" t="n">
        <v>0.822492715443282</v>
      </c>
      <c r="H255" s="283" t="n">
        <v>1213.2169895</v>
      </c>
      <c r="I255" s="283" t="n">
        <v>19.4324766741276</v>
      </c>
      <c r="J255" s="283" t="n">
        <v>4.16341838939992</v>
      </c>
      <c r="K255" s="283" t="n">
        <v>18.9327333636208</v>
      </c>
    </row>
    <row r="256">
      <c r="A256" s="283" t="s">
        <v>133</v>
      </c>
      <c r="B256" s="283" t="s">
        <v>134</v>
      </c>
      <c r="C256" s="283" t="s">
        <v>16</v>
      </c>
      <c r="D256" s="283" t="n">
        <v>99.2706722</v>
      </c>
      <c r="E256" s="283" t="n">
        <v>72.7583362241749</v>
      </c>
      <c r="F256" s="283" t="n">
        <v>100</v>
      </c>
      <c r="G256" s="283" t="n">
        <v>0</v>
      </c>
      <c r="H256" s="283"/>
      <c r="I256" s="283"/>
      <c r="J256" s="283"/>
      <c r="K256" s="283"/>
    </row>
    <row r="257">
      <c r="A257" s="283" t="s">
        <v>133</v>
      </c>
      <c r="B257" s="283" t="s">
        <v>134</v>
      </c>
      <c r="C257" s="283" t="s">
        <v>18</v>
      </c>
      <c r="D257" s="283" t="n">
        <v>241.645397</v>
      </c>
      <c r="E257" s="283" t="n">
        <v>44.8352203687761</v>
      </c>
      <c r="F257" s="283" t="n">
        <v>100</v>
      </c>
      <c r="G257" s="283" t="n">
        <v>0</v>
      </c>
      <c r="H257" s="283"/>
      <c r="I257" s="283"/>
      <c r="J257" s="283"/>
      <c r="K257" s="283"/>
    </row>
    <row r="258">
      <c r="A258" s="283" t="s">
        <v>133</v>
      </c>
      <c r="B258" s="283" t="s">
        <v>134</v>
      </c>
      <c r="C258" s="283" t="s">
        <v>19</v>
      </c>
      <c r="D258" s="283" t="n">
        <v>35019.0161625</v>
      </c>
      <c r="E258" s="283" t="n">
        <v>1.58004292285746</v>
      </c>
      <c r="F258" s="283" t="n">
        <v>95.0095338720328</v>
      </c>
      <c r="G258" s="283" t="n">
        <v>0.822591285931792</v>
      </c>
      <c r="H258" s="283" t="n">
        <v>1839.4071297</v>
      </c>
      <c r="I258" s="283" t="n">
        <v>15.6448902730204</v>
      </c>
      <c r="J258" s="283" t="n">
        <v>4.99046612796716</v>
      </c>
      <c r="K258" s="283" t="n">
        <v>15.660664282559</v>
      </c>
    </row>
    <row r="259">
      <c r="A259" s="283" t="s">
        <v>135</v>
      </c>
      <c r="B259" s="283" t="s">
        <v>136</v>
      </c>
      <c r="C259" s="283" t="s">
        <v>16</v>
      </c>
      <c r="D259" s="283" t="n">
        <v>809.5704431</v>
      </c>
      <c r="E259" s="283" t="n">
        <v>43.2667148094118</v>
      </c>
      <c r="F259" s="283" t="n">
        <v>100</v>
      </c>
      <c r="G259" s="283" t="n">
        <v>0</v>
      </c>
      <c r="H259" s="283"/>
      <c r="I259" s="283"/>
      <c r="J259" s="283"/>
      <c r="K259" s="283"/>
    </row>
    <row r="260">
      <c r="A260" s="283" t="s">
        <v>135</v>
      </c>
      <c r="B260" s="283" t="s">
        <v>136</v>
      </c>
      <c r="C260" s="283" t="s">
        <v>18</v>
      </c>
      <c r="D260" s="283" t="n">
        <v>269.6245341</v>
      </c>
      <c r="E260" s="283" t="n">
        <v>50.0182939028394</v>
      </c>
      <c r="F260" s="283" t="n">
        <v>100</v>
      </c>
      <c r="G260" s="283" t="n">
        <v>0</v>
      </c>
      <c r="H260" s="283"/>
      <c r="I260" s="283"/>
      <c r="J260" s="283"/>
      <c r="K260" s="283"/>
    </row>
    <row r="261">
      <c r="A261" s="283" t="s">
        <v>135</v>
      </c>
      <c r="B261" s="283" t="s">
        <v>136</v>
      </c>
      <c r="C261" s="283" t="s">
        <v>19</v>
      </c>
      <c r="D261" s="283" t="n">
        <v>58834.6818603</v>
      </c>
      <c r="E261" s="283" t="n">
        <v>1.44352692383937</v>
      </c>
      <c r="F261" s="283" t="n">
        <v>93.6343462335866</v>
      </c>
      <c r="G261" s="283" t="n">
        <v>0.975990339597371</v>
      </c>
      <c r="H261" s="283" t="n">
        <v>3999.8272989</v>
      </c>
      <c r="I261" s="283" t="n">
        <v>14.6464563182239</v>
      </c>
      <c r="J261" s="283" t="n">
        <v>6.36565376641342</v>
      </c>
      <c r="K261" s="283" t="n">
        <v>14.3561401125317</v>
      </c>
    </row>
    <row r="262">
      <c r="A262" s="283" t="s">
        <v>137</v>
      </c>
      <c r="B262" s="283" t="s">
        <v>138</v>
      </c>
      <c r="C262" s="283" t="s">
        <v>16</v>
      </c>
      <c r="D262" s="283" t="n">
        <v>429.5527184</v>
      </c>
      <c r="E262" s="283" t="n">
        <v>49.5096066320389</v>
      </c>
      <c r="F262" s="283" t="n">
        <v>100</v>
      </c>
      <c r="G262" s="283" t="n">
        <v>0.00000000000000549667052230238</v>
      </c>
      <c r="H262" s="283"/>
      <c r="I262" s="283"/>
      <c r="J262" s="283"/>
      <c r="K262" s="283"/>
    </row>
    <row r="263">
      <c r="A263" s="283" t="s">
        <v>137</v>
      </c>
      <c r="B263" s="283" t="s">
        <v>138</v>
      </c>
      <c r="C263" s="283" t="s">
        <v>18</v>
      </c>
      <c r="D263" s="283" t="n">
        <v>644.5255234</v>
      </c>
      <c r="E263" s="283" t="n">
        <v>44.0739114529167</v>
      </c>
      <c r="F263" s="283" t="n">
        <v>100</v>
      </c>
      <c r="G263" s="283" t="n">
        <v>0</v>
      </c>
      <c r="H263" s="283"/>
      <c r="I263" s="283"/>
      <c r="J263" s="283"/>
      <c r="K263" s="283"/>
    </row>
    <row r="264">
      <c r="A264" s="283" t="s">
        <v>137</v>
      </c>
      <c r="B264" s="283" t="s">
        <v>138</v>
      </c>
      <c r="C264" s="283" t="s">
        <v>19</v>
      </c>
      <c r="D264" s="283" t="n">
        <v>91537.8140872</v>
      </c>
      <c r="E264" s="283" t="n">
        <v>1.95506140524092</v>
      </c>
      <c r="F264" s="283" t="n">
        <v>92.7466172722431</v>
      </c>
      <c r="G264" s="283" t="n">
        <v>1.17060752614559</v>
      </c>
      <c r="H264" s="283" t="n">
        <v>7158.8465344</v>
      </c>
      <c r="I264" s="283" t="n">
        <v>15.6958919509503</v>
      </c>
      <c r="J264" s="283" t="n">
        <v>7.25338272775692</v>
      </c>
      <c r="K264" s="283" t="n">
        <v>14.9681730963901</v>
      </c>
    </row>
    <row r="265">
      <c r="A265" s="283" t="s">
        <v>139</v>
      </c>
      <c r="B265" s="283" t="s">
        <v>140</v>
      </c>
      <c r="C265" s="283" t="s">
        <v>16</v>
      </c>
      <c r="D265" s="283" t="n">
        <v>222.0282482</v>
      </c>
      <c r="E265" s="283" t="n">
        <v>52.2445647796124</v>
      </c>
      <c r="F265" s="283" t="n">
        <v>100</v>
      </c>
      <c r="G265" s="283" t="n">
        <v>0</v>
      </c>
      <c r="H265" s="283"/>
      <c r="I265" s="283"/>
      <c r="J265" s="283"/>
      <c r="K265" s="283"/>
    </row>
    <row r="266">
      <c r="A266" s="283" t="s">
        <v>139</v>
      </c>
      <c r="B266" s="283" t="s">
        <v>140</v>
      </c>
      <c r="C266" s="283" t="s">
        <v>18</v>
      </c>
      <c r="D266" s="283" t="n">
        <v>339.431762</v>
      </c>
      <c r="E266" s="283" t="n">
        <v>59.4914292750348</v>
      </c>
      <c r="F266" s="283" t="n">
        <v>84.7950941072319</v>
      </c>
      <c r="G266" s="283" t="n">
        <v>8.18033596878871</v>
      </c>
      <c r="H266" s="283" t="n">
        <v>60.8647004</v>
      </c>
      <c r="I266" s="283" t="n">
        <v>99.9999999999999</v>
      </c>
      <c r="J266" s="283" t="n">
        <v>15.2049058927681</v>
      </c>
      <c r="K266" s="283" t="n">
        <v>45.6202993424729</v>
      </c>
    </row>
    <row r="267">
      <c r="A267" s="283" t="s">
        <v>139</v>
      </c>
      <c r="B267" s="283" t="s">
        <v>140</v>
      </c>
      <c r="C267" s="283" t="s">
        <v>19</v>
      </c>
      <c r="D267" s="283" t="n">
        <v>38021.4661302</v>
      </c>
      <c r="E267" s="283" t="n">
        <v>1.47555607884197</v>
      </c>
      <c r="F267" s="283" t="n">
        <v>94.6126233725145</v>
      </c>
      <c r="G267" s="283" t="n">
        <v>0.941759760233918</v>
      </c>
      <c r="H267" s="283" t="n">
        <v>2164.9960721</v>
      </c>
      <c r="I267" s="283" t="n">
        <v>16.9409292998416</v>
      </c>
      <c r="J267" s="283" t="n">
        <v>5.38737662748549</v>
      </c>
      <c r="K267" s="283" t="n">
        <v>16.5391001341573</v>
      </c>
    </row>
    <row r="268">
      <c r="A268" s="283" t="s">
        <v>141</v>
      </c>
      <c r="B268" s="283" t="s">
        <v>142</v>
      </c>
      <c r="C268" s="283" t="s">
        <v>16</v>
      </c>
      <c r="D268" s="283" t="n">
        <v>96.5286329</v>
      </c>
      <c r="E268" s="283" t="n">
        <v>70.8261331948639</v>
      </c>
      <c r="F268" s="283" t="n">
        <v>100</v>
      </c>
      <c r="G268" s="283" t="n">
        <v>0</v>
      </c>
      <c r="H268" s="283"/>
      <c r="I268" s="283"/>
      <c r="J268" s="283"/>
      <c r="K268" s="283"/>
    </row>
    <row r="269">
      <c r="A269" s="283" t="s">
        <v>141</v>
      </c>
      <c r="B269" s="283" t="s">
        <v>142</v>
      </c>
      <c r="C269" s="283" t="s">
        <v>18</v>
      </c>
      <c r="D269" s="283" t="n">
        <v>134.5651274</v>
      </c>
      <c r="E269" s="283" t="n">
        <v>71.2743313609369</v>
      </c>
      <c r="F269" s="283" t="n">
        <v>71.8099371613882</v>
      </c>
      <c r="G269" s="283" t="n">
        <v>34.8717487054813</v>
      </c>
      <c r="H269" s="283" t="n">
        <v>52.8255496</v>
      </c>
      <c r="I269" s="283" t="n">
        <v>99.9999999999997</v>
      </c>
      <c r="J269" s="283" t="n">
        <v>28.1900628386118</v>
      </c>
      <c r="K269" s="283" t="n">
        <v>88.8305250536167</v>
      </c>
    </row>
    <row r="270">
      <c r="A270" s="283" t="s">
        <v>141</v>
      </c>
      <c r="B270" s="283" t="s">
        <v>142</v>
      </c>
      <c r="C270" s="283" t="s">
        <v>19</v>
      </c>
      <c r="D270" s="283" t="n">
        <v>44295.1807805</v>
      </c>
      <c r="E270" s="283" t="n">
        <v>2.33407560213631</v>
      </c>
      <c r="F270" s="283" t="n">
        <v>94.683379470869</v>
      </c>
      <c r="G270" s="283" t="n">
        <v>0.853272584950976</v>
      </c>
      <c r="H270" s="283" t="n">
        <v>2487.2439999</v>
      </c>
      <c r="I270" s="283" t="n">
        <v>15.1397850167633</v>
      </c>
      <c r="J270" s="283" t="n">
        <v>5.31662052913097</v>
      </c>
      <c r="K270" s="283" t="n">
        <v>15.1958808251091</v>
      </c>
    </row>
    <row r="271">
      <c r="A271" s="283" t="s">
        <v>143</v>
      </c>
      <c r="B271" s="283" t="s">
        <v>144</v>
      </c>
      <c r="C271" s="283" t="s">
        <v>16</v>
      </c>
      <c r="D271" s="283" t="n">
        <v>252.8576521</v>
      </c>
      <c r="E271" s="283" t="n">
        <v>43.7196092095883</v>
      </c>
      <c r="F271" s="283" t="n">
        <v>70.3979763318843</v>
      </c>
      <c r="G271" s="283" t="n">
        <v>22.9491245436898</v>
      </c>
      <c r="H271" s="283" t="n">
        <v>106.325474</v>
      </c>
      <c r="I271" s="283" t="n">
        <v>74.1935163740119</v>
      </c>
      <c r="J271" s="283" t="n">
        <v>29.6020236681157</v>
      </c>
      <c r="K271" s="283" t="n">
        <v>54.5764014169162</v>
      </c>
    </row>
    <row r="272">
      <c r="A272" s="283" t="s">
        <v>143</v>
      </c>
      <c r="B272" s="283" t="s">
        <v>144</v>
      </c>
      <c r="C272" s="283" t="s">
        <v>18</v>
      </c>
      <c r="D272" s="283" t="n">
        <v>348.3455579</v>
      </c>
      <c r="E272" s="283" t="n">
        <v>34.9352622877528</v>
      </c>
      <c r="F272" s="283" t="n">
        <v>100</v>
      </c>
      <c r="G272" s="283" t="n">
        <v>0</v>
      </c>
      <c r="H272" s="283"/>
      <c r="I272" s="283"/>
      <c r="J272" s="283"/>
      <c r="K272" s="283"/>
    </row>
    <row r="273">
      <c r="A273" s="283" t="s">
        <v>143</v>
      </c>
      <c r="B273" s="283" t="s">
        <v>144</v>
      </c>
      <c r="C273" s="283" t="s">
        <v>19</v>
      </c>
      <c r="D273" s="283" t="n">
        <v>30159.6964493</v>
      </c>
      <c r="E273" s="283" t="n">
        <v>2.66742928348088</v>
      </c>
      <c r="F273" s="283" t="n">
        <v>91.5863641838508</v>
      </c>
      <c r="G273" s="283" t="n">
        <v>1.30689733364217</v>
      </c>
      <c r="H273" s="283" t="n">
        <v>2770.6384516</v>
      </c>
      <c r="I273" s="283" t="n">
        <v>14.2133879387902</v>
      </c>
      <c r="J273" s="283" t="n">
        <v>8.41363581614919</v>
      </c>
      <c r="K273" s="283" t="n">
        <v>14.2261892201365</v>
      </c>
    </row>
    <row r="274">
      <c r="A274" s="283" t="s">
        <v>145</v>
      </c>
      <c r="B274" s="283" t="s">
        <v>146</v>
      </c>
      <c r="C274" s="283" t="s">
        <v>16</v>
      </c>
      <c r="D274" s="283" t="n">
        <v>102.4127677</v>
      </c>
      <c r="E274" s="283" t="n">
        <v>44.2099571648051</v>
      </c>
      <c r="F274" s="283" t="n">
        <v>100</v>
      </c>
      <c r="G274" s="283" t="n">
        <v>0</v>
      </c>
      <c r="H274" s="283"/>
      <c r="I274" s="283"/>
      <c r="J274" s="283"/>
      <c r="K274" s="283"/>
    </row>
    <row r="275">
      <c r="A275" s="283" t="s">
        <v>145</v>
      </c>
      <c r="B275" s="283" t="s">
        <v>146</v>
      </c>
      <c r="C275" s="283" t="s">
        <v>18</v>
      </c>
      <c r="D275" s="283" t="n">
        <v>116.7527181</v>
      </c>
      <c r="E275" s="283" t="n">
        <v>44.4904659140455</v>
      </c>
      <c r="F275" s="283" t="n">
        <v>84.9114739873363</v>
      </c>
      <c r="G275" s="283" t="n">
        <v>16.6837859302235</v>
      </c>
      <c r="H275" s="283" t="n">
        <v>20.746624</v>
      </c>
      <c r="I275" s="283" t="n">
        <v>100</v>
      </c>
      <c r="J275" s="283" t="n">
        <v>15.0885260126637</v>
      </c>
      <c r="K275" s="283" t="n">
        <v>93.8888831046504</v>
      </c>
    </row>
    <row r="276">
      <c r="A276" s="283" t="s">
        <v>145</v>
      </c>
      <c r="B276" s="283" t="s">
        <v>146</v>
      </c>
      <c r="C276" s="283" t="s">
        <v>19</v>
      </c>
      <c r="D276" s="283" t="n">
        <v>14620.8148015</v>
      </c>
      <c r="E276" s="283" t="n">
        <v>1.69867231373345</v>
      </c>
      <c r="F276" s="283" t="n">
        <v>94.5838370703692</v>
      </c>
      <c r="G276" s="283" t="n">
        <v>1.03617181593633</v>
      </c>
      <c r="H276" s="283" t="n">
        <v>837.2330578</v>
      </c>
      <c r="I276" s="283" t="n">
        <v>18.2593121308873</v>
      </c>
      <c r="J276" s="283" t="n">
        <v>5.41616292963084</v>
      </c>
      <c r="K276" s="283" t="n">
        <v>18.0949331637093</v>
      </c>
    </row>
    <row r="277">
      <c r="A277" s="283" t="s">
        <v>147</v>
      </c>
      <c r="B277" s="283" t="s">
        <v>148</v>
      </c>
      <c r="C277" s="283" t="s">
        <v>16</v>
      </c>
      <c r="D277" s="283" t="n">
        <v>66.6743085</v>
      </c>
      <c r="E277" s="283" t="n">
        <v>100</v>
      </c>
      <c r="F277" s="283" t="n">
        <v>100</v>
      </c>
      <c r="G277" s="283" t="n">
        <v>0</v>
      </c>
      <c r="H277" s="283"/>
      <c r="I277" s="283"/>
      <c r="J277" s="283"/>
      <c r="K277" s="283"/>
    </row>
    <row r="278">
      <c r="A278" s="283" t="s">
        <v>147</v>
      </c>
      <c r="B278" s="283" t="s">
        <v>148</v>
      </c>
      <c r="C278" s="283" t="s">
        <v>18</v>
      </c>
      <c r="D278" s="283" t="n">
        <v>86.7245434</v>
      </c>
      <c r="E278" s="283" t="n">
        <v>57.3106528929342</v>
      </c>
      <c r="F278" s="283" t="n">
        <v>100</v>
      </c>
      <c r="G278" s="283" t="n">
        <v>0</v>
      </c>
      <c r="H278" s="283"/>
      <c r="I278" s="283"/>
      <c r="J278" s="283"/>
      <c r="K278" s="283"/>
    </row>
    <row r="279">
      <c r="A279" s="283" t="s">
        <v>147</v>
      </c>
      <c r="B279" s="283" t="s">
        <v>148</v>
      </c>
      <c r="C279" s="283" t="s">
        <v>19</v>
      </c>
      <c r="D279" s="283" t="n">
        <v>24724.5701014</v>
      </c>
      <c r="E279" s="283" t="n">
        <v>2.18757939785196</v>
      </c>
      <c r="F279" s="283" t="n">
        <v>92.4132171990936</v>
      </c>
      <c r="G279" s="283" t="n">
        <v>1.05801924347161</v>
      </c>
      <c r="H279" s="283" t="n">
        <v>2029.7956168</v>
      </c>
      <c r="I279" s="283" t="n">
        <v>13.5919482389666</v>
      </c>
      <c r="J279" s="283" t="n">
        <v>7.58678280090642</v>
      </c>
      <c r="K279" s="283" t="n">
        <v>12.8875393844253</v>
      </c>
    </row>
    <row r="280">
      <c r="A280" s="283" t="s">
        <v>149</v>
      </c>
      <c r="B280" s="283" t="s">
        <v>150</v>
      </c>
      <c r="C280" s="283" t="s">
        <v>16</v>
      </c>
      <c r="D280" s="283" t="n">
        <v>138.5554123</v>
      </c>
      <c r="E280" s="283" t="n">
        <v>29.4901498416036</v>
      </c>
      <c r="F280" s="283" t="n">
        <v>90.2624119036465</v>
      </c>
      <c r="G280" s="283" t="n">
        <v>10.265455420242</v>
      </c>
      <c r="H280" s="283" t="n">
        <v>14.9474793</v>
      </c>
      <c r="I280" s="283" t="n">
        <v>100</v>
      </c>
      <c r="J280" s="283" t="n">
        <v>9.73758809635349</v>
      </c>
      <c r="K280" s="283" t="n">
        <v>95.1554693371544</v>
      </c>
    </row>
    <row r="281">
      <c r="A281" s="283" t="s">
        <v>149</v>
      </c>
      <c r="B281" s="283" t="s">
        <v>150</v>
      </c>
      <c r="C281" s="283" t="s">
        <v>18</v>
      </c>
      <c r="D281" s="283" t="n">
        <v>70.8309943</v>
      </c>
      <c r="E281" s="283" t="n">
        <v>49.8098283125181</v>
      </c>
      <c r="F281" s="283" t="n">
        <v>100</v>
      </c>
      <c r="G281" s="283" t="n">
        <v>0</v>
      </c>
      <c r="H281" s="283"/>
      <c r="I281" s="283"/>
      <c r="J281" s="283"/>
      <c r="K281" s="283"/>
    </row>
    <row r="282">
      <c r="A282" s="283" t="s">
        <v>149</v>
      </c>
      <c r="B282" s="283" t="s">
        <v>150</v>
      </c>
      <c r="C282" s="283" t="s">
        <v>19</v>
      </c>
      <c r="D282" s="283" t="n">
        <v>8813.1123256</v>
      </c>
      <c r="E282" s="283" t="n">
        <v>2.61130629525741</v>
      </c>
      <c r="F282" s="283" t="n">
        <v>96.1987020098587</v>
      </c>
      <c r="G282" s="283" t="n">
        <v>0.882840225235697</v>
      </c>
      <c r="H282" s="283" t="n">
        <v>348.2507089</v>
      </c>
      <c r="I282" s="283" t="n">
        <v>22.4845898619133</v>
      </c>
      <c r="J282" s="283" t="n">
        <v>3.80129799014134</v>
      </c>
      <c r="K282" s="283" t="n">
        <v>22.3418642711059</v>
      </c>
    </row>
    <row r="283">
      <c r="A283" s="283" t="s">
        <v>151</v>
      </c>
      <c r="B283" s="283" t="s">
        <v>152</v>
      </c>
      <c r="C283" s="283" t="s">
        <v>16</v>
      </c>
      <c r="D283" s="283" t="n">
        <v>128.417314</v>
      </c>
      <c r="E283" s="283" t="n">
        <v>45.6067436566619</v>
      </c>
      <c r="F283" s="283" t="n">
        <v>100</v>
      </c>
      <c r="G283" s="283" t="n">
        <v>0</v>
      </c>
      <c r="H283" s="283"/>
      <c r="I283" s="283"/>
      <c r="J283" s="283"/>
      <c r="K283" s="283"/>
    </row>
    <row r="284">
      <c r="A284" s="283" t="s">
        <v>151</v>
      </c>
      <c r="B284" s="283" t="s">
        <v>152</v>
      </c>
      <c r="C284" s="283" t="s">
        <v>18</v>
      </c>
      <c r="D284" s="283" t="n">
        <v>302.3656833</v>
      </c>
      <c r="E284" s="283" t="n">
        <v>37.7659054499508</v>
      </c>
      <c r="F284" s="283" t="n">
        <v>92.153814396699</v>
      </c>
      <c r="G284" s="283" t="n">
        <v>8.48703302604822</v>
      </c>
      <c r="H284" s="283" t="n">
        <v>25.7441028</v>
      </c>
      <c r="I284" s="283" t="n">
        <v>100</v>
      </c>
      <c r="J284" s="283" t="n">
        <v>7.84618560330103</v>
      </c>
      <c r="K284" s="283" t="n">
        <v>99.6805971467274</v>
      </c>
    </row>
    <row r="285">
      <c r="A285" s="283" t="s">
        <v>151</v>
      </c>
      <c r="B285" s="283" t="s">
        <v>152</v>
      </c>
      <c r="C285" s="283" t="s">
        <v>19</v>
      </c>
      <c r="D285" s="283" t="n">
        <v>16991.8276425</v>
      </c>
      <c r="E285" s="283" t="n">
        <v>2.14371699494785</v>
      </c>
      <c r="F285" s="283" t="n">
        <v>94.1552437320385</v>
      </c>
      <c r="G285" s="283" t="n">
        <v>0.924975232867381</v>
      </c>
      <c r="H285" s="283" t="n">
        <v>1054.7802457</v>
      </c>
      <c r="I285" s="283" t="n">
        <v>15.2000006057498</v>
      </c>
      <c r="J285" s="283" t="n">
        <v>5.84475626796148</v>
      </c>
      <c r="K285" s="283" t="n">
        <v>14.9007528293567</v>
      </c>
    </row>
    <row r="286">
      <c r="A286" s="283" t="s">
        <v>155</v>
      </c>
      <c r="B286" s="283" t="s">
        <v>156</v>
      </c>
      <c r="C286" s="283" t="s">
        <v>16</v>
      </c>
      <c r="D286" s="283" t="n">
        <v>41.2719641</v>
      </c>
      <c r="E286" s="283" t="n">
        <v>70.5361127268223</v>
      </c>
      <c r="F286" s="283" t="n">
        <v>60.9264211098978</v>
      </c>
      <c r="G286" s="283" t="n">
        <v>48.2396680712634</v>
      </c>
      <c r="H286" s="283" t="n">
        <v>26.468703</v>
      </c>
      <c r="I286" s="283" t="n">
        <v>99.9999999999999</v>
      </c>
      <c r="J286" s="283" t="n">
        <v>39.0735788901022</v>
      </c>
      <c r="K286" s="283" t="n">
        <v>75.2188669325088</v>
      </c>
    </row>
    <row r="287">
      <c r="A287" s="283" t="s">
        <v>155</v>
      </c>
      <c r="B287" s="283" t="s">
        <v>156</v>
      </c>
      <c r="C287" s="283" t="s">
        <v>18</v>
      </c>
      <c r="D287" s="283" t="n">
        <v>149.4730211</v>
      </c>
      <c r="E287" s="283" t="n">
        <v>44.9202125898782</v>
      </c>
      <c r="F287" s="283" t="n">
        <v>100</v>
      </c>
      <c r="G287" s="283" t="n">
        <v>0.00000000000000498714542883397</v>
      </c>
      <c r="H287" s="283"/>
      <c r="I287" s="283"/>
      <c r="J287" s="283"/>
      <c r="K287" s="283"/>
    </row>
    <row r="288">
      <c r="A288" s="283" t="s">
        <v>155</v>
      </c>
      <c r="B288" s="283" t="s">
        <v>156</v>
      </c>
      <c r="C288" s="283" t="s">
        <v>19</v>
      </c>
      <c r="D288" s="283" t="n">
        <v>17463.759473</v>
      </c>
      <c r="E288" s="283" t="n">
        <v>2.02376287271427</v>
      </c>
      <c r="F288" s="283" t="n">
        <v>93.8168306516677</v>
      </c>
      <c r="G288" s="283" t="n">
        <v>1.20825001609791</v>
      </c>
      <c r="H288" s="283" t="n">
        <v>1150.9809224</v>
      </c>
      <c r="I288" s="283" t="n">
        <v>19.0296435007893</v>
      </c>
      <c r="J288" s="283" t="n">
        <v>6.18316934833228</v>
      </c>
      <c r="K288" s="283" t="n">
        <v>18.3326997465638</v>
      </c>
    </row>
    <row r="289">
      <c r="A289" s="283" t="s">
        <v>157</v>
      </c>
      <c r="B289" s="283" t="s">
        <v>158</v>
      </c>
      <c r="C289" s="283" t="s">
        <v>16</v>
      </c>
      <c r="D289" s="283" t="n">
        <v>110.1952766</v>
      </c>
      <c r="E289" s="283" t="n">
        <v>59.4264348655929</v>
      </c>
      <c r="F289" s="283" t="n">
        <v>100</v>
      </c>
      <c r="G289" s="283" t="n">
        <v>0</v>
      </c>
      <c r="H289" s="283"/>
      <c r="I289" s="283"/>
      <c r="J289" s="283"/>
      <c r="K289" s="283"/>
    </row>
    <row r="290">
      <c r="A290" s="283" t="s">
        <v>157</v>
      </c>
      <c r="B290" s="283" t="s">
        <v>158</v>
      </c>
      <c r="C290" s="283" t="s">
        <v>18</v>
      </c>
      <c r="D290" s="283" t="n">
        <v>151.4850117</v>
      </c>
      <c r="E290" s="283" t="n">
        <v>49.5472028238691</v>
      </c>
      <c r="F290" s="283" t="n">
        <v>75.0520418502301</v>
      </c>
      <c r="G290" s="283" t="n">
        <v>28.1040929145484</v>
      </c>
      <c r="H290" s="283" t="n">
        <v>50.3549489</v>
      </c>
      <c r="I290" s="283" t="n">
        <v>100</v>
      </c>
      <c r="J290" s="283" t="n">
        <v>24.9479581497699</v>
      </c>
      <c r="K290" s="283" t="n">
        <v>84.5467811402794</v>
      </c>
    </row>
    <row r="291">
      <c r="A291" s="283" t="s">
        <v>157</v>
      </c>
      <c r="B291" s="283" t="s">
        <v>158</v>
      </c>
      <c r="C291" s="283" t="s">
        <v>19</v>
      </c>
      <c r="D291" s="283" t="n">
        <v>32361.9007641</v>
      </c>
      <c r="E291" s="283" t="n">
        <v>2.08974216411865</v>
      </c>
      <c r="F291" s="283" t="n">
        <v>94.134996248691</v>
      </c>
      <c r="G291" s="283" t="n">
        <v>0.930348013538865</v>
      </c>
      <c r="H291" s="283" t="n">
        <v>2016.2816906</v>
      </c>
      <c r="I291" s="283" t="n">
        <v>15.2112191938082</v>
      </c>
      <c r="J291" s="283" t="n">
        <v>5.86500375130898</v>
      </c>
      <c r="K291" s="283" t="n">
        <v>14.932353068813</v>
      </c>
    </row>
    <row r="292">
      <c r="A292" s="283" t="s">
        <v>161</v>
      </c>
      <c r="B292" s="283" t="s">
        <v>162</v>
      </c>
      <c r="C292" s="283" t="s">
        <v>16</v>
      </c>
      <c r="D292" s="283" t="n">
        <v>16.4136233</v>
      </c>
      <c r="E292" s="283" t="n">
        <v>100</v>
      </c>
      <c r="F292" s="283" t="n">
        <v>100</v>
      </c>
      <c r="G292" s="283" t="n">
        <v>0</v>
      </c>
      <c r="H292" s="283"/>
      <c r="I292" s="283"/>
      <c r="J292" s="283"/>
      <c r="K292" s="283"/>
    </row>
    <row r="293">
      <c r="A293" s="283" t="s">
        <v>161</v>
      </c>
      <c r="B293" s="283" t="s">
        <v>162</v>
      </c>
      <c r="C293" s="283" t="s">
        <v>18</v>
      </c>
      <c r="D293" s="283" t="n">
        <v>42.2042273</v>
      </c>
      <c r="E293" s="283" t="n">
        <v>70.4063468991068</v>
      </c>
      <c r="F293" s="283" t="n">
        <v>100</v>
      </c>
      <c r="G293" s="283" t="n">
        <v>0</v>
      </c>
      <c r="H293" s="283"/>
      <c r="I293" s="283"/>
      <c r="J293" s="283"/>
      <c r="K293" s="283"/>
    </row>
    <row r="294">
      <c r="A294" s="283" t="s">
        <v>161</v>
      </c>
      <c r="B294" s="283" t="s">
        <v>162</v>
      </c>
      <c r="C294" s="283" t="s">
        <v>19</v>
      </c>
      <c r="D294" s="283" t="n">
        <v>19532.7023879</v>
      </c>
      <c r="E294" s="283" t="n">
        <v>2.14846026344163</v>
      </c>
      <c r="F294" s="283" t="n">
        <v>94.1246585552375</v>
      </c>
      <c r="G294" s="283" t="n">
        <v>0.946782997833134</v>
      </c>
      <c r="H294" s="283" t="n">
        <v>1219.2479381</v>
      </c>
      <c r="I294" s="283" t="n">
        <v>15.3281316957339</v>
      </c>
      <c r="J294" s="283" t="n">
        <v>5.87534144476248</v>
      </c>
      <c r="K294" s="283" t="n">
        <v>15.1677357366846</v>
      </c>
    </row>
    <row r="295">
      <c r="A295" s="283" t="s">
        <v>163</v>
      </c>
      <c r="B295" s="283" t="s">
        <v>164</v>
      </c>
      <c r="C295" s="283" t="s">
        <v>16</v>
      </c>
      <c r="D295" s="283" t="n">
        <v>348.4317663</v>
      </c>
      <c r="E295" s="283" t="n">
        <v>40.5725502477349</v>
      </c>
      <c r="F295" s="283" t="n">
        <v>100</v>
      </c>
      <c r="G295" s="283" t="n">
        <v>0</v>
      </c>
      <c r="H295" s="283"/>
      <c r="I295" s="283"/>
      <c r="J295" s="283"/>
      <c r="K295" s="283"/>
    </row>
    <row r="296">
      <c r="A296" s="283" t="s">
        <v>163</v>
      </c>
      <c r="B296" s="283" t="s">
        <v>164</v>
      </c>
      <c r="C296" s="283" t="s">
        <v>18</v>
      </c>
      <c r="D296" s="283" t="n">
        <v>254.4071106</v>
      </c>
      <c r="E296" s="283" t="n">
        <v>49.4871090615265</v>
      </c>
      <c r="F296" s="283" t="n">
        <v>78.4309823188801</v>
      </c>
      <c r="G296" s="283" t="n">
        <v>24.2868087480127</v>
      </c>
      <c r="H296" s="283" t="n">
        <v>69.9635693</v>
      </c>
      <c r="I296" s="283" t="n">
        <v>100</v>
      </c>
      <c r="J296" s="283" t="n">
        <v>21.56901768112</v>
      </c>
      <c r="K296" s="283" t="n">
        <v>88.3136309524551</v>
      </c>
    </row>
    <row r="297">
      <c r="A297" s="283" t="s">
        <v>163</v>
      </c>
      <c r="B297" s="283" t="s">
        <v>164</v>
      </c>
      <c r="C297" s="283" t="s">
        <v>19</v>
      </c>
      <c r="D297" s="283" t="n">
        <v>51575.5284655</v>
      </c>
      <c r="E297" s="283" t="n">
        <v>1.51225191770271</v>
      </c>
      <c r="F297" s="283" t="n">
        <v>94.1010129354945</v>
      </c>
      <c r="G297" s="283" t="n">
        <v>1.08326876872685</v>
      </c>
      <c r="H297" s="283" t="n">
        <v>3233.1572825</v>
      </c>
      <c r="I297" s="283" t="n">
        <v>17.6852919872934</v>
      </c>
      <c r="J297" s="283" t="n">
        <v>5.89898706450552</v>
      </c>
      <c r="K297" s="283" t="n">
        <v>17.2803715797142</v>
      </c>
    </row>
    <row r="298">
      <c r="A298" s="283" t="s">
        <v>167</v>
      </c>
      <c r="B298" s="283" t="s">
        <v>168</v>
      </c>
      <c r="C298" s="283" t="s">
        <v>16</v>
      </c>
      <c r="D298" s="283" t="n">
        <v>110.1809587</v>
      </c>
      <c r="E298" s="283" t="n">
        <v>57.3746181740073</v>
      </c>
      <c r="F298" s="283" t="n">
        <v>73.7858627530471</v>
      </c>
      <c r="G298" s="283" t="n">
        <v>30.4767569900115</v>
      </c>
      <c r="H298" s="283" t="n">
        <v>39.1443383</v>
      </c>
      <c r="I298" s="283" t="n">
        <v>100</v>
      </c>
      <c r="J298" s="283" t="n">
        <v>26.2141372469529</v>
      </c>
      <c r="K298" s="283" t="n">
        <v>85.7840098736933</v>
      </c>
    </row>
    <row r="299">
      <c r="A299" s="283" t="s">
        <v>167</v>
      </c>
      <c r="B299" s="283" t="s">
        <v>168</v>
      </c>
      <c r="C299" s="283" t="s">
        <v>18</v>
      </c>
      <c r="D299" s="283" t="n">
        <v>179.0005311</v>
      </c>
      <c r="E299" s="283" t="n">
        <v>51.2938473181738</v>
      </c>
      <c r="F299" s="283" t="n">
        <v>100</v>
      </c>
      <c r="G299" s="283" t="n">
        <v>0</v>
      </c>
      <c r="H299" s="283"/>
      <c r="I299" s="283"/>
      <c r="J299" s="283"/>
      <c r="K299" s="283"/>
    </row>
    <row r="300">
      <c r="A300" s="283" t="s">
        <v>167</v>
      </c>
      <c r="B300" s="283" t="s">
        <v>168</v>
      </c>
      <c r="C300" s="283" t="s">
        <v>19</v>
      </c>
      <c r="D300" s="283" t="n">
        <v>29293.6633868</v>
      </c>
      <c r="E300" s="283" t="n">
        <v>1.65167404195721</v>
      </c>
      <c r="F300" s="283" t="n">
        <v>95.5138185844982</v>
      </c>
      <c r="G300" s="283" t="n">
        <v>0.78912344641089</v>
      </c>
      <c r="H300" s="283" t="n">
        <v>1375.891889</v>
      </c>
      <c r="I300" s="283" t="n">
        <v>16.8243395932392</v>
      </c>
      <c r="J300" s="283" t="n">
        <v>4.48618141550183</v>
      </c>
      <c r="K300" s="283" t="n">
        <v>16.8009687349731</v>
      </c>
    </row>
    <row r="301">
      <c r="A301" s="283" t="s">
        <v>169</v>
      </c>
      <c r="B301" s="283" t="s">
        <v>170</v>
      </c>
      <c r="C301" s="283" t="s">
        <v>16</v>
      </c>
      <c r="D301" s="283" t="n">
        <v>140.5696557</v>
      </c>
      <c r="E301" s="283" t="n">
        <v>51.2646086910602</v>
      </c>
      <c r="F301" s="283" t="n">
        <v>78.2550822291131</v>
      </c>
      <c r="G301" s="283" t="n">
        <v>24.6546835341024</v>
      </c>
      <c r="H301" s="283" t="n">
        <v>39.0604101</v>
      </c>
      <c r="I301" s="283" t="n">
        <v>99.9999999999998</v>
      </c>
      <c r="J301" s="283" t="n">
        <v>21.7449177708869</v>
      </c>
      <c r="K301" s="283" t="n">
        <v>88.7266766249654</v>
      </c>
    </row>
    <row r="302">
      <c r="A302" s="283" t="s">
        <v>169</v>
      </c>
      <c r="B302" s="283" t="s">
        <v>170</v>
      </c>
      <c r="C302" s="283" t="s">
        <v>18</v>
      </c>
      <c r="D302" s="283" t="n">
        <v>74.5591344</v>
      </c>
      <c r="E302" s="283" t="n">
        <v>70.5605377652807</v>
      </c>
      <c r="F302" s="283" t="n">
        <v>100</v>
      </c>
      <c r="G302" s="283" t="n">
        <v>0</v>
      </c>
      <c r="H302" s="283"/>
      <c r="I302" s="283"/>
      <c r="J302" s="283"/>
      <c r="K302" s="283"/>
    </row>
    <row r="303">
      <c r="A303" s="283" t="s">
        <v>169</v>
      </c>
      <c r="B303" s="283" t="s">
        <v>170</v>
      </c>
      <c r="C303" s="283" t="s">
        <v>19</v>
      </c>
      <c r="D303" s="283" t="n">
        <v>28381.4737959</v>
      </c>
      <c r="E303" s="283" t="n">
        <v>2.01174195718515</v>
      </c>
      <c r="F303" s="283" t="n">
        <v>92.63964428572</v>
      </c>
      <c r="G303" s="283" t="n">
        <v>0.964647836172615</v>
      </c>
      <c r="H303" s="283" t="n">
        <v>2254.9497512</v>
      </c>
      <c r="I303" s="283" t="n">
        <v>12.091132798048</v>
      </c>
      <c r="J303" s="283" t="n">
        <v>7.36035571428001</v>
      </c>
      <c r="K303" s="283" t="n">
        <v>12.1413469502081</v>
      </c>
    </row>
    <row r="304">
      <c r="A304" s="283" t="s">
        <v>171</v>
      </c>
      <c r="B304" s="283" t="s">
        <v>172</v>
      </c>
      <c r="C304" s="283" t="s">
        <v>16</v>
      </c>
      <c r="D304" s="283" t="n">
        <v>222.4480383</v>
      </c>
      <c r="E304" s="283" t="n">
        <v>44.9522082687206</v>
      </c>
      <c r="F304" s="283" t="n">
        <v>100</v>
      </c>
      <c r="G304" s="283" t="n">
        <v>0</v>
      </c>
      <c r="H304" s="283"/>
      <c r="I304" s="283"/>
      <c r="J304" s="283"/>
      <c r="K304" s="283"/>
    </row>
    <row r="305">
      <c r="A305" s="283" t="s">
        <v>171</v>
      </c>
      <c r="B305" s="283" t="s">
        <v>172</v>
      </c>
      <c r="C305" s="283" t="s">
        <v>18</v>
      </c>
      <c r="D305" s="283" t="n">
        <v>107.2769833</v>
      </c>
      <c r="E305" s="283" t="n">
        <v>57.8847028050809</v>
      </c>
      <c r="F305" s="283" t="n">
        <v>100</v>
      </c>
      <c r="G305" s="283" t="n">
        <v>0</v>
      </c>
      <c r="H305" s="283"/>
      <c r="I305" s="283"/>
      <c r="J305" s="283"/>
      <c r="K305" s="283"/>
    </row>
    <row r="306">
      <c r="A306" s="283" t="s">
        <v>171</v>
      </c>
      <c r="B306" s="283" t="s">
        <v>172</v>
      </c>
      <c r="C306" s="283" t="s">
        <v>19</v>
      </c>
      <c r="D306" s="283" t="n">
        <v>32247.4537908</v>
      </c>
      <c r="E306" s="283" t="n">
        <v>1.56973786356504</v>
      </c>
      <c r="F306" s="283" t="n">
        <v>96.0711437015296</v>
      </c>
      <c r="G306" s="283" t="n">
        <v>0.784564729760262</v>
      </c>
      <c r="H306" s="283" t="n">
        <v>1318.7686443</v>
      </c>
      <c r="I306" s="283" t="n">
        <v>19.4128770550456</v>
      </c>
      <c r="J306" s="283" t="n">
        <v>3.92885629847037</v>
      </c>
      <c r="K306" s="283" t="n">
        <v>19.1847258260108</v>
      </c>
    </row>
    <row r="307">
      <c r="A307" s="283" t="s">
        <v>173</v>
      </c>
      <c r="B307" s="283" t="s">
        <v>174</v>
      </c>
      <c r="C307" s="283" t="s">
        <v>16</v>
      </c>
      <c r="D307" s="283" t="n">
        <v>58.6845561</v>
      </c>
      <c r="E307" s="283" t="n">
        <v>100</v>
      </c>
      <c r="F307" s="283" t="n">
        <v>59.1611981730009</v>
      </c>
      <c r="G307" s="283" t="n">
        <v>58.0857631181967</v>
      </c>
      <c r="H307" s="283" t="n">
        <v>40.5097772</v>
      </c>
      <c r="I307" s="283" t="n">
        <v>99.9999999999998</v>
      </c>
      <c r="J307" s="283" t="n">
        <v>40.8388018269991</v>
      </c>
      <c r="K307" s="283" t="n">
        <v>84.1460373255552</v>
      </c>
    </row>
    <row r="308">
      <c r="A308" s="283" t="s">
        <v>173</v>
      </c>
      <c r="B308" s="283" t="s">
        <v>174</v>
      </c>
      <c r="C308" s="283" t="s">
        <v>18</v>
      </c>
      <c r="D308" s="283" t="n">
        <v>346.3985635</v>
      </c>
      <c r="E308" s="283" t="n">
        <v>39.9043795136377</v>
      </c>
      <c r="F308" s="283" t="n">
        <v>100</v>
      </c>
      <c r="G308" s="283" t="n">
        <v>0</v>
      </c>
      <c r="H308" s="283"/>
      <c r="I308" s="283"/>
      <c r="J308" s="283"/>
      <c r="K308" s="283"/>
    </row>
    <row r="309">
      <c r="A309" s="283" t="s">
        <v>173</v>
      </c>
      <c r="B309" s="283" t="s">
        <v>174</v>
      </c>
      <c r="C309" s="283" t="s">
        <v>19</v>
      </c>
      <c r="D309" s="283" t="n">
        <v>45347.3927765</v>
      </c>
      <c r="E309" s="283" t="n">
        <v>2.11688052745064</v>
      </c>
      <c r="F309" s="283" t="n">
        <v>95.094541828425</v>
      </c>
      <c r="G309" s="283" t="n">
        <v>0.917957162764286</v>
      </c>
      <c r="H309" s="283" t="n">
        <v>2339.2482279</v>
      </c>
      <c r="I309" s="283" t="n">
        <v>18.0454368968181</v>
      </c>
      <c r="J309" s="283" t="n">
        <v>4.90545817157505</v>
      </c>
      <c r="K309" s="283" t="n">
        <v>17.7950178674467</v>
      </c>
    </row>
    <row r="310">
      <c r="A310" s="283" t="s">
        <v>177</v>
      </c>
      <c r="B310" s="283" t="s">
        <v>178</v>
      </c>
      <c r="C310" s="283" t="s">
        <v>16</v>
      </c>
      <c r="D310" s="283" t="n">
        <v>562.5350721</v>
      </c>
      <c r="E310" s="283" t="n">
        <v>33.0030360380914</v>
      </c>
      <c r="F310" s="283" t="n">
        <v>100</v>
      </c>
      <c r="G310" s="283" t="n">
        <v>0</v>
      </c>
      <c r="H310" s="283"/>
      <c r="I310" s="283"/>
      <c r="J310" s="283"/>
      <c r="K310" s="283"/>
    </row>
    <row r="311">
      <c r="A311" s="283" t="s">
        <v>177</v>
      </c>
      <c r="B311" s="283" t="s">
        <v>178</v>
      </c>
      <c r="C311" s="283" t="s">
        <v>18</v>
      </c>
      <c r="D311" s="283" t="n">
        <v>272.0835925</v>
      </c>
      <c r="E311" s="283" t="n">
        <v>49.6654041054368</v>
      </c>
      <c r="F311" s="283" t="n">
        <v>100</v>
      </c>
      <c r="G311" s="283" t="n">
        <v>0</v>
      </c>
      <c r="H311" s="283"/>
      <c r="I311" s="283"/>
      <c r="J311" s="283"/>
      <c r="K311" s="283"/>
    </row>
    <row r="312">
      <c r="A312" s="283" t="s">
        <v>177</v>
      </c>
      <c r="B312" s="283" t="s">
        <v>178</v>
      </c>
      <c r="C312" s="283" t="s">
        <v>19</v>
      </c>
      <c r="D312" s="283" t="n">
        <v>30033.9099077</v>
      </c>
      <c r="E312" s="283" t="n">
        <v>2.46080589491568</v>
      </c>
      <c r="F312" s="283" t="n">
        <v>93.3260819789008</v>
      </c>
      <c r="G312" s="283" t="n">
        <v>1.08454344105172</v>
      </c>
      <c r="H312" s="283" t="n">
        <v>2147.7795738</v>
      </c>
      <c r="I312" s="283" t="n">
        <v>15.475778808149</v>
      </c>
      <c r="J312" s="283" t="n">
        <v>6.67391802109915</v>
      </c>
      <c r="K312" s="283" t="n">
        <v>15.1659324806334</v>
      </c>
    </row>
    <row r="313">
      <c r="A313" s="283" t="s">
        <v>179</v>
      </c>
      <c r="B313" s="283" t="s">
        <v>180</v>
      </c>
      <c r="C313" s="283" t="s">
        <v>16</v>
      </c>
      <c r="D313" s="283" t="n">
        <v>101.3283557</v>
      </c>
      <c r="E313" s="283" t="n">
        <v>49.4486926858262</v>
      </c>
      <c r="F313" s="283" t="n">
        <v>100</v>
      </c>
      <c r="G313" s="283" t="n">
        <v>0</v>
      </c>
      <c r="H313" s="283"/>
      <c r="I313" s="283"/>
      <c r="J313" s="283"/>
      <c r="K313" s="283"/>
    </row>
    <row r="314">
      <c r="A314" s="283" t="s">
        <v>179</v>
      </c>
      <c r="B314" s="283" t="s">
        <v>180</v>
      </c>
      <c r="C314" s="283" t="s">
        <v>18</v>
      </c>
      <c r="D314" s="283" t="n">
        <v>109.58728</v>
      </c>
      <c r="E314" s="283" t="n">
        <v>50.2895872198068</v>
      </c>
      <c r="F314" s="283" t="n">
        <v>74.6168489205117</v>
      </c>
      <c r="G314" s="283" t="n">
        <v>28.7014337490749</v>
      </c>
      <c r="H314" s="283" t="n">
        <v>37.2793883</v>
      </c>
      <c r="I314" s="283" t="n">
        <v>100</v>
      </c>
      <c r="J314" s="283" t="n">
        <v>25.3831510794883</v>
      </c>
      <c r="K314" s="283" t="n">
        <v>84.3713429885148</v>
      </c>
    </row>
    <row r="315">
      <c r="A315" s="283" t="s">
        <v>179</v>
      </c>
      <c r="B315" s="283" t="s">
        <v>180</v>
      </c>
      <c r="C315" s="283" t="s">
        <v>19</v>
      </c>
      <c r="D315" s="283" t="n">
        <v>23733.8211319</v>
      </c>
      <c r="E315" s="283" t="n">
        <v>2.98270660993244</v>
      </c>
      <c r="F315" s="283" t="n">
        <v>90.775706924127</v>
      </c>
      <c r="G315" s="283" t="n">
        <v>1.23616822267936</v>
      </c>
      <c r="H315" s="283" t="n">
        <v>2411.7435088</v>
      </c>
      <c r="I315" s="283" t="n">
        <v>12.3571691232804</v>
      </c>
      <c r="J315" s="283" t="n">
        <v>9.22429307587304</v>
      </c>
      <c r="K315" s="283" t="n">
        <v>12.165056266953</v>
      </c>
    </row>
    <row r="316">
      <c r="A316" s="283" t="s">
        <v>181</v>
      </c>
      <c r="B316" s="283" t="s">
        <v>182</v>
      </c>
      <c r="C316" s="283" t="s">
        <v>16</v>
      </c>
      <c r="D316" s="283" t="n">
        <v>140.7438726</v>
      </c>
      <c r="E316" s="283" t="n">
        <v>33.4488328443419</v>
      </c>
      <c r="F316" s="283" t="n">
        <v>93.2865258632597</v>
      </c>
      <c r="G316" s="283" t="n">
        <v>6.63963202234918</v>
      </c>
      <c r="H316" s="283" t="n">
        <v>10.1287977</v>
      </c>
      <c r="I316" s="283" t="n">
        <v>99.9999999999999</v>
      </c>
      <c r="J316" s="283" t="n">
        <v>6.71347413674032</v>
      </c>
      <c r="K316" s="283" t="n">
        <v>92.2604588562761</v>
      </c>
    </row>
    <row r="317">
      <c r="A317" s="283" t="s">
        <v>181</v>
      </c>
      <c r="B317" s="283" t="s">
        <v>182</v>
      </c>
      <c r="C317" s="283" t="s">
        <v>18</v>
      </c>
      <c r="D317" s="283" t="n">
        <v>147.1960034</v>
      </c>
      <c r="E317" s="283" t="n">
        <v>28.899864772144</v>
      </c>
      <c r="F317" s="283" t="n">
        <v>100</v>
      </c>
      <c r="G317" s="283" t="n">
        <v>0</v>
      </c>
      <c r="H317" s="283"/>
      <c r="I317" s="283"/>
      <c r="J317" s="283"/>
      <c r="K317" s="283"/>
    </row>
    <row r="318">
      <c r="A318" s="283" t="s">
        <v>181</v>
      </c>
      <c r="B318" s="283" t="s">
        <v>182</v>
      </c>
      <c r="C318" s="283" t="s">
        <v>19</v>
      </c>
      <c r="D318" s="283" t="n">
        <v>6046.1822482</v>
      </c>
      <c r="E318" s="283" t="n">
        <v>3.08674988978816</v>
      </c>
      <c r="F318" s="283" t="n">
        <v>93.5338335510995</v>
      </c>
      <c r="G318" s="283" t="n">
        <v>1.27886971591804</v>
      </c>
      <c r="H318" s="283" t="n">
        <v>417.9837318</v>
      </c>
      <c r="I318" s="283" t="n">
        <v>18.5063413441619</v>
      </c>
      <c r="J318" s="283" t="n">
        <v>6.4661664489005</v>
      </c>
      <c r="K318" s="283" t="n">
        <v>18.4989959796904</v>
      </c>
    </row>
    <row r="319">
      <c r="A319" s="283" t="s">
        <v>183</v>
      </c>
      <c r="B319" s="283" t="s">
        <v>184</v>
      </c>
      <c r="C319" s="283" t="s">
        <v>16</v>
      </c>
      <c r="D319" s="283" t="n">
        <v>90.6414326</v>
      </c>
      <c r="E319" s="283" t="n">
        <v>53.3049988294443</v>
      </c>
      <c r="F319" s="283" t="n">
        <v>100</v>
      </c>
      <c r="G319" s="283" t="n">
        <v>0</v>
      </c>
      <c r="H319" s="283"/>
      <c r="I319" s="283"/>
      <c r="J319" s="283"/>
      <c r="K319" s="283"/>
    </row>
    <row r="320">
      <c r="A320" s="283" t="s">
        <v>183</v>
      </c>
      <c r="B320" s="283" t="s">
        <v>184</v>
      </c>
      <c r="C320" s="283" t="s">
        <v>18</v>
      </c>
      <c r="D320" s="283" t="n">
        <v>31.6669846</v>
      </c>
      <c r="E320" s="283" t="n">
        <v>71.0978123486646</v>
      </c>
      <c r="F320" s="283" t="n">
        <v>100</v>
      </c>
      <c r="G320" s="283" t="n">
        <v>0</v>
      </c>
      <c r="H320" s="283"/>
      <c r="I320" s="283"/>
      <c r="J320" s="283"/>
      <c r="K320" s="283"/>
    </row>
    <row r="321">
      <c r="A321" s="283" t="s">
        <v>183</v>
      </c>
      <c r="B321" s="283" t="s">
        <v>184</v>
      </c>
      <c r="C321" s="283" t="s">
        <v>19</v>
      </c>
      <c r="D321" s="283" t="n">
        <v>16893.2090619</v>
      </c>
      <c r="E321" s="283" t="n">
        <v>1.9965560782609</v>
      </c>
      <c r="F321" s="283" t="n">
        <v>92.7898957382161</v>
      </c>
      <c r="G321" s="283" t="n">
        <v>1.09626956180477</v>
      </c>
      <c r="H321" s="283" t="n">
        <v>1312.6623075</v>
      </c>
      <c r="I321" s="283" t="n">
        <v>14.2483944206524</v>
      </c>
      <c r="J321" s="283" t="n">
        <v>7.21010426178388</v>
      </c>
      <c r="K321" s="283" t="n">
        <v>14.1083588596646</v>
      </c>
    </row>
    <row r="322">
      <c r="A322" s="283" t="s">
        <v>187</v>
      </c>
      <c r="B322" s="283" t="s">
        <v>188</v>
      </c>
      <c r="C322" s="283" t="s">
        <v>16</v>
      </c>
      <c r="D322" s="283" t="n">
        <v>222.5182751</v>
      </c>
      <c r="E322" s="283" t="n">
        <v>34.3165518430097</v>
      </c>
      <c r="F322" s="283" t="n">
        <v>100</v>
      </c>
      <c r="G322" s="283" t="n">
        <v>0</v>
      </c>
      <c r="H322" s="283"/>
      <c r="I322" s="283"/>
      <c r="J322" s="283"/>
      <c r="K322" s="283"/>
    </row>
    <row r="323">
      <c r="A323" s="283" t="s">
        <v>187</v>
      </c>
      <c r="B323" s="283" t="s">
        <v>188</v>
      </c>
      <c r="C323" s="283" t="s">
        <v>18</v>
      </c>
      <c r="D323" s="283" t="n">
        <v>379.7843337</v>
      </c>
      <c r="E323" s="283" t="n">
        <v>42.0709102969738</v>
      </c>
      <c r="F323" s="283" t="n">
        <v>92.994142306366</v>
      </c>
      <c r="G323" s="283" t="n">
        <v>7.6819240952257</v>
      </c>
      <c r="H323" s="283" t="n">
        <v>28.6116408</v>
      </c>
      <c r="I323" s="283" t="n">
        <v>100</v>
      </c>
      <c r="J323" s="283" t="n">
        <v>7.00585769363405</v>
      </c>
      <c r="K323" s="283" t="n">
        <v>101.968092093455</v>
      </c>
    </row>
    <row r="324">
      <c r="A324" s="283" t="s">
        <v>187</v>
      </c>
      <c r="B324" s="283" t="s">
        <v>188</v>
      </c>
      <c r="C324" s="283" t="s">
        <v>19</v>
      </c>
      <c r="D324" s="283" t="n">
        <v>23981.2943197</v>
      </c>
      <c r="E324" s="283" t="n">
        <v>2.0717010303159</v>
      </c>
      <c r="F324" s="283" t="n">
        <v>92.8110598769771</v>
      </c>
      <c r="G324" s="283" t="n">
        <v>1.11576704231574</v>
      </c>
      <c r="H324" s="283" t="n">
        <v>1857.5381982</v>
      </c>
      <c r="I324" s="283" t="n">
        <v>14.8078352152126</v>
      </c>
      <c r="J324" s="283" t="n">
        <v>7.1889401230229</v>
      </c>
      <c r="K324" s="283" t="n">
        <v>14.4048385437907</v>
      </c>
    </row>
    <row r="325">
      <c r="A325" s="283" t="s">
        <v>189</v>
      </c>
      <c r="B325" s="283" t="s">
        <v>190</v>
      </c>
      <c r="C325" s="283" t="s">
        <v>16</v>
      </c>
      <c r="D325" s="283" t="n">
        <v>447.3997419</v>
      </c>
      <c r="E325" s="283" t="n">
        <v>40.6686059673257</v>
      </c>
      <c r="F325" s="283" t="n">
        <v>100</v>
      </c>
      <c r="G325" s="283" t="n">
        <v>0</v>
      </c>
      <c r="H325" s="283"/>
      <c r="I325" s="283"/>
      <c r="J325" s="283"/>
      <c r="K325" s="283"/>
    </row>
    <row r="326">
      <c r="A326" s="283" t="s">
        <v>189</v>
      </c>
      <c r="B326" s="283" t="s">
        <v>190</v>
      </c>
      <c r="C326" s="283" t="s">
        <v>18</v>
      </c>
      <c r="D326" s="283" t="n">
        <v>369.7942741</v>
      </c>
      <c r="E326" s="283" t="n">
        <v>42.7496534199018</v>
      </c>
      <c r="F326" s="283" t="n">
        <v>100</v>
      </c>
      <c r="G326" s="283" t="n">
        <v>0</v>
      </c>
      <c r="H326" s="283"/>
      <c r="I326" s="283"/>
      <c r="J326" s="283"/>
      <c r="K326" s="283"/>
    </row>
    <row r="327">
      <c r="A327" s="283" t="s">
        <v>189</v>
      </c>
      <c r="B327" s="283" t="s">
        <v>190</v>
      </c>
      <c r="C327" s="283" t="s">
        <v>19</v>
      </c>
      <c r="D327" s="283" t="n">
        <v>37914.1766517</v>
      </c>
      <c r="E327" s="283" t="n">
        <v>2.19864005645355</v>
      </c>
      <c r="F327" s="283" t="n">
        <v>90.3244306876991</v>
      </c>
      <c r="G327" s="283" t="n">
        <v>1.35731301430255</v>
      </c>
      <c r="H327" s="283" t="n">
        <v>4061.3734437</v>
      </c>
      <c r="I327" s="283" t="n">
        <v>13.1512157399925</v>
      </c>
      <c r="J327" s="283" t="n">
        <v>9.67556931230087</v>
      </c>
      <c r="K327" s="283" t="n">
        <v>12.6709365955364</v>
      </c>
    </row>
    <row r="328">
      <c r="A328" s="283" t="s">
        <v>191</v>
      </c>
      <c r="B328" s="283" t="s">
        <v>192</v>
      </c>
      <c r="C328" s="283" t="s">
        <v>16</v>
      </c>
      <c r="D328" s="283" t="n">
        <v>103.0652694</v>
      </c>
      <c r="E328" s="283" t="n">
        <v>59.3696116790404</v>
      </c>
      <c r="F328" s="283" t="n">
        <v>100</v>
      </c>
      <c r="G328" s="283" t="n">
        <v>0</v>
      </c>
      <c r="H328" s="283"/>
      <c r="I328" s="283"/>
      <c r="J328" s="283"/>
      <c r="K328" s="283"/>
    </row>
    <row r="329">
      <c r="A329" s="283" t="s">
        <v>191</v>
      </c>
      <c r="B329" s="283" t="s">
        <v>192</v>
      </c>
      <c r="C329" s="283" t="s">
        <v>18</v>
      </c>
      <c r="D329" s="283" t="n">
        <v>223.7401519</v>
      </c>
      <c r="E329" s="283" t="n">
        <v>41.8853861526311</v>
      </c>
      <c r="F329" s="283" t="n">
        <v>100</v>
      </c>
      <c r="G329" s="283" t="n">
        <v>0</v>
      </c>
      <c r="H329" s="283"/>
      <c r="I329" s="283"/>
      <c r="J329" s="283"/>
      <c r="K329" s="283"/>
    </row>
    <row r="330">
      <c r="A330" s="283" t="s">
        <v>191</v>
      </c>
      <c r="B330" s="283" t="s">
        <v>192</v>
      </c>
      <c r="C330" s="283" t="s">
        <v>19</v>
      </c>
      <c r="D330" s="283" t="n">
        <v>29462.6433077</v>
      </c>
      <c r="E330" s="283" t="n">
        <v>2.06117269914386</v>
      </c>
      <c r="F330" s="283" t="n">
        <v>92.5796322979661</v>
      </c>
      <c r="G330" s="283" t="n">
        <v>1.15489677614645</v>
      </c>
      <c r="H330" s="283" t="n">
        <v>2361.4659228</v>
      </c>
      <c r="I330" s="283" t="n">
        <v>14.6849266325631</v>
      </c>
      <c r="J330" s="283" t="n">
        <v>7.42036770203387</v>
      </c>
      <c r="K330" s="283" t="n">
        <v>14.4089785265545</v>
      </c>
    </row>
    <row r="331">
      <c r="A331" s="283" t="s">
        <v>193</v>
      </c>
      <c r="B331" s="283" t="s">
        <v>194</v>
      </c>
      <c r="C331" s="283" t="s">
        <v>16</v>
      </c>
      <c r="D331" s="283" t="n">
        <v>73.5428914</v>
      </c>
      <c r="E331" s="283" t="n">
        <v>60.1349510394562</v>
      </c>
      <c r="F331" s="283" t="n">
        <v>71.4426394047507</v>
      </c>
      <c r="G331" s="283" t="n">
        <v>33.6132478603514</v>
      </c>
      <c r="H331" s="283" t="n">
        <v>29.3968824</v>
      </c>
      <c r="I331" s="283" t="n">
        <v>100</v>
      </c>
      <c r="J331" s="283" t="n">
        <v>28.5573605952493</v>
      </c>
      <c r="K331" s="283" t="n">
        <v>84.0910748071404</v>
      </c>
    </row>
    <row r="332">
      <c r="A332" s="283" t="s">
        <v>193</v>
      </c>
      <c r="B332" s="283" t="s">
        <v>194</v>
      </c>
      <c r="C332" s="283" t="s">
        <v>18</v>
      </c>
      <c r="D332" s="283" t="n">
        <v>59.0908115</v>
      </c>
      <c r="E332" s="283" t="n">
        <v>59.3440874039892</v>
      </c>
      <c r="F332" s="283" t="n">
        <v>100</v>
      </c>
      <c r="G332" s="283" t="n">
        <v>0</v>
      </c>
      <c r="H332" s="283"/>
      <c r="I332" s="283"/>
      <c r="J332" s="283"/>
      <c r="K332" s="283"/>
    </row>
    <row r="333">
      <c r="A333" s="283" t="s">
        <v>193</v>
      </c>
      <c r="B333" s="283" t="s">
        <v>194</v>
      </c>
      <c r="C333" s="283" t="s">
        <v>19</v>
      </c>
      <c r="D333" s="283" t="n">
        <v>13785.6421497</v>
      </c>
      <c r="E333" s="283" t="n">
        <v>2.66287876868639</v>
      </c>
      <c r="F333" s="283" t="n">
        <v>93.2196883576427</v>
      </c>
      <c r="G333" s="283" t="n">
        <v>0.952448647438792</v>
      </c>
      <c r="H333" s="283" t="n">
        <v>1002.6953706</v>
      </c>
      <c r="I333" s="283" t="n">
        <v>13.1558937919762</v>
      </c>
      <c r="J333" s="283" t="n">
        <v>6.78031164235734</v>
      </c>
      <c r="K333" s="283" t="n">
        <v>13.0948208244944</v>
      </c>
    </row>
    <row r="334">
      <c r="A334" s="283" t="s">
        <v>195</v>
      </c>
      <c r="B334" s="283" t="s">
        <v>196</v>
      </c>
      <c r="C334" s="283" t="s">
        <v>16</v>
      </c>
      <c r="D334" s="283" t="n">
        <v>89.4683969</v>
      </c>
      <c r="E334" s="283" t="n">
        <v>57.0329771077248</v>
      </c>
      <c r="F334" s="283" t="n">
        <v>100</v>
      </c>
      <c r="G334" s="283" t="n">
        <v>0</v>
      </c>
      <c r="H334" s="283"/>
      <c r="I334" s="283"/>
      <c r="J334" s="283"/>
      <c r="K334" s="283"/>
    </row>
    <row r="335">
      <c r="A335" s="283" t="s">
        <v>195</v>
      </c>
      <c r="B335" s="283" t="s">
        <v>196</v>
      </c>
      <c r="C335" s="283" t="s">
        <v>18</v>
      </c>
      <c r="D335" s="283" t="n">
        <v>230.8552538</v>
      </c>
      <c r="E335" s="283" t="n">
        <v>35.6312609401128</v>
      </c>
      <c r="F335" s="283" t="n">
        <v>76.996010909283</v>
      </c>
      <c r="G335" s="283" t="n">
        <v>20.7609402961162</v>
      </c>
      <c r="H335" s="283" t="n">
        <v>68.9722971</v>
      </c>
      <c r="I335" s="283" t="n">
        <v>81.3768133752738</v>
      </c>
      <c r="J335" s="283" t="n">
        <v>23.003989090717</v>
      </c>
      <c r="K335" s="283" t="n">
        <v>69.4883647885137</v>
      </c>
    </row>
    <row r="336">
      <c r="A336" s="283" t="s">
        <v>195</v>
      </c>
      <c r="B336" s="283" t="s">
        <v>196</v>
      </c>
      <c r="C336" s="283" t="s">
        <v>19</v>
      </c>
      <c r="D336" s="283" t="n">
        <v>24548.052635</v>
      </c>
      <c r="E336" s="283" t="n">
        <v>2.36636497734306</v>
      </c>
      <c r="F336" s="283" t="n">
        <v>91.8540235790115</v>
      </c>
      <c r="G336" s="283" t="n">
        <v>1.14397695198546</v>
      </c>
      <c r="H336" s="283" t="n">
        <v>2177.0179482</v>
      </c>
      <c r="I336" s="283" t="n">
        <v>13.0813806689957</v>
      </c>
      <c r="J336" s="283" t="n">
        <v>8.14597642098848</v>
      </c>
      <c r="K336" s="283" t="n">
        <v>12.8994831915763</v>
      </c>
    </row>
    <row r="337">
      <c r="A337" s="283" t="s">
        <v>197</v>
      </c>
      <c r="B337" s="283" t="s">
        <v>198</v>
      </c>
      <c r="C337" s="283" t="s">
        <v>16</v>
      </c>
      <c r="D337" s="283" t="n">
        <v>349.1920498</v>
      </c>
      <c r="E337" s="283" t="n">
        <v>28.9963871026341</v>
      </c>
      <c r="F337" s="283" t="n">
        <v>86.5461746876682</v>
      </c>
      <c r="G337" s="283" t="n">
        <v>8.23471473492335</v>
      </c>
      <c r="H337" s="283" t="n">
        <v>54.2828017</v>
      </c>
      <c r="I337" s="283" t="n">
        <v>72.7612047373281</v>
      </c>
      <c r="J337" s="283" t="n">
        <v>13.4538253123318</v>
      </c>
      <c r="K337" s="283" t="n">
        <v>52.9725221940073</v>
      </c>
    </row>
    <row r="338">
      <c r="A338" s="283" t="s">
        <v>197</v>
      </c>
      <c r="B338" s="283" t="s">
        <v>198</v>
      </c>
      <c r="C338" s="283" t="s">
        <v>18</v>
      </c>
      <c r="D338" s="283" t="n">
        <v>116.298854</v>
      </c>
      <c r="E338" s="283" t="n">
        <v>39.8162697436386</v>
      </c>
      <c r="F338" s="283" t="n">
        <v>100</v>
      </c>
      <c r="G338" s="283" t="n">
        <v>0.00000000000000442049394240736</v>
      </c>
      <c r="H338" s="283"/>
      <c r="I338" s="283"/>
      <c r="J338" s="283"/>
      <c r="K338" s="283"/>
    </row>
    <row r="339">
      <c r="A339" s="283" t="s">
        <v>197</v>
      </c>
      <c r="B339" s="283" t="s">
        <v>198</v>
      </c>
      <c r="C339" s="283" t="s">
        <v>19</v>
      </c>
      <c r="D339" s="283" t="n">
        <v>20110.7752</v>
      </c>
      <c r="E339" s="283" t="n">
        <v>2.37676325636799</v>
      </c>
      <c r="F339" s="283" t="n">
        <v>91.9268680693277</v>
      </c>
      <c r="G339" s="283" t="n">
        <v>1.1737775377165</v>
      </c>
      <c r="H339" s="283" t="n">
        <v>1766.1533002</v>
      </c>
      <c r="I339" s="283" t="n">
        <v>13.3551088460249</v>
      </c>
      <c r="J339" s="283" t="n">
        <v>8.07313193067232</v>
      </c>
      <c r="K339" s="283" t="n">
        <v>13.365530723269</v>
      </c>
    </row>
    <row r="340">
      <c r="A340" s="283" t="s">
        <v>201</v>
      </c>
      <c r="B340" s="283" t="s">
        <v>202</v>
      </c>
      <c r="C340" s="283" t="s">
        <v>16</v>
      </c>
      <c r="D340" s="283" t="n">
        <v>846.9902897</v>
      </c>
      <c r="E340" s="283" t="n">
        <v>29.83307769881</v>
      </c>
      <c r="F340" s="283" t="n">
        <v>100</v>
      </c>
      <c r="G340" s="283" t="n">
        <v>0</v>
      </c>
      <c r="H340" s="283"/>
      <c r="I340" s="283"/>
      <c r="J340" s="283"/>
      <c r="K340" s="283"/>
    </row>
    <row r="341">
      <c r="A341" s="283" t="s">
        <v>201</v>
      </c>
      <c r="B341" s="283" t="s">
        <v>202</v>
      </c>
      <c r="C341" s="283" t="s">
        <v>18</v>
      </c>
      <c r="D341" s="283" t="n">
        <v>803.2972785</v>
      </c>
      <c r="E341" s="283" t="n">
        <v>35.1656343466141</v>
      </c>
      <c r="F341" s="283" t="n">
        <v>85.3976024165456</v>
      </c>
      <c r="G341" s="283" t="n">
        <v>11.8085762093631</v>
      </c>
      <c r="H341" s="283" t="n">
        <v>137.3582619</v>
      </c>
      <c r="I341" s="283" t="n">
        <v>70.9665026224934</v>
      </c>
      <c r="J341" s="283" t="n">
        <v>14.6023975834545</v>
      </c>
      <c r="K341" s="283" t="n">
        <v>69.0588028759938</v>
      </c>
    </row>
    <row r="342">
      <c r="A342" s="283" t="s">
        <v>201</v>
      </c>
      <c r="B342" s="283" t="s">
        <v>202</v>
      </c>
      <c r="C342" s="283" t="s">
        <v>19</v>
      </c>
      <c r="D342" s="283" t="n">
        <v>46906.4808641</v>
      </c>
      <c r="E342" s="283" t="n">
        <v>2.56634246909552</v>
      </c>
      <c r="F342" s="283" t="n">
        <v>91.5709281733027</v>
      </c>
      <c r="G342" s="283" t="n">
        <v>1.38161088341421</v>
      </c>
      <c r="H342" s="283" t="n">
        <v>4317.7251146</v>
      </c>
      <c r="I342" s="283" t="n">
        <v>15.7953564348833</v>
      </c>
      <c r="J342" s="283" t="n">
        <v>8.42907182669731</v>
      </c>
      <c r="K342" s="283" t="n">
        <v>15.0094095257161</v>
      </c>
    </row>
    <row r="343">
      <c r="A343" s="283" t="s">
        <v>203</v>
      </c>
      <c r="B343" s="283" t="s">
        <v>204</v>
      </c>
      <c r="C343" s="283" t="s">
        <v>16</v>
      </c>
      <c r="D343" s="283" t="n">
        <v>200.5170263</v>
      </c>
      <c r="E343" s="283" t="n">
        <v>43.2640361626655</v>
      </c>
      <c r="F343" s="283" t="n">
        <v>75.9787148422655</v>
      </c>
      <c r="G343" s="283" t="n">
        <v>18.7101803809569</v>
      </c>
      <c r="H343" s="283" t="n">
        <v>63.3950795</v>
      </c>
      <c r="I343" s="283" t="n">
        <v>71.2608668913379</v>
      </c>
      <c r="J343" s="283" t="n">
        <v>24.0212851577345</v>
      </c>
      <c r="K343" s="283" t="n">
        <v>59.1798253289685</v>
      </c>
    </row>
    <row r="344">
      <c r="A344" s="283" t="s">
        <v>203</v>
      </c>
      <c r="B344" s="283" t="s">
        <v>204</v>
      </c>
      <c r="C344" s="283" t="s">
        <v>18</v>
      </c>
      <c r="D344" s="283" t="n">
        <v>516.7624436</v>
      </c>
      <c r="E344" s="283" t="n">
        <v>25.6737004489882</v>
      </c>
      <c r="F344" s="283" t="n">
        <v>73.0001719634978</v>
      </c>
      <c r="G344" s="283" t="n">
        <v>15.9421021203395</v>
      </c>
      <c r="H344" s="283" t="n">
        <v>191.1296472</v>
      </c>
      <c r="I344" s="283" t="n">
        <v>57.8729804714889</v>
      </c>
      <c r="J344" s="283" t="n">
        <v>26.9998280365022</v>
      </c>
      <c r="K344" s="283" t="n">
        <v>43.103096607544</v>
      </c>
    </row>
    <row r="345">
      <c r="A345" s="283" t="s">
        <v>203</v>
      </c>
      <c r="B345" s="283" t="s">
        <v>204</v>
      </c>
      <c r="C345" s="283" t="s">
        <v>19</v>
      </c>
      <c r="D345" s="283" t="n">
        <v>26600.4888926</v>
      </c>
      <c r="E345" s="283" t="n">
        <v>2.30230575445387</v>
      </c>
      <c r="F345" s="283" t="n">
        <v>91.4981301774961</v>
      </c>
      <c r="G345" s="283" t="n">
        <v>1.25661597966738</v>
      </c>
      <c r="H345" s="283" t="n">
        <v>2471.6777637</v>
      </c>
      <c r="I345" s="283" t="n">
        <v>13.844647671213</v>
      </c>
      <c r="J345" s="283" t="n">
        <v>8.50186982250386</v>
      </c>
      <c r="K345" s="283" t="n">
        <v>13.5238500343053</v>
      </c>
    </row>
    <row r="346">
      <c r="A346" s="283" t="s">
        <v>207</v>
      </c>
      <c r="B346" s="283" t="s">
        <v>208</v>
      </c>
      <c r="C346" s="283" t="s">
        <v>16</v>
      </c>
      <c r="D346" s="283" t="n">
        <v>136.6141587</v>
      </c>
      <c r="E346" s="283" t="n">
        <v>49.2652918924031</v>
      </c>
      <c r="F346" s="283" t="n">
        <v>79.0448273709501</v>
      </c>
      <c r="G346" s="283" t="n">
        <v>23.5614082455511</v>
      </c>
      <c r="H346" s="283" t="n">
        <v>36.2170856</v>
      </c>
      <c r="I346" s="283" t="n">
        <v>99.9999999999997</v>
      </c>
      <c r="J346" s="283" t="n">
        <v>20.9551726290499</v>
      </c>
      <c r="K346" s="283" t="n">
        <v>88.8757864396799</v>
      </c>
    </row>
    <row r="347">
      <c r="A347" s="283" t="s">
        <v>207</v>
      </c>
      <c r="B347" s="283" t="s">
        <v>208</v>
      </c>
      <c r="C347" s="283" t="s">
        <v>18</v>
      </c>
      <c r="D347" s="283" t="n">
        <v>58.2092974</v>
      </c>
      <c r="E347" s="283" t="n">
        <v>70.3634038469061</v>
      </c>
      <c r="F347" s="283" t="n">
        <v>100</v>
      </c>
      <c r="G347" s="283" t="n">
        <v>0</v>
      </c>
      <c r="H347" s="283"/>
      <c r="I347" s="283"/>
      <c r="J347" s="283"/>
      <c r="K347" s="283"/>
    </row>
    <row r="348">
      <c r="A348" s="283" t="s">
        <v>207</v>
      </c>
      <c r="B348" s="283" t="s">
        <v>208</v>
      </c>
      <c r="C348" s="283" t="s">
        <v>19</v>
      </c>
      <c r="D348" s="283" t="n">
        <v>30261.6553861</v>
      </c>
      <c r="E348" s="283" t="n">
        <v>1.19250815461547</v>
      </c>
      <c r="F348" s="283" t="n">
        <v>96.2370025778096</v>
      </c>
      <c r="G348" s="283" t="n">
        <v>0.786771909567574</v>
      </c>
      <c r="H348" s="283" t="n">
        <v>1183.2717994</v>
      </c>
      <c r="I348" s="283" t="n">
        <v>20.3452328564358</v>
      </c>
      <c r="J348" s="283" t="n">
        <v>3.76299742219036</v>
      </c>
      <c r="K348" s="283" t="n">
        <v>20.1213452453363</v>
      </c>
    </row>
    <row r="349">
      <c r="A349" s="283" t="s">
        <v>209</v>
      </c>
      <c r="B349" s="283" t="s">
        <v>210</v>
      </c>
      <c r="C349" s="283" t="s">
        <v>16</v>
      </c>
      <c r="D349" s="283" t="n">
        <v>61.8658051</v>
      </c>
      <c r="E349" s="283" t="n">
        <v>100</v>
      </c>
      <c r="F349" s="283" t="n">
        <v>100</v>
      </c>
      <c r="G349" s="283" t="n">
        <v>0</v>
      </c>
      <c r="H349" s="283"/>
      <c r="I349" s="283"/>
      <c r="J349" s="283"/>
      <c r="K349" s="283"/>
    </row>
    <row r="350">
      <c r="A350" s="283" t="s">
        <v>209</v>
      </c>
      <c r="B350" s="283" t="s">
        <v>210</v>
      </c>
      <c r="C350" s="283" t="s">
        <v>18</v>
      </c>
      <c r="D350" s="283" t="n">
        <v>192.2051899</v>
      </c>
      <c r="E350" s="283" t="n">
        <v>57.0964270691591</v>
      </c>
      <c r="F350" s="283" t="n">
        <v>100</v>
      </c>
      <c r="G350" s="283" t="n">
        <v>0</v>
      </c>
      <c r="H350" s="283"/>
      <c r="I350" s="283"/>
      <c r="J350" s="283"/>
      <c r="K350" s="283"/>
    </row>
    <row r="351">
      <c r="A351" s="283" t="s">
        <v>209</v>
      </c>
      <c r="B351" s="283" t="s">
        <v>210</v>
      </c>
      <c r="C351" s="283" t="s">
        <v>19</v>
      </c>
      <c r="D351" s="283" t="n">
        <v>55682.0670469</v>
      </c>
      <c r="E351" s="283" t="n">
        <v>2.44848662789249</v>
      </c>
      <c r="F351" s="283" t="n">
        <v>94.4267017308546</v>
      </c>
      <c r="G351" s="283" t="n">
        <v>0.953486248985602</v>
      </c>
      <c r="H351" s="283" t="n">
        <v>3286.4937799</v>
      </c>
      <c r="I351" s="283" t="n">
        <v>16.8497349489889</v>
      </c>
      <c r="J351" s="283" t="n">
        <v>5.57329826914541</v>
      </c>
      <c r="K351" s="283" t="n">
        <v>16.1546282451595</v>
      </c>
    </row>
    <row r="352">
      <c r="A352" s="283" t="s">
        <v>213</v>
      </c>
      <c r="B352" s="283" t="s">
        <v>214</v>
      </c>
      <c r="C352" s="283" t="s">
        <v>16</v>
      </c>
      <c r="D352" s="283" t="n">
        <v>109.3830906</v>
      </c>
      <c r="E352" s="283" t="n">
        <v>70.4843421389537</v>
      </c>
      <c r="F352" s="283" t="n">
        <v>100</v>
      </c>
      <c r="G352" s="283" t="n">
        <v>0</v>
      </c>
      <c r="H352" s="283"/>
      <c r="I352" s="283"/>
      <c r="J352" s="283"/>
      <c r="K352" s="283"/>
    </row>
    <row r="353">
      <c r="A353" s="283" t="s">
        <v>213</v>
      </c>
      <c r="B353" s="283" t="s">
        <v>214</v>
      </c>
      <c r="C353" s="283" t="s">
        <v>18</v>
      </c>
      <c r="D353" s="283" t="n">
        <v>386.4449288</v>
      </c>
      <c r="E353" s="283" t="n">
        <v>41.3019279615066</v>
      </c>
      <c r="F353" s="283" t="n">
        <v>100</v>
      </c>
      <c r="G353" s="283" t="n">
        <v>0</v>
      </c>
      <c r="H353" s="283"/>
      <c r="I353" s="283"/>
      <c r="J353" s="283"/>
      <c r="K353" s="283"/>
    </row>
    <row r="354">
      <c r="A354" s="283" t="s">
        <v>213</v>
      </c>
      <c r="B354" s="283" t="s">
        <v>214</v>
      </c>
      <c r="C354" s="283" t="s">
        <v>19</v>
      </c>
      <c r="D354" s="283" t="n">
        <v>46328.613139</v>
      </c>
      <c r="E354" s="283" t="n">
        <v>1.5916968232315</v>
      </c>
      <c r="F354" s="283" t="n">
        <v>94.2274702147227</v>
      </c>
      <c r="G354" s="283" t="n">
        <v>1.02440670182076</v>
      </c>
      <c r="H354" s="283" t="n">
        <v>2838.1670297</v>
      </c>
      <c r="I354" s="283" t="n">
        <v>17.0719238566041</v>
      </c>
      <c r="J354" s="283" t="n">
        <v>5.77252978527726</v>
      </c>
      <c r="K354" s="283" t="n">
        <v>16.7218283099673</v>
      </c>
    </row>
    <row r="355">
      <c r="A355" s="283" t="s">
        <v>215</v>
      </c>
      <c r="B355" s="283" t="s">
        <v>216</v>
      </c>
      <c r="C355" s="283" t="s">
        <v>16</v>
      </c>
      <c r="D355" s="283" t="n">
        <v>62.9030323</v>
      </c>
      <c r="E355" s="283" t="n">
        <v>44.0093570059641</v>
      </c>
      <c r="F355" s="283" t="n">
        <v>87.3443530793886</v>
      </c>
      <c r="G355" s="283" t="n">
        <v>13.9610668155383</v>
      </c>
      <c r="H355" s="283" t="n">
        <v>9.1142534</v>
      </c>
      <c r="I355" s="283" t="n">
        <v>100</v>
      </c>
      <c r="J355" s="283" t="n">
        <v>12.6556469206115</v>
      </c>
      <c r="K355" s="283" t="n">
        <v>96.3538534972339</v>
      </c>
    </row>
    <row r="356">
      <c r="A356" s="283" t="s">
        <v>215</v>
      </c>
      <c r="B356" s="283" t="s">
        <v>216</v>
      </c>
      <c r="C356" s="283" t="s">
        <v>18</v>
      </c>
      <c r="D356" s="283" t="n">
        <v>150.5821735</v>
      </c>
      <c r="E356" s="283" t="n">
        <v>49.6595744501306</v>
      </c>
      <c r="F356" s="283" t="n">
        <v>91.110536330126</v>
      </c>
      <c r="G356" s="283" t="n">
        <v>7.3336378086191</v>
      </c>
      <c r="H356" s="283" t="n">
        <v>14.6919864</v>
      </c>
      <c r="I356" s="283" t="n">
        <v>99.9999999999999</v>
      </c>
      <c r="J356" s="283" t="n">
        <v>8.88946366987402</v>
      </c>
      <c r="K356" s="283" t="n">
        <v>75.1644529757829</v>
      </c>
    </row>
    <row r="357">
      <c r="A357" s="283" t="s">
        <v>215</v>
      </c>
      <c r="B357" s="283" t="s">
        <v>216</v>
      </c>
      <c r="C357" s="283" t="s">
        <v>19</v>
      </c>
      <c r="D357" s="283" t="n">
        <v>10396.3106044</v>
      </c>
      <c r="E357" s="283" t="n">
        <v>2.15461818709104</v>
      </c>
      <c r="F357" s="283" t="n">
        <v>91.8426944560036</v>
      </c>
      <c r="G357" s="283" t="n">
        <v>1.26033144229926</v>
      </c>
      <c r="H357" s="283" t="n">
        <v>923.3819046</v>
      </c>
      <c r="I357" s="283" t="n">
        <v>14.8863724375502</v>
      </c>
      <c r="J357" s="283" t="n">
        <v>8.15730554399638</v>
      </c>
      <c r="K357" s="283" t="n">
        <v>14.1900085688928</v>
      </c>
    </row>
    <row r="358">
      <c r="A358" s="283" t="s">
        <v>217</v>
      </c>
      <c r="B358" s="283" t="s">
        <v>218</v>
      </c>
      <c r="C358" s="283" t="s">
        <v>16</v>
      </c>
      <c r="D358" s="283" t="n">
        <v>140.671134</v>
      </c>
      <c r="E358" s="283" t="n">
        <v>74.6561119913068</v>
      </c>
      <c r="F358" s="283" t="n">
        <v>100</v>
      </c>
      <c r="G358" s="283" t="n">
        <v>0</v>
      </c>
      <c r="H358" s="283"/>
      <c r="I358" s="283"/>
      <c r="J358" s="283"/>
      <c r="K358" s="283"/>
    </row>
    <row r="359">
      <c r="A359" s="283" t="s">
        <v>217</v>
      </c>
      <c r="B359" s="283" t="s">
        <v>218</v>
      </c>
      <c r="C359" s="283" t="s">
        <v>18</v>
      </c>
      <c r="D359" s="283" t="n">
        <v>77.7339736</v>
      </c>
      <c r="E359" s="283" t="n">
        <v>70.5319822423953</v>
      </c>
      <c r="F359" s="283" t="n">
        <v>100</v>
      </c>
      <c r="G359" s="283" t="n">
        <v>0</v>
      </c>
      <c r="H359" s="283"/>
      <c r="I359" s="283"/>
      <c r="J359" s="283"/>
      <c r="K359" s="283"/>
    </row>
    <row r="360">
      <c r="A360" s="283" t="s">
        <v>217</v>
      </c>
      <c r="B360" s="283" t="s">
        <v>218</v>
      </c>
      <c r="C360" s="283" t="s">
        <v>19</v>
      </c>
      <c r="D360" s="283" t="n">
        <v>20874.2818274</v>
      </c>
      <c r="E360" s="283" t="n">
        <v>1.6254943689695</v>
      </c>
      <c r="F360" s="283" t="n">
        <v>94.5764582727545</v>
      </c>
      <c r="G360" s="283" t="n">
        <v>0.891268780938406</v>
      </c>
      <c r="H360" s="283" t="n">
        <v>1197.0477705</v>
      </c>
      <c r="I360" s="283" t="n">
        <v>16.0415008630557</v>
      </c>
      <c r="J360" s="283" t="n">
        <v>5.42354172724553</v>
      </c>
      <c r="K360" s="283" t="n">
        <v>15.5420662197136</v>
      </c>
    </row>
    <row r="361">
      <c r="A361" s="283" t="s">
        <v>219</v>
      </c>
      <c r="B361" s="283" t="s">
        <v>220</v>
      </c>
      <c r="C361" s="283" t="s">
        <v>16</v>
      </c>
      <c r="D361" s="283" t="n">
        <v>47.0221973</v>
      </c>
      <c r="E361" s="283" t="n">
        <v>56.590909908645</v>
      </c>
      <c r="F361" s="283" t="n">
        <v>100</v>
      </c>
      <c r="G361" s="283" t="n">
        <v>0</v>
      </c>
      <c r="H361" s="283"/>
      <c r="I361" s="283"/>
      <c r="J361" s="283"/>
      <c r="K361" s="283"/>
    </row>
    <row r="362">
      <c r="A362" s="283" t="s">
        <v>219</v>
      </c>
      <c r="B362" s="283" t="s">
        <v>220</v>
      </c>
      <c r="C362" s="283" t="s">
        <v>18</v>
      </c>
      <c r="D362" s="283" t="n">
        <v>134.3945117</v>
      </c>
      <c r="E362" s="283" t="n">
        <v>28.6981747716761</v>
      </c>
      <c r="F362" s="283" t="n">
        <v>100</v>
      </c>
      <c r="G362" s="283" t="n">
        <v>0.00000000000000318613743962316</v>
      </c>
      <c r="H362" s="283"/>
      <c r="I362" s="283"/>
      <c r="J362" s="283"/>
      <c r="K362" s="283"/>
    </row>
    <row r="363">
      <c r="A363" s="283" t="s">
        <v>219</v>
      </c>
      <c r="B363" s="283" t="s">
        <v>220</v>
      </c>
      <c r="C363" s="283" t="s">
        <v>19</v>
      </c>
      <c r="D363" s="283" t="n">
        <v>9166.4623576</v>
      </c>
      <c r="E363" s="283" t="n">
        <v>1.40647315905495</v>
      </c>
      <c r="F363" s="283" t="n">
        <v>92.5299964475632</v>
      </c>
      <c r="G363" s="283" t="n">
        <v>1.13559350499122</v>
      </c>
      <c r="H363" s="283" t="n">
        <v>740.0141468</v>
      </c>
      <c r="I363" s="283" t="n">
        <v>14.3731786725433</v>
      </c>
      <c r="J363" s="283" t="n">
        <v>7.47000355243683</v>
      </c>
      <c r="K363" s="283" t="n">
        <v>14.066454218544</v>
      </c>
    </row>
    <row r="364">
      <c r="A364" s="283" t="s">
        <v>221</v>
      </c>
      <c r="B364" s="283" t="s">
        <v>222</v>
      </c>
      <c r="C364" s="283" t="s">
        <v>16</v>
      </c>
      <c r="D364" s="283" t="n">
        <v>201.1094798</v>
      </c>
      <c r="E364" s="283" t="n">
        <v>56.9344081731088</v>
      </c>
      <c r="F364" s="283" t="n">
        <v>71.5170173593402</v>
      </c>
      <c r="G364" s="283" t="n">
        <v>33.1326780897222</v>
      </c>
      <c r="H364" s="283" t="n">
        <v>80.0955917</v>
      </c>
      <c r="I364" s="283" t="n">
        <v>100</v>
      </c>
      <c r="J364" s="283" t="n">
        <v>28.4829826406598</v>
      </c>
      <c r="K364" s="283" t="n">
        <v>83.1917901295047</v>
      </c>
    </row>
    <row r="365">
      <c r="A365" s="283" t="s">
        <v>221</v>
      </c>
      <c r="B365" s="283" t="s">
        <v>222</v>
      </c>
      <c r="C365" s="283" t="s">
        <v>18</v>
      </c>
      <c r="D365" s="283" t="n">
        <v>406.154463</v>
      </c>
      <c r="E365" s="283" t="n">
        <v>35.6886964975823</v>
      </c>
      <c r="F365" s="283" t="n">
        <v>100</v>
      </c>
      <c r="G365" s="283" t="n">
        <v>0</v>
      </c>
      <c r="H365" s="283"/>
      <c r="I365" s="283"/>
      <c r="J365" s="283"/>
      <c r="K365" s="283"/>
    </row>
    <row r="366">
      <c r="A366" s="283" t="s">
        <v>221</v>
      </c>
      <c r="B366" s="283" t="s">
        <v>222</v>
      </c>
      <c r="C366" s="283" t="s">
        <v>19</v>
      </c>
      <c r="D366" s="283" t="n">
        <v>38482.461503</v>
      </c>
      <c r="E366" s="283" t="n">
        <v>1.61482754054986</v>
      </c>
      <c r="F366" s="283" t="n">
        <v>91.6662728257512</v>
      </c>
      <c r="G366" s="283" t="n">
        <v>1.29487551954974</v>
      </c>
      <c r="H366" s="283" t="n">
        <v>3498.5859605</v>
      </c>
      <c r="I366" s="283" t="n">
        <v>14.3916834431889</v>
      </c>
      <c r="J366" s="283" t="n">
        <v>8.33372717424883</v>
      </c>
      <c r="K366" s="283" t="n">
        <v>14.2428963858097</v>
      </c>
    </row>
    <row r="367">
      <c r="A367" s="283" t="s">
        <v>223</v>
      </c>
      <c r="B367" s="283" t="s">
        <v>224</v>
      </c>
      <c r="C367" s="283" t="s">
        <v>16</v>
      </c>
      <c r="D367" s="283" t="n">
        <v>44.7054507</v>
      </c>
      <c r="E367" s="283" t="n">
        <v>73.1233413980933</v>
      </c>
      <c r="F367" s="283" t="n">
        <v>100</v>
      </c>
      <c r="G367" s="283" t="n">
        <v>0</v>
      </c>
      <c r="H367" s="283"/>
      <c r="I367" s="283"/>
      <c r="J367" s="283"/>
      <c r="K367" s="283"/>
    </row>
    <row r="368">
      <c r="A368" s="283" t="s">
        <v>223</v>
      </c>
      <c r="B368" s="283" t="s">
        <v>224</v>
      </c>
      <c r="C368" s="283" t="s">
        <v>18</v>
      </c>
      <c r="D368" s="283" t="n">
        <v>170.6078803</v>
      </c>
      <c r="E368" s="283" t="n">
        <v>39.6544008162106</v>
      </c>
      <c r="F368" s="283" t="n">
        <v>86.6910111966549</v>
      </c>
      <c r="G368" s="283" t="n">
        <v>8.45411228884626</v>
      </c>
      <c r="H368" s="283" t="n">
        <v>26.1920854</v>
      </c>
      <c r="I368" s="283" t="n">
        <v>70.7306286917214</v>
      </c>
      <c r="J368" s="283" t="n">
        <v>13.3089888033451</v>
      </c>
      <c r="K368" s="283" t="n">
        <v>55.06771054657</v>
      </c>
    </row>
    <row r="369">
      <c r="A369" s="283" t="s">
        <v>223</v>
      </c>
      <c r="B369" s="283" t="s">
        <v>224</v>
      </c>
      <c r="C369" s="283" t="s">
        <v>19</v>
      </c>
      <c r="D369" s="283" t="n">
        <v>17211.9710218</v>
      </c>
      <c r="E369" s="283" t="n">
        <v>1.57279637159389</v>
      </c>
      <c r="F369" s="283" t="n">
        <v>90.8063865186921</v>
      </c>
      <c r="G369" s="283" t="n">
        <v>1.23264849296319</v>
      </c>
      <c r="H369" s="283" t="n">
        <v>1742.6110089</v>
      </c>
      <c r="I369" s="283" t="n">
        <v>12.6453681885186</v>
      </c>
      <c r="J369" s="283" t="n">
        <v>9.1936134813079</v>
      </c>
      <c r="K369" s="283" t="n">
        <v>12.1750121126231</v>
      </c>
    </row>
    <row r="370">
      <c r="A370" s="283" t="s">
        <v>225</v>
      </c>
      <c r="B370" s="283" t="s">
        <v>226</v>
      </c>
      <c r="C370" s="283" t="s">
        <v>16</v>
      </c>
      <c r="D370" s="283" t="n">
        <v>108.8478171</v>
      </c>
      <c r="E370" s="283" t="n">
        <v>50.7309099793812</v>
      </c>
      <c r="F370" s="283" t="n">
        <v>100</v>
      </c>
      <c r="G370" s="283" t="n">
        <v>0.00000000000000563226243192951</v>
      </c>
      <c r="H370" s="283"/>
      <c r="I370" s="283"/>
      <c r="J370" s="283"/>
      <c r="K370" s="283"/>
    </row>
    <row r="371">
      <c r="A371" s="283" t="s">
        <v>225</v>
      </c>
      <c r="B371" s="283" t="s">
        <v>226</v>
      </c>
      <c r="C371" s="283" t="s">
        <v>18</v>
      </c>
      <c r="D371" s="283" t="n">
        <v>376.4405033</v>
      </c>
      <c r="E371" s="283" t="n">
        <v>29.4225677809434</v>
      </c>
      <c r="F371" s="283" t="n">
        <v>100</v>
      </c>
      <c r="G371" s="283" t="n">
        <v>0</v>
      </c>
      <c r="H371" s="283"/>
      <c r="I371" s="283"/>
      <c r="J371" s="283"/>
      <c r="K371" s="283"/>
    </row>
    <row r="372">
      <c r="A372" s="283" t="s">
        <v>225</v>
      </c>
      <c r="B372" s="283" t="s">
        <v>226</v>
      </c>
      <c r="C372" s="283" t="s">
        <v>19</v>
      </c>
      <c r="D372" s="283" t="n">
        <v>19686.4054912</v>
      </c>
      <c r="E372" s="283" t="n">
        <v>2.64978090601356</v>
      </c>
      <c r="F372" s="283" t="n">
        <v>94.2734784760506</v>
      </c>
      <c r="G372" s="283" t="n">
        <v>1.02388395867192</v>
      </c>
      <c r="H372" s="283" t="n">
        <v>1195.8254495</v>
      </c>
      <c r="I372" s="283" t="n">
        <v>17.0361908322663</v>
      </c>
      <c r="J372" s="283" t="n">
        <v>5.72652152394937</v>
      </c>
      <c r="K372" s="283" t="n">
        <v>16.8558001460651</v>
      </c>
    </row>
    <row r="373">
      <c r="A373" s="283" t="s">
        <v>227</v>
      </c>
      <c r="B373" s="283" t="s">
        <v>228</v>
      </c>
      <c r="C373" s="283" t="s">
        <v>16</v>
      </c>
      <c r="D373" s="283" t="n">
        <v>133.4996531</v>
      </c>
      <c r="E373" s="283" t="n">
        <v>50.7561072602094</v>
      </c>
      <c r="F373" s="283" t="n">
        <v>62.3123862992034</v>
      </c>
      <c r="G373" s="283" t="n">
        <v>24.1594414744449</v>
      </c>
      <c r="H373" s="283" t="n">
        <v>80.7429093</v>
      </c>
      <c r="I373" s="283" t="n">
        <v>70.6237401015837</v>
      </c>
      <c r="J373" s="283" t="n">
        <v>37.6876137007966</v>
      </c>
      <c r="K373" s="283" t="n">
        <v>39.9450191216747</v>
      </c>
    </row>
    <row r="374">
      <c r="A374" s="283" t="s">
        <v>227</v>
      </c>
      <c r="B374" s="283" t="s">
        <v>228</v>
      </c>
      <c r="C374" s="283" t="s">
        <v>18</v>
      </c>
      <c r="D374" s="283" t="n">
        <v>1339.3324771</v>
      </c>
      <c r="E374" s="283" t="n">
        <v>20.3670112136996</v>
      </c>
      <c r="F374" s="283" t="n">
        <v>93.7678434280223</v>
      </c>
      <c r="G374" s="283" t="n">
        <v>4.80052425889421</v>
      </c>
      <c r="H374" s="283" t="n">
        <v>89.0169742</v>
      </c>
      <c r="I374" s="283" t="n">
        <v>72.6267265649639</v>
      </c>
      <c r="J374" s="283" t="n">
        <v>6.23215657197767</v>
      </c>
      <c r="K374" s="283" t="n">
        <v>72.2277757116061</v>
      </c>
    </row>
    <row r="375">
      <c r="A375" s="283" t="s">
        <v>227</v>
      </c>
      <c r="B375" s="283" t="s">
        <v>228</v>
      </c>
      <c r="C375" s="283" t="s">
        <v>19</v>
      </c>
      <c r="D375" s="283" t="n">
        <v>39610.6031817</v>
      </c>
      <c r="E375" s="283" t="n">
        <v>2.09071829437597</v>
      </c>
      <c r="F375" s="283" t="n">
        <v>91.0399409840498</v>
      </c>
      <c r="G375" s="283" t="n">
        <v>1.08844516717055</v>
      </c>
      <c r="H375" s="283" t="n">
        <v>3898.4355474</v>
      </c>
      <c r="I375" s="283" t="n">
        <v>11.6492640664117</v>
      </c>
      <c r="J375" s="283" t="n">
        <v>8.96005901595023</v>
      </c>
      <c r="K375" s="283" t="n">
        <v>11.0593003469266</v>
      </c>
    </row>
    <row r="376">
      <c r="A376" s="283" t="s">
        <v>229</v>
      </c>
      <c r="B376" s="283" t="s">
        <v>230</v>
      </c>
      <c r="C376" s="283" t="s">
        <v>16</v>
      </c>
      <c r="D376" s="283" t="n">
        <v>14.5009427</v>
      </c>
      <c r="E376" s="283" t="n">
        <v>100</v>
      </c>
      <c r="F376" s="283" t="n">
        <v>58.3586863877442</v>
      </c>
      <c r="G376" s="283" t="n">
        <v>59.3149124526832</v>
      </c>
      <c r="H376" s="283" t="n">
        <v>10.3470167</v>
      </c>
      <c r="I376" s="283" t="n">
        <v>99.9999999999999</v>
      </c>
      <c r="J376" s="283" t="n">
        <v>41.6413136122558</v>
      </c>
      <c r="K376" s="283" t="n">
        <v>83.1275498697007</v>
      </c>
    </row>
    <row r="377">
      <c r="A377" s="283" t="s">
        <v>229</v>
      </c>
      <c r="B377" s="283" t="s">
        <v>230</v>
      </c>
      <c r="C377" s="283" t="s">
        <v>18</v>
      </c>
      <c r="D377" s="283" t="n">
        <v>168.1961878</v>
      </c>
      <c r="E377" s="283" t="n">
        <v>38.8963376647441</v>
      </c>
      <c r="F377" s="283" t="n">
        <v>92.3195433471986</v>
      </c>
      <c r="G377" s="283" t="n">
        <v>6.88235205171224</v>
      </c>
      <c r="H377" s="283" t="n">
        <v>13.9929584</v>
      </c>
      <c r="I377" s="283" t="n">
        <v>99.9999999999998</v>
      </c>
      <c r="J377" s="283" t="n">
        <v>7.68045665280142</v>
      </c>
      <c r="K377" s="283" t="n">
        <v>82.7262788257491</v>
      </c>
    </row>
    <row r="378">
      <c r="A378" s="283" t="s">
        <v>229</v>
      </c>
      <c r="B378" s="283" t="s">
        <v>230</v>
      </c>
      <c r="C378" s="283" t="s">
        <v>19</v>
      </c>
      <c r="D378" s="283" t="n">
        <v>8512.1110596</v>
      </c>
      <c r="E378" s="283" t="n">
        <v>1.88824288927382</v>
      </c>
      <c r="F378" s="283" t="n">
        <v>93.7833435341505</v>
      </c>
      <c r="G378" s="283" t="n">
        <v>0.99459727810649</v>
      </c>
      <c r="H378" s="283" t="n">
        <v>564.2459339</v>
      </c>
      <c r="I378" s="283" t="n">
        <v>15.0524642050898</v>
      </c>
      <c r="J378" s="283" t="n">
        <v>6.21665646584949</v>
      </c>
      <c r="K378" s="283" t="n">
        <v>15.0043128043502</v>
      </c>
    </row>
    <row r="379">
      <c r="A379" s="283" t="s">
        <v>231</v>
      </c>
      <c r="B379" s="283" t="s">
        <v>232</v>
      </c>
      <c r="C379" s="283" t="s">
        <v>16</v>
      </c>
      <c r="D379" s="283" t="n">
        <v>346.1874817</v>
      </c>
      <c r="E379" s="283" t="n">
        <v>49.7221947712253</v>
      </c>
      <c r="F379" s="283" t="n">
        <v>72.7725766052672</v>
      </c>
      <c r="G379" s="283" t="n">
        <v>23.924959839276</v>
      </c>
      <c r="H379" s="283" t="n">
        <v>129.5239715</v>
      </c>
      <c r="I379" s="283" t="n">
        <v>70.6103832722825</v>
      </c>
      <c r="J379" s="283" t="n">
        <v>27.2274233947328</v>
      </c>
      <c r="K379" s="283" t="n">
        <v>63.9458588291712</v>
      </c>
    </row>
    <row r="380">
      <c r="A380" s="283" t="s">
        <v>231</v>
      </c>
      <c r="B380" s="283" t="s">
        <v>232</v>
      </c>
      <c r="C380" s="283" t="s">
        <v>18</v>
      </c>
      <c r="D380" s="283" t="n">
        <v>765.5296535</v>
      </c>
      <c r="E380" s="283" t="n">
        <v>34.1941051126899</v>
      </c>
      <c r="F380" s="283" t="n">
        <v>93.7790900189479</v>
      </c>
      <c r="G380" s="283" t="n">
        <v>6.65154482738619</v>
      </c>
      <c r="H380" s="283" t="n">
        <v>50.782014</v>
      </c>
      <c r="I380" s="283" t="n">
        <v>99.9999999999998</v>
      </c>
      <c r="J380" s="283" t="n">
        <v>6.22090998105206</v>
      </c>
      <c r="K380" s="283" t="n">
        <v>100.2708322468</v>
      </c>
    </row>
    <row r="381">
      <c r="A381" s="283" t="s">
        <v>231</v>
      </c>
      <c r="B381" s="283" t="s">
        <v>232</v>
      </c>
      <c r="C381" s="283" t="s">
        <v>19</v>
      </c>
      <c r="D381" s="283" t="n">
        <v>57434.8889183</v>
      </c>
      <c r="E381" s="283" t="n">
        <v>2.41370159673718</v>
      </c>
      <c r="F381" s="283" t="n">
        <v>93.1448622912784</v>
      </c>
      <c r="G381" s="283" t="n">
        <v>1.00570770308916</v>
      </c>
      <c r="H381" s="283" t="n">
        <v>4227.0079437</v>
      </c>
      <c r="I381" s="283" t="n">
        <v>14.2929731960042</v>
      </c>
      <c r="J381" s="283" t="n">
        <v>6.85513770872163</v>
      </c>
      <c r="K381" s="283" t="n">
        <v>13.6651529830444</v>
      </c>
    </row>
    <row r="382">
      <c r="A382" s="283" t="s">
        <v>233</v>
      </c>
      <c r="B382" s="283" t="s">
        <v>234</v>
      </c>
      <c r="C382" s="283" t="s">
        <v>16</v>
      </c>
      <c r="D382" s="283" t="n">
        <v>1010.8888867</v>
      </c>
      <c r="E382" s="283" t="n">
        <v>33.7057607281304</v>
      </c>
      <c r="F382" s="283" t="n">
        <v>100</v>
      </c>
      <c r="G382" s="283" t="n">
        <v>0</v>
      </c>
      <c r="H382" s="283"/>
      <c r="I382" s="283"/>
      <c r="J382" s="283"/>
      <c r="K382" s="283"/>
    </row>
    <row r="383">
      <c r="A383" s="283" t="s">
        <v>233</v>
      </c>
      <c r="B383" s="283" t="s">
        <v>234</v>
      </c>
      <c r="C383" s="283" t="s">
        <v>18</v>
      </c>
      <c r="D383" s="283" t="n">
        <v>791.1301434</v>
      </c>
      <c r="E383" s="283" t="n">
        <v>38.3388224373025</v>
      </c>
      <c r="F383" s="283" t="n">
        <v>89.0220359974342</v>
      </c>
      <c r="G383" s="283" t="n">
        <v>11.879977691447</v>
      </c>
      <c r="H383" s="283" t="n">
        <v>97.5600944</v>
      </c>
      <c r="I383" s="283" t="n">
        <v>99.9999999999997</v>
      </c>
      <c r="J383" s="283" t="n">
        <v>10.9779640025658</v>
      </c>
      <c r="K383" s="283" t="n">
        <v>96.3366068106556</v>
      </c>
    </row>
    <row r="384">
      <c r="A384" s="283" t="s">
        <v>233</v>
      </c>
      <c r="B384" s="283" t="s">
        <v>234</v>
      </c>
      <c r="C384" s="283" t="s">
        <v>19</v>
      </c>
      <c r="D384" s="283" t="n">
        <v>70169.2632911</v>
      </c>
      <c r="E384" s="283" t="n">
        <v>1.84476264389913</v>
      </c>
      <c r="F384" s="283" t="n">
        <v>91.2148516331099</v>
      </c>
      <c r="G384" s="283" t="n">
        <v>1.12644447762855</v>
      </c>
      <c r="H384" s="283" t="n">
        <v>6758.1909938</v>
      </c>
      <c r="I384" s="283" t="n">
        <v>12.0870287996589</v>
      </c>
      <c r="J384" s="283" t="n">
        <v>8.78514836689007</v>
      </c>
      <c r="K384" s="283" t="n">
        <v>11.6957006994974</v>
      </c>
    </row>
    <row r="385">
      <c r="A385" s="283" t="s">
        <v>235</v>
      </c>
      <c r="B385" s="283" t="s">
        <v>236</v>
      </c>
      <c r="C385" s="283" t="s">
        <v>16</v>
      </c>
      <c r="D385" s="283" t="n">
        <v>302.5835307</v>
      </c>
      <c r="E385" s="283" t="n">
        <v>43.8773687248518</v>
      </c>
      <c r="F385" s="283" t="n">
        <v>100</v>
      </c>
      <c r="G385" s="283" t="n">
        <v>0</v>
      </c>
      <c r="H385" s="283"/>
      <c r="I385" s="283"/>
      <c r="J385" s="283"/>
      <c r="K385" s="283"/>
    </row>
    <row r="386">
      <c r="A386" s="283" t="s">
        <v>235</v>
      </c>
      <c r="B386" s="283" t="s">
        <v>236</v>
      </c>
      <c r="C386" s="283" t="s">
        <v>18</v>
      </c>
      <c r="D386" s="283" t="n">
        <v>745.356412</v>
      </c>
      <c r="E386" s="283" t="n">
        <v>25.7144984563026</v>
      </c>
      <c r="F386" s="283" t="n">
        <v>100</v>
      </c>
      <c r="G386" s="283" t="n">
        <v>0</v>
      </c>
      <c r="H386" s="283"/>
      <c r="I386" s="283"/>
      <c r="J386" s="283"/>
      <c r="K386" s="283"/>
    </row>
    <row r="387">
      <c r="A387" s="283" t="s">
        <v>235</v>
      </c>
      <c r="B387" s="283" t="s">
        <v>236</v>
      </c>
      <c r="C387" s="283" t="s">
        <v>19</v>
      </c>
      <c r="D387" s="283" t="n">
        <v>42432.1976617</v>
      </c>
      <c r="E387" s="283" t="n">
        <v>2.35958118446607</v>
      </c>
      <c r="F387" s="283" t="n">
        <v>94.9024561253548</v>
      </c>
      <c r="G387" s="283" t="n">
        <v>0.948017561255854</v>
      </c>
      <c r="H387" s="283" t="n">
        <v>2279.1822057</v>
      </c>
      <c r="I387" s="283" t="n">
        <v>17.4695164954864</v>
      </c>
      <c r="J387" s="283" t="n">
        <v>5.09754387464521</v>
      </c>
      <c r="K387" s="283" t="n">
        <v>17.6495185182514</v>
      </c>
    </row>
    <row r="388">
      <c r="A388" s="283" t="s">
        <v>241</v>
      </c>
      <c r="B388" s="283" t="s">
        <v>242</v>
      </c>
      <c r="C388" s="283" t="s">
        <v>16</v>
      </c>
      <c r="D388" s="283" t="n">
        <v>5.093768</v>
      </c>
      <c r="E388" s="283" t="n">
        <v>100</v>
      </c>
      <c r="F388" s="283" t="n">
        <v>100</v>
      </c>
      <c r="G388" s="283" t="n">
        <v>0</v>
      </c>
      <c r="H388" s="283"/>
      <c r="I388" s="283"/>
      <c r="J388" s="283"/>
      <c r="K388" s="283"/>
    </row>
    <row r="389">
      <c r="A389" s="283" t="s">
        <v>241</v>
      </c>
      <c r="B389" s="283" t="s">
        <v>242</v>
      </c>
      <c r="C389" s="283" t="s">
        <v>18</v>
      </c>
      <c r="D389" s="283" t="n">
        <v>32.9196878</v>
      </c>
      <c r="E389" s="283" t="n">
        <v>41.666813313018</v>
      </c>
      <c r="F389" s="283" t="n">
        <v>88.446534938185</v>
      </c>
      <c r="G389" s="283" t="n">
        <v>12.6304142969657</v>
      </c>
      <c r="H389" s="283" t="n">
        <v>4.300185</v>
      </c>
      <c r="I389" s="283" t="n">
        <v>100</v>
      </c>
      <c r="J389" s="283" t="n">
        <v>11.553465061815</v>
      </c>
      <c r="K389" s="283" t="n">
        <v>96.6910250235205</v>
      </c>
    </row>
    <row r="390">
      <c r="A390" s="283" t="s">
        <v>241</v>
      </c>
      <c r="B390" s="283" t="s">
        <v>242</v>
      </c>
      <c r="C390" s="283" t="s">
        <v>19</v>
      </c>
      <c r="D390" s="283" t="n">
        <v>4698.0656894</v>
      </c>
      <c r="E390" s="283" t="n">
        <v>2.32829652190545</v>
      </c>
      <c r="F390" s="283" t="n">
        <v>96.7982201822069</v>
      </c>
      <c r="G390" s="283" t="n">
        <v>0.801235191933982</v>
      </c>
      <c r="H390" s="283" t="n">
        <v>155.3971951</v>
      </c>
      <c r="I390" s="283" t="n">
        <v>24.5499030737704</v>
      </c>
      <c r="J390" s="283" t="n">
        <v>3.2017798177931</v>
      </c>
      <c r="K390" s="283" t="n">
        <v>24.2234460019855</v>
      </c>
    </row>
    <row r="391">
      <c r="A391" s="283" t="s">
        <v>245</v>
      </c>
      <c r="B391" s="283" t="s">
        <v>246</v>
      </c>
      <c r="C391" s="283" t="s">
        <v>16</v>
      </c>
      <c r="D391" s="283" t="n">
        <v>60.0014184</v>
      </c>
      <c r="E391" s="283" t="n">
        <v>35.2335761191594</v>
      </c>
      <c r="F391" s="283" t="n">
        <v>88.2967230589348</v>
      </c>
      <c r="G391" s="283" t="n">
        <v>12.5253338495215</v>
      </c>
      <c r="H391" s="283" t="n">
        <v>7.9528797</v>
      </c>
      <c r="I391" s="283" t="n">
        <v>100</v>
      </c>
      <c r="J391" s="283" t="n">
        <v>11.7032769410652</v>
      </c>
      <c r="K391" s="283" t="n">
        <v>94.4988262433819</v>
      </c>
    </row>
    <row r="392">
      <c r="A392" s="283" t="s">
        <v>245</v>
      </c>
      <c r="B392" s="283" t="s">
        <v>246</v>
      </c>
      <c r="C392" s="283" t="s">
        <v>18</v>
      </c>
      <c r="D392" s="283" t="n">
        <v>97.4857096</v>
      </c>
      <c r="E392" s="283" t="n">
        <v>38.4492799373379</v>
      </c>
      <c r="F392" s="283" t="n">
        <v>100</v>
      </c>
      <c r="G392" s="283" t="n">
        <v>0</v>
      </c>
      <c r="H392" s="283"/>
      <c r="I392" s="283"/>
      <c r="J392" s="283"/>
      <c r="K392" s="283"/>
    </row>
    <row r="393">
      <c r="A393" s="283" t="s">
        <v>245</v>
      </c>
      <c r="B393" s="283" t="s">
        <v>246</v>
      </c>
      <c r="C393" s="283" t="s">
        <v>19</v>
      </c>
      <c r="D393" s="283" t="n">
        <v>6851.6773412</v>
      </c>
      <c r="E393" s="283" t="n">
        <v>2.06247081465848</v>
      </c>
      <c r="F393" s="283" t="n">
        <v>92.0652930722122</v>
      </c>
      <c r="G393" s="283" t="n">
        <v>1.27163713580712</v>
      </c>
      <c r="H393" s="283" t="n">
        <v>590.5162505</v>
      </c>
      <c r="I393" s="283" t="n">
        <v>14.9633671176239</v>
      </c>
      <c r="J393" s="283" t="n">
        <v>7.9347069277878</v>
      </c>
      <c r="K393" s="283" t="n">
        <v>14.7546275691156</v>
      </c>
    </row>
    <row r="394">
      <c r="A394" s="283" t="s">
        <v>247</v>
      </c>
      <c r="B394" s="283" t="s">
        <v>248</v>
      </c>
      <c r="C394" s="283" t="s">
        <v>16</v>
      </c>
      <c r="D394" s="283" t="n">
        <v>14.6560732</v>
      </c>
      <c r="E394" s="283" t="n">
        <v>100</v>
      </c>
      <c r="F394" s="283" t="n">
        <v>48.1657232813618</v>
      </c>
      <c r="G394" s="283" t="n">
        <v>73.7918171549792</v>
      </c>
      <c r="H394" s="283" t="n">
        <v>15.7723564</v>
      </c>
      <c r="I394" s="283" t="n">
        <v>100</v>
      </c>
      <c r="J394" s="283" t="n">
        <v>51.8342767186382</v>
      </c>
      <c r="K394" s="283" t="n">
        <v>68.5692262054383</v>
      </c>
    </row>
    <row r="395">
      <c r="A395" s="283" t="s">
        <v>247</v>
      </c>
      <c r="B395" s="283" t="s">
        <v>248</v>
      </c>
      <c r="C395" s="283" t="s">
        <v>18</v>
      </c>
      <c r="D395" s="283" t="n">
        <v>60.9835482</v>
      </c>
      <c r="E395" s="283" t="n">
        <v>72.9174588336721</v>
      </c>
      <c r="F395" s="283" t="n">
        <v>100</v>
      </c>
      <c r="G395" s="283" t="n">
        <v>0</v>
      </c>
      <c r="H395" s="283"/>
      <c r="I395" s="283"/>
      <c r="J395" s="283"/>
      <c r="K395" s="283"/>
    </row>
    <row r="396">
      <c r="A396" s="283" t="s">
        <v>247</v>
      </c>
      <c r="B396" s="283" t="s">
        <v>248</v>
      </c>
      <c r="C396" s="283" t="s">
        <v>19</v>
      </c>
      <c r="D396" s="283" t="n">
        <v>12456.1565778</v>
      </c>
      <c r="E396" s="283" t="n">
        <v>2.63991239216789</v>
      </c>
      <c r="F396" s="283" t="n">
        <v>91.1601878252559</v>
      </c>
      <c r="G396" s="283" t="n">
        <v>1.39268091055003</v>
      </c>
      <c r="H396" s="283" t="n">
        <v>1207.8747005</v>
      </c>
      <c r="I396" s="283" t="n">
        <v>14.9749653746357</v>
      </c>
      <c r="J396" s="283" t="n">
        <v>8.83981217474406</v>
      </c>
      <c r="K396" s="283" t="n">
        <v>14.3619627744031</v>
      </c>
    </row>
    <row r="397">
      <c r="A397" s="283" t="s">
        <v>249</v>
      </c>
      <c r="B397" s="283" t="s">
        <v>250</v>
      </c>
      <c r="C397" s="283" t="s">
        <v>16</v>
      </c>
      <c r="D397" s="283" t="n">
        <v>1155.0030428</v>
      </c>
      <c r="E397" s="283" t="n">
        <v>30.5772082773281</v>
      </c>
      <c r="F397" s="283" t="n">
        <v>98.8523174333373</v>
      </c>
      <c r="G397" s="283" t="n">
        <v>1.14527093746458</v>
      </c>
      <c r="H397" s="283" t="n">
        <v>13.409669</v>
      </c>
      <c r="I397" s="283" t="n">
        <v>100</v>
      </c>
      <c r="J397" s="283" t="n">
        <v>1.14768256666274</v>
      </c>
      <c r="K397" s="283" t="n">
        <v>98.6445987296181</v>
      </c>
    </row>
    <row r="398">
      <c r="A398" s="283" t="s">
        <v>249</v>
      </c>
      <c r="B398" s="283" t="s">
        <v>250</v>
      </c>
      <c r="C398" s="283" t="s">
        <v>18</v>
      </c>
      <c r="D398" s="283" t="n">
        <v>42.9510464</v>
      </c>
      <c r="E398" s="283" t="n">
        <v>71.8611511769973</v>
      </c>
      <c r="F398" s="283" t="n">
        <v>62.7260764866939</v>
      </c>
      <c r="G398" s="283" t="n">
        <v>46.2721474474572</v>
      </c>
      <c r="H398" s="283" t="n">
        <v>25.5229421</v>
      </c>
      <c r="I398" s="283" t="n">
        <v>100</v>
      </c>
      <c r="J398" s="283" t="n">
        <v>37.2739235133061</v>
      </c>
      <c r="K398" s="283" t="n">
        <v>77.8686541800906</v>
      </c>
    </row>
    <row r="399">
      <c r="A399" s="283" t="s">
        <v>249</v>
      </c>
      <c r="B399" s="283" t="s">
        <v>250</v>
      </c>
      <c r="C399" s="283" t="s">
        <v>19</v>
      </c>
      <c r="D399" s="283" t="n">
        <v>15964.5386533</v>
      </c>
      <c r="E399" s="283" t="n">
        <v>2.98533327735578</v>
      </c>
      <c r="F399" s="283" t="n">
        <v>95.1801169876631</v>
      </c>
      <c r="G399" s="283" t="n">
        <v>0.806770383867158</v>
      </c>
      <c r="H399" s="283" t="n">
        <v>808.4378449</v>
      </c>
      <c r="I399" s="283" t="n">
        <v>16.0359008934071</v>
      </c>
      <c r="J399" s="283" t="n">
        <v>4.81988301233689</v>
      </c>
      <c r="K399" s="283" t="n">
        <v>15.9316106474185</v>
      </c>
    </row>
    <row r="400">
      <c r="A400" s="283" t="s">
        <v>251</v>
      </c>
      <c r="B400" s="283" t="s">
        <v>252</v>
      </c>
      <c r="C400" s="283" t="s">
        <v>16</v>
      </c>
      <c r="D400" s="283" t="n">
        <v>149.8926163</v>
      </c>
      <c r="E400" s="283" t="n">
        <v>33.2685387520664</v>
      </c>
      <c r="F400" s="283" t="n">
        <v>100</v>
      </c>
      <c r="G400" s="283" t="n">
        <v>0.00000000000000369354977181784</v>
      </c>
      <c r="H400" s="283"/>
      <c r="I400" s="283"/>
      <c r="J400" s="283"/>
      <c r="K400" s="283"/>
    </row>
    <row r="401">
      <c r="A401" s="283" t="s">
        <v>251</v>
      </c>
      <c r="B401" s="283" t="s">
        <v>252</v>
      </c>
      <c r="C401" s="283" t="s">
        <v>18</v>
      </c>
      <c r="D401" s="283" t="n">
        <v>115.9382229</v>
      </c>
      <c r="E401" s="283" t="n">
        <v>37.4155861746599</v>
      </c>
      <c r="F401" s="283" t="n">
        <v>100</v>
      </c>
      <c r="G401" s="283" t="n">
        <v>0.00000000000000415396452509538</v>
      </c>
      <c r="H401" s="283"/>
      <c r="I401" s="283"/>
      <c r="J401" s="283"/>
      <c r="K401" s="283"/>
    </row>
    <row r="402">
      <c r="A402" s="283" t="s">
        <v>251</v>
      </c>
      <c r="B402" s="283" t="s">
        <v>252</v>
      </c>
      <c r="C402" s="283" t="s">
        <v>19</v>
      </c>
      <c r="D402" s="283" t="n">
        <v>18688.0363607</v>
      </c>
      <c r="E402" s="283" t="n">
        <v>1.67269862058504</v>
      </c>
      <c r="F402" s="283" t="n">
        <v>96.1488151126316</v>
      </c>
      <c r="G402" s="283" t="n">
        <v>0.718792152419727</v>
      </c>
      <c r="H402" s="283" t="n">
        <v>748.538431</v>
      </c>
      <c r="I402" s="283" t="n">
        <v>18.0611060819044</v>
      </c>
      <c r="J402" s="283" t="n">
        <v>3.85118488736837</v>
      </c>
      <c r="K402" s="283" t="n">
        <v>17.9453897407249</v>
      </c>
    </row>
    <row r="403">
      <c r="A403" s="283" t="s">
        <v>253</v>
      </c>
      <c r="B403" s="283" t="s">
        <v>254</v>
      </c>
      <c r="C403" s="283" t="s">
        <v>16</v>
      </c>
      <c r="D403" s="283" t="n">
        <v>53.0912072</v>
      </c>
      <c r="E403" s="283" t="n">
        <v>45.5298089428884</v>
      </c>
      <c r="F403" s="283" t="n">
        <v>77.5576458564474</v>
      </c>
      <c r="G403" s="283" t="n">
        <v>21.0816906820594</v>
      </c>
      <c r="H403" s="283" t="n">
        <v>15.3626591</v>
      </c>
      <c r="I403" s="283" t="n">
        <v>100</v>
      </c>
      <c r="J403" s="283" t="n">
        <v>22.4423541435526</v>
      </c>
      <c r="K403" s="283" t="n">
        <v>72.85538270699</v>
      </c>
    </row>
    <row r="404">
      <c r="A404" s="283" t="s">
        <v>253</v>
      </c>
      <c r="B404" s="283" t="s">
        <v>254</v>
      </c>
      <c r="C404" s="283" t="s">
        <v>18</v>
      </c>
      <c r="D404" s="283" t="n">
        <v>77.2797166</v>
      </c>
      <c r="E404" s="283" t="n">
        <v>49.434598398882</v>
      </c>
      <c r="F404" s="283" t="n">
        <v>100</v>
      </c>
      <c r="G404" s="283" t="n">
        <v>0</v>
      </c>
      <c r="H404" s="283"/>
      <c r="I404" s="283"/>
      <c r="J404" s="283"/>
      <c r="K404" s="283"/>
    </row>
    <row r="405">
      <c r="A405" s="283" t="s">
        <v>253</v>
      </c>
      <c r="B405" s="283" t="s">
        <v>254</v>
      </c>
      <c r="C405" s="283" t="s">
        <v>19</v>
      </c>
      <c r="D405" s="283" t="n">
        <v>15115.0994114</v>
      </c>
      <c r="E405" s="283" t="n">
        <v>1.74072564720882</v>
      </c>
      <c r="F405" s="283" t="n">
        <v>97.9452574715893</v>
      </c>
      <c r="G405" s="283" t="n">
        <v>0.500286717555099</v>
      </c>
      <c r="H405" s="283" t="n">
        <v>317.0917958</v>
      </c>
      <c r="I405" s="283" t="n">
        <v>23.9923105460022</v>
      </c>
      <c r="J405" s="283" t="n">
        <v>2.05474252841073</v>
      </c>
      <c r="K405" s="283" t="n">
        <v>23.8476162745561</v>
      </c>
    </row>
    <row r="406">
      <c r="A406" s="283" t="s">
        <v>255</v>
      </c>
      <c r="B406" s="283" t="s">
        <v>256</v>
      </c>
      <c r="C406" s="283" t="s">
        <v>16</v>
      </c>
      <c r="D406" s="283" t="n">
        <v>375.011898</v>
      </c>
      <c r="E406" s="283" t="n">
        <v>54.5712989013582</v>
      </c>
      <c r="F406" s="283" t="n">
        <v>89.3061411118206</v>
      </c>
      <c r="G406" s="283" t="n">
        <v>6.40642480447821</v>
      </c>
      <c r="H406" s="283" t="n">
        <v>44.9053589</v>
      </c>
      <c r="I406" s="283" t="n">
        <v>72.5752634824229</v>
      </c>
      <c r="J406" s="283" t="n">
        <v>10.6938588881795</v>
      </c>
      <c r="K406" s="283" t="n">
        <v>53.5010872682648</v>
      </c>
    </row>
    <row r="407">
      <c r="A407" s="283" t="s">
        <v>255</v>
      </c>
      <c r="B407" s="283" t="s">
        <v>256</v>
      </c>
      <c r="C407" s="283" t="s">
        <v>18</v>
      </c>
      <c r="D407" s="283" t="n">
        <v>172.3895871</v>
      </c>
      <c r="E407" s="283" t="n">
        <v>32.4024694073793</v>
      </c>
      <c r="F407" s="283" t="n">
        <v>77.6121498138414</v>
      </c>
      <c r="G407" s="283" t="n">
        <v>12.7977371444645</v>
      </c>
      <c r="H407" s="283" t="n">
        <v>49.7271659</v>
      </c>
      <c r="I407" s="283" t="n">
        <v>57.1628255754151</v>
      </c>
      <c r="J407" s="283" t="n">
        <v>22.3878501861586</v>
      </c>
      <c r="K407" s="283" t="n">
        <v>44.3660237260489</v>
      </c>
    </row>
    <row r="408">
      <c r="A408" s="283" t="s">
        <v>255</v>
      </c>
      <c r="B408" s="283" t="s">
        <v>256</v>
      </c>
      <c r="C408" s="283" t="s">
        <v>19</v>
      </c>
      <c r="D408" s="283" t="n">
        <v>13679.2064062</v>
      </c>
      <c r="E408" s="283" t="n">
        <v>3.01233943763963</v>
      </c>
      <c r="F408" s="283" t="n">
        <v>92.5785295396278</v>
      </c>
      <c r="G408" s="283" t="n">
        <v>1.21485358301867</v>
      </c>
      <c r="H408" s="283" t="n">
        <v>1096.5806734</v>
      </c>
      <c r="I408" s="283" t="n">
        <v>15.5215477425246</v>
      </c>
      <c r="J408" s="283" t="n">
        <v>7.42147046037216</v>
      </c>
      <c r="K408" s="283" t="n">
        <v>15.1545921960292</v>
      </c>
    </row>
    <row r="409">
      <c r="A409" s="283" t="s">
        <v>261</v>
      </c>
      <c r="B409" s="283" t="s">
        <v>262</v>
      </c>
      <c r="C409" s="283" t="s">
        <v>16</v>
      </c>
      <c r="D409" s="283" t="n">
        <v>64.9284357</v>
      </c>
      <c r="E409" s="283" t="n">
        <v>61.4902185883479</v>
      </c>
      <c r="F409" s="283" t="n">
        <v>100</v>
      </c>
      <c r="G409" s="283" t="n">
        <v>0</v>
      </c>
      <c r="H409" s="283"/>
      <c r="I409" s="283"/>
      <c r="J409" s="283"/>
      <c r="K409" s="283"/>
    </row>
    <row r="410">
      <c r="A410" s="283" t="s">
        <v>261</v>
      </c>
      <c r="B410" s="283" t="s">
        <v>262</v>
      </c>
      <c r="C410" s="283" t="s">
        <v>18</v>
      </c>
      <c r="D410" s="283" t="n">
        <v>118.0575506</v>
      </c>
      <c r="E410" s="283" t="n">
        <v>42.6357369546192</v>
      </c>
      <c r="F410" s="283" t="n">
        <v>82.9274955377939</v>
      </c>
      <c r="G410" s="283" t="n">
        <v>16.2252631070226</v>
      </c>
      <c r="H410" s="283" t="n">
        <v>24.3048225</v>
      </c>
      <c r="I410" s="283" t="n">
        <v>99.9999999999999</v>
      </c>
      <c r="J410" s="283" t="n">
        <v>17.0725044622061</v>
      </c>
      <c r="K410" s="283" t="n">
        <v>78.8121295786311</v>
      </c>
    </row>
    <row r="411">
      <c r="A411" s="283" t="s">
        <v>261</v>
      </c>
      <c r="B411" s="283" t="s">
        <v>262</v>
      </c>
      <c r="C411" s="283" t="s">
        <v>19</v>
      </c>
      <c r="D411" s="283" t="n">
        <v>18303.4723954</v>
      </c>
      <c r="E411" s="283" t="n">
        <v>1.42834478052788</v>
      </c>
      <c r="F411" s="283" t="n">
        <v>96.8906130140358</v>
      </c>
      <c r="G411" s="283" t="n">
        <v>0.613989411498998</v>
      </c>
      <c r="H411" s="283" t="n">
        <v>587.3900174</v>
      </c>
      <c r="I411" s="283" t="n">
        <v>19.2731160624484</v>
      </c>
      <c r="J411" s="283" t="n">
        <v>3.10938698596417</v>
      </c>
      <c r="K411" s="283" t="n">
        <v>19.1323276043809</v>
      </c>
    </row>
    <row r="412">
      <c r="A412" s="283" t="s">
        <v>263</v>
      </c>
      <c r="B412" s="283" t="s">
        <v>264</v>
      </c>
      <c r="C412" s="283" t="s">
        <v>18</v>
      </c>
      <c r="D412" s="283" t="n">
        <v>39.5306748</v>
      </c>
      <c r="E412" s="283" t="n">
        <v>70.5789793617637</v>
      </c>
      <c r="F412" s="283" t="n">
        <v>100</v>
      </c>
      <c r="G412" s="283" t="n">
        <v>0</v>
      </c>
      <c r="H412" s="283"/>
      <c r="I412" s="283"/>
      <c r="J412" s="283"/>
      <c r="K412" s="283"/>
    </row>
    <row r="413">
      <c r="A413" s="283" t="s">
        <v>263</v>
      </c>
      <c r="B413" s="283" t="s">
        <v>264</v>
      </c>
      <c r="C413" s="283" t="s">
        <v>19</v>
      </c>
      <c r="D413" s="283" t="n">
        <v>18746.822332</v>
      </c>
      <c r="E413" s="283" t="n">
        <v>1.40480783085726</v>
      </c>
      <c r="F413" s="283" t="n">
        <v>94.1084956409716</v>
      </c>
      <c r="G413" s="283" t="n">
        <v>0.96154027149125</v>
      </c>
      <c r="H413" s="283" t="n">
        <v>1173.6133357</v>
      </c>
      <c r="I413" s="283" t="n">
        <v>15.700406074559</v>
      </c>
      <c r="J413" s="283" t="n">
        <v>5.89150435902843</v>
      </c>
      <c r="K413" s="283" t="n">
        <v>15.3592534154002</v>
      </c>
    </row>
    <row r="414">
      <c r="A414" s="283" t="s">
        <v>265</v>
      </c>
      <c r="B414" s="283" t="s">
        <v>266</v>
      </c>
      <c r="C414" s="283" t="s">
        <v>16</v>
      </c>
      <c r="D414" s="283" t="n">
        <v>19.4705987</v>
      </c>
      <c r="E414" s="283" t="n">
        <v>99.9999999999999</v>
      </c>
      <c r="F414" s="283" t="n">
        <v>100</v>
      </c>
      <c r="G414" s="283" t="n">
        <v>0</v>
      </c>
      <c r="H414" s="283"/>
      <c r="I414" s="283"/>
      <c r="J414" s="283"/>
      <c r="K414" s="283"/>
    </row>
    <row r="415">
      <c r="A415" s="283" t="s">
        <v>265</v>
      </c>
      <c r="B415" s="283" t="s">
        <v>266</v>
      </c>
      <c r="C415" s="283" t="s">
        <v>18</v>
      </c>
      <c r="D415" s="283" t="n">
        <v>64.9743632</v>
      </c>
      <c r="E415" s="283" t="n">
        <v>49.9548658321983</v>
      </c>
      <c r="F415" s="283" t="n">
        <v>100</v>
      </c>
      <c r="G415" s="283" t="n">
        <v>0</v>
      </c>
      <c r="H415" s="283"/>
      <c r="I415" s="283"/>
      <c r="J415" s="283"/>
      <c r="K415" s="283"/>
    </row>
    <row r="416">
      <c r="A416" s="283" t="s">
        <v>265</v>
      </c>
      <c r="B416" s="283" t="s">
        <v>266</v>
      </c>
      <c r="C416" s="283" t="s">
        <v>19</v>
      </c>
      <c r="D416" s="283" t="n">
        <v>16523.5083656</v>
      </c>
      <c r="E416" s="283" t="n">
        <v>1.02776979101048</v>
      </c>
      <c r="F416" s="283" t="n">
        <v>95.4603276022547</v>
      </c>
      <c r="G416" s="283" t="n">
        <v>0.687174872573019</v>
      </c>
      <c r="H416" s="283" t="n">
        <v>785.7852233</v>
      </c>
      <c r="I416" s="283" t="n">
        <v>14.5060320047316</v>
      </c>
      <c r="J416" s="283" t="n">
        <v>4.53967239774536</v>
      </c>
      <c r="K416" s="283" t="n">
        <v>14.449927816033</v>
      </c>
    </row>
    <row r="417">
      <c r="A417" s="283" t="s">
        <v>267</v>
      </c>
      <c r="B417" s="283" t="s">
        <v>268</v>
      </c>
      <c r="C417" s="283" t="s">
        <v>16</v>
      </c>
      <c r="D417" s="283" t="n">
        <v>11.2573602</v>
      </c>
      <c r="E417" s="283" t="n">
        <v>100</v>
      </c>
      <c r="F417" s="283" t="n">
        <v>100</v>
      </c>
      <c r="G417" s="283" t="n">
        <v>0</v>
      </c>
      <c r="H417" s="283"/>
      <c r="I417" s="283"/>
      <c r="J417" s="283"/>
      <c r="K417" s="283"/>
    </row>
    <row r="418">
      <c r="A418" s="283" t="s">
        <v>267</v>
      </c>
      <c r="B418" s="283" t="s">
        <v>268</v>
      </c>
      <c r="C418" s="283" t="s">
        <v>18</v>
      </c>
      <c r="D418" s="283" t="n">
        <v>33.3387638</v>
      </c>
      <c r="E418" s="283" t="n">
        <v>50.9002979047888</v>
      </c>
      <c r="F418" s="283" t="n">
        <v>100</v>
      </c>
      <c r="G418" s="283" t="n">
        <v>0</v>
      </c>
      <c r="H418" s="283"/>
      <c r="I418" s="283"/>
      <c r="J418" s="283"/>
      <c r="K418" s="283"/>
    </row>
    <row r="419">
      <c r="A419" s="283" t="s">
        <v>267</v>
      </c>
      <c r="B419" s="283" t="s">
        <v>268</v>
      </c>
      <c r="C419" s="283" t="s">
        <v>19</v>
      </c>
      <c r="D419" s="283" t="n">
        <v>4304.3274081</v>
      </c>
      <c r="E419" s="283" t="n">
        <v>1.80598701365135</v>
      </c>
      <c r="F419" s="283" t="n">
        <v>94.037519003357</v>
      </c>
      <c r="G419" s="283" t="n">
        <v>0.918387717630264</v>
      </c>
      <c r="H419" s="283" t="n">
        <v>272.9173488</v>
      </c>
      <c r="I419" s="283" t="n">
        <v>14.7886955693804</v>
      </c>
      <c r="J419" s="283" t="n">
        <v>5.96248099664299</v>
      </c>
      <c r="K419" s="283" t="n">
        <v>14.4843903901295</v>
      </c>
    </row>
    <row r="420">
      <c r="A420" s="283" t="s">
        <v>269</v>
      </c>
      <c r="B420" s="283" t="s">
        <v>270</v>
      </c>
      <c r="C420" s="283" t="s">
        <v>16</v>
      </c>
      <c r="D420" s="283" t="n">
        <v>521.9006918</v>
      </c>
      <c r="E420" s="283" t="n">
        <v>34.515535956563</v>
      </c>
      <c r="F420" s="283" t="n">
        <v>100</v>
      </c>
      <c r="G420" s="283" t="n">
        <v>0</v>
      </c>
      <c r="H420" s="283"/>
      <c r="I420" s="283"/>
      <c r="J420" s="283"/>
      <c r="K420" s="283"/>
    </row>
    <row r="421">
      <c r="A421" s="283" t="s">
        <v>269</v>
      </c>
      <c r="B421" s="283" t="s">
        <v>270</v>
      </c>
      <c r="C421" s="283" t="s">
        <v>18</v>
      </c>
      <c r="D421" s="283" t="n">
        <v>558.7647619</v>
      </c>
      <c r="E421" s="283" t="n">
        <v>38.8365477979063</v>
      </c>
      <c r="F421" s="283" t="n">
        <v>86.8650803964951</v>
      </c>
      <c r="G421" s="283" t="n">
        <v>14.2530184109975</v>
      </c>
      <c r="H421" s="283" t="n">
        <v>84.4911464</v>
      </c>
      <c r="I421" s="283" t="n">
        <v>99.9999999999999</v>
      </c>
      <c r="J421" s="283" t="n">
        <v>13.1349196035049</v>
      </c>
      <c r="K421" s="283" t="n">
        <v>94.2593961392544</v>
      </c>
    </row>
    <row r="422">
      <c r="A422" s="283" t="s">
        <v>269</v>
      </c>
      <c r="B422" s="283" t="s">
        <v>270</v>
      </c>
      <c r="C422" s="283" t="s">
        <v>19</v>
      </c>
      <c r="D422" s="283" t="n">
        <v>68633.2174907</v>
      </c>
      <c r="E422" s="283" t="n">
        <v>2.2219797259188</v>
      </c>
      <c r="F422" s="283" t="n">
        <v>94.9979083903843</v>
      </c>
      <c r="G422" s="283" t="n">
        <v>0.882916854904339</v>
      </c>
      <c r="H422" s="283" t="n">
        <v>3613.8652647</v>
      </c>
      <c r="I422" s="283" t="n">
        <v>17.2096806651295</v>
      </c>
      <c r="J422" s="283" t="n">
        <v>5.00209160961573</v>
      </c>
      <c r="K422" s="283" t="n">
        <v>16.7680364624453</v>
      </c>
    </row>
    <row r="423">
      <c r="A423" s="283" t="s">
        <v>273</v>
      </c>
      <c r="B423" s="283" t="s">
        <v>274</v>
      </c>
      <c r="C423" s="283" t="s">
        <v>16</v>
      </c>
      <c r="D423" s="283" t="n">
        <v>33.3241121</v>
      </c>
      <c r="E423" s="283" t="n">
        <v>70.1125704561583</v>
      </c>
      <c r="F423" s="283" t="n">
        <v>100</v>
      </c>
      <c r="G423" s="283" t="n">
        <v>0</v>
      </c>
      <c r="H423" s="283"/>
      <c r="I423" s="283"/>
      <c r="J423" s="283"/>
      <c r="K423" s="283"/>
    </row>
    <row r="424">
      <c r="A424" s="283" t="s">
        <v>273</v>
      </c>
      <c r="B424" s="283" t="s">
        <v>274</v>
      </c>
      <c r="C424" s="283" t="s">
        <v>18</v>
      </c>
      <c r="D424" s="283" t="n">
        <v>32.9830843</v>
      </c>
      <c r="E424" s="283" t="n">
        <v>70.8293513744093</v>
      </c>
      <c r="F424" s="283" t="n">
        <v>100</v>
      </c>
      <c r="G424" s="283" t="n">
        <v>0</v>
      </c>
      <c r="H424" s="283"/>
      <c r="I424" s="283"/>
      <c r="J424" s="283"/>
      <c r="K424" s="283"/>
    </row>
    <row r="425">
      <c r="A425" s="283" t="s">
        <v>273</v>
      </c>
      <c r="B425" s="283" t="s">
        <v>274</v>
      </c>
      <c r="C425" s="283" t="s">
        <v>19</v>
      </c>
      <c r="D425" s="283" t="n">
        <v>13041.2225358</v>
      </c>
      <c r="E425" s="283" t="n">
        <v>2.57054460466574</v>
      </c>
      <c r="F425" s="283" t="n">
        <v>94.3850453913605</v>
      </c>
      <c r="G425" s="283" t="n">
        <v>0.974853355925558</v>
      </c>
      <c r="H425" s="283" t="n">
        <v>775.8207063</v>
      </c>
      <c r="I425" s="283" t="n">
        <v>16.1625586741773</v>
      </c>
      <c r="J425" s="283" t="n">
        <v>5.61495460863945</v>
      </c>
      <c r="K425" s="283" t="n">
        <v>16.3868783742936</v>
      </c>
    </row>
    <row r="426">
      <c r="A426" s="283" t="s">
        <v>275</v>
      </c>
      <c r="B426" s="283" t="s">
        <v>276</v>
      </c>
      <c r="C426" s="283" t="s">
        <v>16</v>
      </c>
      <c r="D426" s="283" t="n">
        <v>48.3756912</v>
      </c>
      <c r="E426" s="283" t="n">
        <v>71.0438917785756</v>
      </c>
      <c r="F426" s="283" t="n">
        <v>65.150781359429</v>
      </c>
      <c r="G426" s="283" t="n">
        <v>43.1307547645297</v>
      </c>
      <c r="H426" s="283" t="n">
        <v>25.876206</v>
      </c>
      <c r="I426" s="283" t="n">
        <v>100</v>
      </c>
      <c r="J426" s="283" t="n">
        <v>34.849218640571</v>
      </c>
      <c r="K426" s="283" t="n">
        <v>80.6331528552454</v>
      </c>
    </row>
    <row r="427">
      <c r="A427" s="283" t="s">
        <v>275</v>
      </c>
      <c r="B427" s="283" t="s">
        <v>276</v>
      </c>
      <c r="C427" s="283" t="s">
        <v>18</v>
      </c>
      <c r="D427" s="283" t="n">
        <v>77.77924</v>
      </c>
      <c r="E427" s="283" t="n">
        <v>57.0642922702136</v>
      </c>
      <c r="F427" s="283" t="n">
        <v>100</v>
      </c>
      <c r="G427" s="283" t="n">
        <v>0</v>
      </c>
      <c r="H427" s="283"/>
      <c r="I427" s="283"/>
      <c r="J427" s="283"/>
      <c r="K427" s="283"/>
    </row>
    <row r="428">
      <c r="A428" s="283" t="s">
        <v>275</v>
      </c>
      <c r="B428" s="283" t="s">
        <v>276</v>
      </c>
      <c r="C428" s="283" t="s">
        <v>19</v>
      </c>
      <c r="D428" s="283" t="n">
        <v>20099.9810428</v>
      </c>
      <c r="E428" s="283" t="n">
        <v>1.85501384451725</v>
      </c>
      <c r="F428" s="283" t="n">
        <v>96.615923576617</v>
      </c>
      <c r="G428" s="283" t="n">
        <v>0.694900066420014</v>
      </c>
      <c r="H428" s="283" t="n">
        <v>704.0234098</v>
      </c>
      <c r="I428" s="283" t="n">
        <v>20.2888966324239</v>
      </c>
      <c r="J428" s="283" t="n">
        <v>3.38407642338307</v>
      </c>
      <c r="K428" s="283" t="n">
        <v>19.8395081289281</v>
      </c>
    </row>
    <row r="429">
      <c r="A429" s="283" t="s">
        <v>279</v>
      </c>
      <c r="B429" s="283" t="s">
        <v>280</v>
      </c>
      <c r="C429" s="283" t="s">
        <v>16</v>
      </c>
      <c r="D429" s="283" t="n">
        <v>20.2240408</v>
      </c>
      <c r="E429" s="283" t="n">
        <v>100</v>
      </c>
      <c r="F429" s="283" t="n">
        <v>100</v>
      </c>
      <c r="G429" s="283" t="n">
        <v>0</v>
      </c>
      <c r="H429" s="283"/>
      <c r="I429" s="283"/>
      <c r="J429" s="283"/>
      <c r="K429" s="283"/>
    </row>
    <row r="430">
      <c r="A430" s="283" t="s">
        <v>279</v>
      </c>
      <c r="B430" s="283" t="s">
        <v>280</v>
      </c>
      <c r="C430" s="283" t="s">
        <v>18</v>
      </c>
      <c r="D430" s="283" t="n">
        <v>78.5496198</v>
      </c>
      <c r="E430" s="283" t="n">
        <v>49.1077971870012</v>
      </c>
      <c r="F430" s="283" t="n">
        <v>100</v>
      </c>
      <c r="G430" s="283" t="n">
        <v>0</v>
      </c>
      <c r="H430" s="283"/>
      <c r="I430" s="283"/>
      <c r="J430" s="283"/>
      <c r="K430" s="283"/>
    </row>
    <row r="431">
      <c r="A431" s="283" t="s">
        <v>279</v>
      </c>
      <c r="B431" s="283" t="s">
        <v>280</v>
      </c>
      <c r="C431" s="283" t="s">
        <v>19</v>
      </c>
      <c r="D431" s="283" t="n">
        <v>16627.5353232</v>
      </c>
      <c r="E431" s="283" t="n">
        <v>3.07267742775828</v>
      </c>
      <c r="F431" s="283" t="n">
        <v>94.3668472205509</v>
      </c>
      <c r="G431" s="283" t="n">
        <v>0.936066795076934</v>
      </c>
      <c r="H431" s="283" t="n">
        <v>992.5673007</v>
      </c>
      <c r="I431" s="283" t="n">
        <v>15.8117532683546</v>
      </c>
      <c r="J431" s="283" t="n">
        <v>5.63315277944906</v>
      </c>
      <c r="K431" s="283" t="n">
        <v>15.6810361262552</v>
      </c>
    </row>
    <row r="432">
      <c r="A432" s="283" t="s">
        <v>281</v>
      </c>
      <c r="B432" s="283" t="s">
        <v>282</v>
      </c>
      <c r="C432" s="283" t="s">
        <v>16</v>
      </c>
      <c r="D432" s="283" t="n">
        <v>17.5733786</v>
      </c>
      <c r="E432" s="283" t="n">
        <v>99.9999999999998</v>
      </c>
      <c r="F432" s="283" t="n">
        <v>65.8332774619784</v>
      </c>
      <c r="G432" s="283" t="n">
        <v>0.0000000000000126481211413144</v>
      </c>
      <c r="H432" s="283" t="n">
        <v>9.1203837</v>
      </c>
      <c r="I432" s="283" t="n">
        <v>99.9999999999998</v>
      </c>
      <c r="J432" s="283" t="n">
        <v>34.1667225380215</v>
      </c>
      <c r="K432" s="283" t="n">
        <v>0.0000000000000162471396457427</v>
      </c>
    </row>
    <row r="433">
      <c r="A433" s="283" t="s">
        <v>281</v>
      </c>
      <c r="B433" s="283" t="s">
        <v>282</v>
      </c>
      <c r="C433" s="283" t="s">
        <v>18</v>
      </c>
      <c r="D433" s="283" t="n">
        <v>46.4255124</v>
      </c>
      <c r="E433" s="283" t="n">
        <v>42.2082767127177</v>
      </c>
      <c r="F433" s="283" t="n">
        <v>74.2536635525538</v>
      </c>
      <c r="G433" s="283" t="n">
        <v>15.781829557962</v>
      </c>
      <c r="H433" s="283" t="n">
        <v>16.0973453</v>
      </c>
      <c r="I433" s="283" t="n">
        <v>77.6372322922232</v>
      </c>
      <c r="J433" s="283" t="n">
        <v>25.7463364474462</v>
      </c>
      <c r="K433" s="283" t="n">
        <v>45.5155499359172</v>
      </c>
    </row>
    <row r="434">
      <c r="A434" s="283" t="s">
        <v>281</v>
      </c>
      <c r="B434" s="283" t="s">
        <v>282</v>
      </c>
      <c r="C434" s="283" t="s">
        <v>19</v>
      </c>
      <c r="D434" s="283" t="n">
        <v>6542.8290846</v>
      </c>
      <c r="E434" s="283" t="n">
        <v>2.9621848057716</v>
      </c>
      <c r="F434" s="283" t="n">
        <v>97.0682093020208</v>
      </c>
      <c r="G434" s="283" t="n">
        <v>0.617452104783477</v>
      </c>
      <c r="H434" s="283" t="n">
        <v>197.6157342</v>
      </c>
      <c r="I434" s="283" t="n">
        <v>19.4086543531317</v>
      </c>
      <c r="J434" s="283" t="n">
        <v>2.93179069797921</v>
      </c>
      <c r="K434" s="283" t="n">
        <v>20.4431271926768</v>
      </c>
    </row>
    <row r="435">
      <c r="A435" s="283" t="s">
        <v>283</v>
      </c>
      <c r="B435" s="283" t="s">
        <v>284</v>
      </c>
      <c r="C435" s="283" t="s">
        <v>16</v>
      </c>
      <c r="D435" s="283" t="n">
        <v>162.4709099</v>
      </c>
      <c r="E435" s="283" t="n">
        <v>44.5317232826332</v>
      </c>
      <c r="F435" s="283" t="n">
        <v>100</v>
      </c>
      <c r="G435" s="283" t="n">
        <v>0</v>
      </c>
      <c r="H435" s="283"/>
      <c r="I435" s="283"/>
      <c r="J435" s="283"/>
      <c r="K435" s="283"/>
    </row>
    <row r="436">
      <c r="A436" s="283" t="s">
        <v>283</v>
      </c>
      <c r="B436" s="283" t="s">
        <v>284</v>
      </c>
      <c r="C436" s="283" t="s">
        <v>18</v>
      </c>
      <c r="D436" s="283" t="n">
        <v>27.844067</v>
      </c>
      <c r="E436" s="283" t="n">
        <v>100</v>
      </c>
      <c r="F436" s="283" t="n">
        <v>100</v>
      </c>
      <c r="G436" s="283" t="n">
        <v>0</v>
      </c>
      <c r="H436" s="283"/>
      <c r="I436" s="283"/>
      <c r="J436" s="283"/>
      <c r="K436" s="283"/>
    </row>
    <row r="437">
      <c r="A437" s="283" t="s">
        <v>283</v>
      </c>
      <c r="B437" s="283" t="s">
        <v>284</v>
      </c>
      <c r="C437" s="283" t="s">
        <v>19</v>
      </c>
      <c r="D437" s="283" t="n">
        <v>26806.8936062</v>
      </c>
      <c r="E437" s="283" t="n">
        <v>1.65570317458176</v>
      </c>
      <c r="F437" s="283" t="n">
        <v>94.8314889776817</v>
      </c>
      <c r="G437" s="283" t="n">
        <v>0.839315298290729</v>
      </c>
      <c r="H437" s="283" t="n">
        <v>1461.0307881</v>
      </c>
      <c r="I437" s="283" t="n">
        <v>15.7886095699052</v>
      </c>
      <c r="J437" s="283" t="n">
        <v>5.1685110223183</v>
      </c>
      <c r="K437" s="283" t="n">
        <v>15.3997000519031</v>
      </c>
    </row>
    <row r="438">
      <c r="A438" s="283" t="s">
        <v>287</v>
      </c>
      <c r="B438" s="283" t="s">
        <v>288</v>
      </c>
      <c r="C438" s="283" t="s">
        <v>16</v>
      </c>
      <c r="D438" s="283" t="n">
        <v>96.2855979</v>
      </c>
      <c r="E438" s="283" t="n">
        <v>56.9636835925407</v>
      </c>
      <c r="F438" s="283" t="n">
        <v>100</v>
      </c>
      <c r="G438" s="283" t="n">
        <v>0</v>
      </c>
      <c r="H438" s="283"/>
      <c r="I438" s="283"/>
      <c r="J438" s="283"/>
      <c r="K438" s="283"/>
    </row>
    <row r="439">
      <c r="A439" s="283" t="s">
        <v>287</v>
      </c>
      <c r="B439" s="283" t="s">
        <v>288</v>
      </c>
      <c r="C439" s="283" t="s">
        <v>18</v>
      </c>
      <c r="D439" s="283" t="n">
        <v>207.2468989</v>
      </c>
      <c r="E439" s="283" t="n">
        <v>42.5164515758786</v>
      </c>
      <c r="F439" s="283" t="n">
        <v>78.8607296506317</v>
      </c>
      <c r="G439" s="283" t="n">
        <v>15.6900101090573</v>
      </c>
      <c r="H439" s="283" t="n">
        <v>55.5542441</v>
      </c>
      <c r="I439" s="283" t="n">
        <v>71.837988247004</v>
      </c>
      <c r="J439" s="283" t="n">
        <v>21.1392703493683</v>
      </c>
      <c r="K439" s="283" t="n">
        <v>58.5320886188023</v>
      </c>
    </row>
    <row r="440">
      <c r="A440" s="283" t="s">
        <v>287</v>
      </c>
      <c r="B440" s="283" t="s">
        <v>288</v>
      </c>
      <c r="C440" s="283" t="s">
        <v>19</v>
      </c>
      <c r="D440" s="283" t="n">
        <v>16772.3419016</v>
      </c>
      <c r="E440" s="283" t="n">
        <v>2.07420366198979</v>
      </c>
      <c r="F440" s="283" t="n">
        <v>90.4347406198273</v>
      </c>
      <c r="G440" s="283" t="n">
        <v>1.4422129691842</v>
      </c>
      <c r="H440" s="283" t="n">
        <v>1774.0063122</v>
      </c>
      <c r="I440" s="283" t="n">
        <v>14.1977553569828</v>
      </c>
      <c r="J440" s="283" t="n">
        <v>9.56525938017272</v>
      </c>
      <c r="K440" s="283" t="n">
        <v>13.6354018853976</v>
      </c>
    </row>
    <row r="441">
      <c r="A441" s="283" t="s">
        <v>289</v>
      </c>
      <c r="B441" s="283" t="s">
        <v>290</v>
      </c>
      <c r="C441" s="283" t="s">
        <v>16</v>
      </c>
      <c r="D441" s="283" t="n">
        <v>8.9524786</v>
      </c>
      <c r="E441" s="283" t="n">
        <v>99.9999999999999</v>
      </c>
      <c r="F441" s="283" t="n">
        <v>100</v>
      </c>
      <c r="G441" s="283" t="n">
        <v>0</v>
      </c>
      <c r="H441" s="283"/>
      <c r="I441" s="283"/>
      <c r="J441" s="283"/>
      <c r="K441" s="283"/>
    </row>
    <row r="442">
      <c r="A442" s="283" t="s">
        <v>289</v>
      </c>
      <c r="B442" s="283" t="s">
        <v>290</v>
      </c>
      <c r="C442" s="283" t="s">
        <v>18</v>
      </c>
      <c r="D442" s="283" t="n">
        <v>22.9752014</v>
      </c>
      <c r="E442" s="283" t="n">
        <v>57.6317807548692</v>
      </c>
      <c r="F442" s="283" t="n">
        <v>100</v>
      </c>
      <c r="G442" s="283" t="n">
        <v>0</v>
      </c>
      <c r="H442" s="283"/>
      <c r="I442" s="283"/>
      <c r="J442" s="283"/>
      <c r="K442" s="283"/>
    </row>
    <row r="443">
      <c r="A443" s="283" t="s">
        <v>289</v>
      </c>
      <c r="B443" s="283" t="s">
        <v>290</v>
      </c>
      <c r="C443" s="283" t="s">
        <v>19</v>
      </c>
      <c r="D443" s="283" t="n">
        <v>6395.4413451</v>
      </c>
      <c r="E443" s="283" t="n">
        <v>1.57489369027778</v>
      </c>
      <c r="F443" s="283" t="n">
        <v>94.2753718003427</v>
      </c>
      <c r="G443" s="283" t="n">
        <v>0.890194888291005</v>
      </c>
      <c r="H443" s="283" t="n">
        <v>388.34664</v>
      </c>
      <c r="I443" s="283" t="n">
        <v>14.9040317246127</v>
      </c>
      <c r="J443" s="283" t="n">
        <v>5.72462819965732</v>
      </c>
      <c r="K443" s="283" t="n">
        <v>14.6600706878086</v>
      </c>
    </row>
    <row r="444">
      <c r="A444" s="283" t="s">
        <v>291</v>
      </c>
      <c r="B444" s="283" t="s">
        <v>292</v>
      </c>
      <c r="C444" s="283" t="s">
        <v>16</v>
      </c>
      <c r="D444" s="283" t="n">
        <v>472.5093748</v>
      </c>
      <c r="E444" s="283" t="n">
        <v>33.7383404659431</v>
      </c>
      <c r="F444" s="283" t="n">
        <v>98.0403758730025</v>
      </c>
      <c r="G444" s="283" t="n">
        <v>1.81794645751157</v>
      </c>
      <c r="H444" s="283" t="n">
        <v>9.4444841</v>
      </c>
      <c r="I444" s="283" t="n">
        <v>99.9999999999998</v>
      </c>
      <c r="J444" s="283" t="n">
        <v>1.95962412699752</v>
      </c>
      <c r="K444" s="283" t="n">
        <v>90.9522145374426</v>
      </c>
    </row>
    <row r="445">
      <c r="A445" s="283" t="s">
        <v>291</v>
      </c>
      <c r="B445" s="283" t="s">
        <v>292</v>
      </c>
      <c r="C445" s="283" t="s">
        <v>18</v>
      </c>
      <c r="D445" s="283" t="n">
        <v>101.4292663</v>
      </c>
      <c r="E445" s="283" t="n">
        <v>35.5441929725737</v>
      </c>
      <c r="F445" s="283" t="n">
        <v>83.2987490461771</v>
      </c>
      <c r="G445" s="283" t="n">
        <v>8.59082523099041</v>
      </c>
      <c r="H445" s="283" t="n">
        <v>20.3363874</v>
      </c>
      <c r="I445" s="283" t="n">
        <v>73.8630614392143</v>
      </c>
      <c r="J445" s="283" t="n">
        <v>16.7012509538229</v>
      </c>
      <c r="K445" s="283" t="n">
        <v>42.8473889168184</v>
      </c>
    </row>
    <row r="446">
      <c r="A446" s="283" t="s">
        <v>291</v>
      </c>
      <c r="B446" s="283" t="s">
        <v>292</v>
      </c>
      <c r="C446" s="283" t="s">
        <v>19</v>
      </c>
      <c r="D446" s="283" t="n">
        <v>11307.9051251</v>
      </c>
      <c r="E446" s="283" t="n">
        <v>3.50628614477595</v>
      </c>
      <c r="F446" s="283" t="n">
        <v>95.2965056170506</v>
      </c>
      <c r="G446" s="283" t="n">
        <v>1.15485768686496</v>
      </c>
      <c r="H446" s="283" t="n">
        <v>558.1177179</v>
      </c>
      <c r="I446" s="283" t="n">
        <v>22.956121507652</v>
      </c>
      <c r="J446" s="283" t="n">
        <v>4.70349438294942</v>
      </c>
      <c r="K446" s="283" t="n">
        <v>23.3983275162771</v>
      </c>
    </row>
    <row r="447">
      <c r="A447" s="283" t="s">
        <v>293</v>
      </c>
      <c r="B447" s="283" t="s">
        <v>294</v>
      </c>
      <c r="C447" s="283" t="s">
        <v>16</v>
      </c>
      <c r="D447" s="283" t="n">
        <v>291.6972511</v>
      </c>
      <c r="E447" s="283" t="n">
        <v>36.5505779972049</v>
      </c>
      <c r="F447" s="283" t="n">
        <v>92.1404769298384</v>
      </c>
      <c r="G447" s="283" t="n">
        <v>8.46723277416816</v>
      </c>
      <c r="H447" s="283" t="n">
        <v>24.8815868</v>
      </c>
      <c r="I447" s="283" t="n">
        <v>99.9999999999998</v>
      </c>
      <c r="J447" s="283" t="n">
        <v>7.8595230701616</v>
      </c>
      <c r="K447" s="283" t="n">
        <v>99.2649120211529</v>
      </c>
    </row>
    <row r="448">
      <c r="A448" s="283" t="s">
        <v>293</v>
      </c>
      <c r="B448" s="283" t="s">
        <v>294</v>
      </c>
      <c r="C448" s="283" t="s">
        <v>18</v>
      </c>
      <c r="D448" s="283" t="n">
        <v>174.2301731</v>
      </c>
      <c r="E448" s="283" t="n">
        <v>38.1984839588872</v>
      </c>
      <c r="F448" s="283" t="n">
        <v>81.5768007555674</v>
      </c>
      <c r="G448" s="283" t="n">
        <v>19.952753841193</v>
      </c>
      <c r="H448" s="283" t="n">
        <v>39.3479171</v>
      </c>
      <c r="I448" s="283" t="n">
        <v>100</v>
      </c>
      <c r="J448" s="283" t="n">
        <v>18.4231992444326</v>
      </c>
      <c r="K448" s="283" t="n">
        <v>88.3495750674119</v>
      </c>
    </row>
    <row r="449">
      <c r="A449" s="283" t="s">
        <v>293</v>
      </c>
      <c r="B449" s="283" t="s">
        <v>294</v>
      </c>
      <c r="C449" s="283" t="s">
        <v>19</v>
      </c>
      <c r="D449" s="283" t="n">
        <v>16447.2210666</v>
      </c>
      <c r="E449" s="283" t="n">
        <v>3.24398543012839</v>
      </c>
      <c r="F449" s="283" t="n">
        <v>89.7307992463382</v>
      </c>
      <c r="G449" s="283" t="n">
        <v>1.26154876296782</v>
      </c>
      <c r="H449" s="283" t="n">
        <v>1882.2947794</v>
      </c>
      <c r="I449" s="283" t="n">
        <v>10.7191837926539</v>
      </c>
      <c r="J449" s="283" t="n">
        <v>10.2692007536619</v>
      </c>
      <c r="K449" s="283" t="n">
        <v>11.0232316520802</v>
      </c>
    </row>
    <row r="450">
      <c r="A450" s="283" t="s">
        <v>295</v>
      </c>
      <c r="B450" s="283" t="s">
        <v>296</v>
      </c>
      <c r="C450" s="283" t="s">
        <v>16</v>
      </c>
      <c r="D450" s="283" t="n">
        <v>152.2309305</v>
      </c>
      <c r="E450" s="283" t="n">
        <v>44.7182130670718</v>
      </c>
      <c r="F450" s="283" t="n">
        <v>77.469904988442</v>
      </c>
      <c r="G450" s="283" t="n">
        <v>24.9603470270927</v>
      </c>
      <c r="H450" s="283" t="n">
        <v>44.2723833</v>
      </c>
      <c r="I450" s="283" t="n">
        <v>100</v>
      </c>
      <c r="J450" s="283" t="n">
        <v>22.530095011558</v>
      </c>
      <c r="K450" s="283" t="n">
        <v>85.8263452362463</v>
      </c>
    </row>
    <row r="451">
      <c r="A451" s="283" t="s">
        <v>295</v>
      </c>
      <c r="B451" s="283" t="s">
        <v>296</v>
      </c>
      <c r="C451" s="283" t="s">
        <v>18</v>
      </c>
      <c r="D451" s="283" t="n">
        <v>248.3093893</v>
      </c>
      <c r="E451" s="283" t="n">
        <v>40.0819617974076</v>
      </c>
      <c r="F451" s="283" t="n">
        <v>100</v>
      </c>
      <c r="G451" s="283" t="n">
        <v>0</v>
      </c>
      <c r="H451" s="283"/>
      <c r="I451" s="283"/>
      <c r="J451" s="283"/>
      <c r="K451" s="283"/>
    </row>
    <row r="452">
      <c r="A452" s="283" t="s">
        <v>295</v>
      </c>
      <c r="B452" s="283" t="s">
        <v>296</v>
      </c>
      <c r="C452" s="283" t="s">
        <v>19</v>
      </c>
      <c r="D452" s="283" t="n">
        <v>35804.7865891</v>
      </c>
      <c r="E452" s="283" t="n">
        <v>2.61860888694205</v>
      </c>
      <c r="F452" s="283" t="n">
        <v>96.1449548692828</v>
      </c>
      <c r="G452" s="283" t="n">
        <v>1.03000992949617</v>
      </c>
      <c r="H452" s="283" t="n">
        <v>1435.6350615</v>
      </c>
      <c r="I452" s="283" t="n">
        <v>26.2145402897133</v>
      </c>
      <c r="J452" s="283" t="n">
        <v>3.85504513071718</v>
      </c>
      <c r="K452" s="283" t="n">
        <v>25.688482191102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789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740</v>
      </c>
      <c r="I462" s="5" t="s">
        <v>741</v>
      </c>
      <c r="J462" s="5" t="s">
        <v>742</v>
      </c>
      <c r="K462" s="5" t="s">
        <v>743</v>
      </c>
    </row>
    <row r="463">
      <c r="A463" s="284" t="s">
        <v>76</v>
      </c>
      <c r="B463" s="284" t="s">
        <v>77</v>
      </c>
      <c r="C463" s="284" t="s">
        <v>19</v>
      </c>
      <c r="D463" s="284" t="n">
        <v>365.1758875</v>
      </c>
      <c r="E463" s="284"/>
      <c r="F463" s="284" t="n">
        <v>98.6238532110092</v>
      </c>
      <c r="G463" s="284"/>
      <c r="H463" s="284" t="n">
        <v>5.0954775</v>
      </c>
      <c r="I463" s="284"/>
      <c r="J463" s="284" t="n">
        <v>1.37614678899083</v>
      </c>
      <c r="K463" s="284"/>
    </row>
    <row r="464">
      <c r="A464" s="284" t="s">
        <v>78</v>
      </c>
      <c r="B464" s="284" t="s">
        <v>79</v>
      </c>
      <c r="C464" s="284" t="s">
        <v>19</v>
      </c>
      <c r="D464" s="284" t="n">
        <v>312.5613379</v>
      </c>
      <c r="E464" s="284"/>
      <c r="F464" s="284" t="n">
        <v>93.0910940750115</v>
      </c>
      <c r="G464" s="284"/>
      <c r="H464" s="284" t="n">
        <v>23.1972446</v>
      </c>
      <c r="I464" s="284"/>
      <c r="J464" s="284" t="n">
        <v>6.90890592498853</v>
      </c>
      <c r="K464" s="284"/>
    </row>
    <row r="465">
      <c r="A465" s="284" t="s">
        <v>110</v>
      </c>
      <c r="B465" s="284" t="s">
        <v>111</v>
      </c>
      <c r="C465" s="284" t="s">
        <v>16</v>
      </c>
      <c r="D465" s="284" t="n">
        <v>24.0101508</v>
      </c>
      <c r="E465" s="284"/>
      <c r="F465" s="284" t="n">
        <v>100</v>
      </c>
      <c r="G465" s="284"/>
      <c r="H465" s="284"/>
      <c r="I465" s="284"/>
      <c r="J465" s="284"/>
      <c r="K465" s="284"/>
    </row>
    <row r="466">
      <c r="A466" s="284" t="s">
        <v>110</v>
      </c>
      <c r="B466" s="284" t="s">
        <v>111</v>
      </c>
      <c r="C466" s="284" t="s">
        <v>18</v>
      </c>
      <c r="D466" s="284" t="n">
        <v>35.6206892</v>
      </c>
      <c r="E466" s="284"/>
      <c r="F466" s="284" t="n">
        <v>100</v>
      </c>
      <c r="G466" s="284"/>
      <c r="H466" s="284"/>
      <c r="I466" s="284"/>
      <c r="J466" s="284"/>
      <c r="K466" s="284"/>
    </row>
    <row r="467">
      <c r="A467" s="284" t="s">
        <v>110</v>
      </c>
      <c r="B467" s="284" t="s">
        <v>111</v>
      </c>
      <c r="C467" s="284" t="s">
        <v>19</v>
      </c>
      <c r="D467" s="284" t="n">
        <v>2751.0796267</v>
      </c>
      <c r="E467" s="284"/>
      <c r="F467" s="284" t="n">
        <v>92.5745141377108</v>
      </c>
      <c r="G467" s="284"/>
      <c r="H467" s="284" t="n">
        <v>220.6665956</v>
      </c>
      <c r="I467" s="284"/>
      <c r="J467" s="284" t="n">
        <v>7.42548586228921</v>
      </c>
      <c r="K467" s="284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790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740</v>
      </c>
      <c r="I477" s="5" t="s">
        <v>741</v>
      </c>
      <c r="J477" s="5" t="s">
        <v>742</v>
      </c>
      <c r="K477" s="5" t="s">
        <v>743</v>
      </c>
    </row>
    <row r="478">
      <c r="A478" s="285" t="s">
        <v>14</v>
      </c>
      <c r="B478" s="285" t="s">
        <v>15</v>
      </c>
      <c r="C478" s="285" t="s">
        <v>16</v>
      </c>
      <c r="D478" s="285" t="n">
        <v>24.0101508</v>
      </c>
      <c r="E478" s="285"/>
      <c r="F478" s="285" t="n">
        <v>100</v>
      </c>
      <c r="G478" s="285"/>
      <c r="H478" s="285"/>
      <c r="I478" s="285"/>
      <c r="J478" s="285"/>
      <c r="K478" s="285"/>
    </row>
    <row r="479">
      <c r="A479" s="285" t="s">
        <v>14</v>
      </c>
      <c r="B479" s="285" t="s">
        <v>15</v>
      </c>
      <c r="C479" s="285" t="s">
        <v>18</v>
      </c>
      <c r="D479" s="285" t="n">
        <v>35.6206892</v>
      </c>
      <c r="E479" s="285"/>
      <c r="F479" s="285" t="n">
        <v>100</v>
      </c>
      <c r="G479" s="285"/>
      <c r="H479" s="285"/>
      <c r="I479" s="285"/>
      <c r="J479" s="285"/>
      <c r="K479" s="285"/>
    </row>
    <row r="480">
      <c r="A480" s="285" t="s">
        <v>14</v>
      </c>
      <c r="B480" s="285" t="s">
        <v>15</v>
      </c>
      <c r="C480" s="285" t="s">
        <v>19</v>
      </c>
      <c r="D480" s="285" t="n">
        <v>3428.8168521</v>
      </c>
      <c r="E480" s="285"/>
      <c r="F480" s="285" t="n">
        <v>93.2307104563805</v>
      </c>
      <c r="G480" s="285"/>
      <c r="H480" s="285" t="n">
        <v>248.9593177</v>
      </c>
      <c r="I480" s="285"/>
      <c r="J480" s="285" t="n">
        <v>6.76928954361947</v>
      </c>
      <c r="K480" s="285"/>
    </row>
    <row r="481">
      <c r="A481" s="285" t="s">
        <v>29</v>
      </c>
      <c r="B481" s="285" t="s">
        <v>30</v>
      </c>
      <c r="C481" s="285" t="s">
        <v>16</v>
      </c>
      <c r="D481" s="285" t="n">
        <v>232.6156286</v>
      </c>
      <c r="E481" s="285" t="n">
        <v>36.3717912741342</v>
      </c>
      <c r="F481" s="285" t="n">
        <v>100</v>
      </c>
      <c r="G481" s="285" t="n">
        <v>0</v>
      </c>
      <c r="H481" s="285"/>
      <c r="I481" s="285"/>
      <c r="J481" s="285"/>
      <c r="K481" s="285"/>
    </row>
    <row r="482">
      <c r="A482" s="285" t="s">
        <v>29</v>
      </c>
      <c r="B482" s="285" t="s">
        <v>30</v>
      </c>
      <c r="C482" s="285" t="s">
        <v>18</v>
      </c>
      <c r="D482" s="285" t="n">
        <v>24.7620478</v>
      </c>
      <c r="E482" s="285" t="n">
        <v>71.6263770219135</v>
      </c>
      <c r="F482" s="285" t="n">
        <v>100</v>
      </c>
      <c r="G482" s="285" t="n">
        <v>0</v>
      </c>
      <c r="H482" s="285"/>
      <c r="I482" s="285"/>
      <c r="J482" s="285"/>
      <c r="K482" s="285"/>
    </row>
    <row r="483">
      <c r="A483" s="285" t="s">
        <v>29</v>
      </c>
      <c r="B483" s="285" t="s">
        <v>30</v>
      </c>
      <c r="C483" s="285" t="s">
        <v>19</v>
      </c>
      <c r="D483" s="285" t="n">
        <v>7158.425203</v>
      </c>
      <c r="E483" s="285" t="n">
        <v>1.66552642999516</v>
      </c>
      <c r="F483" s="285" t="n">
        <v>91.7288460661964</v>
      </c>
      <c r="G483" s="285" t="n">
        <v>1.28616503258506</v>
      </c>
      <c r="H483" s="285" t="n">
        <v>645.4723821</v>
      </c>
      <c r="I483" s="285" t="n">
        <v>14.6387946573894</v>
      </c>
      <c r="J483" s="285" t="n">
        <v>8.27115393380356</v>
      </c>
      <c r="K483" s="285" t="n">
        <v>14.2638421717133</v>
      </c>
    </row>
    <row r="484">
      <c r="A484" s="285" t="s">
        <v>31</v>
      </c>
      <c r="B484" s="285" t="s">
        <v>32</v>
      </c>
      <c r="C484" s="285" t="s">
        <v>16</v>
      </c>
      <c r="D484" s="285" t="n">
        <v>668.5553599</v>
      </c>
      <c r="E484" s="285" t="n">
        <v>20.1032007734366</v>
      </c>
      <c r="F484" s="285" t="n">
        <v>89.3200492569128</v>
      </c>
      <c r="G484" s="285" t="n">
        <v>2.57313692995011</v>
      </c>
      <c r="H484" s="285" t="n">
        <v>79.9388085</v>
      </c>
      <c r="I484" s="285" t="n">
        <v>32.1735649519596</v>
      </c>
      <c r="J484" s="285" t="n">
        <v>10.6799507430872</v>
      </c>
      <c r="K484" s="285" t="n">
        <v>21.5200166046355</v>
      </c>
    </row>
    <row r="485">
      <c r="A485" s="285" t="s">
        <v>31</v>
      </c>
      <c r="B485" s="285" t="s">
        <v>32</v>
      </c>
      <c r="C485" s="285" t="s">
        <v>18</v>
      </c>
      <c r="D485" s="285" t="n">
        <v>12.9465842</v>
      </c>
      <c r="E485" s="285" t="n">
        <v>70.5596896799252</v>
      </c>
      <c r="F485" s="285" t="n">
        <v>100</v>
      </c>
      <c r="G485" s="285" t="n">
        <v>0</v>
      </c>
      <c r="H485" s="285"/>
      <c r="I485" s="285"/>
      <c r="J485" s="285"/>
      <c r="K485" s="285"/>
    </row>
    <row r="486">
      <c r="A486" s="285" t="s">
        <v>31</v>
      </c>
      <c r="B486" s="285" t="s">
        <v>32</v>
      </c>
      <c r="C486" s="285" t="s">
        <v>19</v>
      </c>
      <c r="D486" s="285" t="n">
        <v>2626.4382161</v>
      </c>
      <c r="E486" s="285" t="n">
        <v>5.50632876062784</v>
      </c>
      <c r="F486" s="285" t="n">
        <v>87.1548259488474</v>
      </c>
      <c r="G486" s="285" t="n">
        <v>2.38083358386552</v>
      </c>
      <c r="H486" s="285" t="n">
        <v>387.0933784</v>
      </c>
      <c r="I486" s="285" t="n">
        <v>17.3158872184965</v>
      </c>
      <c r="J486" s="285" t="n">
        <v>12.8451740511526</v>
      </c>
      <c r="K486" s="285" t="n">
        <v>16.1540151802264</v>
      </c>
    </row>
    <row r="487">
      <c r="A487" s="285" t="s">
        <v>33</v>
      </c>
      <c r="B487" s="285" t="s">
        <v>34</v>
      </c>
      <c r="C487" s="285" t="s">
        <v>16</v>
      </c>
      <c r="D487" s="285"/>
      <c r="E487" s="285"/>
      <c r="F487" s="285"/>
      <c r="G487" s="285"/>
      <c r="H487" s="285" t="n">
        <v>1.131677</v>
      </c>
      <c r="I487" s="285" t="n">
        <v>99.9999999999998</v>
      </c>
      <c r="J487" s="285" t="n">
        <v>100</v>
      </c>
      <c r="K487" s="285" t="n">
        <v>0</v>
      </c>
    </row>
    <row r="488">
      <c r="A488" s="285" t="s">
        <v>33</v>
      </c>
      <c r="B488" s="285" t="s">
        <v>34</v>
      </c>
      <c r="C488" s="285" t="s">
        <v>18</v>
      </c>
      <c r="D488" s="285" t="n">
        <v>1.131677</v>
      </c>
      <c r="E488" s="285" t="n">
        <v>99.9999999999998</v>
      </c>
      <c r="F488" s="285" t="n">
        <v>100</v>
      </c>
      <c r="G488" s="285" t="n">
        <v>0</v>
      </c>
      <c r="H488" s="285"/>
      <c r="I488" s="285"/>
      <c r="J488" s="285"/>
      <c r="K488" s="285"/>
    </row>
    <row r="489">
      <c r="A489" s="285" t="s">
        <v>33</v>
      </c>
      <c r="B489" s="285" t="s">
        <v>34</v>
      </c>
      <c r="C489" s="285" t="s">
        <v>19</v>
      </c>
      <c r="D489" s="285" t="n">
        <v>572.628562</v>
      </c>
      <c r="E489" s="285" t="n">
        <v>4.97662834302286</v>
      </c>
      <c r="F489" s="285" t="n">
        <v>92</v>
      </c>
      <c r="G489" s="285" t="n">
        <v>1.51385112323767</v>
      </c>
      <c r="H489" s="285" t="n">
        <v>49.793788</v>
      </c>
      <c r="I489" s="285" t="n">
        <v>17.1827801558507</v>
      </c>
      <c r="J489" s="285" t="n">
        <v>8</v>
      </c>
      <c r="K489" s="285" t="n">
        <v>17.4092879172333</v>
      </c>
    </row>
    <row r="490">
      <c r="A490" s="285" t="s">
        <v>35</v>
      </c>
      <c r="B490" s="285" t="s">
        <v>36</v>
      </c>
      <c r="C490" s="285" t="s">
        <v>16</v>
      </c>
      <c r="D490" s="285" t="n">
        <v>81.1985193</v>
      </c>
      <c r="E490" s="285" t="n">
        <v>50.6258171612426</v>
      </c>
      <c r="F490" s="285" t="n">
        <v>100</v>
      </c>
      <c r="G490" s="285" t="n">
        <v>0</v>
      </c>
      <c r="H490" s="285"/>
      <c r="I490" s="285"/>
      <c r="J490" s="285"/>
      <c r="K490" s="285"/>
    </row>
    <row r="491">
      <c r="A491" s="285" t="s">
        <v>35</v>
      </c>
      <c r="B491" s="285" t="s">
        <v>36</v>
      </c>
      <c r="C491" s="285" t="s">
        <v>18</v>
      </c>
      <c r="D491" s="285" t="n">
        <v>16.0273317</v>
      </c>
      <c r="E491" s="285" t="n">
        <v>72.4908033116615</v>
      </c>
      <c r="F491" s="285" t="n">
        <v>100</v>
      </c>
      <c r="G491" s="285" t="n">
        <v>0</v>
      </c>
      <c r="H491" s="285"/>
      <c r="I491" s="285"/>
      <c r="J491" s="285"/>
      <c r="K491" s="285"/>
    </row>
    <row r="492">
      <c r="A492" s="285" t="s">
        <v>35</v>
      </c>
      <c r="B492" s="285" t="s">
        <v>36</v>
      </c>
      <c r="C492" s="285" t="s">
        <v>19</v>
      </c>
      <c r="D492" s="285" t="n">
        <v>6377.2360582</v>
      </c>
      <c r="E492" s="285" t="n">
        <v>1.61538106911399</v>
      </c>
      <c r="F492" s="285" t="n">
        <v>93.6134561188258</v>
      </c>
      <c r="G492" s="285" t="n">
        <v>1.32425131591145</v>
      </c>
      <c r="H492" s="285" t="n">
        <v>435.0709782</v>
      </c>
      <c r="I492" s="285" t="n">
        <v>19.9874688211002</v>
      </c>
      <c r="J492" s="285" t="n">
        <v>6.38654388117414</v>
      </c>
      <c r="K492" s="285" t="n">
        <v>19.4107712651593</v>
      </c>
    </row>
    <row r="493">
      <c r="A493" s="285" t="s">
        <v>37</v>
      </c>
      <c r="B493" s="285" t="s">
        <v>38</v>
      </c>
      <c r="C493" s="285" t="s">
        <v>16</v>
      </c>
      <c r="D493" s="285" t="n">
        <v>2.8791554</v>
      </c>
      <c r="E493" s="285" t="n">
        <v>69.9543924373344</v>
      </c>
      <c r="F493" s="285" t="n">
        <v>100</v>
      </c>
      <c r="G493" s="285" t="n">
        <v>0</v>
      </c>
      <c r="H493" s="285"/>
      <c r="I493" s="285"/>
      <c r="J493" s="285"/>
      <c r="K493" s="285"/>
    </row>
    <row r="494">
      <c r="A494" s="285" t="s">
        <v>37</v>
      </c>
      <c r="B494" s="285" t="s">
        <v>38</v>
      </c>
      <c r="C494" s="285" t="s">
        <v>18</v>
      </c>
      <c r="D494" s="285" t="n">
        <v>11.8936539</v>
      </c>
      <c r="E494" s="285" t="n">
        <v>37.328530666952</v>
      </c>
      <c r="F494" s="285" t="n">
        <v>89.2030848695375</v>
      </c>
      <c r="G494" s="285" t="n">
        <v>11.7378662302775</v>
      </c>
      <c r="H494" s="285" t="n">
        <v>1.4395777</v>
      </c>
      <c r="I494" s="285" t="n">
        <v>100</v>
      </c>
      <c r="J494" s="285" t="n">
        <v>10.7969151304624</v>
      </c>
      <c r="K494" s="285" t="n">
        <v>96.9771332713883</v>
      </c>
    </row>
    <row r="495">
      <c r="A495" s="285" t="s">
        <v>37</v>
      </c>
      <c r="B495" s="285" t="s">
        <v>38</v>
      </c>
      <c r="C495" s="285" t="s">
        <v>19</v>
      </c>
      <c r="D495" s="285" t="n">
        <v>622.6422875</v>
      </c>
      <c r="E495" s="285" t="n">
        <v>1.58071141999454</v>
      </c>
      <c r="F495" s="285" t="n">
        <v>91.3952871595311</v>
      </c>
      <c r="G495" s="285" t="n">
        <v>1.3208358845047</v>
      </c>
      <c r="H495" s="285" t="n">
        <v>58.620726</v>
      </c>
      <c r="I495" s="285" t="n">
        <v>14.1031593262031</v>
      </c>
      <c r="J495" s="285" t="n">
        <v>8.60471284046892</v>
      </c>
      <c r="K495" s="285" t="n">
        <v>14.0293089604536</v>
      </c>
    </row>
    <row r="496">
      <c r="A496" s="285" t="s">
        <v>39</v>
      </c>
      <c r="B496" s="285" t="s">
        <v>40</v>
      </c>
      <c r="C496" s="285" t="s">
        <v>16</v>
      </c>
      <c r="D496" s="285" t="n">
        <v>4.8680131</v>
      </c>
      <c r="E496" s="285" t="n">
        <v>70.0798860740513</v>
      </c>
      <c r="F496" s="285" t="n">
        <v>100</v>
      </c>
      <c r="G496" s="285" t="n">
        <v>0</v>
      </c>
      <c r="H496" s="285"/>
      <c r="I496" s="285"/>
      <c r="J496" s="285"/>
      <c r="K496" s="285"/>
    </row>
    <row r="497">
      <c r="A497" s="285" t="s">
        <v>39</v>
      </c>
      <c r="B497" s="285" t="s">
        <v>40</v>
      </c>
      <c r="C497" s="285" t="s">
        <v>19</v>
      </c>
      <c r="D497" s="285" t="n">
        <v>1508.9214535</v>
      </c>
      <c r="E497" s="285" t="n">
        <v>1.62449040699211</v>
      </c>
      <c r="F497" s="285" t="n">
        <v>90.557792136245</v>
      </c>
      <c r="G497" s="285" t="n">
        <v>1.37256556282771</v>
      </c>
      <c r="H497" s="285" t="n">
        <v>157.3310223</v>
      </c>
      <c r="I497" s="285" t="n">
        <v>13.8843485526211</v>
      </c>
      <c r="J497" s="285" t="n">
        <v>9.442207863755</v>
      </c>
      <c r="K497" s="285" t="n">
        <v>13.1639240234317</v>
      </c>
    </row>
    <row r="498">
      <c r="A498" s="285" t="s">
        <v>41</v>
      </c>
      <c r="B498" s="285" t="s">
        <v>42</v>
      </c>
      <c r="C498" s="285" t="s">
        <v>16</v>
      </c>
      <c r="D498" s="285" t="n">
        <v>132.114263</v>
      </c>
      <c r="E498" s="285" t="n">
        <v>31.5335707576094</v>
      </c>
      <c r="F498" s="285" t="n">
        <v>100</v>
      </c>
      <c r="G498" s="285" t="n">
        <v>0</v>
      </c>
      <c r="H498" s="285"/>
      <c r="I498" s="285"/>
      <c r="J498" s="285"/>
      <c r="K498" s="285"/>
    </row>
    <row r="499">
      <c r="A499" s="285" t="s">
        <v>41</v>
      </c>
      <c r="B499" s="285" t="s">
        <v>42</v>
      </c>
      <c r="C499" s="285" t="s">
        <v>19</v>
      </c>
      <c r="D499" s="285" t="n">
        <v>2697.2357816</v>
      </c>
      <c r="E499" s="285" t="n">
        <v>2.23607185993372</v>
      </c>
      <c r="F499" s="285" t="n">
        <v>94.9036671212115</v>
      </c>
      <c r="G499" s="285" t="n">
        <v>1.16394580338131</v>
      </c>
      <c r="H499" s="285" t="n">
        <v>144.8417307</v>
      </c>
      <c r="I499" s="285" t="n">
        <v>22.0869624506598</v>
      </c>
      <c r="J499" s="285" t="n">
        <v>5.09633287878853</v>
      </c>
      <c r="K499" s="285" t="n">
        <v>21.6749430813259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791</v>
      </c>
    </row>
    <row r="9">
      <c r="A9" t="s">
        <v>3</v>
      </c>
    </row>
    <row r="10">
      <c r="A10" t="s">
        <v>4</v>
      </c>
    </row>
    <row r="11">
      <c r="A11" t="s">
        <v>792</v>
      </c>
    </row>
    <row r="12">
      <c r="A12" s="3" t="s">
        <v>6</v>
      </c>
    </row>
    <row r="13">
      <c r="A13" s="3" t="s">
        <v>327</v>
      </c>
    </row>
    <row r="15">
      <c r="A15" s="4" t="s">
        <v>793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286" t="s">
        <v>14</v>
      </c>
      <c r="B17" s="286" t="s">
        <v>15</v>
      </c>
      <c r="C17" s="286" t="s">
        <v>16</v>
      </c>
      <c r="D17" s="286" t="n">
        <v>16615.2903227</v>
      </c>
      <c r="E17" s="286" t="n">
        <v>7.28500951979024</v>
      </c>
      <c r="F17" s="286" t="n">
        <v>99.7609650742506</v>
      </c>
      <c r="G17" s="286" t="n">
        <v>0.172956665632176</v>
      </c>
      <c r="H17" s="286" t="n">
        <v>39.8115103</v>
      </c>
      <c r="I17" s="286" t="n">
        <v>72.7152961411946</v>
      </c>
      <c r="J17" s="286" t="n">
        <v>0.239034925749409</v>
      </c>
      <c r="K17" s="286" t="n">
        <v>72.1832754163247</v>
      </c>
    </row>
    <row r="18">
      <c r="A18" s="286" t="s">
        <v>14</v>
      </c>
      <c r="B18" s="286" t="s">
        <v>15</v>
      </c>
      <c r="C18" s="286" t="s">
        <v>18</v>
      </c>
      <c r="D18" s="286" t="n">
        <v>17595.7000106</v>
      </c>
      <c r="E18" s="286" t="n">
        <v>5.78683074391157</v>
      </c>
      <c r="F18" s="286" t="n">
        <v>98.9675411556233</v>
      </c>
      <c r="G18" s="286" t="n">
        <v>0.624464486634919</v>
      </c>
      <c r="H18" s="286" t="n">
        <v>183.5635794</v>
      </c>
      <c r="I18" s="286" t="n">
        <v>60.1773687928326</v>
      </c>
      <c r="J18" s="286" t="n">
        <v>1.03245884437669</v>
      </c>
      <c r="K18" s="286" t="n">
        <v>59.8587683352908</v>
      </c>
    </row>
    <row r="19">
      <c r="A19" s="286" t="s">
        <v>14</v>
      </c>
      <c r="B19" s="286" t="s">
        <v>15</v>
      </c>
      <c r="C19" s="286" t="s">
        <v>19</v>
      </c>
      <c r="D19" s="286" t="n">
        <v>2090645.5159448</v>
      </c>
      <c r="E19" s="286" t="n">
        <v>0.267622677606272</v>
      </c>
      <c r="F19" s="286" t="n">
        <v>99.6077467977958</v>
      </c>
      <c r="G19" s="286" t="n">
        <v>0.0337222515901773</v>
      </c>
      <c r="H19" s="286" t="n">
        <v>8232.917867</v>
      </c>
      <c r="I19" s="286" t="n">
        <v>8.57928815487655</v>
      </c>
      <c r="J19" s="286" t="n">
        <v>0.392253202204193</v>
      </c>
      <c r="K19" s="286" t="n">
        <v>8.56333990129513</v>
      </c>
    </row>
    <row r="20">
      <c r="A20" s="286" t="s">
        <v>14</v>
      </c>
      <c r="B20" s="286" t="s">
        <v>20</v>
      </c>
      <c r="C20" s="286" t="s">
        <v>16</v>
      </c>
      <c r="D20" s="286" t="n">
        <v>24.0101508</v>
      </c>
      <c r="E20" s="286"/>
      <c r="F20" s="286" t="n">
        <v>100</v>
      </c>
      <c r="G20" s="286"/>
      <c r="H20" s="286"/>
      <c r="I20" s="286"/>
      <c r="J20" s="286"/>
      <c r="K20" s="286"/>
    </row>
    <row r="21">
      <c r="A21" s="286" t="s">
        <v>14</v>
      </c>
      <c r="B21" s="286" t="s">
        <v>20</v>
      </c>
      <c r="C21" s="286" t="s">
        <v>18</v>
      </c>
      <c r="D21" s="286" t="n">
        <v>35.6206892</v>
      </c>
      <c r="E21" s="286"/>
      <c r="F21" s="286" t="n">
        <v>100</v>
      </c>
      <c r="G21" s="286"/>
      <c r="H21" s="286"/>
      <c r="I21" s="286"/>
      <c r="J21" s="286"/>
      <c r="K21" s="286"/>
    </row>
    <row r="22">
      <c r="A22" s="286" t="s">
        <v>14</v>
      </c>
      <c r="B22" s="286" t="s">
        <v>20</v>
      </c>
      <c r="C22" s="286" t="s">
        <v>19</v>
      </c>
      <c r="D22" s="286" t="n">
        <v>3625.1721389</v>
      </c>
      <c r="E22" s="286"/>
      <c r="F22" s="286" t="n">
        <v>98.5696782927695</v>
      </c>
      <c r="G22" s="286"/>
      <c r="H22" s="286" t="n">
        <v>52.6040309</v>
      </c>
      <c r="I22" s="286"/>
      <c r="J22" s="286" t="n">
        <v>1.4303217072305</v>
      </c>
      <c r="K22" s="286"/>
    </row>
    <row r="23">
      <c r="A23" s="286" t="s">
        <v>14</v>
      </c>
      <c r="B23" s="286" t="s">
        <v>21</v>
      </c>
      <c r="C23" s="286" t="s">
        <v>16</v>
      </c>
      <c r="D23" s="286" t="n">
        <v>16591.2801719</v>
      </c>
      <c r="E23" s="286" t="n">
        <v>7.2953180310446</v>
      </c>
      <c r="F23" s="286" t="n">
        <v>99.7606199817742</v>
      </c>
      <c r="G23" s="286" t="n">
        <v>0.173206330392816</v>
      </c>
      <c r="H23" s="286" t="n">
        <v>39.8115103</v>
      </c>
      <c r="I23" s="286" t="n">
        <v>72.7152961411946</v>
      </c>
      <c r="J23" s="286" t="n">
        <v>0.239380018225801</v>
      </c>
      <c r="K23" s="286" t="n">
        <v>72.1830127377483</v>
      </c>
    </row>
    <row r="24">
      <c r="A24" s="286" t="s">
        <v>14</v>
      </c>
      <c r="B24" s="286" t="s">
        <v>21</v>
      </c>
      <c r="C24" s="286" t="s">
        <v>18</v>
      </c>
      <c r="D24" s="286" t="n">
        <v>17560.0793214</v>
      </c>
      <c r="E24" s="286" t="n">
        <v>5.79788763198001</v>
      </c>
      <c r="F24" s="286" t="n">
        <v>98.9654684755196</v>
      </c>
      <c r="G24" s="286" t="n">
        <v>0.625729658094984</v>
      </c>
      <c r="H24" s="286" t="n">
        <v>183.5635794</v>
      </c>
      <c r="I24" s="286" t="n">
        <v>60.1773687928326</v>
      </c>
      <c r="J24" s="286" t="n">
        <v>1.03453152448037</v>
      </c>
      <c r="K24" s="286" t="n">
        <v>59.8586193721848</v>
      </c>
    </row>
    <row r="25">
      <c r="A25" s="286" t="s">
        <v>14</v>
      </c>
      <c r="B25" s="286" t="s">
        <v>21</v>
      </c>
      <c r="C25" s="286" t="s">
        <v>19</v>
      </c>
      <c r="D25" s="286" t="n">
        <v>2087020.3438059</v>
      </c>
      <c r="E25" s="286" t="n">
        <v>0.267963086786529</v>
      </c>
      <c r="F25" s="286" t="n">
        <v>99.6095689543499</v>
      </c>
      <c r="G25" s="286" t="n">
        <v>0.0337707092332748</v>
      </c>
      <c r="H25" s="286" t="n">
        <v>8180.3138361</v>
      </c>
      <c r="I25" s="286" t="n">
        <v>8.63181217110926</v>
      </c>
      <c r="J25" s="286" t="n">
        <v>0.390431045650127</v>
      </c>
      <c r="K25" s="286" t="n">
        <v>8.6158255791565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794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740</v>
      </c>
      <c r="I35" s="5" t="s">
        <v>741</v>
      </c>
      <c r="J35" s="5" t="s">
        <v>742</v>
      </c>
      <c r="K35" s="5" t="s">
        <v>743</v>
      </c>
    </row>
    <row r="36">
      <c r="A36" s="287" t="s">
        <v>14</v>
      </c>
      <c r="B36" s="287" t="s">
        <v>15</v>
      </c>
      <c r="C36" s="287" t="s">
        <v>16</v>
      </c>
      <c r="D36" s="287" t="n">
        <v>16615.2903227</v>
      </c>
      <c r="E36" s="287" t="n">
        <v>7.28500951979024</v>
      </c>
      <c r="F36" s="287" t="n">
        <v>99.7609650742506</v>
      </c>
      <c r="G36" s="287" t="n">
        <v>0.172956665632176</v>
      </c>
      <c r="H36" s="287" t="n">
        <v>39.8115103</v>
      </c>
      <c r="I36" s="287" t="n">
        <v>72.7152961411946</v>
      </c>
      <c r="J36" s="287" t="n">
        <v>0.239034925749409</v>
      </c>
      <c r="K36" s="287" t="n">
        <v>72.1832754163247</v>
      </c>
    </row>
    <row r="37">
      <c r="A37" s="287" t="s">
        <v>14</v>
      </c>
      <c r="B37" s="287" t="s">
        <v>15</v>
      </c>
      <c r="C37" s="287" t="s">
        <v>18</v>
      </c>
      <c r="D37" s="287" t="n">
        <v>17595.7000106</v>
      </c>
      <c r="E37" s="287" t="n">
        <v>5.78683074391157</v>
      </c>
      <c r="F37" s="287" t="n">
        <v>98.9675411556233</v>
      </c>
      <c r="G37" s="287" t="n">
        <v>0.624464486634919</v>
      </c>
      <c r="H37" s="287" t="n">
        <v>183.5635794</v>
      </c>
      <c r="I37" s="287" t="n">
        <v>60.1773687928326</v>
      </c>
      <c r="J37" s="287" t="n">
        <v>1.03245884437669</v>
      </c>
      <c r="K37" s="287" t="n">
        <v>59.8587683352908</v>
      </c>
    </row>
    <row r="38">
      <c r="A38" s="287" t="s">
        <v>14</v>
      </c>
      <c r="B38" s="287" t="s">
        <v>15</v>
      </c>
      <c r="C38" s="287" t="s">
        <v>19</v>
      </c>
      <c r="D38" s="287" t="n">
        <v>2090645.5159448</v>
      </c>
      <c r="E38" s="287" t="n">
        <v>0.267622677606272</v>
      </c>
      <c r="F38" s="287" t="n">
        <v>99.6077467977958</v>
      </c>
      <c r="G38" s="287" t="n">
        <v>0.0337222515901773</v>
      </c>
      <c r="H38" s="287" t="n">
        <v>8232.917867</v>
      </c>
      <c r="I38" s="287" t="n">
        <v>8.57928815487655</v>
      </c>
      <c r="J38" s="287" t="n">
        <v>0.392253202204193</v>
      </c>
      <c r="K38" s="287" t="n">
        <v>8.56333990129513</v>
      </c>
    </row>
    <row r="39">
      <c r="A39" s="287" t="s">
        <v>29</v>
      </c>
      <c r="B39" s="287" t="s">
        <v>30</v>
      </c>
      <c r="C39" s="287" t="s">
        <v>16</v>
      </c>
      <c r="D39" s="287" t="n">
        <v>232.6156286</v>
      </c>
      <c r="E39" s="287" t="n">
        <v>36.3717912741342</v>
      </c>
      <c r="F39" s="287" t="n">
        <v>100</v>
      </c>
      <c r="G39" s="287" t="n">
        <v>0</v>
      </c>
      <c r="H39" s="287"/>
      <c r="I39" s="287"/>
      <c r="J39" s="287"/>
      <c r="K39" s="287"/>
    </row>
    <row r="40">
      <c r="A40" s="287" t="s">
        <v>29</v>
      </c>
      <c r="B40" s="287" t="s">
        <v>30</v>
      </c>
      <c r="C40" s="287" t="s">
        <v>18</v>
      </c>
      <c r="D40" s="287" t="n">
        <v>24.7620478</v>
      </c>
      <c r="E40" s="287" t="n">
        <v>71.6263770219135</v>
      </c>
      <c r="F40" s="287" t="n">
        <v>100</v>
      </c>
      <c r="G40" s="287" t="n">
        <v>0</v>
      </c>
      <c r="H40" s="287"/>
      <c r="I40" s="287"/>
      <c r="J40" s="287"/>
      <c r="K40" s="287"/>
    </row>
    <row r="41">
      <c r="A41" s="287" t="s">
        <v>29</v>
      </c>
      <c r="B41" s="287" t="s">
        <v>30</v>
      </c>
      <c r="C41" s="287" t="s">
        <v>19</v>
      </c>
      <c r="D41" s="287" t="n">
        <v>7686.7782676</v>
      </c>
      <c r="E41" s="287" t="n">
        <v>1.48840015226658</v>
      </c>
      <c r="F41" s="287" t="n">
        <v>98.4992202137094</v>
      </c>
      <c r="G41" s="287" t="n">
        <v>0.414589635583739</v>
      </c>
      <c r="H41" s="287" t="n">
        <v>117.1193175</v>
      </c>
      <c r="I41" s="287" t="n">
        <v>27.1008155920736</v>
      </c>
      <c r="J41" s="287" t="n">
        <v>1.50077978629059</v>
      </c>
      <c r="K41" s="287" t="n">
        <v>27.2103583661789</v>
      </c>
    </row>
    <row r="42">
      <c r="A42" s="287" t="s">
        <v>31</v>
      </c>
      <c r="B42" s="287" t="s">
        <v>32</v>
      </c>
      <c r="C42" s="287" t="s">
        <v>16</v>
      </c>
      <c r="D42" s="287" t="n">
        <v>1272.925776</v>
      </c>
      <c r="E42" s="287" t="n">
        <v>16.9349380659923</v>
      </c>
      <c r="F42" s="287" t="n">
        <v>96.5717094248375</v>
      </c>
      <c r="G42" s="287" t="n">
        <v>1.60062880301345</v>
      </c>
      <c r="H42" s="287" t="n">
        <v>45.1887977</v>
      </c>
      <c r="I42" s="287" t="n">
        <v>45.9813855087909</v>
      </c>
      <c r="J42" s="287" t="n">
        <v>3.42829057516246</v>
      </c>
      <c r="K42" s="287" t="n">
        <v>45.0882024941293</v>
      </c>
    </row>
    <row r="43">
      <c r="A43" s="287" t="s">
        <v>31</v>
      </c>
      <c r="B43" s="287" t="s">
        <v>32</v>
      </c>
      <c r="C43" s="287" t="s">
        <v>18</v>
      </c>
      <c r="D43" s="287" t="n">
        <v>71.5357893</v>
      </c>
      <c r="E43" s="287" t="n">
        <v>43.2415095157263</v>
      </c>
      <c r="F43" s="287" t="n">
        <v>100</v>
      </c>
      <c r="G43" s="287" t="n">
        <v>0</v>
      </c>
      <c r="H43" s="287"/>
      <c r="I43" s="287"/>
      <c r="J43" s="287"/>
      <c r="K43" s="287"/>
    </row>
    <row r="44">
      <c r="A44" s="287" t="s">
        <v>31</v>
      </c>
      <c r="B44" s="287" t="s">
        <v>32</v>
      </c>
      <c r="C44" s="287" t="s">
        <v>19</v>
      </c>
      <c r="D44" s="287" t="n">
        <v>10590.9122252</v>
      </c>
      <c r="E44" s="287" t="n">
        <v>2.14897454003803</v>
      </c>
      <c r="F44" s="287" t="n">
        <v>99.1296136350202</v>
      </c>
      <c r="G44" s="287" t="n">
        <v>0.32219159982294</v>
      </c>
      <c r="H44" s="287" t="n">
        <v>92.991239</v>
      </c>
      <c r="I44" s="287" t="n">
        <v>36.9571159825516</v>
      </c>
      <c r="J44" s="287" t="n">
        <v>0.870386364979788</v>
      </c>
      <c r="K44" s="287" t="n">
        <v>36.6948864228115</v>
      </c>
    </row>
    <row r="45">
      <c r="A45" s="287" t="s">
        <v>33</v>
      </c>
      <c r="B45" s="287" t="s">
        <v>34</v>
      </c>
      <c r="C45" s="287" t="s">
        <v>16</v>
      </c>
      <c r="D45" s="287" t="n">
        <v>325.7167987</v>
      </c>
      <c r="E45" s="287" t="n">
        <v>39.6288605991953</v>
      </c>
      <c r="F45" s="287" t="n">
        <v>100</v>
      </c>
      <c r="G45" s="287" t="n">
        <v>0.00000000000000439968734768873</v>
      </c>
      <c r="H45" s="287"/>
      <c r="I45" s="287"/>
      <c r="J45" s="287"/>
      <c r="K45" s="287"/>
    </row>
    <row r="46">
      <c r="A46" s="287" t="s">
        <v>33</v>
      </c>
      <c r="B46" s="287" t="s">
        <v>34</v>
      </c>
      <c r="C46" s="287" t="s">
        <v>18</v>
      </c>
      <c r="D46" s="287" t="n">
        <v>92.2847668</v>
      </c>
      <c r="E46" s="287" t="n">
        <v>69.6586878406781</v>
      </c>
      <c r="F46" s="287" t="n">
        <v>100</v>
      </c>
      <c r="G46" s="287" t="n">
        <v>0</v>
      </c>
      <c r="H46" s="287"/>
      <c r="I46" s="287"/>
      <c r="J46" s="287"/>
      <c r="K46" s="287"/>
    </row>
    <row r="47">
      <c r="A47" s="287" t="s">
        <v>33</v>
      </c>
      <c r="B47" s="287" t="s">
        <v>34</v>
      </c>
      <c r="C47" s="287" t="s">
        <v>19</v>
      </c>
      <c r="D47" s="287" t="n">
        <v>39618.3168267</v>
      </c>
      <c r="E47" s="287" t="n">
        <v>1.3213871181981</v>
      </c>
      <c r="F47" s="287" t="n">
        <v>99.2579776844</v>
      </c>
      <c r="G47" s="287" t="n">
        <v>0.313805440127596</v>
      </c>
      <c r="H47" s="287" t="n">
        <v>296.1744323</v>
      </c>
      <c r="I47" s="287" t="n">
        <v>41.8474779258628</v>
      </c>
      <c r="J47" s="287" t="n">
        <v>0.742022315600022</v>
      </c>
      <c r="K47" s="287" t="n">
        <v>41.9767609660651</v>
      </c>
    </row>
    <row r="48">
      <c r="A48" s="287" t="s">
        <v>35</v>
      </c>
      <c r="B48" s="287" t="s">
        <v>36</v>
      </c>
      <c r="C48" s="287" t="s">
        <v>16</v>
      </c>
      <c r="D48" s="287" t="n">
        <v>81.1985193</v>
      </c>
      <c r="E48" s="287" t="n">
        <v>50.6258171612426</v>
      </c>
      <c r="F48" s="287" t="n">
        <v>100</v>
      </c>
      <c r="G48" s="287" t="n">
        <v>0</v>
      </c>
      <c r="H48" s="287"/>
      <c r="I48" s="287"/>
      <c r="J48" s="287"/>
      <c r="K48" s="287"/>
    </row>
    <row r="49">
      <c r="A49" s="287" t="s">
        <v>35</v>
      </c>
      <c r="B49" s="287" t="s">
        <v>36</v>
      </c>
      <c r="C49" s="287" t="s">
        <v>18</v>
      </c>
      <c r="D49" s="287" t="n">
        <v>21.9738519</v>
      </c>
      <c r="E49" s="287" t="n">
        <v>59.3965202847095</v>
      </c>
      <c r="F49" s="287" t="n">
        <v>100</v>
      </c>
      <c r="G49" s="287" t="n">
        <v>0</v>
      </c>
      <c r="H49" s="287"/>
      <c r="I49" s="287"/>
      <c r="J49" s="287"/>
      <c r="K49" s="287"/>
    </row>
    <row r="50">
      <c r="A50" s="287" t="s">
        <v>35</v>
      </c>
      <c r="B50" s="287" t="s">
        <v>36</v>
      </c>
      <c r="C50" s="287" t="s">
        <v>19</v>
      </c>
      <c r="D50" s="287" t="n">
        <v>12982.81793</v>
      </c>
      <c r="E50" s="287" t="n">
        <v>1.4197299119083</v>
      </c>
      <c r="F50" s="287" t="n">
        <v>98.796978530094</v>
      </c>
      <c r="G50" s="287" t="n">
        <v>0.285572590864406</v>
      </c>
      <c r="H50" s="287" t="n">
        <v>158.0879187</v>
      </c>
      <c r="I50" s="287" t="n">
        <v>23.3122290024064</v>
      </c>
      <c r="J50" s="287" t="n">
        <v>1.20302146990604</v>
      </c>
      <c r="K50" s="287" t="n">
        <v>23.4523737391133</v>
      </c>
    </row>
    <row r="51">
      <c r="A51" s="287" t="s">
        <v>37</v>
      </c>
      <c r="B51" s="287" t="s">
        <v>38</v>
      </c>
      <c r="C51" s="287" t="s">
        <v>16</v>
      </c>
      <c r="D51" s="287" t="n">
        <v>2.8791554</v>
      </c>
      <c r="E51" s="287" t="n">
        <v>69.9543924373344</v>
      </c>
      <c r="F51" s="287" t="n">
        <v>100</v>
      </c>
      <c r="G51" s="287" t="n">
        <v>0</v>
      </c>
      <c r="H51" s="287"/>
      <c r="I51" s="287"/>
      <c r="J51" s="287"/>
      <c r="K51" s="287"/>
    </row>
    <row r="52">
      <c r="A52" s="287" t="s">
        <v>37</v>
      </c>
      <c r="B52" s="287" t="s">
        <v>38</v>
      </c>
      <c r="C52" s="287" t="s">
        <v>18</v>
      </c>
      <c r="D52" s="287" t="n">
        <v>13.3332316</v>
      </c>
      <c r="E52" s="287" t="n">
        <v>34.4145290312038</v>
      </c>
      <c r="F52" s="287" t="n">
        <v>100</v>
      </c>
      <c r="G52" s="287" t="n">
        <v>0</v>
      </c>
      <c r="H52" s="287"/>
      <c r="I52" s="287"/>
      <c r="J52" s="287"/>
      <c r="K52" s="287"/>
    </row>
    <row r="53">
      <c r="A53" s="287" t="s">
        <v>37</v>
      </c>
      <c r="B53" s="287" t="s">
        <v>38</v>
      </c>
      <c r="C53" s="287" t="s">
        <v>19</v>
      </c>
      <c r="D53" s="287" t="n">
        <v>673.2362772</v>
      </c>
      <c r="E53" s="287" t="n">
        <v>1.05559980625098</v>
      </c>
      <c r="F53" s="287" t="n">
        <v>98.8217859855972</v>
      </c>
      <c r="G53" s="287" t="n">
        <v>0.462123360646228</v>
      </c>
      <c r="H53" s="287" t="n">
        <v>8.0267363</v>
      </c>
      <c r="I53" s="287" t="n">
        <v>38.7359340695427</v>
      </c>
      <c r="J53" s="287" t="n">
        <v>1.17821401440282</v>
      </c>
      <c r="K53" s="287" t="n">
        <v>38.7602381965158</v>
      </c>
    </row>
    <row r="54">
      <c r="A54" s="287" t="s">
        <v>39</v>
      </c>
      <c r="B54" s="287" t="s">
        <v>40</v>
      </c>
      <c r="C54" s="287" t="s">
        <v>16</v>
      </c>
      <c r="D54" s="287" t="n">
        <v>4.8680131</v>
      </c>
      <c r="E54" s="287" t="n">
        <v>70.0798860740513</v>
      </c>
      <c r="F54" s="287" t="n">
        <v>100</v>
      </c>
      <c r="G54" s="287" t="n">
        <v>0</v>
      </c>
      <c r="H54" s="287"/>
      <c r="I54" s="287"/>
      <c r="J54" s="287"/>
      <c r="K54" s="287"/>
    </row>
    <row r="55">
      <c r="A55" s="287" t="s">
        <v>39</v>
      </c>
      <c r="B55" s="287" t="s">
        <v>40</v>
      </c>
      <c r="C55" s="287" t="s">
        <v>19</v>
      </c>
      <c r="D55" s="287" t="n">
        <v>1655.0716136</v>
      </c>
      <c r="E55" s="287" t="n">
        <v>1.64784031447677</v>
      </c>
      <c r="F55" s="287" t="n">
        <v>99.3289815101621</v>
      </c>
      <c r="G55" s="287" t="n">
        <v>0.388358943130191</v>
      </c>
      <c r="H55" s="287" t="n">
        <v>11.1808622</v>
      </c>
      <c r="I55" s="287" t="n">
        <v>57.4569892935825</v>
      </c>
      <c r="J55" s="287" t="n">
        <v>0.671018489837913</v>
      </c>
      <c r="K55" s="287" t="n">
        <v>57.4876830753245</v>
      </c>
    </row>
    <row r="56">
      <c r="A56" s="287" t="s">
        <v>41</v>
      </c>
      <c r="B56" s="287" t="s">
        <v>42</v>
      </c>
      <c r="C56" s="287" t="s">
        <v>16</v>
      </c>
      <c r="D56" s="287" t="n">
        <v>132.114263</v>
      </c>
      <c r="E56" s="287" t="n">
        <v>31.5335707576094</v>
      </c>
      <c r="F56" s="287" t="n">
        <v>100</v>
      </c>
      <c r="G56" s="287" t="n">
        <v>0</v>
      </c>
      <c r="H56" s="287"/>
      <c r="I56" s="287"/>
      <c r="J56" s="287"/>
      <c r="K56" s="287"/>
    </row>
    <row r="57">
      <c r="A57" s="287" t="s">
        <v>41</v>
      </c>
      <c r="B57" s="287" t="s">
        <v>42</v>
      </c>
      <c r="C57" s="287" t="s">
        <v>19</v>
      </c>
      <c r="D57" s="287" t="n">
        <v>2823.5308006</v>
      </c>
      <c r="E57" s="287" t="n">
        <v>2.08430618870412</v>
      </c>
      <c r="F57" s="287" t="n">
        <v>99.3474241423841</v>
      </c>
      <c r="G57" s="287" t="n">
        <v>0.375021409106164</v>
      </c>
      <c r="H57" s="287" t="n">
        <v>18.5467117</v>
      </c>
      <c r="I57" s="287" t="n">
        <v>57.3634521632662</v>
      </c>
      <c r="J57" s="287" t="n">
        <v>0.652575857615887</v>
      </c>
      <c r="K57" s="287" t="n">
        <v>57.0928430130106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795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740</v>
      </c>
      <c r="I67" s="5" t="s">
        <v>741</v>
      </c>
      <c r="J67" s="5" t="s">
        <v>742</v>
      </c>
      <c r="K67" s="5" t="s">
        <v>743</v>
      </c>
    </row>
    <row r="68">
      <c r="A68" s="288" t="s">
        <v>14</v>
      </c>
      <c r="B68" s="288" t="s">
        <v>15</v>
      </c>
      <c r="C68" s="288" t="s">
        <v>16</v>
      </c>
      <c r="D68" s="288" t="n">
        <v>16591.2801719</v>
      </c>
      <c r="E68" s="288" t="n">
        <v>7.2953180310446</v>
      </c>
      <c r="F68" s="288" t="n">
        <v>99.7606199817742</v>
      </c>
      <c r="G68" s="288" t="n">
        <v>0.173206330392816</v>
      </c>
      <c r="H68" s="288" t="n">
        <v>39.8115103</v>
      </c>
      <c r="I68" s="288" t="n">
        <v>72.7152961411946</v>
      </c>
      <c r="J68" s="288" t="n">
        <v>0.239380018225801</v>
      </c>
      <c r="K68" s="288" t="n">
        <v>72.1830127377483</v>
      </c>
    </row>
    <row r="69">
      <c r="A69" s="288" t="s">
        <v>14</v>
      </c>
      <c r="B69" s="288" t="s">
        <v>15</v>
      </c>
      <c r="C69" s="288" t="s">
        <v>18</v>
      </c>
      <c r="D69" s="288" t="n">
        <v>17560.0793214</v>
      </c>
      <c r="E69" s="288" t="n">
        <v>5.79788763198001</v>
      </c>
      <c r="F69" s="288" t="n">
        <v>98.9654684755196</v>
      </c>
      <c r="G69" s="288" t="n">
        <v>0.625729658094984</v>
      </c>
      <c r="H69" s="288" t="n">
        <v>183.5635794</v>
      </c>
      <c r="I69" s="288" t="n">
        <v>60.1773687928326</v>
      </c>
      <c r="J69" s="288" t="n">
        <v>1.03453152448037</v>
      </c>
      <c r="K69" s="288" t="n">
        <v>59.8586193721848</v>
      </c>
    </row>
    <row r="70">
      <c r="A70" s="288" t="s">
        <v>14</v>
      </c>
      <c r="B70" s="288" t="s">
        <v>15</v>
      </c>
      <c r="C70" s="288" t="s">
        <v>19</v>
      </c>
      <c r="D70" s="288" t="n">
        <v>2087020.3438059</v>
      </c>
      <c r="E70" s="288" t="n">
        <v>0.267963086786529</v>
      </c>
      <c r="F70" s="288" t="n">
        <v>99.6095689543499</v>
      </c>
      <c r="G70" s="288" t="n">
        <v>0.0337707092332748</v>
      </c>
      <c r="H70" s="288" t="n">
        <v>8180.3138361</v>
      </c>
      <c r="I70" s="288" t="n">
        <v>8.63181217110926</v>
      </c>
      <c r="J70" s="288" t="n">
        <v>0.390431045650127</v>
      </c>
      <c r="K70" s="288" t="n">
        <v>8.6158255791565</v>
      </c>
    </row>
    <row r="71">
      <c r="A71" s="288" t="s">
        <v>46</v>
      </c>
      <c r="B71" s="288" t="s">
        <v>47</v>
      </c>
      <c r="C71" s="288" t="s">
        <v>18</v>
      </c>
      <c r="D71" s="288" t="n">
        <v>131.2256925</v>
      </c>
      <c r="E71" s="288" t="n">
        <v>70.2251056457666</v>
      </c>
      <c r="F71" s="288" t="n">
        <v>100</v>
      </c>
      <c r="G71" s="288" t="n">
        <v>0</v>
      </c>
      <c r="H71" s="288"/>
      <c r="I71" s="288"/>
      <c r="J71" s="288"/>
      <c r="K71" s="288"/>
    </row>
    <row r="72">
      <c r="A72" s="288" t="s">
        <v>46</v>
      </c>
      <c r="B72" s="288" t="s">
        <v>47</v>
      </c>
      <c r="C72" s="288" t="s">
        <v>19</v>
      </c>
      <c r="D72" s="288" t="n">
        <v>23440.9132537</v>
      </c>
      <c r="E72" s="288" t="n">
        <v>1.80925373819725</v>
      </c>
      <c r="F72" s="288" t="n">
        <v>98.8459069850116</v>
      </c>
      <c r="G72" s="288" t="n">
        <v>0.374532685656464</v>
      </c>
      <c r="H72" s="288" t="n">
        <v>273.6885631</v>
      </c>
      <c r="I72" s="288" t="n">
        <v>32.1519496207696</v>
      </c>
      <c r="J72" s="288" t="n">
        <v>1.1540930149884</v>
      </c>
      <c r="K72" s="288" t="n">
        <v>32.0780236327985</v>
      </c>
    </row>
    <row r="73">
      <c r="A73" s="288" t="s">
        <v>31</v>
      </c>
      <c r="B73" s="288" t="s">
        <v>32</v>
      </c>
      <c r="C73" s="288" t="s">
        <v>16</v>
      </c>
      <c r="D73" s="288" t="n">
        <v>555.6656365</v>
      </c>
      <c r="E73" s="288" t="n">
        <v>28.4162621308299</v>
      </c>
      <c r="F73" s="288" t="n">
        <v>97.5501634649744</v>
      </c>
      <c r="G73" s="288" t="n">
        <v>2.58713775347671</v>
      </c>
      <c r="H73" s="288" t="n">
        <v>13.9547688</v>
      </c>
      <c r="I73" s="288" t="n">
        <v>100</v>
      </c>
      <c r="J73" s="288" t="n">
        <v>2.44983653502555</v>
      </c>
      <c r="K73" s="288" t="n">
        <v>103.017367546699</v>
      </c>
    </row>
    <row r="74">
      <c r="A74" s="288" t="s">
        <v>31</v>
      </c>
      <c r="B74" s="288" t="s">
        <v>32</v>
      </c>
      <c r="C74" s="288" t="s">
        <v>18</v>
      </c>
      <c r="D74" s="288" t="n">
        <v>58.5892051</v>
      </c>
      <c r="E74" s="288" t="n">
        <v>50.4419213620465</v>
      </c>
      <c r="F74" s="288" t="n">
        <v>100</v>
      </c>
      <c r="G74" s="288" t="n">
        <v>0</v>
      </c>
      <c r="H74" s="288"/>
      <c r="I74" s="288"/>
      <c r="J74" s="288"/>
      <c r="K74" s="288"/>
    </row>
    <row r="75">
      <c r="A75" s="288" t="s">
        <v>31</v>
      </c>
      <c r="B75" s="288" t="s">
        <v>32</v>
      </c>
      <c r="C75" s="288" t="s">
        <v>19</v>
      </c>
      <c r="D75" s="288" t="n">
        <v>7610.2060398</v>
      </c>
      <c r="E75" s="288" t="n">
        <v>2.21285949965637</v>
      </c>
      <c r="F75" s="288" t="n">
        <v>99.2156073926784</v>
      </c>
      <c r="G75" s="288" t="n">
        <v>0.396719658863175</v>
      </c>
      <c r="H75" s="288" t="n">
        <v>60.1658299</v>
      </c>
      <c r="I75" s="288" t="n">
        <v>50.4569348236321</v>
      </c>
      <c r="J75" s="288" t="n">
        <v>0.784392607321569</v>
      </c>
      <c r="K75" s="288" t="n">
        <v>50.179950131261</v>
      </c>
    </row>
    <row r="76">
      <c r="A76" s="288" t="s">
        <v>48</v>
      </c>
      <c r="B76" s="288" t="s">
        <v>49</v>
      </c>
      <c r="C76" s="288" t="s">
        <v>16</v>
      </c>
      <c r="D76" s="288" t="n">
        <v>58.2272739</v>
      </c>
      <c r="E76" s="288" t="n">
        <v>58.9065351978929</v>
      </c>
      <c r="F76" s="288" t="n">
        <v>89.8511219419196</v>
      </c>
      <c r="G76" s="288" t="n">
        <v>11.9168056175823</v>
      </c>
      <c r="H76" s="288" t="n">
        <v>6.5768962</v>
      </c>
      <c r="I76" s="288" t="n">
        <v>100</v>
      </c>
      <c r="J76" s="288" t="n">
        <v>10.1488780580804</v>
      </c>
      <c r="K76" s="288" t="n">
        <v>105.503125426857</v>
      </c>
    </row>
    <row r="77">
      <c r="A77" s="288" t="s">
        <v>48</v>
      </c>
      <c r="B77" s="288" t="s">
        <v>49</v>
      </c>
      <c r="C77" s="288" t="s">
        <v>18</v>
      </c>
      <c r="D77" s="288" t="n">
        <v>5.1857796</v>
      </c>
      <c r="E77" s="288" t="n">
        <v>100</v>
      </c>
      <c r="F77" s="288" t="n">
        <v>100</v>
      </c>
      <c r="G77" s="288" t="n">
        <v>0</v>
      </c>
      <c r="H77" s="288"/>
      <c r="I77" s="288"/>
      <c r="J77" s="288"/>
      <c r="K77" s="288"/>
    </row>
    <row r="78">
      <c r="A78" s="288" t="s">
        <v>48</v>
      </c>
      <c r="B78" s="288" t="s">
        <v>49</v>
      </c>
      <c r="C78" s="288" t="s">
        <v>19</v>
      </c>
      <c r="D78" s="288" t="n">
        <v>7332.9658532</v>
      </c>
      <c r="E78" s="288" t="n">
        <v>2.77149558433779</v>
      </c>
      <c r="F78" s="288" t="n">
        <v>98.7774623992165</v>
      </c>
      <c r="G78" s="288" t="n">
        <v>0.461728750840832</v>
      </c>
      <c r="H78" s="288" t="n">
        <v>90.7578132</v>
      </c>
      <c r="I78" s="288" t="n">
        <v>36.76082519591</v>
      </c>
      <c r="J78" s="288" t="n">
        <v>1.22253760078345</v>
      </c>
      <c r="K78" s="288" t="n">
        <v>37.3063325787196</v>
      </c>
    </row>
    <row r="79">
      <c r="A79" s="288" t="s">
        <v>50</v>
      </c>
      <c r="B79" s="288" t="s">
        <v>51</v>
      </c>
      <c r="C79" s="288" t="s">
        <v>16</v>
      </c>
      <c r="D79" s="288" t="n">
        <v>147.9507245</v>
      </c>
      <c r="E79" s="288" t="n">
        <v>70.250557304867</v>
      </c>
      <c r="F79" s="288" t="n">
        <v>100</v>
      </c>
      <c r="G79" s="288" t="n">
        <v>0</v>
      </c>
      <c r="H79" s="288"/>
      <c r="I79" s="288"/>
      <c r="J79" s="288"/>
      <c r="K79" s="288"/>
    </row>
    <row r="80">
      <c r="A80" s="288" t="s">
        <v>50</v>
      </c>
      <c r="B80" s="288" t="s">
        <v>51</v>
      </c>
      <c r="C80" s="288" t="s">
        <v>18</v>
      </c>
      <c r="D80" s="288" t="n">
        <v>281.1295186</v>
      </c>
      <c r="E80" s="288" t="n">
        <v>44.0091573161383</v>
      </c>
      <c r="F80" s="288" t="n">
        <v>100</v>
      </c>
      <c r="G80" s="288" t="n">
        <v>0.00000000000000488599797467275</v>
      </c>
      <c r="H80" s="288"/>
      <c r="I80" s="288"/>
      <c r="J80" s="288"/>
      <c r="K80" s="288"/>
    </row>
    <row r="81">
      <c r="A81" s="288" t="s">
        <v>50</v>
      </c>
      <c r="B81" s="288" t="s">
        <v>51</v>
      </c>
      <c r="C81" s="288" t="s">
        <v>19</v>
      </c>
      <c r="D81" s="288" t="n">
        <v>48613.1388001</v>
      </c>
      <c r="E81" s="288" t="n">
        <v>1.49810303247704</v>
      </c>
      <c r="F81" s="288" t="n">
        <v>99.8633106786116</v>
      </c>
      <c r="G81" s="288" t="n">
        <v>0.136885949672568</v>
      </c>
      <c r="H81" s="288" t="n">
        <v>66.5399225</v>
      </c>
      <c r="I81" s="288" t="n">
        <v>100</v>
      </c>
      <c r="J81" s="288" t="n">
        <v>0.136689321388451</v>
      </c>
      <c r="K81" s="288" t="n">
        <v>100.006964558999</v>
      </c>
    </row>
    <row r="82">
      <c r="A82" s="288" t="s">
        <v>33</v>
      </c>
      <c r="B82" s="288" t="s">
        <v>34</v>
      </c>
      <c r="C82" s="288" t="s">
        <v>16</v>
      </c>
      <c r="D82" s="288" t="n">
        <v>324.5851217</v>
      </c>
      <c r="E82" s="288" t="n">
        <v>39.7654995404677</v>
      </c>
      <c r="F82" s="288" t="n">
        <v>100</v>
      </c>
      <c r="G82" s="288" t="n">
        <v>0</v>
      </c>
      <c r="H82" s="288"/>
      <c r="I82" s="288"/>
      <c r="J82" s="288"/>
      <c r="K82" s="288"/>
    </row>
    <row r="83">
      <c r="A83" s="288" t="s">
        <v>33</v>
      </c>
      <c r="B83" s="288" t="s">
        <v>34</v>
      </c>
      <c r="C83" s="288" t="s">
        <v>18</v>
      </c>
      <c r="D83" s="288" t="n">
        <v>91.1530898</v>
      </c>
      <c r="E83" s="288" t="n">
        <v>70.512580368241</v>
      </c>
      <c r="F83" s="288" t="n">
        <v>100</v>
      </c>
      <c r="G83" s="288" t="n">
        <v>0</v>
      </c>
      <c r="H83" s="288"/>
      <c r="I83" s="288"/>
      <c r="J83" s="288"/>
      <c r="K83" s="288"/>
    </row>
    <row r="84">
      <c r="A84" s="288" t="s">
        <v>33</v>
      </c>
      <c r="B84" s="288" t="s">
        <v>34</v>
      </c>
      <c r="C84" s="288" t="s">
        <v>19</v>
      </c>
      <c r="D84" s="288" t="n">
        <v>39010.6062777</v>
      </c>
      <c r="E84" s="288" t="n">
        <v>1.33997877799212</v>
      </c>
      <c r="F84" s="288" t="n">
        <v>99.2836655357806</v>
      </c>
      <c r="G84" s="288" t="n">
        <v>0.318469107463885</v>
      </c>
      <c r="H84" s="288" t="n">
        <v>281.4626313</v>
      </c>
      <c r="I84" s="288" t="n">
        <v>44.0091759205358</v>
      </c>
      <c r="J84" s="288" t="n">
        <v>0.716334464219393</v>
      </c>
      <c r="K84" s="288" t="n">
        <v>44.1396888301035</v>
      </c>
    </row>
    <row r="85">
      <c r="A85" s="288" t="s">
        <v>52</v>
      </c>
      <c r="B85" s="288" t="s">
        <v>53</v>
      </c>
      <c r="C85" s="288" t="s">
        <v>16</v>
      </c>
      <c r="D85" s="288" t="n">
        <v>123.2838596</v>
      </c>
      <c r="E85" s="288" t="n">
        <v>73.8160489495521</v>
      </c>
      <c r="F85" s="288" t="n">
        <v>100</v>
      </c>
      <c r="G85" s="288" t="n">
        <v>0</v>
      </c>
      <c r="H85" s="288"/>
      <c r="I85" s="288"/>
      <c r="J85" s="288"/>
      <c r="K85" s="288"/>
    </row>
    <row r="86">
      <c r="A86" s="288" t="s">
        <v>52</v>
      </c>
      <c r="B86" s="288" t="s">
        <v>53</v>
      </c>
      <c r="C86" s="288" t="s">
        <v>18</v>
      </c>
      <c r="D86" s="288" t="n">
        <v>474.2028707</v>
      </c>
      <c r="E86" s="288" t="n">
        <v>45.7281017347492</v>
      </c>
      <c r="F86" s="288" t="n">
        <v>100</v>
      </c>
      <c r="G86" s="288" t="n">
        <v>0</v>
      </c>
      <c r="H86" s="288"/>
      <c r="I86" s="288"/>
      <c r="J86" s="288"/>
      <c r="K86" s="288"/>
    </row>
    <row r="87">
      <c r="A87" s="288" t="s">
        <v>52</v>
      </c>
      <c r="B87" s="288" t="s">
        <v>53</v>
      </c>
      <c r="C87" s="288" t="s">
        <v>19</v>
      </c>
      <c r="D87" s="288" t="n">
        <v>54948.6707475</v>
      </c>
      <c r="E87" s="288" t="n">
        <v>2.20377211243004</v>
      </c>
      <c r="F87" s="288" t="n">
        <v>98.4350423160178</v>
      </c>
      <c r="G87" s="288" t="n">
        <v>0.470794556504878</v>
      </c>
      <c r="H87" s="288" t="n">
        <v>873.5948346</v>
      </c>
      <c r="I87" s="288" t="n">
        <v>29.5536523520952</v>
      </c>
      <c r="J87" s="288" t="n">
        <v>1.56495768398216</v>
      </c>
      <c r="K87" s="288" t="n">
        <v>29.6127381372933</v>
      </c>
    </row>
    <row r="88">
      <c r="A88" s="288" t="s">
        <v>35</v>
      </c>
      <c r="B88" s="288" t="s">
        <v>36</v>
      </c>
      <c r="C88" s="288" t="s">
        <v>18</v>
      </c>
      <c r="D88" s="288" t="n">
        <v>5.9465202</v>
      </c>
      <c r="E88" s="288" t="n">
        <v>100</v>
      </c>
      <c r="F88" s="288" t="n">
        <v>100</v>
      </c>
      <c r="G88" s="288" t="n">
        <v>0</v>
      </c>
      <c r="H88" s="288"/>
      <c r="I88" s="288"/>
      <c r="J88" s="288"/>
      <c r="K88" s="288"/>
    </row>
    <row r="89">
      <c r="A89" s="288" t="s">
        <v>35</v>
      </c>
      <c r="B89" s="288" t="s">
        <v>36</v>
      </c>
      <c r="C89" s="288" t="s">
        <v>19</v>
      </c>
      <c r="D89" s="288" t="n">
        <v>6272.8751838</v>
      </c>
      <c r="E89" s="288" t="n">
        <v>2.37195121333508</v>
      </c>
      <c r="F89" s="288" t="n">
        <v>99.119495007462</v>
      </c>
      <c r="G89" s="288" t="n">
        <v>0.328462807398188</v>
      </c>
      <c r="H89" s="288" t="n">
        <v>55.7236285</v>
      </c>
      <c r="I89" s="288" t="n">
        <v>36.6969067034314</v>
      </c>
      <c r="J89" s="288" t="n">
        <v>0.880504992537967</v>
      </c>
      <c r="K89" s="288" t="n">
        <v>36.9754491728652</v>
      </c>
    </row>
    <row r="90">
      <c r="A90" s="288" t="s">
        <v>56</v>
      </c>
      <c r="B90" s="288" t="s">
        <v>57</v>
      </c>
      <c r="C90" s="288" t="s">
        <v>16</v>
      </c>
      <c r="D90" s="288"/>
      <c r="E90" s="288"/>
      <c r="F90" s="288"/>
      <c r="G90" s="288"/>
      <c r="H90" s="288" t="n">
        <v>53.6958368</v>
      </c>
      <c r="I90" s="288" t="n">
        <v>100</v>
      </c>
      <c r="J90" s="288" t="n">
        <v>100</v>
      </c>
      <c r="K90" s="288" t="n">
        <v>0</v>
      </c>
    </row>
    <row r="91">
      <c r="A91" s="288" t="s">
        <v>56</v>
      </c>
      <c r="B91" s="288" t="s">
        <v>57</v>
      </c>
      <c r="C91" s="288" t="s">
        <v>18</v>
      </c>
      <c r="D91" s="288" t="n">
        <v>227.7063217</v>
      </c>
      <c r="E91" s="288" t="n">
        <v>50.9632340121098</v>
      </c>
      <c r="F91" s="288" t="n">
        <v>100</v>
      </c>
      <c r="G91" s="288" t="n">
        <v>0</v>
      </c>
      <c r="H91" s="288"/>
      <c r="I91" s="288"/>
      <c r="J91" s="288"/>
      <c r="K91" s="288"/>
    </row>
    <row r="92">
      <c r="A92" s="288" t="s">
        <v>56</v>
      </c>
      <c r="B92" s="288" t="s">
        <v>57</v>
      </c>
      <c r="C92" s="288" t="s">
        <v>19</v>
      </c>
      <c r="D92" s="288" t="n">
        <v>43622.5928794</v>
      </c>
      <c r="E92" s="288" t="n">
        <v>1.43920861215986</v>
      </c>
      <c r="F92" s="288" t="n">
        <v>99.7430541307092</v>
      </c>
      <c r="G92" s="288" t="n">
        <v>0.181713705484743</v>
      </c>
      <c r="H92" s="288" t="n">
        <v>112.3751939</v>
      </c>
      <c r="I92" s="288" t="n">
        <v>70.4270867211926</v>
      </c>
      <c r="J92" s="288" t="n">
        <v>0.256945869290813</v>
      </c>
      <c r="K92" s="288" t="n">
        <v>70.5389038262485</v>
      </c>
    </row>
    <row r="93">
      <c r="A93" s="288" t="s">
        <v>58</v>
      </c>
      <c r="B93" s="288" t="s">
        <v>59</v>
      </c>
      <c r="C93" s="288" t="s">
        <v>16</v>
      </c>
      <c r="D93" s="288" t="n">
        <v>33.8237021</v>
      </c>
      <c r="E93" s="288" t="n">
        <v>58.1065697542675</v>
      </c>
      <c r="F93" s="288" t="n">
        <v>100</v>
      </c>
      <c r="G93" s="288" t="n">
        <v>0</v>
      </c>
      <c r="H93" s="288"/>
      <c r="I93" s="288"/>
      <c r="J93" s="288"/>
      <c r="K93" s="288"/>
    </row>
    <row r="94">
      <c r="A94" s="288" t="s">
        <v>58</v>
      </c>
      <c r="B94" s="288" t="s">
        <v>59</v>
      </c>
      <c r="C94" s="288" t="s">
        <v>18</v>
      </c>
      <c r="D94" s="288" t="n">
        <v>36.7317358</v>
      </c>
      <c r="E94" s="288" t="n">
        <v>70.1975294047602</v>
      </c>
      <c r="F94" s="288" t="n">
        <v>100</v>
      </c>
      <c r="G94" s="288" t="n">
        <v>0</v>
      </c>
      <c r="H94" s="288"/>
      <c r="I94" s="288"/>
      <c r="J94" s="288"/>
      <c r="K94" s="288"/>
    </row>
    <row r="95">
      <c r="A95" s="288" t="s">
        <v>58</v>
      </c>
      <c r="B95" s="288" t="s">
        <v>59</v>
      </c>
      <c r="C95" s="288" t="s">
        <v>19</v>
      </c>
      <c r="D95" s="288" t="n">
        <v>9203.132544</v>
      </c>
      <c r="E95" s="288" t="n">
        <v>2.33479037803509</v>
      </c>
      <c r="F95" s="288" t="n">
        <v>99.425672309249</v>
      </c>
      <c r="G95" s="288" t="n">
        <v>0.294637727269368</v>
      </c>
      <c r="H95" s="288" t="n">
        <v>53.1614596</v>
      </c>
      <c r="I95" s="288" t="n">
        <v>50.7879129036368</v>
      </c>
      <c r="J95" s="288" t="n">
        <v>0.574327690751009</v>
      </c>
      <c r="K95" s="288" t="n">
        <v>51.0066893747011</v>
      </c>
    </row>
    <row r="96">
      <c r="A96" s="288" t="s">
        <v>60</v>
      </c>
      <c r="B96" s="288" t="s">
        <v>61</v>
      </c>
      <c r="C96" s="288" t="s">
        <v>18</v>
      </c>
      <c r="D96" s="288" t="n">
        <v>5.338945</v>
      </c>
      <c r="E96" s="288" t="n">
        <v>100</v>
      </c>
      <c r="F96" s="288" t="n">
        <v>100</v>
      </c>
      <c r="G96" s="288" t="n">
        <v>0</v>
      </c>
      <c r="H96" s="288"/>
      <c r="I96" s="288"/>
      <c r="J96" s="288"/>
      <c r="K96" s="288"/>
    </row>
    <row r="97">
      <c r="A97" s="288" t="s">
        <v>60</v>
      </c>
      <c r="B97" s="288" t="s">
        <v>61</v>
      </c>
      <c r="C97" s="288" t="s">
        <v>19</v>
      </c>
      <c r="D97" s="288" t="n">
        <v>3058.5068312</v>
      </c>
      <c r="E97" s="288" t="n">
        <v>1.94665411806846</v>
      </c>
      <c r="F97" s="288" t="n">
        <v>98.5943449592909</v>
      </c>
      <c r="G97" s="288" t="n">
        <v>0.545278889297871</v>
      </c>
      <c r="H97" s="288" t="n">
        <v>43.6049912</v>
      </c>
      <c r="I97" s="288" t="n">
        <v>38.3695846634355</v>
      </c>
      <c r="J97" s="288" t="n">
        <v>1.40565504070915</v>
      </c>
      <c r="K97" s="288" t="n">
        <v>38.2465209126493</v>
      </c>
    </row>
    <row r="98">
      <c r="A98" s="288" t="s">
        <v>68</v>
      </c>
      <c r="B98" s="288" t="s">
        <v>69</v>
      </c>
      <c r="C98" s="288" t="s">
        <v>16</v>
      </c>
      <c r="D98" s="288" t="n">
        <v>2.6652925</v>
      </c>
      <c r="E98" s="288" t="n">
        <v>69.5727882823567</v>
      </c>
      <c r="F98" s="288" t="n">
        <v>100</v>
      </c>
      <c r="G98" s="288" t="n">
        <v>0</v>
      </c>
      <c r="H98" s="288"/>
      <c r="I98" s="288"/>
      <c r="J98" s="288"/>
      <c r="K98" s="288"/>
    </row>
    <row r="99">
      <c r="A99" s="288" t="s">
        <v>68</v>
      </c>
      <c r="B99" s="288" t="s">
        <v>69</v>
      </c>
      <c r="C99" s="288" t="s">
        <v>18</v>
      </c>
      <c r="D99" s="288" t="n">
        <v>1.2815832</v>
      </c>
      <c r="E99" s="288" t="n">
        <v>100</v>
      </c>
      <c r="F99" s="288" t="n">
        <v>100</v>
      </c>
      <c r="G99" s="288" t="n">
        <v>0</v>
      </c>
      <c r="H99" s="288"/>
      <c r="I99" s="288"/>
      <c r="J99" s="288"/>
      <c r="K99" s="288"/>
    </row>
    <row r="100">
      <c r="A100" s="288" t="s">
        <v>68</v>
      </c>
      <c r="B100" s="288" t="s">
        <v>69</v>
      </c>
      <c r="C100" s="288" t="s">
        <v>19</v>
      </c>
      <c r="D100" s="288" t="n">
        <v>564.8960747</v>
      </c>
      <c r="E100" s="288" t="n">
        <v>3.33567098905993</v>
      </c>
      <c r="F100" s="288" t="n">
        <v>98.9452917011972</v>
      </c>
      <c r="G100" s="288" t="n">
        <v>0.515634717720277</v>
      </c>
      <c r="H100" s="288" t="n">
        <v>6.0215152</v>
      </c>
      <c r="I100" s="288" t="n">
        <v>48.0246226010613</v>
      </c>
      <c r="J100" s="288" t="n">
        <v>1.05470829880276</v>
      </c>
      <c r="K100" s="288" t="n">
        <v>48.3732114500396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796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740</v>
      </c>
      <c r="I110" s="5" t="s">
        <v>741</v>
      </c>
      <c r="J110" s="5" t="s">
        <v>742</v>
      </c>
      <c r="K110" s="5" t="s">
        <v>743</v>
      </c>
    </row>
    <row r="111">
      <c r="A111" s="289" t="s">
        <v>74</v>
      </c>
      <c r="B111" s="289" t="s">
        <v>75</v>
      </c>
      <c r="C111" s="289" t="s">
        <v>16</v>
      </c>
      <c r="D111" s="289" t="n">
        <v>192.0463038</v>
      </c>
      <c r="E111" s="289" t="n">
        <v>48.9486158081222</v>
      </c>
      <c r="F111" s="289" t="n">
        <v>100</v>
      </c>
      <c r="G111" s="289" t="n">
        <v>0</v>
      </c>
      <c r="H111" s="289"/>
      <c r="I111" s="289"/>
      <c r="J111" s="289"/>
      <c r="K111" s="289"/>
    </row>
    <row r="112">
      <c r="A112" s="289" t="s">
        <v>74</v>
      </c>
      <c r="B112" s="289" t="s">
        <v>75</v>
      </c>
      <c r="C112" s="289" t="s">
        <v>18</v>
      </c>
      <c r="D112" s="289" t="n">
        <v>133.8309272</v>
      </c>
      <c r="E112" s="289" t="n">
        <v>47.4933484843744</v>
      </c>
      <c r="F112" s="289" t="n">
        <v>100</v>
      </c>
      <c r="G112" s="289" t="n">
        <v>0</v>
      </c>
      <c r="H112" s="289"/>
      <c r="I112" s="289"/>
      <c r="J112" s="289"/>
      <c r="K112" s="289"/>
    </row>
    <row r="113">
      <c r="A113" s="289" t="s">
        <v>74</v>
      </c>
      <c r="B113" s="289" t="s">
        <v>75</v>
      </c>
      <c r="C113" s="289" t="s">
        <v>19</v>
      </c>
      <c r="D113" s="289" t="n">
        <v>99637.2075826</v>
      </c>
      <c r="E113" s="289" t="n">
        <v>0.97241420779735</v>
      </c>
      <c r="F113" s="289" t="n">
        <v>99.8818378900032</v>
      </c>
      <c r="G113" s="289" t="n">
        <v>0.0493945111151272</v>
      </c>
      <c r="H113" s="289" t="n">
        <v>117.8727077</v>
      </c>
      <c r="I113" s="289" t="n">
        <v>41.8200717818375</v>
      </c>
      <c r="J113" s="289" t="n">
        <v>0.11816210999678</v>
      </c>
      <c r="K113" s="289" t="n">
        <v>41.7529320692696</v>
      </c>
    </row>
    <row r="114">
      <c r="A114" s="289" t="s">
        <v>76</v>
      </c>
      <c r="B114" s="289" t="s">
        <v>77</v>
      </c>
      <c r="C114" s="289" t="s">
        <v>16</v>
      </c>
      <c r="D114" s="289" t="n">
        <v>196.5033138</v>
      </c>
      <c r="E114" s="289" t="n">
        <v>40.7422903613199</v>
      </c>
      <c r="F114" s="289" t="n">
        <v>100</v>
      </c>
      <c r="G114" s="289" t="n">
        <v>0</v>
      </c>
      <c r="H114" s="289"/>
      <c r="I114" s="289"/>
      <c r="J114" s="289"/>
      <c r="K114" s="289"/>
    </row>
    <row r="115">
      <c r="A115" s="289" t="s">
        <v>76</v>
      </c>
      <c r="B115" s="289" t="s">
        <v>77</v>
      </c>
      <c r="C115" s="289" t="s">
        <v>18</v>
      </c>
      <c r="D115" s="289" t="n">
        <v>248.3093893</v>
      </c>
      <c r="E115" s="289" t="n">
        <v>40.0819617974076</v>
      </c>
      <c r="F115" s="289" t="n">
        <v>100</v>
      </c>
      <c r="G115" s="289" t="n">
        <v>0</v>
      </c>
      <c r="H115" s="289"/>
      <c r="I115" s="289"/>
      <c r="J115" s="289"/>
      <c r="K115" s="289"/>
    </row>
    <row r="116">
      <c r="A116" s="289" t="s">
        <v>76</v>
      </c>
      <c r="B116" s="289" t="s">
        <v>77</v>
      </c>
      <c r="C116" s="289" t="s">
        <v>19</v>
      </c>
      <c r="D116" s="289" t="n">
        <v>37544.83373</v>
      </c>
      <c r="E116" s="289" t="n">
        <v>2.5367473879618</v>
      </c>
      <c r="F116" s="289" t="n">
        <v>99.8248921242353</v>
      </c>
      <c r="G116" s="289" t="n">
        <v>0.115632099226754</v>
      </c>
      <c r="H116" s="289" t="n">
        <v>65.8592856</v>
      </c>
      <c r="I116" s="289" t="n">
        <v>66.4292555123967</v>
      </c>
      <c r="J116" s="289" t="n">
        <v>0.175107875764701</v>
      </c>
      <c r="K116" s="289" t="n">
        <v>65.9191471600071</v>
      </c>
    </row>
    <row r="117">
      <c r="A117" s="289" t="s">
        <v>78</v>
      </c>
      <c r="B117" s="289" t="s">
        <v>79</v>
      </c>
      <c r="C117" s="289" t="s">
        <v>16</v>
      </c>
      <c r="D117" s="289" t="n">
        <v>570.2979505</v>
      </c>
      <c r="E117" s="289" t="n">
        <v>29.1281786141538</v>
      </c>
      <c r="F117" s="289" t="n">
        <v>97.4151657868271</v>
      </c>
      <c r="G117" s="289" t="n">
        <v>2.72196701509174</v>
      </c>
      <c r="H117" s="289" t="n">
        <v>15.1324041</v>
      </c>
      <c r="I117" s="289" t="n">
        <v>100</v>
      </c>
      <c r="J117" s="289" t="n">
        <v>2.58483421317286</v>
      </c>
      <c r="K117" s="289" t="n">
        <v>102.583317216292</v>
      </c>
    </row>
    <row r="118">
      <c r="A118" s="289" t="s">
        <v>78</v>
      </c>
      <c r="B118" s="289" t="s">
        <v>79</v>
      </c>
      <c r="C118" s="289" t="s">
        <v>18</v>
      </c>
      <c r="D118" s="289" t="n">
        <v>317.4547843</v>
      </c>
      <c r="E118" s="289" t="n">
        <v>24.3013874596803</v>
      </c>
      <c r="F118" s="289" t="n">
        <v>100</v>
      </c>
      <c r="G118" s="289" t="n">
        <v>0.00000000000000269799598880742</v>
      </c>
      <c r="H118" s="289"/>
      <c r="I118" s="289"/>
      <c r="J118" s="289"/>
      <c r="K118" s="289"/>
    </row>
    <row r="119">
      <c r="A119" s="289" t="s">
        <v>78</v>
      </c>
      <c r="B119" s="289" t="s">
        <v>79</v>
      </c>
      <c r="C119" s="289" t="s">
        <v>19</v>
      </c>
      <c r="D119" s="289" t="n">
        <v>38031.9626764</v>
      </c>
      <c r="E119" s="289" t="n">
        <v>1.4289240791622</v>
      </c>
      <c r="F119" s="289" t="n">
        <v>99.6606354357346</v>
      </c>
      <c r="G119" s="289" t="n">
        <v>0.118085372565785</v>
      </c>
      <c r="H119" s="289" t="n">
        <v>129.5065036</v>
      </c>
      <c r="I119" s="289" t="n">
        <v>34.7197857626632</v>
      </c>
      <c r="J119" s="289" t="n">
        <v>0.339364564265447</v>
      </c>
      <c r="K119" s="289" t="n">
        <v>34.6779378425803</v>
      </c>
    </row>
    <row r="120">
      <c r="A120" s="289" t="s">
        <v>80</v>
      </c>
      <c r="B120" s="289" t="s">
        <v>81</v>
      </c>
      <c r="C120" s="289" t="s">
        <v>16</v>
      </c>
      <c r="D120" s="289" t="n">
        <v>1192.1336301</v>
      </c>
      <c r="E120" s="289" t="n">
        <v>21.5004715545937</v>
      </c>
      <c r="F120" s="289" t="n">
        <v>100</v>
      </c>
      <c r="G120" s="289" t="n">
        <v>0</v>
      </c>
      <c r="H120" s="289"/>
      <c r="I120" s="289"/>
      <c r="J120" s="289"/>
      <c r="K120" s="289"/>
    </row>
    <row r="121">
      <c r="A121" s="289" t="s">
        <v>80</v>
      </c>
      <c r="B121" s="289" t="s">
        <v>81</v>
      </c>
      <c r="C121" s="289" t="s">
        <v>18</v>
      </c>
      <c r="D121" s="289" t="n">
        <v>991.5197042</v>
      </c>
      <c r="E121" s="289" t="n">
        <v>20.897157200053</v>
      </c>
      <c r="F121" s="289" t="n">
        <v>100</v>
      </c>
      <c r="G121" s="289" t="n">
        <v>0</v>
      </c>
      <c r="H121" s="289"/>
      <c r="I121" s="289"/>
      <c r="J121" s="289"/>
      <c r="K121" s="289"/>
    </row>
    <row r="122">
      <c r="A122" s="289" t="s">
        <v>80</v>
      </c>
      <c r="B122" s="289" t="s">
        <v>81</v>
      </c>
      <c r="C122" s="289" t="s">
        <v>19</v>
      </c>
      <c r="D122" s="289" t="n">
        <v>132990.2389673</v>
      </c>
      <c r="E122" s="289" t="n">
        <v>1.05089538200578</v>
      </c>
      <c r="F122" s="289" t="n">
        <v>99.6405457226702</v>
      </c>
      <c r="G122" s="289" t="n">
        <v>0.0937278378739203</v>
      </c>
      <c r="H122" s="289" t="n">
        <v>479.7636333</v>
      </c>
      <c r="I122" s="289" t="n">
        <v>25.9983060744773</v>
      </c>
      <c r="J122" s="289" t="n">
        <v>0.359454277329761</v>
      </c>
      <c r="K122" s="289" t="n">
        <v>25.981309735802</v>
      </c>
    </row>
    <row r="123">
      <c r="A123" s="289" t="s">
        <v>82</v>
      </c>
      <c r="B123" s="289" t="s">
        <v>83</v>
      </c>
      <c r="C123" s="289" t="s">
        <v>16</v>
      </c>
      <c r="D123" s="289" t="n">
        <v>797.6232795</v>
      </c>
      <c r="E123" s="289" t="n">
        <v>25.8060955667804</v>
      </c>
      <c r="F123" s="289" t="n">
        <v>100</v>
      </c>
      <c r="G123" s="289" t="n">
        <v>0</v>
      </c>
      <c r="H123" s="289"/>
      <c r="I123" s="289"/>
      <c r="J123" s="289"/>
      <c r="K123" s="289"/>
    </row>
    <row r="124">
      <c r="A124" s="289" t="s">
        <v>82</v>
      </c>
      <c r="B124" s="289" t="s">
        <v>83</v>
      </c>
      <c r="C124" s="289" t="s">
        <v>18</v>
      </c>
      <c r="D124" s="289" t="n">
        <v>986.879147</v>
      </c>
      <c r="E124" s="289" t="n">
        <v>21.827631847124</v>
      </c>
      <c r="F124" s="289" t="n">
        <v>98.3406176887714</v>
      </c>
      <c r="G124" s="289" t="n">
        <v>1.70138778567283</v>
      </c>
      <c r="H124" s="289" t="n">
        <v>16.6524254</v>
      </c>
      <c r="I124" s="289" t="n">
        <v>100</v>
      </c>
      <c r="J124" s="289" t="n">
        <v>1.65938231122862</v>
      </c>
      <c r="K124" s="289" t="n">
        <v>100.830004417316</v>
      </c>
    </row>
    <row r="125">
      <c r="A125" s="289" t="s">
        <v>82</v>
      </c>
      <c r="B125" s="289" t="s">
        <v>83</v>
      </c>
      <c r="C125" s="289" t="s">
        <v>19</v>
      </c>
      <c r="D125" s="289" t="n">
        <v>98300.7789403</v>
      </c>
      <c r="E125" s="289" t="n">
        <v>1.10292800512195</v>
      </c>
      <c r="F125" s="289" t="n">
        <v>99.4844715263065</v>
      </c>
      <c r="G125" s="289" t="n">
        <v>0.147484057081924</v>
      </c>
      <c r="H125" s="289" t="n">
        <v>509.3945794</v>
      </c>
      <c r="I125" s="289" t="n">
        <v>28.5036972714374</v>
      </c>
      <c r="J125" s="289" t="n">
        <v>0.515528473693492</v>
      </c>
      <c r="K125" s="289" t="n">
        <v>28.4608401398877</v>
      </c>
    </row>
    <row r="126">
      <c r="A126" s="289" t="s">
        <v>84</v>
      </c>
      <c r="B126" s="289" t="s">
        <v>85</v>
      </c>
      <c r="C126" s="289" t="s">
        <v>16</v>
      </c>
      <c r="D126" s="289" t="n">
        <v>451.3715401</v>
      </c>
      <c r="E126" s="289" t="n">
        <v>33.4186298793542</v>
      </c>
      <c r="F126" s="289" t="n">
        <v>100</v>
      </c>
      <c r="G126" s="289" t="n">
        <v>0</v>
      </c>
      <c r="H126" s="289"/>
      <c r="I126" s="289"/>
      <c r="J126" s="289"/>
      <c r="K126" s="289"/>
    </row>
    <row r="127">
      <c r="A127" s="289" t="s">
        <v>84</v>
      </c>
      <c r="B127" s="289" t="s">
        <v>85</v>
      </c>
      <c r="C127" s="289" t="s">
        <v>18</v>
      </c>
      <c r="D127" s="289" t="n">
        <v>383.4614914</v>
      </c>
      <c r="E127" s="289" t="n">
        <v>38.2967601085023</v>
      </c>
      <c r="F127" s="289" t="n">
        <v>100</v>
      </c>
      <c r="G127" s="289" t="n">
        <v>0</v>
      </c>
      <c r="H127" s="289"/>
      <c r="I127" s="289"/>
      <c r="J127" s="289"/>
      <c r="K127" s="289"/>
    </row>
    <row r="128">
      <c r="A128" s="289" t="s">
        <v>84</v>
      </c>
      <c r="B128" s="289" t="s">
        <v>85</v>
      </c>
      <c r="C128" s="289" t="s">
        <v>19</v>
      </c>
      <c r="D128" s="289" t="n">
        <v>69247.6846513</v>
      </c>
      <c r="E128" s="289" t="n">
        <v>1.20903580461828</v>
      </c>
      <c r="F128" s="289" t="n">
        <v>99.4980552319698</v>
      </c>
      <c r="G128" s="289" t="n">
        <v>0.216763366088171</v>
      </c>
      <c r="H128" s="289" t="n">
        <v>349.338617</v>
      </c>
      <c r="I128" s="289" t="n">
        <v>43.0264656401826</v>
      </c>
      <c r="J128" s="289" t="n">
        <v>0.50194476803021</v>
      </c>
      <c r="K128" s="289" t="n">
        <v>42.9679413851574</v>
      </c>
    </row>
    <row r="129">
      <c r="A129" s="289" t="s">
        <v>86</v>
      </c>
      <c r="B129" s="289" t="s">
        <v>87</v>
      </c>
      <c r="C129" s="289" t="s">
        <v>16</v>
      </c>
      <c r="D129" s="289" t="n">
        <v>1789.1838706</v>
      </c>
      <c r="E129" s="289" t="n">
        <v>23.0809203550419</v>
      </c>
      <c r="F129" s="289" t="n">
        <v>100</v>
      </c>
      <c r="G129" s="289" t="n">
        <v>0</v>
      </c>
      <c r="H129" s="289"/>
      <c r="I129" s="289"/>
      <c r="J129" s="289"/>
      <c r="K129" s="289"/>
    </row>
    <row r="130">
      <c r="A130" s="289" t="s">
        <v>86</v>
      </c>
      <c r="B130" s="289" t="s">
        <v>87</v>
      </c>
      <c r="C130" s="289" t="s">
        <v>18</v>
      </c>
      <c r="D130" s="289" t="n">
        <v>2450.3583173</v>
      </c>
      <c r="E130" s="289" t="n">
        <v>18.5437014233144</v>
      </c>
      <c r="F130" s="289" t="n">
        <v>100</v>
      </c>
      <c r="G130" s="289" t="n">
        <v>0.0000000000000020587644281938</v>
      </c>
      <c r="H130" s="289"/>
      <c r="I130" s="289"/>
      <c r="J130" s="289"/>
      <c r="K130" s="289"/>
    </row>
    <row r="131">
      <c r="A131" s="289" t="s">
        <v>86</v>
      </c>
      <c r="B131" s="289" t="s">
        <v>87</v>
      </c>
      <c r="C131" s="289" t="s">
        <v>19</v>
      </c>
      <c r="D131" s="289" t="n">
        <v>182577.8105302</v>
      </c>
      <c r="E131" s="289" t="n">
        <v>1.17472308711663</v>
      </c>
      <c r="F131" s="289" t="n">
        <v>99.6056096011731</v>
      </c>
      <c r="G131" s="289" t="n">
        <v>0.137529397277823</v>
      </c>
      <c r="H131" s="289" t="n">
        <v>722.9204841</v>
      </c>
      <c r="I131" s="289" t="n">
        <v>34.8042387663518</v>
      </c>
      <c r="J131" s="289" t="n">
        <v>0.394390398826943</v>
      </c>
      <c r="K131" s="289" t="n">
        <v>34.7338563379947</v>
      </c>
    </row>
    <row r="132">
      <c r="A132" s="289" t="s">
        <v>88</v>
      </c>
      <c r="B132" s="289" t="s">
        <v>89</v>
      </c>
      <c r="C132" s="289" t="s">
        <v>16</v>
      </c>
      <c r="D132" s="289" t="n">
        <v>1893.3694846</v>
      </c>
      <c r="E132" s="289" t="n">
        <v>16.3019421547623</v>
      </c>
      <c r="F132" s="289" t="n">
        <v>100</v>
      </c>
      <c r="G132" s="289" t="n">
        <v>0</v>
      </c>
      <c r="H132" s="289"/>
      <c r="I132" s="289"/>
      <c r="J132" s="289"/>
      <c r="K132" s="289"/>
    </row>
    <row r="133">
      <c r="A133" s="289" t="s">
        <v>88</v>
      </c>
      <c r="B133" s="289" t="s">
        <v>89</v>
      </c>
      <c r="C133" s="289" t="s">
        <v>18</v>
      </c>
      <c r="D133" s="289" t="n">
        <v>4074.8191618</v>
      </c>
      <c r="E133" s="289" t="n">
        <v>11.2174124606748</v>
      </c>
      <c r="F133" s="289" t="n">
        <v>100</v>
      </c>
      <c r="G133" s="289" t="n">
        <v>0</v>
      </c>
      <c r="H133" s="289"/>
      <c r="I133" s="289"/>
      <c r="J133" s="289"/>
      <c r="K133" s="289"/>
    </row>
    <row r="134">
      <c r="A134" s="289" t="s">
        <v>88</v>
      </c>
      <c r="B134" s="289" t="s">
        <v>89</v>
      </c>
      <c r="C134" s="289" t="s">
        <v>19</v>
      </c>
      <c r="D134" s="289" t="n">
        <v>357382.839039</v>
      </c>
      <c r="E134" s="289" t="n">
        <v>0.638674262338694</v>
      </c>
      <c r="F134" s="289" t="n">
        <v>99.5174761657857</v>
      </c>
      <c r="G134" s="289" t="n">
        <v>0.0832541586226369</v>
      </c>
      <c r="H134" s="289" t="n">
        <v>1732.8186407</v>
      </c>
      <c r="I134" s="289" t="n">
        <v>17.2832535894312</v>
      </c>
      <c r="J134" s="289" t="n">
        <v>0.482523834214303</v>
      </c>
      <c r="K134" s="289" t="n">
        <v>17.1706414459749</v>
      </c>
    </row>
    <row r="135">
      <c r="A135" s="289" t="s">
        <v>90</v>
      </c>
      <c r="B135" s="289" t="s">
        <v>91</v>
      </c>
      <c r="C135" s="289" t="s">
        <v>16</v>
      </c>
      <c r="D135" s="289" t="n">
        <v>415.4230233</v>
      </c>
      <c r="E135" s="289" t="n">
        <v>33.9255409810816</v>
      </c>
      <c r="F135" s="289" t="n">
        <v>100</v>
      </c>
      <c r="G135" s="289" t="n">
        <v>0</v>
      </c>
      <c r="H135" s="289"/>
      <c r="I135" s="289"/>
      <c r="J135" s="289"/>
      <c r="K135" s="289"/>
    </row>
    <row r="136">
      <c r="A136" s="289" t="s">
        <v>90</v>
      </c>
      <c r="B136" s="289" t="s">
        <v>91</v>
      </c>
      <c r="C136" s="289" t="s">
        <v>18</v>
      </c>
      <c r="D136" s="289" t="n">
        <v>885.6567954</v>
      </c>
      <c r="E136" s="289" t="n">
        <v>22.6088301320188</v>
      </c>
      <c r="F136" s="289" t="n">
        <v>98.4833820753076</v>
      </c>
      <c r="G136" s="289" t="n">
        <v>1.48016184502312</v>
      </c>
      <c r="H136" s="289" t="n">
        <v>13.6388794</v>
      </c>
      <c r="I136" s="289" t="n">
        <v>99.9999999999998</v>
      </c>
      <c r="J136" s="289" t="n">
        <v>1.51661792469237</v>
      </c>
      <c r="K136" s="289" t="n">
        <v>96.1160633428968</v>
      </c>
    </row>
    <row r="137">
      <c r="A137" s="289" t="s">
        <v>90</v>
      </c>
      <c r="B137" s="289" t="s">
        <v>91</v>
      </c>
      <c r="C137" s="289" t="s">
        <v>19</v>
      </c>
      <c r="D137" s="289" t="n">
        <v>145322.6537046</v>
      </c>
      <c r="E137" s="289" t="n">
        <v>0.635691085600957</v>
      </c>
      <c r="F137" s="289" t="n">
        <v>99.9040793808751</v>
      </c>
      <c r="G137" s="289" t="n">
        <v>0.0465916730565357</v>
      </c>
      <c r="H137" s="289" t="n">
        <v>139.5282255</v>
      </c>
      <c r="I137" s="289" t="n">
        <v>48.4910488246396</v>
      </c>
      <c r="J137" s="289" t="n">
        <v>0.095920619124941</v>
      </c>
      <c r="K137" s="289" t="n">
        <v>48.5265654662316</v>
      </c>
    </row>
    <row r="138">
      <c r="A138" s="289" t="s">
        <v>92</v>
      </c>
      <c r="B138" s="289" t="s">
        <v>93</v>
      </c>
      <c r="C138" s="289" t="s">
        <v>16</v>
      </c>
      <c r="D138" s="289" t="n">
        <v>826.2528728</v>
      </c>
      <c r="E138" s="289" t="n">
        <v>23.6765003187134</v>
      </c>
      <c r="F138" s="289" t="n">
        <v>100</v>
      </c>
      <c r="G138" s="289" t="n">
        <v>0</v>
      </c>
      <c r="H138" s="289"/>
      <c r="I138" s="289"/>
      <c r="J138" s="289"/>
      <c r="K138" s="289"/>
    </row>
    <row r="139">
      <c r="A139" s="289" t="s">
        <v>92</v>
      </c>
      <c r="B139" s="289" t="s">
        <v>93</v>
      </c>
      <c r="C139" s="289" t="s">
        <v>18</v>
      </c>
      <c r="D139" s="289" t="n">
        <v>1133.6713329</v>
      </c>
      <c r="E139" s="289" t="n">
        <v>28.5386275228432</v>
      </c>
      <c r="F139" s="289" t="n">
        <v>99.3638064977114</v>
      </c>
      <c r="G139" s="289" t="n">
        <v>0.657893896777056</v>
      </c>
      <c r="H139" s="289" t="n">
        <v>7.2585216</v>
      </c>
      <c r="I139" s="289" t="n">
        <v>100</v>
      </c>
      <c r="J139" s="289" t="n">
        <v>0.636193502288619</v>
      </c>
      <c r="K139" s="289" t="n">
        <v>102.753080030239</v>
      </c>
    </row>
    <row r="140">
      <c r="A140" s="289" t="s">
        <v>92</v>
      </c>
      <c r="B140" s="289" t="s">
        <v>93</v>
      </c>
      <c r="C140" s="289" t="s">
        <v>19</v>
      </c>
      <c r="D140" s="289" t="n">
        <v>246534.1422722</v>
      </c>
      <c r="E140" s="289" t="n">
        <v>0.796431014100532</v>
      </c>
      <c r="F140" s="289" t="n">
        <v>99.7766667318582</v>
      </c>
      <c r="G140" s="289" t="n">
        <v>0.0766101404124676</v>
      </c>
      <c r="H140" s="289" t="n">
        <v>551.8251662</v>
      </c>
      <c r="I140" s="289" t="n">
        <v>34.3451015451078</v>
      </c>
      <c r="J140" s="289" t="n">
        <v>0.223333268141815</v>
      </c>
      <c r="K140" s="289" t="n">
        <v>34.2264478186108</v>
      </c>
    </row>
    <row r="141">
      <c r="A141" s="289" t="s">
        <v>94</v>
      </c>
      <c r="B141" s="289" t="s">
        <v>95</v>
      </c>
      <c r="C141" s="289" t="s">
        <v>16</v>
      </c>
      <c r="D141" s="289" t="n">
        <v>3703.7022967</v>
      </c>
      <c r="E141" s="289" t="n">
        <v>22.0706187573759</v>
      </c>
      <c r="F141" s="289" t="n">
        <v>100</v>
      </c>
      <c r="G141" s="289" t="n">
        <v>0</v>
      </c>
      <c r="H141" s="289"/>
      <c r="I141" s="289"/>
      <c r="J141" s="289"/>
      <c r="K141" s="289"/>
    </row>
    <row r="142">
      <c r="A142" s="289" t="s">
        <v>94</v>
      </c>
      <c r="B142" s="289" t="s">
        <v>95</v>
      </c>
      <c r="C142" s="289" t="s">
        <v>18</v>
      </c>
      <c r="D142" s="289" t="n">
        <v>1940.4325786</v>
      </c>
      <c r="E142" s="289" t="n">
        <v>19.8977552081274</v>
      </c>
      <c r="F142" s="289" t="n">
        <v>100</v>
      </c>
      <c r="G142" s="289" t="n">
        <v>0</v>
      </c>
      <c r="H142" s="289"/>
      <c r="I142" s="289"/>
      <c r="J142" s="289"/>
      <c r="K142" s="289"/>
    </row>
    <row r="143">
      <c r="A143" s="289" t="s">
        <v>94</v>
      </c>
      <c r="B143" s="289" t="s">
        <v>95</v>
      </c>
      <c r="C143" s="289" t="s">
        <v>19</v>
      </c>
      <c r="D143" s="289" t="n">
        <v>288039.3770023</v>
      </c>
      <c r="E143" s="289" t="n">
        <v>0.8390777629016</v>
      </c>
      <c r="F143" s="289" t="n">
        <v>99.6962777348875</v>
      </c>
      <c r="G143" s="289" t="n">
        <v>0.132873731068079</v>
      </c>
      <c r="H143" s="289" t="n">
        <v>877.504898</v>
      </c>
      <c r="I143" s="289" t="n">
        <v>43.6126386065996</v>
      </c>
      <c r="J143" s="289" t="n">
        <v>0.303722265112501</v>
      </c>
      <c r="K143" s="289" t="n">
        <v>43.61555907443</v>
      </c>
    </row>
    <row r="144">
      <c r="A144" s="289" t="s">
        <v>96</v>
      </c>
      <c r="B144" s="289" t="s">
        <v>97</v>
      </c>
      <c r="C144" s="289" t="s">
        <v>16</v>
      </c>
      <c r="D144" s="289" t="n">
        <v>1193.0162076</v>
      </c>
      <c r="E144" s="289" t="n">
        <v>29.8425986965439</v>
      </c>
      <c r="F144" s="289" t="n">
        <v>100</v>
      </c>
      <c r="G144" s="289" t="n">
        <v>0</v>
      </c>
      <c r="H144" s="289"/>
      <c r="I144" s="289"/>
      <c r="J144" s="289"/>
      <c r="K144" s="289"/>
    </row>
    <row r="145">
      <c r="A145" s="289" t="s">
        <v>96</v>
      </c>
      <c r="B145" s="289" t="s">
        <v>97</v>
      </c>
      <c r="C145" s="289" t="s">
        <v>18</v>
      </c>
      <c r="D145" s="289" t="n">
        <v>92.5192002</v>
      </c>
      <c r="E145" s="289" t="n">
        <v>46.7624847793268</v>
      </c>
      <c r="F145" s="289" t="n">
        <v>100</v>
      </c>
      <c r="G145" s="289" t="n">
        <v>0</v>
      </c>
      <c r="H145" s="289"/>
      <c r="I145" s="289"/>
      <c r="J145" s="289"/>
      <c r="K145" s="289"/>
    </row>
    <row r="146">
      <c r="A146" s="289" t="s">
        <v>96</v>
      </c>
      <c r="B146" s="289" t="s">
        <v>97</v>
      </c>
      <c r="C146" s="289" t="s">
        <v>19</v>
      </c>
      <c r="D146" s="289" t="n">
        <v>28302.7276166</v>
      </c>
      <c r="E146" s="289" t="n">
        <v>1.82882032654389</v>
      </c>
      <c r="F146" s="289" t="n">
        <v>99.6915774200073</v>
      </c>
      <c r="G146" s="289" t="n">
        <v>0.152201810587576</v>
      </c>
      <c r="H146" s="289" t="n">
        <v>87.5620639</v>
      </c>
      <c r="I146" s="289" t="n">
        <v>49.4597707331619</v>
      </c>
      <c r="J146" s="289" t="n">
        <v>0.308422579992702</v>
      </c>
      <c r="K146" s="289" t="n">
        <v>49.1962637236729</v>
      </c>
    </row>
    <row r="147">
      <c r="A147" s="289" t="s">
        <v>98</v>
      </c>
      <c r="B147" s="289" t="s">
        <v>99</v>
      </c>
      <c r="C147" s="289" t="s">
        <v>16</v>
      </c>
      <c r="D147" s="289" t="n">
        <v>238.5705234</v>
      </c>
      <c r="E147" s="289" t="n">
        <v>26.4472719494505</v>
      </c>
      <c r="F147" s="289" t="n">
        <v>100</v>
      </c>
      <c r="G147" s="289" t="n">
        <v>0.00000000000000293623702568031</v>
      </c>
      <c r="H147" s="289"/>
      <c r="I147" s="289"/>
      <c r="J147" s="289"/>
      <c r="K147" s="289"/>
    </row>
    <row r="148">
      <c r="A148" s="289" t="s">
        <v>98</v>
      </c>
      <c r="B148" s="289" t="s">
        <v>99</v>
      </c>
      <c r="C148" s="289" t="s">
        <v>18</v>
      </c>
      <c r="D148" s="289" t="n">
        <v>271.7675593</v>
      </c>
      <c r="E148" s="289" t="n">
        <v>25.5704127982054</v>
      </c>
      <c r="F148" s="289" t="n">
        <v>100</v>
      </c>
      <c r="G148" s="289" t="n">
        <v>0.00000000000000283888610377374</v>
      </c>
      <c r="H148" s="289"/>
      <c r="I148" s="289"/>
      <c r="J148" s="289"/>
      <c r="K148" s="289"/>
    </row>
    <row r="149">
      <c r="A149" s="289" t="s">
        <v>98</v>
      </c>
      <c r="B149" s="289" t="s">
        <v>99</v>
      </c>
      <c r="C149" s="289" t="s">
        <v>19</v>
      </c>
      <c r="D149" s="289" t="n">
        <v>52423.6258361</v>
      </c>
      <c r="E149" s="289" t="n">
        <v>1.23138411481464</v>
      </c>
      <c r="F149" s="289" t="n">
        <v>99.8757016708269</v>
      </c>
      <c r="G149" s="289" t="n">
        <v>0.072131557066488</v>
      </c>
      <c r="H149" s="289" t="n">
        <v>65.2427867</v>
      </c>
      <c r="I149" s="289" t="n">
        <v>57.946009012014</v>
      </c>
      <c r="J149" s="289" t="n">
        <v>0.124298329173092</v>
      </c>
      <c r="K149" s="289" t="n">
        <v>57.9588633455607</v>
      </c>
    </row>
    <row r="150">
      <c r="A150" s="289" t="s">
        <v>100</v>
      </c>
      <c r="B150" s="289" t="s">
        <v>101</v>
      </c>
      <c r="C150" s="289" t="s">
        <v>16</v>
      </c>
      <c r="D150" s="289" t="n">
        <v>395.2381507</v>
      </c>
      <c r="E150" s="289" t="n">
        <v>52.4726699360916</v>
      </c>
      <c r="F150" s="289" t="n">
        <v>94.1228644942598</v>
      </c>
      <c r="G150" s="289" t="n">
        <v>4.32231956965879</v>
      </c>
      <c r="H150" s="289" t="n">
        <v>24.6791062</v>
      </c>
      <c r="I150" s="289" t="n">
        <v>100</v>
      </c>
      <c r="J150" s="289" t="n">
        <v>5.87713550574015</v>
      </c>
      <c r="K150" s="289" t="n">
        <v>69.2223445858165</v>
      </c>
    </row>
    <row r="151">
      <c r="A151" s="289" t="s">
        <v>100</v>
      </c>
      <c r="B151" s="289" t="s">
        <v>101</v>
      </c>
      <c r="C151" s="289" t="s">
        <v>18</v>
      </c>
      <c r="D151" s="289" t="n">
        <v>222.116753</v>
      </c>
      <c r="E151" s="289" t="n">
        <v>31.282960835087</v>
      </c>
      <c r="F151" s="289" t="n">
        <v>100</v>
      </c>
      <c r="G151" s="289" t="n">
        <v>0</v>
      </c>
      <c r="H151" s="289"/>
      <c r="I151" s="289"/>
      <c r="J151" s="289"/>
      <c r="K151" s="289"/>
    </row>
    <row r="152">
      <c r="A152" s="289" t="s">
        <v>100</v>
      </c>
      <c r="B152" s="289" t="s">
        <v>101</v>
      </c>
      <c r="C152" s="289" t="s">
        <v>19</v>
      </c>
      <c r="D152" s="289" t="n">
        <v>14753.610823</v>
      </c>
      <c r="E152" s="289" t="n">
        <v>2.81572082033356</v>
      </c>
      <c r="F152" s="289" t="n">
        <v>99.849914887914</v>
      </c>
      <c r="G152" s="289" t="n">
        <v>0.15043062811451</v>
      </c>
      <c r="H152" s="289" t="n">
        <v>22.1762566</v>
      </c>
      <c r="I152" s="289" t="n">
        <v>99.9999999999998</v>
      </c>
      <c r="J152" s="289" t="n">
        <v>0.150085112085957</v>
      </c>
      <c r="K152" s="289" t="n">
        <v>100.079782764641</v>
      </c>
    </row>
    <row r="153">
      <c r="A153" s="289" t="s">
        <v>102</v>
      </c>
      <c r="B153" s="289" t="s">
        <v>103</v>
      </c>
      <c r="C153" s="289" t="s">
        <v>16</v>
      </c>
      <c r="D153" s="289" t="n">
        <v>221.2435587</v>
      </c>
      <c r="E153" s="289" t="n">
        <v>26.2053904639605</v>
      </c>
      <c r="F153" s="289" t="n">
        <v>100</v>
      </c>
      <c r="G153" s="289" t="n">
        <v>0</v>
      </c>
      <c r="H153" s="289"/>
      <c r="I153" s="289"/>
      <c r="J153" s="289"/>
      <c r="K153" s="289"/>
    </row>
    <row r="154">
      <c r="A154" s="289" t="s">
        <v>102</v>
      </c>
      <c r="B154" s="289" t="s">
        <v>103</v>
      </c>
      <c r="C154" s="289" t="s">
        <v>18</v>
      </c>
      <c r="D154" s="289" t="n">
        <v>220.3040154</v>
      </c>
      <c r="E154" s="289" t="n">
        <v>34.4290214194526</v>
      </c>
      <c r="F154" s="289" t="n">
        <v>100</v>
      </c>
      <c r="G154" s="289" t="n">
        <v>0</v>
      </c>
      <c r="H154" s="289"/>
      <c r="I154" s="289"/>
      <c r="J154" s="289"/>
      <c r="K154" s="289"/>
    </row>
    <row r="155">
      <c r="A155" s="289" t="s">
        <v>102</v>
      </c>
      <c r="B155" s="289" t="s">
        <v>103</v>
      </c>
      <c r="C155" s="289" t="s">
        <v>19</v>
      </c>
      <c r="D155" s="289" t="n">
        <v>27541.1183813</v>
      </c>
      <c r="E155" s="289" t="n">
        <v>1.61954127849598</v>
      </c>
      <c r="F155" s="289" t="n">
        <v>99.1540028312717</v>
      </c>
      <c r="G155" s="289" t="n">
        <v>0.31517064637829</v>
      </c>
      <c r="H155" s="289" t="n">
        <v>234.9850486</v>
      </c>
      <c r="I155" s="289" t="n">
        <v>36.923154070914</v>
      </c>
      <c r="J155" s="289" t="n">
        <v>0.845997168728306</v>
      </c>
      <c r="K155" s="289" t="n">
        <v>36.9391675510002</v>
      </c>
    </row>
    <row r="156">
      <c r="A156" s="289" t="s">
        <v>104</v>
      </c>
      <c r="B156" s="289" t="s">
        <v>105</v>
      </c>
      <c r="C156" s="289" t="s">
        <v>16</v>
      </c>
      <c r="D156" s="289" t="n">
        <v>43.1073856</v>
      </c>
      <c r="E156" s="289" t="n">
        <v>72.6935860237529</v>
      </c>
      <c r="F156" s="289" t="n">
        <v>100</v>
      </c>
      <c r="G156" s="289" t="n">
        <v>0</v>
      </c>
      <c r="H156" s="289"/>
      <c r="I156" s="289"/>
      <c r="J156" s="289"/>
      <c r="K156" s="289"/>
    </row>
    <row r="157">
      <c r="A157" s="289" t="s">
        <v>104</v>
      </c>
      <c r="B157" s="289" t="s">
        <v>105</v>
      </c>
      <c r="C157" s="289" t="s">
        <v>18</v>
      </c>
      <c r="D157" s="289" t="n">
        <v>104.727085</v>
      </c>
      <c r="E157" s="289" t="n">
        <v>39.6689208188134</v>
      </c>
      <c r="F157" s="289" t="n">
        <v>100</v>
      </c>
      <c r="G157" s="289" t="n">
        <v>0</v>
      </c>
      <c r="H157" s="289"/>
      <c r="I157" s="289"/>
      <c r="J157" s="289"/>
      <c r="K157" s="289"/>
    </row>
    <row r="158">
      <c r="A158" s="289" t="s">
        <v>104</v>
      </c>
      <c r="B158" s="289" t="s">
        <v>105</v>
      </c>
      <c r="C158" s="289" t="s">
        <v>19</v>
      </c>
      <c r="D158" s="289" t="n">
        <v>27396.365072</v>
      </c>
      <c r="E158" s="289" t="n">
        <v>1.57120391809422</v>
      </c>
      <c r="F158" s="289" t="n">
        <v>99.6507031406532</v>
      </c>
      <c r="G158" s="289" t="n">
        <v>0.206285639184451</v>
      </c>
      <c r="H158" s="289" t="n">
        <v>96.0300728</v>
      </c>
      <c r="I158" s="289" t="n">
        <v>59.2338737205902</v>
      </c>
      <c r="J158" s="289" t="n">
        <v>0.349296859346805</v>
      </c>
      <c r="K158" s="289" t="n">
        <v>58.8511131505472</v>
      </c>
    </row>
    <row r="159">
      <c r="A159" s="289" t="s">
        <v>108</v>
      </c>
      <c r="B159" s="289" t="s">
        <v>109</v>
      </c>
      <c r="C159" s="289" t="s">
        <v>16</v>
      </c>
      <c r="D159" s="289" t="n">
        <v>551.7722983</v>
      </c>
      <c r="E159" s="289" t="n">
        <v>22.8411204868242</v>
      </c>
      <c r="F159" s="289" t="n">
        <v>100</v>
      </c>
      <c r="G159" s="289" t="n">
        <v>0</v>
      </c>
      <c r="H159" s="289"/>
      <c r="I159" s="289"/>
      <c r="J159" s="289"/>
      <c r="K159" s="289"/>
    </row>
    <row r="160">
      <c r="A160" s="289" t="s">
        <v>108</v>
      </c>
      <c r="B160" s="289" t="s">
        <v>109</v>
      </c>
      <c r="C160" s="289" t="s">
        <v>18</v>
      </c>
      <c r="D160" s="289" t="n">
        <v>919.6577569</v>
      </c>
      <c r="E160" s="289" t="n">
        <v>23.245703199714</v>
      </c>
      <c r="F160" s="289" t="n">
        <v>94.8088361524635</v>
      </c>
      <c r="G160" s="289" t="n">
        <v>5.33936377257548</v>
      </c>
      <c r="H160" s="289" t="n">
        <v>50.3549489</v>
      </c>
      <c r="I160" s="289" t="n">
        <v>100</v>
      </c>
      <c r="J160" s="289" t="n">
        <v>5.19116384753648</v>
      </c>
      <c r="K160" s="289" t="n">
        <v>97.5154859180064</v>
      </c>
    </row>
    <row r="161">
      <c r="A161" s="289" t="s">
        <v>108</v>
      </c>
      <c r="B161" s="289" t="s">
        <v>109</v>
      </c>
      <c r="C161" s="289" t="s">
        <v>19</v>
      </c>
      <c r="D161" s="289" t="n">
        <v>95591.9612284</v>
      </c>
      <c r="E161" s="289" t="n">
        <v>1.0234478309556</v>
      </c>
      <c r="F161" s="289" t="n">
        <v>99.0903518166002</v>
      </c>
      <c r="G161" s="289" t="n">
        <v>0.193850536257559</v>
      </c>
      <c r="H161" s="289" t="n">
        <v>877.5330018</v>
      </c>
      <c r="I161" s="289" t="n">
        <v>21.0853497518021</v>
      </c>
      <c r="J161" s="289" t="n">
        <v>0.909648183399811</v>
      </c>
      <c r="K161" s="289" t="n">
        <v>21.1166450811846</v>
      </c>
    </row>
    <row r="162">
      <c r="A162" s="289" t="s">
        <v>110</v>
      </c>
      <c r="B162" s="289" t="s">
        <v>111</v>
      </c>
      <c r="C162" s="289" t="s">
        <v>16</v>
      </c>
      <c r="D162" s="289" t="n">
        <v>1944.4346326</v>
      </c>
      <c r="E162" s="289" t="n">
        <v>16.6938489730953</v>
      </c>
      <c r="F162" s="289" t="n">
        <v>100</v>
      </c>
      <c r="G162" s="289" t="n">
        <v>0</v>
      </c>
      <c r="H162" s="289"/>
      <c r="I162" s="289"/>
      <c r="J162" s="289"/>
      <c r="K162" s="289"/>
    </row>
    <row r="163">
      <c r="A163" s="289" t="s">
        <v>110</v>
      </c>
      <c r="B163" s="289" t="s">
        <v>111</v>
      </c>
      <c r="C163" s="289" t="s">
        <v>18</v>
      </c>
      <c r="D163" s="289" t="n">
        <v>2218.2140114</v>
      </c>
      <c r="E163" s="289" t="n">
        <v>16.3819115703335</v>
      </c>
      <c r="F163" s="289" t="n">
        <v>95.8658572995366</v>
      </c>
      <c r="G163" s="289" t="n">
        <v>4.20991950030804</v>
      </c>
      <c r="H163" s="289" t="n">
        <v>95.6588041</v>
      </c>
      <c r="I163" s="289" t="n">
        <v>100</v>
      </c>
      <c r="J163" s="289" t="n">
        <v>4.13414270046339</v>
      </c>
      <c r="K163" s="289" t="n">
        <v>97.6230312547822</v>
      </c>
    </row>
    <row r="164">
      <c r="A164" s="289" t="s">
        <v>110</v>
      </c>
      <c r="B164" s="289" t="s">
        <v>111</v>
      </c>
      <c r="C164" s="289" t="s">
        <v>19</v>
      </c>
      <c r="D164" s="289" t="n">
        <v>149026.5778912</v>
      </c>
      <c r="E164" s="289" t="n">
        <v>1.11784504497014</v>
      </c>
      <c r="F164" s="289" t="n">
        <v>99.2190021600413</v>
      </c>
      <c r="G164" s="289" t="n">
        <v>0.14154449021476</v>
      </c>
      <c r="H164" s="289" t="n">
        <v>1173.0558955</v>
      </c>
      <c r="I164" s="289" t="n">
        <v>17.9917885482103</v>
      </c>
      <c r="J164" s="289" t="n">
        <v>0.780997839958697</v>
      </c>
      <c r="K164" s="289" t="n">
        <v>17.9819999004133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797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740</v>
      </c>
      <c r="I174" s="5" t="s">
        <v>741</v>
      </c>
      <c r="J174" s="5" t="s">
        <v>742</v>
      </c>
      <c r="K174" s="5" t="s">
        <v>743</v>
      </c>
    </row>
    <row r="175">
      <c r="A175" s="290" t="s">
        <v>74</v>
      </c>
      <c r="B175" s="290" t="s">
        <v>75</v>
      </c>
      <c r="C175" s="290" t="s">
        <v>16</v>
      </c>
      <c r="D175" s="290" t="n">
        <v>192.0463038</v>
      </c>
      <c r="E175" s="290" t="n">
        <v>48.9486158081222</v>
      </c>
      <c r="F175" s="290" t="n">
        <v>100</v>
      </c>
      <c r="G175" s="290" t="n">
        <v>0</v>
      </c>
      <c r="H175" s="290"/>
      <c r="I175" s="290"/>
      <c r="J175" s="290"/>
      <c r="K175" s="290"/>
    </row>
    <row r="176">
      <c r="A176" s="290" t="s">
        <v>74</v>
      </c>
      <c r="B176" s="290" t="s">
        <v>75</v>
      </c>
      <c r="C176" s="290" t="s">
        <v>18</v>
      </c>
      <c r="D176" s="290" t="n">
        <v>133.8309272</v>
      </c>
      <c r="E176" s="290" t="n">
        <v>47.4933484843744</v>
      </c>
      <c r="F176" s="290" t="n">
        <v>100</v>
      </c>
      <c r="G176" s="290" t="n">
        <v>0</v>
      </c>
      <c r="H176" s="290"/>
      <c r="I176" s="290"/>
      <c r="J176" s="290"/>
      <c r="K176" s="290"/>
    </row>
    <row r="177">
      <c r="A177" s="290" t="s">
        <v>74</v>
      </c>
      <c r="B177" s="290" t="s">
        <v>75</v>
      </c>
      <c r="C177" s="290" t="s">
        <v>19</v>
      </c>
      <c r="D177" s="290" t="n">
        <v>99637.2075826</v>
      </c>
      <c r="E177" s="290" t="n">
        <v>0.97241420779735</v>
      </c>
      <c r="F177" s="290" t="n">
        <v>99.8818378900032</v>
      </c>
      <c r="G177" s="290" t="n">
        <v>0.0493945111151272</v>
      </c>
      <c r="H177" s="290" t="n">
        <v>117.8727077</v>
      </c>
      <c r="I177" s="290" t="n">
        <v>41.8200717818375</v>
      </c>
      <c r="J177" s="290" t="n">
        <v>0.11816210999678</v>
      </c>
      <c r="K177" s="290" t="n">
        <v>41.7529320692696</v>
      </c>
    </row>
    <row r="178">
      <c r="A178" s="290" t="s">
        <v>76</v>
      </c>
      <c r="B178" s="290" t="s">
        <v>77</v>
      </c>
      <c r="C178" s="290" t="s">
        <v>16</v>
      </c>
      <c r="D178" s="290" t="n">
        <v>196.5033138</v>
      </c>
      <c r="E178" s="290" t="n">
        <v>40.7422903613199</v>
      </c>
      <c r="F178" s="290" t="n">
        <v>100</v>
      </c>
      <c r="G178" s="290" t="n">
        <v>0</v>
      </c>
      <c r="H178" s="290"/>
      <c r="I178" s="290"/>
      <c r="J178" s="290"/>
      <c r="K178" s="290"/>
    </row>
    <row r="179">
      <c r="A179" s="290" t="s">
        <v>76</v>
      </c>
      <c r="B179" s="290" t="s">
        <v>77</v>
      </c>
      <c r="C179" s="290" t="s">
        <v>18</v>
      </c>
      <c r="D179" s="290" t="n">
        <v>248.3093893</v>
      </c>
      <c r="E179" s="290" t="n">
        <v>40.0819617974076</v>
      </c>
      <c r="F179" s="290" t="n">
        <v>100</v>
      </c>
      <c r="G179" s="290" t="n">
        <v>0</v>
      </c>
      <c r="H179" s="290"/>
      <c r="I179" s="290"/>
      <c r="J179" s="290"/>
      <c r="K179" s="290"/>
    </row>
    <row r="180">
      <c r="A180" s="290" t="s">
        <v>76</v>
      </c>
      <c r="B180" s="290" t="s">
        <v>77</v>
      </c>
      <c r="C180" s="290" t="s">
        <v>19</v>
      </c>
      <c r="D180" s="290" t="n">
        <v>37179.6578425</v>
      </c>
      <c r="E180" s="290" t="n">
        <v>2.55514748179193</v>
      </c>
      <c r="F180" s="290" t="n">
        <v>99.8368337268839</v>
      </c>
      <c r="G180" s="290" t="n">
        <v>0.116470705114843</v>
      </c>
      <c r="H180" s="290" t="n">
        <v>60.7638081</v>
      </c>
      <c r="I180" s="290" t="n">
        <v>71.7824549120883</v>
      </c>
      <c r="J180" s="290" t="n">
        <v>0.163166273116086</v>
      </c>
      <c r="K180" s="290" t="n">
        <v>71.2651346294502</v>
      </c>
    </row>
    <row r="181">
      <c r="A181" s="290" t="s">
        <v>78</v>
      </c>
      <c r="B181" s="290" t="s">
        <v>79</v>
      </c>
      <c r="C181" s="290" t="s">
        <v>16</v>
      </c>
      <c r="D181" s="290" t="n">
        <v>570.2979505</v>
      </c>
      <c r="E181" s="290" t="n">
        <v>29.1281786141538</v>
      </c>
      <c r="F181" s="290" t="n">
        <v>97.4151657868271</v>
      </c>
      <c r="G181" s="290" t="n">
        <v>2.72196701509174</v>
      </c>
      <c r="H181" s="290" t="n">
        <v>15.1324041</v>
      </c>
      <c r="I181" s="290" t="n">
        <v>100</v>
      </c>
      <c r="J181" s="290" t="n">
        <v>2.58483421317286</v>
      </c>
      <c r="K181" s="290" t="n">
        <v>102.583317216292</v>
      </c>
    </row>
    <row r="182">
      <c r="A182" s="290" t="s">
        <v>78</v>
      </c>
      <c r="B182" s="290" t="s">
        <v>79</v>
      </c>
      <c r="C182" s="290" t="s">
        <v>18</v>
      </c>
      <c r="D182" s="290" t="n">
        <v>317.4547843</v>
      </c>
      <c r="E182" s="290" t="n">
        <v>24.3013874596803</v>
      </c>
      <c r="F182" s="290" t="n">
        <v>100</v>
      </c>
      <c r="G182" s="290" t="n">
        <v>0.00000000000000269799598880742</v>
      </c>
      <c r="H182" s="290"/>
      <c r="I182" s="290"/>
      <c r="J182" s="290"/>
      <c r="K182" s="290"/>
    </row>
    <row r="183">
      <c r="A183" s="290" t="s">
        <v>78</v>
      </c>
      <c r="B183" s="290" t="s">
        <v>79</v>
      </c>
      <c r="C183" s="290" t="s">
        <v>19</v>
      </c>
      <c r="D183" s="290" t="n">
        <v>37696.2040939</v>
      </c>
      <c r="E183" s="290" t="n">
        <v>1.39524373339645</v>
      </c>
      <c r="F183" s="290" t="n">
        <v>99.6576230781807</v>
      </c>
      <c r="G183" s="290" t="n">
        <v>0.119130301132288</v>
      </c>
      <c r="H183" s="290" t="n">
        <v>129.5065036</v>
      </c>
      <c r="I183" s="290" t="n">
        <v>34.7197857626632</v>
      </c>
      <c r="J183" s="290" t="n">
        <v>0.342376921819307</v>
      </c>
      <c r="K183" s="290" t="n">
        <v>34.6759430639937</v>
      </c>
    </row>
    <row r="184">
      <c r="A184" s="290" t="s">
        <v>80</v>
      </c>
      <c r="B184" s="290" t="s">
        <v>81</v>
      </c>
      <c r="C184" s="290" t="s">
        <v>16</v>
      </c>
      <c r="D184" s="290" t="n">
        <v>1192.1336301</v>
      </c>
      <c r="E184" s="290" t="n">
        <v>21.5004715545937</v>
      </c>
      <c r="F184" s="290" t="n">
        <v>100</v>
      </c>
      <c r="G184" s="290" t="n">
        <v>0</v>
      </c>
      <c r="H184" s="290"/>
      <c r="I184" s="290"/>
      <c r="J184" s="290"/>
      <c r="K184" s="290"/>
    </row>
    <row r="185">
      <c r="A185" s="290" t="s">
        <v>80</v>
      </c>
      <c r="B185" s="290" t="s">
        <v>81</v>
      </c>
      <c r="C185" s="290" t="s">
        <v>18</v>
      </c>
      <c r="D185" s="290" t="n">
        <v>991.5197042</v>
      </c>
      <c r="E185" s="290" t="n">
        <v>20.897157200053</v>
      </c>
      <c r="F185" s="290" t="n">
        <v>100</v>
      </c>
      <c r="G185" s="290" t="n">
        <v>0</v>
      </c>
      <c r="H185" s="290"/>
      <c r="I185" s="290"/>
      <c r="J185" s="290"/>
      <c r="K185" s="290"/>
    </row>
    <row r="186">
      <c r="A186" s="290" t="s">
        <v>80</v>
      </c>
      <c r="B186" s="290" t="s">
        <v>81</v>
      </c>
      <c r="C186" s="290" t="s">
        <v>19</v>
      </c>
      <c r="D186" s="290" t="n">
        <v>132990.2389673</v>
      </c>
      <c r="E186" s="290" t="n">
        <v>1.05089538200578</v>
      </c>
      <c r="F186" s="290" t="n">
        <v>99.6405457226702</v>
      </c>
      <c r="G186" s="290" t="n">
        <v>0.0937278378739203</v>
      </c>
      <c r="H186" s="290" t="n">
        <v>479.7636333</v>
      </c>
      <c r="I186" s="290" t="n">
        <v>25.9983060744773</v>
      </c>
      <c r="J186" s="290" t="n">
        <v>0.359454277329761</v>
      </c>
      <c r="K186" s="290" t="n">
        <v>25.981309735802</v>
      </c>
    </row>
    <row r="187">
      <c r="A187" s="290" t="s">
        <v>82</v>
      </c>
      <c r="B187" s="290" t="s">
        <v>83</v>
      </c>
      <c r="C187" s="290" t="s">
        <v>16</v>
      </c>
      <c r="D187" s="290" t="n">
        <v>797.6232795</v>
      </c>
      <c r="E187" s="290" t="n">
        <v>25.8060955667804</v>
      </c>
      <c r="F187" s="290" t="n">
        <v>100</v>
      </c>
      <c r="G187" s="290" t="n">
        <v>0</v>
      </c>
      <c r="H187" s="290"/>
      <c r="I187" s="290"/>
      <c r="J187" s="290"/>
      <c r="K187" s="290"/>
    </row>
    <row r="188">
      <c r="A188" s="290" t="s">
        <v>82</v>
      </c>
      <c r="B188" s="290" t="s">
        <v>83</v>
      </c>
      <c r="C188" s="290" t="s">
        <v>18</v>
      </c>
      <c r="D188" s="290" t="n">
        <v>986.879147</v>
      </c>
      <c r="E188" s="290" t="n">
        <v>21.827631847124</v>
      </c>
      <c r="F188" s="290" t="n">
        <v>98.3406176887714</v>
      </c>
      <c r="G188" s="290" t="n">
        <v>1.70138778567283</v>
      </c>
      <c r="H188" s="290" t="n">
        <v>16.6524254</v>
      </c>
      <c r="I188" s="290" t="n">
        <v>100</v>
      </c>
      <c r="J188" s="290" t="n">
        <v>1.65938231122862</v>
      </c>
      <c r="K188" s="290" t="n">
        <v>100.830004417316</v>
      </c>
    </row>
    <row r="189">
      <c r="A189" s="290" t="s">
        <v>82</v>
      </c>
      <c r="B189" s="290" t="s">
        <v>83</v>
      </c>
      <c r="C189" s="290" t="s">
        <v>19</v>
      </c>
      <c r="D189" s="290" t="n">
        <v>98300.7789403</v>
      </c>
      <c r="E189" s="290" t="n">
        <v>1.10292800512195</v>
      </c>
      <c r="F189" s="290" t="n">
        <v>99.4844715263065</v>
      </c>
      <c r="G189" s="290" t="n">
        <v>0.147484057081924</v>
      </c>
      <c r="H189" s="290" t="n">
        <v>509.3945794</v>
      </c>
      <c r="I189" s="290" t="n">
        <v>28.5036972714374</v>
      </c>
      <c r="J189" s="290" t="n">
        <v>0.515528473693492</v>
      </c>
      <c r="K189" s="290" t="n">
        <v>28.4608401398877</v>
      </c>
    </row>
    <row r="190">
      <c r="A190" s="290" t="s">
        <v>84</v>
      </c>
      <c r="B190" s="290" t="s">
        <v>85</v>
      </c>
      <c r="C190" s="290" t="s">
        <v>16</v>
      </c>
      <c r="D190" s="290" t="n">
        <v>451.3715401</v>
      </c>
      <c r="E190" s="290" t="n">
        <v>33.4186298793542</v>
      </c>
      <c r="F190" s="290" t="n">
        <v>100</v>
      </c>
      <c r="G190" s="290" t="n">
        <v>0</v>
      </c>
      <c r="H190" s="290"/>
      <c r="I190" s="290"/>
      <c r="J190" s="290"/>
      <c r="K190" s="290"/>
    </row>
    <row r="191">
      <c r="A191" s="290" t="s">
        <v>84</v>
      </c>
      <c r="B191" s="290" t="s">
        <v>85</v>
      </c>
      <c r="C191" s="290" t="s">
        <v>18</v>
      </c>
      <c r="D191" s="290" t="n">
        <v>383.4614914</v>
      </c>
      <c r="E191" s="290" t="n">
        <v>38.2967601085023</v>
      </c>
      <c r="F191" s="290" t="n">
        <v>100</v>
      </c>
      <c r="G191" s="290" t="n">
        <v>0</v>
      </c>
      <c r="H191" s="290"/>
      <c r="I191" s="290"/>
      <c r="J191" s="290"/>
      <c r="K191" s="290"/>
    </row>
    <row r="192">
      <c r="A192" s="290" t="s">
        <v>84</v>
      </c>
      <c r="B192" s="290" t="s">
        <v>85</v>
      </c>
      <c r="C192" s="290" t="s">
        <v>19</v>
      </c>
      <c r="D192" s="290" t="n">
        <v>69247.6846513</v>
      </c>
      <c r="E192" s="290" t="n">
        <v>1.20903580461828</v>
      </c>
      <c r="F192" s="290" t="n">
        <v>99.4980552319698</v>
      </c>
      <c r="G192" s="290" t="n">
        <v>0.216763366088171</v>
      </c>
      <c r="H192" s="290" t="n">
        <v>349.338617</v>
      </c>
      <c r="I192" s="290" t="n">
        <v>43.0264656401826</v>
      </c>
      <c r="J192" s="290" t="n">
        <v>0.50194476803021</v>
      </c>
      <c r="K192" s="290" t="n">
        <v>42.9679413851574</v>
      </c>
    </row>
    <row r="193">
      <c r="A193" s="290" t="s">
        <v>86</v>
      </c>
      <c r="B193" s="290" t="s">
        <v>87</v>
      </c>
      <c r="C193" s="290" t="s">
        <v>16</v>
      </c>
      <c r="D193" s="290" t="n">
        <v>1789.1838706</v>
      </c>
      <c r="E193" s="290" t="n">
        <v>23.0809203550419</v>
      </c>
      <c r="F193" s="290" t="n">
        <v>100</v>
      </c>
      <c r="G193" s="290" t="n">
        <v>0</v>
      </c>
      <c r="H193" s="290"/>
      <c r="I193" s="290"/>
      <c r="J193" s="290"/>
      <c r="K193" s="290"/>
    </row>
    <row r="194">
      <c r="A194" s="290" t="s">
        <v>86</v>
      </c>
      <c r="B194" s="290" t="s">
        <v>87</v>
      </c>
      <c r="C194" s="290" t="s">
        <v>18</v>
      </c>
      <c r="D194" s="290" t="n">
        <v>2450.3583173</v>
      </c>
      <c r="E194" s="290" t="n">
        <v>18.5437014233144</v>
      </c>
      <c r="F194" s="290" t="n">
        <v>100</v>
      </c>
      <c r="G194" s="290" t="n">
        <v>0.0000000000000020587644281938</v>
      </c>
      <c r="H194" s="290"/>
      <c r="I194" s="290"/>
      <c r="J194" s="290"/>
      <c r="K194" s="290"/>
    </row>
    <row r="195">
      <c r="A195" s="290" t="s">
        <v>86</v>
      </c>
      <c r="B195" s="290" t="s">
        <v>87</v>
      </c>
      <c r="C195" s="290" t="s">
        <v>19</v>
      </c>
      <c r="D195" s="290" t="n">
        <v>182577.8105302</v>
      </c>
      <c r="E195" s="290" t="n">
        <v>1.17472308711663</v>
      </c>
      <c r="F195" s="290" t="n">
        <v>99.6056096011731</v>
      </c>
      <c r="G195" s="290" t="n">
        <v>0.137529397277823</v>
      </c>
      <c r="H195" s="290" t="n">
        <v>722.9204841</v>
      </c>
      <c r="I195" s="290" t="n">
        <v>34.8042387663518</v>
      </c>
      <c r="J195" s="290" t="n">
        <v>0.394390398826943</v>
      </c>
      <c r="K195" s="290" t="n">
        <v>34.7338563379947</v>
      </c>
    </row>
    <row r="196">
      <c r="A196" s="290" t="s">
        <v>88</v>
      </c>
      <c r="B196" s="290" t="s">
        <v>89</v>
      </c>
      <c r="C196" s="290" t="s">
        <v>16</v>
      </c>
      <c r="D196" s="290" t="n">
        <v>1893.3694846</v>
      </c>
      <c r="E196" s="290" t="n">
        <v>16.3019421547623</v>
      </c>
      <c r="F196" s="290" t="n">
        <v>100</v>
      </c>
      <c r="G196" s="290" t="n">
        <v>0</v>
      </c>
      <c r="H196" s="290"/>
      <c r="I196" s="290"/>
      <c r="J196" s="290"/>
      <c r="K196" s="290"/>
    </row>
    <row r="197">
      <c r="A197" s="290" t="s">
        <v>88</v>
      </c>
      <c r="B197" s="290" t="s">
        <v>89</v>
      </c>
      <c r="C197" s="290" t="s">
        <v>18</v>
      </c>
      <c r="D197" s="290" t="n">
        <v>4074.8191618</v>
      </c>
      <c r="E197" s="290" t="n">
        <v>11.2174124606748</v>
      </c>
      <c r="F197" s="290" t="n">
        <v>100</v>
      </c>
      <c r="G197" s="290" t="n">
        <v>0</v>
      </c>
      <c r="H197" s="290"/>
      <c r="I197" s="290"/>
      <c r="J197" s="290"/>
      <c r="K197" s="290"/>
    </row>
    <row r="198">
      <c r="A198" s="290" t="s">
        <v>88</v>
      </c>
      <c r="B198" s="290" t="s">
        <v>89</v>
      </c>
      <c r="C198" s="290" t="s">
        <v>19</v>
      </c>
      <c r="D198" s="290" t="n">
        <v>357382.839039</v>
      </c>
      <c r="E198" s="290" t="n">
        <v>0.638674262338694</v>
      </c>
      <c r="F198" s="290" t="n">
        <v>99.5174761657857</v>
      </c>
      <c r="G198" s="290" t="n">
        <v>0.0832541586226369</v>
      </c>
      <c r="H198" s="290" t="n">
        <v>1732.8186407</v>
      </c>
      <c r="I198" s="290" t="n">
        <v>17.2832535894312</v>
      </c>
      <c r="J198" s="290" t="n">
        <v>0.482523834214303</v>
      </c>
      <c r="K198" s="290" t="n">
        <v>17.1706414459749</v>
      </c>
    </row>
    <row r="199">
      <c r="A199" s="290" t="s">
        <v>90</v>
      </c>
      <c r="B199" s="290" t="s">
        <v>91</v>
      </c>
      <c r="C199" s="290" t="s">
        <v>16</v>
      </c>
      <c r="D199" s="290" t="n">
        <v>415.4230233</v>
      </c>
      <c r="E199" s="290" t="n">
        <v>33.9255409810816</v>
      </c>
      <c r="F199" s="290" t="n">
        <v>100</v>
      </c>
      <c r="G199" s="290" t="n">
        <v>0</v>
      </c>
      <c r="H199" s="290"/>
      <c r="I199" s="290"/>
      <c r="J199" s="290"/>
      <c r="K199" s="290"/>
    </row>
    <row r="200">
      <c r="A200" s="290" t="s">
        <v>90</v>
      </c>
      <c r="B200" s="290" t="s">
        <v>91</v>
      </c>
      <c r="C200" s="290" t="s">
        <v>18</v>
      </c>
      <c r="D200" s="290" t="n">
        <v>885.6567954</v>
      </c>
      <c r="E200" s="290" t="n">
        <v>22.6088301320188</v>
      </c>
      <c r="F200" s="290" t="n">
        <v>98.4833820753076</v>
      </c>
      <c r="G200" s="290" t="n">
        <v>1.48016184502312</v>
      </c>
      <c r="H200" s="290" t="n">
        <v>13.6388794</v>
      </c>
      <c r="I200" s="290" t="n">
        <v>99.9999999999998</v>
      </c>
      <c r="J200" s="290" t="n">
        <v>1.51661792469237</v>
      </c>
      <c r="K200" s="290" t="n">
        <v>96.1160633428968</v>
      </c>
    </row>
    <row r="201">
      <c r="A201" s="290" t="s">
        <v>90</v>
      </c>
      <c r="B201" s="290" t="s">
        <v>91</v>
      </c>
      <c r="C201" s="290" t="s">
        <v>19</v>
      </c>
      <c r="D201" s="290" t="n">
        <v>145322.6537046</v>
      </c>
      <c r="E201" s="290" t="n">
        <v>0.635691085600957</v>
      </c>
      <c r="F201" s="290" t="n">
        <v>99.9040793808751</v>
      </c>
      <c r="G201" s="290" t="n">
        <v>0.0465916730565357</v>
      </c>
      <c r="H201" s="290" t="n">
        <v>139.5282255</v>
      </c>
      <c r="I201" s="290" t="n">
        <v>48.4910488246396</v>
      </c>
      <c r="J201" s="290" t="n">
        <v>0.095920619124941</v>
      </c>
      <c r="K201" s="290" t="n">
        <v>48.5265654662316</v>
      </c>
    </row>
    <row r="202">
      <c r="A202" s="290" t="s">
        <v>92</v>
      </c>
      <c r="B202" s="290" t="s">
        <v>93</v>
      </c>
      <c r="C202" s="290" t="s">
        <v>16</v>
      </c>
      <c r="D202" s="290" t="n">
        <v>826.2528728</v>
      </c>
      <c r="E202" s="290" t="n">
        <v>23.6765003187134</v>
      </c>
      <c r="F202" s="290" t="n">
        <v>100</v>
      </c>
      <c r="G202" s="290" t="n">
        <v>0</v>
      </c>
      <c r="H202" s="290"/>
      <c r="I202" s="290"/>
      <c r="J202" s="290"/>
      <c r="K202" s="290"/>
    </row>
    <row r="203">
      <c r="A203" s="290" t="s">
        <v>92</v>
      </c>
      <c r="B203" s="290" t="s">
        <v>93</v>
      </c>
      <c r="C203" s="290" t="s">
        <v>18</v>
      </c>
      <c r="D203" s="290" t="n">
        <v>1133.6713329</v>
      </c>
      <c r="E203" s="290" t="n">
        <v>28.5386275228432</v>
      </c>
      <c r="F203" s="290" t="n">
        <v>99.3638064977114</v>
      </c>
      <c r="G203" s="290" t="n">
        <v>0.657893896777056</v>
      </c>
      <c r="H203" s="290" t="n">
        <v>7.2585216</v>
      </c>
      <c r="I203" s="290" t="n">
        <v>100</v>
      </c>
      <c r="J203" s="290" t="n">
        <v>0.636193502288619</v>
      </c>
      <c r="K203" s="290" t="n">
        <v>102.753080030239</v>
      </c>
    </row>
    <row r="204">
      <c r="A204" s="290" t="s">
        <v>92</v>
      </c>
      <c r="B204" s="290" t="s">
        <v>93</v>
      </c>
      <c r="C204" s="290" t="s">
        <v>19</v>
      </c>
      <c r="D204" s="290" t="n">
        <v>246534.1422722</v>
      </c>
      <c r="E204" s="290" t="n">
        <v>0.796431014100532</v>
      </c>
      <c r="F204" s="290" t="n">
        <v>99.7766667318582</v>
      </c>
      <c r="G204" s="290" t="n">
        <v>0.0766101404124676</v>
      </c>
      <c r="H204" s="290" t="n">
        <v>551.8251662</v>
      </c>
      <c r="I204" s="290" t="n">
        <v>34.3451015451078</v>
      </c>
      <c r="J204" s="290" t="n">
        <v>0.223333268141815</v>
      </c>
      <c r="K204" s="290" t="n">
        <v>34.2264478186108</v>
      </c>
    </row>
    <row r="205">
      <c r="A205" s="290" t="s">
        <v>94</v>
      </c>
      <c r="B205" s="290" t="s">
        <v>95</v>
      </c>
      <c r="C205" s="290" t="s">
        <v>16</v>
      </c>
      <c r="D205" s="290" t="n">
        <v>3703.7022967</v>
      </c>
      <c r="E205" s="290" t="n">
        <v>22.0706187573759</v>
      </c>
      <c r="F205" s="290" t="n">
        <v>100</v>
      </c>
      <c r="G205" s="290" t="n">
        <v>0</v>
      </c>
      <c r="H205" s="290"/>
      <c r="I205" s="290"/>
      <c r="J205" s="290"/>
      <c r="K205" s="290"/>
    </row>
    <row r="206">
      <c r="A206" s="290" t="s">
        <v>94</v>
      </c>
      <c r="B206" s="290" t="s">
        <v>95</v>
      </c>
      <c r="C206" s="290" t="s">
        <v>18</v>
      </c>
      <c r="D206" s="290" t="n">
        <v>1940.4325786</v>
      </c>
      <c r="E206" s="290" t="n">
        <v>19.8977552081274</v>
      </c>
      <c r="F206" s="290" t="n">
        <v>100</v>
      </c>
      <c r="G206" s="290" t="n">
        <v>0</v>
      </c>
      <c r="H206" s="290"/>
      <c r="I206" s="290"/>
      <c r="J206" s="290"/>
      <c r="K206" s="290"/>
    </row>
    <row r="207">
      <c r="A207" s="290" t="s">
        <v>94</v>
      </c>
      <c r="B207" s="290" t="s">
        <v>95</v>
      </c>
      <c r="C207" s="290" t="s">
        <v>19</v>
      </c>
      <c r="D207" s="290" t="n">
        <v>288039.3770023</v>
      </c>
      <c r="E207" s="290" t="n">
        <v>0.8390777629016</v>
      </c>
      <c r="F207" s="290" t="n">
        <v>99.6962777348875</v>
      </c>
      <c r="G207" s="290" t="n">
        <v>0.132873731068079</v>
      </c>
      <c r="H207" s="290" t="n">
        <v>877.504898</v>
      </c>
      <c r="I207" s="290" t="n">
        <v>43.6126386065996</v>
      </c>
      <c r="J207" s="290" t="n">
        <v>0.303722265112501</v>
      </c>
      <c r="K207" s="290" t="n">
        <v>43.61555907443</v>
      </c>
    </row>
    <row r="208">
      <c r="A208" s="290" t="s">
        <v>96</v>
      </c>
      <c r="B208" s="290" t="s">
        <v>97</v>
      </c>
      <c r="C208" s="290" t="s">
        <v>16</v>
      </c>
      <c r="D208" s="290" t="n">
        <v>1193.0162076</v>
      </c>
      <c r="E208" s="290" t="n">
        <v>29.8425986965439</v>
      </c>
      <c r="F208" s="290" t="n">
        <v>100</v>
      </c>
      <c r="G208" s="290" t="n">
        <v>0</v>
      </c>
      <c r="H208" s="290"/>
      <c r="I208" s="290"/>
      <c r="J208" s="290"/>
      <c r="K208" s="290"/>
    </row>
    <row r="209">
      <c r="A209" s="290" t="s">
        <v>96</v>
      </c>
      <c r="B209" s="290" t="s">
        <v>97</v>
      </c>
      <c r="C209" s="290" t="s">
        <v>18</v>
      </c>
      <c r="D209" s="290" t="n">
        <v>92.5192002</v>
      </c>
      <c r="E209" s="290" t="n">
        <v>46.7624847793268</v>
      </c>
      <c r="F209" s="290" t="n">
        <v>100</v>
      </c>
      <c r="G209" s="290" t="n">
        <v>0</v>
      </c>
      <c r="H209" s="290"/>
      <c r="I209" s="290"/>
      <c r="J209" s="290"/>
      <c r="K209" s="290"/>
    </row>
    <row r="210">
      <c r="A210" s="290" t="s">
        <v>96</v>
      </c>
      <c r="B210" s="290" t="s">
        <v>97</v>
      </c>
      <c r="C210" s="290" t="s">
        <v>19</v>
      </c>
      <c r="D210" s="290" t="n">
        <v>28302.7276166</v>
      </c>
      <c r="E210" s="290" t="n">
        <v>1.82882032654389</v>
      </c>
      <c r="F210" s="290" t="n">
        <v>99.6915774200073</v>
      </c>
      <c r="G210" s="290" t="n">
        <v>0.152201810587576</v>
      </c>
      <c r="H210" s="290" t="n">
        <v>87.5620639</v>
      </c>
      <c r="I210" s="290" t="n">
        <v>49.4597707331619</v>
      </c>
      <c r="J210" s="290" t="n">
        <v>0.308422579992702</v>
      </c>
      <c r="K210" s="290" t="n">
        <v>49.1962637236729</v>
      </c>
    </row>
    <row r="211">
      <c r="A211" s="290" t="s">
        <v>98</v>
      </c>
      <c r="B211" s="290" t="s">
        <v>99</v>
      </c>
      <c r="C211" s="290" t="s">
        <v>16</v>
      </c>
      <c r="D211" s="290" t="n">
        <v>238.5705234</v>
      </c>
      <c r="E211" s="290" t="n">
        <v>26.4472719494505</v>
      </c>
      <c r="F211" s="290" t="n">
        <v>100</v>
      </c>
      <c r="G211" s="290" t="n">
        <v>0.00000000000000293623702568031</v>
      </c>
      <c r="H211" s="290"/>
      <c r="I211" s="290"/>
      <c r="J211" s="290"/>
      <c r="K211" s="290"/>
    </row>
    <row r="212">
      <c r="A212" s="290" t="s">
        <v>98</v>
      </c>
      <c r="B212" s="290" t="s">
        <v>99</v>
      </c>
      <c r="C212" s="290" t="s">
        <v>18</v>
      </c>
      <c r="D212" s="290" t="n">
        <v>271.7675593</v>
      </c>
      <c r="E212" s="290" t="n">
        <v>25.5704127982054</v>
      </c>
      <c r="F212" s="290" t="n">
        <v>100</v>
      </c>
      <c r="G212" s="290" t="n">
        <v>0.00000000000000283888610377374</v>
      </c>
      <c r="H212" s="290"/>
      <c r="I212" s="290"/>
      <c r="J212" s="290"/>
      <c r="K212" s="290"/>
    </row>
    <row r="213">
      <c r="A213" s="290" t="s">
        <v>98</v>
      </c>
      <c r="B213" s="290" t="s">
        <v>99</v>
      </c>
      <c r="C213" s="290" t="s">
        <v>19</v>
      </c>
      <c r="D213" s="290" t="n">
        <v>52423.6258361</v>
      </c>
      <c r="E213" s="290" t="n">
        <v>1.23138411481464</v>
      </c>
      <c r="F213" s="290" t="n">
        <v>99.8757016708269</v>
      </c>
      <c r="G213" s="290" t="n">
        <v>0.072131557066488</v>
      </c>
      <c r="H213" s="290" t="n">
        <v>65.2427867</v>
      </c>
      <c r="I213" s="290" t="n">
        <v>57.946009012014</v>
      </c>
      <c r="J213" s="290" t="n">
        <v>0.124298329173092</v>
      </c>
      <c r="K213" s="290" t="n">
        <v>57.9588633455607</v>
      </c>
    </row>
    <row r="214">
      <c r="A214" s="290" t="s">
        <v>100</v>
      </c>
      <c r="B214" s="290" t="s">
        <v>101</v>
      </c>
      <c r="C214" s="290" t="s">
        <v>16</v>
      </c>
      <c r="D214" s="290" t="n">
        <v>395.2381507</v>
      </c>
      <c r="E214" s="290" t="n">
        <v>52.4726699360916</v>
      </c>
      <c r="F214" s="290" t="n">
        <v>94.1228644942598</v>
      </c>
      <c r="G214" s="290" t="n">
        <v>4.32231956965879</v>
      </c>
      <c r="H214" s="290" t="n">
        <v>24.6791062</v>
      </c>
      <c r="I214" s="290" t="n">
        <v>100</v>
      </c>
      <c r="J214" s="290" t="n">
        <v>5.87713550574015</v>
      </c>
      <c r="K214" s="290" t="n">
        <v>69.2223445858165</v>
      </c>
    </row>
    <row r="215">
      <c r="A215" s="290" t="s">
        <v>100</v>
      </c>
      <c r="B215" s="290" t="s">
        <v>101</v>
      </c>
      <c r="C215" s="290" t="s">
        <v>18</v>
      </c>
      <c r="D215" s="290" t="n">
        <v>222.116753</v>
      </c>
      <c r="E215" s="290" t="n">
        <v>31.282960835087</v>
      </c>
      <c r="F215" s="290" t="n">
        <v>100</v>
      </c>
      <c r="G215" s="290" t="n">
        <v>0</v>
      </c>
      <c r="H215" s="290"/>
      <c r="I215" s="290"/>
      <c r="J215" s="290"/>
      <c r="K215" s="290"/>
    </row>
    <row r="216">
      <c r="A216" s="290" t="s">
        <v>100</v>
      </c>
      <c r="B216" s="290" t="s">
        <v>101</v>
      </c>
      <c r="C216" s="290" t="s">
        <v>19</v>
      </c>
      <c r="D216" s="290" t="n">
        <v>14753.610823</v>
      </c>
      <c r="E216" s="290" t="n">
        <v>2.81572082033356</v>
      </c>
      <c r="F216" s="290" t="n">
        <v>99.849914887914</v>
      </c>
      <c r="G216" s="290" t="n">
        <v>0.15043062811451</v>
      </c>
      <c r="H216" s="290" t="n">
        <v>22.1762566</v>
      </c>
      <c r="I216" s="290" t="n">
        <v>99.9999999999998</v>
      </c>
      <c r="J216" s="290" t="n">
        <v>0.150085112085957</v>
      </c>
      <c r="K216" s="290" t="n">
        <v>100.079782764641</v>
      </c>
    </row>
    <row r="217">
      <c r="A217" s="290" t="s">
        <v>102</v>
      </c>
      <c r="B217" s="290" t="s">
        <v>103</v>
      </c>
      <c r="C217" s="290" t="s">
        <v>16</v>
      </c>
      <c r="D217" s="290" t="n">
        <v>221.2435587</v>
      </c>
      <c r="E217" s="290" t="n">
        <v>26.2053904639605</v>
      </c>
      <c r="F217" s="290" t="n">
        <v>100</v>
      </c>
      <c r="G217" s="290" t="n">
        <v>0</v>
      </c>
      <c r="H217" s="290"/>
      <c r="I217" s="290"/>
      <c r="J217" s="290"/>
      <c r="K217" s="290"/>
    </row>
    <row r="218">
      <c r="A218" s="290" t="s">
        <v>102</v>
      </c>
      <c r="B218" s="290" t="s">
        <v>103</v>
      </c>
      <c r="C218" s="290" t="s">
        <v>18</v>
      </c>
      <c r="D218" s="290" t="n">
        <v>220.3040154</v>
      </c>
      <c r="E218" s="290" t="n">
        <v>34.4290214194526</v>
      </c>
      <c r="F218" s="290" t="n">
        <v>100</v>
      </c>
      <c r="G218" s="290" t="n">
        <v>0</v>
      </c>
      <c r="H218" s="290"/>
      <c r="I218" s="290"/>
      <c r="J218" s="290"/>
      <c r="K218" s="290"/>
    </row>
    <row r="219">
      <c r="A219" s="290" t="s">
        <v>102</v>
      </c>
      <c r="B219" s="290" t="s">
        <v>103</v>
      </c>
      <c r="C219" s="290" t="s">
        <v>19</v>
      </c>
      <c r="D219" s="290" t="n">
        <v>27541.1183813</v>
      </c>
      <c r="E219" s="290" t="n">
        <v>1.61954127849598</v>
      </c>
      <c r="F219" s="290" t="n">
        <v>99.1540028312717</v>
      </c>
      <c r="G219" s="290" t="n">
        <v>0.31517064637829</v>
      </c>
      <c r="H219" s="290" t="n">
        <v>234.9850486</v>
      </c>
      <c r="I219" s="290" t="n">
        <v>36.923154070914</v>
      </c>
      <c r="J219" s="290" t="n">
        <v>0.845997168728306</v>
      </c>
      <c r="K219" s="290" t="n">
        <v>36.9391675510002</v>
      </c>
    </row>
    <row r="220">
      <c r="A220" s="290" t="s">
        <v>104</v>
      </c>
      <c r="B220" s="290" t="s">
        <v>105</v>
      </c>
      <c r="C220" s="290" t="s">
        <v>16</v>
      </c>
      <c r="D220" s="290" t="n">
        <v>43.1073856</v>
      </c>
      <c r="E220" s="290" t="n">
        <v>72.6935860237529</v>
      </c>
      <c r="F220" s="290" t="n">
        <v>100</v>
      </c>
      <c r="G220" s="290" t="n">
        <v>0</v>
      </c>
      <c r="H220" s="290"/>
      <c r="I220" s="290"/>
      <c r="J220" s="290"/>
      <c r="K220" s="290"/>
    </row>
    <row r="221">
      <c r="A221" s="290" t="s">
        <v>104</v>
      </c>
      <c r="B221" s="290" t="s">
        <v>105</v>
      </c>
      <c r="C221" s="290" t="s">
        <v>18</v>
      </c>
      <c r="D221" s="290" t="n">
        <v>104.727085</v>
      </c>
      <c r="E221" s="290" t="n">
        <v>39.6689208188134</v>
      </c>
      <c r="F221" s="290" t="n">
        <v>100</v>
      </c>
      <c r="G221" s="290" t="n">
        <v>0</v>
      </c>
      <c r="H221" s="290"/>
      <c r="I221" s="290"/>
      <c r="J221" s="290"/>
      <c r="K221" s="290"/>
    </row>
    <row r="222">
      <c r="A222" s="290" t="s">
        <v>104</v>
      </c>
      <c r="B222" s="290" t="s">
        <v>105</v>
      </c>
      <c r="C222" s="290" t="s">
        <v>19</v>
      </c>
      <c r="D222" s="290" t="n">
        <v>27396.365072</v>
      </c>
      <c r="E222" s="290" t="n">
        <v>1.57120391809422</v>
      </c>
      <c r="F222" s="290" t="n">
        <v>99.6507031406532</v>
      </c>
      <c r="G222" s="290" t="n">
        <v>0.206285639184451</v>
      </c>
      <c r="H222" s="290" t="n">
        <v>96.0300728</v>
      </c>
      <c r="I222" s="290" t="n">
        <v>59.2338737205902</v>
      </c>
      <c r="J222" s="290" t="n">
        <v>0.349296859346805</v>
      </c>
      <c r="K222" s="290" t="n">
        <v>58.8511131505472</v>
      </c>
    </row>
    <row r="223">
      <c r="A223" s="290" t="s">
        <v>108</v>
      </c>
      <c r="B223" s="290" t="s">
        <v>109</v>
      </c>
      <c r="C223" s="290" t="s">
        <v>16</v>
      </c>
      <c r="D223" s="290" t="n">
        <v>551.7722983</v>
      </c>
      <c r="E223" s="290" t="n">
        <v>22.8411204868242</v>
      </c>
      <c r="F223" s="290" t="n">
        <v>100</v>
      </c>
      <c r="G223" s="290" t="n">
        <v>0</v>
      </c>
      <c r="H223" s="290"/>
      <c r="I223" s="290"/>
      <c r="J223" s="290"/>
      <c r="K223" s="290"/>
    </row>
    <row r="224">
      <c r="A224" s="290" t="s">
        <v>108</v>
      </c>
      <c r="B224" s="290" t="s">
        <v>109</v>
      </c>
      <c r="C224" s="290" t="s">
        <v>18</v>
      </c>
      <c r="D224" s="290" t="n">
        <v>919.6577569</v>
      </c>
      <c r="E224" s="290" t="n">
        <v>23.245703199714</v>
      </c>
      <c r="F224" s="290" t="n">
        <v>94.8088361524635</v>
      </c>
      <c r="G224" s="290" t="n">
        <v>5.33936377257548</v>
      </c>
      <c r="H224" s="290" t="n">
        <v>50.3549489</v>
      </c>
      <c r="I224" s="290" t="n">
        <v>100</v>
      </c>
      <c r="J224" s="290" t="n">
        <v>5.19116384753648</v>
      </c>
      <c r="K224" s="290" t="n">
        <v>97.5154859180064</v>
      </c>
    </row>
    <row r="225">
      <c r="A225" s="290" t="s">
        <v>108</v>
      </c>
      <c r="B225" s="290" t="s">
        <v>109</v>
      </c>
      <c r="C225" s="290" t="s">
        <v>19</v>
      </c>
      <c r="D225" s="290" t="n">
        <v>95591.9612284</v>
      </c>
      <c r="E225" s="290" t="n">
        <v>1.0234478309556</v>
      </c>
      <c r="F225" s="290" t="n">
        <v>99.0903518166002</v>
      </c>
      <c r="G225" s="290" t="n">
        <v>0.193850536257559</v>
      </c>
      <c r="H225" s="290" t="n">
        <v>877.5330018</v>
      </c>
      <c r="I225" s="290" t="n">
        <v>21.0853497518021</v>
      </c>
      <c r="J225" s="290" t="n">
        <v>0.909648183399811</v>
      </c>
      <c r="K225" s="290" t="n">
        <v>21.1166450811846</v>
      </c>
    </row>
    <row r="226">
      <c r="A226" s="290" t="s">
        <v>110</v>
      </c>
      <c r="B226" s="290" t="s">
        <v>111</v>
      </c>
      <c r="C226" s="290" t="s">
        <v>16</v>
      </c>
      <c r="D226" s="290" t="n">
        <v>1920.4244818</v>
      </c>
      <c r="E226" s="290" t="n">
        <v>16.8950232932239</v>
      </c>
      <c r="F226" s="290" t="n">
        <v>100</v>
      </c>
      <c r="G226" s="290" t="n">
        <v>0</v>
      </c>
      <c r="H226" s="290"/>
      <c r="I226" s="290"/>
      <c r="J226" s="290"/>
      <c r="K226" s="290"/>
    </row>
    <row r="227">
      <c r="A227" s="290" t="s">
        <v>110</v>
      </c>
      <c r="B227" s="290" t="s">
        <v>111</v>
      </c>
      <c r="C227" s="290" t="s">
        <v>18</v>
      </c>
      <c r="D227" s="290" t="n">
        <v>2182.5933222</v>
      </c>
      <c r="E227" s="290" t="n">
        <v>16.6338951427851</v>
      </c>
      <c r="F227" s="290" t="n">
        <v>95.8012195842716</v>
      </c>
      <c r="G227" s="290" t="n">
        <v>4.2777984224958</v>
      </c>
      <c r="H227" s="290" t="n">
        <v>95.6588041</v>
      </c>
      <c r="I227" s="290" t="n">
        <v>100</v>
      </c>
      <c r="J227" s="290" t="n">
        <v>4.19878041572839</v>
      </c>
      <c r="K227" s="290" t="n">
        <v>97.6041291598901</v>
      </c>
    </row>
    <row r="228">
      <c r="A228" s="290" t="s">
        <v>110</v>
      </c>
      <c r="B228" s="290" t="s">
        <v>111</v>
      </c>
      <c r="C228" s="290" t="s">
        <v>19</v>
      </c>
      <c r="D228" s="290" t="n">
        <v>146102.3402223</v>
      </c>
      <c r="E228" s="290" t="n">
        <v>1.13903862507468</v>
      </c>
      <c r="F228" s="290" t="n">
        <v>99.2355066959664</v>
      </c>
      <c r="G228" s="290" t="n">
        <v>0.143900272838944</v>
      </c>
      <c r="H228" s="290" t="n">
        <v>1125.5473421</v>
      </c>
      <c r="I228" s="290" t="n">
        <v>18.6891951496619</v>
      </c>
      <c r="J228" s="290" t="n">
        <v>0.76449330403363</v>
      </c>
      <c r="K228" s="290" t="n">
        <v>18.6790602527399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798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740</v>
      </c>
      <c r="I238" s="5" t="s">
        <v>741</v>
      </c>
      <c r="J238" s="5" t="s">
        <v>742</v>
      </c>
      <c r="K238" s="5" t="s">
        <v>743</v>
      </c>
    </row>
    <row r="239">
      <c r="A239" s="291" t="s">
        <v>94</v>
      </c>
      <c r="B239" s="291" t="s">
        <v>118</v>
      </c>
      <c r="C239" s="291" t="s">
        <v>18</v>
      </c>
      <c r="D239" s="291" t="n">
        <v>58.1703099</v>
      </c>
      <c r="E239" s="291" t="n">
        <v>70.3112611893836</v>
      </c>
      <c r="F239" s="291" t="n">
        <v>100</v>
      </c>
      <c r="G239" s="291" t="n">
        <v>0</v>
      </c>
      <c r="H239" s="291"/>
      <c r="I239" s="291"/>
      <c r="J239" s="291"/>
      <c r="K239" s="291"/>
    </row>
    <row r="240">
      <c r="A240" s="291" t="s">
        <v>94</v>
      </c>
      <c r="B240" s="291" t="s">
        <v>118</v>
      </c>
      <c r="C240" s="291" t="s">
        <v>19</v>
      </c>
      <c r="D240" s="291" t="n">
        <v>25407.3799925</v>
      </c>
      <c r="E240" s="291" t="n">
        <v>1.74741629973407</v>
      </c>
      <c r="F240" s="291" t="n">
        <v>99.8097433815088</v>
      </c>
      <c r="G240" s="291" t="n">
        <v>0.139535615685251</v>
      </c>
      <c r="H240" s="291" t="n">
        <v>48.4313659</v>
      </c>
      <c r="I240" s="291" t="n">
        <v>73.2277682870647</v>
      </c>
      <c r="J240" s="291" t="n">
        <v>0.190256618491237</v>
      </c>
      <c r="K240" s="291" t="n">
        <v>73.2012063736287</v>
      </c>
    </row>
    <row r="241">
      <c r="A241" s="291" t="s">
        <v>98</v>
      </c>
      <c r="B241" s="291" t="s">
        <v>120</v>
      </c>
      <c r="C241" s="291" t="s">
        <v>16</v>
      </c>
      <c r="D241" s="291" t="n">
        <v>158.7221917</v>
      </c>
      <c r="E241" s="291" t="n">
        <v>57.366995213694</v>
      </c>
      <c r="F241" s="291" t="n">
        <v>100</v>
      </c>
      <c r="G241" s="291" t="n">
        <v>0</v>
      </c>
      <c r="H241" s="291"/>
      <c r="I241" s="291"/>
      <c r="J241" s="291"/>
      <c r="K241" s="291"/>
    </row>
    <row r="242">
      <c r="A242" s="291" t="s">
        <v>98</v>
      </c>
      <c r="B242" s="291" t="s">
        <v>120</v>
      </c>
      <c r="C242" s="291" t="s">
        <v>18</v>
      </c>
      <c r="D242" s="291" t="n">
        <v>42.677533</v>
      </c>
      <c r="E242" s="291" t="n">
        <v>100</v>
      </c>
      <c r="F242" s="291" t="n">
        <v>100</v>
      </c>
      <c r="G242" s="291" t="n">
        <v>0</v>
      </c>
      <c r="H242" s="291"/>
      <c r="I242" s="291"/>
      <c r="J242" s="291"/>
      <c r="K242" s="291"/>
    </row>
    <row r="243">
      <c r="A243" s="291" t="s">
        <v>98</v>
      </c>
      <c r="B243" s="291" t="s">
        <v>120</v>
      </c>
      <c r="C243" s="291" t="s">
        <v>19</v>
      </c>
      <c r="D243" s="291" t="n">
        <v>60482.2256898</v>
      </c>
      <c r="E243" s="291" t="n">
        <v>1.336275993313</v>
      </c>
      <c r="F243" s="291" t="n">
        <v>100</v>
      </c>
      <c r="G243" s="291" t="n">
        <v>0</v>
      </c>
      <c r="H243" s="291"/>
      <c r="I243" s="291"/>
      <c r="J243" s="291"/>
      <c r="K243" s="291"/>
    </row>
    <row r="244">
      <c r="A244" s="291" t="s">
        <v>108</v>
      </c>
      <c r="B244" s="291" t="s">
        <v>122</v>
      </c>
      <c r="C244" s="291" t="s">
        <v>16</v>
      </c>
      <c r="D244" s="291" t="n">
        <v>235.9848753</v>
      </c>
      <c r="E244" s="291" t="n">
        <v>40.4564950646054</v>
      </c>
      <c r="F244" s="291" t="n">
        <v>100</v>
      </c>
      <c r="G244" s="291" t="n">
        <v>0</v>
      </c>
      <c r="H244" s="291"/>
      <c r="I244" s="291"/>
      <c r="J244" s="291"/>
      <c r="K244" s="291"/>
    </row>
    <row r="245">
      <c r="A245" s="291" t="s">
        <v>108</v>
      </c>
      <c r="B245" s="291" t="s">
        <v>122</v>
      </c>
      <c r="C245" s="291" t="s">
        <v>18</v>
      </c>
      <c r="D245" s="291" t="n">
        <v>602.1124419</v>
      </c>
      <c r="E245" s="291" t="n">
        <v>28.3270180158309</v>
      </c>
      <c r="F245" s="291" t="n">
        <v>100</v>
      </c>
      <c r="G245" s="291" t="n">
        <v>0</v>
      </c>
      <c r="H245" s="291"/>
      <c r="I245" s="291"/>
      <c r="J245" s="291"/>
      <c r="K245" s="291"/>
    </row>
    <row r="246">
      <c r="A246" s="291" t="s">
        <v>108</v>
      </c>
      <c r="B246" s="291" t="s">
        <v>122</v>
      </c>
      <c r="C246" s="291" t="s">
        <v>19</v>
      </c>
      <c r="D246" s="291" t="n">
        <v>36154.8165044</v>
      </c>
      <c r="E246" s="291" t="n">
        <v>1.03991684574352</v>
      </c>
      <c r="F246" s="291" t="n">
        <v>99.8100678607276</v>
      </c>
      <c r="G246" s="291" t="n">
        <v>0.133798286505172</v>
      </c>
      <c r="H246" s="291" t="n">
        <v>68.8002903</v>
      </c>
      <c r="I246" s="291" t="n">
        <v>70.3322206662613</v>
      </c>
      <c r="J246" s="291" t="n">
        <v>0.189932139272372</v>
      </c>
      <c r="K246" s="291" t="n">
        <v>70.3115128744977</v>
      </c>
    </row>
    <row r="247">
      <c r="A247" s="291" t="s">
        <v>110</v>
      </c>
      <c r="B247" s="291" t="s">
        <v>123</v>
      </c>
      <c r="C247" s="291" t="s">
        <v>16</v>
      </c>
      <c r="D247" s="291" t="n">
        <v>85.569299</v>
      </c>
      <c r="E247" s="291" t="n">
        <v>70.3857098662981</v>
      </c>
      <c r="F247" s="291" t="n">
        <v>100</v>
      </c>
      <c r="G247" s="291" t="n">
        <v>0</v>
      </c>
      <c r="H247" s="291"/>
      <c r="I247" s="291"/>
      <c r="J247" s="291"/>
      <c r="K247" s="291"/>
    </row>
    <row r="248">
      <c r="A248" s="291" t="s">
        <v>110</v>
      </c>
      <c r="B248" s="291" t="s">
        <v>123</v>
      </c>
      <c r="C248" s="291" t="s">
        <v>18</v>
      </c>
      <c r="D248" s="291" t="n">
        <v>273.0368098</v>
      </c>
      <c r="E248" s="291" t="n">
        <v>46.9347141781683</v>
      </c>
      <c r="F248" s="291" t="n">
        <v>100</v>
      </c>
      <c r="G248" s="291" t="n">
        <v>0</v>
      </c>
      <c r="H248" s="291"/>
      <c r="I248" s="291"/>
      <c r="J248" s="291"/>
      <c r="K248" s="291"/>
    </row>
    <row r="249">
      <c r="A249" s="291" t="s">
        <v>110</v>
      </c>
      <c r="B249" s="291" t="s">
        <v>123</v>
      </c>
      <c r="C249" s="291" t="s">
        <v>19</v>
      </c>
      <c r="D249" s="291" t="n">
        <v>41218.1660309</v>
      </c>
      <c r="E249" s="291" t="n">
        <v>1.24463410438905</v>
      </c>
      <c r="F249" s="291" t="n">
        <v>100</v>
      </c>
      <c r="G249" s="291" t="n">
        <v>0</v>
      </c>
      <c r="H249" s="291"/>
      <c r="I249" s="291"/>
      <c r="J249" s="291"/>
      <c r="K249" s="291"/>
    </row>
    <row r="250">
      <c r="A250" s="291" t="s">
        <v>125</v>
      </c>
      <c r="B250" s="291" t="s">
        <v>126</v>
      </c>
      <c r="C250" s="291" t="s">
        <v>16</v>
      </c>
      <c r="D250" s="291" t="n">
        <v>24.6034958</v>
      </c>
      <c r="E250" s="291" t="n">
        <v>74.381030638023</v>
      </c>
      <c r="F250" s="291" t="n">
        <v>100</v>
      </c>
      <c r="G250" s="291" t="n">
        <v>0</v>
      </c>
      <c r="H250" s="291"/>
      <c r="I250" s="291"/>
      <c r="J250" s="291"/>
      <c r="K250" s="291"/>
    </row>
    <row r="251">
      <c r="A251" s="291" t="s">
        <v>125</v>
      </c>
      <c r="B251" s="291" t="s">
        <v>126</v>
      </c>
      <c r="C251" s="291" t="s">
        <v>18</v>
      </c>
      <c r="D251" s="291" t="n">
        <v>24.0452117</v>
      </c>
      <c r="E251" s="291" t="n">
        <v>71.4047692834243</v>
      </c>
      <c r="F251" s="291" t="n">
        <v>100</v>
      </c>
      <c r="G251" s="291" t="n">
        <v>0</v>
      </c>
      <c r="H251" s="291"/>
      <c r="I251" s="291"/>
      <c r="J251" s="291"/>
      <c r="K251" s="291"/>
    </row>
    <row r="252">
      <c r="A252" s="291" t="s">
        <v>125</v>
      </c>
      <c r="B252" s="291" t="s">
        <v>126</v>
      </c>
      <c r="C252" s="291" t="s">
        <v>19</v>
      </c>
      <c r="D252" s="291" t="n">
        <v>11617.3131823</v>
      </c>
      <c r="E252" s="291" t="n">
        <v>1.87818943315422</v>
      </c>
      <c r="F252" s="291" t="n">
        <v>100</v>
      </c>
      <c r="G252" s="291" t="n">
        <v>0</v>
      </c>
      <c r="H252" s="291"/>
      <c r="I252" s="291"/>
      <c r="J252" s="291"/>
      <c r="K252" s="291"/>
    </row>
    <row r="253">
      <c r="A253" s="291" t="s">
        <v>129</v>
      </c>
      <c r="B253" s="291" t="s">
        <v>130</v>
      </c>
      <c r="C253" s="291" t="s">
        <v>16</v>
      </c>
      <c r="D253" s="291" t="n">
        <v>2068.7730637</v>
      </c>
      <c r="E253" s="291" t="n">
        <v>33.6881026479386</v>
      </c>
      <c r="F253" s="291" t="n">
        <v>100</v>
      </c>
      <c r="G253" s="291" t="n">
        <v>0</v>
      </c>
      <c r="H253" s="291"/>
      <c r="I253" s="291"/>
      <c r="J253" s="291"/>
      <c r="K253" s="291"/>
    </row>
    <row r="254">
      <c r="A254" s="291" t="s">
        <v>129</v>
      </c>
      <c r="B254" s="291" t="s">
        <v>130</v>
      </c>
      <c r="C254" s="291" t="s">
        <v>18</v>
      </c>
      <c r="D254" s="291" t="n">
        <v>73.3540294</v>
      </c>
      <c r="E254" s="291" t="n">
        <v>70.9688327735455</v>
      </c>
      <c r="F254" s="291" t="n">
        <v>100</v>
      </c>
      <c r="G254" s="291" t="n">
        <v>0</v>
      </c>
      <c r="H254" s="291"/>
      <c r="I254" s="291"/>
      <c r="J254" s="291"/>
      <c r="K254" s="291"/>
    </row>
    <row r="255">
      <c r="A255" s="291" t="s">
        <v>129</v>
      </c>
      <c r="B255" s="291" t="s">
        <v>130</v>
      </c>
      <c r="C255" s="291" t="s">
        <v>19</v>
      </c>
      <c r="D255" s="291" t="n">
        <v>29139.9248413</v>
      </c>
      <c r="E255" s="291" t="n">
        <v>2.93348622062575</v>
      </c>
      <c r="F255" s="291" t="n">
        <v>100</v>
      </c>
      <c r="G255" s="291" t="n">
        <v>0</v>
      </c>
      <c r="H255" s="291"/>
      <c r="I255" s="291"/>
      <c r="J255" s="291"/>
      <c r="K255" s="291"/>
    </row>
    <row r="256">
      <c r="A256" s="291" t="s">
        <v>133</v>
      </c>
      <c r="B256" s="291" t="s">
        <v>134</v>
      </c>
      <c r="C256" s="291" t="s">
        <v>16</v>
      </c>
      <c r="D256" s="291" t="n">
        <v>99.2706722</v>
      </c>
      <c r="E256" s="291" t="n">
        <v>72.7583362241749</v>
      </c>
      <c r="F256" s="291" t="n">
        <v>100</v>
      </c>
      <c r="G256" s="291" t="n">
        <v>0</v>
      </c>
      <c r="H256" s="291"/>
      <c r="I256" s="291"/>
      <c r="J256" s="291"/>
      <c r="K256" s="291"/>
    </row>
    <row r="257">
      <c r="A257" s="291" t="s">
        <v>133</v>
      </c>
      <c r="B257" s="291" t="s">
        <v>134</v>
      </c>
      <c r="C257" s="291" t="s">
        <v>18</v>
      </c>
      <c r="D257" s="291" t="n">
        <v>241.645397</v>
      </c>
      <c r="E257" s="291" t="n">
        <v>44.8352203687761</v>
      </c>
      <c r="F257" s="291" t="n">
        <v>100</v>
      </c>
      <c r="G257" s="291" t="n">
        <v>0</v>
      </c>
      <c r="H257" s="291"/>
      <c r="I257" s="291"/>
      <c r="J257" s="291"/>
      <c r="K257" s="291"/>
    </row>
    <row r="258">
      <c r="A258" s="291" t="s">
        <v>133</v>
      </c>
      <c r="B258" s="291" t="s">
        <v>134</v>
      </c>
      <c r="C258" s="291" t="s">
        <v>19</v>
      </c>
      <c r="D258" s="291" t="n">
        <v>36739.0730132</v>
      </c>
      <c r="E258" s="291" t="n">
        <v>1.33088319461178</v>
      </c>
      <c r="F258" s="291" t="n">
        <v>99.6761926627902</v>
      </c>
      <c r="G258" s="291" t="n">
        <v>0.189656361477588</v>
      </c>
      <c r="H258" s="291" t="n">
        <v>119.350279</v>
      </c>
      <c r="I258" s="291" t="n">
        <v>58.3142732358882</v>
      </c>
      <c r="J258" s="291" t="n">
        <v>0.323807337209828</v>
      </c>
      <c r="K258" s="291" t="n">
        <v>58.3810860780892</v>
      </c>
    </row>
    <row r="259">
      <c r="A259" s="291" t="s">
        <v>135</v>
      </c>
      <c r="B259" s="291" t="s">
        <v>136</v>
      </c>
      <c r="C259" s="291" t="s">
        <v>16</v>
      </c>
      <c r="D259" s="291" t="n">
        <v>809.5704431</v>
      </c>
      <c r="E259" s="291" t="n">
        <v>43.2667148094118</v>
      </c>
      <c r="F259" s="291" t="n">
        <v>100</v>
      </c>
      <c r="G259" s="291" t="n">
        <v>0</v>
      </c>
      <c r="H259" s="291"/>
      <c r="I259" s="291"/>
      <c r="J259" s="291"/>
      <c r="K259" s="291"/>
    </row>
    <row r="260">
      <c r="A260" s="291" t="s">
        <v>135</v>
      </c>
      <c r="B260" s="291" t="s">
        <v>136</v>
      </c>
      <c r="C260" s="291" t="s">
        <v>18</v>
      </c>
      <c r="D260" s="291" t="n">
        <v>269.6245341</v>
      </c>
      <c r="E260" s="291" t="n">
        <v>50.0182939028394</v>
      </c>
      <c r="F260" s="291" t="n">
        <v>100</v>
      </c>
      <c r="G260" s="291" t="n">
        <v>0</v>
      </c>
      <c r="H260" s="291"/>
      <c r="I260" s="291"/>
      <c r="J260" s="291"/>
      <c r="K260" s="291"/>
    </row>
    <row r="261">
      <c r="A261" s="291" t="s">
        <v>135</v>
      </c>
      <c r="B261" s="291" t="s">
        <v>136</v>
      </c>
      <c r="C261" s="291" t="s">
        <v>19</v>
      </c>
      <c r="D261" s="291" t="n">
        <v>62778.9543977</v>
      </c>
      <c r="E261" s="291" t="n">
        <v>1.26752730501246</v>
      </c>
      <c r="F261" s="291" t="n">
        <v>99.9115855884873</v>
      </c>
      <c r="G261" s="291" t="n">
        <v>0.0885036211755122</v>
      </c>
      <c r="H261" s="291" t="n">
        <v>55.5547615</v>
      </c>
      <c r="I261" s="291" t="n">
        <v>100</v>
      </c>
      <c r="J261" s="291" t="n">
        <v>0.0884144115126996</v>
      </c>
      <c r="K261" s="291" t="n">
        <v>100.012395837732</v>
      </c>
    </row>
    <row r="262">
      <c r="A262" s="291" t="s">
        <v>137</v>
      </c>
      <c r="B262" s="291" t="s">
        <v>138</v>
      </c>
      <c r="C262" s="291" t="s">
        <v>16</v>
      </c>
      <c r="D262" s="291" t="n">
        <v>429.5527184</v>
      </c>
      <c r="E262" s="291" t="n">
        <v>49.5096066320389</v>
      </c>
      <c r="F262" s="291" t="n">
        <v>100</v>
      </c>
      <c r="G262" s="291" t="n">
        <v>0.00000000000000549667052230238</v>
      </c>
      <c r="H262" s="291"/>
      <c r="I262" s="291"/>
      <c r="J262" s="291"/>
      <c r="K262" s="291"/>
    </row>
    <row r="263">
      <c r="A263" s="291" t="s">
        <v>137</v>
      </c>
      <c r="B263" s="291" t="s">
        <v>138</v>
      </c>
      <c r="C263" s="291" t="s">
        <v>18</v>
      </c>
      <c r="D263" s="291" t="n">
        <v>644.5255234</v>
      </c>
      <c r="E263" s="291" t="n">
        <v>44.0739114529167</v>
      </c>
      <c r="F263" s="291" t="n">
        <v>100</v>
      </c>
      <c r="G263" s="291" t="n">
        <v>0</v>
      </c>
      <c r="H263" s="291"/>
      <c r="I263" s="291"/>
      <c r="J263" s="291"/>
      <c r="K263" s="291"/>
    </row>
    <row r="264">
      <c r="A264" s="291" t="s">
        <v>137</v>
      </c>
      <c r="B264" s="291" t="s">
        <v>138</v>
      </c>
      <c r="C264" s="291" t="s">
        <v>19</v>
      </c>
      <c r="D264" s="291" t="n">
        <v>97943.5107754</v>
      </c>
      <c r="E264" s="291" t="n">
        <v>2.02216924743418</v>
      </c>
      <c r="F264" s="291" t="n">
        <v>99.2369044287247</v>
      </c>
      <c r="G264" s="291" t="n">
        <v>0.383624305450035</v>
      </c>
      <c r="H264" s="291" t="n">
        <v>753.1498462</v>
      </c>
      <c r="I264" s="291" t="n">
        <v>49.8632096867623</v>
      </c>
      <c r="J264" s="291" t="n">
        <v>0.763095571275257</v>
      </c>
      <c r="K264" s="291" t="n">
        <v>49.8884936166782</v>
      </c>
    </row>
    <row r="265">
      <c r="A265" s="291" t="s">
        <v>139</v>
      </c>
      <c r="B265" s="291" t="s">
        <v>140</v>
      </c>
      <c r="C265" s="291" t="s">
        <v>16</v>
      </c>
      <c r="D265" s="291" t="n">
        <v>222.0282482</v>
      </c>
      <c r="E265" s="291" t="n">
        <v>52.2445647796124</v>
      </c>
      <c r="F265" s="291" t="n">
        <v>100</v>
      </c>
      <c r="G265" s="291" t="n">
        <v>0</v>
      </c>
      <c r="H265" s="291"/>
      <c r="I265" s="291"/>
      <c r="J265" s="291"/>
      <c r="K265" s="291"/>
    </row>
    <row r="266">
      <c r="A266" s="291" t="s">
        <v>139</v>
      </c>
      <c r="B266" s="291" t="s">
        <v>140</v>
      </c>
      <c r="C266" s="291" t="s">
        <v>18</v>
      </c>
      <c r="D266" s="291" t="n">
        <v>400.2964624</v>
      </c>
      <c r="E266" s="291" t="n">
        <v>64.4080333197379</v>
      </c>
      <c r="F266" s="291" t="n">
        <v>100</v>
      </c>
      <c r="G266" s="291" t="n">
        <v>0</v>
      </c>
      <c r="H266" s="291"/>
      <c r="I266" s="291"/>
      <c r="J266" s="291"/>
      <c r="K266" s="291"/>
    </row>
    <row r="267">
      <c r="A267" s="291" t="s">
        <v>139</v>
      </c>
      <c r="B267" s="291" t="s">
        <v>140</v>
      </c>
      <c r="C267" s="291" t="s">
        <v>19</v>
      </c>
      <c r="D267" s="291" t="n">
        <v>40127.5706501</v>
      </c>
      <c r="E267" s="291" t="n">
        <v>1.40817774207048</v>
      </c>
      <c r="F267" s="291" t="n">
        <v>99.8534542505794</v>
      </c>
      <c r="G267" s="291" t="n">
        <v>0.146825486962603</v>
      </c>
      <c r="H267" s="291" t="n">
        <v>58.8915522</v>
      </c>
      <c r="I267" s="291" t="n">
        <v>100</v>
      </c>
      <c r="J267" s="291" t="n">
        <v>0.146545749420633</v>
      </c>
      <c r="K267" s="291" t="n">
        <v>100.044062029786</v>
      </c>
    </row>
    <row r="268">
      <c r="A268" s="291" t="s">
        <v>141</v>
      </c>
      <c r="B268" s="291" t="s">
        <v>142</v>
      </c>
      <c r="C268" s="291" t="s">
        <v>16</v>
      </c>
      <c r="D268" s="291" t="n">
        <v>96.5286329</v>
      </c>
      <c r="E268" s="291" t="n">
        <v>70.8261331948639</v>
      </c>
      <c r="F268" s="291" t="n">
        <v>100</v>
      </c>
      <c r="G268" s="291" t="n">
        <v>0</v>
      </c>
      <c r="H268" s="291"/>
      <c r="I268" s="291"/>
      <c r="J268" s="291"/>
      <c r="K268" s="291"/>
    </row>
    <row r="269">
      <c r="A269" s="291" t="s">
        <v>141</v>
      </c>
      <c r="B269" s="291" t="s">
        <v>142</v>
      </c>
      <c r="C269" s="291" t="s">
        <v>18</v>
      </c>
      <c r="D269" s="291" t="n">
        <v>187.390677</v>
      </c>
      <c r="E269" s="291" t="n">
        <v>58.045646786707</v>
      </c>
      <c r="F269" s="291" t="n">
        <v>100</v>
      </c>
      <c r="G269" s="291" t="n">
        <v>0</v>
      </c>
      <c r="H269" s="291"/>
      <c r="I269" s="291"/>
      <c r="J269" s="291"/>
      <c r="K269" s="291"/>
    </row>
    <row r="270">
      <c r="A270" s="291" t="s">
        <v>141</v>
      </c>
      <c r="B270" s="291" t="s">
        <v>142</v>
      </c>
      <c r="C270" s="291" t="s">
        <v>19</v>
      </c>
      <c r="D270" s="291" t="n">
        <v>46743.0543553</v>
      </c>
      <c r="E270" s="291" t="n">
        <v>2.09244083480063</v>
      </c>
      <c r="F270" s="291" t="n">
        <v>99.915843556026</v>
      </c>
      <c r="G270" s="291" t="n">
        <v>0.0841728579268374</v>
      </c>
      <c r="H270" s="291" t="n">
        <v>39.3704251</v>
      </c>
      <c r="I270" s="291" t="n">
        <v>99.9999999999998</v>
      </c>
      <c r="J270" s="291" t="n">
        <v>0.0841564439740085</v>
      </c>
      <c r="K270" s="291" t="n">
        <v>99.9353312371298</v>
      </c>
    </row>
    <row r="271">
      <c r="A271" s="291" t="s">
        <v>143</v>
      </c>
      <c r="B271" s="291" t="s">
        <v>144</v>
      </c>
      <c r="C271" s="291" t="s">
        <v>16</v>
      </c>
      <c r="D271" s="291" t="n">
        <v>359.1831261</v>
      </c>
      <c r="E271" s="291" t="n">
        <v>41.504280626092</v>
      </c>
      <c r="F271" s="291" t="n">
        <v>100</v>
      </c>
      <c r="G271" s="291" t="n">
        <v>0</v>
      </c>
      <c r="H271" s="291"/>
      <c r="I271" s="291"/>
      <c r="J271" s="291"/>
      <c r="K271" s="291"/>
    </row>
    <row r="272">
      <c r="A272" s="291" t="s">
        <v>143</v>
      </c>
      <c r="B272" s="291" t="s">
        <v>144</v>
      </c>
      <c r="C272" s="291" t="s">
        <v>18</v>
      </c>
      <c r="D272" s="291" t="n">
        <v>348.3455579</v>
      </c>
      <c r="E272" s="291" t="n">
        <v>34.9352622877528</v>
      </c>
      <c r="F272" s="291" t="n">
        <v>100</v>
      </c>
      <c r="G272" s="291" t="n">
        <v>0</v>
      </c>
      <c r="H272" s="291"/>
      <c r="I272" s="291"/>
      <c r="J272" s="291"/>
      <c r="K272" s="291"/>
    </row>
    <row r="273">
      <c r="A273" s="291" t="s">
        <v>143</v>
      </c>
      <c r="B273" s="291" t="s">
        <v>144</v>
      </c>
      <c r="C273" s="291" t="s">
        <v>19</v>
      </c>
      <c r="D273" s="291" t="n">
        <v>32930.3349009</v>
      </c>
      <c r="E273" s="291" t="n">
        <v>2.21847367079208</v>
      </c>
      <c r="F273" s="291" t="n">
        <v>100</v>
      </c>
      <c r="G273" s="291" t="n">
        <v>0</v>
      </c>
      <c r="H273" s="291"/>
      <c r="I273" s="291"/>
      <c r="J273" s="291"/>
      <c r="K273" s="291"/>
    </row>
    <row r="274">
      <c r="A274" s="291" t="s">
        <v>145</v>
      </c>
      <c r="B274" s="291" t="s">
        <v>146</v>
      </c>
      <c r="C274" s="291" t="s">
        <v>16</v>
      </c>
      <c r="D274" s="291" t="n">
        <v>102.4127677</v>
      </c>
      <c r="E274" s="291" t="n">
        <v>44.2099571648051</v>
      </c>
      <c r="F274" s="291" t="n">
        <v>100</v>
      </c>
      <c r="G274" s="291" t="n">
        <v>0</v>
      </c>
      <c r="H274" s="291"/>
      <c r="I274" s="291"/>
      <c r="J274" s="291"/>
      <c r="K274" s="291"/>
    </row>
    <row r="275">
      <c r="A275" s="291" t="s">
        <v>145</v>
      </c>
      <c r="B275" s="291" t="s">
        <v>146</v>
      </c>
      <c r="C275" s="291" t="s">
        <v>18</v>
      </c>
      <c r="D275" s="291" t="n">
        <v>137.4993421</v>
      </c>
      <c r="E275" s="291" t="n">
        <v>40.2885791845393</v>
      </c>
      <c r="F275" s="291" t="n">
        <v>100</v>
      </c>
      <c r="G275" s="291" t="n">
        <v>0</v>
      </c>
      <c r="H275" s="291"/>
      <c r="I275" s="291"/>
      <c r="J275" s="291"/>
      <c r="K275" s="291"/>
    </row>
    <row r="276">
      <c r="A276" s="291" t="s">
        <v>145</v>
      </c>
      <c r="B276" s="291" t="s">
        <v>146</v>
      </c>
      <c r="C276" s="291" t="s">
        <v>19</v>
      </c>
      <c r="D276" s="291" t="n">
        <v>15390.0923649</v>
      </c>
      <c r="E276" s="291" t="n">
        <v>1.38867548892736</v>
      </c>
      <c r="F276" s="291" t="n">
        <v>99.5603876050939</v>
      </c>
      <c r="G276" s="291" t="n">
        <v>0.257739942487124</v>
      </c>
      <c r="H276" s="291" t="n">
        <v>67.9554944</v>
      </c>
      <c r="I276" s="291" t="n">
        <v>58.7277504893535</v>
      </c>
      <c r="J276" s="291" t="n">
        <v>0.439612394906101</v>
      </c>
      <c r="K276" s="291" t="n">
        <v>58.3711671296566</v>
      </c>
    </row>
    <row r="277">
      <c r="A277" s="291" t="s">
        <v>147</v>
      </c>
      <c r="B277" s="291" t="s">
        <v>148</v>
      </c>
      <c r="C277" s="291" t="s">
        <v>16</v>
      </c>
      <c r="D277" s="291" t="n">
        <v>66.6743085</v>
      </c>
      <c r="E277" s="291" t="n">
        <v>100</v>
      </c>
      <c r="F277" s="291" t="n">
        <v>100</v>
      </c>
      <c r="G277" s="291" t="n">
        <v>0</v>
      </c>
      <c r="H277" s="291"/>
      <c r="I277" s="291"/>
      <c r="J277" s="291"/>
      <c r="K277" s="291"/>
    </row>
    <row r="278">
      <c r="A278" s="291" t="s">
        <v>147</v>
      </c>
      <c r="B278" s="291" t="s">
        <v>148</v>
      </c>
      <c r="C278" s="291" t="s">
        <v>18</v>
      </c>
      <c r="D278" s="291" t="n">
        <v>86.7245434</v>
      </c>
      <c r="E278" s="291" t="n">
        <v>57.3106528929342</v>
      </c>
      <c r="F278" s="291" t="n">
        <v>100</v>
      </c>
      <c r="G278" s="291" t="n">
        <v>0</v>
      </c>
      <c r="H278" s="291"/>
      <c r="I278" s="291"/>
      <c r="J278" s="291"/>
      <c r="K278" s="291"/>
    </row>
    <row r="279">
      <c r="A279" s="291" t="s">
        <v>147</v>
      </c>
      <c r="B279" s="291" t="s">
        <v>148</v>
      </c>
      <c r="C279" s="291" t="s">
        <v>19</v>
      </c>
      <c r="D279" s="291" t="n">
        <v>26565.4109429</v>
      </c>
      <c r="E279" s="291" t="n">
        <v>2.24326732079474</v>
      </c>
      <c r="F279" s="291" t="n">
        <v>99.2937422726061</v>
      </c>
      <c r="G279" s="291" t="n">
        <v>0.315731575928853</v>
      </c>
      <c r="H279" s="291" t="n">
        <v>188.9547753</v>
      </c>
      <c r="I279" s="291" t="n">
        <v>44.2379225728305</v>
      </c>
      <c r="J279" s="291" t="n">
        <v>0.706257727393855</v>
      </c>
      <c r="K279" s="291" t="n">
        <v>44.3891351720678</v>
      </c>
    </row>
    <row r="280">
      <c r="A280" s="291" t="s">
        <v>149</v>
      </c>
      <c r="B280" s="291" t="s">
        <v>150</v>
      </c>
      <c r="C280" s="291" t="s">
        <v>16</v>
      </c>
      <c r="D280" s="291" t="n">
        <v>153.5028916</v>
      </c>
      <c r="E280" s="291" t="n">
        <v>27.9629887510184</v>
      </c>
      <c r="F280" s="291" t="n">
        <v>100</v>
      </c>
      <c r="G280" s="291" t="n">
        <v>0</v>
      </c>
      <c r="H280" s="291"/>
      <c r="I280" s="291"/>
      <c r="J280" s="291"/>
      <c r="K280" s="291"/>
    </row>
    <row r="281">
      <c r="A281" s="291" t="s">
        <v>149</v>
      </c>
      <c r="B281" s="291" t="s">
        <v>150</v>
      </c>
      <c r="C281" s="291" t="s">
        <v>18</v>
      </c>
      <c r="D281" s="291" t="n">
        <v>70.8309943</v>
      </c>
      <c r="E281" s="291" t="n">
        <v>49.8098283125181</v>
      </c>
      <c r="F281" s="291" t="n">
        <v>100</v>
      </c>
      <c r="G281" s="291" t="n">
        <v>0</v>
      </c>
      <c r="H281" s="291"/>
      <c r="I281" s="291"/>
      <c r="J281" s="291"/>
      <c r="K281" s="291"/>
    </row>
    <row r="282">
      <c r="A282" s="291" t="s">
        <v>149</v>
      </c>
      <c r="B282" s="291" t="s">
        <v>150</v>
      </c>
      <c r="C282" s="291" t="s">
        <v>19</v>
      </c>
      <c r="D282" s="291" t="n">
        <v>9118.7193067</v>
      </c>
      <c r="E282" s="291" t="n">
        <v>2.45641863058355</v>
      </c>
      <c r="F282" s="291" t="n">
        <v>99.534526383908</v>
      </c>
      <c r="G282" s="291" t="n">
        <v>0.272061461700577</v>
      </c>
      <c r="H282" s="291" t="n">
        <v>42.6437278</v>
      </c>
      <c r="I282" s="291" t="n">
        <v>58.3990596120164</v>
      </c>
      <c r="J282" s="291" t="n">
        <v>0.465473616091968</v>
      </c>
      <c r="K282" s="291" t="n">
        <v>58.1762484521363</v>
      </c>
    </row>
    <row r="283">
      <c r="A283" s="291" t="s">
        <v>151</v>
      </c>
      <c r="B283" s="291" t="s">
        <v>152</v>
      </c>
      <c r="C283" s="291" t="s">
        <v>16</v>
      </c>
      <c r="D283" s="291" t="n">
        <v>128.417314</v>
      </c>
      <c r="E283" s="291" t="n">
        <v>45.6067436566619</v>
      </c>
      <c r="F283" s="291" t="n">
        <v>100</v>
      </c>
      <c r="G283" s="291" t="n">
        <v>0</v>
      </c>
      <c r="H283" s="291"/>
      <c r="I283" s="291"/>
      <c r="J283" s="291"/>
      <c r="K283" s="291"/>
    </row>
    <row r="284">
      <c r="A284" s="291" t="s">
        <v>151</v>
      </c>
      <c r="B284" s="291" t="s">
        <v>152</v>
      </c>
      <c r="C284" s="291" t="s">
        <v>18</v>
      </c>
      <c r="D284" s="291" t="n">
        <v>328.1097861</v>
      </c>
      <c r="E284" s="291" t="n">
        <v>35.3974909331409</v>
      </c>
      <c r="F284" s="291" t="n">
        <v>100</v>
      </c>
      <c r="G284" s="291" t="n">
        <v>0</v>
      </c>
      <c r="H284" s="291"/>
      <c r="I284" s="291"/>
      <c r="J284" s="291"/>
      <c r="K284" s="291"/>
    </row>
    <row r="285">
      <c r="A285" s="291" t="s">
        <v>151</v>
      </c>
      <c r="B285" s="291" t="s">
        <v>152</v>
      </c>
      <c r="C285" s="291" t="s">
        <v>19</v>
      </c>
      <c r="D285" s="291" t="n">
        <v>17999.0892428</v>
      </c>
      <c r="E285" s="291" t="n">
        <v>2.04581266351565</v>
      </c>
      <c r="F285" s="291" t="n">
        <v>99.736689323033</v>
      </c>
      <c r="G285" s="291" t="n">
        <v>0.186192762318373</v>
      </c>
      <c r="H285" s="291" t="n">
        <v>47.5186454</v>
      </c>
      <c r="I285" s="291" t="n">
        <v>70.2780521940168</v>
      </c>
      <c r="J285" s="291" t="n">
        <v>0.263310676967003</v>
      </c>
      <c r="K285" s="291" t="n">
        <v>70.526003363973</v>
      </c>
    </row>
    <row r="286">
      <c r="A286" s="291" t="s">
        <v>155</v>
      </c>
      <c r="B286" s="291" t="s">
        <v>156</v>
      </c>
      <c r="C286" s="291" t="s">
        <v>16</v>
      </c>
      <c r="D286" s="291" t="n">
        <v>67.7406671</v>
      </c>
      <c r="E286" s="291" t="n">
        <v>57.5336707010585</v>
      </c>
      <c r="F286" s="291" t="n">
        <v>100</v>
      </c>
      <c r="G286" s="291" t="n">
        <v>0</v>
      </c>
      <c r="H286" s="291"/>
      <c r="I286" s="291"/>
      <c r="J286" s="291"/>
      <c r="K286" s="291"/>
    </row>
    <row r="287">
      <c r="A287" s="291" t="s">
        <v>155</v>
      </c>
      <c r="B287" s="291" t="s">
        <v>156</v>
      </c>
      <c r="C287" s="291" t="s">
        <v>18</v>
      </c>
      <c r="D287" s="291" t="n">
        <v>149.4730211</v>
      </c>
      <c r="E287" s="291" t="n">
        <v>44.9202125898782</v>
      </c>
      <c r="F287" s="291" t="n">
        <v>100</v>
      </c>
      <c r="G287" s="291" t="n">
        <v>0.00000000000000498714542883397</v>
      </c>
      <c r="H287" s="291"/>
      <c r="I287" s="291"/>
      <c r="J287" s="291"/>
      <c r="K287" s="291"/>
    </row>
    <row r="288">
      <c r="A288" s="291" t="s">
        <v>155</v>
      </c>
      <c r="B288" s="291" t="s">
        <v>156</v>
      </c>
      <c r="C288" s="291" t="s">
        <v>19</v>
      </c>
      <c r="D288" s="291" t="n">
        <v>18422.3990746</v>
      </c>
      <c r="E288" s="291" t="n">
        <v>2.09374351120881</v>
      </c>
      <c r="F288" s="291" t="n">
        <v>98.9667257414585</v>
      </c>
      <c r="G288" s="291" t="n">
        <v>0.451779022005413</v>
      </c>
      <c r="H288" s="291" t="n">
        <v>192.3413208</v>
      </c>
      <c r="I288" s="291" t="n">
        <v>43.2112537786678</v>
      </c>
      <c r="J288" s="291" t="n">
        <v>1.03327425854153</v>
      </c>
      <c r="K288" s="291" t="n">
        <v>43.2712711044054</v>
      </c>
    </row>
    <row r="289">
      <c r="A289" s="291" t="s">
        <v>157</v>
      </c>
      <c r="B289" s="291" t="s">
        <v>158</v>
      </c>
      <c r="C289" s="291" t="s">
        <v>16</v>
      </c>
      <c r="D289" s="291" t="n">
        <v>110.1952766</v>
      </c>
      <c r="E289" s="291" t="n">
        <v>59.4264348655929</v>
      </c>
      <c r="F289" s="291" t="n">
        <v>100</v>
      </c>
      <c r="G289" s="291" t="n">
        <v>0</v>
      </c>
      <c r="H289" s="291"/>
      <c r="I289" s="291"/>
      <c r="J289" s="291"/>
      <c r="K289" s="291"/>
    </row>
    <row r="290">
      <c r="A290" s="291" t="s">
        <v>157</v>
      </c>
      <c r="B290" s="291" t="s">
        <v>158</v>
      </c>
      <c r="C290" s="291" t="s">
        <v>18</v>
      </c>
      <c r="D290" s="291" t="n">
        <v>151.4850117</v>
      </c>
      <c r="E290" s="291" t="n">
        <v>49.5472028238691</v>
      </c>
      <c r="F290" s="291" t="n">
        <v>75.0520418502301</v>
      </c>
      <c r="G290" s="291" t="n">
        <v>28.1040929145484</v>
      </c>
      <c r="H290" s="291" t="n">
        <v>50.3549489</v>
      </c>
      <c r="I290" s="291" t="n">
        <v>100</v>
      </c>
      <c r="J290" s="291" t="n">
        <v>24.9479581497699</v>
      </c>
      <c r="K290" s="291" t="n">
        <v>84.5467811402794</v>
      </c>
    </row>
    <row r="291">
      <c r="A291" s="291" t="s">
        <v>157</v>
      </c>
      <c r="B291" s="291" t="s">
        <v>158</v>
      </c>
      <c r="C291" s="291" t="s">
        <v>19</v>
      </c>
      <c r="D291" s="291" t="n">
        <v>34143.8444736</v>
      </c>
      <c r="E291" s="291" t="n">
        <v>2.00678747746113</v>
      </c>
      <c r="F291" s="291" t="n">
        <v>99.3183526167831</v>
      </c>
      <c r="G291" s="291" t="n">
        <v>0.320805120332957</v>
      </c>
      <c r="H291" s="291" t="n">
        <v>234.3379811</v>
      </c>
      <c r="I291" s="291" t="n">
        <v>46.571976283217</v>
      </c>
      <c r="J291" s="291" t="n">
        <v>0.681647383216917</v>
      </c>
      <c r="K291" s="291" t="n">
        <v>46.7424020791097</v>
      </c>
    </row>
    <row r="292">
      <c r="A292" s="291" t="s">
        <v>161</v>
      </c>
      <c r="B292" s="291" t="s">
        <v>162</v>
      </c>
      <c r="C292" s="291" t="s">
        <v>16</v>
      </c>
      <c r="D292" s="291" t="n">
        <v>16.4136233</v>
      </c>
      <c r="E292" s="291" t="n">
        <v>100</v>
      </c>
      <c r="F292" s="291" t="n">
        <v>100</v>
      </c>
      <c r="G292" s="291" t="n">
        <v>0</v>
      </c>
      <c r="H292" s="291"/>
      <c r="I292" s="291"/>
      <c r="J292" s="291"/>
      <c r="K292" s="291"/>
    </row>
    <row r="293">
      <c r="A293" s="291" t="s">
        <v>161</v>
      </c>
      <c r="B293" s="291" t="s">
        <v>162</v>
      </c>
      <c r="C293" s="291" t="s">
        <v>18</v>
      </c>
      <c r="D293" s="291" t="n">
        <v>42.2042273</v>
      </c>
      <c r="E293" s="291" t="n">
        <v>70.4063468991068</v>
      </c>
      <c r="F293" s="291" t="n">
        <v>100</v>
      </c>
      <c r="G293" s="291" t="n">
        <v>0</v>
      </c>
      <c r="H293" s="291"/>
      <c r="I293" s="291"/>
      <c r="J293" s="291"/>
      <c r="K293" s="291"/>
    </row>
    <row r="294">
      <c r="A294" s="291" t="s">
        <v>161</v>
      </c>
      <c r="B294" s="291" t="s">
        <v>162</v>
      </c>
      <c r="C294" s="291" t="s">
        <v>19</v>
      </c>
      <c r="D294" s="291" t="n">
        <v>20680.6124057</v>
      </c>
      <c r="E294" s="291" t="n">
        <v>1.89347507556544</v>
      </c>
      <c r="F294" s="291" t="n">
        <v>99.6562351047524</v>
      </c>
      <c r="G294" s="291" t="n">
        <v>0.261392746474556</v>
      </c>
      <c r="H294" s="291" t="n">
        <v>71.3379203</v>
      </c>
      <c r="I294" s="291" t="n">
        <v>76.3190694020031</v>
      </c>
      <c r="J294" s="291" t="n">
        <v>0.343764895247562</v>
      </c>
      <c r="K294" s="291" t="n">
        <v>75.776838640216</v>
      </c>
    </row>
    <row r="295">
      <c r="A295" s="291" t="s">
        <v>163</v>
      </c>
      <c r="B295" s="291" t="s">
        <v>164</v>
      </c>
      <c r="C295" s="291" t="s">
        <v>16</v>
      </c>
      <c r="D295" s="291" t="n">
        <v>348.4317663</v>
      </c>
      <c r="E295" s="291" t="n">
        <v>40.5725502477349</v>
      </c>
      <c r="F295" s="291" t="n">
        <v>100</v>
      </c>
      <c r="G295" s="291" t="n">
        <v>0</v>
      </c>
      <c r="H295" s="291"/>
      <c r="I295" s="291"/>
      <c r="J295" s="291"/>
      <c r="K295" s="291"/>
    </row>
    <row r="296">
      <c r="A296" s="291" t="s">
        <v>163</v>
      </c>
      <c r="B296" s="291" t="s">
        <v>164</v>
      </c>
      <c r="C296" s="291" t="s">
        <v>18</v>
      </c>
      <c r="D296" s="291" t="n">
        <v>324.3706799</v>
      </c>
      <c r="E296" s="291" t="n">
        <v>43.9636194989833</v>
      </c>
      <c r="F296" s="291" t="n">
        <v>100</v>
      </c>
      <c r="G296" s="291" t="n">
        <v>0</v>
      </c>
      <c r="H296" s="291"/>
      <c r="I296" s="291"/>
      <c r="J296" s="291"/>
      <c r="K296" s="291"/>
    </row>
    <row r="297">
      <c r="A297" s="291" t="s">
        <v>163</v>
      </c>
      <c r="B297" s="291" t="s">
        <v>164</v>
      </c>
      <c r="C297" s="291" t="s">
        <v>19</v>
      </c>
      <c r="D297" s="291" t="n">
        <v>54511.612005</v>
      </c>
      <c r="E297" s="291" t="n">
        <v>1.38662232712321</v>
      </c>
      <c r="F297" s="291" t="n">
        <v>99.4579805391323</v>
      </c>
      <c r="G297" s="291" t="n">
        <v>0.270752651658874</v>
      </c>
      <c r="H297" s="291" t="n">
        <v>297.073743</v>
      </c>
      <c r="I297" s="291" t="n">
        <v>49.7626324401903</v>
      </c>
      <c r="J297" s="291" t="n">
        <v>0.542019460867734</v>
      </c>
      <c r="K297" s="291" t="n">
        <v>49.6818175430383</v>
      </c>
    </row>
    <row r="298">
      <c r="A298" s="291" t="s">
        <v>167</v>
      </c>
      <c r="B298" s="291" t="s">
        <v>168</v>
      </c>
      <c r="C298" s="291" t="s">
        <v>16</v>
      </c>
      <c r="D298" s="291" t="n">
        <v>149.325297</v>
      </c>
      <c r="E298" s="291" t="n">
        <v>49.3549680565752</v>
      </c>
      <c r="F298" s="291" t="n">
        <v>100</v>
      </c>
      <c r="G298" s="291" t="n">
        <v>0</v>
      </c>
      <c r="H298" s="291"/>
      <c r="I298" s="291"/>
      <c r="J298" s="291"/>
      <c r="K298" s="291"/>
    </row>
    <row r="299">
      <c r="A299" s="291" t="s">
        <v>167</v>
      </c>
      <c r="B299" s="291" t="s">
        <v>168</v>
      </c>
      <c r="C299" s="291" t="s">
        <v>18</v>
      </c>
      <c r="D299" s="291" t="n">
        <v>179.0005311</v>
      </c>
      <c r="E299" s="291" t="n">
        <v>51.2938473181738</v>
      </c>
      <c r="F299" s="291" t="n">
        <v>100</v>
      </c>
      <c r="G299" s="291" t="n">
        <v>0</v>
      </c>
      <c r="H299" s="291"/>
      <c r="I299" s="291"/>
      <c r="J299" s="291"/>
      <c r="K299" s="291"/>
    </row>
    <row r="300">
      <c r="A300" s="291" t="s">
        <v>167</v>
      </c>
      <c r="B300" s="291" t="s">
        <v>168</v>
      </c>
      <c r="C300" s="291" t="s">
        <v>19</v>
      </c>
      <c r="D300" s="291" t="n">
        <v>30581.5945474</v>
      </c>
      <c r="E300" s="291" t="n">
        <v>1.44874731846951</v>
      </c>
      <c r="F300" s="291" t="n">
        <v>99.7131985527374</v>
      </c>
      <c r="G300" s="291" t="n">
        <v>0.164386657546212</v>
      </c>
      <c r="H300" s="291" t="n">
        <v>87.9607284</v>
      </c>
      <c r="I300" s="291" t="n">
        <v>57.0924621891299</v>
      </c>
      <c r="J300" s="291" t="n">
        <v>0.286801447262608</v>
      </c>
      <c r="K300" s="291" t="n">
        <v>57.1528476574161</v>
      </c>
    </row>
    <row r="301">
      <c r="A301" s="291" t="s">
        <v>169</v>
      </c>
      <c r="B301" s="291" t="s">
        <v>170</v>
      </c>
      <c r="C301" s="291" t="s">
        <v>16</v>
      </c>
      <c r="D301" s="291" t="n">
        <v>179.6300658</v>
      </c>
      <c r="E301" s="291" t="n">
        <v>45.2056881318815</v>
      </c>
      <c r="F301" s="291" t="n">
        <v>100</v>
      </c>
      <c r="G301" s="291" t="n">
        <v>0</v>
      </c>
      <c r="H301" s="291"/>
      <c r="I301" s="291"/>
      <c r="J301" s="291"/>
      <c r="K301" s="291"/>
    </row>
    <row r="302">
      <c r="A302" s="291" t="s">
        <v>169</v>
      </c>
      <c r="B302" s="291" t="s">
        <v>170</v>
      </c>
      <c r="C302" s="291" t="s">
        <v>18</v>
      </c>
      <c r="D302" s="291" t="n">
        <v>74.5591344</v>
      </c>
      <c r="E302" s="291" t="n">
        <v>70.5605377652807</v>
      </c>
      <c r="F302" s="291" t="n">
        <v>100</v>
      </c>
      <c r="G302" s="291" t="n">
        <v>0</v>
      </c>
      <c r="H302" s="291"/>
      <c r="I302" s="291"/>
      <c r="J302" s="291"/>
      <c r="K302" s="291"/>
    </row>
    <row r="303">
      <c r="A303" s="291" t="s">
        <v>169</v>
      </c>
      <c r="B303" s="291" t="s">
        <v>170</v>
      </c>
      <c r="C303" s="291" t="s">
        <v>19</v>
      </c>
      <c r="D303" s="291" t="n">
        <v>30489.7909074</v>
      </c>
      <c r="E303" s="291" t="n">
        <v>1.69436838235587</v>
      </c>
      <c r="F303" s="291" t="n">
        <v>99.521378076411</v>
      </c>
      <c r="G303" s="291" t="n">
        <v>0.215730516683232</v>
      </c>
      <c r="H303" s="291" t="n">
        <v>146.6326397</v>
      </c>
      <c r="I303" s="291" t="n">
        <v>44.826738570622</v>
      </c>
      <c r="J303" s="291" t="n">
        <v>0.478621923588989</v>
      </c>
      <c r="K303" s="291" t="n">
        <v>44.8575321256875</v>
      </c>
    </row>
    <row r="304">
      <c r="A304" s="291" t="s">
        <v>171</v>
      </c>
      <c r="B304" s="291" t="s">
        <v>172</v>
      </c>
      <c r="C304" s="291" t="s">
        <v>16</v>
      </c>
      <c r="D304" s="291" t="n">
        <v>222.4480383</v>
      </c>
      <c r="E304" s="291" t="n">
        <v>44.9522082687206</v>
      </c>
      <c r="F304" s="291" t="n">
        <v>100</v>
      </c>
      <c r="G304" s="291" t="n">
        <v>0</v>
      </c>
      <c r="H304" s="291"/>
      <c r="I304" s="291"/>
      <c r="J304" s="291"/>
      <c r="K304" s="291"/>
    </row>
    <row r="305">
      <c r="A305" s="291" t="s">
        <v>171</v>
      </c>
      <c r="B305" s="291" t="s">
        <v>172</v>
      </c>
      <c r="C305" s="291" t="s">
        <v>18</v>
      </c>
      <c r="D305" s="291" t="n">
        <v>107.2769833</v>
      </c>
      <c r="E305" s="291" t="n">
        <v>57.8847028050809</v>
      </c>
      <c r="F305" s="291" t="n">
        <v>100</v>
      </c>
      <c r="G305" s="291" t="n">
        <v>0</v>
      </c>
      <c r="H305" s="291"/>
      <c r="I305" s="291"/>
      <c r="J305" s="291"/>
      <c r="K305" s="291"/>
    </row>
    <row r="306">
      <c r="A306" s="291" t="s">
        <v>171</v>
      </c>
      <c r="B306" s="291" t="s">
        <v>172</v>
      </c>
      <c r="C306" s="291" t="s">
        <v>19</v>
      </c>
      <c r="D306" s="291" t="n">
        <v>33409.0034123</v>
      </c>
      <c r="E306" s="291" t="n">
        <v>1.45217420730415</v>
      </c>
      <c r="F306" s="291" t="n">
        <v>99.5316153817905</v>
      </c>
      <c r="G306" s="291" t="n">
        <v>0.232770258571693</v>
      </c>
      <c r="H306" s="291" t="n">
        <v>157.2190228</v>
      </c>
      <c r="I306" s="291" t="n">
        <v>49.6292701893885</v>
      </c>
      <c r="J306" s="291" t="n">
        <v>0.468384618209516</v>
      </c>
      <c r="K306" s="291" t="n">
        <v>49.4636223047664</v>
      </c>
    </row>
    <row r="307">
      <c r="A307" s="291" t="s">
        <v>173</v>
      </c>
      <c r="B307" s="291" t="s">
        <v>174</v>
      </c>
      <c r="C307" s="291" t="s">
        <v>16</v>
      </c>
      <c r="D307" s="291" t="n">
        <v>99.1943333</v>
      </c>
      <c r="E307" s="291" t="n">
        <v>71.5004420166258</v>
      </c>
      <c r="F307" s="291" t="n">
        <v>100</v>
      </c>
      <c r="G307" s="291" t="n">
        <v>0</v>
      </c>
      <c r="H307" s="291"/>
      <c r="I307" s="291"/>
      <c r="J307" s="291"/>
      <c r="K307" s="291"/>
    </row>
    <row r="308">
      <c r="A308" s="291" t="s">
        <v>173</v>
      </c>
      <c r="B308" s="291" t="s">
        <v>174</v>
      </c>
      <c r="C308" s="291" t="s">
        <v>18</v>
      </c>
      <c r="D308" s="291" t="n">
        <v>346.3985635</v>
      </c>
      <c r="E308" s="291" t="n">
        <v>39.9043795136377</v>
      </c>
      <c r="F308" s="291" t="n">
        <v>100</v>
      </c>
      <c r="G308" s="291" t="n">
        <v>0</v>
      </c>
      <c r="H308" s="291"/>
      <c r="I308" s="291"/>
      <c r="J308" s="291"/>
      <c r="K308" s="291"/>
    </row>
    <row r="309">
      <c r="A309" s="291" t="s">
        <v>173</v>
      </c>
      <c r="B309" s="291" t="s">
        <v>174</v>
      </c>
      <c r="C309" s="291" t="s">
        <v>19</v>
      </c>
      <c r="D309" s="291" t="n">
        <v>47393.5336911</v>
      </c>
      <c r="E309" s="291" t="n">
        <v>1.96178450414632</v>
      </c>
      <c r="F309" s="291" t="n">
        <v>99.3853471179214</v>
      </c>
      <c r="G309" s="291" t="n">
        <v>0.272222122565411</v>
      </c>
      <c r="H309" s="291" t="n">
        <v>293.1073133</v>
      </c>
      <c r="I309" s="291" t="n">
        <v>44.2910978766261</v>
      </c>
      <c r="J309" s="291" t="n">
        <v>0.614652882078558</v>
      </c>
      <c r="K309" s="291" t="n">
        <v>44.0165350772452</v>
      </c>
    </row>
    <row r="310">
      <c r="A310" s="291" t="s">
        <v>177</v>
      </c>
      <c r="B310" s="291" t="s">
        <v>178</v>
      </c>
      <c r="C310" s="291" t="s">
        <v>16</v>
      </c>
      <c r="D310" s="291" t="n">
        <v>562.5350721</v>
      </c>
      <c r="E310" s="291" t="n">
        <v>33.0030360380914</v>
      </c>
      <c r="F310" s="291" t="n">
        <v>100</v>
      </c>
      <c r="G310" s="291" t="n">
        <v>0</v>
      </c>
      <c r="H310" s="291"/>
      <c r="I310" s="291"/>
      <c r="J310" s="291"/>
      <c r="K310" s="291"/>
    </row>
    <row r="311">
      <c r="A311" s="291" t="s">
        <v>177</v>
      </c>
      <c r="B311" s="291" t="s">
        <v>178</v>
      </c>
      <c r="C311" s="291" t="s">
        <v>18</v>
      </c>
      <c r="D311" s="291" t="n">
        <v>272.0835925</v>
      </c>
      <c r="E311" s="291" t="n">
        <v>49.6654041054368</v>
      </c>
      <c r="F311" s="291" t="n">
        <v>100</v>
      </c>
      <c r="G311" s="291" t="n">
        <v>0</v>
      </c>
      <c r="H311" s="291"/>
      <c r="I311" s="291"/>
      <c r="J311" s="291"/>
      <c r="K311" s="291"/>
    </row>
    <row r="312">
      <c r="A312" s="291" t="s">
        <v>177</v>
      </c>
      <c r="B312" s="291" t="s">
        <v>178</v>
      </c>
      <c r="C312" s="291" t="s">
        <v>19</v>
      </c>
      <c r="D312" s="291" t="n">
        <v>32042.6443128</v>
      </c>
      <c r="E312" s="291" t="n">
        <v>2.30503696170994</v>
      </c>
      <c r="F312" s="291" t="n">
        <v>99.5679370134376</v>
      </c>
      <c r="G312" s="291" t="n">
        <v>0.213852530078597</v>
      </c>
      <c r="H312" s="291" t="n">
        <v>139.0451687</v>
      </c>
      <c r="I312" s="291" t="n">
        <v>49.1469100606994</v>
      </c>
      <c r="J312" s="291" t="n">
        <v>0.432062986562379</v>
      </c>
      <c r="K312" s="291" t="n">
        <v>49.2818313701025</v>
      </c>
    </row>
    <row r="313">
      <c r="A313" s="291" t="s">
        <v>179</v>
      </c>
      <c r="B313" s="291" t="s">
        <v>180</v>
      </c>
      <c r="C313" s="291" t="s">
        <v>16</v>
      </c>
      <c r="D313" s="291" t="n">
        <v>101.3283557</v>
      </c>
      <c r="E313" s="291" t="n">
        <v>49.4486926858262</v>
      </c>
      <c r="F313" s="291" t="n">
        <v>100</v>
      </c>
      <c r="G313" s="291" t="n">
        <v>0</v>
      </c>
      <c r="H313" s="291"/>
      <c r="I313" s="291"/>
      <c r="J313" s="291"/>
      <c r="K313" s="291"/>
    </row>
    <row r="314">
      <c r="A314" s="291" t="s">
        <v>179</v>
      </c>
      <c r="B314" s="291" t="s">
        <v>180</v>
      </c>
      <c r="C314" s="291" t="s">
        <v>18</v>
      </c>
      <c r="D314" s="291" t="n">
        <v>146.8666683</v>
      </c>
      <c r="E314" s="291" t="n">
        <v>44.7641427924286</v>
      </c>
      <c r="F314" s="291" t="n">
        <v>100</v>
      </c>
      <c r="G314" s="291" t="n">
        <v>0</v>
      </c>
      <c r="H314" s="291"/>
      <c r="I314" s="291"/>
      <c r="J314" s="291"/>
      <c r="K314" s="291"/>
    </row>
    <row r="315">
      <c r="A315" s="291" t="s">
        <v>179</v>
      </c>
      <c r="B315" s="291" t="s">
        <v>180</v>
      </c>
      <c r="C315" s="291" t="s">
        <v>19</v>
      </c>
      <c r="D315" s="291" t="n">
        <v>26061.7564458</v>
      </c>
      <c r="E315" s="291" t="n">
        <v>2.63952180835485</v>
      </c>
      <c r="F315" s="291" t="n">
        <v>99.6794554026592</v>
      </c>
      <c r="G315" s="291" t="n">
        <v>0.182470322764861</v>
      </c>
      <c r="H315" s="291" t="n">
        <v>83.8081949</v>
      </c>
      <c r="I315" s="291" t="n">
        <v>57.3217604804378</v>
      </c>
      <c r="J315" s="291" t="n">
        <v>0.32054459734076</v>
      </c>
      <c r="K315" s="291" t="n">
        <v>56.742626614958</v>
      </c>
    </row>
    <row r="316">
      <c r="A316" s="291" t="s">
        <v>181</v>
      </c>
      <c r="B316" s="291" t="s">
        <v>182</v>
      </c>
      <c r="C316" s="291" t="s">
        <v>16</v>
      </c>
      <c r="D316" s="291" t="n">
        <v>150.8726703</v>
      </c>
      <c r="E316" s="291" t="n">
        <v>33.203679725634</v>
      </c>
      <c r="F316" s="291" t="n">
        <v>100</v>
      </c>
      <c r="G316" s="291" t="n">
        <v>0.00000000000000368634897336783</v>
      </c>
      <c r="H316" s="291"/>
      <c r="I316" s="291"/>
      <c r="J316" s="291"/>
      <c r="K316" s="291"/>
    </row>
    <row r="317">
      <c r="A317" s="291" t="s">
        <v>181</v>
      </c>
      <c r="B317" s="291" t="s">
        <v>182</v>
      </c>
      <c r="C317" s="291" t="s">
        <v>18</v>
      </c>
      <c r="D317" s="291" t="n">
        <v>130.543578</v>
      </c>
      <c r="E317" s="291" t="n">
        <v>30.5630585321384</v>
      </c>
      <c r="F317" s="291" t="n">
        <v>88.6869038456516</v>
      </c>
      <c r="G317" s="291" t="n">
        <v>11.9769698621217</v>
      </c>
      <c r="H317" s="291" t="n">
        <v>16.6524254</v>
      </c>
      <c r="I317" s="291" t="n">
        <v>100</v>
      </c>
      <c r="J317" s="291" t="n">
        <v>11.3130961543484</v>
      </c>
      <c r="K317" s="291" t="n">
        <v>93.8912177561551</v>
      </c>
    </row>
    <row r="318">
      <c r="A318" s="291" t="s">
        <v>181</v>
      </c>
      <c r="B318" s="291" t="s">
        <v>182</v>
      </c>
      <c r="C318" s="291" t="s">
        <v>19</v>
      </c>
      <c r="D318" s="291" t="n">
        <v>6409.4082253</v>
      </c>
      <c r="E318" s="291" t="n">
        <v>2.8448258311089</v>
      </c>
      <c r="F318" s="291" t="n">
        <v>99.1529030215279</v>
      </c>
      <c r="G318" s="291" t="n">
        <v>0.345790031336806</v>
      </c>
      <c r="H318" s="291" t="n">
        <v>54.7577547</v>
      </c>
      <c r="I318" s="291" t="n">
        <v>39.729791827396</v>
      </c>
      <c r="J318" s="291" t="n">
        <v>0.847096978472078</v>
      </c>
      <c r="K318" s="291" t="n">
        <v>40.474805499592</v>
      </c>
    </row>
    <row r="319">
      <c r="A319" s="291" t="s">
        <v>183</v>
      </c>
      <c r="B319" s="291" t="s">
        <v>184</v>
      </c>
      <c r="C319" s="291" t="s">
        <v>16</v>
      </c>
      <c r="D319" s="291" t="n">
        <v>90.6414326</v>
      </c>
      <c r="E319" s="291" t="n">
        <v>53.3049988294443</v>
      </c>
      <c r="F319" s="291" t="n">
        <v>100</v>
      </c>
      <c r="G319" s="291" t="n">
        <v>0</v>
      </c>
      <c r="H319" s="291"/>
      <c r="I319" s="291"/>
      <c r="J319" s="291"/>
      <c r="K319" s="291"/>
    </row>
    <row r="320">
      <c r="A320" s="291" t="s">
        <v>183</v>
      </c>
      <c r="B320" s="291" t="s">
        <v>184</v>
      </c>
      <c r="C320" s="291" t="s">
        <v>18</v>
      </c>
      <c r="D320" s="291" t="n">
        <v>31.6669846</v>
      </c>
      <c r="E320" s="291" t="n">
        <v>71.0978123486646</v>
      </c>
      <c r="F320" s="291" t="n">
        <v>100</v>
      </c>
      <c r="G320" s="291" t="n">
        <v>0</v>
      </c>
      <c r="H320" s="291"/>
      <c r="I320" s="291"/>
      <c r="J320" s="291"/>
      <c r="K320" s="291"/>
    </row>
    <row r="321">
      <c r="A321" s="291" t="s">
        <v>183</v>
      </c>
      <c r="B321" s="291" t="s">
        <v>184</v>
      </c>
      <c r="C321" s="291" t="s">
        <v>19</v>
      </c>
      <c r="D321" s="291" t="n">
        <v>18165.1791977</v>
      </c>
      <c r="E321" s="291" t="n">
        <v>1.70580955328942</v>
      </c>
      <c r="F321" s="291" t="n">
        <v>99.7764887443487</v>
      </c>
      <c r="G321" s="291" t="n">
        <v>0.159995381965109</v>
      </c>
      <c r="H321" s="291" t="n">
        <v>40.6921717</v>
      </c>
      <c r="I321" s="291" t="n">
        <v>71.3983838113449</v>
      </c>
      <c r="J321" s="291" t="n">
        <v>0.223511255651265</v>
      </c>
      <c r="K321" s="291" t="n">
        <v>71.4227003077516</v>
      </c>
    </row>
    <row r="322">
      <c r="A322" s="291" t="s">
        <v>187</v>
      </c>
      <c r="B322" s="291" t="s">
        <v>188</v>
      </c>
      <c r="C322" s="291" t="s">
        <v>16</v>
      </c>
      <c r="D322" s="291" t="n">
        <v>222.5182751</v>
      </c>
      <c r="E322" s="291" t="n">
        <v>34.3165518430097</v>
      </c>
      <c r="F322" s="291" t="n">
        <v>100</v>
      </c>
      <c r="G322" s="291" t="n">
        <v>0</v>
      </c>
      <c r="H322" s="291"/>
      <c r="I322" s="291"/>
      <c r="J322" s="291"/>
      <c r="K322" s="291"/>
    </row>
    <row r="323">
      <c r="A323" s="291" t="s">
        <v>187</v>
      </c>
      <c r="B323" s="291" t="s">
        <v>188</v>
      </c>
      <c r="C323" s="291" t="s">
        <v>18</v>
      </c>
      <c r="D323" s="291" t="n">
        <v>408.3959745</v>
      </c>
      <c r="E323" s="291" t="n">
        <v>39.5377684693467</v>
      </c>
      <c r="F323" s="291" t="n">
        <v>100</v>
      </c>
      <c r="G323" s="291" t="n">
        <v>0</v>
      </c>
      <c r="H323" s="291"/>
      <c r="I323" s="291"/>
      <c r="J323" s="291"/>
      <c r="K323" s="291"/>
    </row>
    <row r="324">
      <c r="A324" s="291" t="s">
        <v>187</v>
      </c>
      <c r="B324" s="291" t="s">
        <v>188</v>
      </c>
      <c r="C324" s="291" t="s">
        <v>19</v>
      </c>
      <c r="D324" s="291" t="n">
        <v>25283.8483143</v>
      </c>
      <c r="E324" s="291" t="n">
        <v>2.00128883325354</v>
      </c>
      <c r="F324" s="291" t="n">
        <v>97.8521312709639</v>
      </c>
      <c r="G324" s="291" t="n">
        <v>0.563133501356251</v>
      </c>
      <c r="H324" s="291" t="n">
        <v>554.9842036</v>
      </c>
      <c r="I324" s="291" t="n">
        <v>25.7144441092471</v>
      </c>
      <c r="J324" s="291" t="n">
        <v>2.14786872903616</v>
      </c>
      <c r="K324" s="291" t="n">
        <v>25.655112229562</v>
      </c>
    </row>
    <row r="325">
      <c r="A325" s="291" t="s">
        <v>189</v>
      </c>
      <c r="B325" s="291" t="s">
        <v>190</v>
      </c>
      <c r="C325" s="291" t="s">
        <v>16</v>
      </c>
      <c r="D325" s="291" t="n">
        <v>447.3997419</v>
      </c>
      <c r="E325" s="291" t="n">
        <v>40.6686059673257</v>
      </c>
      <c r="F325" s="291" t="n">
        <v>100</v>
      </c>
      <c r="G325" s="291" t="n">
        <v>0</v>
      </c>
      <c r="H325" s="291"/>
      <c r="I325" s="291"/>
      <c r="J325" s="291"/>
      <c r="K325" s="291"/>
    </row>
    <row r="326">
      <c r="A326" s="291" t="s">
        <v>189</v>
      </c>
      <c r="B326" s="291" t="s">
        <v>190</v>
      </c>
      <c r="C326" s="291" t="s">
        <v>18</v>
      </c>
      <c r="D326" s="291" t="n">
        <v>369.7942741</v>
      </c>
      <c r="E326" s="291" t="n">
        <v>42.7496534199018</v>
      </c>
      <c r="F326" s="291" t="n">
        <v>100</v>
      </c>
      <c r="G326" s="291" t="n">
        <v>0</v>
      </c>
      <c r="H326" s="291"/>
      <c r="I326" s="291"/>
      <c r="J326" s="291"/>
      <c r="K326" s="291"/>
    </row>
    <row r="327">
      <c r="A327" s="291" t="s">
        <v>189</v>
      </c>
      <c r="B327" s="291" t="s">
        <v>190</v>
      </c>
      <c r="C327" s="291" t="s">
        <v>19</v>
      </c>
      <c r="D327" s="291" t="n">
        <v>41764.2479511</v>
      </c>
      <c r="E327" s="291" t="n">
        <v>1.99949393165063</v>
      </c>
      <c r="F327" s="291" t="n">
        <v>99.4966066107061</v>
      </c>
      <c r="G327" s="291" t="n">
        <v>0.271197898980459</v>
      </c>
      <c r="H327" s="291" t="n">
        <v>211.3021443</v>
      </c>
      <c r="I327" s="291" t="n">
        <v>53.5981741503529</v>
      </c>
      <c r="J327" s="291" t="n">
        <v>0.503393389293917</v>
      </c>
      <c r="K327" s="291" t="n">
        <v>53.6027513320284</v>
      </c>
    </row>
    <row r="328">
      <c r="A328" s="291" t="s">
        <v>191</v>
      </c>
      <c r="B328" s="291" t="s">
        <v>192</v>
      </c>
      <c r="C328" s="291" t="s">
        <v>16</v>
      </c>
      <c r="D328" s="291" t="n">
        <v>103.0652694</v>
      </c>
      <c r="E328" s="291" t="n">
        <v>59.3696116790404</v>
      </c>
      <c r="F328" s="291" t="n">
        <v>100</v>
      </c>
      <c r="G328" s="291" t="n">
        <v>0</v>
      </c>
      <c r="H328" s="291"/>
      <c r="I328" s="291"/>
      <c r="J328" s="291"/>
      <c r="K328" s="291"/>
    </row>
    <row r="329">
      <c r="A329" s="291" t="s">
        <v>191</v>
      </c>
      <c r="B329" s="291" t="s">
        <v>192</v>
      </c>
      <c r="C329" s="291" t="s">
        <v>18</v>
      </c>
      <c r="D329" s="291" t="n">
        <v>223.7401519</v>
      </c>
      <c r="E329" s="291" t="n">
        <v>41.8853861526311</v>
      </c>
      <c r="F329" s="291" t="n">
        <v>100</v>
      </c>
      <c r="G329" s="291" t="n">
        <v>0</v>
      </c>
      <c r="H329" s="291"/>
      <c r="I329" s="291"/>
      <c r="J329" s="291"/>
      <c r="K329" s="291"/>
    </row>
    <row r="330">
      <c r="A330" s="291" t="s">
        <v>191</v>
      </c>
      <c r="B330" s="291" t="s">
        <v>192</v>
      </c>
      <c r="C330" s="291" t="s">
        <v>19</v>
      </c>
      <c r="D330" s="291" t="n">
        <v>31749.3476198</v>
      </c>
      <c r="E330" s="291" t="n">
        <v>1.81570498682346</v>
      </c>
      <c r="F330" s="291" t="n">
        <v>99.7650787013126</v>
      </c>
      <c r="G330" s="291" t="n">
        <v>0.170724064014539</v>
      </c>
      <c r="H330" s="291" t="n">
        <v>74.7616107</v>
      </c>
      <c r="I330" s="291" t="n">
        <v>72.6023179631181</v>
      </c>
      <c r="J330" s="291" t="n">
        <v>0.23492129868744</v>
      </c>
      <c r="K330" s="291" t="n">
        <v>72.5021519027088</v>
      </c>
    </row>
    <row r="331">
      <c r="A331" s="291" t="s">
        <v>193</v>
      </c>
      <c r="B331" s="291" t="s">
        <v>194</v>
      </c>
      <c r="C331" s="291" t="s">
        <v>16</v>
      </c>
      <c r="D331" s="291" t="n">
        <v>102.9397738</v>
      </c>
      <c r="E331" s="291" t="n">
        <v>51.1143762446308</v>
      </c>
      <c r="F331" s="291" t="n">
        <v>100</v>
      </c>
      <c r="G331" s="291" t="n">
        <v>0</v>
      </c>
      <c r="H331" s="291"/>
      <c r="I331" s="291"/>
      <c r="J331" s="291"/>
      <c r="K331" s="291"/>
    </row>
    <row r="332">
      <c r="A332" s="291" t="s">
        <v>193</v>
      </c>
      <c r="B332" s="291" t="s">
        <v>194</v>
      </c>
      <c r="C332" s="291" t="s">
        <v>18</v>
      </c>
      <c r="D332" s="291" t="n">
        <v>59.0908115</v>
      </c>
      <c r="E332" s="291" t="n">
        <v>59.3440874039892</v>
      </c>
      <c r="F332" s="291" t="n">
        <v>100</v>
      </c>
      <c r="G332" s="291" t="n">
        <v>0</v>
      </c>
      <c r="H332" s="291"/>
      <c r="I332" s="291"/>
      <c r="J332" s="291"/>
      <c r="K332" s="291"/>
    </row>
    <row r="333">
      <c r="A333" s="291" t="s">
        <v>193</v>
      </c>
      <c r="B333" s="291" t="s">
        <v>194</v>
      </c>
      <c r="C333" s="291" t="s">
        <v>19</v>
      </c>
      <c r="D333" s="291" t="n">
        <v>14736.0726463</v>
      </c>
      <c r="E333" s="291" t="n">
        <v>2.4431088198427</v>
      </c>
      <c r="F333" s="291" t="n">
        <v>99.6465804629611</v>
      </c>
      <c r="G333" s="291" t="n">
        <v>0.184778718405277</v>
      </c>
      <c r="H333" s="291" t="n">
        <v>52.264874</v>
      </c>
      <c r="I333" s="291" t="n">
        <v>51.9883033936097</v>
      </c>
      <c r="J333" s="291" t="n">
        <v>0.353419537038939</v>
      </c>
      <c r="K333" s="291" t="n">
        <v>52.0983293274633</v>
      </c>
    </row>
    <row r="334">
      <c r="A334" s="291" t="s">
        <v>195</v>
      </c>
      <c r="B334" s="291" t="s">
        <v>196</v>
      </c>
      <c r="C334" s="291" t="s">
        <v>16</v>
      </c>
      <c r="D334" s="291" t="n">
        <v>89.4683969</v>
      </c>
      <c r="E334" s="291" t="n">
        <v>57.0329771077248</v>
      </c>
      <c r="F334" s="291" t="n">
        <v>100</v>
      </c>
      <c r="G334" s="291" t="n">
        <v>0</v>
      </c>
      <c r="H334" s="291"/>
      <c r="I334" s="291"/>
      <c r="J334" s="291"/>
      <c r="K334" s="291"/>
    </row>
    <row r="335">
      <c r="A335" s="291" t="s">
        <v>195</v>
      </c>
      <c r="B335" s="291" t="s">
        <v>196</v>
      </c>
      <c r="C335" s="291" t="s">
        <v>18</v>
      </c>
      <c r="D335" s="291" t="n">
        <v>299.8275509</v>
      </c>
      <c r="E335" s="291" t="n">
        <v>32.5308200529501</v>
      </c>
      <c r="F335" s="291" t="n">
        <v>100</v>
      </c>
      <c r="G335" s="291" t="n">
        <v>0</v>
      </c>
      <c r="H335" s="291"/>
      <c r="I335" s="291"/>
      <c r="J335" s="291"/>
      <c r="K335" s="291"/>
    </row>
    <row r="336">
      <c r="A336" s="291" t="s">
        <v>195</v>
      </c>
      <c r="B336" s="291" t="s">
        <v>196</v>
      </c>
      <c r="C336" s="291" t="s">
        <v>19</v>
      </c>
      <c r="D336" s="291" t="n">
        <v>26685.5319502</v>
      </c>
      <c r="E336" s="291" t="n">
        <v>2.10407478452016</v>
      </c>
      <c r="F336" s="291" t="n">
        <v>99.8520541493916</v>
      </c>
      <c r="G336" s="291" t="n">
        <v>0.105819589433746</v>
      </c>
      <c r="H336" s="291" t="n">
        <v>39.538633</v>
      </c>
      <c r="I336" s="291" t="n">
        <v>71.0263394101761</v>
      </c>
      <c r="J336" s="291" t="n">
        <v>0.147945850608361</v>
      </c>
      <c r="K336" s="291" t="n">
        <v>71.4200724843286</v>
      </c>
    </row>
    <row r="337">
      <c r="A337" s="291" t="s">
        <v>197</v>
      </c>
      <c r="B337" s="291" t="s">
        <v>198</v>
      </c>
      <c r="C337" s="291" t="s">
        <v>16</v>
      </c>
      <c r="D337" s="291" t="n">
        <v>403.4748515</v>
      </c>
      <c r="E337" s="291" t="n">
        <v>31.6816956932998</v>
      </c>
      <c r="F337" s="291" t="n">
        <v>100</v>
      </c>
      <c r="G337" s="291" t="n">
        <v>0</v>
      </c>
      <c r="H337" s="291"/>
      <c r="I337" s="291"/>
      <c r="J337" s="291"/>
      <c r="K337" s="291"/>
    </row>
    <row r="338">
      <c r="A338" s="291" t="s">
        <v>197</v>
      </c>
      <c r="B338" s="291" t="s">
        <v>198</v>
      </c>
      <c r="C338" s="291" t="s">
        <v>18</v>
      </c>
      <c r="D338" s="291" t="n">
        <v>116.298854</v>
      </c>
      <c r="E338" s="291" t="n">
        <v>39.8162697436386</v>
      </c>
      <c r="F338" s="291" t="n">
        <v>100</v>
      </c>
      <c r="G338" s="291" t="n">
        <v>0.00000000000000442049394240736</v>
      </c>
      <c r="H338" s="291"/>
      <c r="I338" s="291"/>
      <c r="J338" s="291"/>
      <c r="K338" s="291"/>
    </row>
    <row r="339">
      <c r="A339" s="291" t="s">
        <v>197</v>
      </c>
      <c r="B339" s="291" t="s">
        <v>198</v>
      </c>
      <c r="C339" s="291" t="s">
        <v>19</v>
      </c>
      <c r="D339" s="291" t="n">
        <v>21493.5017242</v>
      </c>
      <c r="E339" s="291" t="n">
        <v>2.00512216467876</v>
      </c>
      <c r="F339" s="291" t="n">
        <v>98.2473463951007</v>
      </c>
      <c r="G339" s="291" t="n">
        <v>0.537293913049059</v>
      </c>
      <c r="H339" s="291" t="n">
        <v>383.426776</v>
      </c>
      <c r="I339" s="291" t="n">
        <v>30.3428730276327</v>
      </c>
      <c r="J339" s="291" t="n">
        <v>1.75265360489931</v>
      </c>
      <c r="K339" s="291" t="n">
        <v>30.1187302749094</v>
      </c>
    </row>
    <row r="340">
      <c r="A340" s="291" t="s">
        <v>201</v>
      </c>
      <c r="B340" s="291" t="s">
        <v>202</v>
      </c>
      <c r="C340" s="291" t="s">
        <v>16</v>
      </c>
      <c r="D340" s="291" t="n">
        <v>846.9902897</v>
      </c>
      <c r="E340" s="291" t="n">
        <v>29.83307769881</v>
      </c>
      <c r="F340" s="291" t="n">
        <v>100</v>
      </c>
      <c r="G340" s="291" t="n">
        <v>0</v>
      </c>
      <c r="H340" s="291"/>
      <c r="I340" s="291"/>
      <c r="J340" s="291"/>
      <c r="K340" s="291"/>
    </row>
    <row r="341">
      <c r="A341" s="291" t="s">
        <v>201</v>
      </c>
      <c r="B341" s="291" t="s">
        <v>202</v>
      </c>
      <c r="C341" s="291" t="s">
        <v>18</v>
      </c>
      <c r="D341" s="291" t="n">
        <v>844.9967363</v>
      </c>
      <c r="E341" s="291" t="n">
        <v>33.3389169149809</v>
      </c>
      <c r="F341" s="291" t="n">
        <v>89.8306234331727</v>
      </c>
      <c r="G341" s="291" t="n">
        <v>10.8475124603518</v>
      </c>
      <c r="H341" s="291" t="n">
        <v>95.6588041</v>
      </c>
      <c r="I341" s="291" t="n">
        <v>100</v>
      </c>
      <c r="J341" s="291" t="n">
        <v>10.1693765668273</v>
      </c>
      <c r="K341" s="291" t="n">
        <v>95.8208992074454</v>
      </c>
    </row>
    <row r="342">
      <c r="A342" s="291" t="s">
        <v>201</v>
      </c>
      <c r="B342" s="291" t="s">
        <v>202</v>
      </c>
      <c r="C342" s="291" t="s">
        <v>19</v>
      </c>
      <c r="D342" s="291" t="n">
        <v>50964.9018662</v>
      </c>
      <c r="E342" s="291" t="n">
        <v>2.53415592931109</v>
      </c>
      <c r="F342" s="291" t="n">
        <v>99.4937859796054</v>
      </c>
      <c r="G342" s="291" t="n">
        <v>0.254612453279021</v>
      </c>
      <c r="H342" s="291" t="n">
        <v>259.3041125</v>
      </c>
      <c r="I342" s="291" t="n">
        <v>50.0404745607176</v>
      </c>
      <c r="J342" s="291" t="n">
        <v>0.506214020394623</v>
      </c>
      <c r="K342" s="291" t="n">
        <v>50.0427801555896</v>
      </c>
    </row>
    <row r="343">
      <c r="A343" s="291" t="s">
        <v>203</v>
      </c>
      <c r="B343" s="291" t="s">
        <v>204</v>
      </c>
      <c r="C343" s="291" t="s">
        <v>16</v>
      </c>
      <c r="D343" s="291" t="n">
        <v>263.9121058</v>
      </c>
      <c r="E343" s="291" t="n">
        <v>39.1754301774648</v>
      </c>
      <c r="F343" s="291" t="n">
        <v>100</v>
      </c>
      <c r="G343" s="291" t="n">
        <v>0</v>
      </c>
      <c r="H343" s="291"/>
      <c r="I343" s="291"/>
      <c r="J343" s="291"/>
      <c r="K343" s="291"/>
    </row>
    <row r="344">
      <c r="A344" s="291" t="s">
        <v>203</v>
      </c>
      <c r="B344" s="291" t="s">
        <v>204</v>
      </c>
      <c r="C344" s="291" t="s">
        <v>18</v>
      </c>
      <c r="D344" s="291" t="n">
        <v>707.8920908</v>
      </c>
      <c r="E344" s="291" t="n">
        <v>26.4257242817584</v>
      </c>
      <c r="F344" s="291" t="n">
        <v>100</v>
      </c>
      <c r="G344" s="291" t="n">
        <v>0</v>
      </c>
      <c r="H344" s="291"/>
      <c r="I344" s="291"/>
      <c r="J344" s="291"/>
      <c r="K344" s="291"/>
    </row>
    <row r="345">
      <c r="A345" s="291" t="s">
        <v>203</v>
      </c>
      <c r="B345" s="291" t="s">
        <v>204</v>
      </c>
      <c r="C345" s="291" t="s">
        <v>19</v>
      </c>
      <c r="D345" s="291" t="n">
        <v>28758.4410776</v>
      </c>
      <c r="E345" s="291" t="n">
        <v>2.08911280718181</v>
      </c>
      <c r="F345" s="291" t="n">
        <v>98.9208730728296</v>
      </c>
      <c r="G345" s="291" t="n">
        <v>0.338842414869527</v>
      </c>
      <c r="H345" s="291" t="n">
        <v>313.7255787</v>
      </c>
      <c r="I345" s="291" t="n">
        <v>30.982950950686</v>
      </c>
      <c r="J345" s="291" t="n">
        <v>1.07912692717044</v>
      </c>
      <c r="K345" s="291" t="n">
        <v>31.0608387846349</v>
      </c>
    </row>
    <row r="346">
      <c r="A346" s="291" t="s">
        <v>207</v>
      </c>
      <c r="B346" s="291" t="s">
        <v>208</v>
      </c>
      <c r="C346" s="291" t="s">
        <v>16</v>
      </c>
      <c r="D346" s="291" t="n">
        <v>172.8312443</v>
      </c>
      <c r="E346" s="291" t="n">
        <v>43.8172462052901</v>
      </c>
      <c r="F346" s="291" t="n">
        <v>100</v>
      </c>
      <c r="G346" s="291" t="n">
        <v>0</v>
      </c>
      <c r="H346" s="291"/>
      <c r="I346" s="291"/>
      <c r="J346" s="291"/>
      <c r="K346" s="291"/>
    </row>
    <row r="347">
      <c r="A347" s="291" t="s">
        <v>207</v>
      </c>
      <c r="B347" s="291" t="s">
        <v>208</v>
      </c>
      <c r="C347" s="291" t="s">
        <v>18</v>
      </c>
      <c r="D347" s="291" t="n">
        <v>58.2092974</v>
      </c>
      <c r="E347" s="291" t="n">
        <v>70.3634038469061</v>
      </c>
      <c r="F347" s="291" t="n">
        <v>100</v>
      </c>
      <c r="G347" s="291" t="n">
        <v>0</v>
      </c>
      <c r="H347" s="291"/>
      <c r="I347" s="291"/>
      <c r="J347" s="291"/>
      <c r="K347" s="291"/>
    </row>
    <row r="348">
      <c r="A348" s="291" t="s">
        <v>207</v>
      </c>
      <c r="B348" s="291" t="s">
        <v>208</v>
      </c>
      <c r="C348" s="291" t="s">
        <v>19</v>
      </c>
      <c r="D348" s="291" t="n">
        <v>31444.9271855</v>
      </c>
      <c r="E348" s="291" t="n">
        <v>1.05535424822694</v>
      </c>
      <c r="F348" s="291" t="n">
        <v>100</v>
      </c>
      <c r="G348" s="291" t="n">
        <v>0</v>
      </c>
      <c r="H348" s="291"/>
      <c r="I348" s="291"/>
      <c r="J348" s="291"/>
      <c r="K348" s="291"/>
    </row>
    <row r="349">
      <c r="A349" s="291" t="s">
        <v>209</v>
      </c>
      <c r="B349" s="291" t="s">
        <v>210</v>
      </c>
      <c r="C349" s="291" t="s">
        <v>16</v>
      </c>
      <c r="D349" s="291" t="n">
        <v>61.8658051</v>
      </c>
      <c r="E349" s="291" t="n">
        <v>100</v>
      </c>
      <c r="F349" s="291" t="n">
        <v>100</v>
      </c>
      <c r="G349" s="291" t="n">
        <v>0</v>
      </c>
      <c r="H349" s="291"/>
      <c r="I349" s="291"/>
      <c r="J349" s="291"/>
      <c r="K349" s="291"/>
    </row>
    <row r="350">
      <c r="A350" s="291" t="s">
        <v>209</v>
      </c>
      <c r="B350" s="291" t="s">
        <v>210</v>
      </c>
      <c r="C350" s="291" t="s">
        <v>18</v>
      </c>
      <c r="D350" s="291" t="n">
        <v>192.2051899</v>
      </c>
      <c r="E350" s="291" t="n">
        <v>57.0964270691591</v>
      </c>
      <c r="F350" s="291" t="n">
        <v>100</v>
      </c>
      <c r="G350" s="291" t="n">
        <v>0</v>
      </c>
      <c r="H350" s="291"/>
      <c r="I350" s="291"/>
      <c r="J350" s="291"/>
      <c r="K350" s="291"/>
    </row>
    <row r="351">
      <c r="A351" s="291" t="s">
        <v>209</v>
      </c>
      <c r="B351" s="291" t="s">
        <v>210</v>
      </c>
      <c r="C351" s="291" t="s">
        <v>19</v>
      </c>
      <c r="D351" s="291" t="n">
        <v>58717.3663568</v>
      </c>
      <c r="E351" s="291" t="n">
        <v>2.41419024949744</v>
      </c>
      <c r="F351" s="291" t="n">
        <v>99.5740196700106</v>
      </c>
      <c r="G351" s="291" t="n">
        <v>0.253239480659894</v>
      </c>
      <c r="H351" s="291" t="n">
        <v>251.19447</v>
      </c>
      <c r="I351" s="291" t="n">
        <v>59.8686458913838</v>
      </c>
      <c r="J351" s="291" t="n">
        <v>0.425980329989395</v>
      </c>
      <c r="K351" s="291" t="n">
        <v>59.1953929635184</v>
      </c>
    </row>
    <row r="352">
      <c r="A352" s="291" t="s">
        <v>213</v>
      </c>
      <c r="B352" s="291" t="s">
        <v>214</v>
      </c>
      <c r="C352" s="291" t="s">
        <v>16</v>
      </c>
      <c r="D352" s="291" t="n">
        <v>109.3830906</v>
      </c>
      <c r="E352" s="291" t="n">
        <v>70.4843421389537</v>
      </c>
      <c r="F352" s="291" t="n">
        <v>100</v>
      </c>
      <c r="G352" s="291" t="n">
        <v>0</v>
      </c>
      <c r="H352" s="291"/>
      <c r="I352" s="291"/>
      <c r="J352" s="291"/>
      <c r="K352" s="291"/>
    </row>
    <row r="353">
      <c r="A353" s="291" t="s">
        <v>213</v>
      </c>
      <c r="B353" s="291" t="s">
        <v>214</v>
      </c>
      <c r="C353" s="291" t="s">
        <v>18</v>
      </c>
      <c r="D353" s="291" t="n">
        <v>386.4449288</v>
      </c>
      <c r="E353" s="291" t="n">
        <v>41.3019279615066</v>
      </c>
      <c r="F353" s="291" t="n">
        <v>100</v>
      </c>
      <c r="G353" s="291" t="n">
        <v>0</v>
      </c>
      <c r="H353" s="291"/>
      <c r="I353" s="291"/>
      <c r="J353" s="291"/>
      <c r="K353" s="291"/>
    </row>
    <row r="354">
      <c r="A354" s="291" t="s">
        <v>213</v>
      </c>
      <c r="B354" s="291" t="s">
        <v>214</v>
      </c>
      <c r="C354" s="291" t="s">
        <v>19</v>
      </c>
      <c r="D354" s="291" t="n">
        <v>49114.4718396</v>
      </c>
      <c r="E354" s="291" t="n">
        <v>1.45274330072287</v>
      </c>
      <c r="F354" s="291" t="n">
        <v>99.8936104237037</v>
      </c>
      <c r="G354" s="291" t="n">
        <v>0.106580437976121</v>
      </c>
      <c r="H354" s="291" t="n">
        <v>52.3083291</v>
      </c>
      <c r="I354" s="291" t="n">
        <v>100</v>
      </c>
      <c r="J354" s="291" t="n">
        <v>0.106389576296273</v>
      </c>
      <c r="K354" s="291" t="n">
        <v>100.072818415269</v>
      </c>
    </row>
    <row r="355">
      <c r="A355" s="291" t="s">
        <v>215</v>
      </c>
      <c r="B355" s="291" t="s">
        <v>216</v>
      </c>
      <c r="C355" s="291" t="s">
        <v>16</v>
      </c>
      <c r="D355" s="291" t="n">
        <v>72.0172857</v>
      </c>
      <c r="E355" s="291" t="n">
        <v>40.1505674353239</v>
      </c>
      <c r="F355" s="291" t="n">
        <v>100</v>
      </c>
      <c r="G355" s="291" t="n">
        <v>0</v>
      </c>
      <c r="H355" s="291"/>
      <c r="I355" s="291"/>
      <c r="J355" s="291"/>
      <c r="K355" s="291"/>
    </row>
    <row r="356">
      <c r="A356" s="291" t="s">
        <v>215</v>
      </c>
      <c r="B356" s="291" t="s">
        <v>216</v>
      </c>
      <c r="C356" s="291" t="s">
        <v>18</v>
      </c>
      <c r="D356" s="291" t="n">
        <v>151.6352805</v>
      </c>
      <c r="E356" s="291" t="n">
        <v>49.7137557171965</v>
      </c>
      <c r="F356" s="291" t="n">
        <v>91.7477242611596</v>
      </c>
      <c r="G356" s="291" t="n">
        <v>6.76068858067416</v>
      </c>
      <c r="H356" s="291" t="n">
        <v>13.6388794</v>
      </c>
      <c r="I356" s="291" t="n">
        <v>99.9999999999998</v>
      </c>
      <c r="J356" s="291" t="n">
        <v>8.25227573884041</v>
      </c>
      <c r="K356" s="291" t="n">
        <v>75.1644529757829</v>
      </c>
    </row>
    <row r="357">
      <c r="A357" s="291" t="s">
        <v>215</v>
      </c>
      <c r="B357" s="291" t="s">
        <v>216</v>
      </c>
      <c r="C357" s="291" t="s">
        <v>19</v>
      </c>
      <c r="D357" s="291" t="n">
        <v>11292.9880969</v>
      </c>
      <c r="E357" s="291" t="n">
        <v>2.13316003230584</v>
      </c>
      <c r="F357" s="291" t="n">
        <v>99.7640888912948</v>
      </c>
      <c r="G357" s="291" t="n">
        <v>0.169974955526392</v>
      </c>
      <c r="H357" s="291" t="n">
        <v>26.7044121</v>
      </c>
      <c r="I357" s="291" t="n">
        <v>71.7201081986748</v>
      </c>
      <c r="J357" s="291" t="n">
        <v>0.235911108705188</v>
      </c>
      <c r="K357" s="291" t="n">
        <v>71.8804496553832</v>
      </c>
    </row>
    <row r="358">
      <c r="A358" s="291" t="s">
        <v>217</v>
      </c>
      <c r="B358" s="291" t="s">
        <v>218</v>
      </c>
      <c r="C358" s="291" t="s">
        <v>16</v>
      </c>
      <c r="D358" s="291" t="n">
        <v>140.671134</v>
      </c>
      <c r="E358" s="291" t="n">
        <v>74.6561119913068</v>
      </c>
      <c r="F358" s="291" t="n">
        <v>100</v>
      </c>
      <c r="G358" s="291" t="n">
        <v>0</v>
      </c>
      <c r="H358" s="291"/>
      <c r="I358" s="291"/>
      <c r="J358" s="291"/>
      <c r="K358" s="291"/>
    </row>
    <row r="359">
      <c r="A359" s="291" t="s">
        <v>217</v>
      </c>
      <c r="B359" s="291" t="s">
        <v>218</v>
      </c>
      <c r="C359" s="291" t="s">
        <v>18</v>
      </c>
      <c r="D359" s="291" t="n">
        <v>77.7339736</v>
      </c>
      <c r="E359" s="291" t="n">
        <v>70.5319822423953</v>
      </c>
      <c r="F359" s="291" t="n">
        <v>100</v>
      </c>
      <c r="G359" s="291" t="n">
        <v>0</v>
      </c>
      <c r="H359" s="291"/>
      <c r="I359" s="291"/>
      <c r="J359" s="291"/>
      <c r="K359" s="291"/>
    </row>
    <row r="360">
      <c r="A360" s="291" t="s">
        <v>217</v>
      </c>
      <c r="B360" s="291" t="s">
        <v>218</v>
      </c>
      <c r="C360" s="291" t="s">
        <v>19</v>
      </c>
      <c r="D360" s="291" t="n">
        <v>22039.1905402</v>
      </c>
      <c r="E360" s="291" t="n">
        <v>1.63697745324838</v>
      </c>
      <c r="F360" s="291" t="n">
        <v>99.854385493373</v>
      </c>
      <c r="G360" s="291" t="n">
        <v>0.14608363214669</v>
      </c>
      <c r="H360" s="291" t="n">
        <v>32.1390577</v>
      </c>
      <c r="I360" s="291" t="n">
        <v>100</v>
      </c>
      <c r="J360" s="291" t="n">
        <v>0.145614506626995</v>
      </c>
      <c r="K360" s="291" t="n">
        <v>100.1760858622</v>
      </c>
    </row>
    <row r="361">
      <c r="A361" s="291" t="s">
        <v>219</v>
      </c>
      <c r="B361" s="291" t="s">
        <v>220</v>
      </c>
      <c r="C361" s="291" t="s">
        <v>16</v>
      </c>
      <c r="D361" s="291" t="n">
        <v>47.0221973</v>
      </c>
      <c r="E361" s="291" t="n">
        <v>56.590909908645</v>
      </c>
      <c r="F361" s="291" t="n">
        <v>100</v>
      </c>
      <c r="G361" s="291" t="n">
        <v>0</v>
      </c>
      <c r="H361" s="291"/>
      <c r="I361" s="291"/>
      <c r="J361" s="291"/>
      <c r="K361" s="291"/>
    </row>
    <row r="362">
      <c r="A362" s="291" t="s">
        <v>219</v>
      </c>
      <c r="B362" s="291" t="s">
        <v>220</v>
      </c>
      <c r="C362" s="291" t="s">
        <v>18</v>
      </c>
      <c r="D362" s="291" t="n">
        <v>134.3945117</v>
      </c>
      <c r="E362" s="291" t="n">
        <v>28.6981747716761</v>
      </c>
      <c r="F362" s="291" t="n">
        <v>100</v>
      </c>
      <c r="G362" s="291" t="n">
        <v>0.00000000000000318613743962316</v>
      </c>
      <c r="H362" s="291"/>
      <c r="I362" s="291"/>
      <c r="J362" s="291"/>
      <c r="K362" s="291"/>
    </row>
    <row r="363">
      <c r="A363" s="291" t="s">
        <v>219</v>
      </c>
      <c r="B363" s="291" t="s">
        <v>220</v>
      </c>
      <c r="C363" s="291" t="s">
        <v>19</v>
      </c>
      <c r="D363" s="291" t="n">
        <v>9872.9018743</v>
      </c>
      <c r="E363" s="291" t="n">
        <v>1.22610395920344</v>
      </c>
      <c r="F363" s="291" t="n">
        <v>99.6610840384562</v>
      </c>
      <c r="G363" s="291" t="n">
        <v>0.246906402624763</v>
      </c>
      <c r="H363" s="291" t="n">
        <v>33.5746301</v>
      </c>
      <c r="I363" s="291" t="n">
        <v>72.3021080492668</v>
      </c>
      <c r="J363" s="291" t="n">
        <v>0.338915961543821</v>
      </c>
      <c r="K363" s="291" t="n">
        <v>72.6049007238562</v>
      </c>
    </row>
    <row r="364">
      <c r="A364" s="291" t="s">
        <v>221</v>
      </c>
      <c r="B364" s="291" t="s">
        <v>222</v>
      </c>
      <c r="C364" s="291" t="s">
        <v>16</v>
      </c>
      <c r="D364" s="291" t="n">
        <v>281.2050715</v>
      </c>
      <c r="E364" s="291" t="n">
        <v>49.0935308425935</v>
      </c>
      <c r="F364" s="291" t="n">
        <v>100</v>
      </c>
      <c r="G364" s="291" t="n">
        <v>0.00000000000000545047683015925</v>
      </c>
      <c r="H364" s="291"/>
      <c r="I364" s="291"/>
      <c r="J364" s="291"/>
      <c r="K364" s="291"/>
    </row>
    <row r="365">
      <c r="A365" s="291" t="s">
        <v>221</v>
      </c>
      <c r="B365" s="291" t="s">
        <v>222</v>
      </c>
      <c r="C365" s="291" t="s">
        <v>18</v>
      </c>
      <c r="D365" s="291" t="n">
        <v>406.154463</v>
      </c>
      <c r="E365" s="291" t="n">
        <v>35.6886964975823</v>
      </c>
      <c r="F365" s="291" t="n">
        <v>100</v>
      </c>
      <c r="G365" s="291" t="n">
        <v>0</v>
      </c>
      <c r="H365" s="291"/>
      <c r="I365" s="291"/>
      <c r="J365" s="291"/>
      <c r="K365" s="291"/>
    </row>
    <row r="366">
      <c r="A366" s="291" t="s">
        <v>221</v>
      </c>
      <c r="B366" s="291" t="s">
        <v>222</v>
      </c>
      <c r="C366" s="291" t="s">
        <v>19</v>
      </c>
      <c r="D366" s="291" t="n">
        <v>41906.710771</v>
      </c>
      <c r="E366" s="291" t="n">
        <v>1.11504612050705</v>
      </c>
      <c r="F366" s="291" t="n">
        <v>99.8229279710931</v>
      </c>
      <c r="G366" s="291" t="n">
        <v>0.177392530998269</v>
      </c>
      <c r="H366" s="291" t="n">
        <v>74.3366925</v>
      </c>
      <c r="I366" s="291" t="n">
        <v>100</v>
      </c>
      <c r="J366" s="291" t="n">
        <v>0.177072028906928</v>
      </c>
      <c r="K366" s="291" t="n">
        <v>100.003608439804</v>
      </c>
    </row>
    <row r="367">
      <c r="A367" s="291" t="s">
        <v>223</v>
      </c>
      <c r="B367" s="291" t="s">
        <v>224</v>
      </c>
      <c r="C367" s="291" t="s">
        <v>16</v>
      </c>
      <c r="D367" s="291" t="n">
        <v>44.7054507</v>
      </c>
      <c r="E367" s="291" t="n">
        <v>73.1233413980933</v>
      </c>
      <c r="F367" s="291" t="n">
        <v>100</v>
      </c>
      <c r="G367" s="291" t="n">
        <v>0</v>
      </c>
      <c r="H367" s="291"/>
      <c r="I367" s="291"/>
      <c r="J367" s="291"/>
      <c r="K367" s="291"/>
    </row>
    <row r="368">
      <c r="A368" s="291" t="s">
        <v>223</v>
      </c>
      <c r="B368" s="291" t="s">
        <v>224</v>
      </c>
      <c r="C368" s="291" t="s">
        <v>18</v>
      </c>
      <c r="D368" s="291" t="n">
        <v>196.7999657</v>
      </c>
      <c r="E368" s="291" t="n">
        <v>39.5407111356771</v>
      </c>
      <c r="F368" s="291" t="n">
        <v>100</v>
      </c>
      <c r="G368" s="291" t="n">
        <v>0</v>
      </c>
      <c r="H368" s="291"/>
      <c r="I368" s="291"/>
      <c r="J368" s="291"/>
      <c r="K368" s="291"/>
    </row>
    <row r="369">
      <c r="A369" s="291" t="s">
        <v>223</v>
      </c>
      <c r="B369" s="291" t="s">
        <v>224</v>
      </c>
      <c r="C369" s="291" t="s">
        <v>19</v>
      </c>
      <c r="D369" s="291" t="n">
        <v>18755.5825916</v>
      </c>
      <c r="E369" s="291" t="n">
        <v>1.39880451465981</v>
      </c>
      <c r="F369" s="291" t="n">
        <v>98.9501248891815</v>
      </c>
      <c r="G369" s="291" t="n">
        <v>0.338746996232557</v>
      </c>
      <c r="H369" s="291" t="n">
        <v>198.9994391</v>
      </c>
      <c r="I369" s="291" t="n">
        <v>32.1011608710369</v>
      </c>
      <c r="J369" s="291" t="n">
        <v>1.04987511081853</v>
      </c>
      <c r="K369" s="291" t="n">
        <v>31.9267094130022</v>
      </c>
    </row>
    <row r="370">
      <c r="A370" s="291" t="s">
        <v>225</v>
      </c>
      <c r="B370" s="291" t="s">
        <v>226</v>
      </c>
      <c r="C370" s="291" t="s">
        <v>16</v>
      </c>
      <c r="D370" s="291" t="n">
        <v>108.8478171</v>
      </c>
      <c r="E370" s="291" t="n">
        <v>50.7309099793812</v>
      </c>
      <c r="F370" s="291" t="n">
        <v>100</v>
      </c>
      <c r="G370" s="291" t="n">
        <v>0.00000000000000563226243192951</v>
      </c>
      <c r="H370" s="291"/>
      <c r="I370" s="291"/>
      <c r="J370" s="291"/>
      <c r="K370" s="291"/>
    </row>
    <row r="371">
      <c r="A371" s="291" t="s">
        <v>225</v>
      </c>
      <c r="B371" s="291" t="s">
        <v>226</v>
      </c>
      <c r="C371" s="291" t="s">
        <v>18</v>
      </c>
      <c r="D371" s="291" t="n">
        <v>376.4405033</v>
      </c>
      <c r="E371" s="291" t="n">
        <v>29.4225677809434</v>
      </c>
      <c r="F371" s="291" t="n">
        <v>100</v>
      </c>
      <c r="G371" s="291" t="n">
        <v>0</v>
      </c>
      <c r="H371" s="291"/>
      <c r="I371" s="291"/>
      <c r="J371" s="291"/>
      <c r="K371" s="291"/>
    </row>
    <row r="372">
      <c r="A372" s="291" t="s">
        <v>225</v>
      </c>
      <c r="B372" s="291" t="s">
        <v>226</v>
      </c>
      <c r="C372" s="291" t="s">
        <v>19</v>
      </c>
      <c r="D372" s="291" t="n">
        <v>20722.8393149</v>
      </c>
      <c r="E372" s="291" t="n">
        <v>2.47316582771888</v>
      </c>
      <c r="F372" s="291" t="n">
        <v>99.2367116987997</v>
      </c>
      <c r="G372" s="291" t="n">
        <v>0.319943031337617</v>
      </c>
      <c r="H372" s="291" t="n">
        <v>159.3916258</v>
      </c>
      <c r="I372" s="291" t="n">
        <v>41.6165902492515</v>
      </c>
      <c r="J372" s="291" t="n">
        <v>0.763288301200336</v>
      </c>
      <c r="K372" s="291" t="n">
        <v>41.5964640240934</v>
      </c>
    </row>
    <row r="373">
      <c r="A373" s="291" t="s">
        <v>227</v>
      </c>
      <c r="B373" s="291" t="s">
        <v>228</v>
      </c>
      <c r="C373" s="291" t="s">
        <v>16</v>
      </c>
      <c r="D373" s="291" t="n">
        <v>214.2425624</v>
      </c>
      <c r="E373" s="291" t="n">
        <v>50.1994150794993</v>
      </c>
      <c r="F373" s="291" t="n">
        <v>100</v>
      </c>
      <c r="G373" s="291" t="n">
        <v>0</v>
      </c>
      <c r="H373" s="291"/>
      <c r="I373" s="291"/>
      <c r="J373" s="291"/>
      <c r="K373" s="291"/>
    </row>
    <row r="374">
      <c r="A374" s="291" t="s">
        <v>227</v>
      </c>
      <c r="B374" s="291" t="s">
        <v>228</v>
      </c>
      <c r="C374" s="291" t="s">
        <v>18</v>
      </c>
      <c r="D374" s="291" t="n">
        <v>1428.3494513</v>
      </c>
      <c r="E374" s="291" t="n">
        <v>19.2602164660182</v>
      </c>
      <c r="F374" s="291" t="n">
        <v>100</v>
      </c>
      <c r="G374" s="291" t="n">
        <v>0</v>
      </c>
      <c r="H374" s="291"/>
      <c r="I374" s="291"/>
      <c r="J374" s="291"/>
      <c r="K374" s="291"/>
    </row>
    <row r="375">
      <c r="A375" s="291" t="s">
        <v>227</v>
      </c>
      <c r="B375" s="291" t="s">
        <v>228</v>
      </c>
      <c r="C375" s="291" t="s">
        <v>19</v>
      </c>
      <c r="D375" s="291" t="n">
        <v>43283.6084371</v>
      </c>
      <c r="E375" s="291" t="n">
        <v>2.02719765496436</v>
      </c>
      <c r="F375" s="291" t="n">
        <v>99.4818771028163</v>
      </c>
      <c r="G375" s="291" t="n">
        <v>0.233694769959414</v>
      </c>
      <c r="H375" s="291" t="n">
        <v>225.430292</v>
      </c>
      <c r="I375" s="291" t="n">
        <v>45.0151038681404</v>
      </c>
      <c r="J375" s="291" t="n">
        <v>0.518122897183721</v>
      </c>
      <c r="K375" s="291" t="n">
        <v>44.8704245866009</v>
      </c>
    </row>
    <row r="376">
      <c r="A376" s="291" t="s">
        <v>229</v>
      </c>
      <c r="B376" s="291" t="s">
        <v>230</v>
      </c>
      <c r="C376" s="291" t="s">
        <v>16</v>
      </c>
      <c r="D376" s="291" t="n">
        <v>24.8479594</v>
      </c>
      <c r="E376" s="291" t="n">
        <v>71.1989933712033</v>
      </c>
      <c r="F376" s="291" t="n">
        <v>100</v>
      </c>
      <c r="G376" s="291" t="n">
        <v>0</v>
      </c>
      <c r="H376" s="291"/>
      <c r="I376" s="291"/>
      <c r="J376" s="291"/>
      <c r="K376" s="291"/>
    </row>
    <row r="377">
      <c r="A377" s="291" t="s">
        <v>229</v>
      </c>
      <c r="B377" s="291" t="s">
        <v>230</v>
      </c>
      <c r="C377" s="291" t="s">
        <v>18</v>
      </c>
      <c r="D377" s="291" t="n">
        <v>182.1891462</v>
      </c>
      <c r="E377" s="291" t="n">
        <v>39.9427067054523</v>
      </c>
      <c r="F377" s="291" t="n">
        <v>100</v>
      </c>
      <c r="G377" s="291" t="n">
        <v>0</v>
      </c>
      <c r="H377" s="291"/>
      <c r="I377" s="291"/>
      <c r="J377" s="291"/>
      <c r="K377" s="291"/>
    </row>
    <row r="378">
      <c r="A378" s="291" t="s">
        <v>229</v>
      </c>
      <c r="B378" s="291" t="s">
        <v>230</v>
      </c>
      <c r="C378" s="291" t="s">
        <v>19</v>
      </c>
      <c r="D378" s="291" t="n">
        <v>9022.973562</v>
      </c>
      <c r="E378" s="291" t="n">
        <v>1.57725438702299</v>
      </c>
      <c r="F378" s="291" t="n">
        <v>99.4118407689536</v>
      </c>
      <c r="G378" s="291" t="n">
        <v>0.337157653503784</v>
      </c>
      <c r="H378" s="291" t="n">
        <v>53.3834315</v>
      </c>
      <c r="I378" s="291" t="n">
        <v>57.2043800937469</v>
      </c>
      <c r="J378" s="291" t="n">
        <v>0.588159231046447</v>
      </c>
      <c r="K378" s="291" t="n">
        <v>56.9870558768895</v>
      </c>
    </row>
    <row r="379">
      <c r="A379" s="291" t="s">
        <v>231</v>
      </c>
      <c r="B379" s="291" t="s">
        <v>232</v>
      </c>
      <c r="C379" s="291" t="s">
        <v>16</v>
      </c>
      <c r="D379" s="291" t="n">
        <v>475.7114532</v>
      </c>
      <c r="E379" s="291" t="n">
        <v>40.3331611392139</v>
      </c>
      <c r="F379" s="291" t="n">
        <v>100</v>
      </c>
      <c r="G379" s="291" t="n">
        <v>0</v>
      </c>
      <c r="H379" s="291"/>
      <c r="I379" s="291"/>
      <c r="J379" s="291"/>
      <c r="K379" s="291"/>
    </row>
    <row r="380">
      <c r="A380" s="291" t="s">
        <v>231</v>
      </c>
      <c r="B380" s="291" t="s">
        <v>232</v>
      </c>
      <c r="C380" s="291" t="s">
        <v>18</v>
      </c>
      <c r="D380" s="291" t="n">
        <v>816.3116675</v>
      </c>
      <c r="E380" s="291" t="n">
        <v>32.4289179079283</v>
      </c>
      <c r="F380" s="291" t="n">
        <v>100</v>
      </c>
      <c r="G380" s="291" t="n">
        <v>0</v>
      </c>
      <c r="H380" s="291"/>
      <c r="I380" s="291"/>
      <c r="J380" s="291"/>
      <c r="K380" s="291"/>
    </row>
    <row r="381">
      <c r="A381" s="291" t="s">
        <v>231</v>
      </c>
      <c r="B381" s="291" t="s">
        <v>232</v>
      </c>
      <c r="C381" s="291" t="s">
        <v>19</v>
      </c>
      <c r="D381" s="291" t="n">
        <v>61341.5497979</v>
      </c>
      <c r="E381" s="291" t="n">
        <v>2.3564428840863</v>
      </c>
      <c r="F381" s="291" t="n">
        <v>99.4804780903563</v>
      </c>
      <c r="G381" s="291" t="n">
        <v>0.302752705930193</v>
      </c>
      <c r="H381" s="291" t="n">
        <v>320.3470641</v>
      </c>
      <c r="I381" s="291" t="n">
        <v>58.3941927798381</v>
      </c>
      <c r="J381" s="291" t="n">
        <v>0.519521909643714</v>
      </c>
      <c r="K381" s="291" t="n">
        <v>57.9725000428557</v>
      </c>
    </row>
    <row r="382">
      <c r="A382" s="291" t="s">
        <v>233</v>
      </c>
      <c r="B382" s="291" t="s">
        <v>234</v>
      </c>
      <c r="C382" s="291" t="s">
        <v>16</v>
      </c>
      <c r="D382" s="291" t="n">
        <v>1010.8888867</v>
      </c>
      <c r="E382" s="291" t="n">
        <v>33.7057607281304</v>
      </c>
      <c r="F382" s="291" t="n">
        <v>100</v>
      </c>
      <c r="G382" s="291" t="n">
        <v>0</v>
      </c>
      <c r="H382" s="291"/>
      <c r="I382" s="291"/>
      <c r="J382" s="291"/>
      <c r="K382" s="291"/>
    </row>
    <row r="383">
      <c r="A383" s="291" t="s">
        <v>233</v>
      </c>
      <c r="B383" s="291" t="s">
        <v>234</v>
      </c>
      <c r="C383" s="291" t="s">
        <v>18</v>
      </c>
      <c r="D383" s="291" t="n">
        <v>888.6902378</v>
      </c>
      <c r="E383" s="291" t="n">
        <v>35.5221576229501</v>
      </c>
      <c r="F383" s="291" t="n">
        <v>100</v>
      </c>
      <c r="G383" s="291" t="n">
        <v>0</v>
      </c>
      <c r="H383" s="291"/>
      <c r="I383" s="291"/>
      <c r="J383" s="291"/>
      <c r="K383" s="291"/>
    </row>
    <row r="384">
      <c r="A384" s="291" t="s">
        <v>233</v>
      </c>
      <c r="B384" s="291" t="s">
        <v>234</v>
      </c>
      <c r="C384" s="291" t="s">
        <v>19</v>
      </c>
      <c r="D384" s="291" t="n">
        <v>76765.4022797</v>
      </c>
      <c r="E384" s="291" t="n">
        <v>1.68608500648255</v>
      </c>
      <c r="F384" s="291" t="n">
        <v>99.7893443807463</v>
      </c>
      <c r="G384" s="291" t="n">
        <v>0.149290190883169</v>
      </c>
      <c r="H384" s="291" t="n">
        <v>162.0520052</v>
      </c>
      <c r="I384" s="291" t="n">
        <v>70.5511374462059</v>
      </c>
      <c r="J384" s="291" t="n">
        <v>0.210655619253748</v>
      </c>
      <c r="K384" s="291" t="n">
        <v>70.7200231519238</v>
      </c>
    </row>
    <row r="385">
      <c r="A385" s="291" t="s">
        <v>235</v>
      </c>
      <c r="B385" s="291" t="s">
        <v>236</v>
      </c>
      <c r="C385" s="291" t="s">
        <v>16</v>
      </c>
      <c r="D385" s="291" t="n">
        <v>302.5835307</v>
      </c>
      <c r="E385" s="291" t="n">
        <v>43.8773687248518</v>
      </c>
      <c r="F385" s="291" t="n">
        <v>100</v>
      </c>
      <c r="G385" s="291" t="n">
        <v>0</v>
      </c>
      <c r="H385" s="291"/>
      <c r="I385" s="291"/>
      <c r="J385" s="291"/>
      <c r="K385" s="291"/>
    </row>
    <row r="386">
      <c r="A386" s="291" t="s">
        <v>235</v>
      </c>
      <c r="B386" s="291" t="s">
        <v>236</v>
      </c>
      <c r="C386" s="291" t="s">
        <v>18</v>
      </c>
      <c r="D386" s="291" t="n">
        <v>745.356412</v>
      </c>
      <c r="E386" s="291" t="n">
        <v>25.7144984563026</v>
      </c>
      <c r="F386" s="291" t="n">
        <v>100</v>
      </c>
      <c r="G386" s="291" t="n">
        <v>0</v>
      </c>
      <c r="H386" s="291"/>
      <c r="I386" s="291"/>
      <c r="J386" s="291"/>
      <c r="K386" s="291"/>
    </row>
    <row r="387">
      <c r="A387" s="291" t="s">
        <v>235</v>
      </c>
      <c r="B387" s="291" t="s">
        <v>236</v>
      </c>
      <c r="C387" s="291" t="s">
        <v>19</v>
      </c>
      <c r="D387" s="291" t="n">
        <v>44470.8584526</v>
      </c>
      <c r="E387" s="291" t="n">
        <v>2.05528190926745</v>
      </c>
      <c r="F387" s="291" t="n">
        <v>99.462057723306</v>
      </c>
      <c r="G387" s="291" t="n">
        <v>0.277772652926315</v>
      </c>
      <c r="H387" s="291" t="n">
        <v>240.5214148</v>
      </c>
      <c r="I387" s="291" t="n">
        <v>51.3292790761089</v>
      </c>
      <c r="J387" s="291" t="n">
        <v>0.537942276694013</v>
      </c>
      <c r="K387" s="291" t="n">
        <v>51.3583721456196</v>
      </c>
    </row>
    <row r="388">
      <c r="A388" s="291" t="s">
        <v>241</v>
      </c>
      <c r="B388" s="291" t="s">
        <v>242</v>
      </c>
      <c r="C388" s="291" t="s">
        <v>16</v>
      </c>
      <c r="D388" s="291" t="n">
        <v>5.093768</v>
      </c>
      <c r="E388" s="291" t="n">
        <v>100</v>
      </c>
      <c r="F388" s="291" t="n">
        <v>100</v>
      </c>
      <c r="G388" s="291" t="n">
        <v>0</v>
      </c>
      <c r="H388" s="291"/>
      <c r="I388" s="291"/>
      <c r="J388" s="291"/>
      <c r="K388" s="291"/>
    </row>
    <row r="389">
      <c r="A389" s="291" t="s">
        <v>241</v>
      </c>
      <c r="B389" s="291" t="s">
        <v>242</v>
      </c>
      <c r="C389" s="291" t="s">
        <v>18</v>
      </c>
      <c r="D389" s="291" t="n">
        <v>37.2198728</v>
      </c>
      <c r="E389" s="291" t="n">
        <v>38.3358804574054</v>
      </c>
      <c r="F389" s="291" t="n">
        <v>100</v>
      </c>
      <c r="G389" s="291" t="n">
        <v>0</v>
      </c>
      <c r="H389" s="291"/>
      <c r="I389" s="291"/>
      <c r="J389" s="291"/>
      <c r="K389" s="291"/>
    </row>
    <row r="390">
      <c r="A390" s="291" t="s">
        <v>241</v>
      </c>
      <c r="B390" s="291" t="s">
        <v>242</v>
      </c>
      <c r="C390" s="291" t="s">
        <v>19</v>
      </c>
      <c r="D390" s="291" t="n">
        <v>4822.8950864</v>
      </c>
      <c r="E390" s="291" t="n">
        <v>2.22941687344583</v>
      </c>
      <c r="F390" s="291" t="n">
        <v>99.3701858069705</v>
      </c>
      <c r="G390" s="291" t="n">
        <v>0.372415563379857</v>
      </c>
      <c r="H390" s="291" t="n">
        <v>30.5677981</v>
      </c>
      <c r="I390" s="291" t="n">
        <v>59.2089542270218</v>
      </c>
      <c r="J390" s="291" t="n">
        <v>0.629814193029501</v>
      </c>
      <c r="K390" s="291" t="n">
        <v>58.7586055380154</v>
      </c>
    </row>
    <row r="391">
      <c r="A391" s="291" t="s">
        <v>245</v>
      </c>
      <c r="B391" s="291" t="s">
        <v>246</v>
      </c>
      <c r="C391" s="291" t="s">
        <v>16</v>
      </c>
      <c r="D391" s="291" t="n">
        <v>67.9542981</v>
      </c>
      <c r="E391" s="291" t="n">
        <v>32.9062027797105</v>
      </c>
      <c r="F391" s="291" t="n">
        <v>100</v>
      </c>
      <c r="G391" s="291" t="n">
        <v>0</v>
      </c>
      <c r="H391" s="291"/>
      <c r="I391" s="291"/>
      <c r="J391" s="291"/>
      <c r="K391" s="291"/>
    </row>
    <row r="392">
      <c r="A392" s="291" t="s">
        <v>245</v>
      </c>
      <c r="B392" s="291" t="s">
        <v>246</v>
      </c>
      <c r="C392" s="291" t="s">
        <v>18</v>
      </c>
      <c r="D392" s="291" t="n">
        <v>97.4857096</v>
      </c>
      <c r="E392" s="291" t="n">
        <v>38.4492799373379</v>
      </c>
      <c r="F392" s="291" t="n">
        <v>100</v>
      </c>
      <c r="G392" s="291" t="n">
        <v>0</v>
      </c>
      <c r="H392" s="291"/>
      <c r="I392" s="291"/>
      <c r="J392" s="291"/>
      <c r="K392" s="291"/>
    </row>
    <row r="393">
      <c r="A393" s="291" t="s">
        <v>245</v>
      </c>
      <c r="B393" s="291" t="s">
        <v>246</v>
      </c>
      <c r="C393" s="291" t="s">
        <v>19</v>
      </c>
      <c r="D393" s="291" t="n">
        <v>7421.8725087</v>
      </c>
      <c r="E393" s="291" t="n">
        <v>1.71544925484387</v>
      </c>
      <c r="F393" s="291" t="n">
        <v>99.7269476700705</v>
      </c>
      <c r="G393" s="291" t="n">
        <v>0.19315461746692</v>
      </c>
      <c r="H393" s="291" t="n">
        <v>20.321083</v>
      </c>
      <c r="I393" s="291" t="n">
        <v>70.6034930675482</v>
      </c>
      <c r="J393" s="291" t="n">
        <v>0.273052329929489</v>
      </c>
      <c r="K393" s="291" t="n">
        <v>70.5458929185122</v>
      </c>
    </row>
    <row r="394">
      <c r="A394" s="291" t="s">
        <v>247</v>
      </c>
      <c r="B394" s="291" t="s">
        <v>248</v>
      </c>
      <c r="C394" s="291" t="s">
        <v>16</v>
      </c>
      <c r="D394" s="291" t="n">
        <v>30.4284296</v>
      </c>
      <c r="E394" s="291" t="n">
        <v>70.2862162688382</v>
      </c>
      <c r="F394" s="291" t="n">
        <v>100</v>
      </c>
      <c r="G394" s="291" t="n">
        <v>0</v>
      </c>
      <c r="H394" s="291"/>
      <c r="I394" s="291"/>
      <c r="J394" s="291"/>
      <c r="K394" s="291"/>
    </row>
    <row r="395">
      <c r="A395" s="291" t="s">
        <v>247</v>
      </c>
      <c r="B395" s="291" t="s">
        <v>248</v>
      </c>
      <c r="C395" s="291" t="s">
        <v>18</v>
      </c>
      <c r="D395" s="291" t="n">
        <v>60.9835482</v>
      </c>
      <c r="E395" s="291" t="n">
        <v>72.9174588336721</v>
      </c>
      <c r="F395" s="291" t="n">
        <v>100</v>
      </c>
      <c r="G395" s="291" t="n">
        <v>0</v>
      </c>
      <c r="H395" s="291"/>
      <c r="I395" s="291"/>
      <c r="J395" s="291"/>
      <c r="K395" s="291"/>
    </row>
    <row r="396">
      <c r="A396" s="291" t="s">
        <v>247</v>
      </c>
      <c r="B396" s="291" t="s">
        <v>248</v>
      </c>
      <c r="C396" s="291" t="s">
        <v>19</v>
      </c>
      <c r="D396" s="291" t="n">
        <v>13585.4136558</v>
      </c>
      <c r="E396" s="291" t="n">
        <v>2.5001490500199</v>
      </c>
      <c r="F396" s="291" t="n">
        <v>99.424638154738</v>
      </c>
      <c r="G396" s="291" t="n">
        <v>0.283568685346875</v>
      </c>
      <c r="H396" s="291" t="n">
        <v>78.6176225</v>
      </c>
      <c r="I396" s="291" t="n">
        <v>49.072343451023</v>
      </c>
      <c r="J396" s="291" t="n">
        <v>0.575361845261973</v>
      </c>
      <c r="K396" s="291" t="n">
        <v>49.0017093847972</v>
      </c>
    </row>
    <row r="397">
      <c r="A397" s="291" t="s">
        <v>249</v>
      </c>
      <c r="B397" s="291" t="s">
        <v>250</v>
      </c>
      <c r="C397" s="291" t="s">
        <v>16</v>
      </c>
      <c r="D397" s="291" t="n">
        <v>1168.4127118</v>
      </c>
      <c r="E397" s="291" t="n">
        <v>30.4307195558225</v>
      </c>
      <c r="F397" s="291" t="n">
        <v>100</v>
      </c>
      <c r="G397" s="291" t="n">
        <v>0</v>
      </c>
      <c r="H397" s="291"/>
      <c r="I397" s="291"/>
      <c r="J397" s="291"/>
      <c r="K397" s="291"/>
    </row>
    <row r="398">
      <c r="A398" s="291" t="s">
        <v>249</v>
      </c>
      <c r="B398" s="291" t="s">
        <v>250</v>
      </c>
      <c r="C398" s="291" t="s">
        <v>18</v>
      </c>
      <c r="D398" s="291" t="n">
        <v>68.4739885</v>
      </c>
      <c r="E398" s="291" t="n">
        <v>57.9951101842045</v>
      </c>
      <c r="F398" s="291" t="n">
        <v>100</v>
      </c>
      <c r="G398" s="291" t="n">
        <v>0</v>
      </c>
      <c r="H398" s="291"/>
      <c r="I398" s="291"/>
      <c r="J398" s="291"/>
      <c r="K398" s="291"/>
    </row>
    <row r="399">
      <c r="A399" s="291" t="s">
        <v>249</v>
      </c>
      <c r="B399" s="291" t="s">
        <v>250</v>
      </c>
      <c r="C399" s="291" t="s">
        <v>19</v>
      </c>
      <c r="D399" s="291" t="n">
        <v>16685.4144343</v>
      </c>
      <c r="E399" s="291" t="n">
        <v>2.81304731496693</v>
      </c>
      <c r="F399" s="291" t="n">
        <v>99.4779575115401</v>
      </c>
      <c r="G399" s="291" t="n">
        <v>0.257333254757802</v>
      </c>
      <c r="H399" s="291" t="n">
        <v>87.5620639</v>
      </c>
      <c r="I399" s="291" t="n">
        <v>49.4597707331619</v>
      </c>
      <c r="J399" s="291" t="n">
        <v>0.522042488459915</v>
      </c>
      <c r="K399" s="291" t="n">
        <v>49.0362128542887</v>
      </c>
    </row>
    <row r="400">
      <c r="A400" s="291" t="s">
        <v>251</v>
      </c>
      <c r="B400" s="291" t="s">
        <v>252</v>
      </c>
      <c r="C400" s="291" t="s">
        <v>16</v>
      </c>
      <c r="D400" s="291" t="n">
        <v>149.8926163</v>
      </c>
      <c r="E400" s="291" t="n">
        <v>33.2685387520664</v>
      </c>
      <c r="F400" s="291" t="n">
        <v>100</v>
      </c>
      <c r="G400" s="291" t="n">
        <v>0.00000000000000369354977181784</v>
      </c>
      <c r="H400" s="291"/>
      <c r="I400" s="291"/>
      <c r="J400" s="291"/>
      <c r="K400" s="291"/>
    </row>
    <row r="401">
      <c r="A401" s="291" t="s">
        <v>251</v>
      </c>
      <c r="B401" s="291" t="s">
        <v>252</v>
      </c>
      <c r="C401" s="291" t="s">
        <v>18</v>
      </c>
      <c r="D401" s="291" t="n">
        <v>115.9382229</v>
      </c>
      <c r="E401" s="291" t="n">
        <v>37.4155861746599</v>
      </c>
      <c r="F401" s="291" t="n">
        <v>100</v>
      </c>
      <c r="G401" s="291" t="n">
        <v>0.00000000000000415396452509538</v>
      </c>
      <c r="H401" s="291"/>
      <c r="I401" s="291"/>
      <c r="J401" s="291"/>
      <c r="K401" s="291"/>
    </row>
    <row r="402">
      <c r="A402" s="291" t="s">
        <v>251</v>
      </c>
      <c r="B402" s="291" t="s">
        <v>252</v>
      </c>
      <c r="C402" s="291" t="s">
        <v>19</v>
      </c>
      <c r="D402" s="291" t="n">
        <v>19389.5584171</v>
      </c>
      <c r="E402" s="291" t="n">
        <v>1.542010823596</v>
      </c>
      <c r="F402" s="291" t="n">
        <v>99.7581036005373</v>
      </c>
      <c r="G402" s="291" t="n">
        <v>0.170745829169254</v>
      </c>
      <c r="H402" s="291" t="n">
        <v>47.0163746</v>
      </c>
      <c r="I402" s="291" t="n">
        <v>70.4475955095287</v>
      </c>
      <c r="J402" s="291" t="n">
        <v>0.241896399462715</v>
      </c>
      <c r="K402" s="291" t="n">
        <v>70.4156000397665</v>
      </c>
    </row>
    <row r="403">
      <c r="A403" s="291" t="s">
        <v>253</v>
      </c>
      <c r="B403" s="291" t="s">
        <v>254</v>
      </c>
      <c r="C403" s="291" t="s">
        <v>16</v>
      </c>
      <c r="D403" s="291" t="n">
        <v>68.4538663</v>
      </c>
      <c r="E403" s="291" t="n">
        <v>48.125486631405</v>
      </c>
      <c r="F403" s="291" t="n">
        <v>100</v>
      </c>
      <c r="G403" s="291" t="n">
        <v>0</v>
      </c>
      <c r="H403" s="291"/>
      <c r="I403" s="291"/>
      <c r="J403" s="291"/>
      <c r="K403" s="291"/>
    </row>
    <row r="404">
      <c r="A404" s="291" t="s">
        <v>253</v>
      </c>
      <c r="B404" s="291" t="s">
        <v>254</v>
      </c>
      <c r="C404" s="291" t="s">
        <v>18</v>
      </c>
      <c r="D404" s="291" t="n">
        <v>77.2797166</v>
      </c>
      <c r="E404" s="291" t="n">
        <v>49.434598398882</v>
      </c>
      <c r="F404" s="291" t="n">
        <v>100</v>
      </c>
      <c r="G404" s="291" t="n">
        <v>0</v>
      </c>
      <c r="H404" s="291"/>
      <c r="I404" s="291"/>
      <c r="J404" s="291"/>
      <c r="K404" s="291"/>
    </row>
    <row r="405">
      <c r="A405" s="291" t="s">
        <v>253</v>
      </c>
      <c r="B405" s="291" t="s">
        <v>254</v>
      </c>
      <c r="C405" s="291" t="s">
        <v>19</v>
      </c>
      <c r="D405" s="291" t="n">
        <v>15432.1912072</v>
      </c>
      <c r="E405" s="291" t="n">
        <v>1.69261722777273</v>
      </c>
      <c r="F405" s="291" t="n">
        <v>100</v>
      </c>
      <c r="G405" s="291" t="n">
        <v>0</v>
      </c>
      <c r="H405" s="291"/>
      <c r="I405" s="291"/>
      <c r="J405" s="291"/>
      <c r="K405" s="291"/>
    </row>
    <row r="406">
      <c r="A406" s="291" t="s">
        <v>255</v>
      </c>
      <c r="B406" s="291" t="s">
        <v>256</v>
      </c>
      <c r="C406" s="291" t="s">
        <v>16</v>
      </c>
      <c r="D406" s="291" t="n">
        <v>395.2381507</v>
      </c>
      <c r="E406" s="291" t="n">
        <v>52.4726699360916</v>
      </c>
      <c r="F406" s="291" t="n">
        <v>94.1228644942598</v>
      </c>
      <c r="G406" s="291" t="n">
        <v>4.32231956965879</v>
      </c>
      <c r="H406" s="291" t="n">
        <v>24.6791062</v>
      </c>
      <c r="I406" s="291" t="n">
        <v>100</v>
      </c>
      <c r="J406" s="291" t="n">
        <v>5.87713550574015</v>
      </c>
      <c r="K406" s="291" t="n">
        <v>69.2223445858165</v>
      </c>
    </row>
    <row r="407">
      <c r="A407" s="291" t="s">
        <v>255</v>
      </c>
      <c r="B407" s="291" t="s">
        <v>256</v>
      </c>
      <c r="C407" s="291" t="s">
        <v>18</v>
      </c>
      <c r="D407" s="291" t="n">
        <v>222.116753</v>
      </c>
      <c r="E407" s="291" t="n">
        <v>31.282960835087</v>
      </c>
      <c r="F407" s="291" t="n">
        <v>100</v>
      </c>
      <c r="G407" s="291" t="n">
        <v>0</v>
      </c>
      <c r="H407" s="291"/>
      <c r="I407" s="291"/>
      <c r="J407" s="291"/>
      <c r="K407" s="291"/>
    </row>
    <row r="408">
      <c r="A408" s="291" t="s">
        <v>255</v>
      </c>
      <c r="B408" s="291" t="s">
        <v>256</v>
      </c>
      <c r="C408" s="291" t="s">
        <v>19</v>
      </c>
      <c r="D408" s="291" t="n">
        <v>14753.610823</v>
      </c>
      <c r="E408" s="291" t="n">
        <v>2.81572082033356</v>
      </c>
      <c r="F408" s="291" t="n">
        <v>99.849914887914</v>
      </c>
      <c r="G408" s="291" t="n">
        <v>0.15043062811451</v>
      </c>
      <c r="H408" s="291" t="n">
        <v>22.1762566</v>
      </c>
      <c r="I408" s="291" t="n">
        <v>99.9999999999998</v>
      </c>
      <c r="J408" s="291" t="n">
        <v>0.150085112085957</v>
      </c>
      <c r="K408" s="291" t="n">
        <v>100.079782764641</v>
      </c>
    </row>
    <row r="409">
      <c r="A409" s="291" t="s">
        <v>261</v>
      </c>
      <c r="B409" s="291" t="s">
        <v>262</v>
      </c>
      <c r="C409" s="291" t="s">
        <v>16</v>
      </c>
      <c r="D409" s="291" t="n">
        <v>64.9284357</v>
      </c>
      <c r="E409" s="291" t="n">
        <v>61.4902185883479</v>
      </c>
      <c r="F409" s="291" t="n">
        <v>100</v>
      </c>
      <c r="G409" s="291" t="n">
        <v>0</v>
      </c>
      <c r="H409" s="291"/>
      <c r="I409" s="291"/>
      <c r="J409" s="291"/>
      <c r="K409" s="291"/>
    </row>
    <row r="410">
      <c r="A410" s="291" t="s">
        <v>261</v>
      </c>
      <c r="B410" s="291" t="s">
        <v>262</v>
      </c>
      <c r="C410" s="291" t="s">
        <v>18</v>
      </c>
      <c r="D410" s="291" t="n">
        <v>142.3623731</v>
      </c>
      <c r="E410" s="291" t="n">
        <v>43.9995903591318</v>
      </c>
      <c r="F410" s="291" t="n">
        <v>100</v>
      </c>
      <c r="G410" s="291" t="n">
        <v>0</v>
      </c>
      <c r="H410" s="291"/>
      <c r="I410" s="291"/>
      <c r="J410" s="291"/>
      <c r="K410" s="291"/>
    </row>
    <row r="411">
      <c r="A411" s="291" t="s">
        <v>261</v>
      </c>
      <c r="B411" s="291" t="s">
        <v>262</v>
      </c>
      <c r="C411" s="291" t="s">
        <v>19</v>
      </c>
      <c r="D411" s="291" t="n">
        <v>18890.8624128</v>
      </c>
      <c r="E411" s="291" t="n">
        <v>1.33401530305861</v>
      </c>
      <c r="F411" s="291" t="n">
        <v>100</v>
      </c>
      <c r="G411" s="291" t="n">
        <v>0.000000000000000148105450465797</v>
      </c>
      <c r="H411" s="291"/>
      <c r="I411" s="291"/>
      <c r="J411" s="291"/>
      <c r="K411" s="291"/>
    </row>
    <row r="412">
      <c r="A412" s="291" t="s">
        <v>263</v>
      </c>
      <c r="B412" s="291" t="s">
        <v>264</v>
      </c>
      <c r="C412" s="291" t="s">
        <v>18</v>
      </c>
      <c r="D412" s="291" t="n">
        <v>39.5306748</v>
      </c>
      <c r="E412" s="291" t="n">
        <v>70.5789793617637</v>
      </c>
      <c r="F412" s="291" t="n">
        <v>100</v>
      </c>
      <c r="G412" s="291" t="n">
        <v>0</v>
      </c>
      <c r="H412" s="291"/>
      <c r="I412" s="291"/>
      <c r="J412" s="291"/>
      <c r="K412" s="291"/>
    </row>
    <row r="413">
      <c r="A413" s="291" t="s">
        <v>263</v>
      </c>
      <c r="B413" s="291" t="s">
        <v>264</v>
      </c>
      <c r="C413" s="291" t="s">
        <v>19</v>
      </c>
      <c r="D413" s="291" t="n">
        <v>19901.8206687</v>
      </c>
      <c r="E413" s="291" t="n">
        <v>1.27510356727474</v>
      </c>
      <c r="F413" s="291" t="n">
        <v>99.9065532536009</v>
      </c>
      <c r="G413" s="291" t="n">
        <v>0.0935553116490287</v>
      </c>
      <c r="H413" s="291" t="n">
        <v>18.614999</v>
      </c>
      <c r="I413" s="291" t="n">
        <v>100</v>
      </c>
      <c r="J413" s="291" t="n">
        <v>0.0934467463991428</v>
      </c>
      <c r="K413" s="291" t="n">
        <v>100.022623425513</v>
      </c>
    </row>
    <row r="414">
      <c r="A414" s="291" t="s">
        <v>265</v>
      </c>
      <c r="B414" s="291" t="s">
        <v>266</v>
      </c>
      <c r="C414" s="291" t="s">
        <v>16</v>
      </c>
      <c r="D414" s="291" t="n">
        <v>19.4705987</v>
      </c>
      <c r="E414" s="291" t="n">
        <v>99.9999999999999</v>
      </c>
      <c r="F414" s="291" t="n">
        <v>100</v>
      </c>
      <c r="G414" s="291" t="n">
        <v>0</v>
      </c>
      <c r="H414" s="291"/>
      <c r="I414" s="291"/>
      <c r="J414" s="291"/>
      <c r="K414" s="291"/>
    </row>
    <row r="415">
      <c r="A415" s="291" t="s">
        <v>265</v>
      </c>
      <c r="B415" s="291" t="s">
        <v>266</v>
      </c>
      <c r="C415" s="291" t="s">
        <v>18</v>
      </c>
      <c r="D415" s="291" t="n">
        <v>64.9743632</v>
      </c>
      <c r="E415" s="291" t="n">
        <v>49.9548658321983</v>
      </c>
      <c r="F415" s="291" t="n">
        <v>100</v>
      </c>
      <c r="G415" s="291" t="n">
        <v>0</v>
      </c>
      <c r="H415" s="291"/>
      <c r="I415" s="291"/>
      <c r="J415" s="291"/>
      <c r="K415" s="291"/>
    </row>
    <row r="416">
      <c r="A416" s="291" t="s">
        <v>265</v>
      </c>
      <c r="B416" s="291" t="s">
        <v>266</v>
      </c>
      <c r="C416" s="291" t="s">
        <v>19</v>
      </c>
      <c r="D416" s="291" t="n">
        <v>17309.2935889</v>
      </c>
      <c r="E416" s="291" t="n">
        <v>0.794565555997406</v>
      </c>
      <c r="F416" s="291" t="n">
        <v>100</v>
      </c>
      <c r="G416" s="291" t="n">
        <v>0</v>
      </c>
      <c r="H416" s="291"/>
      <c r="I416" s="291"/>
      <c r="J416" s="291"/>
      <c r="K416" s="291"/>
    </row>
    <row r="417">
      <c r="A417" s="291" t="s">
        <v>267</v>
      </c>
      <c r="B417" s="291" t="s">
        <v>268</v>
      </c>
      <c r="C417" s="291" t="s">
        <v>16</v>
      </c>
      <c r="D417" s="291" t="n">
        <v>11.2573602</v>
      </c>
      <c r="E417" s="291" t="n">
        <v>100</v>
      </c>
      <c r="F417" s="291" t="n">
        <v>100</v>
      </c>
      <c r="G417" s="291" t="n">
        <v>0</v>
      </c>
      <c r="H417" s="291"/>
      <c r="I417" s="291"/>
      <c r="J417" s="291"/>
      <c r="K417" s="291"/>
    </row>
    <row r="418">
      <c r="A418" s="291" t="s">
        <v>267</v>
      </c>
      <c r="B418" s="291" t="s">
        <v>268</v>
      </c>
      <c r="C418" s="291" t="s">
        <v>18</v>
      </c>
      <c r="D418" s="291" t="n">
        <v>26.0802422</v>
      </c>
      <c r="E418" s="291" t="n">
        <v>44.7187984224832</v>
      </c>
      <c r="F418" s="291" t="n">
        <v>78.2279821665133</v>
      </c>
      <c r="G418" s="291" t="n">
        <v>17.8960523240763</v>
      </c>
      <c r="H418" s="291" t="n">
        <v>7.2585216</v>
      </c>
      <c r="I418" s="291" t="n">
        <v>100</v>
      </c>
      <c r="J418" s="291" t="n">
        <v>21.7720178334867</v>
      </c>
      <c r="K418" s="291" t="n">
        <v>64.301438330883</v>
      </c>
    </row>
    <row r="419">
      <c r="A419" s="291" t="s">
        <v>267</v>
      </c>
      <c r="B419" s="291" t="s">
        <v>268</v>
      </c>
      <c r="C419" s="291" t="s">
        <v>19</v>
      </c>
      <c r="D419" s="291" t="n">
        <v>4577.2447569</v>
      </c>
      <c r="E419" s="291" t="n">
        <v>1.6748450974435</v>
      </c>
      <c r="F419" s="291" t="n">
        <v>100</v>
      </c>
      <c r="G419" s="291" t="n">
        <v>0</v>
      </c>
      <c r="H419" s="291"/>
      <c r="I419" s="291"/>
      <c r="J419" s="291"/>
      <c r="K419" s="291"/>
    </row>
    <row r="420">
      <c r="A420" s="291" t="s">
        <v>269</v>
      </c>
      <c r="B420" s="291" t="s">
        <v>270</v>
      </c>
      <c r="C420" s="291" t="s">
        <v>16</v>
      </c>
      <c r="D420" s="291" t="n">
        <v>521.9006918</v>
      </c>
      <c r="E420" s="291" t="n">
        <v>34.515535956563</v>
      </c>
      <c r="F420" s="291" t="n">
        <v>100</v>
      </c>
      <c r="G420" s="291" t="n">
        <v>0</v>
      </c>
      <c r="H420" s="291"/>
      <c r="I420" s="291"/>
      <c r="J420" s="291"/>
      <c r="K420" s="291"/>
    </row>
    <row r="421">
      <c r="A421" s="291" t="s">
        <v>269</v>
      </c>
      <c r="B421" s="291" t="s">
        <v>270</v>
      </c>
      <c r="C421" s="291" t="s">
        <v>18</v>
      </c>
      <c r="D421" s="291" t="n">
        <v>643.2559083</v>
      </c>
      <c r="E421" s="291" t="n">
        <v>35.7795677286241</v>
      </c>
      <c r="F421" s="291" t="n">
        <v>100</v>
      </c>
      <c r="G421" s="291" t="n">
        <v>0</v>
      </c>
      <c r="H421" s="291"/>
      <c r="I421" s="291"/>
      <c r="J421" s="291"/>
      <c r="K421" s="291"/>
    </row>
    <row r="422">
      <c r="A422" s="291" t="s">
        <v>269</v>
      </c>
      <c r="B422" s="291" t="s">
        <v>270</v>
      </c>
      <c r="C422" s="291" t="s">
        <v>19</v>
      </c>
      <c r="D422" s="291" t="n">
        <v>71944.2999299</v>
      </c>
      <c r="E422" s="291" t="n">
        <v>2.10440419850207</v>
      </c>
      <c r="F422" s="291" t="n">
        <v>99.5809065031386</v>
      </c>
      <c r="G422" s="291" t="n">
        <v>0.253671507038694</v>
      </c>
      <c r="H422" s="291" t="n">
        <v>302.7828255</v>
      </c>
      <c r="I422" s="291" t="n">
        <v>60.9724353631831</v>
      </c>
      <c r="J422" s="291" t="n">
        <v>0.419093496861462</v>
      </c>
      <c r="K422" s="291" t="n">
        <v>60.2749477481889</v>
      </c>
    </row>
    <row r="423">
      <c r="A423" s="291" t="s">
        <v>273</v>
      </c>
      <c r="B423" s="291" t="s">
        <v>274</v>
      </c>
      <c r="C423" s="291" t="s">
        <v>16</v>
      </c>
      <c r="D423" s="291" t="n">
        <v>33.3241121</v>
      </c>
      <c r="E423" s="291" t="n">
        <v>70.1125704561583</v>
      </c>
      <c r="F423" s="291" t="n">
        <v>100</v>
      </c>
      <c r="G423" s="291" t="n">
        <v>0</v>
      </c>
      <c r="H423" s="291"/>
      <c r="I423" s="291"/>
      <c r="J423" s="291"/>
      <c r="K423" s="291"/>
    </row>
    <row r="424">
      <c r="A424" s="291" t="s">
        <v>273</v>
      </c>
      <c r="B424" s="291" t="s">
        <v>274</v>
      </c>
      <c r="C424" s="291" t="s">
        <v>18</v>
      </c>
      <c r="D424" s="291" t="n">
        <v>32.9830843</v>
      </c>
      <c r="E424" s="291" t="n">
        <v>70.8293513744093</v>
      </c>
      <c r="F424" s="291" t="n">
        <v>100</v>
      </c>
      <c r="G424" s="291" t="n">
        <v>0</v>
      </c>
      <c r="H424" s="291"/>
      <c r="I424" s="291"/>
      <c r="J424" s="291"/>
      <c r="K424" s="291"/>
    </row>
    <row r="425">
      <c r="A425" s="291" t="s">
        <v>273</v>
      </c>
      <c r="B425" s="291" t="s">
        <v>274</v>
      </c>
      <c r="C425" s="291" t="s">
        <v>19</v>
      </c>
      <c r="D425" s="291" t="n">
        <v>13747.6019003</v>
      </c>
      <c r="E425" s="291" t="n">
        <v>2.16303850086283</v>
      </c>
      <c r="F425" s="291" t="n">
        <v>99.4974225629662</v>
      </c>
      <c r="G425" s="291" t="n">
        <v>0.245605379266406</v>
      </c>
      <c r="H425" s="291" t="n">
        <v>69.4413418</v>
      </c>
      <c r="I425" s="291" t="n">
        <v>49.3032666033075</v>
      </c>
      <c r="J425" s="291" t="n">
        <v>0.502577437033814</v>
      </c>
      <c r="K425" s="291" t="n">
        <v>48.6235561007945</v>
      </c>
    </row>
    <row r="426">
      <c r="A426" s="291" t="s">
        <v>275</v>
      </c>
      <c r="B426" s="291" t="s">
        <v>276</v>
      </c>
      <c r="C426" s="291" t="s">
        <v>16</v>
      </c>
      <c r="D426" s="291" t="n">
        <v>74.2518972</v>
      </c>
      <c r="E426" s="291" t="n">
        <v>57.4061484044022</v>
      </c>
      <c r="F426" s="291" t="n">
        <v>100</v>
      </c>
      <c r="G426" s="291" t="n">
        <v>0</v>
      </c>
      <c r="H426" s="291"/>
      <c r="I426" s="291"/>
      <c r="J426" s="291"/>
      <c r="K426" s="291"/>
    </row>
    <row r="427">
      <c r="A427" s="291" t="s">
        <v>275</v>
      </c>
      <c r="B427" s="291" t="s">
        <v>276</v>
      </c>
      <c r="C427" s="291" t="s">
        <v>18</v>
      </c>
      <c r="D427" s="291" t="n">
        <v>77.77924</v>
      </c>
      <c r="E427" s="291" t="n">
        <v>57.0642922702136</v>
      </c>
      <c r="F427" s="291" t="n">
        <v>100</v>
      </c>
      <c r="G427" s="291" t="n">
        <v>0</v>
      </c>
      <c r="H427" s="291"/>
      <c r="I427" s="291"/>
      <c r="J427" s="291"/>
      <c r="K427" s="291"/>
    </row>
    <row r="428">
      <c r="A428" s="291" t="s">
        <v>275</v>
      </c>
      <c r="B428" s="291" t="s">
        <v>276</v>
      </c>
      <c r="C428" s="291" t="s">
        <v>19</v>
      </c>
      <c r="D428" s="291" t="n">
        <v>20804.0044526</v>
      </c>
      <c r="E428" s="291" t="n">
        <v>1.86234840790468</v>
      </c>
      <c r="F428" s="291" t="n">
        <v>100</v>
      </c>
      <c r="G428" s="291" t="n">
        <v>0</v>
      </c>
      <c r="H428" s="291"/>
      <c r="I428" s="291"/>
      <c r="J428" s="291"/>
      <c r="K428" s="291"/>
    </row>
    <row r="429">
      <c r="A429" s="291" t="s">
        <v>279</v>
      </c>
      <c r="B429" s="291" t="s">
        <v>280</v>
      </c>
      <c r="C429" s="291" t="s">
        <v>16</v>
      </c>
      <c r="D429" s="291" t="n">
        <v>20.2240408</v>
      </c>
      <c r="E429" s="291" t="n">
        <v>100</v>
      </c>
      <c r="F429" s="291" t="n">
        <v>100</v>
      </c>
      <c r="G429" s="291" t="n">
        <v>0</v>
      </c>
      <c r="H429" s="291"/>
      <c r="I429" s="291"/>
      <c r="J429" s="291"/>
      <c r="K429" s="291"/>
    </row>
    <row r="430">
      <c r="A430" s="291" t="s">
        <v>279</v>
      </c>
      <c r="B430" s="291" t="s">
        <v>280</v>
      </c>
      <c r="C430" s="291" t="s">
        <v>18</v>
      </c>
      <c r="D430" s="291" t="n">
        <v>78.5496198</v>
      </c>
      <c r="E430" s="291" t="n">
        <v>49.1077971870012</v>
      </c>
      <c r="F430" s="291" t="n">
        <v>100</v>
      </c>
      <c r="G430" s="291" t="n">
        <v>0</v>
      </c>
      <c r="H430" s="291"/>
      <c r="I430" s="291"/>
      <c r="J430" s="291"/>
      <c r="K430" s="291"/>
    </row>
    <row r="431">
      <c r="A431" s="291" t="s">
        <v>279</v>
      </c>
      <c r="B431" s="291" t="s">
        <v>280</v>
      </c>
      <c r="C431" s="291" t="s">
        <v>19</v>
      </c>
      <c r="D431" s="291" t="n">
        <v>17601.8762118</v>
      </c>
      <c r="E431" s="291" t="n">
        <v>2.89180376462149</v>
      </c>
      <c r="F431" s="291" t="n">
        <v>99.8965589900976</v>
      </c>
      <c r="G431" s="291" t="n">
        <v>0.103691180521693</v>
      </c>
      <c r="H431" s="291" t="n">
        <v>18.2264121</v>
      </c>
      <c r="I431" s="291" t="n">
        <v>99.9999999999999</v>
      </c>
      <c r="J431" s="291" t="n">
        <v>0.103441009902392</v>
      </c>
      <c r="K431" s="291" t="n">
        <v>100.138157405003</v>
      </c>
    </row>
    <row r="432">
      <c r="A432" s="291" t="s">
        <v>281</v>
      </c>
      <c r="B432" s="291" t="s">
        <v>282</v>
      </c>
      <c r="C432" s="291" t="s">
        <v>16</v>
      </c>
      <c r="D432" s="291" t="n">
        <v>26.6937623</v>
      </c>
      <c r="E432" s="291" t="n">
        <v>100</v>
      </c>
      <c r="F432" s="291" t="n">
        <v>100</v>
      </c>
      <c r="G432" s="291" t="n">
        <v>0.0000000000000111022302462516</v>
      </c>
      <c r="H432" s="291"/>
      <c r="I432" s="291"/>
      <c r="J432" s="291"/>
      <c r="K432" s="291"/>
    </row>
    <row r="433">
      <c r="A433" s="291" t="s">
        <v>281</v>
      </c>
      <c r="B433" s="291" t="s">
        <v>282</v>
      </c>
      <c r="C433" s="291" t="s">
        <v>18</v>
      </c>
      <c r="D433" s="291" t="n">
        <v>62.5228577</v>
      </c>
      <c r="E433" s="291" t="n">
        <v>46.4371589364888</v>
      </c>
      <c r="F433" s="291" t="n">
        <v>100</v>
      </c>
      <c r="G433" s="291" t="n">
        <v>0</v>
      </c>
      <c r="H433" s="291"/>
      <c r="I433" s="291"/>
      <c r="J433" s="291"/>
      <c r="K433" s="291"/>
    </row>
    <row r="434">
      <c r="A434" s="291" t="s">
        <v>281</v>
      </c>
      <c r="B434" s="291" t="s">
        <v>282</v>
      </c>
      <c r="C434" s="291" t="s">
        <v>19</v>
      </c>
      <c r="D434" s="291" t="n">
        <v>6715.7526663</v>
      </c>
      <c r="E434" s="291" t="n">
        <v>2.6617093955909</v>
      </c>
      <c r="F434" s="291" t="n">
        <v>99.633671765532</v>
      </c>
      <c r="G434" s="291" t="n">
        <v>0.245759379382971</v>
      </c>
      <c r="H434" s="291" t="n">
        <v>24.6921525</v>
      </c>
      <c r="I434" s="291" t="n">
        <v>66.7188210805412</v>
      </c>
      <c r="J434" s="291" t="n">
        <v>0.366328234468003</v>
      </c>
      <c r="K434" s="291" t="n">
        <v>66.8414471909413</v>
      </c>
    </row>
    <row r="435">
      <c r="A435" s="291" t="s">
        <v>283</v>
      </c>
      <c r="B435" s="291" t="s">
        <v>284</v>
      </c>
      <c r="C435" s="291" t="s">
        <v>16</v>
      </c>
      <c r="D435" s="291" t="n">
        <v>162.4709099</v>
      </c>
      <c r="E435" s="291" t="n">
        <v>44.5317232826332</v>
      </c>
      <c r="F435" s="291" t="n">
        <v>100</v>
      </c>
      <c r="G435" s="291" t="n">
        <v>0</v>
      </c>
      <c r="H435" s="291"/>
      <c r="I435" s="291"/>
      <c r="J435" s="291"/>
      <c r="K435" s="291"/>
    </row>
    <row r="436">
      <c r="A436" s="291" t="s">
        <v>283</v>
      </c>
      <c r="B436" s="291" t="s">
        <v>284</v>
      </c>
      <c r="C436" s="291" t="s">
        <v>18</v>
      </c>
      <c r="D436" s="291" t="n">
        <v>27.844067</v>
      </c>
      <c r="E436" s="291" t="n">
        <v>100</v>
      </c>
      <c r="F436" s="291" t="n">
        <v>100</v>
      </c>
      <c r="G436" s="291" t="n">
        <v>0</v>
      </c>
      <c r="H436" s="291"/>
      <c r="I436" s="291"/>
      <c r="J436" s="291"/>
      <c r="K436" s="291"/>
    </row>
    <row r="437">
      <c r="A437" s="291" t="s">
        <v>283</v>
      </c>
      <c r="B437" s="291" t="s">
        <v>284</v>
      </c>
      <c r="C437" s="291" t="s">
        <v>19</v>
      </c>
      <c r="D437" s="291" t="n">
        <v>28184.9059544</v>
      </c>
      <c r="E437" s="291" t="n">
        <v>1.64430390770089</v>
      </c>
      <c r="F437" s="291" t="n">
        <v>99.7063157565373</v>
      </c>
      <c r="G437" s="291" t="n">
        <v>0.208801243405397</v>
      </c>
      <c r="H437" s="291" t="n">
        <v>83.0184399</v>
      </c>
      <c r="I437" s="291" t="n">
        <v>70.6627792613005</v>
      </c>
      <c r="J437" s="291" t="n">
        <v>0.293684243462672</v>
      </c>
      <c r="K437" s="291" t="n">
        <v>70.8883883584387</v>
      </c>
    </row>
    <row r="438">
      <c r="A438" s="291" t="s">
        <v>287</v>
      </c>
      <c r="B438" s="291" t="s">
        <v>288</v>
      </c>
      <c r="C438" s="291" t="s">
        <v>16</v>
      </c>
      <c r="D438" s="291" t="n">
        <v>96.2855979</v>
      </c>
      <c r="E438" s="291" t="n">
        <v>56.9636835925407</v>
      </c>
      <c r="F438" s="291" t="n">
        <v>100</v>
      </c>
      <c r="G438" s="291" t="n">
        <v>0</v>
      </c>
      <c r="H438" s="291"/>
      <c r="I438" s="291"/>
      <c r="J438" s="291"/>
      <c r="K438" s="291"/>
    </row>
    <row r="439">
      <c r="A439" s="291" t="s">
        <v>287</v>
      </c>
      <c r="B439" s="291" t="s">
        <v>288</v>
      </c>
      <c r="C439" s="291" t="s">
        <v>18</v>
      </c>
      <c r="D439" s="291" t="n">
        <v>262.801143</v>
      </c>
      <c r="E439" s="291" t="n">
        <v>39.976111030951</v>
      </c>
      <c r="F439" s="291" t="n">
        <v>100</v>
      </c>
      <c r="G439" s="291" t="n">
        <v>0.00000000000000443823989015337</v>
      </c>
      <c r="H439" s="291"/>
      <c r="I439" s="291"/>
      <c r="J439" s="291"/>
      <c r="K439" s="291"/>
    </row>
    <row r="440">
      <c r="A440" s="291" t="s">
        <v>287</v>
      </c>
      <c r="B440" s="291" t="s">
        <v>288</v>
      </c>
      <c r="C440" s="291" t="s">
        <v>19</v>
      </c>
      <c r="D440" s="291" t="n">
        <v>18377.7751441</v>
      </c>
      <c r="E440" s="291" t="n">
        <v>1.82544043801239</v>
      </c>
      <c r="F440" s="291" t="n">
        <v>99.0910713647953</v>
      </c>
      <c r="G440" s="291" t="n">
        <v>0.374171932024489</v>
      </c>
      <c r="H440" s="291" t="n">
        <v>168.5730697</v>
      </c>
      <c r="I440" s="291" t="n">
        <v>41.2530028206275</v>
      </c>
      <c r="J440" s="291" t="n">
        <v>0.908928635204681</v>
      </c>
      <c r="K440" s="291" t="n">
        <v>40.7920888206946</v>
      </c>
    </row>
    <row r="441">
      <c r="A441" s="291" t="s">
        <v>289</v>
      </c>
      <c r="B441" s="291" t="s">
        <v>290</v>
      </c>
      <c r="C441" s="291" t="s">
        <v>16</v>
      </c>
      <c r="D441" s="291" t="n">
        <v>8.9524786</v>
      </c>
      <c r="E441" s="291" t="n">
        <v>99.9999999999999</v>
      </c>
      <c r="F441" s="291" t="n">
        <v>100</v>
      </c>
      <c r="G441" s="291" t="n">
        <v>0</v>
      </c>
      <c r="H441" s="291"/>
      <c r="I441" s="291"/>
      <c r="J441" s="291"/>
      <c r="K441" s="291"/>
    </row>
    <row r="442">
      <c r="A442" s="291" t="s">
        <v>289</v>
      </c>
      <c r="B442" s="291" t="s">
        <v>290</v>
      </c>
      <c r="C442" s="291" t="s">
        <v>18</v>
      </c>
      <c r="D442" s="291" t="n">
        <v>22.9752014</v>
      </c>
      <c r="E442" s="291" t="n">
        <v>57.6317807548692</v>
      </c>
      <c r="F442" s="291" t="n">
        <v>100</v>
      </c>
      <c r="G442" s="291" t="n">
        <v>0</v>
      </c>
      <c r="H442" s="291"/>
      <c r="I442" s="291"/>
      <c r="J442" s="291"/>
      <c r="K442" s="291"/>
    </row>
    <row r="443">
      <c r="A443" s="291" t="s">
        <v>289</v>
      </c>
      <c r="B443" s="291" t="s">
        <v>290</v>
      </c>
      <c r="C443" s="291" t="s">
        <v>19</v>
      </c>
      <c r="D443" s="291" t="n">
        <v>6774.0265575</v>
      </c>
      <c r="E443" s="291" t="n">
        <v>1.42413728826276</v>
      </c>
      <c r="F443" s="291" t="n">
        <v>99.8561065348528</v>
      </c>
      <c r="G443" s="291" t="n">
        <v>0.144102840879777</v>
      </c>
      <c r="H443" s="291" t="n">
        <v>9.7614276</v>
      </c>
      <c r="I443" s="291" t="n">
        <v>99.9999999999999</v>
      </c>
      <c r="J443" s="291" t="n">
        <v>0.143893465147203</v>
      </c>
      <c r="K443" s="291" t="n">
        <v>100.001404623521</v>
      </c>
    </row>
    <row r="444">
      <c r="A444" s="291" t="s">
        <v>291</v>
      </c>
      <c r="B444" s="291" t="s">
        <v>292</v>
      </c>
      <c r="C444" s="291" t="s">
        <v>16</v>
      </c>
      <c r="D444" s="291" t="n">
        <v>466.8214548</v>
      </c>
      <c r="E444" s="291" t="n">
        <v>34.9449843956944</v>
      </c>
      <c r="F444" s="291" t="n">
        <v>96.8601965062511</v>
      </c>
      <c r="G444" s="291" t="n">
        <v>3.36929876806942</v>
      </c>
      <c r="H444" s="291" t="n">
        <v>15.1324041</v>
      </c>
      <c r="I444" s="291" t="n">
        <v>100</v>
      </c>
      <c r="J444" s="291" t="n">
        <v>3.13980349374893</v>
      </c>
      <c r="K444" s="291" t="n">
        <v>103.939925353038</v>
      </c>
    </row>
    <row r="445">
      <c r="A445" s="291" t="s">
        <v>291</v>
      </c>
      <c r="B445" s="291" t="s">
        <v>292</v>
      </c>
      <c r="C445" s="291" t="s">
        <v>18</v>
      </c>
      <c r="D445" s="291" t="n">
        <v>121.7656537</v>
      </c>
      <c r="E445" s="291" t="n">
        <v>39.9433618353784</v>
      </c>
      <c r="F445" s="291" t="n">
        <v>100</v>
      </c>
      <c r="G445" s="291" t="n">
        <v>0</v>
      </c>
      <c r="H445" s="291"/>
      <c r="I445" s="291"/>
      <c r="J445" s="291"/>
      <c r="K445" s="291"/>
    </row>
    <row r="446">
      <c r="A446" s="291" t="s">
        <v>291</v>
      </c>
      <c r="B446" s="291" t="s">
        <v>292</v>
      </c>
      <c r="C446" s="291" t="s">
        <v>19</v>
      </c>
      <c r="D446" s="291" t="n">
        <v>11866.022843</v>
      </c>
      <c r="E446" s="291" t="n">
        <v>3.0790736511271</v>
      </c>
      <c r="F446" s="291" t="n">
        <v>100</v>
      </c>
      <c r="G446" s="291" t="n">
        <v>0.000000000000000341845846199795</v>
      </c>
      <c r="H446" s="291"/>
      <c r="I446" s="291"/>
      <c r="J446" s="291"/>
      <c r="K446" s="291"/>
    </row>
    <row r="447">
      <c r="A447" s="291" t="s">
        <v>293</v>
      </c>
      <c r="B447" s="291" t="s">
        <v>294</v>
      </c>
      <c r="C447" s="291" t="s">
        <v>16</v>
      </c>
      <c r="D447" s="291" t="n">
        <v>316.5788379</v>
      </c>
      <c r="E447" s="291" t="n">
        <v>34.298674268446</v>
      </c>
      <c r="F447" s="291" t="n">
        <v>100</v>
      </c>
      <c r="G447" s="291" t="n">
        <v>0</v>
      </c>
      <c r="H447" s="291"/>
      <c r="I447" s="291"/>
      <c r="J447" s="291"/>
      <c r="K447" s="291"/>
    </row>
    <row r="448">
      <c r="A448" s="291" t="s">
        <v>293</v>
      </c>
      <c r="B448" s="291" t="s">
        <v>294</v>
      </c>
      <c r="C448" s="291" t="s">
        <v>18</v>
      </c>
      <c r="D448" s="291" t="n">
        <v>213.5780902</v>
      </c>
      <c r="E448" s="291" t="n">
        <v>35.6343854107077</v>
      </c>
      <c r="F448" s="291" t="n">
        <v>100</v>
      </c>
      <c r="G448" s="291" t="n">
        <v>0</v>
      </c>
      <c r="H448" s="291"/>
      <c r="I448" s="291"/>
      <c r="J448" s="291"/>
      <c r="K448" s="291"/>
    </row>
    <row r="449">
      <c r="A449" s="291" t="s">
        <v>293</v>
      </c>
      <c r="B449" s="291" t="s">
        <v>294</v>
      </c>
      <c r="C449" s="291" t="s">
        <v>19</v>
      </c>
      <c r="D449" s="291" t="n">
        <v>18199.9636041</v>
      </c>
      <c r="E449" s="291" t="n">
        <v>2.68855165957729</v>
      </c>
      <c r="F449" s="291" t="n">
        <v>99.2932042341518</v>
      </c>
      <c r="G449" s="291" t="n">
        <v>0.328622575091959</v>
      </c>
      <c r="H449" s="291" t="n">
        <v>129.5522419</v>
      </c>
      <c r="I449" s="291" t="n">
        <v>46.5716472387069</v>
      </c>
      <c r="J449" s="291" t="n">
        <v>0.706795765848184</v>
      </c>
      <c r="K449" s="291" t="n">
        <v>46.1660780118022</v>
      </c>
    </row>
    <row r="450">
      <c r="A450" s="291" t="s">
        <v>295</v>
      </c>
      <c r="B450" s="291" t="s">
        <v>296</v>
      </c>
      <c r="C450" s="291" t="s">
        <v>16</v>
      </c>
      <c r="D450" s="291" t="n">
        <v>196.5033138</v>
      </c>
      <c r="E450" s="291" t="n">
        <v>40.7422903613199</v>
      </c>
      <c r="F450" s="291" t="n">
        <v>100</v>
      </c>
      <c r="G450" s="291" t="n">
        <v>0</v>
      </c>
      <c r="H450" s="291"/>
      <c r="I450" s="291"/>
      <c r="J450" s="291"/>
      <c r="K450" s="291"/>
    </row>
    <row r="451">
      <c r="A451" s="291" t="s">
        <v>295</v>
      </c>
      <c r="B451" s="291" t="s">
        <v>296</v>
      </c>
      <c r="C451" s="291" t="s">
        <v>18</v>
      </c>
      <c r="D451" s="291" t="n">
        <v>248.3093893</v>
      </c>
      <c r="E451" s="291" t="n">
        <v>40.0819617974076</v>
      </c>
      <c r="F451" s="291" t="n">
        <v>100</v>
      </c>
      <c r="G451" s="291" t="n">
        <v>0</v>
      </c>
      <c r="H451" s="291"/>
      <c r="I451" s="291"/>
      <c r="J451" s="291"/>
      <c r="K451" s="291"/>
    </row>
    <row r="452">
      <c r="A452" s="291" t="s">
        <v>295</v>
      </c>
      <c r="B452" s="291" t="s">
        <v>296</v>
      </c>
      <c r="C452" s="291" t="s">
        <v>19</v>
      </c>
      <c r="D452" s="291" t="n">
        <v>37179.6578425</v>
      </c>
      <c r="E452" s="291" t="n">
        <v>2.55514748179193</v>
      </c>
      <c r="F452" s="291" t="n">
        <v>99.8368337268839</v>
      </c>
      <c r="G452" s="291" t="n">
        <v>0.116470705114843</v>
      </c>
      <c r="H452" s="291" t="n">
        <v>60.7638081</v>
      </c>
      <c r="I452" s="291" t="n">
        <v>71.7824549120883</v>
      </c>
      <c r="J452" s="291" t="n">
        <v>0.163166273116086</v>
      </c>
      <c r="K452" s="291" t="n">
        <v>71.2651346294502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799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740</v>
      </c>
      <c r="I462" s="5" t="s">
        <v>741</v>
      </c>
      <c r="J462" s="5" t="s">
        <v>742</v>
      </c>
      <c r="K462" s="5" t="s">
        <v>743</v>
      </c>
    </row>
    <row r="463">
      <c r="A463" s="292" t="s">
        <v>76</v>
      </c>
      <c r="B463" s="292" t="s">
        <v>77</v>
      </c>
      <c r="C463" s="292" t="s">
        <v>19</v>
      </c>
      <c r="D463" s="292" t="n">
        <v>365.1758875</v>
      </c>
      <c r="E463" s="292"/>
      <c r="F463" s="292" t="n">
        <v>98.6238532110092</v>
      </c>
      <c r="G463" s="292"/>
      <c r="H463" s="292" t="n">
        <v>5.0954775</v>
      </c>
      <c r="I463" s="292"/>
      <c r="J463" s="292" t="n">
        <v>1.37614678899083</v>
      </c>
      <c r="K463" s="292"/>
    </row>
    <row r="464">
      <c r="A464" s="292" t="s">
        <v>78</v>
      </c>
      <c r="B464" s="292" t="s">
        <v>79</v>
      </c>
      <c r="C464" s="292" t="s">
        <v>19</v>
      </c>
      <c r="D464" s="292" t="n">
        <v>335.7585825</v>
      </c>
      <c r="E464" s="292"/>
      <c r="F464" s="292" t="n">
        <v>100</v>
      </c>
      <c r="G464" s="292"/>
      <c r="H464" s="292"/>
      <c r="I464" s="292"/>
      <c r="J464" s="292"/>
      <c r="K464" s="292"/>
    </row>
    <row r="465">
      <c r="A465" s="292" t="s">
        <v>110</v>
      </c>
      <c r="B465" s="292" t="s">
        <v>111</v>
      </c>
      <c r="C465" s="292" t="s">
        <v>16</v>
      </c>
      <c r="D465" s="292" t="n">
        <v>24.0101508</v>
      </c>
      <c r="E465" s="292"/>
      <c r="F465" s="292" t="n">
        <v>100</v>
      </c>
      <c r="G465" s="292"/>
      <c r="H465" s="292"/>
      <c r="I465" s="292"/>
      <c r="J465" s="292"/>
      <c r="K465" s="292"/>
    </row>
    <row r="466">
      <c r="A466" s="292" t="s">
        <v>110</v>
      </c>
      <c r="B466" s="292" t="s">
        <v>111</v>
      </c>
      <c r="C466" s="292" t="s">
        <v>18</v>
      </c>
      <c r="D466" s="292" t="n">
        <v>35.6206892</v>
      </c>
      <c r="E466" s="292"/>
      <c r="F466" s="292" t="n">
        <v>100</v>
      </c>
      <c r="G466" s="292"/>
      <c r="H466" s="292"/>
      <c r="I466" s="292"/>
      <c r="J466" s="292"/>
      <c r="K466" s="292"/>
    </row>
    <row r="467">
      <c r="A467" s="292" t="s">
        <v>110</v>
      </c>
      <c r="B467" s="292" t="s">
        <v>111</v>
      </c>
      <c r="C467" s="292" t="s">
        <v>19</v>
      </c>
      <c r="D467" s="292" t="n">
        <v>2924.2376689</v>
      </c>
      <c r="E467" s="292"/>
      <c r="F467" s="292" t="n">
        <v>98.4013253539789</v>
      </c>
      <c r="G467" s="292"/>
      <c r="H467" s="292" t="n">
        <v>47.5085534</v>
      </c>
      <c r="I467" s="292"/>
      <c r="J467" s="292" t="n">
        <v>1.5986746460211</v>
      </c>
      <c r="K467" s="292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800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740</v>
      </c>
      <c r="I477" s="5" t="s">
        <v>741</v>
      </c>
      <c r="J477" s="5" t="s">
        <v>742</v>
      </c>
      <c r="K477" s="5" t="s">
        <v>743</v>
      </c>
    </row>
    <row r="478">
      <c r="A478" s="293" t="s">
        <v>14</v>
      </c>
      <c r="B478" s="293" t="s">
        <v>15</v>
      </c>
      <c r="C478" s="293" t="s">
        <v>16</v>
      </c>
      <c r="D478" s="293" t="n">
        <v>24.0101508</v>
      </c>
      <c r="E478" s="293"/>
      <c r="F478" s="293" t="n">
        <v>100</v>
      </c>
      <c r="G478" s="293"/>
      <c r="H478" s="293"/>
      <c r="I478" s="293"/>
      <c r="J478" s="293"/>
      <c r="K478" s="293"/>
    </row>
    <row r="479">
      <c r="A479" s="293" t="s">
        <v>14</v>
      </c>
      <c r="B479" s="293" t="s">
        <v>15</v>
      </c>
      <c r="C479" s="293" t="s">
        <v>18</v>
      </c>
      <c r="D479" s="293" t="n">
        <v>35.6206892</v>
      </c>
      <c r="E479" s="293"/>
      <c r="F479" s="293" t="n">
        <v>100</v>
      </c>
      <c r="G479" s="293"/>
      <c r="H479" s="293"/>
      <c r="I479" s="293"/>
      <c r="J479" s="293"/>
      <c r="K479" s="293"/>
    </row>
    <row r="480">
      <c r="A480" s="293" t="s">
        <v>14</v>
      </c>
      <c r="B480" s="293" t="s">
        <v>15</v>
      </c>
      <c r="C480" s="293" t="s">
        <v>19</v>
      </c>
      <c r="D480" s="293" t="n">
        <v>3625.1721389</v>
      </c>
      <c r="E480" s="293"/>
      <c r="F480" s="293" t="n">
        <v>98.5696782927695</v>
      </c>
      <c r="G480" s="293"/>
      <c r="H480" s="293" t="n">
        <v>52.6040309</v>
      </c>
      <c r="I480" s="293"/>
      <c r="J480" s="293" t="n">
        <v>1.4303217072305</v>
      </c>
      <c r="K480" s="293"/>
    </row>
    <row r="481">
      <c r="A481" s="293" t="s">
        <v>29</v>
      </c>
      <c r="B481" s="293" t="s">
        <v>30</v>
      </c>
      <c r="C481" s="293" t="s">
        <v>16</v>
      </c>
      <c r="D481" s="293" t="n">
        <v>232.6156286</v>
      </c>
      <c r="E481" s="293" t="n">
        <v>36.3717912741342</v>
      </c>
      <c r="F481" s="293" t="n">
        <v>100</v>
      </c>
      <c r="G481" s="293" t="n">
        <v>0</v>
      </c>
      <c r="H481" s="293"/>
      <c r="I481" s="293"/>
      <c r="J481" s="293"/>
      <c r="K481" s="293"/>
    </row>
    <row r="482">
      <c r="A482" s="293" t="s">
        <v>29</v>
      </c>
      <c r="B482" s="293" t="s">
        <v>30</v>
      </c>
      <c r="C482" s="293" t="s">
        <v>18</v>
      </c>
      <c r="D482" s="293" t="n">
        <v>24.7620478</v>
      </c>
      <c r="E482" s="293" t="n">
        <v>71.6263770219135</v>
      </c>
      <c r="F482" s="293" t="n">
        <v>100</v>
      </c>
      <c r="G482" s="293" t="n">
        <v>0</v>
      </c>
      <c r="H482" s="293"/>
      <c r="I482" s="293"/>
      <c r="J482" s="293"/>
      <c r="K482" s="293"/>
    </row>
    <row r="483">
      <c r="A483" s="293" t="s">
        <v>29</v>
      </c>
      <c r="B483" s="293" t="s">
        <v>30</v>
      </c>
      <c r="C483" s="293" t="s">
        <v>19</v>
      </c>
      <c r="D483" s="293" t="n">
        <v>7686.7782676</v>
      </c>
      <c r="E483" s="293" t="n">
        <v>1.48840015226658</v>
      </c>
      <c r="F483" s="293" t="n">
        <v>98.4992202137094</v>
      </c>
      <c r="G483" s="293" t="n">
        <v>0.414589635583739</v>
      </c>
      <c r="H483" s="293" t="n">
        <v>117.1193175</v>
      </c>
      <c r="I483" s="293" t="n">
        <v>27.1008155920736</v>
      </c>
      <c r="J483" s="293" t="n">
        <v>1.50077978629059</v>
      </c>
      <c r="K483" s="293" t="n">
        <v>27.2103583661789</v>
      </c>
    </row>
    <row r="484">
      <c r="A484" s="293" t="s">
        <v>31</v>
      </c>
      <c r="B484" s="293" t="s">
        <v>32</v>
      </c>
      <c r="C484" s="293" t="s">
        <v>16</v>
      </c>
      <c r="D484" s="293" t="n">
        <v>717.2601395</v>
      </c>
      <c r="E484" s="293" t="n">
        <v>20.4608902194649</v>
      </c>
      <c r="F484" s="293" t="n">
        <v>95.8270845360403</v>
      </c>
      <c r="G484" s="293" t="n">
        <v>1.93970889297817</v>
      </c>
      <c r="H484" s="293" t="n">
        <v>31.2340289</v>
      </c>
      <c r="I484" s="293" t="n">
        <v>49.2893750844104</v>
      </c>
      <c r="J484" s="293" t="n">
        <v>4.17291546395968</v>
      </c>
      <c r="K484" s="293" t="n">
        <v>44.5435930030441</v>
      </c>
    </row>
    <row r="485">
      <c r="A485" s="293" t="s">
        <v>31</v>
      </c>
      <c r="B485" s="293" t="s">
        <v>32</v>
      </c>
      <c r="C485" s="293" t="s">
        <v>18</v>
      </c>
      <c r="D485" s="293" t="n">
        <v>12.9465842</v>
      </c>
      <c r="E485" s="293" t="n">
        <v>70.5596896799252</v>
      </c>
      <c r="F485" s="293" t="n">
        <v>100</v>
      </c>
      <c r="G485" s="293" t="n">
        <v>0</v>
      </c>
      <c r="H485" s="293"/>
      <c r="I485" s="293"/>
      <c r="J485" s="293"/>
      <c r="K485" s="293"/>
    </row>
    <row r="486">
      <c r="A486" s="293" t="s">
        <v>31</v>
      </c>
      <c r="B486" s="293" t="s">
        <v>32</v>
      </c>
      <c r="C486" s="293" t="s">
        <v>19</v>
      </c>
      <c r="D486" s="293" t="n">
        <v>2980.7061854</v>
      </c>
      <c r="E486" s="293" t="n">
        <v>5.13644403046387</v>
      </c>
      <c r="F486" s="293" t="n">
        <v>98.9107328703668</v>
      </c>
      <c r="G486" s="293" t="n">
        <v>0.533523158645647</v>
      </c>
      <c r="H486" s="293" t="n">
        <v>32.8254091</v>
      </c>
      <c r="I486" s="293" t="n">
        <v>49.0733229408922</v>
      </c>
      <c r="J486" s="293" t="n">
        <v>1.08926712963321</v>
      </c>
      <c r="K486" s="293" t="n">
        <v>48.4464877249382</v>
      </c>
    </row>
    <row r="487">
      <c r="A487" s="293" t="s">
        <v>33</v>
      </c>
      <c r="B487" s="293" t="s">
        <v>34</v>
      </c>
      <c r="C487" s="293" t="s">
        <v>16</v>
      </c>
      <c r="D487" s="293" t="n">
        <v>1.131677</v>
      </c>
      <c r="E487" s="293" t="n">
        <v>99.9999999999998</v>
      </c>
      <c r="F487" s="293" t="n">
        <v>100</v>
      </c>
      <c r="G487" s="293" t="n">
        <v>0</v>
      </c>
      <c r="H487" s="293"/>
      <c r="I487" s="293"/>
      <c r="J487" s="293"/>
      <c r="K487" s="293"/>
    </row>
    <row r="488">
      <c r="A488" s="293" t="s">
        <v>33</v>
      </c>
      <c r="B488" s="293" t="s">
        <v>34</v>
      </c>
      <c r="C488" s="293" t="s">
        <v>18</v>
      </c>
      <c r="D488" s="293" t="n">
        <v>1.131677</v>
      </c>
      <c r="E488" s="293" t="n">
        <v>99.9999999999998</v>
      </c>
      <c r="F488" s="293" t="n">
        <v>100</v>
      </c>
      <c r="G488" s="293" t="n">
        <v>0</v>
      </c>
      <c r="H488" s="293"/>
      <c r="I488" s="293"/>
      <c r="J488" s="293"/>
      <c r="K488" s="293"/>
    </row>
    <row r="489">
      <c r="A489" s="293" t="s">
        <v>33</v>
      </c>
      <c r="B489" s="293" t="s">
        <v>34</v>
      </c>
      <c r="C489" s="293" t="s">
        <v>19</v>
      </c>
      <c r="D489" s="293" t="n">
        <v>607.710549</v>
      </c>
      <c r="E489" s="293" t="n">
        <v>4.69318078955544</v>
      </c>
      <c r="F489" s="293" t="n">
        <v>97.6363636363636</v>
      </c>
      <c r="G489" s="293" t="n">
        <v>0.712660558155606</v>
      </c>
      <c r="H489" s="293" t="n">
        <v>14.711801</v>
      </c>
      <c r="I489" s="293" t="n">
        <v>28.7408333727222</v>
      </c>
      <c r="J489" s="293" t="n">
        <v>2.36363636363636</v>
      </c>
      <c r="K489" s="293" t="n">
        <v>29.43836305612</v>
      </c>
    </row>
    <row r="490">
      <c r="A490" s="293" t="s">
        <v>35</v>
      </c>
      <c r="B490" s="293" t="s">
        <v>36</v>
      </c>
      <c r="C490" s="293" t="s">
        <v>16</v>
      </c>
      <c r="D490" s="293" t="n">
        <v>81.1985193</v>
      </c>
      <c r="E490" s="293" t="n">
        <v>50.6258171612426</v>
      </c>
      <c r="F490" s="293" t="n">
        <v>100</v>
      </c>
      <c r="G490" s="293" t="n">
        <v>0</v>
      </c>
      <c r="H490" s="293"/>
      <c r="I490" s="293"/>
      <c r="J490" s="293"/>
      <c r="K490" s="293"/>
    </row>
    <row r="491">
      <c r="A491" s="293" t="s">
        <v>35</v>
      </c>
      <c r="B491" s="293" t="s">
        <v>36</v>
      </c>
      <c r="C491" s="293" t="s">
        <v>18</v>
      </c>
      <c r="D491" s="293" t="n">
        <v>16.0273317</v>
      </c>
      <c r="E491" s="293" t="n">
        <v>72.4908033116615</v>
      </c>
      <c r="F491" s="293" t="n">
        <v>100</v>
      </c>
      <c r="G491" s="293" t="n">
        <v>0</v>
      </c>
      <c r="H491" s="293"/>
      <c r="I491" s="293"/>
      <c r="J491" s="293"/>
      <c r="K491" s="293"/>
    </row>
    <row r="492">
      <c r="A492" s="293" t="s">
        <v>35</v>
      </c>
      <c r="B492" s="293" t="s">
        <v>36</v>
      </c>
      <c r="C492" s="293" t="s">
        <v>19</v>
      </c>
      <c r="D492" s="293" t="n">
        <v>6709.9427462</v>
      </c>
      <c r="E492" s="293" t="n">
        <v>1.62136787356425</v>
      </c>
      <c r="F492" s="293" t="n">
        <v>98.497362352386</v>
      </c>
      <c r="G492" s="293" t="n">
        <v>0.4591259533601</v>
      </c>
      <c r="H492" s="293" t="n">
        <v>102.3642902</v>
      </c>
      <c r="I492" s="293" t="n">
        <v>29.9520566850305</v>
      </c>
      <c r="J492" s="293" t="n">
        <v>1.50263764761394</v>
      </c>
      <c r="K492" s="293" t="n">
        <v>30.0955426381764</v>
      </c>
    </row>
    <row r="493">
      <c r="A493" s="293" t="s">
        <v>37</v>
      </c>
      <c r="B493" s="293" t="s">
        <v>38</v>
      </c>
      <c r="C493" s="293" t="s">
        <v>16</v>
      </c>
      <c r="D493" s="293" t="n">
        <v>2.8791554</v>
      </c>
      <c r="E493" s="293" t="n">
        <v>69.9543924373344</v>
      </c>
      <c r="F493" s="293" t="n">
        <v>100</v>
      </c>
      <c r="G493" s="293" t="n">
        <v>0</v>
      </c>
      <c r="H493" s="293"/>
      <c r="I493" s="293"/>
      <c r="J493" s="293"/>
      <c r="K493" s="293"/>
    </row>
    <row r="494">
      <c r="A494" s="293" t="s">
        <v>37</v>
      </c>
      <c r="B494" s="293" t="s">
        <v>38</v>
      </c>
      <c r="C494" s="293" t="s">
        <v>18</v>
      </c>
      <c r="D494" s="293" t="n">
        <v>13.3332316</v>
      </c>
      <c r="E494" s="293" t="n">
        <v>34.4145290312038</v>
      </c>
      <c r="F494" s="293" t="n">
        <v>100</v>
      </c>
      <c r="G494" s="293" t="n">
        <v>0</v>
      </c>
      <c r="H494" s="293"/>
      <c r="I494" s="293"/>
      <c r="J494" s="293"/>
      <c r="K494" s="293"/>
    </row>
    <row r="495">
      <c r="A495" s="293" t="s">
        <v>37</v>
      </c>
      <c r="B495" s="293" t="s">
        <v>38</v>
      </c>
      <c r="C495" s="293" t="s">
        <v>19</v>
      </c>
      <c r="D495" s="293" t="n">
        <v>673.2362772</v>
      </c>
      <c r="E495" s="293" t="n">
        <v>1.05559980625098</v>
      </c>
      <c r="F495" s="293" t="n">
        <v>98.8217859855972</v>
      </c>
      <c r="G495" s="293" t="n">
        <v>0.462123360646228</v>
      </c>
      <c r="H495" s="293" t="n">
        <v>8.0267363</v>
      </c>
      <c r="I495" s="293" t="n">
        <v>38.7359340695427</v>
      </c>
      <c r="J495" s="293" t="n">
        <v>1.17821401440282</v>
      </c>
      <c r="K495" s="293" t="n">
        <v>38.7602381965158</v>
      </c>
    </row>
    <row r="496">
      <c r="A496" s="293" t="s">
        <v>39</v>
      </c>
      <c r="B496" s="293" t="s">
        <v>40</v>
      </c>
      <c r="C496" s="293" t="s">
        <v>16</v>
      </c>
      <c r="D496" s="293" t="n">
        <v>4.8680131</v>
      </c>
      <c r="E496" s="293" t="n">
        <v>70.0798860740513</v>
      </c>
      <c r="F496" s="293" t="n">
        <v>100</v>
      </c>
      <c r="G496" s="293" t="n">
        <v>0</v>
      </c>
      <c r="H496" s="293"/>
      <c r="I496" s="293"/>
      <c r="J496" s="293"/>
      <c r="K496" s="293"/>
    </row>
    <row r="497">
      <c r="A497" s="293" t="s">
        <v>39</v>
      </c>
      <c r="B497" s="293" t="s">
        <v>40</v>
      </c>
      <c r="C497" s="293" t="s">
        <v>19</v>
      </c>
      <c r="D497" s="293" t="n">
        <v>1655.0716136</v>
      </c>
      <c r="E497" s="293" t="n">
        <v>1.64784031447677</v>
      </c>
      <c r="F497" s="293" t="n">
        <v>99.3289815101621</v>
      </c>
      <c r="G497" s="293" t="n">
        <v>0.388358943130191</v>
      </c>
      <c r="H497" s="293" t="n">
        <v>11.1808622</v>
      </c>
      <c r="I497" s="293" t="n">
        <v>57.4569892935825</v>
      </c>
      <c r="J497" s="293" t="n">
        <v>0.671018489837913</v>
      </c>
      <c r="K497" s="293" t="n">
        <v>57.4876830753245</v>
      </c>
    </row>
    <row r="498">
      <c r="A498" s="293" t="s">
        <v>41</v>
      </c>
      <c r="B498" s="293" t="s">
        <v>42</v>
      </c>
      <c r="C498" s="293" t="s">
        <v>16</v>
      </c>
      <c r="D498" s="293" t="n">
        <v>132.114263</v>
      </c>
      <c r="E498" s="293" t="n">
        <v>31.5335707576094</v>
      </c>
      <c r="F498" s="293" t="n">
        <v>100</v>
      </c>
      <c r="G498" s="293" t="n">
        <v>0</v>
      </c>
      <c r="H498" s="293"/>
      <c r="I498" s="293"/>
      <c r="J498" s="293"/>
      <c r="K498" s="293"/>
    </row>
    <row r="499">
      <c r="A499" s="293" t="s">
        <v>41</v>
      </c>
      <c r="B499" s="293" t="s">
        <v>42</v>
      </c>
      <c r="C499" s="293" t="s">
        <v>19</v>
      </c>
      <c r="D499" s="293" t="n">
        <v>2823.5308006</v>
      </c>
      <c r="E499" s="293" t="n">
        <v>2.08430618870412</v>
      </c>
      <c r="F499" s="293" t="n">
        <v>99.3474241423841</v>
      </c>
      <c r="G499" s="293" t="n">
        <v>0.375021409106164</v>
      </c>
      <c r="H499" s="293" t="n">
        <v>18.5467117</v>
      </c>
      <c r="I499" s="293" t="n">
        <v>57.3634521632662</v>
      </c>
      <c r="J499" s="293" t="n">
        <v>0.652575857615887</v>
      </c>
      <c r="K499" s="293" t="n">
        <v>57.0928430130106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801</v>
      </c>
    </row>
    <row r="9">
      <c r="A9" t="s">
        <v>3</v>
      </c>
    </row>
    <row r="10">
      <c r="A10" t="s">
        <v>4</v>
      </c>
    </row>
    <row r="11">
      <c r="A11" t="s">
        <v>802</v>
      </c>
    </row>
    <row r="12">
      <c r="A12" s="3" t="s">
        <v>6</v>
      </c>
    </row>
    <row r="13">
      <c r="A13" s="3" t="s">
        <v>327</v>
      </c>
    </row>
    <row r="15">
      <c r="A15" s="4" t="s">
        <v>803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294" t="s">
        <v>14</v>
      </c>
      <c r="B17" s="294" t="s">
        <v>15</v>
      </c>
      <c r="C17" s="294" t="s">
        <v>16</v>
      </c>
      <c r="D17" s="294" t="n">
        <v>13401.1969404</v>
      </c>
      <c r="E17" s="294" t="n">
        <v>7.79039154306225</v>
      </c>
      <c r="F17" s="294" t="n">
        <v>80.4630141248804</v>
      </c>
      <c r="G17" s="294" t="n">
        <v>2.59679286777643</v>
      </c>
      <c r="H17" s="294" t="n">
        <v>3253.9048926</v>
      </c>
      <c r="I17" s="294" t="n">
        <v>12.8057502145002</v>
      </c>
      <c r="J17" s="294" t="n">
        <v>19.5369858751196</v>
      </c>
      <c r="K17" s="294" t="n">
        <v>10.6948831582755</v>
      </c>
    </row>
    <row r="18">
      <c r="A18" s="294" t="s">
        <v>14</v>
      </c>
      <c r="B18" s="294" t="s">
        <v>15</v>
      </c>
      <c r="C18" s="294" t="s">
        <v>18</v>
      </c>
      <c r="D18" s="294" t="n">
        <v>14982.2774205</v>
      </c>
      <c r="E18" s="294" t="n">
        <v>6.21642303526698</v>
      </c>
      <c r="F18" s="294" t="n">
        <v>84.2682676065775</v>
      </c>
      <c r="G18" s="294" t="n">
        <v>2.30120989994741</v>
      </c>
      <c r="H18" s="294" t="n">
        <v>2796.9861695</v>
      </c>
      <c r="I18" s="294" t="n">
        <v>13.5660102430082</v>
      </c>
      <c r="J18" s="294" t="n">
        <v>15.7317323934225</v>
      </c>
      <c r="K18" s="294" t="n">
        <v>12.3266126589308</v>
      </c>
    </row>
    <row r="19">
      <c r="A19" s="294" t="s">
        <v>14</v>
      </c>
      <c r="B19" s="294" t="s">
        <v>15</v>
      </c>
      <c r="C19" s="294" t="s">
        <v>19</v>
      </c>
      <c r="D19" s="294" t="n">
        <v>1720728.474633</v>
      </c>
      <c r="E19" s="294" t="n">
        <v>0.379223669758433</v>
      </c>
      <c r="F19" s="294" t="n">
        <v>81.9832367093297</v>
      </c>
      <c r="G19" s="294" t="n">
        <v>0.239591071537055</v>
      </c>
      <c r="H19" s="294" t="n">
        <v>378149.9591788</v>
      </c>
      <c r="I19" s="294" t="n">
        <v>1.0913555275138</v>
      </c>
      <c r="J19" s="294" t="n">
        <v>18.0167632906703</v>
      </c>
      <c r="K19" s="294" t="n">
        <v>1.09023198087061</v>
      </c>
    </row>
    <row r="20">
      <c r="A20" s="294" t="s">
        <v>14</v>
      </c>
      <c r="B20" s="294" t="s">
        <v>20</v>
      </c>
      <c r="C20" s="294" t="s">
        <v>16</v>
      </c>
      <c r="D20" s="294" t="n">
        <v>17.4987113</v>
      </c>
      <c r="E20" s="294"/>
      <c r="F20" s="294" t="n">
        <v>72.8804722875793</v>
      </c>
      <c r="G20" s="294"/>
      <c r="H20" s="294" t="n">
        <v>6.5114395</v>
      </c>
      <c r="I20" s="294"/>
      <c r="J20" s="294" t="n">
        <v>27.1195277124207</v>
      </c>
      <c r="K20" s="294"/>
    </row>
    <row r="21">
      <c r="A21" s="294" t="s">
        <v>14</v>
      </c>
      <c r="B21" s="294" t="s">
        <v>20</v>
      </c>
      <c r="C21" s="294" t="s">
        <v>18</v>
      </c>
      <c r="D21" s="294" t="n">
        <v>35.6206892</v>
      </c>
      <c r="E21" s="294"/>
      <c r="F21" s="294" t="n">
        <v>100</v>
      </c>
      <c r="G21" s="294"/>
      <c r="H21" s="294"/>
      <c r="I21" s="294"/>
      <c r="J21" s="294"/>
      <c r="K21" s="294"/>
    </row>
    <row r="22">
      <c r="A22" s="294" t="s">
        <v>14</v>
      </c>
      <c r="B22" s="294" t="s">
        <v>20</v>
      </c>
      <c r="C22" s="294" t="s">
        <v>19</v>
      </c>
      <c r="D22" s="294" t="n">
        <v>3118.0899262</v>
      </c>
      <c r="E22" s="294"/>
      <c r="F22" s="294" t="n">
        <v>84.7819383845092</v>
      </c>
      <c r="G22" s="294"/>
      <c r="H22" s="294" t="n">
        <v>559.6862436</v>
      </c>
      <c r="I22" s="294"/>
      <c r="J22" s="294" t="n">
        <v>15.2180616154908</v>
      </c>
      <c r="K22" s="294"/>
    </row>
    <row r="23">
      <c r="A23" s="294" t="s">
        <v>14</v>
      </c>
      <c r="B23" s="294" t="s">
        <v>21</v>
      </c>
      <c r="C23" s="294" t="s">
        <v>16</v>
      </c>
      <c r="D23" s="294" t="n">
        <v>13383.6982291</v>
      </c>
      <c r="E23" s="294" t="n">
        <v>7.80036194171593</v>
      </c>
      <c r="F23" s="294" t="n">
        <v>80.4739609692872</v>
      </c>
      <c r="G23" s="294" t="n">
        <v>2.60001738095448</v>
      </c>
      <c r="H23" s="294" t="n">
        <v>3247.3934531</v>
      </c>
      <c r="I23" s="294" t="n">
        <v>12.830652735177</v>
      </c>
      <c r="J23" s="294" t="n">
        <v>19.5260390307128</v>
      </c>
      <c r="K23" s="294" t="n">
        <v>10.7156242443894</v>
      </c>
    </row>
    <row r="24">
      <c r="A24" s="294" t="s">
        <v>14</v>
      </c>
      <c r="B24" s="294" t="s">
        <v>21</v>
      </c>
      <c r="C24" s="294" t="s">
        <v>18</v>
      </c>
      <c r="D24" s="294" t="n">
        <v>14946.6567313</v>
      </c>
      <c r="E24" s="294" t="n">
        <v>6.23036230421211</v>
      </c>
      <c r="F24" s="294" t="n">
        <v>84.2366858646941</v>
      </c>
      <c r="G24" s="294" t="n">
        <v>2.30665249900369</v>
      </c>
      <c r="H24" s="294" t="n">
        <v>2796.9861695</v>
      </c>
      <c r="I24" s="294" t="n">
        <v>13.5660102430082</v>
      </c>
      <c r="J24" s="294" t="n">
        <v>15.7633141353059</v>
      </c>
      <c r="K24" s="294" t="n">
        <v>12.3263902685535</v>
      </c>
    </row>
    <row r="25">
      <c r="A25" s="294" t="s">
        <v>14</v>
      </c>
      <c r="B25" s="294" t="s">
        <v>21</v>
      </c>
      <c r="C25" s="294" t="s">
        <v>19</v>
      </c>
      <c r="D25" s="294" t="n">
        <v>1717610.3847068</v>
      </c>
      <c r="E25" s="294" t="n">
        <v>0.379801952431969</v>
      </c>
      <c r="F25" s="294" t="n">
        <v>81.9783240541671</v>
      </c>
      <c r="G25" s="294" t="n">
        <v>0.240002468097109</v>
      </c>
      <c r="H25" s="294" t="n">
        <v>377590.2729352</v>
      </c>
      <c r="I25" s="294" t="n">
        <v>1.09283700041475</v>
      </c>
      <c r="J25" s="294" t="n">
        <v>18.0216759458329</v>
      </c>
      <c r="K25" s="294" t="n">
        <v>1.09174086597724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804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740</v>
      </c>
      <c r="I35" s="5" t="s">
        <v>741</v>
      </c>
      <c r="J35" s="5" t="s">
        <v>742</v>
      </c>
      <c r="K35" s="5" t="s">
        <v>743</v>
      </c>
    </row>
    <row r="36">
      <c r="A36" s="295" t="s">
        <v>14</v>
      </c>
      <c r="B36" s="295" t="s">
        <v>15</v>
      </c>
      <c r="C36" s="295" t="s">
        <v>16</v>
      </c>
      <c r="D36" s="295" t="n">
        <v>13401.1969404</v>
      </c>
      <c r="E36" s="295" t="n">
        <v>7.79039154306225</v>
      </c>
      <c r="F36" s="295" t="n">
        <v>80.4630141248804</v>
      </c>
      <c r="G36" s="295" t="n">
        <v>2.59679286777643</v>
      </c>
      <c r="H36" s="295" t="n">
        <v>3253.9048926</v>
      </c>
      <c r="I36" s="295" t="n">
        <v>12.8057502145002</v>
      </c>
      <c r="J36" s="295" t="n">
        <v>19.5369858751196</v>
      </c>
      <c r="K36" s="295" t="n">
        <v>10.6948831582755</v>
      </c>
    </row>
    <row r="37">
      <c r="A37" s="295" t="s">
        <v>14</v>
      </c>
      <c r="B37" s="295" t="s">
        <v>15</v>
      </c>
      <c r="C37" s="295" t="s">
        <v>18</v>
      </c>
      <c r="D37" s="295" t="n">
        <v>14982.2774205</v>
      </c>
      <c r="E37" s="295" t="n">
        <v>6.21642303526698</v>
      </c>
      <c r="F37" s="295" t="n">
        <v>84.2682676065775</v>
      </c>
      <c r="G37" s="295" t="n">
        <v>2.30120989994741</v>
      </c>
      <c r="H37" s="295" t="n">
        <v>2796.9861695</v>
      </c>
      <c r="I37" s="295" t="n">
        <v>13.5660102430082</v>
      </c>
      <c r="J37" s="295" t="n">
        <v>15.7317323934225</v>
      </c>
      <c r="K37" s="295" t="n">
        <v>12.3266126589308</v>
      </c>
    </row>
    <row r="38">
      <c r="A38" s="295" t="s">
        <v>14</v>
      </c>
      <c r="B38" s="295" t="s">
        <v>15</v>
      </c>
      <c r="C38" s="295" t="s">
        <v>19</v>
      </c>
      <c r="D38" s="295" t="n">
        <v>1720728.474633</v>
      </c>
      <c r="E38" s="295" t="n">
        <v>0.379223669758433</v>
      </c>
      <c r="F38" s="295" t="n">
        <v>81.9832367093297</v>
      </c>
      <c r="G38" s="295" t="n">
        <v>0.239591071537055</v>
      </c>
      <c r="H38" s="295" t="n">
        <v>378149.9591788</v>
      </c>
      <c r="I38" s="295" t="n">
        <v>1.0913555275138</v>
      </c>
      <c r="J38" s="295" t="n">
        <v>18.0167632906703</v>
      </c>
      <c r="K38" s="295" t="n">
        <v>1.09023198087061</v>
      </c>
    </row>
    <row r="39">
      <c r="A39" s="295" t="s">
        <v>29</v>
      </c>
      <c r="B39" s="295" t="s">
        <v>30</v>
      </c>
      <c r="C39" s="295" t="s">
        <v>16</v>
      </c>
      <c r="D39" s="295" t="n">
        <v>202.9510214</v>
      </c>
      <c r="E39" s="295" t="n">
        <v>34.1625163980604</v>
      </c>
      <c r="F39" s="295" t="n">
        <v>87.2473713917948</v>
      </c>
      <c r="G39" s="295" t="n">
        <v>7.57021375948372</v>
      </c>
      <c r="H39" s="295" t="n">
        <v>29.6646072</v>
      </c>
      <c r="I39" s="295" t="n">
        <v>73.9153685964314</v>
      </c>
      <c r="J39" s="295" t="n">
        <v>12.7526286082052</v>
      </c>
      <c r="K39" s="295" t="n">
        <v>51.7917734202647</v>
      </c>
    </row>
    <row r="40">
      <c r="A40" s="295" t="s">
        <v>29</v>
      </c>
      <c r="B40" s="295" t="s">
        <v>30</v>
      </c>
      <c r="C40" s="295" t="s">
        <v>18</v>
      </c>
      <c r="D40" s="295" t="n">
        <v>24.7620478</v>
      </c>
      <c r="E40" s="295" t="n">
        <v>71.6263770219135</v>
      </c>
      <c r="F40" s="295" t="n">
        <v>100</v>
      </c>
      <c r="G40" s="295" t="n">
        <v>0</v>
      </c>
      <c r="H40" s="295"/>
      <c r="I40" s="295"/>
      <c r="J40" s="295"/>
      <c r="K40" s="295"/>
    </row>
    <row r="41">
      <c r="A41" s="295" t="s">
        <v>29</v>
      </c>
      <c r="B41" s="295" t="s">
        <v>30</v>
      </c>
      <c r="C41" s="295" t="s">
        <v>19</v>
      </c>
      <c r="D41" s="295" t="n">
        <v>7046.9783906</v>
      </c>
      <c r="E41" s="295" t="n">
        <v>1.78928590769218</v>
      </c>
      <c r="F41" s="295" t="n">
        <v>90.3007543827178</v>
      </c>
      <c r="G41" s="295" t="n">
        <v>1.04099285182811</v>
      </c>
      <c r="H41" s="295" t="n">
        <v>756.9191945</v>
      </c>
      <c r="I41" s="295" t="n">
        <v>9.69759501784085</v>
      </c>
      <c r="J41" s="295" t="n">
        <v>9.69924561728216</v>
      </c>
      <c r="K41" s="295" t="n">
        <v>9.69172691735953</v>
      </c>
    </row>
    <row r="42">
      <c r="A42" s="295" t="s">
        <v>31</v>
      </c>
      <c r="B42" s="295" t="s">
        <v>32</v>
      </c>
      <c r="C42" s="295" t="s">
        <v>16</v>
      </c>
      <c r="D42" s="295" t="n">
        <v>1152.6033441</v>
      </c>
      <c r="E42" s="295" t="n">
        <v>16.3291061421995</v>
      </c>
      <c r="F42" s="295" t="n">
        <v>87.4433351316795</v>
      </c>
      <c r="G42" s="295" t="n">
        <v>3.04651487143534</v>
      </c>
      <c r="H42" s="295" t="n">
        <v>165.5112296</v>
      </c>
      <c r="I42" s="295" t="n">
        <v>29.4290744701369</v>
      </c>
      <c r="J42" s="295" t="n">
        <v>12.5566648683205</v>
      </c>
      <c r="K42" s="295" t="n">
        <v>21.2156192492376</v>
      </c>
    </row>
    <row r="43">
      <c r="A43" s="295" t="s">
        <v>31</v>
      </c>
      <c r="B43" s="295" t="s">
        <v>32</v>
      </c>
      <c r="C43" s="295" t="s">
        <v>18</v>
      </c>
      <c r="D43" s="295" t="n">
        <v>71.5357893</v>
      </c>
      <c r="E43" s="295" t="n">
        <v>43.2415095157263</v>
      </c>
      <c r="F43" s="295" t="n">
        <v>100</v>
      </c>
      <c r="G43" s="295" t="n">
        <v>0</v>
      </c>
      <c r="H43" s="295"/>
      <c r="I43" s="295"/>
      <c r="J43" s="295"/>
      <c r="K43" s="295"/>
    </row>
    <row r="44">
      <c r="A44" s="295" t="s">
        <v>31</v>
      </c>
      <c r="B44" s="295" t="s">
        <v>32</v>
      </c>
      <c r="C44" s="295" t="s">
        <v>19</v>
      </c>
      <c r="D44" s="295" t="n">
        <v>9434.009152</v>
      </c>
      <c r="E44" s="295" t="n">
        <v>2.44403684062863</v>
      </c>
      <c r="F44" s="295" t="n">
        <v>88.3011455842128</v>
      </c>
      <c r="G44" s="295" t="n">
        <v>1.08521849583619</v>
      </c>
      <c r="H44" s="295" t="n">
        <v>1249.8943122</v>
      </c>
      <c r="I44" s="295" t="n">
        <v>8.40151089870142</v>
      </c>
      <c r="J44" s="295" t="n">
        <v>11.6988544157872</v>
      </c>
      <c r="K44" s="295" t="n">
        <v>8.19106153352918</v>
      </c>
    </row>
    <row r="45">
      <c r="A45" s="295" t="s">
        <v>33</v>
      </c>
      <c r="B45" s="295" t="s">
        <v>34</v>
      </c>
      <c r="C45" s="295" t="s">
        <v>16</v>
      </c>
      <c r="D45" s="295" t="n">
        <v>278.6640949</v>
      </c>
      <c r="E45" s="295" t="n">
        <v>43.686435230776</v>
      </c>
      <c r="F45" s="295" t="n">
        <v>85.5541059018765</v>
      </c>
      <c r="G45" s="295" t="n">
        <v>15.9514716837477</v>
      </c>
      <c r="H45" s="295" t="n">
        <v>47.0527038</v>
      </c>
      <c r="I45" s="295" t="n">
        <v>100</v>
      </c>
      <c r="J45" s="295" t="n">
        <v>14.4458940981235</v>
      </c>
      <c r="K45" s="295" t="n">
        <v>94.4707117781941</v>
      </c>
    </row>
    <row r="46">
      <c r="A46" s="295" t="s">
        <v>33</v>
      </c>
      <c r="B46" s="295" t="s">
        <v>34</v>
      </c>
      <c r="C46" s="295" t="s">
        <v>18</v>
      </c>
      <c r="D46" s="295" t="n">
        <v>50.9269733</v>
      </c>
      <c r="E46" s="295" t="n">
        <v>97.8030913459452</v>
      </c>
      <c r="F46" s="295" t="n">
        <v>55.1845933688809</v>
      </c>
      <c r="G46" s="295" t="n">
        <v>63.132183958924</v>
      </c>
      <c r="H46" s="295" t="n">
        <v>41.3577935</v>
      </c>
      <c r="I46" s="295" t="n">
        <v>99.9999999999998</v>
      </c>
      <c r="J46" s="295" t="n">
        <v>44.8154066311191</v>
      </c>
      <c r="K46" s="295" t="n">
        <v>77.7394240543033</v>
      </c>
    </row>
    <row r="47">
      <c r="A47" s="295" t="s">
        <v>33</v>
      </c>
      <c r="B47" s="295" t="s">
        <v>34</v>
      </c>
      <c r="C47" s="295" t="s">
        <v>19</v>
      </c>
      <c r="D47" s="295" t="n">
        <v>35342.8709287</v>
      </c>
      <c r="E47" s="295" t="n">
        <v>1.97607009364355</v>
      </c>
      <c r="F47" s="295" t="n">
        <v>88.5464647397474</v>
      </c>
      <c r="G47" s="295" t="n">
        <v>1.02570614003442</v>
      </c>
      <c r="H47" s="295" t="n">
        <v>4571.6203303</v>
      </c>
      <c r="I47" s="295" t="n">
        <v>7.37570705662622</v>
      </c>
      <c r="J47" s="295" t="n">
        <v>11.4535352602526</v>
      </c>
      <c r="K47" s="295" t="n">
        <v>7.92966106081528</v>
      </c>
    </row>
    <row r="48">
      <c r="A48" s="295" t="s">
        <v>35</v>
      </c>
      <c r="B48" s="295" t="s">
        <v>36</v>
      </c>
      <c r="C48" s="295" t="s">
        <v>16</v>
      </c>
      <c r="D48" s="295" t="n">
        <v>81.1985193</v>
      </c>
      <c r="E48" s="295" t="n">
        <v>50.6258171612426</v>
      </c>
      <c r="F48" s="295" t="n">
        <v>100</v>
      </c>
      <c r="G48" s="295" t="n">
        <v>0</v>
      </c>
      <c r="H48" s="295"/>
      <c r="I48" s="295"/>
      <c r="J48" s="295"/>
      <c r="K48" s="295"/>
    </row>
    <row r="49">
      <c r="A49" s="295" t="s">
        <v>35</v>
      </c>
      <c r="B49" s="295" t="s">
        <v>36</v>
      </c>
      <c r="C49" s="295" t="s">
        <v>18</v>
      </c>
      <c r="D49" s="295" t="n">
        <v>21.9738519</v>
      </c>
      <c r="E49" s="295" t="n">
        <v>59.3965202847095</v>
      </c>
      <c r="F49" s="295" t="n">
        <v>100</v>
      </c>
      <c r="G49" s="295" t="n">
        <v>0</v>
      </c>
      <c r="H49" s="295"/>
      <c r="I49" s="295"/>
      <c r="J49" s="295"/>
      <c r="K49" s="295"/>
    </row>
    <row r="50">
      <c r="A50" s="295" t="s">
        <v>35</v>
      </c>
      <c r="B50" s="295" t="s">
        <v>36</v>
      </c>
      <c r="C50" s="295" t="s">
        <v>19</v>
      </c>
      <c r="D50" s="295" t="n">
        <v>11053.8623945</v>
      </c>
      <c r="E50" s="295" t="n">
        <v>1.88683836829312</v>
      </c>
      <c r="F50" s="295" t="n">
        <v>84.1179635694105</v>
      </c>
      <c r="G50" s="295" t="n">
        <v>1.31754639014192</v>
      </c>
      <c r="H50" s="295" t="n">
        <v>2087.0434542</v>
      </c>
      <c r="I50" s="295" t="n">
        <v>7.11121462257298</v>
      </c>
      <c r="J50" s="295" t="n">
        <v>15.8820364305895</v>
      </c>
      <c r="K50" s="295" t="n">
        <v>6.97828138924959</v>
      </c>
    </row>
    <row r="51">
      <c r="A51" s="295" t="s">
        <v>37</v>
      </c>
      <c r="B51" s="295" t="s">
        <v>38</v>
      </c>
      <c r="C51" s="295" t="s">
        <v>16</v>
      </c>
      <c r="D51" s="295" t="n">
        <v>2.8791554</v>
      </c>
      <c r="E51" s="295" t="n">
        <v>69.9543924373344</v>
      </c>
      <c r="F51" s="295" t="n">
        <v>100</v>
      </c>
      <c r="G51" s="295" t="n">
        <v>0</v>
      </c>
      <c r="H51" s="295"/>
      <c r="I51" s="295"/>
      <c r="J51" s="295"/>
      <c r="K51" s="295"/>
    </row>
    <row r="52">
      <c r="A52" s="295" t="s">
        <v>37</v>
      </c>
      <c r="B52" s="295" t="s">
        <v>38</v>
      </c>
      <c r="C52" s="295" t="s">
        <v>18</v>
      </c>
      <c r="D52" s="295" t="n">
        <v>13.3332316</v>
      </c>
      <c r="E52" s="295" t="n">
        <v>34.4145290312038</v>
      </c>
      <c r="F52" s="295" t="n">
        <v>100</v>
      </c>
      <c r="G52" s="295" t="n">
        <v>0</v>
      </c>
      <c r="H52" s="295"/>
      <c r="I52" s="295"/>
      <c r="J52" s="295"/>
      <c r="K52" s="295"/>
    </row>
    <row r="53">
      <c r="A53" s="295" t="s">
        <v>37</v>
      </c>
      <c r="B53" s="295" t="s">
        <v>38</v>
      </c>
      <c r="C53" s="295" t="s">
        <v>19</v>
      </c>
      <c r="D53" s="295" t="n">
        <v>618.3874316</v>
      </c>
      <c r="E53" s="295" t="n">
        <v>1.85542338115008</v>
      </c>
      <c r="F53" s="295" t="n">
        <v>90.7707330863339</v>
      </c>
      <c r="G53" s="295" t="n">
        <v>1.65407877376627</v>
      </c>
      <c r="H53" s="295" t="n">
        <v>62.8755819</v>
      </c>
      <c r="I53" s="295" t="n">
        <v>16.3432877817436</v>
      </c>
      <c r="J53" s="295" t="n">
        <v>9.22926691366608</v>
      </c>
      <c r="K53" s="295" t="n">
        <v>16.2680247826605</v>
      </c>
    </row>
    <row r="54">
      <c r="A54" s="295" t="s">
        <v>39</v>
      </c>
      <c r="B54" s="295" t="s">
        <v>40</v>
      </c>
      <c r="C54" s="295" t="s">
        <v>16</v>
      </c>
      <c r="D54" s="295" t="n">
        <v>4.8680131</v>
      </c>
      <c r="E54" s="295" t="n">
        <v>70.0798860740513</v>
      </c>
      <c r="F54" s="295" t="n">
        <v>100</v>
      </c>
      <c r="G54" s="295" t="n">
        <v>0</v>
      </c>
      <c r="H54" s="295"/>
      <c r="I54" s="295"/>
      <c r="J54" s="295"/>
      <c r="K54" s="295"/>
    </row>
    <row r="55">
      <c r="A55" s="295" t="s">
        <v>39</v>
      </c>
      <c r="B55" s="295" t="s">
        <v>40</v>
      </c>
      <c r="C55" s="295" t="s">
        <v>19</v>
      </c>
      <c r="D55" s="295" t="n">
        <v>1419.3506645</v>
      </c>
      <c r="E55" s="295" t="n">
        <v>2.65545938007443</v>
      </c>
      <c r="F55" s="295" t="n">
        <v>85.1822088857538</v>
      </c>
      <c r="G55" s="295" t="n">
        <v>1.95895793048663</v>
      </c>
      <c r="H55" s="295" t="n">
        <v>246.9018113</v>
      </c>
      <c r="I55" s="295" t="n">
        <v>11.1970341048247</v>
      </c>
      <c r="J55" s="295" t="n">
        <v>14.8177911142462</v>
      </c>
      <c r="K55" s="295" t="n">
        <v>11.2613521372078</v>
      </c>
    </row>
    <row r="56">
      <c r="A56" s="295" t="s">
        <v>41</v>
      </c>
      <c r="B56" s="295" t="s">
        <v>42</v>
      </c>
      <c r="C56" s="295" t="s">
        <v>16</v>
      </c>
      <c r="D56" s="295" t="n">
        <v>98.6606063</v>
      </c>
      <c r="E56" s="295" t="n">
        <v>34.6098111927603</v>
      </c>
      <c r="F56" s="295" t="n">
        <v>74.6782399262977</v>
      </c>
      <c r="G56" s="295" t="n">
        <v>7.25695974908129</v>
      </c>
      <c r="H56" s="295" t="n">
        <v>33.4536567</v>
      </c>
      <c r="I56" s="295" t="n">
        <v>31.7434976230265</v>
      </c>
      <c r="J56" s="295" t="n">
        <v>25.3217600737023</v>
      </c>
      <c r="K56" s="295" t="n">
        <v>21.4020265455482</v>
      </c>
    </row>
    <row r="57">
      <c r="A57" s="295" t="s">
        <v>41</v>
      </c>
      <c r="B57" s="295" t="s">
        <v>42</v>
      </c>
      <c r="C57" s="295" t="s">
        <v>19</v>
      </c>
      <c r="D57" s="295" t="n">
        <v>2352.7881245</v>
      </c>
      <c r="E57" s="295" t="n">
        <v>2.9351184153644</v>
      </c>
      <c r="F57" s="295" t="n">
        <v>82.7840941817229</v>
      </c>
      <c r="G57" s="295" t="n">
        <v>1.52765981745449</v>
      </c>
      <c r="H57" s="295" t="n">
        <v>489.2893878</v>
      </c>
      <c r="I57" s="295" t="n">
        <v>7.01359759654072</v>
      </c>
      <c r="J57" s="295" t="n">
        <v>17.2159058182771</v>
      </c>
      <c r="K57" s="295" t="n">
        <v>7.34587744268009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805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740</v>
      </c>
      <c r="I67" s="5" t="s">
        <v>741</v>
      </c>
      <c r="J67" s="5" t="s">
        <v>742</v>
      </c>
      <c r="K67" s="5" t="s">
        <v>743</v>
      </c>
    </row>
    <row r="68">
      <c r="A68" s="296" t="s">
        <v>14</v>
      </c>
      <c r="B68" s="296" t="s">
        <v>15</v>
      </c>
      <c r="C68" s="296" t="s">
        <v>16</v>
      </c>
      <c r="D68" s="296" t="n">
        <v>13383.6982291</v>
      </c>
      <c r="E68" s="296" t="n">
        <v>7.80036194171593</v>
      </c>
      <c r="F68" s="296" t="n">
        <v>80.4739609692872</v>
      </c>
      <c r="G68" s="296" t="n">
        <v>2.60001738095448</v>
      </c>
      <c r="H68" s="296" t="n">
        <v>3247.3934531</v>
      </c>
      <c r="I68" s="296" t="n">
        <v>12.830652735177</v>
      </c>
      <c r="J68" s="296" t="n">
        <v>19.5260390307128</v>
      </c>
      <c r="K68" s="296" t="n">
        <v>10.7156242443894</v>
      </c>
    </row>
    <row r="69">
      <c r="A69" s="296" t="s">
        <v>14</v>
      </c>
      <c r="B69" s="296" t="s">
        <v>15</v>
      </c>
      <c r="C69" s="296" t="s">
        <v>18</v>
      </c>
      <c r="D69" s="296" t="n">
        <v>14946.6567313</v>
      </c>
      <c r="E69" s="296" t="n">
        <v>6.23036230421211</v>
      </c>
      <c r="F69" s="296" t="n">
        <v>84.2366858646941</v>
      </c>
      <c r="G69" s="296" t="n">
        <v>2.30665249900369</v>
      </c>
      <c r="H69" s="296" t="n">
        <v>2796.9861695</v>
      </c>
      <c r="I69" s="296" t="n">
        <v>13.5660102430082</v>
      </c>
      <c r="J69" s="296" t="n">
        <v>15.7633141353059</v>
      </c>
      <c r="K69" s="296" t="n">
        <v>12.3263902685535</v>
      </c>
    </row>
    <row r="70">
      <c r="A70" s="296" t="s">
        <v>14</v>
      </c>
      <c r="B70" s="296" t="s">
        <v>15</v>
      </c>
      <c r="C70" s="296" t="s">
        <v>19</v>
      </c>
      <c r="D70" s="296" t="n">
        <v>1717610.3847068</v>
      </c>
      <c r="E70" s="296" t="n">
        <v>0.379801952431969</v>
      </c>
      <c r="F70" s="296" t="n">
        <v>81.9783240541671</v>
      </c>
      <c r="G70" s="296" t="n">
        <v>0.240002468097109</v>
      </c>
      <c r="H70" s="296" t="n">
        <v>377590.2729352</v>
      </c>
      <c r="I70" s="296" t="n">
        <v>1.09283700041475</v>
      </c>
      <c r="J70" s="296" t="n">
        <v>18.0216759458329</v>
      </c>
      <c r="K70" s="296" t="n">
        <v>1.09174086597724</v>
      </c>
    </row>
    <row r="71">
      <c r="A71" s="296" t="s">
        <v>46</v>
      </c>
      <c r="B71" s="296" t="s">
        <v>47</v>
      </c>
      <c r="C71" s="296" t="s">
        <v>18</v>
      </c>
      <c r="D71" s="296" t="n">
        <v>108.67146</v>
      </c>
      <c r="E71" s="296" t="n">
        <v>71.4182088592544</v>
      </c>
      <c r="F71" s="296" t="n">
        <v>82.812639758026</v>
      </c>
      <c r="G71" s="296" t="n">
        <v>14.4860142060574</v>
      </c>
      <c r="H71" s="296" t="n">
        <v>22.5542325</v>
      </c>
      <c r="I71" s="296" t="n">
        <v>100</v>
      </c>
      <c r="J71" s="296" t="n">
        <v>17.187360241974</v>
      </c>
      <c r="K71" s="296" t="n">
        <v>69.7969356019098</v>
      </c>
    </row>
    <row r="72">
      <c r="A72" s="296" t="s">
        <v>46</v>
      </c>
      <c r="B72" s="296" t="s">
        <v>47</v>
      </c>
      <c r="C72" s="296" t="s">
        <v>19</v>
      </c>
      <c r="D72" s="296" t="n">
        <v>20031.6151931</v>
      </c>
      <c r="E72" s="296" t="n">
        <v>2.88907866783041</v>
      </c>
      <c r="F72" s="296" t="n">
        <v>84.4695405297049</v>
      </c>
      <c r="G72" s="296" t="n">
        <v>1.74360818331287</v>
      </c>
      <c r="H72" s="296" t="n">
        <v>3682.9866237</v>
      </c>
      <c r="I72" s="296" t="n">
        <v>9.0203556800919</v>
      </c>
      <c r="J72" s="296" t="n">
        <v>15.5304594702951</v>
      </c>
      <c r="K72" s="296" t="n">
        <v>9.4834143439204</v>
      </c>
    </row>
    <row r="73">
      <c r="A73" s="296" t="s">
        <v>31</v>
      </c>
      <c r="B73" s="296" t="s">
        <v>32</v>
      </c>
      <c r="C73" s="296" t="s">
        <v>16</v>
      </c>
      <c r="D73" s="296" t="n">
        <v>490.6479235</v>
      </c>
      <c r="E73" s="296" t="n">
        <v>26.5743951085095</v>
      </c>
      <c r="F73" s="296" t="n">
        <v>86.1359457868424</v>
      </c>
      <c r="G73" s="296" t="n">
        <v>5.15795777743961</v>
      </c>
      <c r="H73" s="296" t="n">
        <v>78.9724818</v>
      </c>
      <c r="I73" s="296" t="n">
        <v>48.2800434358329</v>
      </c>
      <c r="J73" s="296" t="n">
        <v>13.8640542131576</v>
      </c>
      <c r="K73" s="296" t="n">
        <v>32.0458622461757</v>
      </c>
    </row>
    <row r="74">
      <c r="A74" s="296" t="s">
        <v>31</v>
      </c>
      <c r="B74" s="296" t="s">
        <v>32</v>
      </c>
      <c r="C74" s="296" t="s">
        <v>18</v>
      </c>
      <c r="D74" s="296" t="n">
        <v>58.5892051</v>
      </c>
      <c r="E74" s="296" t="n">
        <v>50.4419213620465</v>
      </c>
      <c r="F74" s="296" t="n">
        <v>100</v>
      </c>
      <c r="G74" s="296" t="n">
        <v>0</v>
      </c>
      <c r="H74" s="296"/>
      <c r="I74" s="296"/>
      <c r="J74" s="296"/>
      <c r="K74" s="296"/>
    </row>
    <row r="75">
      <c r="A75" s="296" t="s">
        <v>31</v>
      </c>
      <c r="B75" s="296" t="s">
        <v>32</v>
      </c>
      <c r="C75" s="296" t="s">
        <v>19</v>
      </c>
      <c r="D75" s="296" t="n">
        <v>6734.8275739</v>
      </c>
      <c r="E75" s="296" t="n">
        <v>2.524447310849</v>
      </c>
      <c r="F75" s="296" t="n">
        <v>87.8031429024237</v>
      </c>
      <c r="G75" s="296" t="n">
        <v>1.32600920047387</v>
      </c>
      <c r="H75" s="296" t="n">
        <v>935.5442958</v>
      </c>
      <c r="I75" s="296" t="n">
        <v>9.91194210437377</v>
      </c>
      <c r="J75" s="296" t="n">
        <v>12.1968570975763</v>
      </c>
      <c r="K75" s="296" t="n">
        <v>9.54571939211058</v>
      </c>
    </row>
    <row r="76">
      <c r="A76" s="296" t="s">
        <v>48</v>
      </c>
      <c r="B76" s="296" t="s">
        <v>49</v>
      </c>
      <c r="C76" s="296" t="s">
        <v>16</v>
      </c>
      <c r="D76" s="296" t="n">
        <v>64.8041701</v>
      </c>
      <c r="E76" s="296" t="n">
        <v>53.6231613157298</v>
      </c>
      <c r="F76" s="296" t="n">
        <v>100</v>
      </c>
      <c r="G76" s="296" t="n">
        <v>0</v>
      </c>
      <c r="H76" s="296"/>
      <c r="I76" s="296"/>
      <c r="J76" s="296"/>
      <c r="K76" s="296"/>
    </row>
    <row r="77">
      <c r="A77" s="296" t="s">
        <v>48</v>
      </c>
      <c r="B77" s="296" t="s">
        <v>49</v>
      </c>
      <c r="C77" s="296" t="s">
        <v>18</v>
      </c>
      <c r="D77" s="296" t="n">
        <v>5.1857796</v>
      </c>
      <c r="E77" s="296" t="n">
        <v>100</v>
      </c>
      <c r="F77" s="296" t="n">
        <v>100</v>
      </c>
      <c r="G77" s="296" t="n">
        <v>0</v>
      </c>
      <c r="H77" s="296"/>
      <c r="I77" s="296"/>
      <c r="J77" s="296"/>
      <c r="K77" s="296"/>
    </row>
    <row r="78">
      <c r="A78" s="296" t="s">
        <v>48</v>
      </c>
      <c r="B78" s="296" t="s">
        <v>49</v>
      </c>
      <c r="C78" s="296" t="s">
        <v>19</v>
      </c>
      <c r="D78" s="296" t="n">
        <v>6682.3287298</v>
      </c>
      <c r="E78" s="296" t="n">
        <v>3.20275442572589</v>
      </c>
      <c r="F78" s="296" t="n">
        <v>90.0131663041881</v>
      </c>
      <c r="G78" s="296" t="n">
        <v>1.31366758432819</v>
      </c>
      <c r="H78" s="296" t="n">
        <v>741.3949366</v>
      </c>
      <c r="I78" s="296" t="n">
        <v>11.498337949706</v>
      </c>
      <c r="J78" s="296" t="n">
        <v>9.98683369581193</v>
      </c>
      <c r="K78" s="296" t="n">
        <v>11.840327208627</v>
      </c>
    </row>
    <row r="79">
      <c r="A79" s="296" t="s">
        <v>50</v>
      </c>
      <c r="B79" s="296" t="s">
        <v>51</v>
      </c>
      <c r="C79" s="296" t="s">
        <v>16</v>
      </c>
      <c r="D79" s="296" t="n">
        <v>147.9507245</v>
      </c>
      <c r="E79" s="296" t="n">
        <v>70.250557304867</v>
      </c>
      <c r="F79" s="296" t="n">
        <v>100</v>
      </c>
      <c r="G79" s="296" t="n">
        <v>0</v>
      </c>
      <c r="H79" s="296"/>
      <c r="I79" s="296"/>
      <c r="J79" s="296"/>
      <c r="K79" s="296"/>
    </row>
    <row r="80">
      <c r="A80" s="296" t="s">
        <v>50</v>
      </c>
      <c r="B80" s="296" t="s">
        <v>51</v>
      </c>
      <c r="C80" s="296" t="s">
        <v>18</v>
      </c>
      <c r="D80" s="296" t="n">
        <v>281.1295186</v>
      </c>
      <c r="E80" s="296" t="n">
        <v>44.0091573161383</v>
      </c>
      <c r="F80" s="296" t="n">
        <v>100</v>
      </c>
      <c r="G80" s="296" t="n">
        <v>0.00000000000000488599797467275</v>
      </c>
      <c r="H80" s="296"/>
      <c r="I80" s="296"/>
      <c r="J80" s="296"/>
      <c r="K80" s="296"/>
    </row>
    <row r="81">
      <c r="A81" s="296" t="s">
        <v>50</v>
      </c>
      <c r="B81" s="296" t="s">
        <v>51</v>
      </c>
      <c r="C81" s="296" t="s">
        <v>19</v>
      </c>
      <c r="D81" s="296" t="n">
        <v>42567.9394581</v>
      </c>
      <c r="E81" s="296" t="n">
        <v>2.19654461420676</v>
      </c>
      <c r="F81" s="296" t="n">
        <v>87.4449884944237</v>
      </c>
      <c r="G81" s="296" t="n">
        <v>1.42865776289877</v>
      </c>
      <c r="H81" s="296" t="n">
        <v>6111.7392645</v>
      </c>
      <c r="I81" s="296" t="n">
        <v>9.86465962365192</v>
      </c>
      <c r="J81" s="296" t="n">
        <v>12.5550115055763</v>
      </c>
      <c r="K81" s="296" t="n">
        <v>9.95052546018495</v>
      </c>
    </row>
    <row r="82">
      <c r="A82" s="296" t="s">
        <v>33</v>
      </c>
      <c r="B82" s="296" t="s">
        <v>34</v>
      </c>
      <c r="C82" s="296" t="s">
        <v>16</v>
      </c>
      <c r="D82" s="296" t="n">
        <v>277.5324179</v>
      </c>
      <c r="E82" s="296" t="n">
        <v>43.8626774190259</v>
      </c>
      <c r="F82" s="296" t="n">
        <v>85.5037398037336</v>
      </c>
      <c r="G82" s="296" t="n">
        <v>16.0179731324579</v>
      </c>
      <c r="H82" s="296" t="n">
        <v>47.0527038</v>
      </c>
      <c r="I82" s="296" t="n">
        <v>100</v>
      </c>
      <c r="J82" s="296" t="n">
        <v>14.4962601962664</v>
      </c>
      <c r="K82" s="296" t="n">
        <v>94.4793062733258</v>
      </c>
    </row>
    <row r="83">
      <c r="A83" s="296" t="s">
        <v>33</v>
      </c>
      <c r="B83" s="296" t="s">
        <v>34</v>
      </c>
      <c r="C83" s="296" t="s">
        <v>18</v>
      </c>
      <c r="D83" s="296" t="n">
        <v>49.7952963</v>
      </c>
      <c r="E83" s="296" t="n">
        <v>100</v>
      </c>
      <c r="F83" s="296" t="n">
        <v>54.6282044955979</v>
      </c>
      <c r="G83" s="296" t="n">
        <v>64.6221076142618</v>
      </c>
      <c r="H83" s="296" t="n">
        <v>41.3577935</v>
      </c>
      <c r="I83" s="296" t="n">
        <v>99.9999999999998</v>
      </c>
      <c r="J83" s="296" t="n">
        <v>45.3717955044021</v>
      </c>
      <c r="K83" s="296" t="n">
        <v>77.8058190213327</v>
      </c>
    </row>
    <row r="84">
      <c r="A84" s="296" t="s">
        <v>33</v>
      </c>
      <c r="B84" s="296" t="s">
        <v>34</v>
      </c>
      <c r="C84" s="296" t="s">
        <v>19</v>
      </c>
      <c r="D84" s="296" t="n">
        <v>34778.1641057</v>
      </c>
      <c r="E84" s="296" t="n">
        <v>2.00655668614792</v>
      </c>
      <c r="F84" s="296" t="n">
        <v>88.5119187443294</v>
      </c>
      <c r="G84" s="296" t="n">
        <v>1.04224107000662</v>
      </c>
      <c r="H84" s="296" t="n">
        <v>4513.9048033</v>
      </c>
      <c r="I84" s="296" t="n">
        <v>7.46692368077869</v>
      </c>
      <c r="J84" s="296" t="n">
        <v>11.4880812556706</v>
      </c>
      <c r="K84" s="296" t="n">
        <v>8.03012747275729</v>
      </c>
    </row>
    <row r="85">
      <c r="A85" s="296" t="s">
        <v>52</v>
      </c>
      <c r="B85" s="296" t="s">
        <v>53</v>
      </c>
      <c r="C85" s="296" t="s">
        <v>16</v>
      </c>
      <c r="D85" s="296" t="n">
        <v>123.2838596</v>
      </c>
      <c r="E85" s="296" t="n">
        <v>73.8160489495521</v>
      </c>
      <c r="F85" s="296" t="n">
        <v>100</v>
      </c>
      <c r="G85" s="296" t="n">
        <v>0</v>
      </c>
      <c r="H85" s="296"/>
      <c r="I85" s="296"/>
      <c r="J85" s="296"/>
      <c r="K85" s="296"/>
    </row>
    <row r="86">
      <c r="A86" s="296" t="s">
        <v>52</v>
      </c>
      <c r="B86" s="296" t="s">
        <v>53</v>
      </c>
      <c r="C86" s="296" t="s">
        <v>18</v>
      </c>
      <c r="D86" s="296" t="n">
        <v>474.2028707</v>
      </c>
      <c r="E86" s="296" t="n">
        <v>45.7281017347492</v>
      </c>
      <c r="F86" s="296" t="n">
        <v>100</v>
      </c>
      <c r="G86" s="296" t="n">
        <v>0</v>
      </c>
      <c r="H86" s="296"/>
      <c r="I86" s="296"/>
      <c r="J86" s="296"/>
      <c r="K86" s="296"/>
    </row>
    <row r="87">
      <c r="A87" s="296" t="s">
        <v>52</v>
      </c>
      <c r="B87" s="296" t="s">
        <v>53</v>
      </c>
      <c r="C87" s="296" t="s">
        <v>19</v>
      </c>
      <c r="D87" s="296" t="n">
        <v>39915.0367772</v>
      </c>
      <c r="E87" s="296" t="n">
        <v>3.4309083151358</v>
      </c>
      <c r="F87" s="296" t="n">
        <v>71.5037921893288</v>
      </c>
      <c r="G87" s="296" t="n">
        <v>2.38181517149619</v>
      </c>
      <c r="H87" s="296" t="n">
        <v>15907.2288049</v>
      </c>
      <c r="I87" s="296" t="n">
        <v>6.01964890542822</v>
      </c>
      <c r="J87" s="296" t="n">
        <v>28.4962078106712</v>
      </c>
      <c r="K87" s="296" t="n">
        <v>5.97654320138264</v>
      </c>
    </row>
    <row r="88">
      <c r="A88" s="296" t="s">
        <v>35</v>
      </c>
      <c r="B88" s="296" t="s">
        <v>36</v>
      </c>
      <c r="C88" s="296" t="s">
        <v>18</v>
      </c>
      <c r="D88" s="296" t="n">
        <v>5.9465202</v>
      </c>
      <c r="E88" s="296" t="n">
        <v>100</v>
      </c>
      <c r="F88" s="296" t="n">
        <v>100</v>
      </c>
      <c r="G88" s="296" t="n">
        <v>0</v>
      </c>
      <c r="H88" s="296"/>
      <c r="I88" s="296"/>
      <c r="J88" s="296"/>
      <c r="K88" s="296"/>
    </row>
    <row r="89">
      <c r="A89" s="296" t="s">
        <v>35</v>
      </c>
      <c r="B89" s="296" t="s">
        <v>36</v>
      </c>
      <c r="C89" s="296" t="s">
        <v>19</v>
      </c>
      <c r="D89" s="296" t="n">
        <v>5440.6723993</v>
      </c>
      <c r="E89" s="296" t="n">
        <v>2.99664932053361</v>
      </c>
      <c r="F89" s="296" t="n">
        <v>85.9696207749137</v>
      </c>
      <c r="G89" s="296" t="n">
        <v>2.01202105528734</v>
      </c>
      <c r="H89" s="296" t="n">
        <v>887.926413</v>
      </c>
      <c r="I89" s="296" t="n">
        <v>12.6280956408126</v>
      </c>
      <c r="J89" s="296" t="n">
        <v>14.0303792250863</v>
      </c>
      <c r="K89" s="296" t="n">
        <v>12.3284399045265</v>
      </c>
    </row>
    <row r="90">
      <c r="A90" s="296" t="s">
        <v>56</v>
      </c>
      <c r="B90" s="296" t="s">
        <v>57</v>
      </c>
      <c r="C90" s="296" t="s">
        <v>16</v>
      </c>
      <c r="D90" s="296"/>
      <c r="E90" s="296"/>
      <c r="F90" s="296"/>
      <c r="G90" s="296"/>
      <c r="H90" s="296" t="n">
        <v>53.6958368</v>
      </c>
      <c r="I90" s="296" t="n">
        <v>100</v>
      </c>
      <c r="J90" s="296" t="n">
        <v>100</v>
      </c>
      <c r="K90" s="296" t="n">
        <v>0</v>
      </c>
    </row>
    <row r="91">
      <c r="A91" s="296" t="s">
        <v>56</v>
      </c>
      <c r="B91" s="296" t="s">
        <v>57</v>
      </c>
      <c r="C91" s="296" t="s">
        <v>18</v>
      </c>
      <c r="D91" s="296" t="n">
        <v>227.7063217</v>
      </c>
      <c r="E91" s="296" t="n">
        <v>50.9632340121098</v>
      </c>
      <c r="F91" s="296" t="n">
        <v>100</v>
      </c>
      <c r="G91" s="296" t="n">
        <v>0</v>
      </c>
      <c r="H91" s="296"/>
      <c r="I91" s="296"/>
      <c r="J91" s="296"/>
      <c r="K91" s="296"/>
    </row>
    <row r="92">
      <c r="A92" s="296" t="s">
        <v>56</v>
      </c>
      <c r="B92" s="296" t="s">
        <v>57</v>
      </c>
      <c r="C92" s="296" t="s">
        <v>19</v>
      </c>
      <c r="D92" s="296" t="n">
        <v>36931.5900897</v>
      </c>
      <c r="E92" s="296" t="n">
        <v>2.25182732071465</v>
      </c>
      <c r="F92" s="296" t="n">
        <v>84.444076940453</v>
      </c>
      <c r="G92" s="296" t="n">
        <v>1.54247196205431</v>
      </c>
      <c r="H92" s="296" t="n">
        <v>6803.3779836</v>
      </c>
      <c r="I92" s="296" t="n">
        <v>8.26490369371114</v>
      </c>
      <c r="J92" s="296" t="n">
        <v>15.555923059547</v>
      </c>
      <c r="K92" s="296" t="n">
        <v>8.37318496264142</v>
      </c>
    </row>
    <row r="93">
      <c r="A93" s="296" t="s">
        <v>58</v>
      </c>
      <c r="B93" s="296" t="s">
        <v>59</v>
      </c>
      <c r="C93" s="296" t="s">
        <v>16</v>
      </c>
      <c r="D93" s="296" t="n">
        <v>33.8237021</v>
      </c>
      <c r="E93" s="296" t="n">
        <v>58.1065697542675</v>
      </c>
      <c r="F93" s="296" t="n">
        <v>100</v>
      </c>
      <c r="G93" s="296" t="n">
        <v>0</v>
      </c>
      <c r="H93" s="296"/>
      <c r="I93" s="296"/>
      <c r="J93" s="296"/>
      <c r="K93" s="296"/>
    </row>
    <row r="94">
      <c r="A94" s="296" t="s">
        <v>58</v>
      </c>
      <c r="B94" s="296" t="s">
        <v>59</v>
      </c>
      <c r="C94" s="296" t="s">
        <v>18</v>
      </c>
      <c r="D94" s="296" t="n">
        <v>36.7317358</v>
      </c>
      <c r="E94" s="296" t="n">
        <v>70.1975294047602</v>
      </c>
      <c r="F94" s="296" t="n">
        <v>100</v>
      </c>
      <c r="G94" s="296" t="n">
        <v>0</v>
      </c>
      <c r="H94" s="296"/>
      <c r="I94" s="296"/>
      <c r="J94" s="296"/>
      <c r="K94" s="296"/>
    </row>
    <row r="95">
      <c r="A95" s="296" t="s">
        <v>58</v>
      </c>
      <c r="B95" s="296" t="s">
        <v>59</v>
      </c>
      <c r="C95" s="296" t="s">
        <v>19</v>
      </c>
      <c r="D95" s="296" t="n">
        <v>8269.8126261</v>
      </c>
      <c r="E95" s="296" t="n">
        <v>2.62188451538768</v>
      </c>
      <c r="F95" s="296" t="n">
        <v>89.3425881123014</v>
      </c>
      <c r="G95" s="296" t="n">
        <v>1.46228714888175</v>
      </c>
      <c r="H95" s="296" t="n">
        <v>986.4813775</v>
      </c>
      <c r="I95" s="296" t="n">
        <v>12.6259964116161</v>
      </c>
      <c r="J95" s="296" t="n">
        <v>10.6574118876986</v>
      </c>
      <c r="K95" s="296" t="n">
        <v>12.2585595659722</v>
      </c>
    </row>
    <row r="96">
      <c r="A96" s="296" t="s">
        <v>60</v>
      </c>
      <c r="B96" s="296" t="s">
        <v>61</v>
      </c>
      <c r="C96" s="296" t="s">
        <v>18</v>
      </c>
      <c r="D96" s="296" t="n">
        <v>5.338945</v>
      </c>
      <c r="E96" s="296" t="n">
        <v>100</v>
      </c>
      <c r="F96" s="296" t="n">
        <v>100</v>
      </c>
      <c r="G96" s="296" t="n">
        <v>0</v>
      </c>
      <c r="H96" s="296"/>
      <c r="I96" s="296"/>
      <c r="J96" s="296"/>
      <c r="K96" s="296"/>
    </row>
    <row r="97">
      <c r="A97" s="296" t="s">
        <v>60</v>
      </c>
      <c r="B97" s="296" t="s">
        <v>61</v>
      </c>
      <c r="C97" s="296" t="s">
        <v>19</v>
      </c>
      <c r="D97" s="296" t="n">
        <v>2715.4011123</v>
      </c>
      <c r="E97" s="296" t="n">
        <v>2.85203505283323</v>
      </c>
      <c r="F97" s="296" t="n">
        <v>87.5339532473457</v>
      </c>
      <c r="G97" s="296" t="n">
        <v>1.59639396180908</v>
      </c>
      <c r="H97" s="296" t="n">
        <v>386.7107101</v>
      </c>
      <c r="I97" s="296" t="n">
        <v>10.7291782029492</v>
      </c>
      <c r="J97" s="296" t="n">
        <v>12.4660467526543</v>
      </c>
      <c r="K97" s="296" t="n">
        <v>11.2095419815097</v>
      </c>
    </row>
    <row r="98">
      <c r="A98" s="296" t="s">
        <v>68</v>
      </c>
      <c r="B98" s="296" t="s">
        <v>69</v>
      </c>
      <c r="C98" s="296" t="s">
        <v>16</v>
      </c>
      <c r="D98" s="296" t="n">
        <v>1.3818368</v>
      </c>
      <c r="E98" s="296" t="n">
        <v>100</v>
      </c>
      <c r="F98" s="296" t="n">
        <v>51.8455966840413</v>
      </c>
      <c r="G98" s="296" t="n">
        <v>69.2263164411707</v>
      </c>
      <c r="H98" s="296" t="n">
        <v>1.2834557</v>
      </c>
      <c r="I98" s="296" t="n">
        <v>100</v>
      </c>
      <c r="J98" s="296" t="n">
        <v>48.1544033159588</v>
      </c>
      <c r="K98" s="296" t="n">
        <v>74.5327412444814</v>
      </c>
    </row>
    <row r="99">
      <c r="A99" s="296" t="s">
        <v>68</v>
      </c>
      <c r="B99" s="296" t="s">
        <v>69</v>
      </c>
      <c r="C99" s="296" t="s">
        <v>18</v>
      </c>
      <c r="D99" s="296" t="n">
        <v>1.2815832</v>
      </c>
      <c r="E99" s="296" t="n">
        <v>100</v>
      </c>
      <c r="F99" s="296" t="n">
        <v>100</v>
      </c>
      <c r="G99" s="296" t="n">
        <v>0</v>
      </c>
      <c r="H99" s="296"/>
      <c r="I99" s="296"/>
      <c r="J99" s="296"/>
      <c r="K99" s="296"/>
    </row>
    <row r="100">
      <c r="A100" s="296" t="s">
        <v>68</v>
      </c>
      <c r="B100" s="296" t="s">
        <v>69</v>
      </c>
      <c r="C100" s="296" t="s">
        <v>19</v>
      </c>
      <c r="D100" s="296" t="n">
        <v>481.0393481</v>
      </c>
      <c r="E100" s="296" t="n">
        <v>3.7575052204274</v>
      </c>
      <c r="F100" s="296" t="n">
        <v>84.2572302220111</v>
      </c>
      <c r="G100" s="296" t="n">
        <v>2.25515033496471</v>
      </c>
      <c r="H100" s="296" t="n">
        <v>89.8782418</v>
      </c>
      <c r="I100" s="296" t="n">
        <v>12.7806458235049</v>
      </c>
      <c r="J100" s="296" t="n">
        <v>15.7427697779889</v>
      </c>
      <c r="K100" s="296" t="n">
        <v>12.0698405450887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806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740</v>
      </c>
      <c r="I110" s="5" t="s">
        <v>741</v>
      </c>
      <c r="J110" s="5" t="s">
        <v>742</v>
      </c>
      <c r="K110" s="5" t="s">
        <v>743</v>
      </c>
    </row>
    <row r="111">
      <c r="A111" s="297" t="s">
        <v>74</v>
      </c>
      <c r="B111" s="297" t="s">
        <v>75</v>
      </c>
      <c r="C111" s="297" t="s">
        <v>16</v>
      </c>
      <c r="D111" s="297" t="n">
        <v>133.8227803</v>
      </c>
      <c r="E111" s="297" t="n">
        <v>55.7053766209917</v>
      </c>
      <c r="F111" s="297" t="n">
        <v>69.6825597015213</v>
      </c>
      <c r="G111" s="297" t="n">
        <v>34.8911247894576</v>
      </c>
      <c r="H111" s="297" t="n">
        <v>58.2235235</v>
      </c>
      <c r="I111" s="297" t="n">
        <v>100</v>
      </c>
      <c r="J111" s="297" t="n">
        <v>30.3174402984787</v>
      </c>
      <c r="K111" s="297" t="n">
        <v>80.1948601945993</v>
      </c>
    </row>
    <row r="112">
      <c r="A112" s="297" t="s">
        <v>74</v>
      </c>
      <c r="B112" s="297" t="s">
        <v>75</v>
      </c>
      <c r="C112" s="297" t="s">
        <v>18</v>
      </c>
      <c r="D112" s="297" t="n">
        <v>91.1533942</v>
      </c>
      <c r="E112" s="297" t="n">
        <v>51.6733785866953</v>
      </c>
      <c r="F112" s="297" t="n">
        <v>68.1108590570984</v>
      </c>
      <c r="G112" s="297" t="n">
        <v>35.894961636338</v>
      </c>
      <c r="H112" s="297" t="n">
        <v>42.677533</v>
      </c>
      <c r="I112" s="297" t="n">
        <v>100</v>
      </c>
      <c r="J112" s="297" t="n">
        <v>31.8891409429016</v>
      </c>
      <c r="K112" s="297" t="n">
        <v>76.6667461268438</v>
      </c>
    </row>
    <row r="113">
      <c r="A113" s="297" t="s">
        <v>74</v>
      </c>
      <c r="B113" s="297" t="s">
        <v>75</v>
      </c>
      <c r="C113" s="297" t="s">
        <v>19</v>
      </c>
      <c r="D113" s="297" t="n">
        <v>79137.7788152</v>
      </c>
      <c r="E113" s="297" t="n">
        <v>1.64327504454396</v>
      </c>
      <c r="F113" s="297" t="n">
        <v>79.3320787120806</v>
      </c>
      <c r="G113" s="297" t="n">
        <v>1.13757290771789</v>
      </c>
      <c r="H113" s="297" t="n">
        <v>20617.3014751</v>
      </c>
      <c r="I113" s="297" t="n">
        <v>4.27297049301413</v>
      </c>
      <c r="J113" s="297" t="n">
        <v>20.6679212879194</v>
      </c>
      <c r="K113" s="297" t="n">
        <v>4.36647799256696</v>
      </c>
    </row>
    <row r="114">
      <c r="A114" s="297" t="s">
        <v>76</v>
      </c>
      <c r="B114" s="297" t="s">
        <v>77</v>
      </c>
      <c r="C114" s="297" t="s">
        <v>16</v>
      </c>
      <c r="D114" s="297" t="n">
        <v>145.3772478</v>
      </c>
      <c r="E114" s="297" t="n">
        <v>49.9844082166987</v>
      </c>
      <c r="F114" s="297" t="n">
        <v>73.9820845708303</v>
      </c>
      <c r="G114" s="297" t="n">
        <v>23.0837537188672</v>
      </c>
      <c r="H114" s="297" t="n">
        <v>51.126066</v>
      </c>
      <c r="I114" s="297" t="n">
        <v>71.409203004567</v>
      </c>
      <c r="J114" s="297" t="n">
        <v>26.0179154291697</v>
      </c>
      <c r="K114" s="297" t="n">
        <v>65.6387797281708</v>
      </c>
    </row>
    <row r="115">
      <c r="A115" s="297" t="s">
        <v>76</v>
      </c>
      <c r="B115" s="297" t="s">
        <v>77</v>
      </c>
      <c r="C115" s="297" t="s">
        <v>18</v>
      </c>
      <c r="D115" s="297" t="n">
        <v>221.2464163</v>
      </c>
      <c r="E115" s="297" t="n">
        <v>43.6751911343147</v>
      </c>
      <c r="F115" s="297" t="n">
        <v>89.1011076639944</v>
      </c>
      <c r="G115" s="297" t="n">
        <v>12.0290867455409</v>
      </c>
      <c r="H115" s="297" t="n">
        <v>27.062973</v>
      </c>
      <c r="I115" s="297" t="n">
        <v>100</v>
      </c>
      <c r="J115" s="297" t="n">
        <v>10.8988923360056</v>
      </c>
      <c r="K115" s="297" t="n">
        <v>98.3407230910201</v>
      </c>
    </row>
    <row r="116">
      <c r="A116" s="297" t="s">
        <v>76</v>
      </c>
      <c r="B116" s="297" t="s">
        <v>77</v>
      </c>
      <c r="C116" s="297" t="s">
        <v>19</v>
      </c>
      <c r="D116" s="297" t="n">
        <v>31236.8406866</v>
      </c>
      <c r="E116" s="297" t="n">
        <v>2.89652813676582</v>
      </c>
      <c r="F116" s="297" t="n">
        <v>83.0530845939045</v>
      </c>
      <c r="G116" s="297" t="n">
        <v>1.33776845653435</v>
      </c>
      <c r="H116" s="297" t="n">
        <v>6373.852329</v>
      </c>
      <c r="I116" s="297" t="n">
        <v>7.0114572516077</v>
      </c>
      <c r="J116" s="297" t="n">
        <v>16.9469154060955</v>
      </c>
      <c r="K116" s="297" t="n">
        <v>6.55610735789959</v>
      </c>
    </row>
    <row r="117">
      <c r="A117" s="297" t="s">
        <v>78</v>
      </c>
      <c r="B117" s="297" t="s">
        <v>79</v>
      </c>
      <c r="C117" s="297" t="s">
        <v>16</v>
      </c>
      <c r="D117" s="297" t="n">
        <v>528.4820899</v>
      </c>
      <c r="E117" s="297" t="n">
        <v>29.3249313555932</v>
      </c>
      <c r="F117" s="297" t="n">
        <v>90.2724099882196</v>
      </c>
      <c r="G117" s="297" t="n">
        <v>4.44635215578783</v>
      </c>
      <c r="H117" s="297" t="n">
        <v>56.9482647</v>
      </c>
      <c r="I117" s="297" t="n">
        <v>46.7873635378299</v>
      </c>
      <c r="J117" s="297" t="n">
        <v>9.72759001178037</v>
      </c>
      <c r="K117" s="297" t="n">
        <v>41.2623192664574</v>
      </c>
    </row>
    <row r="118">
      <c r="A118" s="297" t="s">
        <v>78</v>
      </c>
      <c r="B118" s="297" t="s">
        <v>79</v>
      </c>
      <c r="C118" s="297" t="s">
        <v>18</v>
      </c>
      <c r="D118" s="297" t="n">
        <v>285.0109098</v>
      </c>
      <c r="E118" s="297" t="n">
        <v>26.580182358704</v>
      </c>
      <c r="F118" s="297" t="n">
        <v>89.7800014034944</v>
      </c>
      <c r="G118" s="297" t="n">
        <v>6.12320443347406</v>
      </c>
      <c r="H118" s="297" t="n">
        <v>32.4438745</v>
      </c>
      <c r="I118" s="297" t="n">
        <v>52.8658159236399</v>
      </c>
      <c r="J118" s="297" t="n">
        <v>10.2199985965056</v>
      </c>
      <c r="K118" s="297" t="n">
        <v>53.7907414996268</v>
      </c>
    </row>
    <row r="119">
      <c r="A119" s="297" t="s">
        <v>78</v>
      </c>
      <c r="B119" s="297" t="s">
        <v>79</v>
      </c>
      <c r="C119" s="297" t="s">
        <v>19</v>
      </c>
      <c r="D119" s="297" t="n">
        <v>31159.6608879</v>
      </c>
      <c r="E119" s="297" t="n">
        <v>1.79431435793639</v>
      </c>
      <c r="F119" s="297" t="n">
        <v>81.6521521771767</v>
      </c>
      <c r="G119" s="297" t="n">
        <v>1.00106244517595</v>
      </c>
      <c r="H119" s="297" t="n">
        <v>7001.8082921</v>
      </c>
      <c r="I119" s="297" t="n">
        <v>4.58771910531294</v>
      </c>
      <c r="J119" s="297" t="n">
        <v>18.3478478228233</v>
      </c>
      <c r="K119" s="297" t="n">
        <v>4.45495863611246</v>
      </c>
    </row>
    <row r="120">
      <c r="A120" s="297" t="s">
        <v>80</v>
      </c>
      <c r="B120" s="297" t="s">
        <v>81</v>
      </c>
      <c r="C120" s="297" t="s">
        <v>16</v>
      </c>
      <c r="D120" s="297" t="n">
        <v>982.2259619</v>
      </c>
      <c r="E120" s="297" t="n">
        <v>23.866451061515</v>
      </c>
      <c r="F120" s="297" t="n">
        <v>82.3922702203785</v>
      </c>
      <c r="G120" s="297" t="n">
        <v>7.06313007985249</v>
      </c>
      <c r="H120" s="297" t="n">
        <v>209.9076682</v>
      </c>
      <c r="I120" s="297" t="n">
        <v>35.857954663377</v>
      </c>
      <c r="J120" s="297" t="n">
        <v>17.6077297796215</v>
      </c>
      <c r="K120" s="297" t="n">
        <v>33.0506731659646</v>
      </c>
    </row>
    <row r="121">
      <c r="A121" s="297" t="s">
        <v>80</v>
      </c>
      <c r="B121" s="297" t="s">
        <v>81</v>
      </c>
      <c r="C121" s="297" t="s">
        <v>18</v>
      </c>
      <c r="D121" s="297" t="n">
        <v>815.7929117</v>
      </c>
      <c r="E121" s="297" t="n">
        <v>22.5339231996935</v>
      </c>
      <c r="F121" s="297" t="n">
        <v>82.2770246768032</v>
      </c>
      <c r="G121" s="297" t="n">
        <v>7.34521935647863</v>
      </c>
      <c r="H121" s="297" t="n">
        <v>175.7267925</v>
      </c>
      <c r="I121" s="297" t="n">
        <v>38.9861017146124</v>
      </c>
      <c r="J121" s="297" t="n">
        <v>17.7229753231968</v>
      </c>
      <c r="K121" s="297" t="n">
        <v>34.0993982798434</v>
      </c>
    </row>
    <row r="122">
      <c r="A122" s="297" t="s">
        <v>80</v>
      </c>
      <c r="B122" s="297" t="s">
        <v>81</v>
      </c>
      <c r="C122" s="297" t="s">
        <v>19</v>
      </c>
      <c r="D122" s="297" t="n">
        <v>107127.6322083</v>
      </c>
      <c r="E122" s="297" t="n">
        <v>1.38777742996738</v>
      </c>
      <c r="F122" s="297" t="n">
        <v>80.2634525518608</v>
      </c>
      <c r="G122" s="297" t="n">
        <v>0.818747454760016</v>
      </c>
      <c r="H122" s="297" t="n">
        <v>26342.3703923</v>
      </c>
      <c r="I122" s="297" t="n">
        <v>3.39523097010941</v>
      </c>
      <c r="J122" s="297" t="n">
        <v>19.7365474481392</v>
      </c>
      <c r="K122" s="297" t="n">
        <v>3.32963491511193</v>
      </c>
    </row>
    <row r="123">
      <c r="A123" s="297" t="s">
        <v>82</v>
      </c>
      <c r="B123" s="297" t="s">
        <v>83</v>
      </c>
      <c r="C123" s="297" t="s">
        <v>16</v>
      </c>
      <c r="D123" s="297" t="n">
        <v>721.2933859</v>
      </c>
      <c r="E123" s="297" t="n">
        <v>26.2861356821481</v>
      </c>
      <c r="F123" s="297" t="n">
        <v>90.4303327696443</v>
      </c>
      <c r="G123" s="297" t="n">
        <v>6.23271840457393</v>
      </c>
      <c r="H123" s="297" t="n">
        <v>76.3298936</v>
      </c>
      <c r="I123" s="297" t="n">
        <v>65.3117501692705</v>
      </c>
      <c r="J123" s="297" t="n">
        <v>9.56966723035571</v>
      </c>
      <c r="K123" s="297" t="n">
        <v>58.8972203335598</v>
      </c>
    </row>
    <row r="124">
      <c r="A124" s="297" t="s">
        <v>82</v>
      </c>
      <c r="B124" s="297" t="s">
        <v>83</v>
      </c>
      <c r="C124" s="297" t="s">
        <v>18</v>
      </c>
      <c r="D124" s="297" t="n">
        <v>829.7247728</v>
      </c>
      <c r="E124" s="297" t="n">
        <v>22.8346579930822</v>
      </c>
      <c r="F124" s="297" t="n">
        <v>82.6804851605883</v>
      </c>
      <c r="G124" s="297" t="n">
        <v>10.5906919922476</v>
      </c>
      <c r="H124" s="297" t="n">
        <v>173.8067996</v>
      </c>
      <c r="I124" s="297" t="n">
        <v>57.2298901401742</v>
      </c>
      <c r="J124" s="297" t="n">
        <v>17.3195148394117</v>
      </c>
      <c r="K124" s="297" t="n">
        <v>50.5582032882817</v>
      </c>
    </row>
    <row r="125">
      <c r="A125" s="297" t="s">
        <v>82</v>
      </c>
      <c r="B125" s="297" t="s">
        <v>83</v>
      </c>
      <c r="C125" s="297" t="s">
        <v>19</v>
      </c>
      <c r="D125" s="297" t="n">
        <v>82666.5352681</v>
      </c>
      <c r="E125" s="297" t="n">
        <v>1.47761162602753</v>
      </c>
      <c r="F125" s="297" t="n">
        <v>83.6619675114917</v>
      </c>
      <c r="G125" s="297" t="n">
        <v>0.939906305892626</v>
      </c>
      <c r="H125" s="297" t="n">
        <v>16143.6382516</v>
      </c>
      <c r="I125" s="297" t="n">
        <v>4.88466170040397</v>
      </c>
      <c r="J125" s="297" t="n">
        <v>16.3380324885083</v>
      </c>
      <c r="K125" s="297" t="n">
        <v>4.81296697645474</v>
      </c>
    </row>
    <row r="126">
      <c r="A126" s="297" t="s">
        <v>84</v>
      </c>
      <c r="B126" s="297" t="s">
        <v>85</v>
      </c>
      <c r="C126" s="297" t="s">
        <v>16</v>
      </c>
      <c r="D126" s="297" t="n">
        <v>322.4543634</v>
      </c>
      <c r="E126" s="297" t="n">
        <v>38.1440635959563</v>
      </c>
      <c r="F126" s="297" t="n">
        <v>71.4387892795725</v>
      </c>
      <c r="G126" s="297" t="n">
        <v>23.1872059212018</v>
      </c>
      <c r="H126" s="297" t="n">
        <v>128.9171767</v>
      </c>
      <c r="I126" s="297" t="n">
        <v>70.5649813832726</v>
      </c>
      <c r="J126" s="297" t="n">
        <v>28.5612107204275</v>
      </c>
      <c r="K126" s="297" t="n">
        <v>57.9970483044703</v>
      </c>
    </row>
    <row r="127">
      <c r="A127" s="297" t="s">
        <v>84</v>
      </c>
      <c r="B127" s="297" t="s">
        <v>85</v>
      </c>
      <c r="C127" s="297" t="s">
        <v>18</v>
      </c>
      <c r="D127" s="297" t="n">
        <v>249.9449109</v>
      </c>
      <c r="E127" s="297" t="n">
        <v>48.4510769172219</v>
      </c>
      <c r="F127" s="297" t="n">
        <v>65.1812284950603</v>
      </c>
      <c r="G127" s="297" t="n">
        <v>28.5364836885124</v>
      </c>
      <c r="H127" s="297" t="n">
        <v>133.5165805</v>
      </c>
      <c r="I127" s="297" t="n">
        <v>64.775458049892</v>
      </c>
      <c r="J127" s="297" t="n">
        <v>34.8187715049397</v>
      </c>
      <c r="K127" s="297" t="n">
        <v>53.420697610845</v>
      </c>
    </row>
    <row r="128">
      <c r="A128" s="297" t="s">
        <v>84</v>
      </c>
      <c r="B128" s="297" t="s">
        <v>85</v>
      </c>
      <c r="C128" s="297" t="s">
        <v>19</v>
      </c>
      <c r="D128" s="297" t="n">
        <v>56510.2425432</v>
      </c>
      <c r="E128" s="297" t="n">
        <v>2.13521394067091</v>
      </c>
      <c r="F128" s="297" t="n">
        <v>81.1963499147804</v>
      </c>
      <c r="G128" s="297" t="n">
        <v>1.5559341686794</v>
      </c>
      <c r="H128" s="297" t="n">
        <v>13086.7807251</v>
      </c>
      <c r="I128" s="297" t="n">
        <v>6.59761441093476</v>
      </c>
      <c r="J128" s="297" t="n">
        <v>18.8036500852196</v>
      </c>
      <c r="K128" s="297" t="n">
        <v>6.71870485952941</v>
      </c>
    </row>
    <row r="129">
      <c r="A129" s="297" t="s">
        <v>86</v>
      </c>
      <c r="B129" s="297" t="s">
        <v>87</v>
      </c>
      <c r="C129" s="297" t="s">
        <v>16</v>
      </c>
      <c r="D129" s="297" t="n">
        <v>1344.462764</v>
      </c>
      <c r="E129" s="297" t="n">
        <v>25.9473432838223</v>
      </c>
      <c r="F129" s="297" t="n">
        <v>75.1439126012877</v>
      </c>
      <c r="G129" s="297" t="n">
        <v>12.8541646549236</v>
      </c>
      <c r="H129" s="297" t="n">
        <v>444.7211066</v>
      </c>
      <c r="I129" s="297" t="n">
        <v>46.0162624044872</v>
      </c>
      <c r="J129" s="297" t="n">
        <v>24.8560873987123</v>
      </c>
      <c r="K129" s="297" t="n">
        <v>38.8601878444546</v>
      </c>
    </row>
    <row r="130">
      <c r="A130" s="297" t="s">
        <v>86</v>
      </c>
      <c r="B130" s="297" t="s">
        <v>87</v>
      </c>
      <c r="C130" s="297" t="s">
        <v>18</v>
      </c>
      <c r="D130" s="297" t="n">
        <v>2078.6832009</v>
      </c>
      <c r="E130" s="297" t="n">
        <v>20.5896188774083</v>
      </c>
      <c r="F130" s="297" t="n">
        <v>84.8318054638825</v>
      </c>
      <c r="G130" s="297" t="n">
        <v>7.81283091117785</v>
      </c>
      <c r="H130" s="297" t="n">
        <v>371.6751164</v>
      </c>
      <c r="I130" s="297" t="n">
        <v>46.3329595676928</v>
      </c>
      <c r="J130" s="297" t="n">
        <v>15.1681945361175</v>
      </c>
      <c r="K130" s="297" t="n">
        <v>43.695151087434</v>
      </c>
    </row>
    <row r="131">
      <c r="A131" s="297" t="s">
        <v>86</v>
      </c>
      <c r="B131" s="297" t="s">
        <v>87</v>
      </c>
      <c r="C131" s="297" t="s">
        <v>19</v>
      </c>
      <c r="D131" s="297" t="n">
        <v>149877.9667228</v>
      </c>
      <c r="E131" s="297" t="n">
        <v>1.5782977442082</v>
      </c>
      <c r="F131" s="297" t="n">
        <v>81.7661587564031</v>
      </c>
      <c r="G131" s="297" t="n">
        <v>0.974175197163517</v>
      </c>
      <c r="H131" s="297" t="n">
        <v>33422.7642915</v>
      </c>
      <c r="I131" s="297" t="n">
        <v>4.4395796920666</v>
      </c>
      <c r="J131" s="297" t="n">
        <v>18.2338412435969</v>
      </c>
      <c r="K131" s="297" t="n">
        <v>4.36850155508481</v>
      </c>
    </row>
    <row r="132">
      <c r="A132" s="297" t="s">
        <v>88</v>
      </c>
      <c r="B132" s="297" t="s">
        <v>89</v>
      </c>
      <c r="C132" s="297" t="s">
        <v>16</v>
      </c>
      <c r="D132" s="297" t="n">
        <v>1344.2238856</v>
      </c>
      <c r="E132" s="297" t="n">
        <v>19.4172575757499</v>
      </c>
      <c r="F132" s="297" t="n">
        <v>70.9963848331476</v>
      </c>
      <c r="G132" s="297" t="n">
        <v>10.9025173302035</v>
      </c>
      <c r="H132" s="297" t="n">
        <v>549.145599</v>
      </c>
      <c r="I132" s="297" t="n">
        <v>31.5683514009098</v>
      </c>
      <c r="J132" s="297" t="n">
        <v>29.0036151668524</v>
      </c>
      <c r="K132" s="297" t="n">
        <v>26.6876839860234</v>
      </c>
    </row>
    <row r="133">
      <c r="A133" s="297" t="s">
        <v>88</v>
      </c>
      <c r="B133" s="297" t="s">
        <v>89</v>
      </c>
      <c r="C133" s="297" t="s">
        <v>18</v>
      </c>
      <c r="D133" s="297" t="n">
        <v>3399.5349086</v>
      </c>
      <c r="E133" s="297" t="n">
        <v>12.4172284347346</v>
      </c>
      <c r="F133" s="297" t="n">
        <v>83.4278718542763</v>
      </c>
      <c r="G133" s="297" t="n">
        <v>4.8360098047166</v>
      </c>
      <c r="H133" s="297" t="n">
        <v>675.2842532</v>
      </c>
      <c r="I133" s="297" t="n">
        <v>26.3346948095438</v>
      </c>
      <c r="J133" s="297" t="n">
        <v>16.5721281457237</v>
      </c>
      <c r="K133" s="297" t="n">
        <v>24.3455760615772</v>
      </c>
    </row>
    <row r="134">
      <c r="A134" s="297" t="s">
        <v>88</v>
      </c>
      <c r="B134" s="297" t="s">
        <v>89</v>
      </c>
      <c r="C134" s="297" t="s">
        <v>19</v>
      </c>
      <c r="D134" s="297" t="n">
        <v>295891.7414548</v>
      </c>
      <c r="E134" s="297" t="n">
        <v>0.90918015145917</v>
      </c>
      <c r="F134" s="297" t="n">
        <v>82.3945531549921</v>
      </c>
      <c r="G134" s="297" t="n">
        <v>0.601920058641561</v>
      </c>
      <c r="H134" s="297" t="n">
        <v>63223.9162249</v>
      </c>
      <c r="I134" s="297" t="n">
        <v>2.85229068965942</v>
      </c>
      <c r="J134" s="297" t="n">
        <v>17.6054468450079</v>
      </c>
      <c r="K134" s="297" t="n">
        <v>2.81702218088608</v>
      </c>
    </row>
    <row r="135">
      <c r="A135" s="297" t="s">
        <v>90</v>
      </c>
      <c r="B135" s="297" t="s">
        <v>91</v>
      </c>
      <c r="C135" s="297" t="s">
        <v>16</v>
      </c>
      <c r="D135" s="297" t="n">
        <v>365.6066932</v>
      </c>
      <c r="E135" s="297" t="n">
        <v>37.6513991205384</v>
      </c>
      <c r="F135" s="297" t="n">
        <v>88.008288586349</v>
      </c>
      <c r="G135" s="297" t="n">
        <v>8.74783048081517</v>
      </c>
      <c r="H135" s="297" t="n">
        <v>49.8163301</v>
      </c>
      <c r="I135" s="297" t="n">
        <v>62.2665237778133</v>
      </c>
      <c r="J135" s="297" t="n">
        <v>11.991711413651</v>
      </c>
      <c r="K135" s="297" t="n">
        <v>64.2011438487116</v>
      </c>
    </row>
    <row r="136">
      <c r="A136" s="297" t="s">
        <v>90</v>
      </c>
      <c r="B136" s="297" t="s">
        <v>91</v>
      </c>
      <c r="C136" s="297" t="s">
        <v>18</v>
      </c>
      <c r="D136" s="297" t="n">
        <v>748.9213933</v>
      </c>
      <c r="E136" s="297" t="n">
        <v>23.9123293261</v>
      </c>
      <c r="F136" s="297" t="n">
        <v>83.2786606548016</v>
      </c>
      <c r="G136" s="297" t="n">
        <v>7.36607139611653</v>
      </c>
      <c r="H136" s="297" t="n">
        <v>150.3742815</v>
      </c>
      <c r="I136" s="297" t="n">
        <v>42.837485617322</v>
      </c>
      <c r="J136" s="297" t="n">
        <v>16.7213393451984</v>
      </c>
      <c r="K136" s="297" t="n">
        <v>36.6858507857733</v>
      </c>
    </row>
    <row r="137">
      <c r="A137" s="297" t="s">
        <v>90</v>
      </c>
      <c r="B137" s="297" t="s">
        <v>91</v>
      </c>
      <c r="C137" s="297" t="s">
        <v>19</v>
      </c>
      <c r="D137" s="297" t="n">
        <v>119830.9920704</v>
      </c>
      <c r="E137" s="297" t="n">
        <v>1.09129280422625</v>
      </c>
      <c r="F137" s="297" t="n">
        <v>82.3794820622059</v>
      </c>
      <c r="G137" s="297" t="n">
        <v>0.750674686634857</v>
      </c>
      <c r="H137" s="297" t="n">
        <v>25631.1898597</v>
      </c>
      <c r="I137" s="297" t="n">
        <v>3.4123052842103</v>
      </c>
      <c r="J137" s="297" t="n">
        <v>17.6205179377941</v>
      </c>
      <c r="K137" s="297" t="n">
        <v>3.50955585417541</v>
      </c>
    </row>
    <row r="138">
      <c r="A138" s="297" t="s">
        <v>92</v>
      </c>
      <c r="B138" s="297" t="s">
        <v>93</v>
      </c>
      <c r="C138" s="297" t="s">
        <v>16</v>
      </c>
      <c r="D138" s="297" t="n">
        <v>742.7733093</v>
      </c>
      <c r="E138" s="297" t="n">
        <v>25.4610428410371</v>
      </c>
      <c r="F138" s="297" t="n">
        <v>89.8966083812689</v>
      </c>
      <c r="G138" s="297" t="n">
        <v>6.89756575961562</v>
      </c>
      <c r="H138" s="297" t="n">
        <v>83.4795635</v>
      </c>
      <c r="I138" s="297" t="n">
        <v>63.009749959502</v>
      </c>
      <c r="J138" s="297" t="n">
        <v>10.1033916187311</v>
      </c>
      <c r="K138" s="297" t="n">
        <v>61.3722392712806</v>
      </c>
    </row>
    <row r="139">
      <c r="A139" s="297" t="s">
        <v>92</v>
      </c>
      <c r="B139" s="297" t="s">
        <v>93</v>
      </c>
      <c r="C139" s="297" t="s">
        <v>18</v>
      </c>
      <c r="D139" s="297" t="n">
        <v>949.9333001</v>
      </c>
      <c r="E139" s="297" t="n">
        <v>28.5756284926872</v>
      </c>
      <c r="F139" s="297" t="n">
        <v>83.2595708100125</v>
      </c>
      <c r="G139" s="297" t="n">
        <v>7.96734207907465</v>
      </c>
      <c r="H139" s="297" t="n">
        <v>190.9965544</v>
      </c>
      <c r="I139" s="297" t="n">
        <v>51.3336977847344</v>
      </c>
      <c r="J139" s="297" t="n">
        <v>16.7404291899875</v>
      </c>
      <c r="K139" s="297" t="n">
        <v>39.6260737685903</v>
      </c>
    </row>
    <row r="140">
      <c r="A140" s="297" t="s">
        <v>92</v>
      </c>
      <c r="B140" s="297" t="s">
        <v>93</v>
      </c>
      <c r="C140" s="297" t="s">
        <v>19</v>
      </c>
      <c r="D140" s="297" t="n">
        <v>202048.3344607</v>
      </c>
      <c r="E140" s="297" t="n">
        <v>1.21513143988629</v>
      </c>
      <c r="F140" s="297" t="n">
        <v>81.772484514351</v>
      </c>
      <c r="G140" s="297" t="n">
        <v>0.731799999236981</v>
      </c>
      <c r="H140" s="297" t="n">
        <v>45037.6329777</v>
      </c>
      <c r="I140" s="297" t="n">
        <v>3.17746348484171</v>
      </c>
      <c r="J140" s="297" t="n">
        <v>18.227515485649</v>
      </c>
      <c r="K140" s="297" t="n">
        <v>3.28300936857371</v>
      </c>
    </row>
    <row r="141">
      <c r="A141" s="297" t="s">
        <v>94</v>
      </c>
      <c r="B141" s="297" t="s">
        <v>95</v>
      </c>
      <c r="C141" s="297" t="s">
        <v>16</v>
      </c>
      <c r="D141" s="297" t="n">
        <v>2954.9157583</v>
      </c>
      <c r="E141" s="297" t="n">
        <v>22.754655079121</v>
      </c>
      <c r="F141" s="297" t="n">
        <v>79.7827557828509</v>
      </c>
      <c r="G141" s="297" t="n">
        <v>5.54271681381412</v>
      </c>
      <c r="H141" s="297" t="n">
        <v>748.7865384</v>
      </c>
      <c r="I141" s="297" t="n">
        <v>31.076979108755</v>
      </c>
      <c r="J141" s="297" t="n">
        <v>20.2172442171491</v>
      </c>
      <c r="K141" s="297" t="n">
        <v>21.873071185188</v>
      </c>
    </row>
    <row r="142">
      <c r="A142" s="297" t="s">
        <v>94</v>
      </c>
      <c r="B142" s="297" t="s">
        <v>95</v>
      </c>
      <c r="C142" s="297" t="s">
        <v>18</v>
      </c>
      <c r="D142" s="297" t="n">
        <v>1600.801893</v>
      </c>
      <c r="E142" s="297" t="n">
        <v>21.4380075683314</v>
      </c>
      <c r="F142" s="297" t="n">
        <v>82.4971663872475</v>
      </c>
      <c r="G142" s="297" t="n">
        <v>9.40023950087143</v>
      </c>
      <c r="H142" s="297" t="n">
        <v>339.6306856</v>
      </c>
      <c r="I142" s="297" t="n">
        <v>49.7535106161383</v>
      </c>
      <c r="J142" s="297" t="n">
        <v>17.5028336127525</v>
      </c>
      <c r="K142" s="297" t="n">
        <v>44.3067185200428</v>
      </c>
    </row>
    <row r="143">
      <c r="A143" s="297" t="s">
        <v>94</v>
      </c>
      <c r="B143" s="297" t="s">
        <v>95</v>
      </c>
      <c r="C143" s="297" t="s">
        <v>19</v>
      </c>
      <c r="D143" s="297" t="n">
        <v>238352.5860961</v>
      </c>
      <c r="E143" s="297" t="n">
        <v>1.23378610156621</v>
      </c>
      <c r="F143" s="297" t="n">
        <v>82.4986703886522</v>
      </c>
      <c r="G143" s="297" t="n">
        <v>0.785297946616727</v>
      </c>
      <c r="H143" s="297" t="n">
        <v>50564.2958042</v>
      </c>
      <c r="I143" s="297" t="n">
        <v>3.6524284607958</v>
      </c>
      <c r="J143" s="297" t="n">
        <v>17.5013296113478</v>
      </c>
      <c r="K143" s="297" t="n">
        <v>3.70177797307535</v>
      </c>
    </row>
    <row r="144">
      <c r="A144" s="297" t="s">
        <v>96</v>
      </c>
      <c r="B144" s="297" t="s">
        <v>97</v>
      </c>
      <c r="C144" s="297" t="s">
        <v>16</v>
      </c>
      <c r="D144" s="297" t="n">
        <v>919.5227188</v>
      </c>
      <c r="E144" s="297" t="n">
        <v>31.6568393234172</v>
      </c>
      <c r="F144" s="297" t="n">
        <v>77.0754590710726</v>
      </c>
      <c r="G144" s="297" t="n">
        <v>6.34654961747323</v>
      </c>
      <c r="H144" s="297" t="n">
        <v>273.4934888</v>
      </c>
      <c r="I144" s="297" t="n">
        <v>33.2593223224867</v>
      </c>
      <c r="J144" s="297" t="n">
        <v>22.9245409289274</v>
      </c>
      <c r="K144" s="297" t="n">
        <v>21.3379725596527</v>
      </c>
    </row>
    <row r="145">
      <c r="A145" s="297" t="s">
        <v>96</v>
      </c>
      <c r="B145" s="297" t="s">
        <v>97</v>
      </c>
      <c r="C145" s="297" t="s">
        <v>18</v>
      </c>
      <c r="D145" s="297" t="n">
        <v>66.9962581</v>
      </c>
      <c r="E145" s="297" t="n">
        <v>52.7181422995017</v>
      </c>
      <c r="F145" s="297" t="n">
        <v>72.4133563143362</v>
      </c>
      <c r="G145" s="297" t="n">
        <v>31.3779098836516</v>
      </c>
      <c r="H145" s="297" t="n">
        <v>25.5229421</v>
      </c>
      <c r="I145" s="297" t="n">
        <v>100</v>
      </c>
      <c r="J145" s="297" t="n">
        <v>27.5866436856639</v>
      </c>
      <c r="K145" s="297" t="n">
        <v>82.3652124808785</v>
      </c>
    </row>
    <row r="146">
      <c r="A146" s="297" t="s">
        <v>96</v>
      </c>
      <c r="B146" s="297" t="s">
        <v>97</v>
      </c>
      <c r="C146" s="297" t="s">
        <v>19</v>
      </c>
      <c r="D146" s="297" t="n">
        <v>23467.3640931</v>
      </c>
      <c r="E146" s="297" t="n">
        <v>2.26478631130619</v>
      </c>
      <c r="F146" s="297" t="n">
        <v>82.6598261490043</v>
      </c>
      <c r="G146" s="297" t="n">
        <v>1.14224838986747</v>
      </c>
      <c r="H146" s="297" t="n">
        <v>4922.9255874</v>
      </c>
      <c r="I146" s="297" t="n">
        <v>5.5655164946689</v>
      </c>
      <c r="J146" s="297" t="n">
        <v>17.3401738509957</v>
      </c>
      <c r="K146" s="297" t="n">
        <v>5.44504652241437</v>
      </c>
    </row>
    <row r="147">
      <c r="A147" s="297" t="s">
        <v>98</v>
      </c>
      <c r="B147" s="297" t="s">
        <v>99</v>
      </c>
      <c r="C147" s="297" t="s">
        <v>16</v>
      </c>
      <c r="D147" s="297" t="n">
        <v>143.391045</v>
      </c>
      <c r="E147" s="297" t="n">
        <v>35.0569646630284</v>
      </c>
      <c r="F147" s="297" t="n">
        <v>60.1042588817995</v>
      </c>
      <c r="G147" s="297" t="n">
        <v>21.9719611236957</v>
      </c>
      <c r="H147" s="297" t="n">
        <v>95.1794784</v>
      </c>
      <c r="I147" s="297" t="n">
        <v>41.5296639972537</v>
      </c>
      <c r="J147" s="297" t="n">
        <v>39.8957411182005</v>
      </c>
      <c r="K147" s="297" t="n">
        <v>33.1014890939569</v>
      </c>
    </row>
    <row r="148">
      <c r="A148" s="297" t="s">
        <v>98</v>
      </c>
      <c r="B148" s="297" t="s">
        <v>99</v>
      </c>
      <c r="C148" s="297" t="s">
        <v>18</v>
      </c>
      <c r="D148" s="297" t="n">
        <v>238.1247683</v>
      </c>
      <c r="E148" s="297" t="n">
        <v>27.4584872997206</v>
      </c>
      <c r="F148" s="297" t="n">
        <v>87.6207480073579</v>
      </c>
      <c r="G148" s="297" t="n">
        <v>9.69291300922233</v>
      </c>
      <c r="H148" s="297" t="n">
        <v>33.642791</v>
      </c>
      <c r="I148" s="297" t="n">
        <v>72.9181836023674</v>
      </c>
      <c r="J148" s="297" t="n">
        <v>12.3792519926421</v>
      </c>
      <c r="K148" s="297" t="n">
        <v>68.6067533598245</v>
      </c>
    </row>
    <row r="149">
      <c r="A149" s="297" t="s">
        <v>98</v>
      </c>
      <c r="B149" s="297" t="s">
        <v>99</v>
      </c>
      <c r="C149" s="297" t="s">
        <v>19</v>
      </c>
      <c r="D149" s="297" t="n">
        <v>41348.2669812</v>
      </c>
      <c r="E149" s="297" t="n">
        <v>1.69094522591717</v>
      </c>
      <c r="F149" s="297" t="n">
        <v>78.7753062050936</v>
      </c>
      <c r="G149" s="297" t="n">
        <v>1.03212182045686</v>
      </c>
      <c r="H149" s="297" t="n">
        <v>11140.6016416</v>
      </c>
      <c r="I149" s="297" t="n">
        <v>3.88816789935543</v>
      </c>
      <c r="J149" s="297" t="n">
        <v>21.2246937949064</v>
      </c>
      <c r="K149" s="297" t="n">
        <v>3.83071309452577</v>
      </c>
    </row>
    <row r="150">
      <c r="A150" s="297" t="s">
        <v>100</v>
      </c>
      <c r="B150" s="297" t="s">
        <v>101</v>
      </c>
      <c r="C150" s="297" t="s">
        <v>16</v>
      </c>
      <c r="D150" s="297" t="n">
        <v>419.9172569</v>
      </c>
      <c r="E150" s="297" t="n">
        <v>53.6663172620715</v>
      </c>
      <c r="F150" s="297" t="n">
        <v>100</v>
      </c>
      <c r="G150" s="297" t="n">
        <v>0</v>
      </c>
      <c r="H150" s="297"/>
      <c r="I150" s="297"/>
      <c r="J150" s="297"/>
      <c r="K150" s="297"/>
    </row>
    <row r="151">
      <c r="A151" s="297" t="s">
        <v>100</v>
      </c>
      <c r="B151" s="297" t="s">
        <v>101</v>
      </c>
      <c r="C151" s="297" t="s">
        <v>18</v>
      </c>
      <c r="D151" s="297" t="n">
        <v>222.116753</v>
      </c>
      <c r="E151" s="297" t="n">
        <v>31.282960835087</v>
      </c>
      <c r="F151" s="297" t="n">
        <v>100</v>
      </c>
      <c r="G151" s="297" t="n">
        <v>0</v>
      </c>
      <c r="H151" s="297"/>
      <c r="I151" s="297"/>
      <c r="J151" s="297"/>
      <c r="K151" s="297"/>
    </row>
    <row r="152">
      <c r="A152" s="297" t="s">
        <v>100</v>
      </c>
      <c r="B152" s="297" t="s">
        <v>101</v>
      </c>
      <c r="C152" s="297" t="s">
        <v>19</v>
      </c>
      <c r="D152" s="297" t="n">
        <v>13220.5428272</v>
      </c>
      <c r="E152" s="297" t="n">
        <v>3.01463231876538</v>
      </c>
      <c r="F152" s="297" t="n">
        <v>89.4743728775895</v>
      </c>
      <c r="G152" s="297" t="n">
        <v>1.2671197354241</v>
      </c>
      <c r="H152" s="297" t="n">
        <v>1555.2442524</v>
      </c>
      <c r="I152" s="297" t="n">
        <v>11.2775938662211</v>
      </c>
      <c r="J152" s="297" t="n">
        <v>10.5256271224105</v>
      </c>
      <c r="K152" s="297" t="n">
        <v>10.7713053454552</v>
      </c>
    </row>
    <row r="153">
      <c r="A153" s="297" t="s">
        <v>102</v>
      </c>
      <c r="B153" s="297" t="s">
        <v>103</v>
      </c>
      <c r="C153" s="297" t="s">
        <v>16</v>
      </c>
      <c r="D153" s="297" t="n">
        <v>199.5858819</v>
      </c>
      <c r="E153" s="297" t="n">
        <v>28.3027145707827</v>
      </c>
      <c r="F153" s="297" t="n">
        <v>90.2109345342039</v>
      </c>
      <c r="G153" s="297" t="n">
        <v>7.63416005869395</v>
      </c>
      <c r="H153" s="297" t="n">
        <v>21.6576768</v>
      </c>
      <c r="I153" s="297" t="n">
        <v>71.5524061722659</v>
      </c>
      <c r="J153" s="297" t="n">
        <v>9.78906546579609</v>
      </c>
      <c r="K153" s="297" t="n">
        <v>70.3524474000918</v>
      </c>
    </row>
    <row r="154">
      <c r="A154" s="297" t="s">
        <v>102</v>
      </c>
      <c r="B154" s="297" t="s">
        <v>103</v>
      </c>
      <c r="C154" s="297" t="s">
        <v>18</v>
      </c>
      <c r="D154" s="297" t="n">
        <v>220.3040154</v>
      </c>
      <c r="E154" s="297" t="n">
        <v>34.4290214194526</v>
      </c>
      <c r="F154" s="297" t="n">
        <v>100</v>
      </c>
      <c r="G154" s="297" t="n">
        <v>0</v>
      </c>
      <c r="H154" s="297"/>
      <c r="I154" s="297"/>
      <c r="J154" s="297"/>
      <c r="K154" s="297"/>
    </row>
    <row r="155">
      <c r="A155" s="297" t="s">
        <v>102</v>
      </c>
      <c r="B155" s="297" t="s">
        <v>103</v>
      </c>
      <c r="C155" s="297" t="s">
        <v>19</v>
      </c>
      <c r="D155" s="297" t="n">
        <v>22888.6812536</v>
      </c>
      <c r="E155" s="297" t="n">
        <v>2.34309752130105</v>
      </c>
      <c r="F155" s="297" t="n">
        <v>82.4042195528446</v>
      </c>
      <c r="G155" s="297" t="n">
        <v>1.34416342322548</v>
      </c>
      <c r="H155" s="297" t="n">
        <v>4887.4221763</v>
      </c>
      <c r="I155" s="297" t="n">
        <v>6.04488124806801</v>
      </c>
      <c r="J155" s="297" t="n">
        <v>17.5957804471554</v>
      </c>
      <c r="K155" s="297" t="n">
        <v>6.2949602136166</v>
      </c>
    </row>
    <row r="156">
      <c r="A156" s="297" t="s">
        <v>104</v>
      </c>
      <c r="B156" s="297" t="s">
        <v>105</v>
      </c>
      <c r="C156" s="297" t="s">
        <v>16</v>
      </c>
      <c r="D156" s="297" t="n">
        <v>26.6937623</v>
      </c>
      <c r="E156" s="297" t="n">
        <v>100</v>
      </c>
      <c r="F156" s="297" t="n">
        <v>61.9238720429383</v>
      </c>
      <c r="G156" s="297" t="n">
        <v>53.84777655953</v>
      </c>
      <c r="H156" s="297" t="n">
        <v>16.4136233</v>
      </c>
      <c r="I156" s="297" t="n">
        <v>100</v>
      </c>
      <c r="J156" s="297" t="n">
        <v>38.0761279570617</v>
      </c>
      <c r="K156" s="297" t="n">
        <v>87.5735796777794</v>
      </c>
    </row>
    <row r="157">
      <c r="A157" s="297" t="s">
        <v>104</v>
      </c>
      <c r="B157" s="297" t="s">
        <v>105</v>
      </c>
      <c r="C157" s="297" t="s">
        <v>18</v>
      </c>
      <c r="D157" s="297" t="n">
        <v>78.0701388</v>
      </c>
      <c r="E157" s="297" t="n">
        <v>46.3330475903333</v>
      </c>
      <c r="F157" s="297" t="n">
        <v>74.5462731059496</v>
      </c>
      <c r="G157" s="297" t="n">
        <v>23.3981706514506</v>
      </c>
      <c r="H157" s="297" t="n">
        <v>26.6569462</v>
      </c>
      <c r="I157" s="297" t="n">
        <v>78.7040503525523</v>
      </c>
      <c r="J157" s="297" t="n">
        <v>25.4537268940504</v>
      </c>
      <c r="K157" s="297" t="n">
        <v>68.5261701291514</v>
      </c>
    </row>
    <row r="158">
      <c r="A158" s="297" t="s">
        <v>104</v>
      </c>
      <c r="B158" s="297" t="s">
        <v>105</v>
      </c>
      <c r="C158" s="297" t="s">
        <v>19</v>
      </c>
      <c r="D158" s="297" t="n">
        <v>22346.9536018</v>
      </c>
      <c r="E158" s="297" t="n">
        <v>2.46845190730964</v>
      </c>
      <c r="F158" s="297" t="n">
        <v>81.2841277891598</v>
      </c>
      <c r="G158" s="297" t="n">
        <v>1.62573074588974</v>
      </c>
      <c r="H158" s="297" t="n">
        <v>5145.441543</v>
      </c>
      <c r="I158" s="297" t="n">
        <v>6.97346681910836</v>
      </c>
      <c r="J158" s="297" t="n">
        <v>18.7158722108402</v>
      </c>
      <c r="K158" s="297" t="n">
        <v>7.06064372587077</v>
      </c>
    </row>
    <row r="159">
      <c r="A159" s="297" t="s">
        <v>108</v>
      </c>
      <c r="B159" s="297" t="s">
        <v>109</v>
      </c>
      <c r="C159" s="297" t="s">
        <v>16</v>
      </c>
      <c r="D159" s="297" t="n">
        <v>439.1642081</v>
      </c>
      <c r="E159" s="297" t="n">
        <v>24.2960541575377</v>
      </c>
      <c r="F159" s="297" t="n">
        <v>79.5915651171791</v>
      </c>
      <c r="G159" s="297" t="n">
        <v>12.3178369810482</v>
      </c>
      <c r="H159" s="297" t="n">
        <v>112.6080902</v>
      </c>
      <c r="I159" s="297" t="n">
        <v>56.1578999850259</v>
      </c>
      <c r="J159" s="297" t="n">
        <v>20.4084348828209</v>
      </c>
      <c r="K159" s="297" t="n">
        <v>48.0387609245409</v>
      </c>
    </row>
    <row r="160">
      <c r="A160" s="297" t="s">
        <v>108</v>
      </c>
      <c r="B160" s="297" t="s">
        <v>109</v>
      </c>
      <c r="C160" s="297" t="s">
        <v>18</v>
      </c>
      <c r="D160" s="297" t="n">
        <v>760.8660139</v>
      </c>
      <c r="E160" s="297" t="n">
        <v>25.0646696836937</v>
      </c>
      <c r="F160" s="297" t="n">
        <v>78.4387677966022</v>
      </c>
      <c r="G160" s="297" t="n">
        <v>9.70671609848254</v>
      </c>
      <c r="H160" s="297" t="n">
        <v>209.1466919</v>
      </c>
      <c r="I160" s="297" t="n">
        <v>40.9037556694494</v>
      </c>
      <c r="J160" s="297" t="n">
        <v>21.5612322033978</v>
      </c>
      <c r="K160" s="297" t="n">
        <v>35.3125852425274</v>
      </c>
    </row>
    <row r="161">
      <c r="A161" s="297" t="s">
        <v>108</v>
      </c>
      <c r="B161" s="297" t="s">
        <v>109</v>
      </c>
      <c r="C161" s="297" t="s">
        <v>19</v>
      </c>
      <c r="D161" s="297" t="n">
        <v>75668.8501087</v>
      </c>
      <c r="E161" s="297" t="n">
        <v>1.4420841757964</v>
      </c>
      <c r="F161" s="297" t="n">
        <v>78.4381121851178</v>
      </c>
      <c r="G161" s="297" t="n">
        <v>1.03431248527326</v>
      </c>
      <c r="H161" s="297" t="n">
        <v>20800.6441215</v>
      </c>
      <c r="I161" s="297" t="n">
        <v>3.88190647636943</v>
      </c>
      <c r="J161" s="297" t="n">
        <v>21.5618878148822</v>
      </c>
      <c r="K161" s="297" t="n">
        <v>3.76263523170431</v>
      </c>
    </row>
    <row r="162">
      <c r="A162" s="297" t="s">
        <v>110</v>
      </c>
      <c r="B162" s="297" t="s">
        <v>111</v>
      </c>
      <c r="C162" s="297" t="s">
        <v>16</v>
      </c>
      <c r="D162" s="297" t="n">
        <v>1667.2838278</v>
      </c>
      <c r="E162" s="297" t="n">
        <v>18.8803604173589</v>
      </c>
      <c r="F162" s="297" t="n">
        <v>85.7464581141816</v>
      </c>
      <c r="G162" s="297" t="n">
        <v>5.28862305795069</v>
      </c>
      <c r="H162" s="297" t="n">
        <v>277.1508048</v>
      </c>
      <c r="I162" s="297" t="n">
        <v>31.4837653866486</v>
      </c>
      <c r="J162" s="297" t="n">
        <v>14.2535418858184</v>
      </c>
      <c r="K162" s="297" t="n">
        <v>31.815298902756</v>
      </c>
    </row>
    <row r="163">
      <c r="A163" s="297" t="s">
        <v>110</v>
      </c>
      <c r="B163" s="297" t="s">
        <v>111</v>
      </c>
      <c r="C163" s="297" t="s">
        <v>18</v>
      </c>
      <c r="D163" s="297" t="n">
        <v>2125.0514614</v>
      </c>
      <c r="E163" s="297" t="n">
        <v>16.7767887522776</v>
      </c>
      <c r="F163" s="297" t="n">
        <v>91.8395966781261</v>
      </c>
      <c r="G163" s="297" t="n">
        <v>3.60700502054266</v>
      </c>
      <c r="H163" s="297" t="n">
        <v>188.8213541</v>
      </c>
      <c r="I163" s="297" t="n">
        <v>42.5339770776722</v>
      </c>
      <c r="J163" s="297" t="n">
        <v>8.16040332187394</v>
      </c>
      <c r="K163" s="297" t="n">
        <v>40.5943031534552</v>
      </c>
    </row>
    <row r="164">
      <c r="A164" s="297" t="s">
        <v>110</v>
      </c>
      <c r="B164" s="297" t="s">
        <v>111</v>
      </c>
      <c r="C164" s="297" t="s">
        <v>19</v>
      </c>
      <c r="D164" s="297" t="n">
        <v>127947.5045533</v>
      </c>
      <c r="E164" s="297" t="n">
        <v>1.27680665812579</v>
      </c>
      <c r="F164" s="297" t="n">
        <v>85.1849643887944</v>
      </c>
      <c r="G164" s="297" t="n">
        <v>0.722137852348743</v>
      </c>
      <c r="H164" s="297" t="n">
        <v>22252.1292334</v>
      </c>
      <c r="I164" s="297" t="n">
        <v>4.37249964801347</v>
      </c>
      <c r="J164" s="297" t="n">
        <v>14.8150356112056</v>
      </c>
      <c r="K164" s="297" t="n">
        <v>4.15222000476327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807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740</v>
      </c>
      <c r="I174" s="5" t="s">
        <v>741</v>
      </c>
      <c r="J174" s="5" t="s">
        <v>742</v>
      </c>
      <c r="K174" s="5" t="s">
        <v>743</v>
      </c>
    </row>
    <row r="175">
      <c r="A175" s="298" t="s">
        <v>74</v>
      </c>
      <c r="B175" s="298" t="s">
        <v>75</v>
      </c>
      <c r="C175" s="298" t="s">
        <v>16</v>
      </c>
      <c r="D175" s="298" t="n">
        <v>133.8227803</v>
      </c>
      <c r="E175" s="298" t="n">
        <v>55.7053766209917</v>
      </c>
      <c r="F175" s="298" t="n">
        <v>69.6825597015213</v>
      </c>
      <c r="G175" s="298" t="n">
        <v>34.8911247894576</v>
      </c>
      <c r="H175" s="298" t="n">
        <v>58.2235235</v>
      </c>
      <c r="I175" s="298" t="n">
        <v>100</v>
      </c>
      <c r="J175" s="298" t="n">
        <v>30.3174402984787</v>
      </c>
      <c r="K175" s="298" t="n">
        <v>80.1948601945993</v>
      </c>
    </row>
    <row r="176">
      <c r="A176" s="298" t="s">
        <v>74</v>
      </c>
      <c r="B176" s="298" t="s">
        <v>75</v>
      </c>
      <c r="C176" s="298" t="s">
        <v>18</v>
      </c>
      <c r="D176" s="298" t="n">
        <v>91.1533942</v>
      </c>
      <c r="E176" s="298" t="n">
        <v>51.6733785866953</v>
      </c>
      <c r="F176" s="298" t="n">
        <v>68.1108590570984</v>
      </c>
      <c r="G176" s="298" t="n">
        <v>35.894961636338</v>
      </c>
      <c r="H176" s="298" t="n">
        <v>42.677533</v>
      </c>
      <c r="I176" s="298" t="n">
        <v>100</v>
      </c>
      <c r="J176" s="298" t="n">
        <v>31.8891409429016</v>
      </c>
      <c r="K176" s="298" t="n">
        <v>76.6667461268438</v>
      </c>
    </row>
    <row r="177">
      <c r="A177" s="298" t="s">
        <v>74</v>
      </c>
      <c r="B177" s="298" t="s">
        <v>75</v>
      </c>
      <c r="C177" s="298" t="s">
        <v>19</v>
      </c>
      <c r="D177" s="298" t="n">
        <v>79137.7788152</v>
      </c>
      <c r="E177" s="298" t="n">
        <v>1.64327504454396</v>
      </c>
      <c r="F177" s="298" t="n">
        <v>79.3320787120806</v>
      </c>
      <c r="G177" s="298" t="n">
        <v>1.13757290771789</v>
      </c>
      <c r="H177" s="298" t="n">
        <v>20617.3014751</v>
      </c>
      <c r="I177" s="298" t="n">
        <v>4.27297049301413</v>
      </c>
      <c r="J177" s="298" t="n">
        <v>20.6679212879194</v>
      </c>
      <c r="K177" s="298" t="n">
        <v>4.36647799256696</v>
      </c>
    </row>
    <row r="178">
      <c r="A178" s="298" t="s">
        <v>76</v>
      </c>
      <c r="B178" s="298" t="s">
        <v>77</v>
      </c>
      <c r="C178" s="298" t="s">
        <v>16</v>
      </c>
      <c r="D178" s="298" t="n">
        <v>145.3772478</v>
      </c>
      <c r="E178" s="298" t="n">
        <v>49.9844082166987</v>
      </c>
      <c r="F178" s="298" t="n">
        <v>73.9820845708303</v>
      </c>
      <c r="G178" s="298" t="n">
        <v>23.0837537188672</v>
      </c>
      <c r="H178" s="298" t="n">
        <v>51.126066</v>
      </c>
      <c r="I178" s="298" t="n">
        <v>71.409203004567</v>
      </c>
      <c r="J178" s="298" t="n">
        <v>26.0179154291697</v>
      </c>
      <c r="K178" s="298" t="n">
        <v>65.6387797281708</v>
      </c>
    </row>
    <row r="179">
      <c r="A179" s="298" t="s">
        <v>76</v>
      </c>
      <c r="B179" s="298" t="s">
        <v>77</v>
      </c>
      <c r="C179" s="298" t="s">
        <v>18</v>
      </c>
      <c r="D179" s="298" t="n">
        <v>221.2464163</v>
      </c>
      <c r="E179" s="298" t="n">
        <v>43.6751911343147</v>
      </c>
      <c r="F179" s="298" t="n">
        <v>89.1011076639944</v>
      </c>
      <c r="G179" s="298" t="n">
        <v>12.0290867455409</v>
      </c>
      <c r="H179" s="298" t="n">
        <v>27.062973</v>
      </c>
      <c r="I179" s="298" t="n">
        <v>100</v>
      </c>
      <c r="J179" s="298" t="n">
        <v>10.8988923360056</v>
      </c>
      <c r="K179" s="298" t="n">
        <v>98.3407230910201</v>
      </c>
    </row>
    <row r="180">
      <c r="A180" s="298" t="s">
        <v>76</v>
      </c>
      <c r="B180" s="298" t="s">
        <v>77</v>
      </c>
      <c r="C180" s="298" t="s">
        <v>19</v>
      </c>
      <c r="D180" s="298" t="n">
        <v>30917.5240966</v>
      </c>
      <c r="E180" s="298" t="n">
        <v>2.92044820183298</v>
      </c>
      <c r="F180" s="298" t="n">
        <v>83.021412557239</v>
      </c>
      <c r="G180" s="298" t="n">
        <v>1.35128154147338</v>
      </c>
      <c r="H180" s="298" t="n">
        <v>6322.897554</v>
      </c>
      <c r="I180" s="298" t="n">
        <v>7.06425908843679</v>
      </c>
      <c r="J180" s="298" t="n">
        <v>16.9785874427609</v>
      </c>
      <c r="K180" s="298" t="n">
        <v>6.60745793569979</v>
      </c>
    </row>
    <row r="181">
      <c r="A181" s="298" t="s">
        <v>78</v>
      </c>
      <c r="B181" s="298" t="s">
        <v>79</v>
      </c>
      <c r="C181" s="298" t="s">
        <v>16</v>
      </c>
      <c r="D181" s="298" t="n">
        <v>528.4820899</v>
      </c>
      <c r="E181" s="298" t="n">
        <v>29.3249313555932</v>
      </c>
      <c r="F181" s="298" t="n">
        <v>90.2724099882196</v>
      </c>
      <c r="G181" s="298" t="n">
        <v>4.44635215578783</v>
      </c>
      <c r="H181" s="298" t="n">
        <v>56.9482647</v>
      </c>
      <c r="I181" s="298" t="n">
        <v>46.7873635378299</v>
      </c>
      <c r="J181" s="298" t="n">
        <v>9.72759001178037</v>
      </c>
      <c r="K181" s="298" t="n">
        <v>41.2623192664574</v>
      </c>
    </row>
    <row r="182">
      <c r="A182" s="298" t="s">
        <v>78</v>
      </c>
      <c r="B182" s="298" t="s">
        <v>79</v>
      </c>
      <c r="C182" s="298" t="s">
        <v>18</v>
      </c>
      <c r="D182" s="298" t="n">
        <v>285.0109098</v>
      </c>
      <c r="E182" s="298" t="n">
        <v>26.580182358704</v>
      </c>
      <c r="F182" s="298" t="n">
        <v>89.7800014034944</v>
      </c>
      <c r="G182" s="298" t="n">
        <v>6.12320443347406</v>
      </c>
      <c r="H182" s="298" t="n">
        <v>32.4438745</v>
      </c>
      <c r="I182" s="298" t="n">
        <v>52.8658159236399</v>
      </c>
      <c r="J182" s="298" t="n">
        <v>10.2199985965056</v>
      </c>
      <c r="K182" s="298" t="n">
        <v>53.7907414996268</v>
      </c>
    </row>
    <row r="183">
      <c r="A183" s="298" t="s">
        <v>78</v>
      </c>
      <c r="B183" s="298" t="s">
        <v>79</v>
      </c>
      <c r="C183" s="298" t="s">
        <v>19</v>
      </c>
      <c r="D183" s="298" t="n">
        <v>30862.8104731</v>
      </c>
      <c r="E183" s="298" t="n">
        <v>1.77284943198933</v>
      </c>
      <c r="F183" s="298" t="n">
        <v>81.5921498514817</v>
      </c>
      <c r="G183" s="298" t="n">
        <v>1.0104438887392</v>
      </c>
      <c r="H183" s="298" t="n">
        <v>6962.9001244</v>
      </c>
      <c r="I183" s="298" t="n">
        <v>4.60136247494217</v>
      </c>
      <c r="J183" s="298" t="n">
        <v>18.4078501485183</v>
      </c>
      <c r="K183" s="298" t="n">
        <v>4.47875708034046</v>
      </c>
    </row>
    <row r="184">
      <c r="A184" s="298" t="s">
        <v>80</v>
      </c>
      <c r="B184" s="298" t="s">
        <v>81</v>
      </c>
      <c r="C184" s="298" t="s">
        <v>16</v>
      </c>
      <c r="D184" s="298" t="n">
        <v>982.2259619</v>
      </c>
      <c r="E184" s="298" t="n">
        <v>23.866451061515</v>
      </c>
      <c r="F184" s="298" t="n">
        <v>82.3922702203785</v>
      </c>
      <c r="G184" s="298" t="n">
        <v>7.06313007985249</v>
      </c>
      <c r="H184" s="298" t="n">
        <v>209.9076682</v>
      </c>
      <c r="I184" s="298" t="n">
        <v>35.857954663377</v>
      </c>
      <c r="J184" s="298" t="n">
        <v>17.6077297796215</v>
      </c>
      <c r="K184" s="298" t="n">
        <v>33.0506731659646</v>
      </c>
    </row>
    <row r="185">
      <c r="A185" s="298" t="s">
        <v>80</v>
      </c>
      <c r="B185" s="298" t="s">
        <v>81</v>
      </c>
      <c r="C185" s="298" t="s">
        <v>18</v>
      </c>
      <c r="D185" s="298" t="n">
        <v>815.7929117</v>
      </c>
      <c r="E185" s="298" t="n">
        <v>22.5339231996935</v>
      </c>
      <c r="F185" s="298" t="n">
        <v>82.2770246768032</v>
      </c>
      <c r="G185" s="298" t="n">
        <v>7.34521935647863</v>
      </c>
      <c r="H185" s="298" t="n">
        <v>175.7267925</v>
      </c>
      <c r="I185" s="298" t="n">
        <v>38.9861017146124</v>
      </c>
      <c r="J185" s="298" t="n">
        <v>17.7229753231968</v>
      </c>
      <c r="K185" s="298" t="n">
        <v>34.0993982798434</v>
      </c>
    </row>
    <row r="186">
      <c r="A186" s="298" t="s">
        <v>80</v>
      </c>
      <c r="B186" s="298" t="s">
        <v>81</v>
      </c>
      <c r="C186" s="298" t="s">
        <v>19</v>
      </c>
      <c r="D186" s="298" t="n">
        <v>107127.6322083</v>
      </c>
      <c r="E186" s="298" t="n">
        <v>1.38777742996738</v>
      </c>
      <c r="F186" s="298" t="n">
        <v>80.2634525518608</v>
      </c>
      <c r="G186" s="298" t="n">
        <v>0.818747454760016</v>
      </c>
      <c r="H186" s="298" t="n">
        <v>26342.3703923</v>
      </c>
      <c r="I186" s="298" t="n">
        <v>3.39523097010941</v>
      </c>
      <c r="J186" s="298" t="n">
        <v>19.7365474481392</v>
      </c>
      <c r="K186" s="298" t="n">
        <v>3.32963491511193</v>
      </c>
    </row>
    <row r="187">
      <c r="A187" s="298" t="s">
        <v>82</v>
      </c>
      <c r="B187" s="298" t="s">
        <v>83</v>
      </c>
      <c r="C187" s="298" t="s">
        <v>16</v>
      </c>
      <c r="D187" s="298" t="n">
        <v>721.2933859</v>
      </c>
      <c r="E187" s="298" t="n">
        <v>26.2861356821481</v>
      </c>
      <c r="F187" s="298" t="n">
        <v>90.4303327696443</v>
      </c>
      <c r="G187" s="298" t="n">
        <v>6.23271840457393</v>
      </c>
      <c r="H187" s="298" t="n">
        <v>76.3298936</v>
      </c>
      <c r="I187" s="298" t="n">
        <v>65.3117501692705</v>
      </c>
      <c r="J187" s="298" t="n">
        <v>9.56966723035571</v>
      </c>
      <c r="K187" s="298" t="n">
        <v>58.8972203335598</v>
      </c>
    </row>
    <row r="188">
      <c r="A188" s="298" t="s">
        <v>82</v>
      </c>
      <c r="B188" s="298" t="s">
        <v>83</v>
      </c>
      <c r="C188" s="298" t="s">
        <v>18</v>
      </c>
      <c r="D188" s="298" t="n">
        <v>829.7247728</v>
      </c>
      <c r="E188" s="298" t="n">
        <v>22.8346579930822</v>
      </c>
      <c r="F188" s="298" t="n">
        <v>82.6804851605883</v>
      </c>
      <c r="G188" s="298" t="n">
        <v>10.5906919922476</v>
      </c>
      <c r="H188" s="298" t="n">
        <v>173.8067996</v>
      </c>
      <c r="I188" s="298" t="n">
        <v>57.2298901401742</v>
      </c>
      <c r="J188" s="298" t="n">
        <v>17.3195148394117</v>
      </c>
      <c r="K188" s="298" t="n">
        <v>50.5582032882817</v>
      </c>
    </row>
    <row r="189">
      <c r="A189" s="298" t="s">
        <v>82</v>
      </c>
      <c r="B189" s="298" t="s">
        <v>83</v>
      </c>
      <c r="C189" s="298" t="s">
        <v>19</v>
      </c>
      <c r="D189" s="298" t="n">
        <v>82666.5352681</v>
      </c>
      <c r="E189" s="298" t="n">
        <v>1.47761162602753</v>
      </c>
      <c r="F189" s="298" t="n">
        <v>83.6619675114917</v>
      </c>
      <c r="G189" s="298" t="n">
        <v>0.939906305892626</v>
      </c>
      <c r="H189" s="298" t="n">
        <v>16143.6382516</v>
      </c>
      <c r="I189" s="298" t="n">
        <v>4.88466170040397</v>
      </c>
      <c r="J189" s="298" t="n">
        <v>16.3380324885083</v>
      </c>
      <c r="K189" s="298" t="n">
        <v>4.81296697645474</v>
      </c>
    </row>
    <row r="190">
      <c r="A190" s="298" t="s">
        <v>84</v>
      </c>
      <c r="B190" s="298" t="s">
        <v>85</v>
      </c>
      <c r="C190" s="298" t="s">
        <v>16</v>
      </c>
      <c r="D190" s="298" t="n">
        <v>322.4543634</v>
      </c>
      <c r="E190" s="298" t="n">
        <v>38.1440635959563</v>
      </c>
      <c r="F190" s="298" t="n">
        <v>71.4387892795725</v>
      </c>
      <c r="G190" s="298" t="n">
        <v>23.1872059212018</v>
      </c>
      <c r="H190" s="298" t="n">
        <v>128.9171767</v>
      </c>
      <c r="I190" s="298" t="n">
        <v>70.5649813832726</v>
      </c>
      <c r="J190" s="298" t="n">
        <v>28.5612107204275</v>
      </c>
      <c r="K190" s="298" t="n">
        <v>57.9970483044703</v>
      </c>
    </row>
    <row r="191">
      <c r="A191" s="298" t="s">
        <v>84</v>
      </c>
      <c r="B191" s="298" t="s">
        <v>85</v>
      </c>
      <c r="C191" s="298" t="s">
        <v>18</v>
      </c>
      <c r="D191" s="298" t="n">
        <v>249.9449109</v>
      </c>
      <c r="E191" s="298" t="n">
        <v>48.4510769172219</v>
      </c>
      <c r="F191" s="298" t="n">
        <v>65.1812284950603</v>
      </c>
      <c r="G191" s="298" t="n">
        <v>28.5364836885124</v>
      </c>
      <c r="H191" s="298" t="n">
        <v>133.5165805</v>
      </c>
      <c r="I191" s="298" t="n">
        <v>64.775458049892</v>
      </c>
      <c r="J191" s="298" t="n">
        <v>34.8187715049397</v>
      </c>
      <c r="K191" s="298" t="n">
        <v>53.420697610845</v>
      </c>
    </row>
    <row r="192">
      <c r="A192" s="298" t="s">
        <v>84</v>
      </c>
      <c r="B192" s="298" t="s">
        <v>85</v>
      </c>
      <c r="C192" s="298" t="s">
        <v>19</v>
      </c>
      <c r="D192" s="298" t="n">
        <v>56510.2425432</v>
      </c>
      <c r="E192" s="298" t="n">
        <v>2.13521394067091</v>
      </c>
      <c r="F192" s="298" t="n">
        <v>81.1963499147804</v>
      </c>
      <c r="G192" s="298" t="n">
        <v>1.5559341686794</v>
      </c>
      <c r="H192" s="298" t="n">
        <v>13086.7807251</v>
      </c>
      <c r="I192" s="298" t="n">
        <v>6.59761441093476</v>
      </c>
      <c r="J192" s="298" t="n">
        <v>18.8036500852196</v>
      </c>
      <c r="K192" s="298" t="n">
        <v>6.71870485952941</v>
      </c>
    </row>
    <row r="193">
      <c r="A193" s="298" t="s">
        <v>86</v>
      </c>
      <c r="B193" s="298" t="s">
        <v>87</v>
      </c>
      <c r="C193" s="298" t="s">
        <v>16</v>
      </c>
      <c r="D193" s="298" t="n">
        <v>1344.462764</v>
      </c>
      <c r="E193" s="298" t="n">
        <v>25.9473432838223</v>
      </c>
      <c r="F193" s="298" t="n">
        <v>75.1439126012877</v>
      </c>
      <c r="G193" s="298" t="n">
        <v>12.8541646549236</v>
      </c>
      <c r="H193" s="298" t="n">
        <v>444.7211066</v>
      </c>
      <c r="I193" s="298" t="n">
        <v>46.0162624044872</v>
      </c>
      <c r="J193" s="298" t="n">
        <v>24.8560873987123</v>
      </c>
      <c r="K193" s="298" t="n">
        <v>38.8601878444546</v>
      </c>
    </row>
    <row r="194">
      <c r="A194" s="298" t="s">
        <v>86</v>
      </c>
      <c r="B194" s="298" t="s">
        <v>87</v>
      </c>
      <c r="C194" s="298" t="s">
        <v>18</v>
      </c>
      <c r="D194" s="298" t="n">
        <v>2078.6832009</v>
      </c>
      <c r="E194" s="298" t="n">
        <v>20.5896188774083</v>
      </c>
      <c r="F194" s="298" t="n">
        <v>84.8318054638825</v>
      </c>
      <c r="G194" s="298" t="n">
        <v>7.81283091117785</v>
      </c>
      <c r="H194" s="298" t="n">
        <v>371.6751164</v>
      </c>
      <c r="I194" s="298" t="n">
        <v>46.3329595676928</v>
      </c>
      <c r="J194" s="298" t="n">
        <v>15.1681945361175</v>
      </c>
      <c r="K194" s="298" t="n">
        <v>43.695151087434</v>
      </c>
    </row>
    <row r="195">
      <c r="A195" s="298" t="s">
        <v>86</v>
      </c>
      <c r="B195" s="298" t="s">
        <v>87</v>
      </c>
      <c r="C195" s="298" t="s">
        <v>19</v>
      </c>
      <c r="D195" s="298" t="n">
        <v>149877.9667228</v>
      </c>
      <c r="E195" s="298" t="n">
        <v>1.5782977442082</v>
      </c>
      <c r="F195" s="298" t="n">
        <v>81.7661587564031</v>
      </c>
      <c r="G195" s="298" t="n">
        <v>0.974175197163517</v>
      </c>
      <c r="H195" s="298" t="n">
        <v>33422.7642915</v>
      </c>
      <c r="I195" s="298" t="n">
        <v>4.4395796920666</v>
      </c>
      <c r="J195" s="298" t="n">
        <v>18.2338412435969</v>
      </c>
      <c r="K195" s="298" t="n">
        <v>4.36850155508481</v>
      </c>
    </row>
    <row r="196">
      <c r="A196" s="298" t="s">
        <v>88</v>
      </c>
      <c r="B196" s="298" t="s">
        <v>89</v>
      </c>
      <c r="C196" s="298" t="s">
        <v>16</v>
      </c>
      <c r="D196" s="298" t="n">
        <v>1344.2238856</v>
      </c>
      <c r="E196" s="298" t="n">
        <v>19.4172575757499</v>
      </c>
      <c r="F196" s="298" t="n">
        <v>70.9963848331476</v>
      </c>
      <c r="G196" s="298" t="n">
        <v>10.9025173302035</v>
      </c>
      <c r="H196" s="298" t="n">
        <v>549.145599</v>
      </c>
      <c r="I196" s="298" t="n">
        <v>31.5683514009098</v>
      </c>
      <c r="J196" s="298" t="n">
        <v>29.0036151668524</v>
      </c>
      <c r="K196" s="298" t="n">
        <v>26.6876839860234</v>
      </c>
    </row>
    <row r="197">
      <c r="A197" s="298" t="s">
        <v>88</v>
      </c>
      <c r="B197" s="298" t="s">
        <v>89</v>
      </c>
      <c r="C197" s="298" t="s">
        <v>18</v>
      </c>
      <c r="D197" s="298" t="n">
        <v>3399.5349086</v>
      </c>
      <c r="E197" s="298" t="n">
        <v>12.4172284347346</v>
      </c>
      <c r="F197" s="298" t="n">
        <v>83.4278718542763</v>
      </c>
      <c r="G197" s="298" t="n">
        <v>4.8360098047166</v>
      </c>
      <c r="H197" s="298" t="n">
        <v>675.2842532</v>
      </c>
      <c r="I197" s="298" t="n">
        <v>26.3346948095438</v>
      </c>
      <c r="J197" s="298" t="n">
        <v>16.5721281457237</v>
      </c>
      <c r="K197" s="298" t="n">
        <v>24.3455760615772</v>
      </c>
    </row>
    <row r="198">
      <c r="A198" s="298" t="s">
        <v>88</v>
      </c>
      <c r="B198" s="298" t="s">
        <v>89</v>
      </c>
      <c r="C198" s="298" t="s">
        <v>19</v>
      </c>
      <c r="D198" s="298" t="n">
        <v>295891.7414548</v>
      </c>
      <c r="E198" s="298" t="n">
        <v>0.90918015145917</v>
      </c>
      <c r="F198" s="298" t="n">
        <v>82.3945531549921</v>
      </c>
      <c r="G198" s="298" t="n">
        <v>0.601920058641561</v>
      </c>
      <c r="H198" s="298" t="n">
        <v>63223.9162249</v>
      </c>
      <c r="I198" s="298" t="n">
        <v>2.85229068965942</v>
      </c>
      <c r="J198" s="298" t="n">
        <v>17.6054468450079</v>
      </c>
      <c r="K198" s="298" t="n">
        <v>2.81702218088608</v>
      </c>
    </row>
    <row r="199">
      <c r="A199" s="298" t="s">
        <v>90</v>
      </c>
      <c r="B199" s="298" t="s">
        <v>91</v>
      </c>
      <c r="C199" s="298" t="s">
        <v>16</v>
      </c>
      <c r="D199" s="298" t="n">
        <v>365.6066932</v>
      </c>
      <c r="E199" s="298" t="n">
        <v>37.6513991205384</v>
      </c>
      <c r="F199" s="298" t="n">
        <v>88.008288586349</v>
      </c>
      <c r="G199" s="298" t="n">
        <v>8.74783048081517</v>
      </c>
      <c r="H199" s="298" t="n">
        <v>49.8163301</v>
      </c>
      <c r="I199" s="298" t="n">
        <v>62.2665237778133</v>
      </c>
      <c r="J199" s="298" t="n">
        <v>11.991711413651</v>
      </c>
      <c r="K199" s="298" t="n">
        <v>64.2011438487116</v>
      </c>
    </row>
    <row r="200">
      <c r="A200" s="298" t="s">
        <v>90</v>
      </c>
      <c r="B200" s="298" t="s">
        <v>91</v>
      </c>
      <c r="C200" s="298" t="s">
        <v>18</v>
      </c>
      <c r="D200" s="298" t="n">
        <v>748.9213933</v>
      </c>
      <c r="E200" s="298" t="n">
        <v>23.9123293261</v>
      </c>
      <c r="F200" s="298" t="n">
        <v>83.2786606548016</v>
      </c>
      <c r="G200" s="298" t="n">
        <v>7.36607139611653</v>
      </c>
      <c r="H200" s="298" t="n">
        <v>150.3742815</v>
      </c>
      <c r="I200" s="298" t="n">
        <v>42.837485617322</v>
      </c>
      <c r="J200" s="298" t="n">
        <v>16.7213393451984</v>
      </c>
      <c r="K200" s="298" t="n">
        <v>36.6858507857733</v>
      </c>
    </row>
    <row r="201">
      <c r="A201" s="298" t="s">
        <v>90</v>
      </c>
      <c r="B201" s="298" t="s">
        <v>91</v>
      </c>
      <c r="C201" s="298" t="s">
        <v>19</v>
      </c>
      <c r="D201" s="298" t="n">
        <v>119830.9920704</v>
      </c>
      <c r="E201" s="298" t="n">
        <v>1.09129280422625</v>
      </c>
      <c r="F201" s="298" t="n">
        <v>82.3794820622059</v>
      </c>
      <c r="G201" s="298" t="n">
        <v>0.750674686634857</v>
      </c>
      <c r="H201" s="298" t="n">
        <v>25631.1898597</v>
      </c>
      <c r="I201" s="298" t="n">
        <v>3.4123052842103</v>
      </c>
      <c r="J201" s="298" t="n">
        <v>17.6205179377941</v>
      </c>
      <c r="K201" s="298" t="n">
        <v>3.50955585417541</v>
      </c>
    </row>
    <row r="202">
      <c r="A202" s="298" t="s">
        <v>92</v>
      </c>
      <c r="B202" s="298" t="s">
        <v>93</v>
      </c>
      <c r="C202" s="298" t="s">
        <v>16</v>
      </c>
      <c r="D202" s="298" t="n">
        <v>742.7733093</v>
      </c>
      <c r="E202" s="298" t="n">
        <v>25.4610428410371</v>
      </c>
      <c r="F202" s="298" t="n">
        <v>89.8966083812689</v>
      </c>
      <c r="G202" s="298" t="n">
        <v>6.89756575961562</v>
      </c>
      <c r="H202" s="298" t="n">
        <v>83.4795635</v>
      </c>
      <c r="I202" s="298" t="n">
        <v>63.009749959502</v>
      </c>
      <c r="J202" s="298" t="n">
        <v>10.1033916187311</v>
      </c>
      <c r="K202" s="298" t="n">
        <v>61.3722392712806</v>
      </c>
    </row>
    <row r="203">
      <c r="A203" s="298" t="s">
        <v>92</v>
      </c>
      <c r="B203" s="298" t="s">
        <v>93</v>
      </c>
      <c r="C203" s="298" t="s">
        <v>18</v>
      </c>
      <c r="D203" s="298" t="n">
        <v>949.9333001</v>
      </c>
      <c r="E203" s="298" t="n">
        <v>28.5756284926872</v>
      </c>
      <c r="F203" s="298" t="n">
        <v>83.2595708100125</v>
      </c>
      <c r="G203" s="298" t="n">
        <v>7.96734207907465</v>
      </c>
      <c r="H203" s="298" t="n">
        <v>190.9965544</v>
      </c>
      <c r="I203" s="298" t="n">
        <v>51.3336977847344</v>
      </c>
      <c r="J203" s="298" t="n">
        <v>16.7404291899875</v>
      </c>
      <c r="K203" s="298" t="n">
        <v>39.6260737685903</v>
      </c>
    </row>
    <row r="204">
      <c r="A204" s="298" t="s">
        <v>92</v>
      </c>
      <c r="B204" s="298" t="s">
        <v>93</v>
      </c>
      <c r="C204" s="298" t="s">
        <v>19</v>
      </c>
      <c r="D204" s="298" t="n">
        <v>202048.3344607</v>
      </c>
      <c r="E204" s="298" t="n">
        <v>1.21513143988629</v>
      </c>
      <c r="F204" s="298" t="n">
        <v>81.772484514351</v>
      </c>
      <c r="G204" s="298" t="n">
        <v>0.731799999236981</v>
      </c>
      <c r="H204" s="298" t="n">
        <v>45037.6329777</v>
      </c>
      <c r="I204" s="298" t="n">
        <v>3.17746348484171</v>
      </c>
      <c r="J204" s="298" t="n">
        <v>18.227515485649</v>
      </c>
      <c r="K204" s="298" t="n">
        <v>3.28300936857371</v>
      </c>
    </row>
    <row r="205">
      <c r="A205" s="298" t="s">
        <v>94</v>
      </c>
      <c r="B205" s="298" t="s">
        <v>95</v>
      </c>
      <c r="C205" s="298" t="s">
        <v>16</v>
      </c>
      <c r="D205" s="298" t="n">
        <v>2954.9157583</v>
      </c>
      <c r="E205" s="298" t="n">
        <v>22.754655079121</v>
      </c>
      <c r="F205" s="298" t="n">
        <v>79.7827557828509</v>
      </c>
      <c r="G205" s="298" t="n">
        <v>5.54271681381412</v>
      </c>
      <c r="H205" s="298" t="n">
        <v>748.7865384</v>
      </c>
      <c r="I205" s="298" t="n">
        <v>31.076979108755</v>
      </c>
      <c r="J205" s="298" t="n">
        <v>20.2172442171491</v>
      </c>
      <c r="K205" s="298" t="n">
        <v>21.873071185188</v>
      </c>
    </row>
    <row r="206">
      <c r="A206" s="298" t="s">
        <v>94</v>
      </c>
      <c r="B206" s="298" t="s">
        <v>95</v>
      </c>
      <c r="C206" s="298" t="s">
        <v>18</v>
      </c>
      <c r="D206" s="298" t="n">
        <v>1600.801893</v>
      </c>
      <c r="E206" s="298" t="n">
        <v>21.4380075683314</v>
      </c>
      <c r="F206" s="298" t="n">
        <v>82.4971663872475</v>
      </c>
      <c r="G206" s="298" t="n">
        <v>9.40023950087143</v>
      </c>
      <c r="H206" s="298" t="n">
        <v>339.6306856</v>
      </c>
      <c r="I206" s="298" t="n">
        <v>49.7535106161383</v>
      </c>
      <c r="J206" s="298" t="n">
        <v>17.5028336127525</v>
      </c>
      <c r="K206" s="298" t="n">
        <v>44.3067185200428</v>
      </c>
    </row>
    <row r="207">
      <c r="A207" s="298" t="s">
        <v>94</v>
      </c>
      <c r="B207" s="298" t="s">
        <v>95</v>
      </c>
      <c r="C207" s="298" t="s">
        <v>19</v>
      </c>
      <c r="D207" s="298" t="n">
        <v>238352.5860961</v>
      </c>
      <c r="E207" s="298" t="n">
        <v>1.23378610156621</v>
      </c>
      <c r="F207" s="298" t="n">
        <v>82.4986703886522</v>
      </c>
      <c r="G207" s="298" t="n">
        <v>0.785297946616727</v>
      </c>
      <c r="H207" s="298" t="n">
        <v>50564.2958042</v>
      </c>
      <c r="I207" s="298" t="n">
        <v>3.6524284607958</v>
      </c>
      <c r="J207" s="298" t="n">
        <v>17.5013296113478</v>
      </c>
      <c r="K207" s="298" t="n">
        <v>3.70177797307535</v>
      </c>
    </row>
    <row r="208">
      <c r="A208" s="298" t="s">
        <v>96</v>
      </c>
      <c r="B208" s="298" t="s">
        <v>97</v>
      </c>
      <c r="C208" s="298" t="s">
        <v>16</v>
      </c>
      <c r="D208" s="298" t="n">
        <v>919.5227188</v>
      </c>
      <c r="E208" s="298" t="n">
        <v>31.6568393234172</v>
      </c>
      <c r="F208" s="298" t="n">
        <v>77.0754590710726</v>
      </c>
      <c r="G208" s="298" t="n">
        <v>6.34654961747323</v>
      </c>
      <c r="H208" s="298" t="n">
        <v>273.4934888</v>
      </c>
      <c r="I208" s="298" t="n">
        <v>33.2593223224867</v>
      </c>
      <c r="J208" s="298" t="n">
        <v>22.9245409289274</v>
      </c>
      <c r="K208" s="298" t="n">
        <v>21.3379725596527</v>
      </c>
    </row>
    <row r="209">
      <c r="A209" s="298" t="s">
        <v>96</v>
      </c>
      <c r="B209" s="298" t="s">
        <v>97</v>
      </c>
      <c r="C209" s="298" t="s">
        <v>18</v>
      </c>
      <c r="D209" s="298" t="n">
        <v>66.9962581</v>
      </c>
      <c r="E209" s="298" t="n">
        <v>52.7181422995017</v>
      </c>
      <c r="F209" s="298" t="n">
        <v>72.4133563143362</v>
      </c>
      <c r="G209" s="298" t="n">
        <v>31.3779098836516</v>
      </c>
      <c r="H209" s="298" t="n">
        <v>25.5229421</v>
      </c>
      <c r="I209" s="298" t="n">
        <v>100</v>
      </c>
      <c r="J209" s="298" t="n">
        <v>27.5866436856639</v>
      </c>
      <c r="K209" s="298" t="n">
        <v>82.3652124808785</v>
      </c>
    </row>
    <row r="210">
      <c r="A210" s="298" t="s">
        <v>96</v>
      </c>
      <c r="B210" s="298" t="s">
        <v>97</v>
      </c>
      <c r="C210" s="298" t="s">
        <v>19</v>
      </c>
      <c r="D210" s="298" t="n">
        <v>23467.3640931</v>
      </c>
      <c r="E210" s="298" t="n">
        <v>2.26478631130619</v>
      </c>
      <c r="F210" s="298" t="n">
        <v>82.6598261490043</v>
      </c>
      <c r="G210" s="298" t="n">
        <v>1.14224838986747</v>
      </c>
      <c r="H210" s="298" t="n">
        <v>4922.9255874</v>
      </c>
      <c r="I210" s="298" t="n">
        <v>5.5655164946689</v>
      </c>
      <c r="J210" s="298" t="n">
        <v>17.3401738509957</v>
      </c>
      <c r="K210" s="298" t="n">
        <v>5.44504652241437</v>
      </c>
    </row>
    <row r="211">
      <c r="A211" s="298" t="s">
        <v>98</v>
      </c>
      <c r="B211" s="298" t="s">
        <v>99</v>
      </c>
      <c r="C211" s="298" t="s">
        <v>16</v>
      </c>
      <c r="D211" s="298" t="n">
        <v>143.391045</v>
      </c>
      <c r="E211" s="298" t="n">
        <v>35.0569646630284</v>
      </c>
      <c r="F211" s="298" t="n">
        <v>60.1042588817995</v>
      </c>
      <c r="G211" s="298" t="n">
        <v>21.9719611236957</v>
      </c>
      <c r="H211" s="298" t="n">
        <v>95.1794784</v>
      </c>
      <c r="I211" s="298" t="n">
        <v>41.5296639972537</v>
      </c>
      <c r="J211" s="298" t="n">
        <v>39.8957411182005</v>
      </c>
      <c r="K211" s="298" t="n">
        <v>33.1014890939569</v>
      </c>
    </row>
    <row r="212">
      <c r="A212" s="298" t="s">
        <v>98</v>
      </c>
      <c r="B212" s="298" t="s">
        <v>99</v>
      </c>
      <c r="C212" s="298" t="s">
        <v>18</v>
      </c>
      <c r="D212" s="298" t="n">
        <v>238.1247683</v>
      </c>
      <c r="E212" s="298" t="n">
        <v>27.4584872997206</v>
      </c>
      <c r="F212" s="298" t="n">
        <v>87.6207480073579</v>
      </c>
      <c r="G212" s="298" t="n">
        <v>9.69291300922233</v>
      </c>
      <c r="H212" s="298" t="n">
        <v>33.642791</v>
      </c>
      <c r="I212" s="298" t="n">
        <v>72.9181836023674</v>
      </c>
      <c r="J212" s="298" t="n">
        <v>12.3792519926421</v>
      </c>
      <c r="K212" s="298" t="n">
        <v>68.6067533598245</v>
      </c>
    </row>
    <row r="213">
      <c r="A213" s="298" t="s">
        <v>98</v>
      </c>
      <c r="B213" s="298" t="s">
        <v>99</v>
      </c>
      <c r="C213" s="298" t="s">
        <v>19</v>
      </c>
      <c r="D213" s="298" t="n">
        <v>41348.2669812</v>
      </c>
      <c r="E213" s="298" t="n">
        <v>1.69094522591717</v>
      </c>
      <c r="F213" s="298" t="n">
        <v>78.7753062050936</v>
      </c>
      <c r="G213" s="298" t="n">
        <v>1.03212182045686</v>
      </c>
      <c r="H213" s="298" t="n">
        <v>11140.6016416</v>
      </c>
      <c r="I213" s="298" t="n">
        <v>3.88816789935543</v>
      </c>
      <c r="J213" s="298" t="n">
        <v>21.2246937949064</v>
      </c>
      <c r="K213" s="298" t="n">
        <v>3.83071309452577</v>
      </c>
    </row>
    <row r="214">
      <c r="A214" s="298" t="s">
        <v>100</v>
      </c>
      <c r="B214" s="298" t="s">
        <v>101</v>
      </c>
      <c r="C214" s="298" t="s">
        <v>16</v>
      </c>
      <c r="D214" s="298" t="n">
        <v>419.9172569</v>
      </c>
      <c r="E214" s="298" t="n">
        <v>53.6663172620715</v>
      </c>
      <c r="F214" s="298" t="n">
        <v>100</v>
      </c>
      <c r="G214" s="298" t="n">
        <v>0</v>
      </c>
      <c r="H214" s="298"/>
      <c r="I214" s="298"/>
      <c r="J214" s="298"/>
      <c r="K214" s="298"/>
    </row>
    <row r="215">
      <c r="A215" s="298" t="s">
        <v>100</v>
      </c>
      <c r="B215" s="298" t="s">
        <v>101</v>
      </c>
      <c r="C215" s="298" t="s">
        <v>18</v>
      </c>
      <c r="D215" s="298" t="n">
        <v>222.116753</v>
      </c>
      <c r="E215" s="298" t="n">
        <v>31.282960835087</v>
      </c>
      <c r="F215" s="298" t="n">
        <v>100</v>
      </c>
      <c r="G215" s="298" t="n">
        <v>0</v>
      </c>
      <c r="H215" s="298"/>
      <c r="I215" s="298"/>
      <c r="J215" s="298"/>
      <c r="K215" s="298"/>
    </row>
    <row r="216">
      <c r="A216" s="298" t="s">
        <v>100</v>
      </c>
      <c r="B216" s="298" t="s">
        <v>101</v>
      </c>
      <c r="C216" s="298" t="s">
        <v>19</v>
      </c>
      <c r="D216" s="298" t="n">
        <v>13220.5428272</v>
      </c>
      <c r="E216" s="298" t="n">
        <v>3.01463231876538</v>
      </c>
      <c r="F216" s="298" t="n">
        <v>89.4743728775895</v>
      </c>
      <c r="G216" s="298" t="n">
        <v>1.2671197354241</v>
      </c>
      <c r="H216" s="298" t="n">
        <v>1555.2442524</v>
      </c>
      <c r="I216" s="298" t="n">
        <v>11.2775938662211</v>
      </c>
      <c r="J216" s="298" t="n">
        <v>10.5256271224105</v>
      </c>
      <c r="K216" s="298" t="n">
        <v>10.7713053454552</v>
      </c>
    </row>
    <row r="217">
      <c r="A217" s="298" t="s">
        <v>102</v>
      </c>
      <c r="B217" s="298" t="s">
        <v>103</v>
      </c>
      <c r="C217" s="298" t="s">
        <v>16</v>
      </c>
      <c r="D217" s="298" t="n">
        <v>199.5858819</v>
      </c>
      <c r="E217" s="298" t="n">
        <v>28.3027145707827</v>
      </c>
      <c r="F217" s="298" t="n">
        <v>90.2109345342039</v>
      </c>
      <c r="G217" s="298" t="n">
        <v>7.63416005869395</v>
      </c>
      <c r="H217" s="298" t="n">
        <v>21.6576768</v>
      </c>
      <c r="I217" s="298" t="n">
        <v>71.5524061722659</v>
      </c>
      <c r="J217" s="298" t="n">
        <v>9.78906546579609</v>
      </c>
      <c r="K217" s="298" t="n">
        <v>70.3524474000918</v>
      </c>
    </row>
    <row r="218">
      <c r="A218" s="298" t="s">
        <v>102</v>
      </c>
      <c r="B218" s="298" t="s">
        <v>103</v>
      </c>
      <c r="C218" s="298" t="s">
        <v>18</v>
      </c>
      <c r="D218" s="298" t="n">
        <v>220.3040154</v>
      </c>
      <c r="E218" s="298" t="n">
        <v>34.4290214194526</v>
      </c>
      <c r="F218" s="298" t="n">
        <v>100</v>
      </c>
      <c r="G218" s="298" t="n">
        <v>0</v>
      </c>
      <c r="H218" s="298"/>
      <c r="I218" s="298"/>
      <c r="J218" s="298"/>
      <c r="K218" s="298"/>
    </row>
    <row r="219">
      <c r="A219" s="298" t="s">
        <v>102</v>
      </c>
      <c r="B219" s="298" t="s">
        <v>103</v>
      </c>
      <c r="C219" s="298" t="s">
        <v>19</v>
      </c>
      <c r="D219" s="298" t="n">
        <v>22888.6812536</v>
      </c>
      <c r="E219" s="298" t="n">
        <v>2.34309752130105</v>
      </c>
      <c r="F219" s="298" t="n">
        <v>82.4042195528446</v>
      </c>
      <c r="G219" s="298" t="n">
        <v>1.34416342322548</v>
      </c>
      <c r="H219" s="298" t="n">
        <v>4887.4221763</v>
      </c>
      <c r="I219" s="298" t="n">
        <v>6.04488124806801</v>
      </c>
      <c r="J219" s="298" t="n">
        <v>17.5957804471554</v>
      </c>
      <c r="K219" s="298" t="n">
        <v>6.2949602136166</v>
      </c>
    </row>
    <row r="220">
      <c r="A220" s="298" t="s">
        <v>104</v>
      </c>
      <c r="B220" s="298" t="s">
        <v>105</v>
      </c>
      <c r="C220" s="298" t="s">
        <v>16</v>
      </c>
      <c r="D220" s="298" t="n">
        <v>26.6937623</v>
      </c>
      <c r="E220" s="298" t="n">
        <v>100</v>
      </c>
      <c r="F220" s="298" t="n">
        <v>61.9238720429383</v>
      </c>
      <c r="G220" s="298" t="n">
        <v>53.84777655953</v>
      </c>
      <c r="H220" s="298" t="n">
        <v>16.4136233</v>
      </c>
      <c r="I220" s="298" t="n">
        <v>100</v>
      </c>
      <c r="J220" s="298" t="n">
        <v>38.0761279570617</v>
      </c>
      <c r="K220" s="298" t="n">
        <v>87.5735796777794</v>
      </c>
    </row>
    <row r="221">
      <c r="A221" s="298" t="s">
        <v>104</v>
      </c>
      <c r="B221" s="298" t="s">
        <v>105</v>
      </c>
      <c r="C221" s="298" t="s">
        <v>18</v>
      </c>
      <c r="D221" s="298" t="n">
        <v>78.0701388</v>
      </c>
      <c r="E221" s="298" t="n">
        <v>46.3330475903333</v>
      </c>
      <c r="F221" s="298" t="n">
        <v>74.5462731059496</v>
      </c>
      <c r="G221" s="298" t="n">
        <v>23.3981706514506</v>
      </c>
      <c r="H221" s="298" t="n">
        <v>26.6569462</v>
      </c>
      <c r="I221" s="298" t="n">
        <v>78.7040503525523</v>
      </c>
      <c r="J221" s="298" t="n">
        <v>25.4537268940504</v>
      </c>
      <c r="K221" s="298" t="n">
        <v>68.5261701291514</v>
      </c>
    </row>
    <row r="222">
      <c r="A222" s="298" t="s">
        <v>104</v>
      </c>
      <c r="B222" s="298" t="s">
        <v>105</v>
      </c>
      <c r="C222" s="298" t="s">
        <v>19</v>
      </c>
      <c r="D222" s="298" t="n">
        <v>22346.9536018</v>
      </c>
      <c r="E222" s="298" t="n">
        <v>2.46845190730964</v>
      </c>
      <c r="F222" s="298" t="n">
        <v>81.2841277891598</v>
      </c>
      <c r="G222" s="298" t="n">
        <v>1.62573074588974</v>
      </c>
      <c r="H222" s="298" t="n">
        <v>5145.441543</v>
      </c>
      <c r="I222" s="298" t="n">
        <v>6.97346681910836</v>
      </c>
      <c r="J222" s="298" t="n">
        <v>18.7158722108402</v>
      </c>
      <c r="K222" s="298" t="n">
        <v>7.06064372587077</v>
      </c>
    </row>
    <row r="223">
      <c r="A223" s="298" t="s">
        <v>108</v>
      </c>
      <c r="B223" s="298" t="s">
        <v>109</v>
      </c>
      <c r="C223" s="298" t="s">
        <v>16</v>
      </c>
      <c r="D223" s="298" t="n">
        <v>439.1642081</v>
      </c>
      <c r="E223" s="298" t="n">
        <v>24.2960541575377</v>
      </c>
      <c r="F223" s="298" t="n">
        <v>79.5915651171791</v>
      </c>
      <c r="G223" s="298" t="n">
        <v>12.3178369810482</v>
      </c>
      <c r="H223" s="298" t="n">
        <v>112.6080902</v>
      </c>
      <c r="I223" s="298" t="n">
        <v>56.1578999850259</v>
      </c>
      <c r="J223" s="298" t="n">
        <v>20.4084348828209</v>
      </c>
      <c r="K223" s="298" t="n">
        <v>48.0387609245409</v>
      </c>
    </row>
    <row r="224">
      <c r="A224" s="298" t="s">
        <v>108</v>
      </c>
      <c r="B224" s="298" t="s">
        <v>109</v>
      </c>
      <c r="C224" s="298" t="s">
        <v>18</v>
      </c>
      <c r="D224" s="298" t="n">
        <v>760.8660139</v>
      </c>
      <c r="E224" s="298" t="n">
        <v>25.0646696836937</v>
      </c>
      <c r="F224" s="298" t="n">
        <v>78.4387677966022</v>
      </c>
      <c r="G224" s="298" t="n">
        <v>9.70671609848254</v>
      </c>
      <c r="H224" s="298" t="n">
        <v>209.1466919</v>
      </c>
      <c r="I224" s="298" t="n">
        <v>40.9037556694494</v>
      </c>
      <c r="J224" s="298" t="n">
        <v>21.5612322033978</v>
      </c>
      <c r="K224" s="298" t="n">
        <v>35.3125852425274</v>
      </c>
    </row>
    <row r="225">
      <c r="A225" s="298" t="s">
        <v>108</v>
      </c>
      <c r="B225" s="298" t="s">
        <v>109</v>
      </c>
      <c r="C225" s="298" t="s">
        <v>19</v>
      </c>
      <c r="D225" s="298" t="n">
        <v>75668.8501087</v>
      </c>
      <c r="E225" s="298" t="n">
        <v>1.4420841757964</v>
      </c>
      <c r="F225" s="298" t="n">
        <v>78.4381121851178</v>
      </c>
      <c r="G225" s="298" t="n">
        <v>1.03431248527326</v>
      </c>
      <c r="H225" s="298" t="n">
        <v>20800.6441215</v>
      </c>
      <c r="I225" s="298" t="n">
        <v>3.88190647636943</v>
      </c>
      <c r="J225" s="298" t="n">
        <v>21.5618878148822</v>
      </c>
      <c r="K225" s="298" t="n">
        <v>3.76263523170431</v>
      </c>
    </row>
    <row r="226">
      <c r="A226" s="298" t="s">
        <v>110</v>
      </c>
      <c r="B226" s="298" t="s">
        <v>111</v>
      </c>
      <c r="C226" s="298" t="s">
        <v>16</v>
      </c>
      <c r="D226" s="298" t="n">
        <v>1649.7851165</v>
      </c>
      <c r="E226" s="298" t="n">
        <v>19.0748255823019</v>
      </c>
      <c r="F226" s="298" t="n">
        <v>85.9073153948583</v>
      </c>
      <c r="G226" s="298" t="n">
        <v>5.3306718810599</v>
      </c>
      <c r="H226" s="298" t="n">
        <v>270.6393653</v>
      </c>
      <c r="I226" s="298" t="n">
        <v>32.1968318868467</v>
      </c>
      <c r="J226" s="298" t="n">
        <v>14.0926846051417</v>
      </c>
      <c r="K226" s="298" t="n">
        <v>32.4951365466333</v>
      </c>
    </row>
    <row r="227">
      <c r="A227" s="298" t="s">
        <v>110</v>
      </c>
      <c r="B227" s="298" t="s">
        <v>111</v>
      </c>
      <c r="C227" s="298" t="s">
        <v>18</v>
      </c>
      <c r="D227" s="298" t="n">
        <v>2089.4307722</v>
      </c>
      <c r="E227" s="298" t="n">
        <v>17.0464297300925</v>
      </c>
      <c r="F227" s="298" t="n">
        <v>91.7120079941874</v>
      </c>
      <c r="G227" s="298" t="n">
        <v>3.66975856148975</v>
      </c>
      <c r="H227" s="298" t="n">
        <v>188.8213541</v>
      </c>
      <c r="I227" s="298" t="n">
        <v>42.5339770776722</v>
      </c>
      <c r="J227" s="298" t="n">
        <v>8.28799200581262</v>
      </c>
      <c r="K227" s="298" t="n">
        <v>40.6082590683057</v>
      </c>
    </row>
    <row r="228">
      <c r="A228" s="298" t="s">
        <v>110</v>
      </c>
      <c r="B228" s="298" t="s">
        <v>111</v>
      </c>
      <c r="C228" s="298" t="s">
        <v>19</v>
      </c>
      <c r="D228" s="298" t="n">
        <v>125445.5816319</v>
      </c>
      <c r="E228" s="298" t="n">
        <v>1.30029013580164</v>
      </c>
      <c r="F228" s="298" t="n">
        <v>85.2050407753273</v>
      </c>
      <c r="G228" s="298" t="n">
        <v>0.735073216505618</v>
      </c>
      <c r="H228" s="298" t="n">
        <v>21782.3059325</v>
      </c>
      <c r="I228" s="298" t="n">
        <v>4.45854643879313</v>
      </c>
      <c r="J228" s="298" t="n">
        <v>14.7949592246727</v>
      </c>
      <c r="K228" s="298" t="n">
        <v>4.23332990879517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808</v>
      </c>
    </row>
    <row r="238">
      <c r="A238" s="5" t="s">
        <v>28</v>
      </c>
      <c r="B238" s="5" t="s">
        <v>116</v>
      </c>
      <c r="C238" s="5" t="s">
        <v>11</v>
      </c>
      <c r="D238" s="5" t="s">
        <v>740</v>
      </c>
      <c r="E238" s="5" t="s">
        <v>741</v>
      </c>
      <c r="F238" s="5" t="s">
        <v>742</v>
      </c>
      <c r="G238" s="5" t="s">
        <v>743</v>
      </c>
      <c r="H238" s="5" t="s">
        <v>496</v>
      </c>
      <c r="I238" s="5" t="s">
        <v>497</v>
      </c>
      <c r="J238" s="5" t="s">
        <v>498</v>
      </c>
      <c r="K238" s="5" t="s">
        <v>499</v>
      </c>
    </row>
    <row r="239">
      <c r="A239" s="299" t="s">
        <v>94</v>
      </c>
      <c r="B239" s="299" t="s">
        <v>118</v>
      </c>
      <c r="C239" s="299" t="s">
        <v>18</v>
      </c>
      <c r="D239" s="299"/>
      <c r="E239" s="299"/>
      <c r="F239" s="299"/>
      <c r="G239" s="299"/>
      <c r="H239" s="299" t="n">
        <v>58.1703099</v>
      </c>
      <c r="I239" s="299" t="n">
        <v>70.3112611893836</v>
      </c>
      <c r="J239" s="299" t="n">
        <v>100</v>
      </c>
      <c r="K239" s="299" t="n">
        <v>0</v>
      </c>
    </row>
    <row r="240">
      <c r="A240" s="299" t="s">
        <v>94</v>
      </c>
      <c r="B240" s="299" t="s">
        <v>118</v>
      </c>
      <c r="C240" s="299" t="s">
        <v>19</v>
      </c>
      <c r="D240" s="299" t="n">
        <v>4163.2594155</v>
      </c>
      <c r="E240" s="299" t="n">
        <v>8.02595436292664</v>
      </c>
      <c r="F240" s="299" t="n">
        <v>16.3548486311602</v>
      </c>
      <c r="G240" s="299" t="n">
        <v>8.04161696420388</v>
      </c>
      <c r="H240" s="299" t="n">
        <v>21292.5519429</v>
      </c>
      <c r="I240" s="299" t="n">
        <v>2.48005148710197</v>
      </c>
      <c r="J240" s="299" t="n">
        <v>83.6451513688398</v>
      </c>
      <c r="K240" s="299" t="n">
        <v>1.57234969447756</v>
      </c>
    </row>
    <row r="241">
      <c r="A241" s="299" t="s">
        <v>98</v>
      </c>
      <c r="B241" s="299" t="s">
        <v>120</v>
      </c>
      <c r="C241" s="299" t="s">
        <v>16</v>
      </c>
      <c r="D241" s="299" t="n">
        <v>58.2235235</v>
      </c>
      <c r="E241" s="299" t="n">
        <v>100</v>
      </c>
      <c r="F241" s="299" t="n">
        <v>36.6826609917585</v>
      </c>
      <c r="G241" s="299" t="n">
        <v>77.9352719817564</v>
      </c>
      <c r="H241" s="299" t="n">
        <v>100.4986682</v>
      </c>
      <c r="I241" s="299" t="n">
        <v>70.439161490058</v>
      </c>
      <c r="J241" s="299" t="n">
        <v>63.3173390082415</v>
      </c>
      <c r="K241" s="299" t="n">
        <v>45.1515051988389</v>
      </c>
    </row>
    <row r="242">
      <c r="A242" s="299" t="s">
        <v>98</v>
      </c>
      <c r="B242" s="299" t="s">
        <v>120</v>
      </c>
      <c r="C242" s="299" t="s">
        <v>18</v>
      </c>
      <c r="D242" s="299" t="n">
        <v>42.677533</v>
      </c>
      <c r="E242" s="299" t="n">
        <v>100</v>
      </c>
      <c r="F242" s="299" t="n">
        <v>100</v>
      </c>
      <c r="G242" s="299" t="n">
        <v>0</v>
      </c>
      <c r="H242" s="299"/>
      <c r="I242" s="299"/>
      <c r="J242" s="299"/>
      <c r="K242" s="299"/>
    </row>
    <row r="243">
      <c r="A243" s="299" t="s">
        <v>98</v>
      </c>
      <c r="B243" s="299" t="s">
        <v>120</v>
      </c>
      <c r="C243" s="299" t="s">
        <v>19</v>
      </c>
      <c r="D243" s="299" t="n">
        <v>14501.7979548</v>
      </c>
      <c r="E243" s="299" t="n">
        <v>5.4951382609304</v>
      </c>
      <c r="F243" s="299" t="n">
        <v>23.9769581714412</v>
      </c>
      <c r="G243" s="299" t="n">
        <v>5.66801230403244</v>
      </c>
      <c r="H243" s="299" t="n">
        <v>45980.427735</v>
      </c>
      <c r="I243" s="299" t="n">
        <v>2.48054488671727</v>
      </c>
      <c r="J243" s="299" t="n">
        <v>76.0230418285588</v>
      </c>
      <c r="K243" s="299" t="n">
        <v>1.7876382036314</v>
      </c>
    </row>
    <row r="244">
      <c r="A244" s="299" t="s">
        <v>108</v>
      </c>
      <c r="B244" s="299" t="s">
        <v>122</v>
      </c>
      <c r="C244" s="299" t="s">
        <v>16</v>
      </c>
      <c r="D244" s="299" t="n">
        <v>67.8203441</v>
      </c>
      <c r="E244" s="299" t="n">
        <v>71.5482976195671</v>
      </c>
      <c r="F244" s="299" t="n">
        <v>28.739275775103</v>
      </c>
      <c r="G244" s="299" t="n">
        <v>62.9818812965116</v>
      </c>
      <c r="H244" s="299" t="n">
        <v>168.1645312</v>
      </c>
      <c r="I244" s="299" t="n">
        <v>49.7716970512673</v>
      </c>
      <c r="J244" s="299" t="n">
        <v>71.260724224897</v>
      </c>
      <c r="K244" s="299" t="n">
        <v>25.4004386722589</v>
      </c>
    </row>
    <row r="245">
      <c r="A245" s="299" t="s">
        <v>108</v>
      </c>
      <c r="B245" s="299" t="s">
        <v>122</v>
      </c>
      <c r="C245" s="299" t="s">
        <v>18</v>
      </c>
      <c r="D245" s="299" t="n">
        <v>162.9899823</v>
      </c>
      <c r="E245" s="299" t="n">
        <v>49.669818782817</v>
      </c>
      <c r="F245" s="299" t="n">
        <v>27.0696917980429</v>
      </c>
      <c r="G245" s="299" t="n">
        <v>38.4867798547094</v>
      </c>
      <c r="H245" s="299" t="n">
        <v>439.1224596</v>
      </c>
      <c r="I245" s="299" t="n">
        <v>30.6333159107254</v>
      </c>
      <c r="J245" s="299" t="n">
        <v>72.9303082019571</v>
      </c>
      <c r="K245" s="299" t="n">
        <v>14.2852168687003</v>
      </c>
    </row>
    <row r="246">
      <c r="A246" s="299" t="s">
        <v>108</v>
      </c>
      <c r="B246" s="299" t="s">
        <v>122</v>
      </c>
      <c r="C246" s="299" t="s">
        <v>19</v>
      </c>
      <c r="D246" s="299" t="n">
        <v>6875.8343667</v>
      </c>
      <c r="E246" s="299" t="n">
        <v>7.09789799953555</v>
      </c>
      <c r="F246" s="299" t="n">
        <v>18.9816340142656</v>
      </c>
      <c r="G246" s="299" t="n">
        <v>7.23615813288931</v>
      </c>
      <c r="H246" s="299" t="n">
        <v>29347.782428</v>
      </c>
      <c r="I246" s="299" t="n">
        <v>2.15767120381946</v>
      </c>
      <c r="J246" s="299" t="n">
        <v>81.0183659857344</v>
      </c>
      <c r="K246" s="299" t="n">
        <v>1.69534529210379</v>
      </c>
    </row>
    <row r="247">
      <c r="A247" s="299" t="s">
        <v>110</v>
      </c>
      <c r="B247" s="299" t="s">
        <v>123</v>
      </c>
      <c r="C247" s="299" t="s">
        <v>16</v>
      </c>
      <c r="D247" s="299" t="n">
        <v>44.1532707</v>
      </c>
      <c r="E247" s="299" t="n">
        <v>99.9999999999997</v>
      </c>
      <c r="F247" s="299" t="n">
        <v>51.5994301881566</v>
      </c>
      <c r="G247" s="299" t="n">
        <v>68.7970841594087</v>
      </c>
      <c r="H247" s="299" t="n">
        <v>41.4160283</v>
      </c>
      <c r="I247" s="299" t="n">
        <v>100</v>
      </c>
      <c r="J247" s="299" t="n">
        <v>48.4005698118434</v>
      </c>
      <c r="K247" s="299" t="n">
        <v>73.3439782843942</v>
      </c>
    </row>
    <row r="248">
      <c r="A248" s="299" t="s">
        <v>110</v>
      </c>
      <c r="B248" s="299" t="s">
        <v>123</v>
      </c>
      <c r="C248" s="299" t="s">
        <v>18</v>
      </c>
      <c r="D248" s="299"/>
      <c r="E248" s="299"/>
      <c r="F248" s="299"/>
      <c r="G248" s="299"/>
      <c r="H248" s="299" t="n">
        <v>273.0368098</v>
      </c>
      <c r="I248" s="299" t="n">
        <v>46.9347141781683</v>
      </c>
      <c r="J248" s="299" t="n">
        <v>100</v>
      </c>
      <c r="K248" s="299" t="n">
        <v>0</v>
      </c>
    </row>
    <row r="249">
      <c r="A249" s="299" t="s">
        <v>110</v>
      </c>
      <c r="B249" s="299" t="s">
        <v>123</v>
      </c>
      <c r="C249" s="299" t="s">
        <v>19</v>
      </c>
      <c r="D249" s="299" t="n">
        <v>7872.5810102</v>
      </c>
      <c r="E249" s="299" t="n">
        <v>8.01556033452774</v>
      </c>
      <c r="F249" s="299" t="n">
        <v>19.0997847994939</v>
      </c>
      <c r="G249" s="299" t="n">
        <v>8.0634921501841</v>
      </c>
      <c r="H249" s="299" t="n">
        <v>33345.5850207</v>
      </c>
      <c r="I249" s="299" t="n">
        <v>2.39184685790945</v>
      </c>
      <c r="J249" s="299" t="n">
        <v>80.9002152005061</v>
      </c>
      <c r="K249" s="299" t="n">
        <v>1.90371514363983</v>
      </c>
    </row>
    <row r="250">
      <c r="A250" s="299" t="s">
        <v>125</v>
      </c>
      <c r="B250" s="299" t="s">
        <v>126</v>
      </c>
      <c r="C250" s="299" t="s">
        <v>16</v>
      </c>
      <c r="D250" s="299" t="n">
        <v>8.0766289</v>
      </c>
      <c r="E250" s="299" t="n">
        <v>99.9999999999997</v>
      </c>
      <c r="F250" s="299" t="n">
        <v>32.8271598705091</v>
      </c>
      <c r="G250" s="299" t="n">
        <v>95.6116135942696</v>
      </c>
      <c r="H250" s="299" t="n">
        <v>16.5268669</v>
      </c>
      <c r="I250" s="299" t="n">
        <v>100</v>
      </c>
      <c r="J250" s="299" t="n">
        <v>67.1728401294909</v>
      </c>
      <c r="K250" s="299" t="n">
        <v>46.7251007830837</v>
      </c>
    </row>
    <row r="251">
      <c r="A251" s="299" t="s">
        <v>125</v>
      </c>
      <c r="B251" s="299" t="s">
        <v>126</v>
      </c>
      <c r="C251" s="299" t="s">
        <v>18</v>
      </c>
      <c r="D251" s="299"/>
      <c r="E251" s="299"/>
      <c r="F251" s="299"/>
      <c r="G251" s="299"/>
      <c r="H251" s="299" t="n">
        <v>24.0452117</v>
      </c>
      <c r="I251" s="299" t="n">
        <v>71.4047692834243</v>
      </c>
      <c r="J251" s="299" t="n">
        <v>100</v>
      </c>
      <c r="K251" s="299" t="n">
        <v>0</v>
      </c>
    </row>
    <row r="252">
      <c r="A252" s="299" t="s">
        <v>125</v>
      </c>
      <c r="B252" s="299" t="s">
        <v>126</v>
      </c>
      <c r="C252" s="299" t="s">
        <v>19</v>
      </c>
      <c r="D252" s="299" t="n">
        <v>2562.1424385</v>
      </c>
      <c r="E252" s="299" t="n">
        <v>7.09030388132696</v>
      </c>
      <c r="F252" s="299" t="n">
        <v>22.0545180997931</v>
      </c>
      <c r="G252" s="299" t="n">
        <v>7.50327884877659</v>
      </c>
      <c r="H252" s="299" t="n">
        <v>9055.1707438</v>
      </c>
      <c r="I252" s="299" t="n">
        <v>3.27693109965522</v>
      </c>
      <c r="J252" s="299" t="n">
        <v>77.9454819002069</v>
      </c>
      <c r="K252" s="299" t="n">
        <v>2.12303773283489</v>
      </c>
    </row>
    <row r="253">
      <c r="A253" s="299" t="s">
        <v>129</v>
      </c>
      <c r="B253" s="299" t="s">
        <v>130</v>
      </c>
      <c r="C253" s="299" t="s">
        <v>16</v>
      </c>
      <c r="D253" s="299" t="n">
        <v>473.3926947</v>
      </c>
      <c r="E253" s="299" t="n">
        <v>42.0629697469426</v>
      </c>
      <c r="F253" s="299" t="n">
        <v>22.8827754482329</v>
      </c>
      <c r="G253" s="299" t="n">
        <v>21.6136875521802</v>
      </c>
      <c r="H253" s="299" t="n">
        <v>1595.380369</v>
      </c>
      <c r="I253" s="299" t="n">
        <v>33.5617467295614</v>
      </c>
      <c r="J253" s="299" t="n">
        <v>77.1172245517671</v>
      </c>
      <c r="K253" s="299" t="n">
        <v>6.41336824217275</v>
      </c>
    </row>
    <row r="254">
      <c r="A254" s="299" t="s">
        <v>129</v>
      </c>
      <c r="B254" s="299" t="s">
        <v>130</v>
      </c>
      <c r="C254" s="299" t="s">
        <v>18</v>
      </c>
      <c r="D254" s="299" t="n">
        <v>31.7577701</v>
      </c>
      <c r="E254" s="299" t="n">
        <v>100</v>
      </c>
      <c r="F254" s="299" t="n">
        <v>43.2938317905137</v>
      </c>
      <c r="G254" s="299" t="n">
        <v>80.629294588586</v>
      </c>
      <c r="H254" s="299" t="n">
        <v>41.5962593</v>
      </c>
      <c r="I254" s="299" t="n">
        <v>100</v>
      </c>
      <c r="J254" s="299" t="n">
        <v>56.7061682094863</v>
      </c>
      <c r="K254" s="299" t="n">
        <v>61.5585786789604</v>
      </c>
    </row>
    <row r="255">
      <c r="A255" s="299" t="s">
        <v>129</v>
      </c>
      <c r="B255" s="299" t="s">
        <v>130</v>
      </c>
      <c r="C255" s="299" t="s">
        <v>19</v>
      </c>
      <c r="D255" s="299" t="n">
        <v>6860.6523815</v>
      </c>
      <c r="E255" s="299" t="n">
        <v>6.6148992111634</v>
      </c>
      <c r="F255" s="299" t="n">
        <v>23.543823187136</v>
      </c>
      <c r="G255" s="299" t="n">
        <v>6.61447899652011</v>
      </c>
      <c r="H255" s="299" t="n">
        <v>22279.2724598</v>
      </c>
      <c r="I255" s="299" t="n">
        <v>3.92457961124118</v>
      </c>
      <c r="J255" s="299" t="n">
        <v>76.456176812864</v>
      </c>
      <c r="K255" s="299" t="n">
        <v>2.03685471155932</v>
      </c>
    </row>
    <row r="256">
      <c r="A256" s="299" t="s">
        <v>133</v>
      </c>
      <c r="B256" s="299" t="s">
        <v>134</v>
      </c>
      <c r="C256" s="299" t="s">
        <v>16</v>
      </c>
      <c r="D256" s="299"/>
      <c r="E256" s="299"/>
      <c r="F256" s="299"/>
      <c r="G256" s="299"/>
      <c r="H256" s="299" t="n">
        <v>99.2706722</v>
      </c>
      <c r="I256" s="299" t="n">
        <v>72.7583362241749</v>
      </c>
      <c r="J256" s="299" t="n">
        <v>100</v>
      </c>
      <c r="K256" s="299" t="n">
        <v>0</v>
      </c>
    </row>
    <row r="257">
      <c r="A257" s="299" t="s">
        <v>133</v>
      </c>
      <c r="B257" s="299" t="s">
        <v>134</v>
      </c>
      <c r="C257" s="299" t="s">
        <v>18</v>
      </c>
      <c r="D257" s="299"/>
      <c r="E257" s="299"/>
      <c r="F257" s="299"/>
      <c r="G257" s="299"/>
      <c r="H257" s="299" t="n">
        <v>241.645397</v>
      </c>
      <c r="I257" s="299" t="n">
        <v>44.8352203687761</v>
      </c>
      <c r="J257" s="299" t="n">
        <v>100</v>
      </c>
      <c r="K257" s="299" t="n">
        <v>0</v>
      </c>
    </row>
    <row r="258">
      <c r="A258" s="299" t="s">
        <v>133</v>
      </c>
      <c r="B258" s="299" t="s">
        <v>134</v>
      </c>
      <c r="C258" s="299" t="s">
        <v>19</v>
      </c>
      <c r="D258" s="299" t="n">
        <v>6936.395441</v>
      </c>
      <c r="E258" s="299" t="n">
        <v>8.19927463000226</v>
      </c>
      <c r="F258" s="299" t="n">
        <v>18.819023771068</v>
      </c>
      <c r="G258" s="299" t="n">
        <v>8.36496219301646</v>
      </c>
      <c r="H258" s="299" t="n">
        <v>29922.0278512</v>
      </c>
      <c r="I258" s="299" t="n">
        <v>2.54871805556236</v>
      </c>
      <c r="J258" s="299" t="n">
        <v>81.180976228932</v>
      </c>
      <c r="K258" s="299" t="n">
        <v>1.93912945701138</v>
      </c>
    </row>
    <row r="259">
      <c r="A259" s="299" t="s">
        <v>135</v>
      </c>
      <c r="B259" s="299" t="s">
        <v>136</v>
      </c>
      <c r="C259" s="299" t="s">
        <v>16</v>
      </c>
      <c r="D259" s="299" t="n">
        <v>135.5917882</v>
      </c>
      <c r="E259" s="299" t="n">
        <v>71.5834009360677</v>
      </c>
      <c r="F259" s="299" t="n">
        <v>16.7486090130456</v>
      </c>
      <c r="G259" s="299" t="n">
        <v>70.8236038849202</v>
      </c>
      <c r="H259" s="299" t="n">
        <v>673.9786549</v>
      </c>
      <c r="I259" s="299" t="n">
        <v>49.2937081461391</v>
      </c>
      <c r="J259" s="299" t="n">
        <v>83.2513909869544</v>
      </c>
      <c r="K259" s="299" t="n">
        <v>14.2483727454984</v>
      </c>
    </row>
    <row r="260">
      <c r="A260" s="299" t="s">
        <v>135</v>
      </c>
      <c r="B260" s="299" t="s">
        <v>136</v>
      </c>
      <c r="C260" s="299" t="s">
        <v>18</v>
      </c>
      <c r="D260" s="299"/>
      <c r="E260" s="299"/>
      <c r="F260" s="299"/>
      <c r="G260" s="299"/>
      <c r="H260" s="299" t="n">
        <v>269.6245341</v>
      </c>
      <c r="I260" s="299" t="n">
        <v>50.0182939028394</v>
      </c>
      <c r="J260" s="299" t="n">
        <v>100</v>
      </c>
      <c r="K260" s="299" t="n">
        <v>0</v>
      </c>
    </row>
    <row r="261">
      <c r="A261" s="299" t="s">
        <v>135</v>
      </c>
      <c r="B261" s="299" t="s">
        <v>136</v>
      </c>
      <c r="C261" s="299" t="s">
        <v>19</v>
      </c>
      <c r="D261" s="299" t="n">
        <v>10072.7102447</v>
      </c>
      <c r="E261" s="299" t="n">
        <v>8.29959707617818</v>
      </c>
      <c r="F261" s="299" t="n">
        <v>16.0305385997038</v>
      </c>
      <c r="G261" s="299" t="n">
        <v>8.26109243245172</v>
      </c>
      <c r="H261" s="299" t="n">
        <v>52761.7989145</v>
      </c>
      <c r="I261" s="299" t="n">
        <v>2.06525750794274</v>
      </c>
      <c r="J261" s="299" t="n">
        <v>83.9694614002962</v>
      </c>
      <c r="K261" s="299" t="n">
        <v>1.57711814397408</v>
      </c>
    </row>
    <row r="262">
      <c r="A262" s="299" t="s">
        <v>137</v>
      </c>
      <c r="B262" s="299" t="s">
        <v>138</v>
      </c>
      <c r="C262" s="299" t="s">
        <v>16</v>
      </c>
      <c r="D262" s="299"/>
      <c r="E262" s="299"/>
      <c r="F262" s="299"/>
      <c r="G262" s="299"/>
      <c r="H262" s="299" t="n">
        <v>429.5527184</v>
      </c>
      <c r="I262" s="299" t="n">
        <v>49.5096066320389</v>
      </c>
      <c r="J262" s="299" t="n">
        <v>100</v>
      </c>
      <c r="K262" s="299" t="n">
        <v>0.00000000000000549667052230238</v>
      </c>
    </row>
    <row r="263">
      <c r="A263" s="299" t="s">
        <v>137</v>
      </c>
      <c r="B263" s="299" t="s">
        <v>138</v>
      </c>
      <c r="C263" s="299" t="s">
        <v>18</v>
      </c>
      <c r="D263" s="299" t="n">
        <v>144.8829332</v>
      </c>
      <c r="E263" s="299" t="n">
        <v>100</v>
      </c>
      <c r="F263" s="299" t="n">
        <v>22.479006329449</v>
      </c>
      <c r="G263" s="299" t="n">
        <v>87.3207740788043</v>
      </c>
      <c r="H263" s="299" t="n">
        <v>499.6425902</v>
      </c>
      <c r="I263" s="299" t="n">
        <v>49.5803590238656</v>
      </c>
      <c r="J263" s="299" t="n">
        <v>77.520993670551</v>
      </c>
      <c r="K263" s="299" t="n">
        <v>25.3206794736365</v>
      </c>
    </row>
    <row r="264">
      <c r="A264" s="299" t="s">
        <v>137</v>
      </c>
      <c r="B264" s="299" t="s">
        <v>138</v>
      </c>
      <c r="C264" s="299" t="s">
        <v>19</v>
      </c>
      <c r="D264" s="299" t="n">
        <v>15158.0074909</v>
      </c>
      <c r="E264" s="299" t="n">
        <v>8.76319211995759</v>
      </c>
      <c r="F264" s="299" t="n">
        <v>15.3581766550495</v>
      </c>
      <c r="G264" s="299" t="n">
        <v>8.9436603154091</v>
      </c>
      <c r="H264" s="299" t="n">
        <v>83538.6531307</v>
      </c>
      <c r="I264" s="299" t="n">
        <v>2.7950598899283</v>
      </c>
      <c r="J264" s="299" t="n">
        <v>84.6418233449505</v>
      </c>
      <c r="K264" s="299" t="n">
        <v>1.62281847954783</v>
      </c>
    </row>
    <row r="265">
      <c r="A265" s="299" t="s">
        <v>139</v>
      </c>
      <c r="B265" s="299" t="s">
        <v>140</v>
      </c>
      <c r="C265" s="299" t="s">
        <v>16</v>
      </c>
      <c r="D265" s="299" t="n">
        <v>32.1088327</v>
      </c>
      <c r="E265" s="299" t="n">
        <v>100</v>
      </c>
      <c r="F265" s="299" t="n">
        <v>14.4615979994928</v>
      </c>
      <c r="G265" s="299" t="n">
        <v>100.241612516849</v>
      </c>
      <c r="H265" s="299" t="n">
        <v>189.9194155</v>
      </c>
      <c r="I265" s="299" t="n">
        <v>59.0453396995455</v>
      </c>
      <c r="J265" s="299" t="n">
        <v>85.5384020005072</v>
      </c>
      <c r="K265" s="299" t="n">
        <v>16.9474045473867</v>
      </c>
    </row>
    <row r="266">
      <c r="A266" s="299" t="s">
        <v>139</v>
      </c>
      <c r="B266" s="299" t="s">
        <v>140</v>
      </c>
      <c r="C266" s="299" t="s">
        <v>18</v>
      </c>
      <c r="D266" s="299" t="n">
        <v>162.7862547</v>
      </c>
      <c r="E266" s="299" t="n">
        <v>57.6827003043281</v>
      </c>
      <c r="F266" s="299" t="n">
        <v>40.6664235112161</v>
      </c>
      <c r="G266" s="299" t="n">
        <v>38.2477345675211</v>
      </c>
      <c r="H266" s="299" t="n">
        <v>237.5102077</v>
      </c>
      <c r="I266" s="299" t="n">
        <v>80.0063064384172</v>
      </c>
      <c r="J266" s="299" t="n">
        <v>59.3335764887839</v>
      </c>
      <c r="K266" s="299" t="n">
        <v>26.2144752484526</v>
      </c>
    </row>
    <row r="267">
      <c r="A267" s="299" t="s">
        <v>139</v>
      </c>
      <c r="B267" s="299" t="s">
        <v>140</v>
      </c>
      <c r="C267" s="299" t="s">
        <v>19</v>
      </c>
      <c r="D267" s="299" t="n">
        <v>8433.2324164</v>
      </c>
      <c r="E267" s="299" t="n">
        <v>6.17242627293845</v>
      </c>
      <c r="F267" s="299" t="n">
        <v>20.9852571095879</v>
      </c>
      <c r="G267" s="299" t="n">
        <v>6.34882190389313</v>
      </c>
      <c r="H267" s="299" t="n">
        <v>31753.2297859</v>
      </c>
      <c r="I267" s="299" t="n">
        <v>2.42736207156578</v>
      </c>
      <c r="J267" s="299" t="n">
        <v>79.0147428904121</v>
      </c>
      <c r="K267" s="299" t="n">
        <v>1.68616203916481</v>
      </c>
    </row>
    <row r="268">
      <c r="A268" s="299" t="s">
        <v>141</v>
      </c>
      <c r="B268" s="299" t="s">
        <v>142</v>
      </c>
      <c r="C268" s="299" t="s">
        <v>16</v>
      </c>
      <c r="D268" s="299"/>
      <c r="E268" s="299"/>
      <c r="F268" s="299"/>
      <c r="G268" s="299"/>
      <c r="H268" s="299" t="n">
        <v>96.5286329</v>
      </c>
      <c r="I268" s="299" t="n">
        <v>70.8261331948639</v>
      </c>
      <c r="J268" s="299" t="n">
        <v>100</v>
      </c>
      <c r="K268" s="299" t="n">
        <v>0</v>
      </c>
    </row>
    <row r="269">
      <c r="A269" s="299" t="s">
        <v>141</v>
      </c>
      <c r="B269" s="299" t="s">
        <v>142</v>
      </c>
      <c r="C269" s="299" t="s">
        <v>18</v>
      </c>
      <c r="D269" s="299"/>
      <c r="E269" s="299"/>
      <c r="F269" s="299"/>
      <c r="G269" s="299"/>
      <c r="H269" s="299" t="n">
        <v>187.390677</v>
      </c>
      <c r="I269" s="299" t="n">
        <v>58.045646786707</v>
      </c>
      <c r="J269" s="299" t="n">
        <v>100</v>
      </c>
      <c r="K269" s="299" t="n">
        <v>0</v>
      </c>
    </row>
    <row r="270">
      <c r="A270" s="299" t="s">
        <v>141</v>
      </c>
      <c r="B270" s="299" t="s">
        <v>142</v>
      </c>
      <c r="C270" s="299" t="s">
        <v>19</v>
      </c>
      <c r="D270" s="299" t="n">
        <v>8805.5089144</v>
      </c>
      <c r="E270" s="299" t="n">
        <v>7.33113096714366</v>
      </c>
      <c r="F270" s="299" t="n">
        <v>18.8222584779085</v>
      </c>
      <c r="G270" s="299" t="n">
        <v>7.46163034883476</v>
      </c>
      <c r="H270" s="299" t="n">
        <v>37976.915866</v>
      </c>
      <c r="I270" s="299" t="n">
        <v>2.9722785662056</v>
      </c>
      <c r="J270" s="299" t="n">
        <v>81.1777415220915</v>
      </c>
      <c r="K270" s="299" t="n">
        <v>1.73008921483919</v>
      </c>
    </row>
    <row r="271">
      <c r="A271" s="299" t="s">
        <v>143</v>
      </c>
      <c r="B271" s="299" t="s">
        <v>144</v>
      </c>
      <c r="C271" s="299" t="s">
        <v>16</v>
      </c>
      <c r="D271" s="299" t="n">
        <v>77.2968311</v>
      </c>
      <c r="E271" s="299" t="n">
        <v>57.6886269108041</v>
      </c>
      <c r="F271" s="299" t="n">
        <v>21.5201732718591</v>
      </c>
      <c r="G271" s="299" t="n">
        <v>48.9288582535344</v>
      </c>
      <c r="H271" s="299" t="n">
        <v>281.886295</v>
      </c>
      <c r="I271" s="299" t="n">
        <v>46.0312928981954</v>
      </c>
      <c r="J271" s="299" t="n">
        <v>78.4798267281409</v>
      </c>
      <c r="K271" s="299" t="n">
        <v>13.4169193728957</v>
      </c>
    </row>
    <row r="272">
      <c r="A272" s="299" t="s">
        <v>143</v>
      </c>
      <c r="B272" s="299" t="s">
        <v>144</v>
      </c>
      <c r="C272" s="299" t="s">
        <v>18</v>
      </c>
      <c r="D272" s="299"/>
      <c r="E272" s="299"/>
      <c r="F272" s="299"/>
      <c r="G272" s="299"/>
      <c r="H272" s="299" t="n">
        <v>348.3455579</v>
      </c>
      <c r="I272" s="299" t="n">
        <v>34.9352622877528</v>
      </c>
      <c r="J272" s="299" t="n">
        <v>100</v>
      </c>
      <c r="K272" s="299" t="n">
        <v>0</v>
      </c>
    </row>
    <row r="273">
      <c r="A273" s="299" t="s">
        <v>143</v>
      </c>
      <c r="B273" s="299" t="s">
        <v>144</v>
      </c>
      <c r="C273" s="299" t="s">
        <v>19</v>
      </c>
      <c r="D273" s="299" t="n">
        <v>6238.8039146</v>
      </c>
      <c r="E273" s="299" t="n">
        <v>7.25034972080728</v>
      </c>
      <c r="F273" s="299" t="n">
        <v>18.9454614821712</v>
      </c>
      <c r="G273" s="299" t="n">
        <v>7.24001242713349</v>
      </c>
      <c r="H273" s="299" t="n">
        <v>26691.5309863</v>
      </c>
      <c r="I273" s="299" t="n">
        <v>2.98340837438884</v>
      </c>
      <c r="J273" s="299" t="n">
        <v>81.0545385178288</v>
      </c>
      <c r="K273" s="299" t="n">
        <v>1.69226028643082</v>
      </c>
    </row>
    <row r="274">
      <c r="A274" s="299" t="s">
        <v>145</v>
      </c>
      <c r="B274" s="299" t="s">
        <v>146</v>
      </c>
      <c r="C274" s="299" t="s">
        <v>16</v>
      </c>
      <c r="D274" s="299" t="n">
        <v>43.6765754</v>
      </c>
      <c r="E274" s="299" t="n">
        <v>71.0527611575102</v>
      </c>
      <c r="F274" s="299" t="n">
        <v>42.6475881678569</v>
      </c>
      <c r="G274" s="299" t="n">
        <v>53.2776076225477</v>
      </c>
      <c r="H274" s="299" t="n">
        <v>58.7361923</v>
      </c>
      <c r="I274" s="299" t="n">
        <v>57.7416660559977</v>
      </c>
      <c r="J274" s="299" t="n">
        <v>57.3524118321431</v>
      </c>
      <c r="K274" s="299" t="n">
        <v>39.6175399755666</v>
      </c>
    </row>
    <row r="275">
      <c r="A275" s="299" t="s">
        <v>145</v>
      </c>
      <c r="B275" s="299" t="s">
        <v>146</v>
      </c>
      <c r="C275" s="299" t="s">
        <v>18</v>
      </c>
      <c r="D275" s="299" t="n">
        <v>58.4337958</v>
      </c>
      <c r="E275" s="299" t="n">
        <v>57.6807284345273</v>
      </c>
      <c r="F275" s="299" t="n">
        <v>42.4975093753558</v>
      </c>
      <c r="G275" s="299" t="n">
        <v>40.1646083644066</v>
      </c>
      <c r="H275" s="299" t="n">
        <v>79.0655463</v>
      </c>
      <c r="I275" s="299" t="n">
        <v>49.368694701232</v>
      </c>
      <c r="J275" s="299" t="n">
        <v>57.5024906246442</v>
      </c>
      <c r="K275" s="299" t="n">
        <v>29.6838589421434</v>
      </c>
    </row>
    <row r="276">
      <c r="A276" s="299" t="s">
        <v>145</v>
      </c>
      <c r="B276" s="299" t="s">
        <v>146</v>
      </c>
      <c r="C276" s="299" t="s">
        <v>19</v>
      </c>
      <c r="D276" s="299" t="n">
        <v>2655.6320264</v>
      </c>
      <c r="E276" s="299" t="n">
        <v>8.21974547348891</v>
      </c>
      <c r="F276" s="299" t="n">
        <v>17.1796079981878</v>
      </c>
      <c r="G276" s="299" t="n">
        <v>8.01350168823114</v>
      </c>
      <c r="H276" s="299" t="n">
        <v>12802.4158329</v>
      </c>
      <c r="I276" s="299" t="n">
        <v>2.12805026112723</v>
      </c>
      <c r="J276" s="299" t="n">
        <v>82.8203920018122</v>
      </c>
      <c r="K276" s="299" t="n">
        <v>1.66225749925954</v>
      </c>
    </row>
    <row r="277">
      <c r="A277" s="299" t="s">
        <v>147</v>
      </c>
      <c r="B277" s="299" t="s">
        <v>148</v>
      </c>
      <c r="C277" s="299" t="s">
        <v>16</v>
      </c>
      <c r="D277" s="299" t="n">
        <v>33.1945395</v>
      </c>
      <c r="E277" s="299" t="n">
        <v>99.9999999999997</v>
      </c>
      <c r="F277" s="299" t="n">
        <v>49.7861023935479</v>
      </c>
      <c r="G277" s="299" t="n">
        <v>0.0000000000000111499291092231</v>
      </c>
      <c r="H277" s="299" t="n">
        <v>33.479769</v>
      </c>
      <c r="I277" s="299" t="n">
        <v>100</v>
      </c>
      <c r="J277" s="299" t="n">
        <v>50.2138976064521</v>
      </c>
      <c r="K277" s="299" t="n">
        <v>0.00000000000001105493775176</v>
      </c>
    </row>
    <row r="278">
      <c r="A278" s="299" t="s">
        <v>147</v>
      </c>
      <c r="B278" s="299" t="s">
        <v>148</v>
      </c>
      <c r="C278" s="299" t="s">
        <v>18</v>
      </c>
      <c r="D278" s="299"/>
      <c r="E278" s="299"/>
      <c r="F278" s="299"/>
      <c r="G278" s="299"/>
      <c r="H278" s="299" t="n">
        <v>86.7245434</v>
      </c>
      <c r="I278" s="299" t="n">
        <v>57.3106528929342</v>
      </c>
      <c r="J278" s="299" t="n">
        <v>100</v>
      </c>
      <c r="K278" s="299" t="n">
        <v>0</v>
      </c>
    </row>
    <row r="279">
      <c r="A279" s="299" t="s">
        <v>147</v>
      </c>
      <c r="B279" s="299" t="s">
        <v>148</v>
      </c>
      <c r="C279" s="299" t="s">
        <v>19</v>
      </c>
      <c r="D279" s="299" t="n">
        <v>5450.138486</v>
      </c>
      <c r="E279" s="299" t="n">
        <v>7.18874734896921</v>
      </c>
      <c r="F279" s="299" t="n">
        <v>20.3710248391068</v>
      </c>
      <c r="G279" s="299" t="n">
        <v>7.45385819534164</v>
      </c>
      <c r="H279" s="299" t="n">
        <v>21304.2272322</v>
      </c>
      <c r="I279" s="299" t="n">
        <v>3.26513250272927</v>
      </c>
      <c r="J279" s="299" t="n">
        <v>79.6289751608932</v>
      </c>
      <c r="K279" s="299" t="n">
        <v>1.90687786873661</v>
      </c>
    </row>
    <row r="280">
      <c r="A280" s="299" t="s">
        <v>149</v>
      </c>
      <c r="B280" s="299" t="s">
        <v>150</v>
      </c>
      <c r="C280" s="299" t="s">
        <v>16</v>
      </c>
      <c r="D280" s="299" t="n">
        <v>21.6576768</v>
      </c>
      <c r="E280" s="299" t="n">
        <v>71.5524061722659</v>
      </c>
      <c r="F280" s="299" t="n">
        <v>14.1089699185836</v>
      </c>
      <c r="G280" s="299" t="n">
        <v>68.311630094503</v>
      </c>
      <c r="H280" s="299" t="n">
        <v>131.8452148</v>
      </c>
      <c r="I280" s="299" t="n">
        <v>31.0134402420665</v>
      </c>
      <c r="J280" s="299" t="n">
        <v>85.8910300814164</v>
      </c>
      <c r="K280" s="299" t="n">
        <v>11.2212734342475</v>
      </c>
    </row>
    <row r="281">
      <c r="A281" s="299" t="s">
        <v>149</v>
      </c>
      <c r="B281" s="299" t="s">
        <v>150</v>
      </c>
      <c r="C281" s="299" t="s">
        <v>18</v>
      </c>
      <c r="D281" s="299"/>
      <c r="E281" s="299"/>
      <c r="F281" s="299"/>
      <c r="G281" s="299"/>
      <c r="H281" s="299" t="n">
        <v>70.8309943</v>
      </c>
      <c r="I281" s="299" t="n">
        <v>49.8098283125181</v>
      </c>
      <c r="J281" s="299" t="n">
        <v>100</v>
      </c>
      <c r="K281" s="299" t="n">
        <v>0</v>
      </c>
    </row>
    <row r="282">
      <c r="A282" s="299" t="s">
        <v>149</v>
      </c>
      <c r="B282" s="299" t="s">
        <v>150</v>
      </c>
      <c r="C282" s="299" t="s">
        <v>19</v>
      </c>
      <c r="D282" s="299" t="n">
        <v>1540.5969501</v>
      </c>
      <c r="E282" s="299" t="n">
        <v>8.1575558012773</v>
      </c>
      <c r="F282" s="299" t="n">
        <v>16.8162416913116</v>
      </c>
      <c r="G282" s="299" t="n">
        <v>8.16231388626679</v>
      </c>
      <c r="H282" s="299" t="n">
        <v>7620.7660844</v>
      </c>
      <c r="I282" s="299" t="n">
        <v>3.16469117749109</v>
      </c>
      <c r="J282" s="299" t="n">
        <v>83.1837583086884</v>
      </c>
      <c r="K282" s="299" t="n">
        <v>1.6500750370337</v>
      </c>
    </row>
    <row r="283">
      <c r="A283" s="299" t="s">
        <v>151</v>
      </c>
      <c r="B283" s="299" t="s">
        <v>152</v>
      </c>
      <c r="C283" s="299" t="s">
        <v>16</v>
      </c>
      <c r="D283" s="299" t="n">
        <v>20.9282407</v>
      </c>
      <c r="E283" s="299" t="n">
        <v>99.9999999999998</v>
      </c>
      <c r="F283" s="299" t="n">
        <v>16.2970553176342</v>
      </c>
      <c r="G283" s="299" t="n">
        <v>77.9153101421331</v>
      </c>
      <c r="H283" s="299" t="n">
        <v>107.4890733</v>
      </c>
      <c r="I283" s="299" t="n">
        <v>44.1595169461903</v>
      </c>
      <c r="J283" s="299" t="n">
        <v>83.7029446823658</v>
      </c>
      <c r="K283" s="299" t="n">
        <v>15.1701965121483</v>
      </c>
    </row>
    <row r="284">
      <c r="A284" s="299" t="s">
        <v>151</v>
      </c>
      <c r="B284" s="299" t="s">
        <v>152</v>
      </c>
      <c r="C284" s="299" t="s">
        <v>18</v>
      </c>
      <c r="D284" s="299" t="n">
        <v>117.6095576</v>
      </c>
      <c r="E284" s="299" t="n">
        <v>44.547458417292</v>
      </c>
      <c r="F284" s="299" t="n">
        <v>35.8445747680794</v>
      </c>
      <c r="G284" s="299" t="n">
        <v>22.6459654621164</v>
      </c>
      <c r="H284" s="299" t="n">
        <v>210.5002285</v>
      </c>
      <c r="I284" s="299" t="n">
        <v>35.9291847144967</v>
      </c>
      <c r="J284" s="299" t="n">
        <v>64.1554252319206</v>
      </c>
      <c r="K284" s="299" t="n">
        <v>12.6526322484462</v>
      </c>
    </row>
    <row r="285">
      <c r="A285" s="299" t="s">
        <v>151</v>
      </c>
      <c r="B285" s="299" t="s">
        <v>152</v>
      </c>
      <c r="C285" s="299" t="s">
        <v>19</v>
      </c>
      <c r="D285" s="299" t="n">
        <v>3621.8922747</v>
      </c>
      <c r="E285" s="299" t="n">
        <v>10.914997099067</v>
      </c>
      <c r="F285" s="299" t="n">
        <v>20.0696568415398</v>
      </c>
      <c r="G285" s="299" t="n">
        <v>10.0512230066785</v>
      </c>
      <c r="H285" s="299" t="n">
        <v>14424.7156135</v>
      </c>
      <c r="I285" s="299" t="n">
        <v>2.62417244958438</v>
      </c>
      <c r="J285" s="299" t="n">
        <v>79.9303431584602</v>
      </c>
      <c r="K285" s="299" t="n">
        <v>2.52375491722728</v>
      </c>
    </row>
    <row r="286">
      <c r="A286" s="299" t="s">
        <v>155</v>
      </c>
      <c r="B286" s="299" t="s">
        <v>156</v>
      </c>
      <c r="C286" s="299" t="s">
        <v>16</v>
      </c>
      <c r="D286" s="299"/>
      <c r="E286" s="299"/>
      <c r="F286" s="299"/>
      <c r="G286" s="299"/>
      <c r="H286" s="299" t="n">
        <v>67.7406671</v>
      </c>
      <c r="I286" s="299" t="n">
        <v>57.5336707010585</v>
      </c>
      <c r="J286" s="299" t="n">
        <v>100</v>
      </c>
      <c r="K286" s="299" t="n">
        <v>0</v>
      </c>
    </row>
    <row r="287">
      <c r="A287" s="299" t="s">
        <v>155</v>
      </c>
      <c r="B287" s="299" t="s">
        <v>156</v>
      </c>
      <c r="C287" s="299" t="s">
        <v>18</v>
      </c>
      <c r="D287" s="299"/>
      <c r="E287" s="299"/>
      <c r="F287" s="299"/>
      <c r="G287" s="299"/>
      <c r="H287" s="299" t="n">
        <v>149.4730211</v>
      </c>
      <c r="I287" s="299" t="n">
        <v>44.9202125898782</v>
      </c>
      <c r="J287" s="299" t="n">
        <v>100</v>
      </c>
      <c r="K287" s="299" t="n">
        <v>0.00000000000000498714542883397</v>
      </c>
    </row>
    <row r="288">
      <c r="A288" s="299" t="s">
        <v>155</v>
      </c>
      <c r="B288" s="299" t="s">
        <v>156</v>
      </c>
      <c r="C288" s="299" t="s">
        <v>19</v>
      </c>
      <c r="D288" s="299" t="n">
        <v>3346.8252262</v>
      </c>
      <c r="E288" s="299" t="n">
        <v>7.98894302618836</v>
      </c>
      <c r="F288" s="299" t="n">
        <v>17.9794354103754</v>
      </c>
      <c r="G288" s="299" t="n">
        <v>8.39961213899209</v>
      </c>
      <c r="H288" s="299" t="n">
        <v>15267.9151692</v>
      </c>
      <c r="I288" s="299" t="n">
        <v>3.13740981968503</v>
      </c>
      <c r="J288" s="299" t="n">
        <v>82.0205645896246</v>
      </c>
      <c r="K288" s="299" t="n">
        <v>1.84124901700953</v>
      </c>
    </row>
    <row r="289">
      <c r="A289" s="299" t="s">
        <v>157</v>
      </c>
      <c r="B289" s="299" t="s">
        <v>158</v>
      </c>
      <c r="C289" s="299" t="s">
        <v>16</v>
      </c>
      <c r="D289" s="299" t="n">
        <v>50.5801619</v>
      </c>
      <c r="E289" s="299" t="n">
        <v>100</v>
      </c>
      <c r="F289" s="299" t="n">
        <v>45.9004809104495</v>
      </c>
      <c r="G289" s="299" t="n">
        <v>66.9230749804408</v>
      </c>
      <c r="H289" s="299" t="n">
        <v>59.6151147</v>
      </c>
      <c r="I289" s="299" t="n">
        <v>71.184947328733</v>
      </c>
      <c r="J289" s="299" t="n">
        <v>54.0995190895505</v>
      </c>
      <c r="K289" s="299" t="n">
        <v>56.7805662102757</v>
      </c>
    </row>
    <row r="290">
      <c r="A290" s="299" t="s">
        <v>157</v>
      </c>
      <c r="B290" s="299" t="s">
        <v>158</v>
      </c>
      <c r="C290" s="299" t="s">
        <v>18</v>
      </c>
      <c r="D290" s="299" t="n">
        <v>31.9093878</v>
      </c>
      <c r="E290" s="299" t="n">
        <v>99.9999999999999</v>
      </c>
      <c r="F290" s="299" t="n">
        <v>15.8092518969705</v>
      </c>
      <c r="G290" s="299" t="n">
        <v>94.8546376830572</v>
      </c>
      <c r="H290" s="299" t="n">
        <v>169.9305728</v>
      </c>
      <c r="I290" s="299" t="n">
        <v>49.5823648245253</v>
      </c>
      <c r="J290" s="299" t="n">
        <v>84.1907481030295</v>
      </c>
      <c r="K290" s="299" t="n">
        <v>17.8117060902249</v>
      </c>
    </row>
    <row r="291">
      <c r="A291" s="299" t="s">
        <v>157</v>
      </c>
      <c r="B291" s="299" t="s">
        <v>158</v>
      </c>
      <c r="C291" s="299" t="s">
        <v>19</v>
      </c>
      <c r="D291" s="299" t="n">
        <v>7054.0019071</v>
      </c>
      <c r="E291" s="299" t="n">
        <v>6.34209057531874</v>
      </c>
      <c r="F291" s="299" t="n">
        <v>20.5188331768122</v>
      </c>
      <c r="G291" s="299" t="n">
        <v>6.27252921077824</v>
      </c>
      <c r="H291" s="299" t="n">
        <v>27324.1805476</v>
      </c>
      <c r="I291" s="299" t="n">
        <v>2.6763729755803</v>
      </c>
      <c r="J291" s="299" t="n">
        <v>79.4811668231878</v>
      </c>
      <c r="K291" s="299" t="n">
        <v>1.61931417991075</v>
      </c>
    </row>
    <row r="292">
      <c r="A292" s="299" t="s">
        <v>161</v>
      </c>
      <c r="B292" s="299" t="s">
        <v>162</v>
      </c>
      <c r="C292" s="299" t="s">
        <v>16</v>
      </c>
      <c r="D292" s="299" t="n">
        <v>16.4136233</v>
      </c>
      <c r="E292" s="299" t="n">
        <v>100</v>
      </c>
      <c r="F292" s="299" t="n">
        <v>100</v>
      </c>
      <c r="G292" s="299" t="n">
        <v>0</v>
      </c>
      <c r="H292" s="299"/>
      <c r="I292" s="299"/>
      <c r="J292" s="299"/>
      <c r="K292" s="299"/>
    </row>
    <row r="293">
      <c r="A293" s="299" t="s">
        <v>161</v>
      </c>
      <c r="B293" s="299" t="s">
        <v>162</v>
      </c>
      <c r="C293" s="299" t="s">
        <v>18</v>
      </c>
      <c r="D293" s="299" t="n">
        <v>19.8426136</v>
      </c>
      <c r="E293" s="299" t="n">
        <v>100</v>
      </c>
      <c r="F293" s="299" t="n">
        <v>47.0157016711925</v>
      </c>
      <c r="G293" s="299" t="n">
        <v>75.3866257724988</v>
      </c>
      <c r="H293" s="299" t="n">
        <v>22.3616137</v>
      </c>
      <c r="I293" s="299" t="n">
        <v>100</v>
      </c>
      <c r="J293" s="299" t="n">
        <v>52.9842983288075</v>
      </c>
      <c r="K293" s="299" t="n">
        <v>66.8944426766255</v>
      </c>
    </row>
    <row r="294">
      <c r="A294" s="299" t="s">
        <v>161</v>
      </c>
      <c r="B294" s="299" t="s">
        <v>162</v>
      </c>
      <c r="C294" s="299" t="s">
        <v>19</v>
      </c>
      <c r="D294" s="299" t="n">
        <v>3860.6131964</v>
      </c>
      <c r="E294" s="299" t="n">
        <v>8.61237357149429</v>
      </c>
      <c r="F294" s="299" t="n">
        <v>18.6036162180046</v>
      </c>
      <c r="G294" s="299" t="n">
        <v>8.78571221425995</v>
      </c>
      <c r="H294" s="299" t="n">
        <v>16891.3371296</v>
      </c>
      <c r="I294" s="299" t="n">
        <v>3.06196363613535</v>
      </c>
      <c r="J294" s="299" t="n">
        <v>81.3963837819954</v>
      </c>
      <c r="K294" s="299" t="n">
        <v>2.00802554906722</v>
      </c>
    </row>
    <row r="295">
      <c r="A295" s="299" t="s">
        <v>163</v>
      </c>
      <c r="B295" s="299" t="s">
        <v>164</v>
      </c>
      <c r="C295" s="299" t="s">
        <v>16</v>
      </c>
      <c r="D295" s="299" t="n">
        <v>128.9171767</v>
      </c>
      <c r="E295" s="299" t="n">
        <v>70.5649813832726</v>
      </c>
      <c r="F295" s="299" t="n">
        <v>36.9992604488886</v>
      </c>
      <c r="G295" s="299" t="n">
        <v>55.5489251558709</v>
      </c>
      <c r="H295" s="299" t="n">
        <v>219.5145896</v>
      </c>
      <c r="I295" s="299" t="n">
        <v>50.6455881496139</v>
      </c>
      <c r="J295" s="299" t="n">
        <v>63.0007395511114</v>
      </c>
      <c r="K295" s="299" t="n">
        <v>32.6229368756931</v>
      </c>
    </row>
    <row r="296">
      <c r="A296" s="299" t="s">
        <v>163</v>
      </c>
      <c r="B296" s="299" t="s">
        <v>164</v>
      </c>
      <c r="C296" s="299" t="s">
        <v>18</v>
      </c>
      <c r="D296" s="299" t="n">
        <v>120.8160807</v>
      </c>
      <c r="E296" s="299" t="n">
        <v>70.8087506997788</v>
      </c>
      <c r="F296" s="299" t="n">
        <v>37.2463012801423</v>
      </c>
      <c r="G296" s="299" t="n">
        <v>57.9307457599371</v>
      </c>
      <c r="H296" s="299" t="n">
        <v>203.5545992</v>
      </c>
      <c r="I296" s="299" t="n">
        <v>57.2555459727911</v>
      </c>
      <c r="J296" s="299" t="n">
        <v>62.7536987198577</v>
      </c>
      <c r="K296" s="299" t="n">
        <v>34.3837264412139</v>
      </c>
    </row>
    <row r="297">
      <c r="A297" s="299" t="s">
        <v>163</v>
      </c>
      <c r="B297" s="299" t="s">
        <v>164</v>
      </c>
      <c r="C297" s="299" t="s">
        <v>19</v>
      </c>
      <c r="D297" s="299" t="n">
        <v>10741.1076952</v>
      </c>
      <c r="E297" s="299" t="n">
        <v>7.83423797861676</v>
      </c>
      <c r="F297" s="299" t="n">
        <v>19.5974553095208</v>
      </c>
      <c r="G297" s="299" t="n">
        <v>7.98737437898728</v>
      </c>
      <c r="H297" s="299" t="n">
        <v>44067.5780528</v>
      </c>
      <c r="I297" s="299" t="n">
        <v>2.59281835052015</v>
      </c>
      <c r="J297" s="299" t="n">
        <v>80.4025446904792</v>
      </c>
      <c r="K297" s="299" t="n">
        <v>1.9468564463377</v>
      </c>
    </row>
    <row r="298">
      <c r="A298" s="299" t="s">
        <v>167</v>
      </c>
      <c r="B298" s="299" t="s">
        <v>168</v>
      </c>
      <c r="C298" s="299" t="s">
        <v>16</v>
      </c>
      <c r="D298" s="299" t="n">
        <v>69.5246451</v>
      </c>
      <c r="E298" s="299" t="n">
        <v>70.5641809358057</v>
      </c>
      <c r="F298" s="299" t="n">
        <v>46.5591875568143</v>
      </c>
      <c r="G298" s="299" t="n">
        <v>53.8392197479647</v>
      </c>
      <c r="H298" s="299" t="n">
        <v>79.8006519</v>
      </c>
      <c r="I298" s="299" t="n">
        <v>70.3252111145331</v>
      </c>
      <c r="J298" s="299" t="n">
        <v>53.4408124431857</v>
      </c>
      <c r="K298" s="299" t="n">
        <v>46.9062915692567</v>
      </c>
    </row>
    <row r="299">
      <c r="A299" s="299" t="s">
        <v>167</v>
      </c>
      <c r="B299" s="299" t="s">
        <v>168</v>
      </c>
      <c r="C299" s="299" t="s">
        <v>18</v>
      </c>
      <c r="D299" s="299" t="n">
        <v>37.097283</v>
      </c>
      <c r="E299" s="299" t="n">
        <v>100</v>
      </c>
      <c r="F299" s="299" t="n">
        <v>20.7246776152163</v>
      </c>
      <c r="G299" s="299" t="n">
        <v>93.0820607933279</v>
      </c>
      <c r="H299" s="299" t="n">
        <v>141.9032481</v>
      </c>
      <c r="I299" s="299" t="n">
        <v>59.6811685004392</v>
      </c>
      <c r="J299" s="299" t="n">
        <v>79.2753223847837</v>
      </c>
      <c r="K299" s="299" t="n">
        <v>24.3341262283149</v>
      </c>
    </row>
    <row r="300">
      <c r="A300" s="299" t="s">
        <v>167</v>
      </c>
      <c r="B300" s="299" t="s">
        <v>168</v>
      </c>
      <c r="C300" s="299" t="s">
        <v>19</v>
      </c>
      <c r="D300" s="299" t="n">
        <v>5138.1333647</v>
      </c>
      <c r="E300" s="299" t="n">
        <v>7.78667954526308</v>
      </c>
      <c r="F300" s="299" t="n">
        <v>16.7532046633695</v>
      </c>
      <c r="G300" s="299" t="n">
        <v>8.02064011021008</v>
      </c>
      <c r="H300" s="299" t="n">
        <v>25531.4219111</v>
      </c>
      <c r="I300" s="299" t="n">
        <v>2.40989453101423</v>
      </c>
      <c r="J300" s="299" t="n">
        <v>83.2467953366305</v>
      </c>
      <c r="K300" s="299" t="n">
        <v>1.61413330992759</v>
      </c>
    </row>
    <row r="301">
      <c r="A301" s="299" t="s">
        <v>169</v>
      </c>
      <c r="B301" s="299" t="s">
        <v>170</v>
      </c>
      <c r="C301" s="299" t="s">
        <v>16</v>
      </c>
      <c r="D301" s="299" t="n">
        <v>29.0327483</v>
      </c>
      <c r="E301" s="299" t="n">
        <v>99.9999999999998</v>
      </c>
      <c r="F301" s="299" t="n">
        <v>16.1625216640098</v>
      </c>
      <c r="G301" s="299" t="n">
        <v>94.8767075217404</v>
      </c>
      <c r="H301" s="299" t="n">
        <v>150.5973175</v>
      </c>
      <c r="I301" s="299" t="n">
        <v>50.7896763346381</v>
      </c>
      <c r="J301" s="299" t="n">
        <v>83.8374783359902</v>
      </c>
      <c r="K301" s="299" t="n">
        <v>18.2907080599985</v>
      </c>
    </row>
    <row r="302">
      <c r="A302" s="299" t="s">
        <v>169</v>
      </c>
      <c r="B302" s="299" t="s">
        <v>170</v>
      </c>
      <c r="C302" s="299" t="s">
        <v>18</v>
      </c>
      <c r="D302" s="299" t="n">
        <v>40.4078354</v>
      </c>
      <c r="E302" s="299" t="n">
        <v>99.9999999999999</v>
      </c>
      <c r="F302" s="299" t="n">
        <v>54.1956873898472</v>
      </c>
      <c r="G302" s="299" t="n">
        <v>65.1440919979224</v>
      </c>
      <c r="H302" s="299" t="n">
        <v>34.151299</v>
      </c>
      <c r="I302" s="299" t="n">
        <v>99.9999999999998</v>
      </c>
      <c r="J302" s="299" t="n">
        <v>45.8043126101528</v>
      </c>
      <c r="K302" s="299" t="n">
        <v>77.0785247944596</v>
      </c>
    </row>
    <row r="303">
      <c r="A303" s="299" t="s">
        <v>169</v>
      </c>
      <c r="B303" s="299" t="s">
        <v>170</v>
      </c>
      <c r="C303" s="299" t="s">
        <v>19</v>
      </c>
      <c r="D303" s="299" t="n">
        <v>5126.9055352</v>
      </c>
      <c r="E303" s="299" t="n">
        <v>7.22111595441361</v>
      </c>
      <c r="F303" s="299" t="n">
        <v>16.7346737693385</v>
      </c>
      <c r="G303" s="299" t="n">
        <v>7.43712047432025</v>
      </c>
      <c r="H303" s="299" t="n">
        <v>25509.5180119</v>
      </c>
      <c r="I303" s="299" t="n">
        <v>2.4960753478688</v>
      </c>
      <c r="J303" s="299" t="n">
        <v>83.2653262306615</v>
      </c>
      <c r="K303" s="299" t="n">
        <v>1.49471323244738</v>
      </c>
    </row>
    <row r="304">
      <c r="A304" s="299" t="s">
        <v>171</v>
      </c>
      <c r="B304" s="299" t="s">
        <v>172</v>
      </c>
      <c r="C304" s="299" t="s">
        <v>16</v>
      </c>
      <c r="D304" s="299" t="n">
        <v>39.505238</v>
      </c>
      <c r="E304" s="299" t="n">
        <v>100</v>
      </c>
      <c r="F304" s="299" t="n">
        <v>17.7593105796339</v>
      </c>
      <c r="G304" s="299" t="n">
        <v>93.0249936862719</v>
      </c>
      <c r="H304" s="299" t="n">
        <v>182.9428003</v>
      </c>
      <c r="I304" s="299" t="n">
        <v>50.6937314313952</v>
      </c>
      <c r="J304" s="299" t="n">
        <v>82.2406894203661</v>
      </c>
      <c r="K304" s="299" t="n">
        <v>20.0881068262771</v>
      </c>
    </row>
    <row r="305">
      <c r="A305" s="299" t="s">
        <v>171</v>
      </c>
      <c r="B305" s="299" t="s">
        <v>172</v>
      </c>
      <c r="C305" s="299" t="s">
        <v>18</v>
      </c>
      <c r="D305" s="299" t="n">
        <v>27.8784602</v>
      </c>
      <c r="E305" s="299" t="n">
        <v>100</v>
      </c>
      <c r="F305" s="299" t="n">
        <v>25.9873640574306</v>
      </c>
      <c r="G305" s="299" t="n">
        <v>91.2112193622827</v>
      </c>
      <c r="H305" s="299" t="n">
        <v>79.3985231</v>
      </c>
      <c r="I305" s="299" t="n">
        <v>70.4466326506948</v>
      </c>
      <c r="J305" s="299" t="n">
        <v>74.0126359425694</v>
      </c>
      <c r="K305" s="299" t="n">
        <v>32.0261416649054</v>
      </c>
    </row>
    <row r="306">
      <c r="A306" s="299" t="s">
        <v>171</v>
      </c>
      <c r="B306" s="299" t="s">
        <v>172</v>
      </c>
      <c r="C306" s="299" t="s">
        <v>19</v>
      </c>
      <c r="D306" s="299" t="n">
        <v>6362.0923387</v>
      </c>
      <c r="E306" s="299" t="n">
        <v>7.53783603537508</v>
      </c>
      <c r="F306" s="299" t="n">
        <v>18.9538526445776</v>
      </c>
      <c r="G306" s="299" t="n">
        <v>7.1201561858253</v>
      </c>
      <c r="H306" s="299" t="n">
        <v>27204.1300964</v>
      </c>
      <c r="I306" s="299" t="n">
        <v>1.98973891428174</v>
      </c>
      <c r="J306" s="299" t="n">
        <v>81.0461473554224</v>
      </c>
      <c r="K306" s="299" t="n">
        <v>1.66515492168526</v>
      </c>
    </row>
    <row r="307">
      <c r="A307" s="299" t="s">
        <v>173</v>
      </c>
      <c r="B307" s="299" t="s">
        <v>174</v>
      </c>
      <c r="C307" s="299" t="s">
        <v>16</v>
      </c>
      <c r="D307" s="299"/>
      <c r="E307" s="299"/>
      <c r="F307" s="299"/>
      <c r="G307" s="299"/>
      <c r="H307" s="299" t="n">
        <v>99.1943333</v>
      </c>
      <c r="I307" s="299" t="n">
        <v>71.5004420166258</v>
      </c>
      <c r="J307" s="299" t="n">
        <v>100</v>
      </c>
      <c r="K307" s="299" t="n">
        <v>0</v>
      </c>
    </row>
    <row r="308">
      <c r="A308" s="299" t="s">
        <v>173</v>
      </c>
      <c r="B308" s="299" t="s">
        <v>174</v>
      </c>
      <c r="C308" s="299" t="s">
        <v>18</v>
      </c>
      <c r="D308" s="299" t="n">
        <v>64.4463432</v>
      </c>
      <c r="E308" s="299" t="n">
        <v>99.9999999999996</v>
      </c>
      <c r="F308" s="299" t="n">
        <v>18.6046796929053</v>
      </c>
      <c r="G308" s="299" t="n">
        <v>89.769366961421</v>
      </c>
      <c r="H308" s="299" t="n">
        <v>281.9522203</v>
      </c>
      <c r="I308" s="299" t="n">
        <v>43.9725360801678</v>
      </c>
      <c r="J308" s="299" t="n">
        <v>81.3953203070947</v>
      </c>
      <c r="K308" s="299" t="n">
        <v>20.5187511057258</v>
      </c>
    </row>
    <row r="309">
      <c r="A309" s="299" t="s">
        <v>173</v>
      </c>
      <c r="B309" s="299" t="s">
        <v>174</v>
      </c>
      <c r="C309" s="299" t="s">
        <v>19</v>
      </c>
      <c r="D309" s="299" t="n">
        <v>10353.2340339</v>
      </c>
      <c r="E309" s="299" t="n">
        <v>7.85130528464206</v>
      </c>
      <c r="F309" s="299" t="n">
        <v>21.7109735889024</v>
      </c>
      <c r="G309" s="299" t="n">
        <v>7.37084261356234</v>
      </c>
      <c r="H309" s="299" t="n">
        <v>37333.4069705</v>
      </c>
      <c r="I309" s="299" t="n">
        <v>2.67057213720624</v>
      </c>
      <c r="J309" s="299" t="n">
        <v>78.2890264110976</v>
      </c>
      <c r="K309" s="299" t="n">
        <v>2.04406896658411</v>
      </c>
    </row>
    <row r="310">
      <c r="A310" s="299" t="s">
        <v>177</v>
      </c>
      <c r="B310" s="299" t="s">
        <v>178</v>
      </c>
      <c r="C310" s="299" t="s">
        <v>16</v>
      </c>
      <c r="D310" s="299" t="n">
        <v>33.2806377</v>
      </c>
      <c r="E310" s="299" t="n">
        <v>100</v>
      </c>
      <c r="F310" s="299" t="n">
        <v>5.91618893658666</v>
      </c>
      <c r="G310" s="299" t="n">
        <v>100.688968148172</v>
      </c>
      <c r="H310" s="299" t="n">
        <v>529.2544344</v>
      </c>
      <c r="I310" s="299" t="n">
        <v>34.7343425425546</v>
      </c>
      <c r="J310" s="299" t="n">
        <v>94.0838110634133</v>
      </c>
      <c r="K310" s="299" t="n">
        <v>6.33153517764113</v>
      </c>
    </row>
    <row r="311">
      <c r="A311" s="299" t="s">
        <v>177</v>
      </c>
      <c r="B311" s="299" t="s">
        <v>178</v>
      </c>
      <c r="C311" s="299" t="s">
        <v>18</v>
      </c>
      <c r="D311" s="299" t="n">
        <v>60.8898443</v>
      </c>
      <c r="E311" s="299" t="n">
        <v>70.4745971998031</v>
      </c>
      <c r="F311" s="299" t="n">
        <v>22.3790945056711</v>
      </c>
      <c r="G311" s="299" t="n">
        <v>51.9184804136094</v>
      </c>
      <c r="H311" s="299" t="n">
        <v>211.1937482</v>
      </c>
      <c r="I311" s="299" t="n">
        <v>52.4126389786955</v>
      </c>
      <c r="J311" s="299" t="n">
        <v>77.6209054943289</v>
      </c>
      <c r="K311" s="299" t="n">
        <v>14.9687583823908</v>
      </c>
    </row>
    <row r="312">
      <c r="A312" s="299" t="s">
        <v>177</v>
      </c>
      <c r="B312" s="299" t="s">
        <v>178</v>
      </c>
      <c r="C312" s="299" t="s">
        <v>19</v>
      </c>
      <c r="D312" s="299" t="n">
        <v>6068.8496526</v>
      </c>
      <c r="E312" s="299" t="n">
        <v>7.5368136070931</v>
      </c>
      <c r="F312" s="299" t="n">
        <v>18.858082811621</v>
      </c>
      <c r="G312" s="299" t="n">
        <v>7.34534661157144</v>
      </c>
      <c r="H312" s="299" t="n">
        <v>26112.8398289</v>
      </c>
      <c r="I312" s="299" t="n">
        <v>2.94022702629594</v>
      </c>
      <c r="J312" s="299" t="n">
        <v>81.141917188379</v>
      </c>
      <c r="K312" s="299" t="n">
        <v>1.70712203360303</v>
      </c>
    </row>
    <row r="313">
      <c r="A313" s="299" t="s">
        <v>179</v>
      </c>
      <c r="B313" s="299" t="s">
        <v>180</v>
      </c>
      <c r="C313" s="299" t="s">
        <v>16</v>
      </c>
      <c r="D313" s="299" t="n">
        <v>22.4590845</v>
      </c>
      <c r="E313" s="299" t="n">
        <v>100</v>
      </c>
      <c r="F313" s="299" t="n">
        <v>22.1646589889349</v>
      </c>
      <c r="G313" s="299" t="n">
        <v>90.6190885410715</v>
      </c>
      <c r="H313" s="299" t="n">
        <v>78.8692712</v>
      </c>
      <c r="I313" s="299" t="n">
        <v>57.4295986071269</v>
      </c>
      <c r="J313" s="299" t="n">
        <v>77.8353410110651</v>
      </c>
      <c r="K313" s="299" t="n">
        <v>25.805002834322</v>
      </c>
    </row>
    <row r="314">
      <c r="A314" s="299" t="s">
        <v>179</v>
      </c>
      <c r="B314" s="299" t="s">
        <v>180</v>
      </c>
      <c r="C314" s="299" t="s">
        <v>18</v>
      </c>
      <c r="D314" s="299" t="n">
        <v>56.4031524</v>
      </c>
      <c r="E314" s="299" t="n">
        <v>73.4444244087918</v>
      </c>
      <c r="F314" s="299" t="n">
        <v>38.4043248566019</v>
      </c>
      <c r="G314" s="299" t="n">
        <v>58.4185493004271</v>
      </c>
      <c r="H314" s="299" t="n">
        <v>90.4635159</v>
      </c>
      <c r="I314" s="299" t="n">
        <v>57.8316936360947</v>
      </c>
      <c r="J314" s="299" t="n">
        <v>61.5956751433981</v>
      </c>
      <c r="K314" s="299" t="n">
        <v>36.4234167376519</v>
      </c>
    </row>
    <row r="315">
      <c r="A315" s="299" t="s">
        <v>179</v>
      </c>
      <c r="B315" s="299" t="s">
        <v>180</v>
      </c>
      <c r="C315" s="299" t="s">
        <v>19</v>
      </c>
      <c r="D315" s="299" t="n">
        <v>5928.9463127</v>
      </c>
      <c r="E315" s="299" t="n">
        <v>7.25353263944721</v>
      </c>
      <c r="F315" s="299" t="n">
        <v>22.6766810898036</v>
      </c>
      <c r="G315" s="299" t="n">
        <v>6.63621952273285</v>
      </c>
      <c r="H315" s="299" t="n">
        <v>20216.618328</v>
      </c>
      <c r="I315" s="299" t="n">
        <v>3.23813094375745</v>
      </c>
      <c r="J315" s="299" t="n">
        <v>77.3233189101964</v>
      </c>
      <c r="K315" s="299" t="n">
        <v>1.94621022325385</v>
      </c>
    </row>
    <row r="316">
      <c r="A316" s="299" t="s">
        <v>181</v>
      </c>
      <c r="B316" s="299" t="s">
        <v>182</v>
      </c>
      <c r="C316" s="299" t="s">
        <v>16</v>
      </c>
      <c r="D316" s="299" t="n">
        <v>30.5062542</v>
      </c>
      <c r="E316" s="299" t="n">
        <v>64.3573044270994</v>
      </c>
      <c r="F316" s="299" t="n">
        <v>20.2198676137569</v>
      </c>
      <c r="G316" s="299" t="n">
        <v>51.1564142043201</v>
      </c>
      <c r="H316" s="299" t="n">
        <v>120.3664161</v>
      </c>
      <c r="I316" s="299" t="n">
        <v>34.1105433942653</v>
      </c>
      <c r="J316" s="299" t="n">
        <v>79.780132386243</v>
      </c>
      <c r="K316" s="299" t="n">
        <v>12.9653322433472</v>
      </c>
    </row>
    <row r="317">
      <c r="A317" s="299" t="s">
        <v>181</v>
      </c>
      <c r="B317" s="299" t="s">
        <v>182</v>
      </c>
      <c r="C317" s="299" t="s">
        <v>18</v>
      </c>
      <c r="D317" s="299"/>
      <c r="E317" s="299"/>
      <c r="F317" s="299"/>
      <c r="G317" s="299"/>
      <c r="H317" s="299" t="n">
        <v>147.1960034</v>
      </c>
      <c r="I317" s="299" t="n">
        <v>28.899864772144</v>
      </c>
      <c r="J317" s="299" t="n">
        <v>100</v>
      </c>
      <c r="K317" s="299" t="n">
        <v>0</v>
      </c>
    </row>
    <row r="318">
      <c r="A318" s="299" t="s">
        <v>181</v>
      </c>
      <c r="B318" s="299" t="s">
        <v>182</v>
      </c>
      <c r="C318" s="299" t="s">
        <v>19</v>
      </c>
      <c r="D318" s="299" t="n">
        <v>1145.7507436</v>
      </c>
      <c r="E318" s="299" t="n">
        <v>8.89017193823381</v>
      </c>
      <c r="F318" s="299" t="n">
        <v>17.7246491990603</v>
      </c>
      <c r="G318" s="299" t="n">
        <v>8.11128050997955</v>
      </c>
      <c r="H318" s="299" t="n">
        <v>5318.4152364</v>
      </c>
      <c r="I318" s="299" t="n">
        <v>3.0322540442423</v>
      </c>
      <c r="J318" s="299" t="n">
        <v>82.2753508009397</v>
      </c>
      <c r="K318" s="299" t="n">
        <v>1.7474200984254</v>
      </c>
    </row>
    <row r="319">
      <c r="A319" s="299" t="s">
        <v>183</v>
      </c>
      <c r="B319" s="299" t="s">
        <v>184</v>
      </c>
      <c r="C319" s="299" t="s">
        <v>16</v>
      </c>
      <c r="D319" s="299" t="n">
        <v>11.6573953</v>
      </c>
      <c r="E319" s="299" t="n">
        <v>99.9999999999996</v>
      </c>
      <c r="F319" s="299" t="n">
        <v>12.8610007207675</v>
      </c>
      <c r="G319" s="299" t="n">
        <v>102.462363392865</v>
      </c>
      <c r="H319" s="299" t="n">
        <v>78.9840373</v>
      </c>
      <c r="I319" s="299" t="n">
        <v>59.6914275935848</v>
      </c>
      <c r="J319" s="299" t="n">
        <v>87.1389992792325</v>
      </c>
      <c r="K319" s="299" t="n">
        <v>15.1226034306919</v>
      </c>
    </row>
    <row r="320">
      <c r="A320" s="299" t="s">
        <v>183</v>
      </c>
      <c r="B320" s="299" t="s">
        <v>184</v>
      </c>
      <c r="C320" s="299" t="s">
        <v>18</v>
      </c>
      <c r="D320" s="299"/>
      <c r="E320" s="299"/>
      <c r="F320" s="299"/>
      <c r="G320" s="299"/>
      <c r="H320" s="299" t="n">
        <v>31.6669846</v>
      </c>
      <c r="I320" s="299" t="n">
        <v>71.0978123486646</v>
      </c>
      <c r="J320" s="299" t="n">
        <v>100</v>
      </c>
      <c r="K320" s="299" t="n">
        <v>0</v>
      </c>
    </row>
    <row r="321">
      <c r="A321" s="299" t="s">
        <v>183</v>
      </c>
      <c r="B321" s="299" t="s">
        <v>184</v>
      </c>
      <c r="C321" s="299" t="s">
        <v>19</v>
      </c>
      <c r="D321" s="299" t="n">
        <v>4360.8257346</v>
      </c>
      <c r="E321" s="299" t="n">
        <v>6.46308572162812</v>
      </c>
      <c r="F321" s="299" t="n">
        <v>23.952853703721</v>
      </c>
      <c r="G321" s="299" t="n">
        <v>6.33529964756253</v>
      </c>
      <c r="H321" s="299" t="n">
        <v>13845.0456348</v>
      </c>
      <c r="I321" s="299" t="n">
        <v>2.69084633434816</v>
      </c>
      <c r="J321" s="299" t="n">
        <v>76.0471462962791</v>
      </c>
      <c r="K321" s="299" t="n">
        <v>1.99545299222786</v>
      </c>
    </row>
    <row r="322">
      <c r="A322" s="299" t="s">
        <v>187</v>
      </c>
      <c r="B322" s="299" t="s">
        <v>188</v>
      </c>
      <c r="C322" s="299" t="s">
        <v>16</v>
      </c>
      <c r="D322" s="299" t="n">
        <v>29.4422923</v>
      </c>
      <c r="E322" s="299" t="n">
        <v>99.9999999999998</v>
      </c>
      <c r="F322" s="299" t="n">
        <v>13.2314041562513</v>
      </c>
      <c r="G322" s="299" t="n">
        <v>93.5468451119209</v>
      </c>
      <c r="H322" s="299" t="n">
        <v>193.0759828</v>
      </c>
      <c r="I322" s="299" t="n">
        <v>37.016679982142</v>
      </c>
      <c r="J322" s="299" t="n">
        <v>86.7685958437488</v>
      </c>
      <c r="K322" s="299" t="n">
        <v>14.2650241505232</v>
      </c>
    </row>
    <row r="323">
      <c r="A323" s="299" t="s">
        <v>187</v>
      </c>
      <c r="B323" s="299" t="s">
        <v>188</v>
      </c>
      <c r="C323" s="299" t="s">
        <v>18</v>
      </c>
      <c r="D323" s="299" t="n">
        <v>59.6277465</v>
      </c>
      <c r="E323" s="299" t="n">
        <v>99.9999999999998</v>
      </c>
      <c r="F323" s="299" t="n">
        <v>14.6004736146095</v>
      </c>
      <c r="G323" s="299" t="n">
        <v>94.1240763313777</v>
      </c>
      <c r="H323" s="299" t="n">
        <v>348.768228</v>
      </c>
      <c r="I323" s="299" t="n">
        <v>43.5251280554364</v>
      </c>
      <c r="J323" s="299" t="n">
        <v>85.3995263853905</v>
      </c>
      <c r="K323" s="299" t="n">
        <v>16.0920809651103</v>
      </c>
    </row>
    <row r="324">
      <c r="A324" s="299" t="s">
        <v>187</v>
      </c>
      <c r="B324" s="299" t="s">
        <v>188</v>
      </c>
      <c r="C324" s="299" t="s">
        <v>19</v>
      </c>
      <c r="D324" s="299" t="n">
        <v>5763.9242051</v>
      </c>
      <c r="E324" s="299" t="n">
        <v>8.06568205862714</v>
      </c>
      <c r="F324" s="299" t="n">
        <v>22.3072160907696</v>
      </c>
      <c r="G324" s="299" t="n">
        <v>7.92773599011873</v>
      </c>
      <c r="H324" s="299" t="n">
        <v>20074.9083128</v>
      </c>
      <c r="I324" s="299" t="n">
        <v>3.04581124777628</v>
      </c>
      <c r="J324" s="299" t="n">
        <v>77.6927839092304</v>
      </c>
      <c r="K324" s="299" t="n">
        <v>2.27621808543714</v>
      </c>
    </row>
    <row r="325">
      <c r="A325" s="299" t="s">
        <v>189</v>
      </c>
      <c r="B325" s="299" t="s">
        <v>190</v>
      </c>
      <c r="C325" s="299" t="s">
        <v>16</v>
      </c>
      <c r="D325" s="299" t="n">
        <v>45.8236394</v>
      </c>
      <c r="E325" s="299" t="n">
        <v>99.9999999999998</v>
      </c>
      <c r="F325" s="299" t="n">
        <v>10.2422140892165</v>
      </c>
      <c r="G325" s="299" t="n">
        <v>88.882283808944</v>
      </c>
      <c r="H325" s="299" t="n">
        <v>401.5761025</v>
      </c>
      <c r="I325" s="299" t="n">
        <v>41.3026474602618</v>
      </c>
      <c r="J325" s="299" t="n">
        <v>89.7577859107835</v>
      </c>
      <c r="K325" s="299" t="n">
        <v>10.1423110014608</v>
      </c>
    </row>
    <row r="326">
      <c r="A326" s="299" t="s">
        <v>189</v>
      </c>
      <c r="B326" s="299" t="s">
        <v>190</v>
      </c>
      <c r="C326" s="299" t="s">
        <v>18</v>
      </c>
      <c r="D326" s="299" t="n">
        <v>84.5784745</v>
      </c>
      <c r="E326" s="299" t="n">
        <v>100</v>
      </c>
      <c r="F326" s="299" t="n">
        <v>22.8717642277847</v>
      </c>
      <c r="G326" s="299" t="n">
        <v>86.2902115618876</v>
      </c>
      <c r="H326" s="299" t="n">
        <v>285.2157996</v>
      </c>
      <c r="I326" s="299" t="n">
        <v>47.6118189457787</v>
      </c>
      <c r="J326" s="299" t="n">
        <v>77.1282357722153</v>
      </c>
      <c r="K326" s="299" t="n">
        <v>25.588675201101</v>
      </c>
    </row>
    <row r="327">
      <c r="A327" s="299" t="s">
        <v>189</v>
      </c>
      <c r="B327" s="299" t="s">
        <v>190</v>
      </c>
      <c r="C327" s="299" t="s">
        <v>19</v>
      </c>
      <c r="D327" s="299" t="n">
        <v>7181.2008121</v>
      </c>
      <c r="E327" s="299" t="n">
        <v>7.66580708516446</v>
      </c>
      <c r="F327" s="299" t="n">
        <v>17.108056465678</v>
      </c>
      <c r="G327" s="299" t="n">
        <v>7.79044698692643</v>
      </c>
      <c r="H327" s="299" t="n">
        <v>34794.3492833</v>
      </c>
      <c r="I327" s="299" t="n">
        <v>2.77316135108954</v>
      </c>
      <c r="J327" s="299" t="n">
        <v>82.891943534322</v>
      </c>
      <c r="K327" s="299" t="n">
        <v>1.60786924835492</v>
      </c>
    </row>
    <row r="328">
      <c r="A328" s="299" t="s">
        <v>191</v>
      </c>
      <c r="B328" s="299" t="s">
        <v>192</v>
      </c>
      <c r="C328" s="299" t="s">
        <v>16</v>
      </c>
      <c r="D328" s="299"/>
      <c r="E328" s="299"/>
      <c r="F328" s="299"/>
      <c r="G328" s="299"/>
      <c r="H328" s="299" t="n">
        <v>103.0652694</v>
      </c>
      <c r="I328" s="299" t="n">
        <v>59.3696116790404</v>
      </c>
      <c r="J328" s="299" t="n">
        <v>100</v>
      </c>
      <c r="K328" s="299" t="n">
        <v>0</v>
      </c>
    </row>
    <row r="329">
      <c r="A329" s="299" t="s">
        <v>191</v>
      </c>
      <c r="B329" s="299" t="s">
        <v>192</v>
      </c>
      <c r="C329" s="299" t="s">
        <v>18</v>
      </c>
      <c r="D329" s="299" t="n">
        <v>61.6334608</v>
      </c>
      <c r="E329" s="299" t="n">
        <v>72.1814348670809</v>
      </c>
      <c r="F329" s="299" t="n">
        <v>27.5468932494275</v>
      </c>
      <c r="G329" s="299" t="n">
        <v>65.4025727812775</v>
      </c>
      <c r="H329" s="299" t="n">
        <v>162.1066911</v>
      </c>
      <c r="I329" s="299" t="n">
        <v>51.8183155556074</v>
      </c>
      <c r="J329" s="299" t="n">
        <v>72.4531067505725</v>
      </c>
      <c r="K329" s="299" t="n">
        <v>24.8662586249903</v>
      </c>
    </row>
    <row r="330">
      <c r="A330" s="299" t="s">
        <v>191</v>
      </c>
      <c r="B330" s="299" t="s">
        <v>192</v>
      </c>
      <c r="C330" s="299" t="s">
        <v>19</v>
      </c>
      <c r="D330" s="299" t="n">
        <v>5579.5216939</v>
      </c>
      <c r="E330" s="299" t="n">
        <v>9.06423073149251</v>
      </c>
      <c r="F330" s="299" t="n">
        <v>17.5323735017621</v>
      </c>
      <c r="G330" s="299" t="n">
        <v>8.44264953975292</v>
      </c>
      <c r="H330" s="299" t="n">
        <v>26244.5875366</v>
      </c>
      <c r="I330" s="299" t="n">
        <v>2.21417167350592</v>
      </c>
      <c r="J330" s="299" t="n">
        <v>82.4676264982379</v>
      </c>
      <c r="K330" s="299" t="n">
        <v>1.79488232365449</v>
      </c>
    </row>
    <row r="331">
      <c r="A331" s="299" t="s">
        <v>193</v>
      </c>
      <c r="B331" s="299" t="s">
        <v>194</v>
      </c>
      <c r="C331" s="299" t="s">
        <v>16</v>
      </c>
      <c r="D331" s="299"/>
      <c r="E331" s="299"/>
      <c r="F331" s="299"/>
      <c r="G331" s="299"/>
      <c r="H331" s="299" t="n">
        <v>102.9397738</v>
      </c>
      <c r="I331" s="299" t="n">
        <v>51.1143762446308</v>
      </c>
      <c r="J331" s="299" t="n">
        <v>100</v>
      </c>
      <c r="K331" s="299" t="n">
        <v>0</v>
      </c>
    </row>
    <row r="332">
      <c r="A332" s="299" t="s">
        <v>193</v>
      </c>
      <c r="B332" s="299" t="s">
        <v>194</v>
      </c>
      <c r="C332" s="299" t="s">
        <v>18</v>
      </c>
      <c r="D332" s="299" t="n">
        <v>12.7004998</v>
      </c>
      <c r="E332" s="299" t="n">
        <v>100</v>
      </c>
      <c r="F332" s="299" t="n">
        <v>21.4931890045206</v>
      </c>
      <c r="G332" s="299" t="n">
        <v>97.0051745396547</v>
      </c>
      <c r="H332" s="299" t="n">
        <v>46.3903117</v>
      </c>
      <c r="I332" s="299" t="n">
        <v>70.9200812846942</v>
      </c>
      <c r="J332" s="299" t="n">
        <v>78.5068109954794</v>
      </c>
      <c r="K332" s="299" t="n">
        <v>26.5575753792542</v>
      </c>
    </row>
    <row r="333">
      <c r="A333" s="299" t="s">
        <v>193</v>
      </c>
      <c r="B333" s="299" t="s">
        <v>194</v>
      </c>
      <c r="C333" s="299" t="s">
        <v>19</v>
      </c>
      <c r="D333" s="299" t="n">
        <v>2345.6730299</v>
      </c>
      <c r="E333" s="299" t="n">
        <v>8.24356360593842</v>
      </c>
      <c r="F333" s="299" t="n">
        <v>15.8616411525642</v>
      </c>
      <c r="G333" s="299" t="n">
        <v>8.32950048782388</v>
      </c>
      <c r="H333" s="299" t="n">
        <v>12442.6644904</v>
      </c>
      <c r="I333" s="299" t="n">
        <v>3.11682889676863</v>
      </c>
      <c r="J333" s="299" t="n">
        <v>84.1383588474358</v>
      </c>
      <c r="K333" s="299" t="n">
        <v>1.57026532877278</v>
      </c>
    </row>
    <row r="334">
      <c r="A334" s="299" t="s">
        <v>195</v>
      </c>
      <c r="B334" s="299" t="s">
        <v>196</v>
      </c>
      <c r="C334" s="299" t="s">
        <v>16</v>
      </c>
      <c r="D334" s="299" t="n">
        <v>60.9342541</v>
      </c>
      <c r="E334" s="299" t="n">
        <v>70.2719034543719</v>
      </c>
      <c r="F334" s="299" t="n">
        <v>68.1070145563321</v>
      </c>
      <c r="G334" s="299" t="n">
        <v>39.3090651824989</v>
      </c>
      <c r="H334" s="299" t="n">
        <v>28.5341428</v>
      </c>
      <c r="I334" s="299" t="n">
        <v>99.9999999999998</v>
      </c>
      <c r="J334" s="299" t="n">
        <v>31.8929854436679</v>
      </c>
      <c r="K334" s="299" t="n">
        <v>83.9439468377459</v>
      </c>
    </row>
    <row r="335">
      <c r="A335" s="299" t="s">
        <v>195</v>
      </c>
      <c r="B335" s="299" t="s">
        <v>196</v>
      </c>
      <c r="C335" s="299" t="s">
        <v>18</v>
      </c>
      <c r="D335" s="299" t="n">
        <v>52.0377921</v>
      </c>
      <c r="E335" s="299" t="n">
        <v>73.9994161639473</v>
      </c>
      <c r="F335" s="299" t="n">
        <v>17.3559074020372</v>
      </c>
      <c r="G335" s="299" t="n">
        <v>69.5888238994395</v>
      </c>
      <c r="H335" s="299" t="n">
        <v>247.7897588</v>
      </c>
      <c r="I335" s="299" t="n">
        <v>36.8926937410838</v>
      </c>
      <c r="J335" s="299" t="n">
        <v>82.6440925979628</v>
      </c>
      <c r="K335" s="299" t="n">
        <v>14.6141986178104</v>
      </c>
    </row>
    <row r="336">
      <c r="A336" s="299" t="s">
        <v>195</v>
      </c>
      <c r="B336" s="299" t="s">
        <v>196</v>
      </c>
      <c r="C336" s="299" t="s">
        <v>19</v>
      </c>
      <c r="D336" s="299" t="n">
        <v>3232.2831917</v>
      </c>
      <c r="E336" s="299" t="n">
        <v>10.9367462210944</v>
      </c>
      <c r="F336" s="299" t="n">
        <v>12.0945730775053</v>
      </c>
      <c r="G336" s="299" t="n">
        <v>10.7050570402544</v>
      </c>
      <c r="H336" s="299" t="n">
        <v>23492.7873915</v>
      </c>
      <c r="I336" s="299" t="n">
        <v>2.53004715114363</v>
      </c>
      <c r="J336" s="299" t="n">
        <v>87.9054269224947</v>
      </c>
      <c r="K336" s="299" t="n">
        <v>1.47286804927726</v>
      </c>
    </row>
    <row r="337">
      <c r="A337" s="299" t="s">
        <v>197</v>
      </c>
      <c r="B337" s="299" t="s">
        <v>198</v>
      </c>
      <c r="C337" s="299" t="s">
        <v>16</v>
      </c>
      <c r="D337" s="299" t="n">
        <v>94.9621512</v>
      </c>
      <c r="E337" s="299" t="n">
        <v>50.5387083678963</v>
      </c>
      <c r="F337" s="299" t="n">
        <v>23.5360768699608</v>
      </c>
      <c r="G337" s="299" t="n">
        <v>50.4191396775742</v>
      </c>
      <c r="H337" s="299" t="n">
        <v>308.5127003</v>
      </c>
      <c r="I337" s="299" t="n">
        <v>39.3677293343379</v>
      </c>
      <c r="J337" s="299" t="n">
        <v>76.4639231300392</v>
      </c>
      <c r="K337" s="299" t="n">
        <v>15.5193285747391</v>
      </c>
    </row>
    <row r="338">
      <c r="A338" s="299" t="s">
        <v>197</v>
      </c>
      <c r="B338" s="299" t="s">
        <v>198</v>
      </c>
      <c r="C338" s="299" t="s">
        <v>18</v>
      </c>
      <c r="D338" s="299"/>
      <c r="E338" s="299"/>
      <c r="F338" s="299"/>
      <c r="G338" s="299"/>
      <c r="H338" s="299" t="n">
        <v>116.298854</v>
      </c>
      <c r="I338" s="299" t="n">
        <v>39.8162697436386</v>
      </c>
      <c r="J338" s="299" t="n">
        <v>100</v>
      </c>
      <c r="K338" s="299" t="n">
        <v>0.00000000000000442049394240736</v>
      </c>
    </row>
    <row r="339">
      <c r="A339" s="299" t="s">
        <v>197</v>
      </c>
      <c r="B339" s="299" t="s">
        <v>198</v>
      </c>
      <c r="C339" s="299" t="s">
        <v>19</v>
      </c>
      <c r="D339" s="299" t="n">
        <v>3472.9081606</v>
      </c>
      <c r="E339" s="299" t="n">
        <v>8.17769775332468</v>
      </c>
      <c r="F339" s="299" t="n">
        <v>15.8747520730264</v>
      </c>
      <c r="G339" s="299" t="n">
        <v>8.35499905506339</v>
      </c>
      <c r="H339" s="299" t="n">
        <v>18404.0203396</v>
      </c>
      <c r="I339" s="299" t="n">
        <v>2.77119197964174</v>
      </c>
      <c r="J339" s="299" t="n">
        <v>84.1252479269736</v>
      </c>
      <c r="K339" s="299" t="n">
        <v>1.57661988330348</v>
      </c>
    </row>
    <row r="340">
      <c r="A340" s="299" t="s">
        <v>201</v>
      </c>
      <c r="B340" s="299" t="s">
        <v>202</v>
      </c>
      <c r="C340" s="299" t="s">
        <v>16</v>
      </c>
      <c r="D340" s="299"/>
      <c r="E340" s="299"/>
      <c r="F340" s="299"/>
      <c r="G340" s="299"/>
      <c r="H340" s="299" t="n">
        <v>846.9902897</v>
      </c>
      <c r="I340" s="299" t="n">
        <v>29.83307769881</v>
      </c>
      <c r="J340" s="299" t="n">
        <v>100</v>
      </c>
      <c r="K340" s="299" t="n">
        <v>0</v>
      </c>
    </row>
    <row r="341">
      <c r="A341" s="299" t="s">
        <v>201</v>
      </c>
      <c r="B341" s="299" t="s">
        <v>202</v>
      </c>
      <c r="C341" s="299" t="s">
        <v>18</v>
      </c>
      <c r="D341" s="299"/>
      <c r="E341" s="299"/>
      <c r="F341" s="299"/>
      <c r="G341" s="299"/>
      <c r="H341" s="299" t="n">
        <v>940.6555404</v>
      </c>
      <c r="I341" s="299" t="n">
        <v>31.2405459160647</v>
      </c>
      <c r="J341" s="299" t="n">
        <v>100</v>
      </c>
      <c r="K341" s="299" t="n">
        <v>0</v>
      </c>
    </row>
    <row r="342">
      <c r="A342" s="299" t="s">
        <v>201</v>
      </c>
      <c r="B342" s="299" t="s">
        <v>202</v>
      </c>
      <c r="C342" s="299" t="s">
        <v>19</v>
      </c>
      <c r="D342" s="299" t="n">
        <v>6513.6332174</v>
      </c>
      <c r="E342" s="299" t="n">
        <v>10.9128482757764</v>
      </c>
      <c r="F342" s="299" t="n">
        <v>12.7159281299714</v>
      </c>
      <c r="G342" s="299" t="n">
        <v>10.0690970421243</v>
      </c>
      <c r="H342" s="299" t="n">
        <v>44710.5727613</v>
      </c>
      <c r="I342" s="299" t="n">
        <v>2.61108040378127</v>
      </c>
      <c r="J342" s="299" t="n">
        <v>87.2840718700286</v>
      </c>
      <c r="K342" s="299" t="n">
        <v>1.46691041765348</v>
      </c>
    </row>
    <row r="343">
      <c r="A343" s="299" t="s">
        <v>203</v>
      </c>
      <c r="B343" s="299" t="s">
        <v>204</v>
      </c>
      <c r="C343" s="299" t="s">
        <v>16</v>
      </c>
      <c r="D343" s="299" t="n">
        <v>92.4214544</v>
      </c>
      <c r="E343" s="299" t="n">
        <v>58.8456982420104</v>
      </c>
      <c r="F343" s="299" t="n">
        <v>35.0197858941869</v>
      </c>
      <c r="G343" s="299" t="n">
        <v>52.3754661573873</v>
      </c>
      <c r="H343" s="299" t="n">
        <v>171.4906514</v>
      </c>
      <c r="I343" s="299" t="n">
        <v>52.6377866650991</v>
      </c>
      <c r="J343" s="299" t="n">
        <v>64.9802141058131</v>
      </c>
      <c r="K343" s="299" t="n">
        <v>28.226709255731</v>
      </c>
    </row>
    <row r="344">
      <c r="A344" s="299" t="s">
        <v>203</v>
      </c>
      <c r="B344" s="299" t="s">
        <v>204</v>
      </c>
      <c r="C344" s="299" t="s">
        <v>18</v>
      </c>
      <c r="D344" s="299" t="n">
        <v>119.0113673</v>
      </c>
      <c r="E344" s="299" t="n">
        <v>57.3072009764093</v>
      </c>
      <c r="F344" s="299" t="n">
        <v>16.8120775534451</v>
      </c>
      <c r="G344" s="299" t="n">
        <v>46.6529824365266</v>
      </c>
      <c r="H344" s="299" t="n">
        <v>588.8807235</v>
      </c>
      <c r="I344" s="299" t="n">
        <v>26.5423625736308</v>
      </c>
      <c r="J344" s="299" t="n">
        <v>83.1879224465549</v>
      </c>
      <c r="K344" s="299" t="n">
        <v>9.42845470538469</v>
      </c>
    </row>
    <row r="345">
      <c r="A345" s="299" t="s">
        <v>203</v>
      </c>
      <c r="B345" s="299" t="s">
        <v>204</v>
      </c>
      <c r="C345" s="299" t="s">
        <v>19</v>
      </c>
      <c r="D345" s="299" t="n">
        <v>5271.3116849</v>
      </c>
      <c r="E345" s="299" t="n">
        <v>7.32161069554913</v>
      </c>
      <c r="F345" s="299" t="n">
        <v>18.131815723331</v>
      </c>
      <c r="G345" s="299" t="n">
        <v>7.34124419372987</v>
      </c>
      <c r="H345" s="299" t="n">
        <v>23800.8549714</v>
      </c>
      <c r="I345" s="299" t="n">
        <v>2.78897432422885</v>
      </c>
      <c r="J345" s="299" t="n">
        <v>81.868184276669</v>
      </c>
      <c r="K345" s="299" t="n">
        <v>1.62590740318419</v>
      </c>
    </row>
    <row r="346">
      <c r="A346" s="299" t="s">
        <v>207</v>
      </c>
      <c r="B346" s="299" t="s">
        <v>208</v>
      </c>
      <c r="C346" s="299" t="s">
        <v>16</v>
      </c>
      <c r="D346" s="299"/>
      <c r="E346" s="299"/>
      <c r="F346" s="299"/>
      <c r="G346" s="299"/>
      <c r="H346" s="299" t="n">
        <v>172.8312443</v>
      </c>
      <c r="I346" s="299" t="n">
        <v>43.8172462052901</v>
      </c>
      <c r="J346" s="299" t="n">
        <v>100</v>
      </c>
      <c r="K346" s="299" t="n">
        <v>0</v>
      </c>
    </row>
    <row r="347">
      <c r="A347" s="299" t="s">
        <v>207</v>
      </c>
      <c r="B347" s="299" t="s">
        <v>208</v>
      </c>
      <c r="C347" s="299" t="s">
        <v>18</v>
      </c>
      <c r="D347" s="299" t="n">
        <v>28.2102997</v>
      </c>
      <c r="E347" s="299" t="n">
        <v>100</v>
      </c>
      <c r="F347" s="299" t="n">
        <v>48.4635633138565</v>
      </c>
      <c r="G347" s="299" t="n">
        <v>73.2743269146047</v>
      </c>
      <c r="H347" s="299" t="n">
        <v>29.9989977</v>
      </c>
      <c r="I347" s="299" t="n">
        <v>100</v>
      </c>
      <c r="J347" s="299" t="n">
        <v>51.5364366861435</v>
      </c>
      <c r="K347" s="299" t="n">
        <v>68.9053262128413</v>
      </c>
    </row>
    <row r="348">
      <c r="A348" s="299" t="s">
        <v>207</v>
      </c>
      <c r="B348" s="299" t="s">
        <v>208</v>
      </c>
      <c r="C348" s="299" t="s">
        <v>19</v>
      </c>
      <c r="D348" s="299" t="n">
        <v>6453.475792</v>
      </c>
      <c r="E348" s="299" t="n">
        <v>6.81296357712294</v>
      </c>
      <c r="F348" s="299" t="n">
        <v>20.5231061720373</v>
      </c>
      <c r="G348" s="299" t="n">
        <v>6.88878221140334</v>
      </c>
      <c r="H348" s="299" t="n">
        <v>24991.4513935</v>
      </c>
      <c r="I348" s="299" t="n">
        <v>2.19864117316958</v>
      </c>
      <c r="J348" s="299" t="n">
        <v>79.4768938279626</v>
      </c>
      <c r="K348" s="299" t="n">
        <v>1.77887184452258</v>
      </c>
    </row>
    <row r="349">
      <c r="A349" s="299" t="s">
        <v>209</v>
      </c>
      <c r="B349" s="299" t="s">
        <v>210</v>
      </c>
      <c r="C349" s="299" t="s">
        <v>16</v>
      </c>
      <c r="D349" s="299"/>
      <c r="E349" s="299"/>
      <c r="F349" s="299"/>
      <c r="G349" s="299"/>
      <c r="H349" s="299" t="n">
        <v>61.8658051</v>
      </c>
      <c r="I349" s="299" t="n">
        <v>100</v>
      </c>
      <c r="J349" s="299" t="n">
        <v>100</v>
      </c>
      <c r="K349" s="299" t="n">
        <v>0</v>
      </c>
    </row>
    <row r="350">
      <c r="A350" s="299" t="s">
        <v>209</v>
      </c>
      <c r="B350" s="299" t="s">
        <v>210</v>
      </c>
      <c r="C350" s="299" t="s">
        <v>18</v>
      </c>
      <c r="D350" s="299"/>
      <c r="E350" s="299"/>
      <c r="F350" s="299"/>
      <c r="G350" s="299"/>
      <c r="H350" s="299" t="n">
        <v>192.2051899</v>
      </c>
      <c r="I350" s="299" t="n">
        <v>57.0964270691591</v>
      </c>
      <c r="J350" s="299" t="n">
        <v>100</v>
      </c>
      <c r="K350" s="299" t="n">
        <v>0</v>
      </c>
    </row>
    <row r="351">
      <c r="A351" s="299" t="s">
        <v>209</v>
      </c>
      <c r="B351" s="299" t="s">
        <v>210</v>
      </c>
      <c r="C351" s="299" t="s">
        <v>19</v>
      </c>
      <c r="D351" s="299" t="n">
        <v>8428.7876939</v>
      </c>
      <c r="E351" s="299" t="n">
        <v>9.71062312407605</v>
      </c>
      <c r="F351" s="299" t="n">
        <v>14.2936974817084</v>
      </c>
      <c r="G351" s="299" t="n">
        <v>10.1034819504239</v>
      </c>
      <c r="H351" s="299" t="n">
        <v>50539.7731329</v>
      </c>
      <c r="I351" s="299" t="n">
        <v>3.35152822376719</v>
      </c>
      <c r="J351" s="299" t="n">
        <v>85.7063025182916</v>
      </c>
      <c r="K351" s="299" t="n">
        <v>1.68501160670697</v>
      </c>
    </row>
    <row r="352">
      <c r="A352" s="299" t="s">
        <v>213</v>
      </c>
      <c r="B352" s="299" t="s">
        <v>214</v>
      </c>
      <c r="C352" s="299" t="s">
        <v>16</v>
      </c>
      <c r="D352" s="299"/>
      <c r="E352" s="299"/>
      <c r="F352" s="299"/>
      <c r="G352" s="299"/>
      <c r="H352" s="299" t="n">
        <v>109.3830906</v>
      </c>
      <c r="I352" s="299" t="n">
        <v>70.4843421389537</v>
      </c>
      <c r="J352" s="299" t="n">
        <v>100</v>
      </c>
      <c r="K352" s="299" t="n">
        <v>0</v>
      </c>
    </row>
    <row r="353">
      <c r="A353" s="299" t="s">
        <v>213</v>
      </c>
      <c r="B353" s="299" t="s">
        <v>214</v>
      </c>
      <c r="C353" s="299" t="s">
        <v>18</v>
      </c>
      <c r="D353" s="299" t="n">
        <v>46.571446</v>
      </c>
      <c r="E353" s="299" t="n">
        <v>100</v>
      </c>
      <c r="F353" s="299" t="n">
        <v>12.0512503928089</v>
      </c>
      <c r="G353" s="299" t="n">
        <v>82.2637290948719</v>
      </c>
      <c r="H353" s="299" t="n">
        <v>339.8734828</v>
      </c>
      <c r="I353" s="299" t="n">
        <v>40.2951350277985</v>
      </c>
      <c r="J353" s="299" t="n">
        <v>87.9487496071911</v>
      </c>
      <c r="K353" s="299" t="n">
        <v>11.2722557398069</v>
      </c>
    </row>
    <row r="354">
      <c r="A354" s="299" t="s">
        <v>213</v>
      </c>
      <c r="B354" s="299" t="s">
        <v>214</v>
      </c>
      <c r="C354" s="299" t="s">
        <v>19</v>
      </c>
      <c r="D354" s="299" t="n">
        <v>9543.0169646</v>
      </c>
      <c r="E354" s="299" t="n">
        <v>7.21914160077832</v>
      </c>
      <c r="F354" s="299" t="n">
        <v>19.4094812225983</v>
      </c>
      <c r="G354" s="299" t="n">
        <v>7.51737411984447</v>
      </c>
      <c r="H354" s="299" t="n">
        <v>39623.7632041</v>
      </c>
      <c r="I354" s="299" t="n">
        <v>2.63039857406395</v>
      </c>
      <c r="J354" s="299" t="n">
        <v>80.5905187774017</v>
      </c>
      <c r="K354" s="299" t="n">
        <v>1.81049004319453</v>
      </c>
    </row>
    <row r="355">
      <c r="A355" s="299" t="s">
        <v>215</v>
      </c>
      <c r="B355" s="299" t="s">
        <v>216</v>
      </c>
      <c r="C355" s="299" t="s">
        <v>16</v>
      </c>
      <c r="D355" s="299" t="n">
        <v>24.2698512</v>
      </c>
      <c r="E355" s="299" t="n">
        <v>72.4932986142646</v>
      </c>
      <c r="F355" s="299" t="n">
        <v>33.7000359901095</v>
      </c>
      <c r="G355" s="299" t="n">
        <v>58.9870408273529</v>
      </c>
      <c r="H355" s="299" t="n">
        <v>47.7474345</v>
      </c>
      <c r="I355" s="299" t="n">
        <v>49.2728570851992</v>
      </c>
      <c r="J355" s="299" t="n">
        <v>66.2999640098905</v>
      </c>
      <c r="K355" s="299" t="n">
        <v>29.9829031360456</v>
      </c>
    </row>
    <row r="356">
      <c r="A356" s="299" t="s">
        <v>215</v>
      </c>
      <c r="B356" s="299" t="s">
        <v>216</v>
      </c>
      <c r="C356" s="299" t="s">
        <v>18</v>
      </c>
      <c r="D356" s="299" t="n">
        <v>11.7951547</v>
      </c>
      <c r="E356" s="299" t="n">
        <v>100</v>
      </c>
      <c r="F356" s="299" t="n">
        <v>7.13672040876609</v>
      </c>
      <c r="G356" s="299" t="n">
        <v>106.645146011314</v>
      </c>
      <c r="H356" s="299" t="n">
        <v>153.4790052</v>
      </c>
      <c r="I356" s="299" t="n">
        <v>54.3682245728226</v>
      </c>
      <c r="J356" s="299" t="n">
        <v>92.8632795912339</v>
      </c>
      <c r="K356" s="299" t="n">
        <v>8.19588316700619</v>
      </c>
    </row>
    <row r="357">
      <c r="A357" s="299" t="s">
        <v>215</v>
      </c>
      <c r="B357" s="299" t="s">
        <v>216</v>
      </c>
      <c r="C357" s="299" t="s">
        <v>19</v>
      </c>
      <c r="D357" s="299" t="n">
        <v>1298.5687832</v>
      </c>
      <c r="E357" s="299" t="n">
        <v>10.8599276441843</v>
      </c>
      <c r="F357" s="299" t="n">
        <v>11.4717672955121</v>
      </c>
      <c r="G357" s="299" t="n">
        <v>10.7525554858143</v>
      </c>
      <c r="H357" s="299" t="n">
        <v>10021.1237258</v>
      </c>
      <c r="I357" s="299" t="n">
        <v>2.58354363264766</v>
      </c>
      <c r="J357" s="299" t="n">
        <v>88.5282327044878</v>
      </c>
      <c r="K357" s="299" t="n">
        <v>1.39335001498443</v>
      </c>
    </row>
    <row r="358">
      <c r="A358" s="299" t="s">
        <v>217</v>
      </c>
      <c r="B358" s="299" t="s">
        <v>218</v>
      </c>
      <c r="C358" s="299" t="s">
        <v>16</v>
      </c>
      <c r="D358" s="299"/>
      <c r="E358" s="299"/>
      <c r="F358" s="299"/>
      <c r="G358" s="299"/>
      <c r="H358" s="299" t="n">
        <v>140.671134</v>
      </c>
      <c r="I358" s="299" t="n">
        <v>74.6561119913068</v>
      </c>
      <c r="J358" s="299" t="n">
        <v>100</v>
      </c>
      <c r="K358" s="299" t="n">
        <v>0</v>
      </c>
    </row>
    <row r="359">
      <c r="A359" s="299" t="s">
        <v>217</v>
      </c>
      <c r="B359" s="299" t="s">
        <v>218</v>
      </c>
      <c r="C359" s="299" t="s">
        <v>18</v>
      </c>
      <c r="D359" s="299"/>
      <c r="E359" s="299"/>
      <c r="F359" s="299"/>
      <c r="G359" s="299"/>
      <c r="H359" s="299" t="n">
        <v>77.7339736</v>
      </c>
      <c r="I359" s="299" t="n">
        <v>70.5319822423953</v>
      </c>
      <c r="J359" s="299" t="n">
        <v>100</v>
      </c>
      <c r="K359" s="299" t="n">
        <v>0</v>
      </c>
    </row>
    <row r="360">
      <c r="A360" s="299" t="s">
        <v>217</v>
      </c>
      <c r="B360" s="299" t="s">
        <v>218</v>
      </c>
      <c r="C360" s="299" t="s">
        <v>19</v>
      </c>
      <c r="D360" s="299" t="n">
        <v>2956.8543892</v>
      </c>
      <c r="E360" s="299" t="n">
        <v>9.36110932176131</v>
      </c>
      <c r="F360" s="299" t="n">
        <v>13.3968113524132</v>
      </c>
      <c r="G360" s="299" t="n">
        <v>9.56203040527168</v>
      </c>
      <c r="H360" s="299" t="n">
        <v>19114.4752087</v>
      </c>
      <c r="I360" s="299" t="n">
        <v>2.40456481599472</v>
      </c>
      <c r="J360" s="299" t="n">
        <v>86.6031886475868</v>
      </c>
      <c r="K360" s="299" t="n">
        <v>1.47916860205624</v>
      </c>
    </row>
    <row r="361">
      <c r="A361" s="299" t="s">
        <v>219</v>
      </c>
      <c r="B361" s="299" t="s">
        <v>220</v>
      </c>
      <c r="C361" s="299" t="s">
        <v>16</v>
      </c>
      <c r="D361" s="299"/>
      <c r="E361" s="299"/>
      <c r="F361" s="299"/>
      <c r="G361" s="299"/>
      <c r="H361" s="299" t="n">
        <v>47.0221973</v>
      </c>
      <c r="I361" s="299" t="n">
        <v>56.590909908645</v>
      </c>
      <c r="J361" s="299" t="n">
        <v>100</v>
      </c>
      <c r="K361" s="299" t="n">
        <v>0</v>
      </c>
    </row>
    <row r="362">
      <c r="A362" s="299" t="s">
        <v>219</v>
      </c>
      <c r="B362" s="299" t="s">
        <v>220</v>
      </c>
      <c r="C362" s="299" t="s">
        <v>18</v>
      </c>
      <c r="D362" s="299"/>
      <c r="E362" s="299"/>
      <c r="F362" s="299"/>
      <c r="G362" s="299"/>
      <c r="H362" s="299" t="n">
        <v>134.3945117</v>
      </c>
      <c r="I362" s="299" t="n">
        <v>28.6981747716761</v>
      </c>
      <c r="J362" s="299" t="n">
        <v>100</v>
      </c>
      <c r="K362" s="299" t="n">
        <v>0.00000000000000318613743962316</v>
      </c>
    </row>
    <row r="363">
      <c r="A363" s="299" t="s">
        <v>219</v>
      </c>
      <c r="B363" s="299" t="s">
        <v>220</v>
      </c>
      <c r="C363" s="299" t="s">
        <v>19</v>
      </c>
      <c r="D363" s="299" t="n">
        <v>1075.1172934</v>
      </c>
      <c r="E363" s="299" t="n">
        <v>10.1308661268493</v>
      </c>
      <c r="F363" s="299" t="n">
        <v>10.8526709059723</v>
      </c>
      <c r="G363" s="299" t="n">
        <v>10.0491011625752</v>
      </c>
      <c r="H363" s="299" t="n">
        <v>8831.359211</v>
      </c>
      <c r="I363" s="299" t="n">
        <v>1.65572210880547</v>
      </c>
      <c r="J363" s="299" t="n">
        <v>89.1473290940277</v>
      </c>
      <c r="K363" s="299" t="n">
        <v>1.22336349194738</v>
      </c>
    </row>
    <row r="364">
      <c r="A364" s="299" t="s">
        <v>221</v>
      </c>
      <c r="B364" s="299" t="s">
        <v>222</v>
      </c>
      <c r="C364" s="299" t="s">
        <v>16</v>
      </c>
      <c r="D364" s="299" t="n">
        <v>131.6739551</v>
      </c>
      <c r="E364" s="299" t="n">
        <v>70.2403702524526</v>
      </c>
      <c r="F364" s="299" t="n">
        <v>46.8248863356648</v>
      </c>
      <c r="G364" s="299" t="n">
        <v>53.6433342644907</v>
      </c>
      <c r="H364" s="299" t="n">
        <v>149.5311164</v>
      </c>
      <c r="I364" s="299" t="n">
        <v>70.3797968310339</v>
      </c>
      <c r="J364" s="299" t="n">
        <v>53.1751136643352</v>
      </c>
      <c r="K364" s="299" t="n">
        <v>47.2371915452163</v>
      </c>
    </row>
    <row r="365">
      <c r="A365" s="299" t="s">
        <v>221</v>
      </c>
      <c r="B365" s="299" t="s">
        <v>222</v>
      </c>
      <c r="C365" s="299" t="s">
        <v>18</v>
      </c>
      <c r="D365" s="299" t="n">
        <v>279.7901646</v>
      </c>
      <c r="E365" s="299" t="n">
        <v>46.2835569189337</v>
      </c>
      <c r="F365" s="299" t="n">
        <v>68.8876252973736</v>
      </c>
      <c r="G365" s="299" t="n">
        <v>23.5511073914361</v>
      </c>
      <c r="H365" s="299" t="n">
        <v>126.3642984</v>
      </c>
      <c r="I365" s="299" t="n">
        <v>57.4282161664133</v>
      </c>
      <c r="J365" s="299" t="n">
        <v>31.1123747026264</v>
      </c>
      <c r="K365" s="299" t="n">
        <v>52.1458061888958</v>
      </c>
    </row>
    <row r="366">
      <c r="A366" s="299" t="s">
        <v>221</v>
      </c>
      <c r="B366" s="299" t="s">
        <v>222</v>
      </c>
      <c r="C366" s="299" t="s">
        <v>19</v>
      </c>
      <c r="D366" s="299" t="n">
        <v>8160.7153521</v>
      </c>
      <c r="E366" s="299" t="n">
        <v>9.16684036197902</v>
      </c>
      <c r="F366" s="299" t="n">
        <v>19.4390465344993</v>
      </c>
      <c r="G366" s="299" t="n">
        <v>9.29892325204663</v>
      </c>
      <c r="H366" s="299" t="n">
        <v>33820.3321114</v>
      </c>
      <c r="I366" s="299" t="n">
        <v>2.66892551357796</v>
      </c>
      <c r="J366" s="299" t="n">
        <v>80.5609534655007</v>
      </c>
      <c r="K366" s="299" t="n">
        <v>2.24379422091474</v>
      </c>
    </row>
    <row r="367">
      <c r="A367" s="299" t="s">
        <v>223</v>
      </c>
      <c r="B367" s="299" t="s">
        <v>224</v>
      </c>
      <c r="C367" s="299" t="s">
        <v>16</v>
      </c>
      <c r="D367" s="299"/>
      <c r="E367" s="299"/>
      <c r="F367" s="299"/>
      <c r="G367" s="299"/>
      <c r="H367" s="299" t="n">
        <v>44.7054507</v>
      </c>
      <c r="I367" s="299" t="n">
        <v>73.1233413980933</v>
      </c>
      <c r="J367" s="299" t="n">
        <v>100</v>
      </c>
      <c r="K367" s="299" t="n">
        <v>0</v>
      </c>
    </row>
    <row r="368">
      <c r="A368" s="299" t="s">
        <v>223</v>
      </c>
      <c r="B368" s="299" t="s">
        <v>224</v>
      </c>
      <c r="C368" s="299" t="s">
        <v>18</v>
      </c>
      <c r="D368" s="299" t="n">
        <v>18.9445346</v>
      </c>
      <c r="E368" s="299" t="n">
        <v>99.9999999999997</v>
      </c>
      <c r="F368" s="299" t="n">
        <v>9.62628958425677</v>
      </c>
      <c r="G368" s="299" t="n">
        <v>80.3460250691199</v>
      </c>
      <c r="H368" s="299" t="n">
        <v>177.8554311</v>
      </c>
      <c r="I368" s="299" t="n">
        <v>37.7583885378576</v>
      </c>
      <c r="J368" s="299" t="n">
        <v>90.3737104157432</v>
      </c>
      <c r="K368" s="299" t="n">
        <v>8.55817583123786</v>
      </c>
    </row>
    <row r="369">
      <c r="A369" s="299" t="s">
        <v>223</v>
      </c>
      <c r="B369" s="299" t="s">
        <v>224</v>
      </c>
      <c r="C369" s="299" t="s">
        <v>19</v>
      </c>
      <c r="D369" s="299" t="n">
        <v>2739.433991</v>
      </c>
      <c r="E369" s="299" t="n">
        <v>8.16349196321103</v>
      </c>
      <c r="F369" s="299" t="n">
        <v>14.4526214641032</v>
      </c>
      <c r="G369" s="299" t="n">
        <v>8.51111657204665</v>
      </c>
      <c r="H369" s="299" t="n">
        <v>16215.1480397</v>
      </c>
      <c r="I369" s="299" t="n">
        <v>2.30529177159175</v>
      </c>
      <c r="J369" s="299" t="n">
        <v>85.5473785358968</v>
      </c>
      <c r="K369" s="299" t="n">
        <v>1.43789264098876</v>
      </c>
    </row>
    <row r="370">
      <c r="A370" s="299" t="s">
        <v>225</v>
      </c>
      <c r="B370" s="299" t="s">
        <v>226</v>
      </c>
      <c r="C370" s="299" t="s">
        <v>16</v>
      </c>
      <c r="D370" s="299"/>
      <c r="E370" s="299"/>
      <c r="F370" s="299"/>
      <c r="G370" s="299"/>
      <c r="H370" s="299" t="n">
        <v>108.8478171</v>
      </c>
      <c r="I370" s="299" t="n">
        <v>50.7309099793812</v>
      </c>
      <c r="J370" s="299" t="n">
        <v>100</v>
      </c>
      <c r="K370" s="299" t="n">
        <v>0.00000000000000563226243192951</v>
      </c>
    </row>
    <row r="371">
      <c r="A371" s="299" t="s">
        <v>225</v>
      </c>
      <c r="B371" s="299" t="s">
        <v>226</v>
      </c>
      <c r="C371" s="299" t="s">
        <v>18</v>
      </c>
      <c r="D371" s="299" t="n">
        <v>92.937827</v>
      </c>
      <c r="E371" s="299" t="n">
        <v>49.6602125226514</v>
      </c>
      <c r="F371" s="299" t="n">
        <v>24.6885832383276</v>
      </c>
      <c r="G371" s="299" t="n">
        <v>37.2450352115212</v>
      </c>
      <c r="H371" s="299" t="n">
        <v>283.5026763</v>
      </c>
      <c r="I371" s="299" t="n">
        <v>30.7384719329249</v>
      </c>
      <c r="J371" s="299" t="n">
        <v>75.3114167616724</v>
      </c>
      <c r="K371" s="299" t="n">
        <v>12.2096647702696</v>
      </c>
    </row>
    <row r="372">
      <c r="A372" s="299" t="s">
        <v>225</v>
      </c>
      <c r="B372" s="299" t="s">
        <v>226</v>
      </c>
      <c r="C372" s="299" t="s">
        <v>19</v>
      </c>
      <c r="D372" s="299" t="n">
        <v>3165.8927265</v>
      </c>
      <c r="E372" s="299" t="n">
        <v>9.66824129641147</v>
      </c>
      <c r="F372" s="299" t="n">
        <v>15.1607016294873</v>
      </c>
      <c r="G372" s="299" t="n">
        <v>8.92974057150838</v>
      </c>
      <c r="H372" s="299" t="n">
        <v>17716.3382142</v>
      </c>
      <c r="I372" s="299" t="n">
        <v>2.67243024350457</v>
      </c>
      <c r="J372" s="299" t="n">
        <v>84.8392983705127</v>
      </c>
      <c r="K372" s="299" t="n">
        <v>1.5957361156162</v>
      </c>
    </row>
    <row r="373">
      <c r="A373" s="299" t="s">
        <v>227</v>
      </c>
      <c r="B373" s="299" t="s">
        <v>228</v>
      </c>
      <c r="C373" s="299" t="s">
        <v>16</v>
      </c>
      <c r="D373" s="299" t="n">
        <v>32.1470096</v>
      </c>
      <c r="E373" s="299" t="n">
        <v>100</v>
      </c>
      <c r="F373" s="299" t="n">
        <v>15.0049594440437</v>
      </c>
      <c r="G373" s="299" t="n">
        <v>98.621977076516</v>
      </c>
      <c r="H373" s="299" t="n">
        <v>182.0955528</v>
      </c>
      <c r="I373" s="299" t="n">
        <v>56.7421160556908</v>
      </c>
      <c r="J373" s="299" t="n">
        <v>84.9950405559563</v>
      </c>
      <c r="K373" s="299" t="n">
        <v>17.4106483936589</v>
      </c>
    </row>
    <row r="374">
      <c r="A374" s="299" t="s">
        <v>227</v>
      </c>
      <c r="B374" s="299" t="s">
        <v>228</v>
      </c>
      <c r="C374" s="299" t="s">
        <v>18</v>
      </c>
      <c r="D374" s="299" t="n">
        <v>87.2741881</v>
      </c>
      <c r="E374" s="299" t="n">
        <v>73.0977942039288</v>
      </c>
      <c r="F374" s="299" t="n">
        <v>6.11014258594549</v>
      </c>
      <c r="G374" s="299" t="n">
        <v>72.7342982081844</v>
      </c>
      <c r="H374" s="299" t="n">
        <v>1341.0752632</v>
      </c>
      <c r="I374" s="299" t="n">
        <v>20.3482710320499</v>
      </c>
      <c r="J374" s="299" t="n">
        <v>93.8898574140545</v>
      </c>
      <c r="K374" s="299" t="n">
        <v>4.73338596075193</v>
      </c>
    </row>
    <row r="375">
      <c r="A375" s="299" t="s">
        <v>227</v>
      </c>
      <c r="B375" s="299" t="s">
        <v>228</v>
      </c>
      <c r="C375" s="299" t="s">
        <v>19</v>
      </c>
      <c r="D375" s="299" t="n">
        <v>6431.5340202</v>
      </c>
      <c r="E375" s="299" t="n">
        <v>8.40187522992052</v>
      </c>
      <c r="F375" s="299" t="n">
        <v>14.7820641596902</v>
      </c>
      <c r="G375" s="299" t="n">
        <v>8.29658644726574</v>
      </c>
      <c r="H375" s="299" t="n">
        <v>37077.5047089</v>
      </c>
      <c r="I375" s="299" t="n">
        <v>2.56492863563818</v>
      </c>
      <c r="J375" s="299" t="n">
        <v>85.2179358403098</v>
      </c>
      <c r="K375" s="299" t="n">
        <v>1.43914156052447</v>
      </c>
    </row>
    <row r="376">
      <c r="A376" s="299" t="s">
        <v>229</v>
      </c>
      <c r="B376" s="299" t="s">
        <v>230</v>
      </c>
      <c r="C376" s="299" t="s">
        <v>16</v>
      </c>
      <c r="D376" s="299"/>
      <c r="E376" s="299"/>
      <c r="F376" s="299"/>
      <c r="G376" s="299"/>
      <c r="H376" s="299" t="n">
        <v>24.8479594</v>
      </c>
      <c r="I376" s="299" t="n">
        <v>71.1989933712033</v>
      </c>
      <c r="J376" s="299" t="n">
        <v>100</v>
      </c>
      <c r="K376" s="299" t="n">
        <v>0</v>
      </c>
    </row>
    <row r="377">
      <c r="A377" s="299" t="s">
        <v>229</v>
      </c>
      <c r="B377" s="299" t="s">
        <v>230</v>
      </c>
      <c r="C377" s="299" t="s">
        <v>18</v>
      </c>
      <c r="D377" s="299" t="n">
        <v>26.5076171</v>
      </c>
      <c r="E377" s="299" t="n">
        <v>71.2895551636815</v>
      </c>
      <c r="F377" s="299" t="n">
        <v>14.5495039923514</v>
      </c>
      <c r="G377" s="299" t="n">
        <v>73.7999533277181</v>
      </c>
      <c r="H377" s="299" t="n">
        <v>155.6815291</v>
      </c>
      <c r="I377" s="299" t="n">
        <v>45.6835344682015</v>
      </c>
      <c r="J377" s="299" t="n">
        <v>85.4504960076486</v>
      </c>
      <c r="K377" s="299" t="n">
        <v>12.5657868092524</v>
      </c>
    </row>
    <row r="378">
      <c r="A378" s="299" t="s">
        <v>229</v>
      </c>
      <c r="B378" s="299" t="s">
        <v>230</v>
      </c>
      <c r="C378" s="299" t="s">
        <v>19</v>
      </c>
      <c r="D378" s="299" t="n">
        <v>1116.4868175</v>
      </c>
      <c r="E378" s="299" t="n">
        <v>12.5396104286104</v>
      </c>
      <c r="F378" s="299" t="n">
        <v>12.3010456541051</v>
      </c>
      <c r="G378" s="299" t="n">
        <v>12.4386265634891</v>
      </c>
      <c r="H378" s="299" t="n">
        <v>7959.870176</v>
      </c>
      <c r="I378" s="299" t="n">
        <v>2.35536180037195</v>
      </c>
      <c r="J378" s="299" t="n">
        <v>87.6989543458949</v>
      </c>
      <c r="K378" s="299" t="n">
        <v>1.74469712179649</v>
      </c>
    </row>
    <row r="379">
      <c r="A379" s="299" t="s">
        <v>231</v>
      </c>
      <c r="B379" s="299" t="s">
        <v>232</v>
      </c>
      <c r="C379" s="299" t="s">
        <v>16</v>
      </c>
      <c r="D379" s="299"/>
      <c r="E379" s="299"/>
      <c r="F379" s="299"/>
      <c r="G379" s="299"/>
      <c r="H379" s="299" t="n">
        <v>475.7114532</v>
      </c>
      <c r="I379" s="299" t="n">
        <v>40.3331611392139</v>
      </c>
      <c r="J379" s="299" t="n">
        <v>100</v>
      </c>
      <c r="K379" s="299" t="n">
        <v>0</v>
      </c>
    </row>
    <row r="380">
      <c r="A380" s="299" t="s">
        <v>231</v>
      </c>
      <c r="B380" s="299" t="s">
        <v>232</v>
      </c>
      <c r="C380" s="299" t="s">
        <v>18</v>
      </c>
      <c r="D380" s="299" t="n">
        <v>104.832522</v>
      </c>
      <c r="E380" s="299" t="n">
        <v>100</v>
      </c>
      <c r="F380" s="299" t="n">
        <v>12.8422177672721</v>
      </c>
      <c r="G380" s="299" t="n">
        <v>93.3410614255468</v>
      </c>
      <c r="H380" s="299" t="n">
        <v>711.4791455</v>
      </c>
      <c r="I380" s="299" t="n">
        <v>34.7281178569813</v>
      </c>
      <c r="J380" s="299" t="n">
        <v>87.1577822327279</v>
      </c>
      <c r="K380" s="299" t="n">
        <v>13.7532898009545</v>
      </c>
    </row>
    <row r="381">
      <c r="A381" s="299" t="s">
        <v>231</v>
      </c>
      <c r="B381" s="299" t="s">
        <v>232</v>
      </c>
      <c r="C381" s="299" t="s">
        <v>19</v>
      </c>
      <c r="D381" s="299" t="n">
        <v>8249.382674</v>
      </c>
      <c r="E381" s="299" t="n">
        <v>10.917765455414</v>
      </c>
      <c r="F381" s="299" t="n">
        <v>13.3784121050674</v>
      </c>
      <c r="G381" s="299" t="n">
        <v>10.7136891690117</v>
      </c>
      <c r="H381" s="299" t="n">
        <v>53412.514188</v>
      </c>
      <c r="I381" s="299" t="n">
        <v>2.93639005442958</v>
      </c>
      <c r="J381" s="299" t="n">
        <v>86.6215878949326</v>
      </c>
      <c r="K381" s="299" t="n">
        <v>1.65469315850559</v>
      </c>
    </row>
    <row r="382">
      <c r="A382" s="299" t="s">
        <v>233</v>
      </c>
      <c r="B382" s="299" t="s">
        <v>234</v>
      </c>
      <c r="C382" s="299" t="s">
        <v>16</v>
      </c>
      <c r="D382" s="299" t="n">
        <v>384.2204463</v>
      </c>
      <c r="E382" s="299" t="n">
        <v>50.8813157854934</v>
      </c>
      <c r="F382" s="299" t="n">
        <v>38.0081778873116</v>
      </c>
      <c r="G382" s="299" t="n">
        <v>39.5967583970218</v>
      </c>
      <c r="H382" s="299" t="n">
        <v>626.6684404</v>
      </c>
      <c r="I382" s="299" t="n">
        <v>42.3795236286759</v>
      </c>
      <c r="J382" s="299" t="n">
        <v>61.9918221126884</v>
      </c>
      <c r="K382" s="299" t="n">
        <v>24.2774060452542</v>
      </c>
    </row>
    <row r="383">
      <c r="A383" s="299" t="s">
        <v>233</v>
      </c>
      <c r="B383" s="299" t="s">
        <v>234</v>
      </c>
      <c r="C383" s="299" t="s">
        <v>18</v>
      </c>
      <c r="D383" s="299" t="n">
        <v>93.8487082</v>
      </c>
      <c r="E383" s="299" t="n">
        <v>100</v>
      </c>
      <c r="F383" s="299" t="n">
        <v>10.5603397233582</v>
      </c>
      <c r="G383" s="299" t="n">
        <v>96.7743405619316</v>
      </c>
      <c r="H383" s="299" t="n">
        <v>794.8415296</v>
      </c>
      <c r="I383" s="299" t="n">
        <v>38.2939698215783</v>
      </c>
      <c r="J383" s="299" t="n">
        <v>89.4396602766418</v>
      </c>
      <c r="K383" s="299" t="n">
        <v>11.4263617468688</v>
      </c>
    </row>
    <row r="384">
      <c r="A384" s="299" t="s">
        <v>233</v>
      </c>
      <c r="B384" s="299" t="s">
        <v>234</v>
      </c>
      <c r="C384" s="299" t="s">
        <v>19</v>
      </c>
      <c r="D384" s="299" t="n">
        <v>18970.5633733</v>
      </c>
      <c r="E384" s="299" t="n">
        <v>5.58519596451247</v>
      </c>
      <c r="F384" s="299" t="n">
        <v>24.6603290719107</v>
      </c>
      <c r="G384" s="299" t="n">
        <v>5.53005257630797</v>
      </c>
      <c r="H384" s="299" t="n">
        <v>57956.8909116</v>
      </c>
      <c r="I384" s="299" t="n">
        <v>2.59713380387592</v>
      </c>
      <c r="J384" s="299" t="n">
        <v>75.3396709280893</v>
      </c>
      <c r="K384" s="299" t="n">
        <v>1.81010767151994</v>
      </c>
    </row>
    <row r="385">
      <c r="A385" s="299" t="s">
        <v>235</v>
      </c>
      <c r="B385" s="299" t="s">
        <v>236</v>
      </c>
      <c r="C385" s="299" t="s">
        <v>16</v>
      </c>
      <c r="D385" s="299" t="n">
        <v>60.5006603</v>
      </c>
      <c r="E385" s="299" t="n">
        <v>100</v>
      </c>
      <c r="F385" s="299" t="n">
        <v>19.9946970544091</v>
      </c>
      <c r="G385" s="299" t="n">
        <v>90.2043477125368</v>
      </c>
      <c r="H385" s="299" t="n">
        <v>242.0828704</v>
      </c>
      <c r="I385" s="299" t="n">
        <v>49.4868144124275</v>
      </c>
      <c r="J385" s="299" t="n">
        <v>80.0053029455909</v>
      </c>
      <c r="K385" s="299" t="n">
        <v>22.5436132243551</v>
      </c>
    </row>
    <row r="386">
      <c r="A386" s="299" t="s">
        <v>235</v>
      </c>
      <c r="B386" s="299" t="s">
        <v>236</v>
      </c>
      <c r="C386" s="299" t="s">
        <v>18</v>
      </c>
      <c r="D386" s="299" t="n">
        <v>172.9938862</v>
      </c>
      <c r="E386" s="299" t="n">
        <v>57.3941647809731</v>
      </c>
      <c r="F386" s="299" t="n">
        <v>23.2095522913406</v>
      </c>
      <c r="G386" s="299" t="n">
        <v>51.2671293824528</v>
      </c>
      <c r="H386" s="299" t="n">
        <v>572.3625258</v>
      </c>
      <c r="I386" s="299" t="n">
        <v>29.9994523747797</v>
      </c>
      <c r="J386" s="299" t="n">
        <v>76.7904477086594</v>
      </c>
      <c r="K386" s="299" t="n">
        <v>15.4952491583765</v>
      </c>
    </row>
    <row r="387">
      <c r="A387" s="299" t="s">
        <v>235</v>
      </c>
      <c r="B387" s="299" t="s">
        <v>236</v>
      </c>
      <c r="C387" s="299" t="s">
        <v>19</v>
      </c>
      <c r="D387" s="299" t="n">
        <v>6202.8182442</v>
      </c>
      <c r="E387" s="299" t="n">
        <v>8.3452718970694</v>
      </c>
      <c r="F387" s="299" t="n">
        <v>13.8730190448061</v>
      </c>
      <c r="G387" s="299" t="n">
        <v>8.11473420809114</v>
      </c>
      <c r="H387" s="299" t="n">
        <v>38508.5616232</v>
      </c>
      <c r="I387" s="299" t="n">
        <v>2.42233612216876</v>
      </c>
      <c r="J387" s="299" t="n">
        <v>86.1269809551939</v>
      </c>
      <c r="K387" s="299" t="n">
        <v>1.30709170301643</v>
      </c>
    </row>
    <row r="388">
      <c r="A388" s="299" t="s">
        <v>241</v>
      </c>
      <c r="B388" s="299" t="s">
        <v>242</v>
      </c>
      <c r="C388" s="299" t="s">
        <v>16</v>
      </c>
      <c r="D388" s="299"/>
      <c r="E388" s="299"/>
      <c r="F388" s="299"/>
      <c r="G388" s="299"/>
      <c r="H388" s="299" t="n">
        <v>5.093768</v>
      </c>
      <c r="I388" s="299" t="n">
        <v>100</v>
      </c>
      <c r="J388" s="299" t="n">
        <v>100</v>
      </c>
      <c r="K388" s="299" t="n">
        <v>0</v>
      </c>
    </row>
    <row r="389">
      <c r="A389" s="299" t="s">
        <v>241</v>
      </c>
      <c r="B389" s="299" t="s">
        <v>242</v>
      </c>
      <c r="C389" s="299" t="s">
        <v>18</v>
      </c>
      <c r="D389" s="299" t="n">
        <v>3.3627606</v>
      </c>
      <c r="E389" s="299" t="n">
        <v>100</v>
      </c>
      <c r="F389" s="299" t="n">
        <v>9.03485247805576</v>
      </c>
      <c r="G389" s="299" t="n">
        <v>99.2889379941129</v>
      </c>
      <c r="H389" s="299" t="n">
        <v>33.8571122</v>
      </c>
      <c r="I389" s="299" t="n">
        <v>41.2163050497664</v>
      </c>
      <c r="J389" s="299" t="n">
        <v>90.9651475219442</v>
      </c>
      <c r="K389" s="299" t="n">
        <v>9.86158910216938</v>
      </c>
    </row>
    <row r="390">
      <c r="A390" s="299" t="s">
        <v>241</v>
      </c>
      <c r="B390" s="299" t="s">
        <v>242</v>
      </c>
      <c r="C390" s="299" t="s">
        <v>19</v>
      </c>
      <c r="D390" s="299" t="n">
        <v>835.6756718</v>
      </c>
      <c r="E390" s="299" t="n">
        <v>8.53673237251698</v>
      </c>
      <c r="F390" s="299" t="n">
        <v>17.2181325310802</v>
      </c>
      <c r="G390" s="299" t="n">
        <v>8.1022621527922</v>
      </c>
      <c r="H390" s="299" t="n">
        <v>4017.7872127</v>
      </c>
      <c r="I390" s="299" t="n">
        <v>2.74596771156879</v>
      </c>
      <c r="J390" s="299" t="n">
        <v>82.7818674689198</v>
      </c>
      <c r="K390" s="299" t="n">
        <v>1.68522199140662</v>
      </c>
    </row>
    <row r="391">
      <c r="A391" s="299" t="s">
        <v>245</v>
      </c>
      <c r="B391" s="299" t="s">
        <v>246</v>
      </c>
      <c r="C391" s="299" t="s">
        <v>16</v>
      </c>
      <c r="D391" s="299" t="n">
        <v>4.3360518</v>
      </c>
      <c r="E391" s="299" t="n">
        <v>100</v>
      </c>
      <c r="F391" s="299" t="n">
        <v>6.3808352396182</v>
      </c>
      <c r="G391" s="299" t="n">
        <v>100.02919996537</v>
      </c>
      <c r="H391" s="299" t="n">
        <v>63.6182463</v>
      </c>
      <c r="I391" s="299" t="n">
        <v>34.6914931978296</v>
      </c>
      <c r="J391" s="299" t="n">
        <v>93.6191647603818</v>
      </c>
      <c r="K391" s="299" t="n">
        <v>6.81772632519738</v>
      </c>
    </row>
    <row r="392">
      <c r="A392" s="299" t="s">
        <v>245</v>
      </c>
      <c r="B392" s="299" t="s">
        <v>246</v>
      </c>
      <c r="C392" s="299" t="s">
        <v>18</v>
      </c>
      <c r="D392" s="299"/>
      <c r="E392" s="299"/>
      <c r="F392" s="299"/>
      <c r="G392" s="299"/>
      <c r="H392" s="299" t="n">
        <v>97.4857096</v>
      </c>
      <c r="I392" s="299" t="n">
        <v>38.4492799373379</v>
      </c>
      <c r="J392" s="299" t="n">
        <v>100</v>
      </c>
      <c r="K392" s="299" t="n">
        <v>0</v>
      </c>
    </row>
    <row r="393">
      <c r="A393" s="299" t="s">
        <v>245</v>
      </c>
      <c r="B393" s="299" t="s">
        <v>246</v>
      </c>
      <c r="C393" s="299" t="s">
        <v>19</v>
      </c>
      <c r="D393" s="299" t="n">
        <v>1337.9813931</v>
      </c>
      <c r="E393" s="299" t="n">
        <v>9.77273559194817</v>
      </c>
      <c r="F393" s="299" t="n">
        <v>17.9783201903294</v>
      </c>
      <c r="G393" s="299" t="n">
        <v>9.83955471884791</v>
      </c>
      <c r="H393" s="299" t="n">
        <v>6104.2121986</v>
      </c>
      <c r="I393" s="299" t="n">
        <v>2.91520625422009</v>
      </c>
      <c r="J393" s="299" t="n">
        <v>82.0216798096706</v>
      </c>
      <c r="K393" s="299" t="n">
        <v>2.15673058240459</v>
      </c>
    </row>
    <row r="394">
      <c r="A394" s="299" t="s">
        <v>247</v>
      </c>
      <c r="B394" s="299" t="s">
        <v>248</v>
      </c>
      <c r="C394" s="299" t="s">
        <v>16</v>
      </c>
      <c r="D394" s="299" t="n">
        <v>15.7723564</v>
      </c>
      <c r="E394" s="299" t="n">
        <v>100</v>
      </c>
      <c r="F394" s="299" t="n">
        <v>51.8342767186382</v>
      </c>
      <c r="G394" s="299" t="n">
        <v>68.5692262054383</v>
      </c>
      <c r="H394" s="299" t="n">
        <v>14.6560732</v>
      </c>
      <c r="I394" s="299" t="n">
        <v>100</v>
      </c>
      <c r="J394" s="299" t="n">
        <v>48.1657232813618</v>
      </c>
      <c r="K394" s="299" t="n">
        <v>73.7918171549792</v>
      </c>
    </row>
    <row r="395">
      <c r="A395" s="299" t="s">
        <v>247</v>
      </c>
      <c r="B395" s="299" t="s">
        <v>248</v>
      </c>
      <c r="C395" s="299" t="s">
        <v>18</v>
      </c>
      <c r="D395" s="299"/>
      <c r="E395" s="299"/>
      <c r="F395" s="299"/>
      <c r="G395" s="299"/>
      <c r="H395" s="299" t="n">
        <v>60.9835482</v>
      </c>
      <c r="I395" s="299" t="n">
        <v>72.9174588336721</v>
      </c>
      <c r="J395" s="299" t="n">
        <v>100</v>
      </c>
      <c r="K395" s="299" t="n">
        <v>0</v>
      </c>
    </row>
    <row r="396">
      <c r="A396" s="299" t="s">
        <v>247</v>
      </c>
      <c r="B396" s="299" t="s">
        <v>248</v>
      </c>
      <c r="C396" s="299" t="s">
        <v>19</v>
      </c>
      <c r="D396" s="299" t="n">
        <v>3107.759084</v>
      </c>
      <c r="E396" s="299" t="n">
        <v>7.81631919056619</v>
      </c>
      <c r="F396" s="299" t="n">
        <v>22.7440864317653</v>
      </c>
      <c r="G396" s="299" t="n">
        <v>7.74089076924078</v>
      </c>
      <c r="H396" s="299" t="n">
        <v>10556.2721943</v>
      </c>
      <c r="I396" s="299" t="n">
        <v>3.58336336046634</v>
      </c>
      <c r="J396" s="299" t="n">
        <v>77.2559135682347</v>
      </c>
      <c r="K396" s="299" t="n">
        <v>2.27891277939475</v>
      </c>
    </row>
    <row r="397">
      <c r="A397" s="299" t="s">
        <v>249</v>
      </c>
      <c r="B397" s="299" t="s">
        <v>250</v>
      </c>
      <c r="C397" s="299" t="s">
        <v>16</v>
      </c>
      <c r="D397" s="299" t="n">
        <v>265.4168599</v>
      </c>
      <c r="E397" s="299" t="n">
        <v>34.1360397558268</v>
      </c>
      <c r="F397" s="299" t="n">
        <v>22.7160195382599</v>
      </c>
      <c r="G397" s="299" t="n">
        <v>21.7620324664486</v>
      </c>
      <c r="H397" s="299" t="n">
        <v>902.9958519</v>
      </c>
      <c r="I397" s="299" t="n">
        <v>32.1842332117766</v>
      </c>
      <c r="J397" s="299" t="n">
        <v>77.2839804617401</v>
      </c>
      <c r="K397" s="299" t="n">
        <v>6.39649707153506</v>
      </c>
    </row>
    <row r="398">
      <c r="A398" s="299" t="s">
        <v>249</v>
      </c>
      <c r="B398" s="299" t="s">
        <v>250</v>
      </c>
      <c r="C398" s="299" t="s">
        <v>18</v>
      </c>
      <c r="D398" s="299" t="n">
        <v>25.5229421</v>
      </c>
      <c r="E398" s="299" t="n">
        <v>100</v>
      </c>
      <c r="F398" s="299" t="n">
        <v>37.2739235133061</v>
      </c>
      <c r="G398" s="299" t="n">
        <v>77.8686541800906</v>
      </c>
      <c r="H398" s="299" t="n">
        <v>42.9510464</v>
      </c>
      <c r="I398" s="299" t="n">
        <v>71.8611511769973</v>
      </c>
      <c r="J398" s="299" t="n">
        <v>62.7260764866939</v>
      </c>
      <c r="K398" s="299" t="n">
        <v>46.2721474474572</v>
      </c>
    </row>
    <row r="399">
      <c r="A399" s="299" t="s">
        <v>249</v>
      </c>
      <c r="B399" s="299" t="s">
        <v>250</v>
      </c>
      <c r="C399" s="299" t="s">
        <v>19</v>
      </c>
      <c r="D399" s="299" t="n">
        <v>2360.7831489</v>
      </c>
      <c r="E399" s="299" t="n">
        <v>8.68787273435691</v>
      </c>
      <c r="F399" s="299" t="n">
        <v>14.0749207461976</v>
      </c>
      <c r="G399" s="299" t="n">
        <v>8.06054310482147</v>
      </c>
      <c r="H399" s="299" t="n">
        <v>14412.1933493</v>
      </c>
      <c r="I399" s="299" t="n">
        <v>3.05948643418867</v>
      </c>
      <c r="J399" s="299" t="n">
        <v>85.9250792538024</v>
      </c>
      <c r="K399" s="299" t="n">
        <v>1.32035380539554</v>
      </c>
    </row>
    <row r="400">
      <c r="A400" s="299" t="s">
        <v>251</v>
      </c>
      <c r="B400" s="299" t="s">
        <v>252</v>
      </c>
      <c r="C400" s="299" t="s">
        <v>16</v>
      </c>
      <c r="D400" s="299" t="n">
        <v>84.7435277</v>
      </c>
      <c r="E400" s="299" t="n">
        <v>44.9889304621278</v>
      </c>
      <c r="F400" s="299" t="n">
        <v>56.5361588794951</v>
      </c>
      <c r="G400" s="299" t="n">
        <v>30.3172988003648</v>
      </c>
      <c r="H400" s="299" t="n">
        <v>65.1490886</v>
      </c>
      <c r="I400" s="299" t="n">
        <v>51.6185527335541</v>
      </c>
      <c r="J400" s="299" t="n">
        <v>43.4638411205049</v>
      </c>
      <c r="K400" s="299" t="n">
        <v>39.4356222916968</v>
      </c>
    </row>
    <row r="401">
      <c r="A401" s="299" t="s">
        <v>251</v>
      </c>
      <c r="B401" s="299" t="s">
        <v>252</v>
      </c>
      <c r="C401" s="299" t="s">
        <v>18</v>
      </c>
      <c r="D401" s="299"/>
      <c r="E401" s="299"/>
      <c r="F401" s="299"/>
      <c r="G401" s="299"/>
      <c r="H401" s="299" t="n">
        <v>115.9382229</v>
      </c>
      <c r="I401" s="299" t="n">
        <v>37.4155861746599</v>
      </c>
      <c r="J401" s="299" t="n">
        <v>100</v>
      </c>
      <c r="K401" s="299" t="n">
        <v>0.00000000000000415396452509538</v>
      </c>
    </row>
    <row r="402">
      <c r="A402" s="299" t="s">
        <v>251</v>
      </c>
      <c r="B402" s="299" t="s">
        <v>252</v>
      </c>
      <c r="C402" s="299" t="s">
        <v>19</v>
      </c>
      <c r="D402" s="299" t="n">
        <v>4072.7255387</v>
      </c>
      <c r="E402" s="299" t="n">
        <v>6.85369565093065</v>
      </c>
      <c r="F402" s="299" t="n">
        <v>20.9539262053475</v>
      </c>
      <c r="G402" s="299" t="n">
        <v>6.78320687318857</v>
      </c>
      <c r="H402" s="299" t="n">
        <v>15363.849253</v>
      </c>
      <c r="I402" s="299" t="n">
        <v>2.44054983279066</v>
      </c>
      <c r="J402" s="299" t="n">
        <v>79.0460737946525</v>
      </c>
      <c r="K402" s="299" t="n">
        <v>1.7981261994826</v>
      </c>
    </row>
    <row r="403">
      <c r="A403" s="299" t="s">
        <v>253</v>
      </c>
      <c r="B403" s="299" t="s">
        <v>254</v>
      </c>
      <c r="C403" s="299" t="s">
        <v>16</v>
      </c>
      <c r="D403" s="299" t="n">
        <v>10.4359507</v>
      </c>
      <c r="E403" s="299" t="n">
        <v>100</v>
      </c>
      <c r="F403" s="299" t="n">
        <v>15.2452319555835</v>
      </c>
      <c r="G403" s="299" t="n">
        <v>97.0345744974923</v>
      </c>
      <c r="H403" s="299" t="n">
        <v>58.0179156</v>
      </c>
      <c r="I403" s="299" t="n">
        <v>54.1498685416839</v>
      </c>
      <c r="J403" s="299" t="n">
        <v>84.7547680444165</v>
      </c>
      <c r="K403" s="299" t="n">
        <v>17.4540575127333</v>
      </c>
    </row>
    <row r="404">
      <c r="A404" s="299" t="s">
        <v>253</v>
      </c>
      <c r="B404" s="299" t="s">
        <v>254</v>
      </c>
      <c r="C404" s="299" t="s">
        <v>18</v>
      </c>
      <c r="D404" s="299" t="n">
        <v>12.5854655</v>
      </c>
      <c r="E404" s="299" t="n">
        <v>99.9999999999999</v>
      </c>
      <c r="F404" s="299" t="n">
        <v>16.2855999655672</v>
      </c>
      <c r="G404" s="299" t="n">
        <v>96.6101800755323</v>
      </c>
      <c r="H404" s="299" t="n">
        <v>64.6942511</v>
      </c>
      <c r="I404" s="299" t="n">
        <v>56.0603132755847</v>
      </c>
      <c r="J404" s="299" t="n">
        <v>83.7144000344328</v>
      </c>
      <c r="K404" s="299" t="n">
        <v>18.7943142955619</v>
      </c>
    </row>
    <row r="405">
      <c r="A405" s="299" t="s">
        <v>253</v>
      </c>
      <c r="B405" s="299" t="s">
        <v>254</v>
      </c>
      <c r="C405" s="299" t="s">
        <v>19</v>
      </c>
      <c r="D405" s="299" t="n">
        <v>2923.2882645</v>
      </c>
      <c r="E405" s="299" t="n">
        <v>7.05923360031641</v>
      </c>
      <c r="F405" s="299" t="n">
        <v>18.9427944823294</v>
      </c>
      <c r="G405" s="299" t="n">
        <v>6.67569053575609</v>
      </c>
      <c r="H405" s="299" t="n">
        <v>12508.9029427</v>
      </c>
      <c r="I405" s="299" t="n">
        <v>2.17652327170545</v>
      </c>
      <c r="J405" s="299" t="n">
        <v>81.0572055176706</v>
      </c>
      <c r="K405" s="299" t="n">
        <v>1.56008627535144</v>
      </c>
    </row>
    <row r="406">
      <c r="A406" s="299" t="s">
        <v>255</v>
      </c>
      <c r="B406" s="299" t="s">
        <v>256</v>
      </c>
      <c r="C406" s="299" t="s">
        <v>16</v>
      </c>
      <c r="D406" s="299"/>
      <c r="E406" s="299"/>
      <c r="F406" s="299"/>
      <c r="G406" s="299"/>
      <c r="H406" s="299" t="n">
        <v>419.9172569</v>
      </c>
      <c r="I406" s="299" t="n">
        <v>53.6663172620715</v>
      </c>
      <c r="J406" s="299" t="n">
        <v>100</v>
      </c>
      <c r="K406" s="299" t="n">
        <v>0</v>
      </c>
    </row>
    <row r="407">
      <c r="A407" s="299" t="s">
        <v>255</v>
      </c>
      <c r="B407" s="299" t="s">
        <v>256</v>
      </c>
      <c r="C407" s="299" t="s">
        <v>18</v>
      </c>
      <c r="D407" s="299"/>
      <c r="E407" s="299"/>
      <c r="F407" s="299"/>
      <c r="G407" s="299"/>
      <c r="H407" s="299" t="n">
        <v>222.116753</v>
      </c>
      <c r="I407" s="299" t="n">
        <v>31.282960835087</v>
      </c>
      <c r="J407" s="299" t="n">
        <v>100</v>
      </c>
      <c r="K407" s="299" t="n">
        <v>0</v>
      </c>
    </row>
    <row r="408">
      <c r="A408" s="299" t="s">
        <v>255</v>
      </c>
      <c r="B408" s="299" t="s">
        <v>256</v>
      </c>
      <c r="C408" s="299" t="s">
        <v>19</v>
      </c>
      <c r="D408" s="299" t="n">
        <v>1555.2442524</v>
      </c>
      <c r="E408" s="299" t="n">
        <v>11.2775938662211</v>
      </c>
      <c r="F408" s="299" t="n">
        <v>10.5256271224105</v>
      </c>
      <c r="G408" s="299" t="n">
        <v>10.7713053454552</v>
      </c>
      <c r="H408" s="299" t="n">
        <v>13220.5428272</v>
      </c>
      <c r="I408" s="299" t="n">
        <v>3.01463231876538</v>
      </c>
      <c r="J408" s="299" t="n">
        <v>89.4743728775895</v>
      </c>
      <c r="K408" s="299" t="n">
        <v>1.2671197354241</v>
      </c>
    </row>
    <row r="409">
      <c r="A409" s="299" t="s">
        <v>261</v>
      </c>
      <c r="B409" s="299" t="s">
        <v>262</v>
      </c>
      <c r="C409" s="299" t="s">
        <v>16</v>
      </c>
      <c r="D409" s="299" t="n">
        <v>25.5464789</v>
      </c>
      <c r="E409" s="299" t="n">
        <v>100</v>
      </c>
      <c r="F409" s="299" t="n">
        <v>39.3455943063788</v>
      </c>
      <c r="G409" s="299" t="n">
        <v>77.7417875048473</v>
      </c>
      <c r="H409" s="299" t="n">
        <v>39.3819568</v>
      </c>
      <c r="I409" s="299" t="n">
        <v>78.8073303802856</v>
      </c>
      <c r="J409" s="299" t="n">
        <v>60.6544056936212</v>
      </c>
      <c r="K409" s="299" t="n">
        <v>50.4299200831195</v>
      </c>
    </row>
    <row r="410">
      <c r="A410" s="299" t="s">
        <v>261</v>
      </c>
      <c r="B410" s="299" t="s">
        <v>262</v>
      </c>
      <c r="C410" s="299" t="s">
        <v>18</v>
      </c>
      <c r="D410" s="299" t="n">
        <v>70.5665409</v>
      </c>
      <c r="E410" s="299" t="n">
        <v>52.6762947576913</v>
      </c>
      <c r="F410" s="299" t="n">
        <v>49.5682527365793</v>
      </c>
      <c r="G410" s="299" t="n">
        <v>34.8110381623002</v>
      </c>
      <c r="H410" s="299" t="n">
        <v>71.7958322</v>
      </c>
      <c r="I410" s="299" t="n">
        <v>58.9340685426945</v>
      </c>
      <c r="J410" s="299" t="n">
        <v>50.4317472634207</v>
      </c>
      <c r="K410" s="299" t="n">
        <v>34.2150020826894</v>
      </c>
    </row>
    <row r="411">
      <c r="A411" s="299" t="s">
        <v>261</v>
      </c>
      <c r="B411" s="299" t="s">
        <v>262</v>
      </c>
      <c r="C411" s="299" t="s">
        <v>19</v>
      </c>
      <c r="D411" s="299" t="n">
        <v>4228.3283122</v>
      </c>
      <c r="E411" s="299" t="n">
        <v>6.92883303836399</v>
      </c>
      <c r="F411" s="299" t="n">
        <v>22.3829289515919</v>
      </c>
      <c r="G411" s="299" t="n">
        <v>6.8155194157176</v>
      </c>
      <c r="H411" s="299" t="n">
        <v>14662.5341006</v>
      </c>
      <c r="I411" s="299" t="n">
        <v>2.38884917042133</v>
      </c>
      <c r="J411" s="299" t="n">
        <v>77.6170710484081</v>
      </c>
      <c r="K411" s="299" t="n">
        <v>1.96543472704683</v>
      </c>
    </row>
    <row r="412">
      <c r="A412" s="299" t="s">
        <v>263</v>
      </c>
      <c r="B412" s="299" t="s">
        <v>264</v>
      </c>
      <c r="C412" s="299" t="s">
        <v>18</v>
      </c>
      <c r="D412" s="299" t="n">
        <v>21.4411399</v>
      </c>
      <c r="E412" s="299" t="n">
        <v>99.9999999999998</v>
      </c>
      <c r="F412" s="299" t="n">
        <v>54.239245872929</v>
      </c>
      <c r="G412" s="299" t="n">
        <v>65.0700871303858</v>
      </c>
      <c r="H412" s="299" t="n">
        <v>18.0895349</v>
      </c>
      <c r="I412" s="299" t="n">
        <v>100</v>
      </c>
      <c r="J412" s="299" t="n">
        <v>45.760754127071</v>
      </c>
      <c r="K412" s="299" t="n">
        <v>77.126186448707</v>
      </c>
    </row>
    <row r="413">
      <c r="A413" s="299" t="s">
        <v>263</v>
      </c>
      <c r="B413" s="299" t="s">
        <v>264</v>
      </c>
      <c r="C413" s="299" t="s">
        <v>19</v>
      </c>
      <c r="D413" s="299" t="n">
        <v>3044.3568429</v>
      </c>
      <c r="E413" s="299" t="n">
        <v>7.55707729919349</v>
      </c>
      <c r="F413" s="299" t="n">
        <v>15.2825816346792</v>
      </c>
      <c r="G413" s="299" t="n">
        <v>7.9746936127641</v>
      </c>
      <c r="H413" s="299" t="n">
        <v>16876.0788248</v>
      </c>
      <c r="I413" s="299" t="n">
        <v>2.2675390571045</v>
      </c>
      <c r="J413" s="299" t="n">
        <v>84.7174183653208</v>
      </c>
      <c r="K413" s="299" t="n">
        <v>1.4385932491837</v>
      </c>
    </row>
    <row r="414">
      <c r="A414" s="299" t="s">
        <v>265</v>
      </c>
      <c r="B414" s="299" t="s">
        <v>266</v>
      </c>
      <c r="C414" s="299" t="s">
        <v>16</v>
      </c>
      <c r="D414" s="299"/>
      <c r="E414" s="299"/>
      <c r="F414" s="299"/>
      <c r="G414" s="299"/>
      <c r="H414" s="299" t="n">
        <v>19.4705987</v>
      </c>
      <c r="I414" s="299" t="n">
        <v>99.9999999999999</v>
      </c>
      <c r="J414" s="299" t="n">
        <v>100</v>
      </c>
      <c r="K414" s="299" t="n">
        <v>0</v>
      </c>
    </row>
    <row r="415">
      <c r="A415" s="299" t="s">
        <v>265</v>
      </c>
      <c r="B415" s="299" t="s">
        <v>266</v>
      </c>
      <c r="C415" s="299" t="s">
        <v>18</v>
      </c>
      <c r="D415" s="299"/>
      <c r="E415" s="299"/>
      <c r="F415" s="299"/>
      <c r="G415" s="299"/>
      <c r="H415" s="299" t="n">
        <v>64.9743632</v>
      </c>
      <c r="I415" s="299" t="n">
        <v>49.9548658321983</v>
      </c>
      <c r="J415" s="299" t="n">
        <v>100</v>
      </c>
      <c r="K415" s="299" t="n">
        <v>0</v>
      </c>
    </row>
    <row r="416">
      <c r="A416" s="299" t="s">
        <v>265</v>
      </c>
      <c r="B416" s="299" t="s">
        <v>266</v>
      </c>
      <c r="C416" s="299" t="s">
        <v>19</v>
      </c>
      <c r="D416" s="299" t="n">
        <v>3770.2804212</v>
      </c>
      <c r="E416" s="299" t="n">
        <v>5.84347762702398</v>
      </c>
      <c r="F416" s="299" t="n">
        <v>21.7818272122774</v>
      </c>
      <c r="G416" s="299" t="n">
        <v>5.78151063622711</v>
      </c>
      <c r="H416" s="299" t="n">
        <v>13539.0131677</v>
      </c>
      <c r="I416" s="299" t="n">
        <v>1.78848160943788</v>
      </c>
      <c r="J416" s="299" t="n">
        <v>78.2181727877226</v>
      </c>
      <c r="K416" s="299" t="n">
        <v>1.61000776694197</v>
      </c>
    </row>
    <row r="417">
      <c r="A417" s="299" t="s">
        <v>267</v>
      </c>
      <c r="B417" s="299" t="s">
        <v>268</v>
      </c>
      <c r="C417" s="299" t="s">
        <v>16</v>
      </c>
      <c r="D417" s="299" t="n">
        <v>11.2573602</v>
      </c>
      <c r="E417" s="299" t="n">
        <v>100</v>
      </c>
      <c r="F417" s="299" t="n">
        <v>100</v>
      </c>
      <c r="G417" s="299" t="n">
        <v>0</v>
      </c>
      <c r="H417" s="299"/>
      <c r="I417" s="299"/>
      <c r="J417" s="299"/>
      <c r="K417" s="299"/>
    </row>
    <row r="418">
      <c r="A418" s="299" t="s">
        <v>267</v>
      </c>
      <c r="B418" s="299" t="s">
        <v>268</v>
      </c>
      <c r="C418" s="299" t="s">
        <v>18</v>
      </c>
      <c r="D418" s="299"/>
      <c r="E418" s="299"/>
      <c r="F418" s="299"/>
      <c r="G418" s="299"/>
      <c r="H418" s="299" t="n">
        <v>33.3387638</v>
      </c>
      <c r="I418" s="299" t="n">
        <v>50.9002979047888</v>
      </c>
      <c r="J418" s="299" t="n">
        <v>100</v>
      </c>
      <c r="K418" s="299" t="n">
        <v>0</v>
      </c>
    </row>
    <row r="419">
      <c r="A419" s="299" t="s">
        <v>267</v>
      </c>
      <c r="B419" s="299" t="s">
        <v>268</v>
      </c>
      <c r="C419" s="299" t="s">
        <v>19</v>
      </c>
      <c r="D419" s="299" t="n">
        <v>669.4903181</v>
      </c>
      <c r="E419" s="299" t="n">
        <v>8.89855933349858</v>
      </c>
      <c r="F419" s="299" t="n">
        <v>14.6264915611247</v>
      </c>
      <c r="G419" s="299" t="n">
        <v>9.09922780145775</v>
      </c>
      <c r="H419" s="299" t="n">
        <v>3907.7544388</v>
      </c>
      <c r="I419" s="299" t="n">
        <v>2.51687171493485</v>
      </c>
      <c r="J419" s="299" t="n">
        <v>85.3735084388753</v>
      </c>
      <c r="K419" s="299" t="n">
        <v>1.55891190469302</v>
      </c>
    </row>
    <row r="420">
      <c r="A420" s="299" t="s">
        <v>269</v>
      </c>
      <c r="B420" s="299" t="s">
        <v>270</v>
      </c>
      <c r="C420" s="299" t="s">
        <v>16</v>
      </c>
      <c r="D420" s="299" t="n">
        <v>247.2620029</v>
      </c>
      <c r="E420" s="299" t="n">
        <v>50.6013098091732</v>
      </c>
      <c r="F420" s="299" t="n">
        <v>47.3772130953132</v>
      </c>
      <c r="G420" s="299" t="n">
        <v>38.2878855637053</v>
      </c>
      <c r="H420" s="299" t="n">
        <v>274.6386889</v>
      </c>
      <c r="I420" s="299" t="n">
        <v>49.666213678128</v>
      </c>
      <c r="J420" s="299" t="n">
        <v>52.6227869046868</v>
      </c>
      <c r="K420" s="299" t="n">
        <v>34.4712513346395</v>
      </c>
    </row>
    <row r="421">
      <c r="A421" s="299" t="s">
        <v>269</v>
      </c>
      <c r="B421" s="299" t="s">
        <v>270</v>
      </c>
      <c r="C421" s="299" t="s">
        <v>18</v>
      </c>
      <c r="D421" s="299"/>
      <c r="E421" s="299"/>
      <c r="F421" s="299"/>
      <c r="G421" s="299"/>
      <c r="H421" s="299" t="n">
        <v>643.2559083</v>
      </c>
      <c r="I421" s="299" t="n">
        <v>35.7795677286241</v>
      </c>
      <c r="J421" s="299" t="n">
        <v>100</v>
      </c>
      <c r="K421" s="299" t="n">
        <v>0</v>
      </c>
    </row>
    <row r="422">
      <c r="A422" s="299" t="s">
        <v>269</v>
      </c>
      <c r="B422" s="299" t="s">
        <v>270</v>
      </c>
      <c r="C422" s="299" t="s">
        <v>19</v>
      </c>
      <c r="D422" s="299" t="n">
        <v>13554.3707517</v>
      </c>
      <c r="E422" s="299" t="n">
        <v>7.5141987837487</v>
      </c>
      <c r="F422" s="299" t="n">
        <v>18.7611322627236</v>
      </c>
      <c r="G422" s="299" t="n">
        <v>7.51149454729172</v>
      </c>
      <c r="H422" s="299" t="n">
        <v>58692.7120037</v>
      </c>
      <c r="I422" s="299" t="n">
        <v>2.96404070894342</v>
      </c>
      <c r="J422" s="299" t="n">
        <v>81.2388677372764</v>
      </c>
      <c r="K422" s="299" t="n">
        <v>1.73468866095243</v>
      </c>
    </row>
    <row r="423">
      <c r="A423" s="299" t="s">
        <v>273</v>
      </c>
      <c r="B423" s="299" t="s">
        <v>274</v>
      </c>
      <c r="C423" s="299" t="s">
        <v>16</v>
      </c>
      <c r="D423" s="299"/>
      <c r="E423" s="299"/>
      <c r="F423" s="299"/>
      <c r="G423" s="299"/>
      <c r="H423" s="299" t="n">
        <v>33.3241121</v>
      </c>
      <c r="I423" s="299" t="n">
        <v>70.1125704561583</v>
      </c>
      <c r="J423" s="299" t="n">
        <v>100</v>
      </c>
      <c r="K423" s="299" t="n">
        <v>0</v>
      </c>
    </row>
    <row r="424">
      <c r="A424" s="299" t="s">
        <v>273</v>
      </c>
      <c r="B424" s="299" t="s">
        <v>274</v>
      </c>
      <c r="C424" s="299" t="s">
        <v>18</v>
      </c>
      <c r="D424" s="299"/>
      <c r="E424" s="299"/>
      <c r="F424" s="299"/>
      <c r="G424" s="299"/>
      <c r="H424" s="299" t="n">
        <v>32.9830843</v>
      </c>
      <c r="I424" s="299" t="n">
        <v>70.8293513744093</v>
      </c>
      <c r="J424" s="299" t="n">
        <v>100</v>
      </c>
      <c r="K424" s="299" t="n">
        <v>0</v>
      </c>
    </row>
    <row r="425">
      <c r="A425" s="299" t="s">
        <v>273</v>
      </c>
      <c r="B425" s="299" t="s">
        <v>274</v>
      </c>
      <c r="C425" s="299" t="s">
        <v>19</v>
      </c>
      <c r="D425" s="299" t="n">
        <v>1952.2441048</v>
      </c>
      <c r="E425" s="299" t="n">
        <v>8.78592781800906</v>
      </c>
      <c r="F425" s="299" t="n">
        <v>14.1292465442359</v>
      </c>
      <c r="G425" s="299" t="n">
        <v>8.81109677538165</v>
      </c>
      <c r="H425" s="299" t="n">
        <v>11864.7991373</v>
      </c>
      <c r="I425" s="299" t="n">
        <v>2.81347142690599</v>
      </c>
      <c r="J425" s="299" t="n">
        <v>85.8707534557641</v>
      </c>
      <c r="K425" s="299" t="n">
        <v>1.44978533032929</v>
      </c>
    </row>
    <row r="426">
      <c r="A426" s="299" t="s">
        <v>275</v>
      </c>
      <c r="B426" s="299" t="s">
        <v>276</v>
      </c>
      <c r="C426" s="299" t="s">
        <v>16</v>
      </c>
      <c r="D426" s="299" t="n">
        <v>27.8284407</v>
      </c>
      <c r="E426" s="299" t="n">
        <v>100</v>
      </c>
      <c r="F426" s="299" t="n">
        <v>37.4784237836283</v>
      </c>
      <c r="G426" s="299" t="n">
        <v>77.2577397476771</v>
      </c>
      <c r="H426" s="299" t="n">
        <v>46.4234565</v>
      </c>
      <c r="I426" s="299" t="n">
        <v>70.7050680440284</v>
      </c>
      <c r="J426" s="299" t="n">
        <v>62.5215762163718</v>
      </c>
      <c r="K426" s="299" t="n">
        <v>46.3119851746555</v>
      </c>
    </row>
    <row r="427">
      <c r="A427" s="299" t="s">
        <v>275</v>
      </c>
      <c r="B427" s="299" t="s">
        <v>276</v>
      </c>
      <c r="C427" s="299" t="s">
        <v>18</v>
      </c>
      <c r="D427" s="299"/>
      <c r="E427" s="299"/>
      <c r="F427" s="299"/>
      <c r="G427" s="299"/>
      <c r="H427" s="299" t="n">
        <v>77.77924</v>
      </c>
      <c r="I427" s="299" t="n">
        <v>57.0642922702136</v>
      </c>
      <c r="J427" s="299" t="n">
        <v>100</v>
      </c>
      <c r="K427" s="299" t="n">
        <v>0</v>
      </c>
    </row>
    <row r="428">
      <c r="A428" s="299" t="s">
        <v>275</v>
      </c>
      <c r="B428" s="299" t="s">
        <v>276</v>
      </c>
      <c r="C428" s="299" t="s">
        <v>19</v>
      </c>
      <c r="D428" s="299" t="n">
        <v>3724.5103102</v>
      </c>
      <c r="E428" s="299" t="n">
        <v>8.70368758577698</v>
      </c>
      <c r="F428" s="299" t="n">
        <v>17.9028528795307</v>
      </c>
      <c r="G428" s="299" t="n">
        <v>8.54459139199252</v>
      </c>
      <c r="H428" s="299" t="n">
        <v>17079.4941424</v>
      </c>
      <c r="I428" s="299" t="n">
        <v>2.66424445420382</v>
      </c>
      <c r="J428" s="299" t="n">
        <v>82.0971471204693</v>
      </c>
      <c r="K428" s="299" t="n">
        <v>1.86331155188712</v>
      </c>
    </row>
    <row r="429">
      <c r="A429" s="299" t="s">
        <v>279</v>
      </c>
      <c r="B429" s="299" t="s">
        <v>280</v>
      </c>
      <c r="C429" s="299" t="s">
        <v>16</v>
      </c>
      <c r="D429" s="299"/>
      <c r="E429" s="299"/>
      <c r="F429" s="299"/>
      <c r="G429" s="299"/>
      <c r="H429" s="299" t="n">
        <v>20.2240408</v>
      </c>
      <c r="I429" s="299" t="n">
        <v>100</v>
      </c>
      <c r="J429" s="299" t="n">
        <v>100</v>
      </c>
      <c r="K429" s="299" t="n">
        <v>0</v>
      </c>
    </row>
    <row r="430">
      <c r="A430" s="299" t="s">
        <v>279</v>
      </c>
      <c r="B430" s="299" t="s">
        <v>280</v>
      </c>
      <c r="C430" s="299" t="s">
        <v>18</v>
      </c>
      <c r="D430" s="299" t="n">
        <v>21.0573255</v>
      </c>
      <c r="E430" s="299" t="n">
        <v>99.9999999999998</v>
      </c>
      <c r="F430" s="299" t="n">
        <v>26.8076733580829</v>
      </c>
      <c r="G430" s="299" t="n">
        <v>85.1666195841589</v>
      </c>
      <c r="H430" s="299" t="n">
        <v>57.4922943</v>
      </c>
      <c r="I430" s="299" t="n">
        <v>57.11287789592</v>
      </c>
      <c r="J430" s="299" t="n">
        <v>73.1923266419171</v>
      </c>
      <c r="K430" s="299" t="n">
        <v>31.193419086048</v>
      </c>
    </row>
    <row r="431">
      <c r="A431" s="299" t="s">
        <v>279</v>
      </c>
      <c r="B431" s="299" t="s">
        <v>280</v>
      </c>
      <c r="C431" s="299" t="s">
        <v>19</v>
      </c>
      <c r="D431" s="299" t="n">
        <v>4144.5878384</v>
      </c>
      <c r="E431" s="299" t="n">
        <v>6.25149844866368</v>
      </c>
      <c r="F431" s="299" t="n">
        <v>23.5219279187299</v>
      </c>
      <c r="G431" s="299" t="n">
        <v>6.35548288171593</v>
      </c>
      <c r="H431" s="299" t="n">
        <v>13475.5147855</v>
      </c>
      <c r="I431" s="299" t="n">
        <v>3.88534630855742</v>
      </c>
      <c r="J431" s="299" t="n">
        <v>76.4780720812701</v>
      </c>
      <c r="K431" s="299" t="n">
        <v>1.95471991074231</v>
      </c>
    </row>
    <row r="432">
      <c r="A432" s="299" t="s">
        <v>281</v>
      </c>
      <c r="B432" s="299" t="s">
        <v>282</v>
      </c>
      <c r="C432" s="299" t="s">
        <v>16</v>
      </c>
      <c r="D432" s="299"/>
      <c r="E432" s="299"/>
      <c r="F432" s="299"/>
      <c r="G432" s="299"/>
      <c r="H432" s="299" t="n">
        <v>26.6937623</v>
      </c>
      <c r="I432" s="299" t="n">
        <v>100</v>
      </c>
      <c r="J432" s="299" t="n">
        <v>100</v>
      </c>
      <c r="K432" s="299" t="n">
        <v>0.0000000000000111022302462516</v>
      </c>
    </row>
    <row r="433">
      <c r="A433" s="299" t="s">
        <v>281</v>
      </c>
      <c r="B433" s="299" t="s">
        <v>282</v>
      </c>
      <c r="C433" s="299" t="s">
        <v>18</v>
      </c>
      <c r="D433" s="299" t="n">
        <v>6.8143326</v>
      </c>
      <c r="E433" s="299" t="n">
        <v>100</v>
      </c>
      <c r="F433" s="299" t="n">
        <v>10.8989461625328</v>
      </c>
      <c r="G433" s="299" t="n">
        <v>101.267276505435</v>
      </c>
      <c r="H433" s="299" t="n">
        <v>55.7085251</v>
      </c>
      <c r="I433" s="299" t="n">
        <v>51.0374840227293</v>
      </c>
      <c r="J433" s="299" t="n">
        <v>89.1010538374672</v>
      </c>
      <c r="K433" s="299" t="n">
        <v>12.3871328915186</v>
      </c>
    </row>
    <row r="434">
      <c r="A434" s="299" t="s">
        <v>281</v>
      </c>
      <c r="B434" s="299" t="s">
        <v>282</v>
      </c>
      <c r="C434" s="299" t="s">
        <v>19</v>
      </c>
      <c r="D434" s="299" t="n">
        <v>1284.8283466</v>
      </c>
      <c r="E434" s="299" t="n">
        <v>10.4996821636151</v>
      </c>
      <c r="F434" s="299" t="n">
        <v>19.061477115226</v>
      </c>
      <c r="G434" s="299" t="n">
        <v>10.1115563671424</v>
      </c>
      <c r="H434" s="299" t="n">
        <v>5455.6164722</v>
      </c>
      <c r="I434" s="299" t="n">
        <v>3.51559102309074</v>
      </c>
      <c r="J434" s="299" t="n">
        <v>80.938522884774</v>
      </c>
      <c r="K434" s="299" t="n">
        <v>2.38132836407199</v>
      </c>
    </row>
    <row r="435">
      <c r="A435" s="299" t="s">
        <v>283</v>
      </c>
      <c r="B435" s="299" t="s">
        <v>284</v>
      </c>
      <c r="C435" s="299" t="s">
        <v>16</v>
      </c>
      <c r="D435" s="299" t="n">
        <v>40.1133706</v>
      </c>
      <c r="E435" s="299" t="n">
        <v>100</v>
      </c>
      <c r="F435" s="299" t="n">
        <v>24.6895709666977</v>
      </c>
      <c r="G435" s="299" t="n">
        <v>84.9489273102742</v>
      </c>
      <c r="H435" s="299" t="n">
        <v>122.3575393</v>
      </c>
      <c r="I435" s="299" t="n">
        <v>49.9619538011506</v>
      </c>
      <c r="J435" s="299" t="n">
        <v>75.3104290333023</v>
      </c>
      <c r="K435" s="299" t="n">
        <v>27.8494306338955</v>
      </c>
    </row>
    <row r="436">
      <c r="A436" s="299" t="s">
        <v>283</v>
      </c>
      <c r="B436" s="299" t="s">
        <v>284</v>
      </c>
      <c r="C436" s="299" t="s">
        <v>18</v>
      </c>
      <c r="D436" s="299"/>
      <c r="E436" s="299"/>
      <c r="F436" s="299"/>
      <c r="G436" s="299"/>
      <c r="H436" s="299" t="n">
        <v>27.844067</v>
      </c>
      <c r="I436" s="299" t="n">
        <v>100</v>
      </c>
      <c r="J436" s="299" t="n">
        <v>100</v>
      </c>
      <c r="K436" s="299" t="n">
        <v>0</v>
      </c>
    </row>
    <row r="437">
      <c r="A437" s="299" t="s">
        <v>283</v>
      </c>
      <c r="B437" s="299" t="s">
        <v>284</v>
      </c>
      <c r="C437" s="299" t="s">
        <v>19</v>
      </c>
      <c r="D437" s="299" t="n">
        <v>5310.7424019</v>
      </c>
      <c r="E437" s="299" t="n">
        <v>7.76350881199366</v>
      </c>
      <c r="F437" s="299" t="n">
        <v>18.7871678437447</v>
      </c>
      <c r="G437" s="299" t="n">
        <v>8.02170241974246</v>
      </c>
      <c r="H437" s="299" t="n">
        <v>22957.1819924</v>
      </c>
      <c r="I437" s="299" t="n">
        <v>2.74532095363459</v>
      </c>
      <c r="J437" s="299" t="n">
        <v>81.2128321562553</v>
      </c>
      <c r="K437" s="299" t="n">
        <v>1.85568050948297</v>
      </c>
    </row>
    <row r="438">
      <c r="A438" s="299" t="s">
        <v>287</v>
      </c>
      <c r="B438" s="299" t="s">
        <v>288</v>
      </c>
      <c r="C438" s="299" t="s">
        <v>16</v>
      </c>
      <c r="D438" s="299"/>
      <c r="E438" s="299"/>
      <c r="F438" s="299"/>
      <c r="G438" s="299"/>
      <c r="H438" s="299" t="n">
        <v>96.2855979</v>
      </c>
      <c r="I438" s="299" t="n">
        <v>56.9636835925407</v>
      </c>
      <c r="J438" s="299" t="n">
        <v>100</v>
      </c>
      <c r="K438" s="299" t="n">
        <v>0</v>
      </c>
    </row>
    <row r="439">
      <c r="A439" s="299" t="s">
        <v>287</v>
      </c>
      <c r="B439" s="299" t="s">
        <v>288</v>
      </c>
      <c r="C439" s="299" t="s">
        <v>18</v>
      </c>
      <c r="D439" s="299" t="n">
        <v>27.5948643</v>
      </c>
      <c r="E439" s="299" t="n">
        <v>99.9999999999997</v>
      </c>
      <c r="F439" s="299" t="n">
        <v>10.5002832122385</v>
      </c>
      <c r="G439" s="299" t="n">
        <v>84.7012677759107</v>
      </c>
      <c r="H439" s="299" t="n">
        <v>235.2062787</v>
      </c>
      <c r="I439" s="299" t="n">
        <v>39.405769191863</v>
      </c>
      <c r="J439" s="299" t="n">
        <v>89.4997167877615</v>
      </c>
      <c r="K439" s="299" t="n">
        <v>9.93731971456176</v>
      </c>
    </row>
    <row r="440">
      <c r="A440" s="299" t="s">
        <v>287</v>
      </c>
      <c r="B440" s="299" t="s">
        <v>288</v>
      </c>
      <c r="C440" s="299" t="s">
        <v>19</v>
      </c>
      <c r="D440" s="299" t="n">
        <v>2237.165002</v>
      </c>
      <c r="E440" s="299" t="n">
        <v>10.2550162384605</v>
      </c>
      <c r="F440" s="299" t="n">
        <v>12.0625633478367</v>
      </c>
      <c r="G440" s="299" t="n">
        <v>10.6990497347711</v>
      </c>
      <c r="H440" s="299" t="n">
        <v>16309.1832118</v>
      </c>
      <c r="I440" s="299" t="n">
        <v>2.72362960004792</v>
      </c>
      <c r="J440" s="299" t="n">
        <v>87.9374366521633</v>
      </c>
      <c r="K440" s="299" t="n">
        <v>1.4676111801828</v>
      </c>
    </row>
    <row r="441">
      <c r="A441" s="299" t="s">
        <v>289</v>
      </c>
      <c r="B441" s="299" t="s">
        <v>290</v>
      </c>
      <c r="C441" s="299" t="s">
        <v>16</v>
      </c>
      <c r="D441" s="299"/>
      <c r="E441" s="299"/>
      <c r="F441" s="299"/>
      <c r="G441" s="299"/>
      <c r="H441" s="299" t="n">
        <v>8.9524786</v>
      </c>
      <c r="I441" s="299" t="n">
        <v>99.9999999999999</v>
      </c>
      <c r="J441" s="299" t="n">
        <v>100</v>
      </c>
      <c r="K441" s="299" t="n">
        <v>0</v>
      </c>
    </row>
    <row r="442">
      <c r="A442" s="299" t="s">
        <v>289</v>
      </c>
      <c r="B442" s="299" t="s">
        <v>290</v>
      </c>
      <c r="C442" s="299" t="s">
        <v>18</v>
      </c>
      <c r="D442" s="299"/>
      <c r="E442" s="299"/>
      <c r="F442" s="299"/>
      <c r="G442" s="299"/>
      <c r="H442" s="299" t="n">
        <v>22.9752014</v>
      </c>
      <c r="I442" s="299" t="n">
        <v>57.6317807548692</v>
      </c>
      <c r="J442" s="299" t="n">
        <v>100</v>
      </c>
      <c r="K442" s="299" t="n">
        <v>0</v>
      </c>
    </row>
    <row r="443">
      <c r="A443" s="299" t="s">
        <v>289</v>
      </c>
      <c r="B443" s="299" t="s">
        <v>290</v>
      </c>
      <c r="C443" s="299" t="s">
        <v>19</v>
      </c>
      <c r="D443" s="299" t="n">
        <v>789.7841464</v>
      </c>
      <c r="E443" s="299" t="n">
        <v>10.2311548363878</v>
      </c>
      <c r="F443" s="299" t="n">
        <v>11.6422292107992</v>
      </c>
      <c r="G443" s="299" t="n">
        <v>10.5075044266478</v>
      </c>
      <c r="H443" s="299" t="n">
        <v>5994.0038387</v>
      </c>
      <c r="I443" s="299" t="n">
        <v>2.22264334142617</v>
      </c>
      <c r="J443" s="299" t="n">
        <v>88.3577707892008</v>
      </c>
      <c r="K443" s="299" t="n">
        <v>1.38449367696669</v>
      </c>
    </row>
    <row r="444">
      <c r="A444" s="299" t="s">
        <v>291</v>
      </c>
      <c r="B444" s="299" t="s">
        <v>292</v>
      </c>
      <c r="C444" s="299" t="s">
        <v>16</v>
      </c>
      <c r="D444" s="299" t="n">
        <v>36.8398565</v>
      </c>
      <c r="E444" s="299" t="n">
        <v>57.0916755165771</v>
      </c>
      <c r="F444" s="299" t="n">
        <v>7.64385548942017</v>
      </c>
      <c r="G444" s="299" t="n">
        <v>47.6882448801049</v>
      </c>
      <c r="H444" s="299" t="n">
        <v>445.1140024</v>
      </c>
      <c r="I444" s="299" t="n">
        <v>34.2857637504793</v>
      </c>
      <c r="J444" s="299" t="n">
        <v>92.3561445105798</v>
      </c>
      <c r="K444" s="299" t="n">
        <v>3.94691716874177</v>
      </c>
    </row>
    <row r="445">
      <c r="A445" s="299" t="s">
        <v>291</v>
      </c>
      <c r="B445" s="299" t="s">
        <v>292</v>
      </c>
      <c r="C445" s="299" t="s">
        <v>18</v>
      </c>
      <c r="D445" s="299" t="n">
        <v>29.0811139</v>
      </c>
      <c r="E445" s="299" t="n">
        <v>57.8342282709223</v>
      </c>
      <c r="F445" s="299" t="n">
        <v>23.882854496596</v>
      </c>
      <c r="G445" s="299" t="n">
        <v>59.7199934019655</v>
      </c>
      <c r="H445" s="299" t="n">
        <v>92.6845398</v>
      </c>
      <c r="I445" s="299" t="n">
        <v>50.1671491579511</v>
      </c>
      <c r="J445" s="299" t="n">
        <v>76.117145503404</v>
      </c>
      <c r="K445" s="299" t="n">
        <v>18.7380110423746</v>
      </c>
    </row>
    <row r="446">
      <c r="A446" s="299" t="s">
        <v>291</v>
      </c>
      <c r="B446" s="299" t="s">
        <v>292</v>
      </c>
      <c r="C446" s="299" t="s">
        <v>19</v>
      </c>
      <c r="D446" s="299" t="n">
        <v>1681.4839755</v>
      </c>
      <c r="E446" s="299" t="n">
        <v>8.71115646612771</v>
      </c>
      <c r="F446" s="299" t="n">
        <v>14.1705776042049</v>
      </c>
      <c r="G446" s="299" t="n">
        <v>8.00408934796346</v>
      </c>
      <c r="H446" s="299" t="n">
        <v>10184.5388675</v>
      </c>
      <c r="I446" s="299" t="n">
        <v>3.2925674611503</v>
      </c>
      <c r="J446" s="299" t="n">
        <v>85.829422395795</v>
      </c>
      <c r="K446" s="299" t="n">
        <v>1.32148820404811</v>
      </c>
    </row>
    <row r="447">
      <c r="A447" s="299" t="s">
        <v>293</v>
      </c>
      <c r="B447" s="299" t="s">
        <v>294</v>
      </c>
      <c r="C447" s="299" t="s">
        <v>16</v>
      </c>
      <c r="D447" s="299" t="n">
        <v>22.3215056</v>
      </c>
      <c r="E447" s="299" t="n">
        <v>99.9999999999999</v>
      </c>
      <c r="F447" s="299" t="n">
        <v>7.05085208729298</v>
      </c>
      <c r="G447" s="299" t="n">
        <v>100.087174764762</v>
      </c>
      <c r="H447" s="299" t="n">
        <v>294.2573323</v>
      </c>
      <c r="I447" s="299" t="n">
        <v>36.3951063155533</v>
      </c>
      <c r="J447" s="299" t="n">
        <v>92.949147912707</v>
      </c>
      <c r="K447" s="299" t="n">
        <v>7.59232204865539</v>
      </c>
    </row>
    <row r="448">
      <c r="A448" s="299" t="s">
        <v>293</v>
      </c>
      <c r="B448" s="299" t="s">
        <v>294</v>
      </c>
      <c r="C448" s="299" t="s">
        <v>18</v>
      </c>
      <c r="D448" s="299" t="n">
        <v>17.7721947</v>
      </c>
      <c r="E448" s="299" t="n">
        <v>99.9999999999997</v>
      </c>
      <c r="F448" s="299" t="n">
        <v>8.32116940616786</v>
      </c>
      <c r="G448" s="299" t="n">
        <v>99.2640728843616</v>
      </c>
      <c r="H448" s="299" t="n">
        <v>195.8058955</v>
      </c>
      <c r="I448" s="299" t="n">
        <v>38.1172718353591</v>
      </c>
      <c r="J448" s="299" t="n">
        <v>91.6788305938321</v>
      </c>
      <c r="K448" s="299" t="n">
        <v>9.0096389871768</v>
      </c>
    </row>
    <row r="449">
      <c r="A449" s="299" t="s">
        <v>293</v>
      </c>
      <c r="B449" s="299" t="s">
        <v>294</v>
      </c>
      <c r="C449" s="299" t="s">
        <v>19</v>
      </c>
      <c r="D449" s="299" t="n">
        <v>3292.1696779</v>
      </c>
      <c r="E449" s="299" t="n">
        <v>8.76844258024377</v>
      </c>
      <c r="F449" s="299" t="n">
        <v>17.9610291158806</v>
      </c>
      <c r="G449" s="299" t="n">
        <v>8.36439647725086</v>
      </c>
      <c r="H449" s="299" t="n">
        <v>15037.3461681</v>
      </c>
      <c r="I449" s="299" t="n">
        <v>3.28325663223004</v>
      </c>
      <c r="J449" s="299" t="n">
        <v>82.0389708841195</v>
      </c>
      <c r="K449" s="299" t="n">
        <v>1.83124150687942</v>
      </c>
    </row>
    <row r="450">
      <c r="A450" s="299" t="s">
        <v>295</v>
      </c>
      <c r="B450" s="299" t="s">
        <v>296</v>
      </c>
      <c r="C450" s="299" t="s">
        <v>16</v>
      </c>
      <c r="D450" s="299" t="n">
        <v>51.126066</v>
      </c>
      <c r="E450" s="299" t="n">
        <v>71.409203004567</v>
      </c>
      <c r="F450" s="299" t="n">
        <v>26.0179154291697</v>
      </c>
      <c r="G450" s="299" t="n">
        <v>65.6387797281708</v>
      </c>
      <c r="H450" s="299" t="n">
        <v>145.3772478</v>
      </c>
      <c r="I450" s="299" t="n">
        <v>49.9844082166987</v>
      </c>
      <c r="J450" s="299" t="n">
        <v>73.9820845708303</v>
      </c>
      <c r="K450" s="299" t="n">
        <v>23.0837537188672</v>
      </c>
    </row>
    <row r="451">
      <c r="A451" s="299" t="s">
        <v>295</v>
      </c>
      <c r="B451" s="299" t="s">
        <v>296</v>
      </c>
      <c r="C451" s="299" t="s">
        <v>18</v>
      </c>
      <c r="D451" s="299" t="n">
        <v>27.062973</v>
      </c>
      <c r="E451" s="299" t="n">
        <v>100</v>
      </c>
      <c r="F451" s="299" t="n">
        <v>10.8988923360056</v>
      </c>
      <c r="G451" s="299" t="n">
        <v>98.3407230910201</v>
      </c>
      <c r="H451" s="299" t="n">
        <v>221.2464163</v>
      </c>
      <c r="I451" s="299" t="n">
        <v>43.6751911343147</v>
      </c>
      <c r="J451" s="299" t="n">
        <v>89.1011076639944</v>
      </c>
      <c r="K451" s="299" t="n">
        <v>12.0290867455409</v>
      </c>
    </row>
    <row r="452">
      <c r="A452" s="299" t="s">
        <v>295</v>
      </c>
      <c r="B452" s="299" t="s">
        <v>296</v>
      </c>
      <c r="C452" s="299" t="s">
        <v>19</v>
      </c>
      <c r="D452" s="299" t="n">
        <v>6322.897554</v>
      </c>
      <c r="E452" s="299" t="n">
        <v>7.06425908843679</v>
      </c>
      <c r="F452" s="299" t="n">
        <v>16.9785874427609</v>
      </c>
      <c r="G452" s="299" t="n">
        <v>6.60745793569979</v>
      </c>
      <c r="H452" s="299" t="n">
        <v>30917.5240966</v>
      </c>
      <c r="I452" s="299" t="n">
        <v>2.92044820183298</v>
      </c>
      <c r="J452" s="299" t="n">
        <v>83.021412557239</v>
      </c>
      <c r="K452" s="299" t="n">
        <v>1.35128154147338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809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740</v>
      </c>
      <c r="I462" s="5" t="s">
        <v>741</v>
      </c>
      <c r="J462" s="5" t="s">
        <v>742</v>
      </c>
      <c r="K462" s="5" t="s">
        <v>743</v>
      </c>
    </row>
    <row r="463">
      <c r="A463" s="300" t="s">
        <v>76</v>
      </c>
      <c r="B463" s="300" t="s">
        <v>77</v>
      </c>
      <c r="C463" s="300" t="s">
        <v>19</v>
      </c>
      <c r="D463" s="300" t="n">
        <v>319.31659</v>
      </c>
      <c r="E463" s="300"/>
      <c r="F463" s="300" t="n">
        <v>86.2385321100918</v>
      </c>
      <c r="G463" s="300"/>
      <c r="H463" s="300" t="n">
        <v>50.954775</v>
      </c>
      <c r="I463" s="300"/>
      <c r="J463" s="300" t="n">
        <v>13.7614678899083</v>
      </c>
      <c r="K463" s="300"/>
    </row>
    <row r="464">
      <c r="A464" s="300" t="s">
        <v>78</v>
      </c>
      <c r="B464" s="300" t="s">
        <v>79</v>
      </c>
      <c r="C464" s="300" t="s">
        <v>19</v>
      </c>
      <c r="D464" s="300" t="n">
        <v>296.8504148</v>
      </c>
      <c r="E464" s="300"/>
      <c r="F464" s="300" t="n">
        <v>88.4118620556781</v>
      </c>
      <c r="G464" s="300"/>
      <c r="H464" s="300" t="n">
        <v>38.9081677</v>
      </c>
      <c r="I464" s="300"/>
      <c r="J464" s="300" t="n">
        <v>11.5881379443219</v>
      </c>
      <c r="K464" s="300"/>
    </row>
    <row r="465">
      <c r="A465" s="300" t="s">
        <v>110</v>
      </c>
      <c r="B465" s="300" t="s">
        <v>111</v>
      </c>
      <c r="C465" s="300" t="s">
        <v>16</v>
      </c>
      <c r="D465" s="300" t="n">
        <v>17.4987113</v>
      </c>
      <c r="E465" s="300"/>
      <c r="F465" s="300" t="n">
        <v>72.8804722875793</v>
      </c>
      <c r="G465" s="300"/>
      <c r="H465" s="300" t="n">
        <v>6.5114395</v>
      </c>
      <c r="I465" s="300"/>
      <c r="J465" s="300" t="n">
        <v>27.1195277124207</v>
      </c>
      <c r="K465" s="300"/>
    </row>
    <row r="466">
      <c r="A466" s="300" t="s">
        <v>110</v>
      </c>
      <c r="B466" s="300" t="s">
        <v>111</v>
      </c>
      <c r="C466" s="300" t="s">
        <v>18</v>
      </c>
      <c r="D466" s="300" t="n">
        <v>35.6206892</v>
      </c>
      <c r="E466" s="300"/>
      <c r="F466" s="300" t="n">
        <v>100</v>
      </c>
      <c r="G466" s="300"/>
      <c r="H466" s="300"/>
      <c r="I466" s="300"/>
      <c r="J466" s="300"/>
      <c r="K466" s="300"/>
    </row>
    <row r="467">
      <c r="A467" s="300" t="s">
        <v>110</v>
      </c>
      <c r="B467" s="300" t="s">
        <v>111</v>
      </c>
      <c r="C467" s="300" t="s">
        <v>19</v>
      </c>
      <c r="D467" s="300" t="n">
        <v>2501.9229214</v>
      </c>
      <c r="E467" s="300"/>
      <c r="F467" s="300" t="n">
        <v>84.1903289932888</v>
      </c>
      <c r="G467" s="300"/>
      <c r="H467" s="300" t="n">
        <v>469.8233009</v>
      </c>
      <c r="I467" s="300"/>
      <c r="J467" s="300" t="n">
        <v>15.8096710067113</v>
      </c>
      <c r="K467" s="300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810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740</v>
      </c>
      <c r="I477" s="5" t="s">
        <v>741</v>
      </c>
      <c r="J477" s="5" t="s">
        <v>742</v>
      </c>
      <c r="K477" s="5" t="s">
        <v>743</v>
      </c>
    </row>
    <row r="478">
      <c r="A478" s="301" t="s">
        <v>14</v>
      </c>
      <c r="B478" s="301" t="s">
        <v>15</v>
      </c>
      <c r="C478" s="301" t="s">
        <v>16</v>
      </c>
      <c r="D478" s="301" t="n">
        <v>17.4987113</v>
      </c>
      <c r="E478" s="301"/>
      <c r="F478" s="301" t="n">
        <v>72.8804722875793</v>
      </c>
      <c r="G478" s="301"/>
      <c r="H478" s="301" t="n">
        <v>6.5114395</v>
      </c>
      <c r="I478" s="301"/>
      <c r="J478" s="301" t="n">
        <v>27.1195277124207</v>
      </c>
      <c r="K478" s="301"/>
    </row>
    <row r="479">
      <c r="A479" s="301" t="s">
        <v>14</v>
      </c>
      <c r="B479" s="301" t="s">
        <v>15</v>
      </c>
      <c r="C479" s="301" t="s">
        <v>18</v>
      </c>
      <c r="D479" s="301" t="n">
        <v>35.6206892</v>
      </c>
      <c r="E479" s="301"/>
      <c r="F479" s="301" t="n">
        <v>100</v>
      </c>
      <c r="G479" s="301"/>
      <c r="H479" s="301"/>
      <c r="I479" s="301"/>
      <c r="J479" s="301"/>
      <c r="K479" s="301"/>
    </row>
    <row r="480">
      <c r="A480" s="301" t="s">
        <v>14</v>
      </c>
      <c r="B480" s="301" t="s">
        <v>15</v>
      </c>
      <c r="C480" s="301" t="s">
        <v>19</v>
      </c>
      <c r="D480" s="301" t="n">
        <v>3118.0899262</v>
      </c>
      <c r="E480" s="301"/>
      <c r="F480" s="301" t="n">
        <v>84.7819383845092</v>
      </c>
      <c r="G480" s="301"/>
      <c r="H480" s="301" t="n">
        <v>559.6862436</v>
      </c>
      <c r="I480" s="301"/>
      <c r="J480" s="301" t="n">
        <v>15.2180616154908</v>
      </c>
      <c r="K480" s="301"/>
    </row>
    <row r="481">
      <c r="A481" s="301" t="s">
        <v>29</v>
      </c>
      <c r="B481" s="301" t="s">
        <v>30</v>
      </c>
      <c r="C481" s="301" t="s">
        <v>16</v>
      </c>
      <c r="D481" s="301" t="n">
        <v>202.9510214</v>
      </c>
      <c r="E481" s="301" t="n">
        <v>34.1625163980604</v>
      </c>
      <c r="F481" s="301" t="n">
        <v>87.2473713917948</v>
      </c>
      <c r="G481" s="301" t="n">
        <v>7.57021375948372</v>
      </c>
      <c r="H481" s="301" t="n">
        <v>29.6646072</v>
      </c>
      <c r="I481" s="301" t="n">
        <v>73.9153685964314</v>
      </c>
      <c r="J481" s="301" t="n">
        <v>12.7526286082052</v>
      </c>
      <c r="K481" s="301" t="n">
        <v>51.7917734202647</v>
      </c>
    </row>
    <row r="482">
      <c r="A482" s="301" t="s">
        <v>29</v>
      </c>
      <c r="B482" s="301" t="s">
        <v>30</v>
      </c>
      <c r="C482" s="301" t="s">
        <v>18</v>
      </c>
      <c r="D482" s="301" t="n">
        <v>24.7620478</v>
      </c>
      <c r="E482" s="301" t="n">
        <v>71.6263770219135</v>
      </c>
      <c r="F482" s="301" t="n">
        <v>100</v>
      </c>
      <c r="G482" s="301" t="n">
        <v>0</v>
      </c>
      <c r="H482" s="301"/>
      <c r="I482" s="301"/>
      <c r="J482" s="301"/>
      <c r="K482" s="301"/>
    </row>
    <row r="483">
      <c r="A483" s="301" t="s">
        <v>29</v>
      </c>
      <c r="B483" s="301" t="s">
        <v>30</v>
      </c>
      <c r="C483" s="301" t="s">
        <v>19</v>
      </c>
      <c r="D483" s="301" t="n">
        <v>7046.9783906</v>
      </c>
      <c r="E483" s="301" t="n">
        <v>1.78928590769218</v>
      </c>
      <c r="F483" s="301" t="n">
        <v>90.3007543827178</v>
      </c>
      <c r="G483" s="301" t="n">
        <v>1.04099285182811</v>
      </c>
      <c r="H483" s="301" t="n">
        <v>756.9191945</v>
      </c>
      <c r="I483" s="301" t="n">
        <v>9.69759501784085</v>
      </c>
      <c r="J483" s="301" t="n">
        <v>9.69924561728216</v>
      </c>
      <c r="K483" s="301" t="n">
        <v>9.69172691735953</v>
      </c>
    </row>
    <row r="484">
      <c r="A484" s="301" t="s">
        <v>31</v>
      </c>
      <c r="B484" s="301" t="s">
        <v>32</v>
      </c>
      <c r="C484" s="301" t="s">
        <v>16</v>
      </c>
      <c r="D484" s="301" t="n">
        <v>661.9554206</v>
      </c>
      <c r="E484" s="301" t="n">
        <v>20.5041840931114</v>
      </c>
      <c r="F484" s="301" t="n">
        <v>88.4382869695582</v>
      </c>
      <c r="G484" s="301" t="n">
        <v>3.57023155604365</v>
      </c>
      <c r="H484" s="301" t="n">
        <v>86.5387478</v>
      </c>
      <c r="I484" s="301" t="n">
        <v>35.0261819791102</v>
      </c>
      <c r="J484" s="301" t="n">
        <v>11.5617130304418</v>
      </c>
      <c r="K484" s="301" t="n">
        <v>27.309548513253</v>
      </c>
    </row>
    <row r="485">
      <c r="A485" s="301" t="s">
        <v>31</v>
      </c>
      <c r="B485" s="301" t="s">
        <v>32</v>
      </c>
      <c r="C485" s="301" t="s">
        <v>18</v>
      </c>
      <c r="D485" s="301" t="n">
        <v>12.9465842</v>
      </c>
      <c r="E485" s="301" t="n">
        <v>70.5596896799252</v>
      </c>
      <c r="F485" s="301" t="n">
        <v>100</v>
      </c>
      <c r="G485" s="301" t="n">
        <v>0</v>
      </c>
      <c r="H485" s="301"/>
      <c r="I485" s="301"/>
      <c r="J485" s="301"/>
      <c r="K485" s="301"/>
    </row>
    <row r="486">
      <c r="A486" s="301" t="s">
        <v>31</v>
      </c>
      <c r="B486" s="301" t="s">
        <v>32</v>
      </c>
      <c r="C486" s="301" t="s">
        <v>19</v>
      </c>
      <c r="D486" s="301" t="n">
        <v>2699.1815781</v>
      </c>
      <c r="E486" s="301" t="n">
        <v>5.77013998865169</v>
      </c>
      <c r="F486" s="301" t="n">
        <v>89.568716751677</v>
      </c>
      <c r="G486" s="301" t="n">
        <v>1.83692574814879</v>
      </c>
      <c r="H486" s="301" t="n">
        <v>314.3500164</v>
      </c>
      <c r="I486" s="301" t="n">
        <v>15.6755573061591</v>
      </c>
      <c r="J486" s="301" t="n">
        <v>10.431283248323</v>
      </c>
      <c r="K486" s="301" t="n">
        <v>15.7728515383045</v>
      </c>
    </row>
    <row r="487">
      <c r="A487" s="301" t="s">
        <v>33</v>
      </c>
      <c r="B487" s="301" t="s">
        <v>34</v>
      </c>
      <c r="C487" s="301" t="s">
        <v>16</v>
      </c>
      <c r="D487" s="301" t="n">
        <v>1.131677</v>
      </c>
      <c r="E487" s="301" t="n">
        <v>99.9999999999998</v>
      </c>
      <c r="F487" s="301" t="n">
        <v>100</v>
      </c>
      <c r="G487" s="301" t="n">
        <v>0</v>
      </c>
      <c r="H487" s="301"/>
      <c r="I487" s="301"/>
      <c r="J487" s="301"/>
      <c r="K487" s="301"/>
    </row>
    <row r="488">
      <c r="A488" s="301" t="s">
        <v>33</v>
      </c>
      <c r="B488" s="301" t="s">
        <v>34</v>
      </c>
      <c r="C488" s="301" t="s">
        <v>18</v>
      </c>
      <c r="D488" s="301" t="n">
        <v>1.131677</v>
      </c>
      <c r="E488" s="301" t="n">
        <v>99.9999999999998</v>
      </c>
      <c r="F488" s="301" t="n">
        <v>100</v>
      </c>
      <c r="G488" s="301" t="n">
        <v>0</v>
      </c>
      <c r="H488" s="301"/>
      <c r="I488" s="301"/>
      <c r="J488" s="301"/>
      <c r="K488" s="301"/>
    </row>
    <row r="489">
      <c r="A489" s="301" t="s">
        <v>33</v>
      </c>
      <c r="B489" s="301" t="s">
        <v>34</v>
      </c>
      <c r="C489" s="301" t="s">
        <v>19</v>
      </c>
      <c r="D489" s="301" t="n">
        <v>564.706823</v>
      </c>
      <c r="E489" s="301" t="n">
        <v>4.93539614498078</v>
      </c>
      <c r="F489" s="301" t="n">
        <v>90.7272727272727</v>
      </c>
      <c r="G489" s="301" t="n">
        <v>1.69862796091171</v>
      </c>
      <c r="H489" s="301" t="n">
        <v>57.715527</v>
      </c>
      <c r="I489" s="301" t="n">
        <v>16.8033610083361</v>
      </c>
      <c r="J489" s="301" t="n">
        <v>9.27272727272727</v>
      </c>
      <c r="K489" s="301" t="n">
        <v>16.6199088724498</v>
      </c>
    </row>
    <row r="490">
      <c r="A490" s="301" t="s">
        <v>35</v>
      </c>
      <c r="B490" s="301" t="s">
        <v>36</v>
      </c>
      <c r="C490" s="301" t="s">
        <v>16</v>
      </c>
      <c r="D490" s="301" t="n">
        <v>81.1985193</v>
      </c>
      <c r="E490" s="301" t="n">
        <v>50.6258171612426</v>
      </c>
      <c r="F490" s="301" t="n">
        <v>100</v>
      </c>
      <c r="G490" s="301" t="n">
        <v>0</v>
      </c>
      <c r="H490" s="301"/>
      <c r="I490" s="301"/>
      <c r="J490" s="301"/>
      <c r="K490" s="301"/>
    </row>
    <row r="491">
      <c r="A491" s="301" t="s">
        <v>35</v>
      </c>
      <c r="B491" s="301" t="s">
        <v>36</v>
      </c>
      <c r="C491" s="301" t="s">
        <v>18</v>
      </c>
      <c r="D491" s="301" t="n">
        <v>16.0273317</v>
      </c>
      <c r="E491" s="301" t="n">
        <v>72.4908033116615</v>
      </c>
      <c r="F491" s="301" t="n">
        <v>100</v>
      </c>
      <c r="G491" s="301" t="n">
        <v>0</v>
      </c>
      <c r="H491" s="301"/>
      <c r="I491" s="301"/>
      <c r="J491" s="301"/>
      <c r="K491" s="301"/>
    </row>
    <row r="492">
      <c r="A492" s="301" t="s">
        <v>35</v>
      </c>
      <c r="B492" s="301" t="s">
        <v>36</v>
      </c>
      <c r="C492" s="301" t="s">
        <v>19</v>
      </c>
      <c r="D492" s="301" t="n">
        <v>5613.1899952</v>
      </c>
      <c r="E492" s="301" t="n">
        <v>2.31730789928897</v>
      </c>
      <c r="F492" s="301" t="n">
        <v>82.397783382446</v>
      </c>
      <c r="G492" s="301" t="n">
        <v>1.71360923255012</v>
      </c>
      <c r="H492" s="301" t="n">
        <v>1199.1170412</v>
      </c>
      <c r="I492" s="301" t="n">
        <v>8.10861688063115</v>
      </c>
      <c r="J492" s="301" t="n">
        <v>17.602216617554</v>
      </c>
      <c r="K492" s="301" t="n">
        <v>8.02158077097028</v>
      </c>
    </row>
    <row r="493">
      <c r="A493" s="301" t="s">
        <v>37</v>
      </c>
      <c r="B493" s="301" t="s">
        <v>38</v>
      </c>
      <c r="C493" s="301" t="s">
        <v>16</v>
      </c>
      <c r="D493" s="301" t="n">
        <v>2.8791554</v>
      </c>
      <c r="E493" s="301" t="n">
        <v>69.9543924373344</v>
      </c>
      <c r="F493" s="301" t="n">
        <v>100</v>
      </c>
      <c r="G493" s="301" t="n">
        <v>0</v>
      </c>
      <c r="H493" s="301"/>
      <c r="I493" s="301"/>
      <c r="J493" s="301"/>
      <c r="K493" s="301"/>
    </row>
    <row r="494">
      <c r="A494" s="301" t="s">
        <v>37</v>
      </c>
      <c r="B494" s="301" t="s">
        <v>38</v>
      </c>
      <c r="C494" s="301" t="s">
        <v>18</v>
      </c>
      <c r="D494" s="301" t="n">
        <v>13.3332316</v>
      </c>
      <c r="E494" s="301" t="n">
        <v>34.4145290312038</v>
      </c>
      <c r="F494" s="301" t="n">
        <v>100</v>
      </c>
      <c r="G494" s="301" t="n">
        <v>0</v>
      </c>
      <c r="H494" s="301"/>
      <c r="I494" s="301"/>
      <c r="J494" s="301"/>
      <c r="K494" s="301"/>
    </row>
    <row r="495">
      <c r="A495" s="301" t="s">
        <v>37</v>
      </c>
      <c r="B495" s="301" t="s">
        <v>38</v>
      </c>
      <c r="C495" s="301" t="s">
        <v>19</v>
      </c>
      <c r="D495" s="301" t="n">
        <v>618.3874316</v>
      </c>
      <c r="E495" s="301" t="n">
        <v>1.85542338115008</v>
      </c>
      <c r="F495" s="301" t="n">
        <v>90.7707330863339</v>
      </c>
      <c r="G495" s="301" t="n">
        <v>1.65407877376627</v>
      </c>
      <c r="H495" s="301" t="n">
        <v>62.8755819</v>
      </c>
      <c r="I495" s="301" t="n">
        <v>16.3432877817436</v>
      </c>
      <c r="J495" s="301" t="n">
        <v>9.22926691366608</v>
      </c>
      <c r="K495" s="301" t="n">
        <v>16.2680247826605</v>
      </c>
    </row>
    <row r="496">
      <c r="A496" s="301" t="s">
        <v>39</v>
      </c>
      <c r="B496" s="301" t="s">
        <v>40</v>
      </c>
      <c r="C496" s="301" t="s">
        <v>16</v>
      </c>
      <c r="D496" s="301" t="n">
        <v>4.8680131</v>
      </c>
      <c r="E496" s="301" t="n">
        <v>70.0798860740513</v>
      </c>
      <c r="F496" s="301" t="n">
        <v>100</v>
      </c>
      <c r="G496" s="301" t="n">
        <v>0</v>
      </c>
      <c r="H496" s="301"/>
      <c r="I496" s="301"/>
      <c r="J496" s="301"/>
      <c r="K496" s="301"/>
    </row>
    <row r="497">
      <c r="A497" s="301" t="s">
        <v>39</v>
      </c>
      <c r="B497" s="301" t="s">
        <v>40</v>
      </c>
      <c r="C497" s="301" t="s">
        <v>19</v>
      </c>
      <c r="D497" s="301" t="n">
        <v>1419.3506645</v>
      </c>
      <c r="E497" s="301" t="n">
        <v>2.65545938007443</v>
      </c>
      <c r="F497" s="301" t="n">
        <v>85.1822088857538</v>
      </c>
      <c r="G497" s="301" t="n">
        <v>1.95895793048663</v>
      </c>
      <c r="H497" s="301" t="n">
        <v>246.9018113</v>
      </c>
      <c r="I497" s="301" t="n">
        <v>11.1970341048247</v>
      </c>
      <c r="J497" s="301" t="n">
        <v>14.8177911142462</v>
      </c>
      <c r="K497" s="301" t="n">
        <v>11.2613521372078</v>
      </c>
    </row>
    <row r="498">
      <c r="A498" s="301" t="s">
        <v>41</v>
      </c>
      <c r="B498" s="301" t="s">
        <v>42</v>
      </c>
      <c r="C498" s="301" t="s">
        <v>16</v>
      </c>
      <c r="D498" s="301" t="n">
        <v>98.6606063</v>
      </c>
      <c r="E498" s="301" t="n">
        <v>34.6098111927603</v>
      </c>
      <c r="F498" s="301" t="n">
        <v>74.6782399262977</v>
      </c>
      <c r="G498" s="301" t="n">
        <v>7.25695974908129</v>
      </c>
      <c r="H498" s="301" t="n">
        <v>33.4536567</v>
      </c>
      <c r="I498" s="301" t="n">
        <v>31.7434976230265</v>
      </c>
      <c r="J498" s="301" t="n">
        <v>25.3217600737023</v>
      </c>
      <c r="K498" s="301" t="n">
        <v>21.4020265455482</v>
      </c>
    </row>
    <row r="499">
      <c r="A499" s="301" t="s">
        <v>41</v>
      </c>
      <c r="B499" s="301" t="s">
        <v>42</v>
      </c>
      <c r="C499" s="301" t="s">
        <v>19</v>
      </c>
      <c r="D499" s="301" t="n">
        <v>2352.7881245</v>
      </c>
      <c r="E499" s="301" t="n">
        <v>2.9351184153644</v>
      </c>
      <c r="F499" s="301" t="n">
        <v>82.7840941817229</v>
      </c>
      <c r="G499" s="301" t="n">
        <v>1.52765981745449</v>
      </c>
      <c r="H499" s="301" t="n">
        <v>489.2893878</v>
      </c>
      <c r="I499" s="301" t="n">
        <v>7.01359759654072</v>
      </c>
      <c r="J499" s="301" t="n">
        <v>17.2159058182771</v>
      </c>
      <c r="K499" s="301" t="n">
        <v>7.34587744268009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811</v>
      </c>
    </row>
    <row r="9">
      <c r="A9" t="s">
        <v>3</v>
      </c>
    </row>
    <row r="10">
      <c r="A10" t="s">
        <v>4</v>
      </c>
    </row>
    <row r="11">
      <c r="A11" t="s">
        <v>812</v>
      </c>
    </row>
    <row r="12">
      <c r="A12" s="3" t="s">
        <v>6</v>
      </c>
    </row>
    <row r="13">
      <c r="A13" s="3" t="s">
        <v>327</v>
      </c>
    </row>
    <row r="15">
      <c r="A15" s="4" t="s">
        <v>813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302" t="s">
        <v>14</v>
      </c>
      <c r="B17" s="302" t="s">
        <v>15</v>
      </c>
      <c r="C17" s="302" t="s">
        <v>16</v>
      </c>
      <c r="D17" s="302" t="n">
        <v>5445.6341671</v>
      </c>
      <c r="E17" s="302" t="n">
        <v>9.69130599088357</v>
      </c>
      <c r="F17" s="302" t="n">
        <v>32.6964927726239</v>
      </c>
      <c r="G17" s="302" t="n">
        <v>7.4200872170969</v>
      </c>
      <c r="H17" s="302" t="n">
        <v>11209.4676659</v>
      </c>
      <c r="I17" s="302" t="n">
        <v>8.54450448684026</v>
      </c>
      <c r="J17" s="302" t="n">
        <v>67.3035072273761</v>
      </c>
      <c r="K17" s="302" t="n">
        <v>3.60472786724797</v>
      </c>
    </row>
    <row r="18">
      <c r="A18" s="302" t="s">
        <v>14</v>
      </c>
      <c r="B18" s="302" t="s">
        <v>15</v>
      </c>
      <c r="C18" s="302" t="s">
        <v>18</v>
      </c>
      <c r="D18" s="302" t="n">
        <v>6647.405924</v>
      </c>
      <c r="E18" s="302" t="n">
        <v>8.83160339668977</v>
      </c>
      <c r="F18" s="302" t="n">
        <v>37.3885335033722</v>
      </c>
      <c r="G18" s="302" t="n">
        <v>6.91303283730922</v>
      </c>
      <c r="H18" s="302" t="n">
        <v>11131.857666</v>
      </c>
      <c r="I18" s="302" t="n">
        <v>7.20761250102013</v>
      </c>
      <c r="J18" s="302" t="n">
        <v>62.6114664966278</v>
      </c>
      <c r="K18" s="302" t="n">
        <v>4.12812818977125</v>
      </c>
    </row>
    <row r="19">
      <c r="A19" s="302" t="s">
        <v>14</v>
      </c>
      <c r="B19" s="302" t="s">
        <v>15</v>
      </c>
      <c r="C19" s="302" t="s">
        <v>19</v>
      </c>
      <c r="D19" s="302" t="n">
        <v>938977.6942061</v>
      </c>
      <c r="E19" s="302" t="n">
        <v>0.677483648556421</v>
      </c>
      <c r="F19" s="302" t="n">
        <v>44.7371166943104</v>
      </c>
      <c r="G19" s="302" t="n">
        <v>0.648118333730244</v>
      </c>
      <c r="H19" s="302" t="n">
        <v>1159900.7396057</v>
      </c>
      <c r="I19" s="302" t="n">
        <v>0.610535821900112</v>
      </c>
      <c r="J19" s="302" t="n">
        <v>55.2628833056896</v>
      </c>
      <c r="K19" s="302" t="n">
        <v>0.52467304985563</v>
      </c>
    </row>
    <row r="20">
      <c r="A20" s="302" t="s">
        <v>14</v>
      </c>
      <c r="B20" s="302" t="s">
        <v>20</v>
      </c>
      <c r="C20" s="302" t="s">
        <v>16</v>
      </c>
      <c r="D20" s="302" t="n">
        <v>3.4901383</v>
      </c>
      <c r="E20" s="302"/>
      <c r="F20" s="302" t="n">
        <v>14.5360948753391</v>
      </c>
      <c r="G20" s="302"/>
      <c r="H20" s="302" t="n">
        <v>20.5200125</v>
      </c>
      <c r="I20" s="302"/>
      <c r="J20" s="302" t="n">
        <v>85.4639051246609</v>
      </c>
      <c r="K20" s="302"/>
    </row>
    <row r="21">
      <c r="A21" s="302" t="s">
        <v>14</v>
      </c>
      <c r="B21" s="302" t="s">
        <v>20</v>
      </c>
      <c r="C21" s="302" t="s">
        <v>18</v>
      </c>
      <c r="D21" s="302" t="n">
        <v>11.0925777</v>
      </c>
      <c r="E21" s="302"/>
      <c r="F21" s="302" t="n">
        <v>31.1408284037357</v>
      </c>
      <c r="G21" s="302"/>
      <c r="H21" s="302" t="n">
        <v>24.5281115</v>
      </c>
      <c r="I21" s="302"/>
      <c r="J21" s="302" t="n">
        <v>68.8591715962643</v>
      </c>
      <c r="K21" s="302"/>
    </row>
    <row r="22">
      <c r="A22" s="302" t="s">
        <v>14</v>
      </c>
      <c r="B22" s="302" t="s">
        <v>20</v>
      </c>
      <c r="C22" s="302" t="s">
        <v>19</v>
      </c>
      <c r="D22" s="302" t="n">
        <v>621.6484904</v>
      </c>
      <c r="E22" s="302"/>
      <c r="F22" s="302" t="n">
        <v>16.902836434274</v>
      </c>
      <c r="G22" s="302"/>
      <c r="H22" s="302" t="n">
        <v>3056.1276794</v>
      </c>
      <c r="I22" s="302"/>
      <c r="J22" s="302" t="n">
        <v>83.097163565726</v>
      </c>
      <c r="K22" s="302"/>
    </row>
    <row r="23">
      <c r="A23" s="302" t="s">
        <v>14</v>
      </c>
      <c r="B23" s="302" t="s">
        <v>21</v>
      </c>
      <c r="C23" s="302" t="s">
        <v>16</v>
      </c>
      <c r="D23" s="302" t="n">
        <v>5442.1440288</v>
      </c>
      <c r="E23" s="302" t="n">
        <v>9.69730912783359</v>
      </c>
      <c r="F23" s="302" t="n">
        <v>32.7227107684377</v>
      </c>
      <c r="G23" s="302" t="n">
        <v>7.42539936702558</v>
      </c>
      <c r="H23" s="302" t="n">
        <v>11188.9476534</v>
      </c>
      <c r="I23" s="302" t="n">
        <v>8.5598595459389</v>
      </c>
      <c r="J23" s="302" t="n">
        <v>67.2772892315623</v>
      </c>
      <c r="K23" s="302" t="n">
        <v>3.61160799732887</v>
      </c>
    </row>
    <row r="24">
      <c r="A24" s="302" t="s">
        <v>14</v>
      </c>
      <c r="B24" s="302" t="s">
        <v>21</v>
      </c>
      <c r="C24" s="302" t="s">
        <v>18</v>
      </c>
      <c r="D24" s="302" t="n">
        <v>6636.3133463</v>
      </c>
      <c r="E24" s="302" t="n">
        <v>8.84558537811703</v>
      </c>
      <c r="F24" s="302" t="n">
        <v>37.4010758861744</v>
      </c>
      <c r="G24" s="302" t="n">
        <v>6.92379484254242</v>
      </c>
      <c r="H24" s="302" t="n">
        <v>11107.3295545</v>
      </c>
      <c r="I24" s="302" t="n">
        <v>7.22245210955845</v>
      </c>
      <c r="J24" s="302" t="n">
        <v>62.5989241138256</v>
      </c>
      <c r="K24" s="302" t="n">
        <v>4.13677039968548</v>
      </c>
    </row>
    <row r="25">
      <c r="A25" s="302" t="s">
        <v>14</v>
      </c>
      <c r="B25" s="302" t="s">
        <v>21</v>
      </c>
      <c r="C25" s="302" t="s">
        <v>19</v>
      </c>
      <c r="D25" s="302" t="n">
        <v>938356.0457157</v>
      </c>
      <c r="E25" s="302" t="n">
        <v>0.677902015555352</v>
      </c>
      <c r="F25" s="302" t="n">
        <v>44.7859751424359</v>
      </c>
      <c r="G25" s="302" t="n">
        <v>0.648521295708435</v>
      </c>
      <c r="H25" s="302" t="n">
        <v>1156844.6119263</v>
      </c>
      <c r="I25" s="302" t="n">
        <v>0.611993746648562</v>
      </c>
      <c r="J25" s="302" t="n">
        <v>55.2140248575641</v>
      </c>
      <c r="K25" s="302" t="n">
        <v>0.526037699730548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814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740</v>
      </c>
      <c r="I35" s="5" t="s">
        <v>741</v>
      </c>
      <c r="J35" s="5" t="s">
        <v>742</v>
      </c>
      <c r="K35" s="5" t="s">
        <v>743</v>
      </c>
    </row>
    <row r="36">
      <c r="A36" s="303" t="s">
        <v>14</v>
      </c>
      <c r="B36" s="303" t="s">
        <v>15</v>
      </c>
      <c r="C36" s="303" t="s">
        <v>16</v>
      </c>
      <c r="D36" s="303" t="n">
        <v>5445.6341671</v>
      </c>
      <c r="E36" s="303" t="n">
        <v>9.69130599088357</v>
      </c>
      <c r="F36" s="303" t="n">
        <v>32.6964927726239</v>
      </c>
      <c r="G36" s="303" t="n">
        <v>7.4200872170969</v>
      </c>
      <c r="H36" s="303" t="n">
        <v>11209.4676659</v>
      </c>
      <c r="I36" s="303" t="n">
        <v>8.54450448684026</v>
      </c>
      <c r="J36" s="303" t="n">
        <v>67.3035072273761</v>
      </c>
      <c r="K36" s="303" t="n">
        <v>3.60472786724797</v>
      </c>
    </row>
    <row r="37">
      <c r="A37" s="303" t="s">
        <v>14</v>
      </c>
      <c r="B37" s="303" t="s">
        <v>15</v>
      </c>
      <c r="C37" s="303" t="s">
        <v>18</v>
      </c>
      <c r="D37" s="303" t="n">
        <v>6647.405924</v>
      </c>
      <c r="E37" s="303" t="n">
        <v>8.83160339668977</v>
      </c>
      <c r="F37" s="303" t="n">
        <v>37.3885335033722</v>
      </c>
      <c r="G37" s="303" t="n">
        <v>6.91303283730922</v>
      </c>
      <c r="H37" s="303" t="n">
        <v>11131.857666</v>
      </c>
      <c r="I37" s="303" t="n">
        <v>7.20761250102013</v>
      </c>
      <c r="J37" s="303" t="n">
        <v>62.6114664966278</v>
      </c>
      <c r="K37" s="303" t="n">
        <v>4.12812818977125</v>
      </c>
    </row>
    <row r="38">
      <c r="A38" s="303" t="s">
        <v>14</v>
      </c>
      <c r="B38" s="303" t="s">
        <v>15</v>
      </c>
      <c r="C38" s="303" t="s">
        <v>19</v>
      </c>
      <c r="D38" s="303" t="n">
        <v>938977.6942061</v>
      </c>
      <c r="E38" s="303" t="n">
        <v>0.677483648556421</v>
      </c>
      <c r="F38" s="303" t="n">
        <v>44.7371166943104</v>
      </c>
      <c r="G38" s="303" t="n">
        <v>0.648118333730244</v>
      </c>
      <c r="H38" s="303" t="n">
        <v>1159900.7396057</v>
      </c>
      <c r="I38" s="303" t="n">
        <v>0.610535821900112</v>
      </c>
      <c r="J38" s="303" t="n">
        <v>55.2628833056896</v>
      </c>
      <c r="K38" s="303" t="n">
        <v>0.52467304985563</v>
      </c>
    </row>
    <row r="39">
      <c r="A39" s="303" t="s">
        <v>29</v>
      </c>
      <c r="B39" s="303" t="s">
        <v>30</v>
      </c>
      <c r="C39" s="303" t="s">
        <v>16</v>
      </c>
      <c r="D39" s="303" t="n">
        <v>57.3087137</v>
      </c>
      <c r="E39" s="303" t="n">
        <v>59.519770007777</v>
      </c>
      <c r="F39" s="303" t="n">
        <v>24.6366566360623</v>
      </c>
      <c r="G39" s="303" t="n">
        <v>39.3317705813024</v>
      </c>
      <c r="H39" s="303" t="n">
        <v>175.3069149</v>
      </c>
      <c r="I39" s="303" t="n">
        <v>35.6134457661634</v>
      </c>
      <c r="J39" s="303" t="n">
        <v>75.3633433639377</v>
      </c>
      <c r="K39" s="303" t="n">
        <v>12.8577539616376</v>
      </c>
    </row>
    <row r="40">
      <c r="A40" s="303" t="s">
        <v>29</v>
      </c>
      <c r="B40" s="303" t="s">
        <v>30</v>
      </c>
      <c r="C40" s="303" t="s">
        <v>18</v>
      </c>
      <c r="D40" s="303" t="n">
        <v>14.8332427</v>
      </c>
      <c r="E40" s="303" t="n">
        <v>100</v>
      </c>
      <c r="F40" s="303" t="n">
        <v>59.9031341018573</v>
      </c>
      <c r="G40" s="303" t="n">
        <v>57.0926045301144</v>
      </c>
      <c r="H40" s="303" t="n">
        <v>9.9288051</v>
      </c>
      <c r="I40" s="303" t="n">
        <v>100</v>
      </c>
      <c r="J40" s="303" t="n">
        <v>40.0968658981427</v>
      </c>
      <c r="K40" s="303" t="n">
        <v>85.2940964034339</v>
      </c>
    </row>
    <row r="41">
      <c r="A41" s="303" t="s">
        <v>29</v>
      </c>
      <c r="B41" s="303" t="s">
        <v>30</v>
      </c>
      <c r="C41" s="303" t="s">
        <v>19</v>
      </c>
      <c r="D41" s="303" t="n">
        <v>2971.4067568</v>
      </c>
      <c r="E41" s="303" t="n">
        <v>5.93537336769955</v>
      </c>
      <c r="F41" s="303" t="n">
        <v>38.0759322427977</v>
      </c>
      <c r="G41" s="303" t="n">
        <v>5.69819785596152</v>
      </c>
      <c r="H41" s="303" t="n">
        <v>4832.4908283</v>
      </c>
      <c r="I41" s="303" t="n">
        <v>3.69941161707498</v>
      </c>
      <c r="J41" s="303" t="n">
        <v>61.9240677572023</v>
      </c>
      <c r="K41" s="303" t="n">
        <v>3.5037135531913</v>
      </c>
    </row>
    <row r="42">
      <c r="A42" s="303" t="s">
        <v>31</v>
      </c>
      <c r="B42" s="303" t="s">
        <v>32</v>
      </c>
      <c r="C42" s="303" t="s">
        <v>16</v>
      </c>
      <c r="D42" s="303" t="n">
        <v>348.8911504</v>
      </c>
      <c r="E42" s="303" t="n">
        <v>25.0969684399878</v>
      </c>
      <c r="F42" s="303" t="n">
        <v>26.4689547753538</v>
      </c>
      <c r="G42" s="303" t="n">
        <v>16.60955605863</v>
      </c>
      <c r="H42" s="303" t="n">
        <v>969.2234233</v>
      </c>
      <c r="I42" s="303" t="n">
        <v>16.8940933645214</v>
      </c>
      <c r="J42" s="303" t="n">
        <v>73.5310452246462</v>
      </c>
      <c r="K42" s="303" t="n">
        <v>5.97893837645629</v>
      </c>
    </row>
    <row r="43">
      <c r="A43" s="303" t="s">
        <v>31</v>
      </c>
      <c r="B43" s="303" t="s">
        <v>32</v>
      </c>
      <c r="C43" s="303" t="s">
        <v>18</v>
      </c>
      <c r="D43" s="303" t="n">
        <v>18.9756218</v>
      </c>
      <c r="E43" s="303" t="n">
        <v>76.0443650374721</v>
      </c>
      <c r="F43" s="303" t="n">
        <v>26.5260535819656</v>
      </c>
      <c r="G43" s="303" t="n">
        <v>68.9052587203708</v>
      </c>
      <c r="H43" s="303" t="n">
        <v>52.5601675</v>
      </c>
      <c r="I43" s="303" t="n">
        <v>52.8217632546728</v>
      </c>
      <c r="J43" s="303" t="n">
        <v>73.4739464180344</v>
      </c>
      <c r="K43" s="303" t="n">
        <v>24.8766355150772</v>
      </c>
    </row>
    <row r="44">
      <c r="A44" s="303" t="s">
        <v>31</v>
      </c>
      <c r="B44" s="303" t="s">
        <v>32</v>
      </c>
      <c r="C44" s="303" t="s">
        <v>19</v>
      </c>
      <c r="D44" s="303" t="n">
        <v>4660.164704</v>
      </c>
      <c r="E44" s="303" t="n">
        <v>5.34332282884459</v>
      </c>
      <c r="F44" s="303" t="n">
        <v>43.6185587001553</v>
      </c>
      <c r="G44" s="303" t="n">
        <v>4.93960310211173</v>
      </c>
      <c r="H44" s="303" t="n">
        <v>6023.7387602</v>
      </c>
      <c r="I44" s="303" t="n">
        <v>4.4302243001878</v>
      </c>
      <c r="J44" s="303" t="n">
        <v>56.3814412998447</v>
      </c>
      <c r="K44" s="303" t="n">
        <v>3.8214412916316</v>
      </c>
    </row>
    <row r="45">
      <c r="A45" s="303" t="s">
        <v>33</v>
      </c>
      <c r="B45" s="303" t="s">
        <v>34</v>
      </c>
      <c r="C45" s="303" t="s">
        <v>16</v>
      </c>
      <c r="D45" s="303" t="n">
        <v>96.887794</v>
      </c>
      <c r="E45" s="303" t="n">
        <v>70.3512659373239</v>
      </c>
      <c r="F45" s="303" t="n">
        <v>29.7460230441593</v>
      </c>
      <c r="G45" s="303" t="n">
        <v>61.4413538511353</v>
      </c>
      <c r="H45" s="303" t="n">
        <v>228.8290047</v>
      </c>
      <c r="I45" s="303" t="n">
        <v>49.1422317320038</v>
      </c>
      <c r="J45" s="303" t="n">
        <v>70.2539769558407</v>
      </c>
      <c r="K45" s="303" t="n">
        <v>26.0146970564956</v>
      </c>
    </row>
    <row r="46">
      <c r="A46" s="303" t="s">
        <v>33</v>
      </c>
      <c r="B46" s="303" t="s">
        <v>34</v>
      </c>
      <c r="C46" s="303" t="s">
        <v>18</v>
      </c>
      <c r="D46" s="303" t="n">
        <v>1.131677</v>
      </c>
      <c r="E46" s="303" t="n">
        <v>99.9999999999998</v>
      </c>
      <c r="F46" s="303" t="n">
        <v>1.22628797713991</v>
      </c>
      <c r="G46" s="303" t="n">
        <v>120.85973356026</v>
      </c>
      <c r="H46" s="303" t="n">
        <v>91.1530898</v>
      </c>
      <c r="I46" s="303" t="n">
        <v>70.512580368241</v>
      </c>
      <c r="J46" s="303" t="n">
        <v>98.7737120228601</v>
      </c>
      <c r="K46" s="303" t="n">
        <v>1.50048869430946</v>
      </c>
    </row>
    <row r="47">
      <c r="A47" s="303" t="s">
        <v>33</v>
      </c>
      <c r="B47" s="303" t="s">
        <v>34</v>
      </c>
      <c r="C47" s="303" t="s">
        <v>19</v>
      </c>
      <c r="D47" s="303" t="n">
        <v>21430.5449471</v>
      </c>
      <c r="E47" s="303" t="n">
        <v>4.48147497541421</v>
      </c>
      <c r="F47" s="303" t="n">
        <v>53.6911389100263</v>
      </c>
      <c r="G47" s="303" t="n">
        <v>4.22723475802179</v>
      </c>
      <c r="H47" s="303" t="n">
        <v>18483.9463119</v>
      </c>
      <c r="I47" s="303" t="n">
        <v>4.98112910708039</v>
      </c>
      <c r="J47" s="303" t="n">
        <v>46.3088610899737</v>
      </c>
      <c r="K47" s="303" t="n">
        <v>4.90111488937869</v>
      </c>
    </row>
    <row r="48">
      <c r="A48" s="303" t="s">
        <v>35</v>
      </c>
      <c r="B48" s="303" t="s">
        <v>36</v>
      </c>
      <c r="C48" s="303" t="s">
        <v>16</v>
      </c>
      <c r="D48" s="303" t="n">
        <v>11.8461897</v>
      </c>
      <c r="E48" s="303" t="n">
        <v>100</v>
      </c>
      <c r="F48" s="303" t="n">
        <v>14.5891696081704</v>
      </c>
      <c r="G48" s="303" t="n">
        <v>99.4992318777972</v>
      </c>
      <c r="H48" s="303" t="n">
        <v>69.3523296</v>
      </c>
      <c r="I48" s="303" t="n">
        <v>57.2061727025998</v>
      </c>
      <c r="J48" s="303" t="n">
        <v>85.4108303918296</v>
      </c>
      <c r="K48" s="303" t="n">
        <v>16.9956334938844</v>
      </c>
    </row>
    <row r="49">
      <c r="A49" s="303" t="s">
        <v>35</v>
      </c>
      <c r="B49" s="303" t="s">
        <v>36</v>
      </c>
      <c r="C49" s="303" t="s">
        <v>18</v>
      </c>
      <c r="D49" s="303" t="n">
        <v>21.9738519</v>
      </c>
      <c r="E49" s="303" t="n">
        <v>59.3965202847095</v>
      </c>
      <c r="F49" s="303" t="n">
        <v>100</v>
      </c>
      <c r="G49" s="303" t="n">
        <v>0</v>
      </c>
      <c r="H49" s="303"/>
      <c r="I49" s="303"/>
      <c r="J49" s="303"/>
      <c r="K49" s="303"/>
    </row>
    <row r="50">
      <c r="A50" s="303" t="s">
        <v>35</v>
      </c>
      <c r="B50" s="303" t="s">
        <v>36</v>
      </c>
      <c r="C50" s="303" t="s">
        <v>19</v>
      </c>
      <c r="D50" s="303" t="n">
        <v>5544.1430813</v>
      </c>
      <c r="E50" s="303" t="n">
        <v>4.3353334042868</v>
      </c>
      <c r="F50" s="303" t="n">
        <v>42.1899612183012</v>
      </c>
      <c r="G50" s="303" t="n">
        <v>4.06909993675556</v>
      </c>
      <c r="H50" s="303" t="n">
        <v>7596.7627674</v>
      </c>
      <c r="I50" s="303" t="n">
        <v>3.21788152366709</v>
      </c>
      <c r="J50" s="303" t="n">
        <v>57.8100387816988</v>
      </c>
      <c r="K50" s="303" t="n">
        <v>2.96964285343909</v>
      </c>
    </row>
    <row r="51">
      <c r="A51" s="303" t="s">
        <v>37</v>
      </c>
      <c r="B51" s="303" t="s">
        <v>38</v>
      </c>
      <c r="C51" s="303" t="s">
        <v>16</v>
      </c>
      <c r="D51" s="303" t="n">
        <v>1.4395777</v>
      </c>
      <c r="E51" s="303" t="n">
        <v>100</v>
      </c>
      <c r="F51" s="303" t="n">
        <v>50</v>
      </c>
      <c r="G51" s="303" t="n">
        <v>71.4589601010496</v>
      </c>
      <c r="H51" s="303" t="n">
        <v>1.4395777</v>
      </c>
      <c r="I51" s="303" t="n">
        <v>100</v>
      </c>
      <c r="J51" s="303" t="n">
        <v>50</v>
      </c>
      <c r="K51" s="303" t="n">
        <v>71.4589601010496</v>
      </c>
    </row>
    <row r="52">
      <c r="A52" s="303" t="s">
        <v>37</v>
      </c>
      <c r="B52" s="303" t="s">
        <v>38</v>
      </c>
      <c r="C52" s="303" t="s">
        <v>18</v>
      </c>
      <c r="D52" s="303" t="n">
        <v>1.4395777</v>
      </c>
      <c r="E52" s="303" t="n">
        <v>100</v>
      </c>
      <c r="F52" s="303" t="n">
        <v>10.7969151304624</v>
      </c>
      <c r="G52" s="303" t="n">
        <v>96.9771332713883</v>
      </c>
      <c r="H52" s="303" t="n">
        <v>11.8936539</v>
      </c>
      <c r="I52" s="303" t="n">
        <v>37.328530666952</v>
      </c>
      <c r="J52" s="303" t="n">
        <v>89.2030848695375</v>
      </c>
      <c r="K52" s="303" t="n">
        <v>11.7378662302775</v>
      </c>
    </row>
    <row r="53">
      <c r="A53" s="303" t="s">
        <v>37</v>
      </c>
      <c r="B53" s="303" t="s">
        <v>38</v>
      </c>
      <c r="C53" s="303" t="s">
        <v>19</v>
      </c>
      <c r="D53" s="303" t="n">
        <v>202.7934991</v>
      </c>
      <c r="E53" s="303" t="n">
        <v>10.0879459805774</v>
      </c>
      <c r="F53" s="303" t="n">
        <v>29.7672844527615</v>
      </c>
      <c r="G53" s="303" t="n">
        <v>10.0560494396667</v>
      </c>
      <c r="H53" s="303" t="n">
        <v>478.4695144</v>
      </c>
      <c r="I53" s="303" t="n">
        <v>4.37370040984834</v>
      </c>
      <c r="J53" s="303" t="n">
        <v>70.2327155472385</v>
      </c>
      <c r="K53" s="303" t="n">
        <v>4.26213455950247</v>
      </c>
    </row>
    <row r="54">
      <c r="A54" s="303" t="s">
        <v>39</v>
      </c>
      <c r="B54" s="303" t="s">
        <v>40</v>
      </c>
      <c r="C54" s="303" t="s">
        <v>16</v>
      </c>
      <c r="D54" s="303"/>
      <c r="E54" s="303"/>
      <c r="F54" s="303"/>
      <c r="G54" s="303"/>
      <c r="H54" s="303" t="n">
        <v>4.8680131</v>
      </c>
      <c r="I54" s="303" t="n">
        <v>70.0798860740513</v>
      </c>
      <c r="J54" s="303" t="n">
        <v>100</v>
      </c>
      <c r="K54" s="303" t="n">
        <v>0</v>
      </c>
    </row>
    <row r="55">
      <c r="A55" s="303" t="s">
        <v>39</v>
      </c>
      <c r="B55" s="303" t="s">
        <v>40</v>
      </c>
      <c r="C55" s="303" t="s">
        <v>19</v>
      </c>
      <c r="D55" s="303" t="n">
        <v>406.3180503</v>
      </c>
      <c r="E55" s="303" t="n">
        <v>10.5000028652825</v>
      </c>
      <c r="F55" s="303" t="n">
        <v>24.3851430801277</v>
      </c>
      <c r="G55" s="303" t="n">
        <v>10.5044111679418</v>
      </c>
      <c r="H55" s="303" t="n">
        <v>1259.9344255</v>
      </c>
      <c r="I55" s="303" t="n">
        <v>3.8526758431912</v>
      </c>
      <c r="J55" s="303" t="n">
        <v>75.6148569198723</v>
      </c>
      <c r="K55" s="303" t="n">
        <v>3.3875825431263</v>
      </c>
    </row>
    <row r="56">
      <c r="A56" s="303" t="s">
        <v>41</v>
      </c>
      <c r="B56" s="303" t="s">
        <v>42</v>
      </c>
      <c r="C56" s="303" t="s">
        <v>16</v>
      </c>
      <c r="D56" s="303" t="n">
        <v>73.9349771</v>
      </c>
      <c r="E56" s="303" t="n">
        <v>33.4455680718123</v>
      </c>
      <c r="F56" s="303" t="n">
        <v>55.9629031878261</v>
      </c>
      <c r="G56" s="303" t="n">
        <v>14.7445322464794</v>
      </c>
      <c r="H56" s="303" t="n">
        <v>58.1792859</v>
      </c>
      <c r="I56" s="303" t="n">
        <v>38.2603191114912</v>
      </c>
      <c r="J56" s="303" t="n">
        <v>44.0370968121739</v>
      </c>
      <c r="K56" s="303" t="n">
        <v>18.737539265563</v>
      </c>
    </row>
    <row r="57">
      <c r="A57" s="303" t="s">
        <v>41</v>
      </c>
      <c r="B57" s="303" t="s">
        <v>42</v>
      </c>
      <c r="C57" s="303" t="s">
        <v>19</v>
      </c>
      <c r="D57" s="303" t="n">
        <v>1339.3000653</v>
      </c>
      <c r="E57" s="303" t="n">
        <v>6.58307518380657</v>
      </c>
      <c r="F57" s="303" t="n">
        <v>47.1239809436495</v>
      </c>
      <c r="G57" s="303" t="n">
        <v>6.22507394200517</v>
      </c>
      <c r="H57" s="303" t="n">
        <v>1502.777447</v>
      </c>
      <c r="I57" s="303" t="n">
        <v>5.91379824531411</v>
      </c>
      <c r="J57" s="303" t="n">
        <v>52.8760190563505</v>
      </c>
      <c r="K57" s="303" t="n">
        <v>5.54788864689746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815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740</v>
      </c>
      <c r="I67" s="5" t="s">
        <v>741</v>
      </c>
      <c r="J67" s="5" t="s">
        <v>742</v>
      </c>
      <c r="K67" s="5" t="s">
        <v>743</v>
      </c>
    </row>
    <row r="68">
      <c r="A68" s="304" t="s">
        <v>14</v>
      </c>
      <c r="B68" s="304" t="s">
        <v>15</v>
      </c>
      <c r="C68" s="304" t="s">
        <v>16</v>
      </c>
      <c r="D68" s="304" t="n">
        <v>5442.1440288</v>
      </c>
      <c r="E68" s="304" t="n">
        <v>9.69730912783359</v>
      </c>
      <c r="F68" s="304" t="n">
        <v>32.7227107684377</v>
      </c>
      <c r="G68" s="304" t="n">
        <v>7.42539936702558</v>
      </c>
      <c r="H68" s="304" t="n">
        <v>11188.9476534</v>
      </c>
      <c r="I68" s="304" t="n">
        <v>8.5598595459389</v>
      </c>
      <c r="J68" s="304" t="n">
        <v>67.2772892315623</v>
      </c>
      <c r="K68" s="304" t="n">
        <v>3.61160799732887</v>
      </c>
    </row>
    <row r="69">
      <c r="A69" s="304" t="s">
        <v>14</v>
      </c>
      <c r="B69" s="304" t="s">
        <v>15</v>
      </c>
      <c r="C69" s="304" t="s">
        <v>18</v>
      </c>
      <c r="D69" s="304" t="n">
        <v>6636.3133463</v>
      </c>
      <c r="E69" s="304" t="n">
        <v>8.84558537811703</v>
      </c>
      <c r="F69" s="304" t="n">
        <v>37.4010758861744</v>
      </c>
      <c r="G69" s="304" t="n">
        <v>6.92379484254242</v>
      </c>
      <c r="H69" s="304" t="n">
        <v>11107.3295545</v>
      </c>
      <c r="I69" s="304" t="n">
        <v>7.22245210955845</v>
      </c>
      <c r="J69" s="304" t="n">
        <v>62.5989241138256</v>
      </c>
      <c r="K69" s="304" t="n">
        <v>4.13677039968548</v>
      </c>
    </row>
    <row r="70">
      <c r="A70" s="304" t="s">
        <v>14</v>
      </c>
      <c r="B70" s="304" t="s">
        <v>15</v>
      </c>
      <c r="C70" s="304" t="s">
        <v>19</v>
      </c>
      <c r="D70" s="304" t="n">
        <v>938356.0457157</v>
      </c>
      <c r="E70" s="304" t="n">
        <v>0.677902015555352</v>
      </c>
      <c r="F70" s="304" t="n">
        <v>44.7859751424359</v>
      </c>
      <c r="G70" s="304" t="n">
        <v>0.648521295708435</v>
      </c>
      <c r="H70" s="304" t="n">
        <v>1156844.6119263</v>
      </c>
      <c r="I70" s="304" t="n">
        <v>0.611993746648562</v>
      </c>
      <c r="J70" s="304" t="n">
        <v>55.2140248575641</v>
      </c>
      <c r="K70" s="304" t="n">
        <v>0.526037699730548</v>
      </c>
    </row>
    <row r="71">
      <c r="A71" s="304" t="s">
        <v>46</v>
      </c>
      <c r="B71" s="304" t="s">
        <v>47</v>
      </c>
      <c r="C71" s="304" t="s">
        <v>18</v>
      </c>
      <c r="D71" s="304" t="n">
        <v>108.67146</v>
      </c>
      <c r="E71" s="304" t="n">
        <v>71.4182088592544</v>
      </c>
      <c r="F71" s="304" t="n">
        <v>82.812639758026</v>
      </c>
      <c r="G71" s="304" t="n">
        <v>14.4860142060574</v>
      </c>
      <c r="H71" s="304" t="n">
        <v>22.5542325</v>
      </c>
      <c r="I71" s="304" t="n">
        <v>100</v>
      </c>
      <c r="J71" s="304" t="n">
        <v>17.187360241974</v>
      </c>
      <c r="K71" s="304" t="n">
        <v>69.7969356019098</v>
      </c>
    </row>
    <row r="72">
      <c r="A72" s="304" t="s">
        <v>46</v>
      </c>
      <c r="B72" s="304" t="s">
        <v>47</v>
      </c>
      <c r="C72" s="304" t="s">
        <v>19</v>
      </c>
      <c r="D72" s="304" t="n">
        <v>10949.3057649</v>
      </c>
      <c r="E72" s="304" t="n">
        <v>5.28148291989604</v>
      </c>
      <c r="F72" s="304" t="n">
        <v>46.1711558536195</v>
      </c>
      <c r="G72" s="304" t="n">
        <v>5.11810595864367</v>
      </c>
      <c r="H72" s="304" t="n">
        <v>12765.2960519</v>
      </c>
      <c r="I72" s="304" t="n">
        <v>4.86517756830331</v>
      </c>
      <c r="J72" s="304" t="n">
        <v>53.8288441463805</v>
      </c>
      <c r="K72" s="304" t="n">
        <v>4.39000449738925</v>
      </c>
    </row>
    <row r="73">
      <c r="A73" s="304" t="s">
        <v>31</v>
      </c>
      <c r="B73" s="304" t="s">
        <v>32</v>
      </c>
      <c r="C73" s="304" t="s">
        <v>16</v>
      </c>
      <c r="D73" s="304" t="n">
        <v>157.2741692</v>
      </c>
      <c r="E73" s="304" t="n">
        <v>45.9573544893474</v>
      </c>
      <c r="F73" s="304" t="n">
        <v>27.6103467742117</v>
      </c>
      <c r="G73" s="304" t="n">
        <v>29.5055600938626</v>
      </c>
      <c r="H73" s="304" t="n">
        <v>412.3462361</v>
      </c>
      <c r="I73" s="304" t="n">
        <v>26.6742314715977</v>
      </c>
      <c r="J73" s="304" t="n">
        <v>72.3896532257883</v>
      </c>
      <c r="K73" s="304" t="n">
        <v>11.2538009184532</v>
      </c>
    </row>
    <row r="74">
      <c r="A74" s="304" t="s">
        <v>31</v>
      </c>
      <c r="B74" s="304" t="s">
        <v>32</v>
      </c>
      <c r="C74" s="304" t="s">
        <v>18</v>
      </c>
      <c r="D74" s="304" t="n">
        <v>13.2417852</v>
      </c>
      <c r="E74" s="304" t="n">
        <v>99.9999999999998</v>
      </c>
      <c r="F74" s="304" t="n">
        <v>22.6010664889529</v>
      </c>
      <c r="G74" s="304" t="n">
        <v>91.055296425196</v>
      </c>
      <c r="H74" s="304" t="n">
        <v>45.3474199</v>
      </c>
      <c r="I74" s="304" t="n">
        <v>59.1211641901905</v>
      </c>
      <c r="J74" s="304" t="n">
        <v>77.3989335110471</v>
      </c>
      <c r="K74" s="304" t="n">
        <v>26.588826425928</v>
      </c>
    </row>
    <row r="75">
      <c r="A75" s="304" t="s">
        <v>31</v>
      </c>
      <c r="B75" s="304" t="s">
        <v>32</v>
      </c>
      <c r="C75" s="304" t="s">
        <v>19</v>
      </c>
      <c r="D75" s="304" t="n">
        <v>3245.8584482</v>
      </c>
      <c r="E75" s="304" t="n">
        <v>6.6574028463971</v>
      </c>
      <c r="F75" s="304" t="n">
        <v>42.3168329168238</v>
      </c>
      <c r="G75" s="304" t="n">
        <v>6.5100483592838</v>
      </c>
      <c r="H75" s="304" t="n">
        <v>4424.5134215</v>
      </c>
      <c r="I75" s="304" t="n">
        <v>5.46954117815353</v>
      </c>
      <c r="J75" s="304" t="n">
        <v>57.6831670831762</v>
      </c>
      <c r="K75" s="304" t="n">
        <v>4.77582356570367</v>
      </c>
    </row>
    <row r="76">
      <c r="A76" s="304" t="s">
        <v>48</v>
      </c>
      <c r="B76" s="304" t="s">
        <v>49</v>
      </c>
      <c r="C76" s="304" t="s">
        <v>16</v>
      </c>
      <c r="D76" s="304" t="n">
        <v>22.1216594</v>
      </c>
      <c r="E76" s="304" t="n">
        <v>73.4217627922631</v>
      </c>
      <c r="F76" s="304" t="n">
        <v>34.1361664933967</v>
      </c>
      <c r="G76" s="304" t="n">
        <v>48.4298934385545</v>
      </c>
      <c r="H76" s="304" t="n">
        <v>42.6825107</v>
      </c>
      <c r="I76" s="304" t="n">
        <v>58.4588830951697</v>
      </c>
      <c r="J76" s="304" t="n">
        <v>65.8638335066033</v>
      </c>
      <c r="K76" s="304" t="n">
        <v>25.1004355145865</v>
      </c>
    </row>
    <row r="77">
      <c r="A77" s="304" t="s">
        <v>48</v>
      </c>
      <c r="B77" s="304" t="s">
        <v>49</v>
      </c>
      <c r="C77" s="304" t="s">
        <v>18</v>
      </c>
      <c r="D77" s="304" t="n">
        <v>5.1857796</v>
      </c>
      <c r="E77" s="304" t="n">
        <v>100</v>
      </c>
      <c r="F77" s="304" t="n">
        <v>100</v>
      </c>
      <c r="G77" s="304" t="n">
        <v>0</v>
      </c>
      <c r="H77" s="304"/>
      <c r="I77" s="304"/>
      <c r="J77" s="304"/>
      <c r="K77" s="304"/>
    </row>
    <row r="78">
      <c r="A78" s="304" t="s">
        <v>48</v>
      </c>
      <c r="B78" s="304" t="s">
        <v>49</v>
      </c>
      <c r="C78" s="304" t="s">
        <v>19</v>
      </c>
      <c r="D78" s="304" t="n">
        <v>3070.3582397</v>
      </c>
      <c r="E78" s="304" t="n">
        <v>6.34537021707898</v>
      </c>
      <c r="F78" s="304" t="n">
        <v>41.3587355574203</v>
      </c>
      <c r="G78" s="304" t="n">
        <v>5.68269170754941</v>
      </c>
      <c r="H78" s="304" t="n">
        <v>4353.3654267</v>
      </c>
      <c r="I78" s="304" t="n">
        <v>4.70943074115748</v>
      </c>
      <c r="J78" s="304" t="n">
        <v>58.6412644425797</v>
      </c>
      <c r="K78" s="304" t="n">
        <v>4.00791056981754</v>
      </c>
    </row>
    <row r="79">
      <c r="A79" s="304" t="s">
        <v>50</v>
      </c>
      <c r="B79" s="304" t="s">
        <v>51</v>
      </c>
      <c r="C79" s="304" t="s">
        <v>16</v>
      </c>
      <c r="D79" s="304"/>
      <c r="E79" s="304"/>
      <c r="F79" s="304"/>
      <c r="G79" s="304"/>
      <c r="H79" s="304" t="n">
        <v>147.9507245</v>
      </c>
      <c r="I79" s="304" t="n">
        <v>70.250557304867</v>
      </c>
      <c r="J79" s="304" t="n">
        <v>100</v>
      </c>
      <c r="K79" s="304" t="n">
        <v>0</v>
      </c>
    </row>
    <row r="80">
      <c r="A80" s="304" t="s">
        <v>50</v>
      </c>
      <c r="B80" s="304" t="s">
        <v>51</v>
      </c>
      <c r="C80" s="304" t="s">
        <v>18</v>
      </c>
      <c r="D80" s="304" t="n">
        <v>168.2262845</v>
      </c>
      <c r="E80" s="304" t="n">
        <v>57.8944825841893</v>
      </c>
      <c r="F80" s="304" t="n">
        <v>59.8394239558165</v>
      </c>
      <c r="G80" s="304" t="n">
        <v>37.1873864946083</v>
      </c>
      <c r="H80" s="304" t="n">
        <v>112.9032341</v>
      </c>
      <c r="I80" s="304" t="n">
        <v>70.4217886492277</v>
      </c>
      <c r="J80" s="304" t="n">
        <v>40.1605760441835</v>
      </c>
      <c r="K80" s="304" t="n">
        <v>55.40935926346</v>
      </c>
    </row>
    <row r="81">
      <c r="A81" s="304" t="s">
        <v>50</v>
      </c>
      <c r="B81" s="304" t="s">
        <v>51</v>
      </c>
      <c r="C81" s="304" t="s">
        <v>19</v>
      </c>
      <c r="D81" s="304" t="n">
        <v>23013.9407172</v>
      </c>
      <c r="E81" s="304" t="n">
        <v>5.28237559589479</v>
      </c>
      <c r="F81" s="304" t="n">
        <v>47.276278975349</v>
      </c>
      <c r="G81" s="304" t="n">
        <v>4.82654482702462</v>
      </c>
      <c r="H81" s="304" t="n">
        <v>25665.7380054</v>
      </c>
      <c r="I81" s="304" t="n">
        <v>4.33709176818585</v>
      </c>
      <c r="J81" s="304" t="n">
        <v>52.723721024651</v>
      </c>
      <c r="K81" s="304" t="n">
        <v>4.32786372613491</v>
      </c>
    </row>
    <row r="82">
      <c r="A82" s="304" t="s">
        <v>33</v>
      </c>
      <c r="B82" s="304" t="s">
        <v>34</v>
      </c>
      <c r="C82" s="304" t="s">
        <v>16</v>
      </c>
      <c r="D82" s="304" t="n">
        <v>96.887794</v>
      </c>
      <c r="E82" s="304" t="n">
        <v>70.3512659373239</v>
      </c>
      <c r="F82" s="304" t="n">
        <v>29.8497335591214</v>
      </c>
      <c r="G82" s="304" t="n">
        <v>61.4517600216775</v>
      </c>
      <c r="H82" s="304" t="n">
        <v>227.6973277</v>
      </c>
      <c r="I82" s="304" t="n">
        <v>49.3839722834638</v>
      </c>
      <c r="J82" s="304" t="n">
        <v>70.1502664408786</v>
      </c>
      <c r="K82" s="304" t="n">
        <v>26.1484204758092</v>
      </c>
    </row>
    <row r="83">
      <c r="A83" s="304" t="s">
        <v>33</v>
      </c>
      <c r="B83" s="304" t="s">
        <v>34</v>
      </c>
      <c r="C83" s="304" t="s">
        <v>18</v>
      </c>
      <c r="D83" s="304"/>
      <c r="E83" s="304"/>
      <c r="F83" s="304"/>
      <c r="G83" s="304"/>
      <c r="H83" s="304" t="n">
        <v>91.1530898</v>
      </c>
      <c r="I83" s="304" t="n">
        <v>70.512580368241</v>
      </c>
      <c r="J83" s="304" t="n">
        <v>100</v>
      </c>
      <c r="K83" s="304" t="n">
        <v>0</v>
      </c>
    </row>
    <row r="84">
      <c r="A84" s="304" t="s">
        <v>33</v>
      </c>
      <c r="B84" s="304" t="s">
        <v>34</v>
      </c>
      <c r="C84" s="304" t="s">
        <v>19</v>
      </c>
      <c r="D84" s="304" t="n">
        <v>21169.1275601</v>
      </c>
      <c r="E84" s="304" t="n">
        <v>4.53601118233115</v>
      </c>
      <c r="F84" s="304" t="n">
        <v>53.8763372555603</v>
      </c>
      <c r="G84" s="304" t="n">
        <v>4.27842528446674</v>
      </c>
      <c r="H84" s="304" t="n">
        <v>18122.9413489</v>
      </c>
      <c r="I84" s="304" t="n">
        <v>5.07853671884517</v>
      </c>
      <c r="J84" s="304" t="n">
        <v>46.1236627444397</v>
      </c>
      <c r="K84" s="304" t="n">
        <v>4.99756241879196</v>
      </c>
    </row>
    <row r="85">
      <c r="A85" s="304" t="s">
        <v>52</v>
      </c>
      <c r="B85" s="304" t="s">
        <v>53</v>
      </c>
      <c r="C85" s="304" t="s">
        <v>16</v>
      </c>
      <c r="D85" s="304" t="n">
        <v>123.2838596</v>
      </c>
      <c r="E85" s="304" t="n">
        <v>73.8160489495521</v>
      </c>
      <c r="F85" s="304" t="n">
        <v>100</v>
      </c>
      <c r="G85" s="304" t="n">
        <v>0</v>
      </c>
      <c r="H85" s="304"/>
      <c r="I85" s="304"/>
      <c r="J85" s="304"/>
      <c r="K85" s="304"/>
    </row>
    <row r="86">
      <c r="A86" s="304" t="s">
        <v>52</v>
      </c>
      <c r="B86" s="304" t="s">
        <v>53</v>
      </c>
      <c r="C86" s="304" t="s">
        <v>18</v>
      </c>
      <c r="D86" s="304" t="n">
        <v>87.4040084</v>
      </c>
      <c r="E86" s="304" t="n">
        <v>100</v>
      </c>
      <c r="F86" s="304" t="n">
        <v>18.4317754700594</v>
      </c>
      <c r="G86" s="304" t="n">
        <v>92.7558681882128</v>
      </c>
      <c r="H86" s="304" t="n">
        <v>386.7988623</v>
      </c>
      <c r="I86" s="304" t="n">
        <v>51.8397086278488</v>
      </c>
      <c r="J86" s="304" t="n">
        <v>81.5682245299406</v>
      </c>
      <c r="K86" s="304" t="n">
        <v>20.9598203936388</v>
      </c>
    </row>
    <row r="87">
      <c r="A87" s="304" t="s">
        <v>52</v>
      </c>
      <c r="B87" s="304" t="s">
        <v>53</v>
      </c>
      <c r="C87" s="304" t="s">
        <v>19</v>
      </c>
      <c r="D87" s="304" t="n">
        <v>14456.5815704</v>
      </c>
      <c r="E87" s="304" t="n">
        <v>7.43300753051914</v>
      </c>
      <c r="F87" s="304" t="n">
        <v>25.89751852536</v>
      </c>
      <c r="G87" s="304" t="n">
        <v>7.34571043811691</v>
      </c>
      <c r="H87" s="304" t="n">
        <v>41365.6840117</v>
      </c>
      <c r="I87" s="304" t="n">
        <v>3.49609900144608</v>
      </c>
      <c r="J87" s="304" t="n">
        <v>74.10248147464</v>
      </c>
      <c r="K87" s="304" t="n">
        <v>2.56719705423316</v>
      </c>
    </row>
    <row r="88">
      <c r="A88" s="304" t="s">
        <v>35</v>
      </c>
      <c r="B88" s="304" t="s">
        <v>36</v>
      </c>
      <c r="C88" s="304" t="s">
        <v>18</v>
      </c>
      <c r="D88" s="304" t="n">
        <v>5.9465202</v>
      </c>
      <c r="E88" s="304" t="n">
        <v>100</v>
      </c>
      <c r="F88" s="304" t="n">
        <v>100</v>
      </c>
      <c r="G88" s="304" t="n">
        <v>0</v>
      </c>
      <c r="H88" s="304"/>
      <c r="I88" s="304"/>
      <c r="J88" s="304"/>
      <c r="K88" s="304"/>
    </row>
    <row r="89">
      <c r="A89" s="304" t="s">
        <v>35</v>
      </c>
      <c r="B89" s="304" t="s">
        <v>36</v>
      </c>
      <c r="C89" s="304" t="s">
        <v>19</v>
      </c>
      <c r="D89" s="304" t="n">
        <v>3096.2297042</v>
      </c>
      <c r="E89" s="304" t="n">
        <v>5.50932876091439</v>
      </c>
      <c r="F89" s="304" t="n">
        <v>48.9244111695356</v>
      </c>
      <c r="G89" s="304" t="n">
        <v>4.83865859299385</v>
      </c>
      <c r="H89" s="304" t="n">
        <v>3232.3691081</v>
      </c>
      <c r="I89" s="304" t="n">
        <v>5.01890589439622</v>
      </c>
      <c r="J89" s="304" t="n">
        <v>51.0755888304644</v>
      </c>
      <c r="K89" s="304" t="n">
        <v>4.634866243019</v>
      </c>
    </row>
    <row r="90">
      <c r="A90" s="304" t="s">
        <v>56</v>
      </c>
      <c r="B90" s="304" t="s">
        <v>57</v>
      </c>
      <c r="C90" s="304" t="s">
        <v>16</v>
      </c>
      <c r="D90" s="304"/>
      <c r="E90" s="304"/>
      <c r="F90" s="304"/>
      <c r="G90" s="304"/>
      <c r="H90" s="304" t="n">
        <v>53.6958368</v>
      </c>
      <c r="I90" s="304" t="n">
        <v>100</v>
      </c>
      <c r="J90" s="304" t="n">
        <v>100</v>
      </c>
      <c r="K90" s="304" t="n">
        <v>0</v>
      </c>
    </row>
    <row r="91">
      <c r="A91" s="304" t="s">
        <v>56</v>
      </c>
      <c r="B91" s="304" t="s">
        <v>57</v>
      </c>
      <c r="C91" s="304" t="s">
        <v>18</v>
      </c>
      <c r="D91" s="304" t="n">
        <v>184.7526637</v>
      </c>
      <c r="E91" s="304" t="n">
        <v>58.8528202742313</v>
      </c>
      <c r="F91" s="304" t="n">
        <v>81.1363787885561</v>
      </c>
      <c r="G91" s="304" t="n">
        <v>22.0928513879023</v>
      </c>
      <c r="H91" s="304" t="n">
        <v>42.953658</v>
      </c>
      <c r="I91" s="304" t="n">
        <v>100</v>
      </c>
      <c r="J91" s="304" t="n">
        <v>18.863621211444</v>
      </c>
      <c r="K91" s="304" t="n">
        <v>95.025972936768</v>
      </c>
    </row>
    <row r="92">
      <c r="A92" s="304" t="s">
        <v>56</v>
      </c>
      <c r="B92" s="304" t="s">
        <v>57</v>
      </c>
      <c r="C92" s="304" t="s">
        <v>19</v>
      </c>
      <c r="D92" s="304" t="n">
        <v>21766.6596276</v>
      </c>
      <c r="E92" s="304" t="n">
        <v>4.23181500791567</v>
      </c>
      <c r="F92" s="304" t="n">
        <v>49.7694649990803</v>
      </c>
      <c r="G92" s="304" t="n">
        <v>4.1475805349502</v>
      </c>
      <c r="H92" s="304" t="n">
        <v>21968.3084457</v>
      </c>
      <c r="I92" s="304" t="n">
        <v>4.48949336571153</v>
      </c>
      <c r="J92" s="304" t="n">
        <v>50.2305350009197</v>
      </c>
      <c r="K92" s="304" t="n">
        <v>4.10950956945395</v>
      </c>
    </row>
    <row r="93">
      <c r="A93" s="304" t="s">
        <v>58</v>
      </c>
      <c r="B93" s="304" t="s">
        <v>59</v>
      </c>
      <c r="C93" s="304" t="s">
        <v>16</v>
      </c>
      <c r="D93" s="304" t="n">
        <v>24.91885</v>
      </c>
      <c r="E93" s="304" t="n">
        <v>71.1132254574509</v>
      </c>
      <c r="F93" s="304" t="n">
        <v>73.672745598123</v>
      </c>
      <c r="G93" s="304" t="n">
        <v>32.6442573503692</v>
      </c>
      <c r="H93" s="304" t="n">
        <v>8.9048521</v>
      </c>
      <c r="I93" s="304" t="n">
        <v>99.9999999999999</v>
      </c>
      <c r="J93" s="304" t="n">
        <v>26.327254401877</v>
      </c>
      <c r="K93" s="304" t="n">
        <v>91.3499003846732</v>
      </c>
    </row>
    <row r="94">
      <c r="A94" s="304" t="s">
        <v>58</v>
      </c>
      <c r="B94" s="304" t="s">
        <v>59</v>
      </c>
      <c r="C94" s="304" t="s">
        <v>18</v>
      </c>
      <c r="D94" s="304" t="n">
        <v>19.0504951</v>
      </c>
      <c r="E94" s="304" t="n">
        <v>99.9999999999998</v>
      </c>
      <c r="F94" s="304" t="n">
        <v>51.8638574657286</v>
      </c>
      <c r="G94" s="304" t="n">
        <v>68.6129345844419</v>
      </c>
      <c r="H94" s="304" t="n">
        <v>17.6812407</v>
      </c>
      <c r="I94" s="304" t="n">
        <v>100</v>
      </c>
      <c r="J94" s="304" t="n">
        <v>48.1361425342714</v>
      </c>
      <c r="K94" s="304" t="n">
        <v>73.9263944355178</v>
      </c>
    </row>
    <row r="95">
      <c r="A95" s="304" t="s">
        <v>58</v>
      </c>
      <c r="B95" s="304" t="s">
        <v>59</v>
      </c>
      <c r="C95" s="304" t="s">
        <v>19</v>
      </c>
      <c r="D95" s="304" t="n">
        <v>3454.6502791</v>
      </c>
      <c r="E95" s="304" t="n">
        <v>7.62816440145935</v>
      </c>
      <c r="F95" s="304" t="n">
        <v>37.3221753517812</v>
      </c>
      <c r="G95" s="304" t="n">
        <v>6.5493660907817</v>
      </c>
      <c r="H95" s="304" t="n">
        <v>5801.6437245</v>
      </c>
      <c r="I95" s="304" t="n">
        <v>3.7956912300596</v>
      </c>
      <c r="J95" s="304" t="n">
        <v>62.6778246482188</v>
      </c>
      <c r="K95" s="304" t="n">
        <v>3.89988949130051</v>
      </c>
    </row>
    <row r="96">
      <c r="A96" s="304" t="s">
        <v>60</v>
      </c>
      <c r="B96" s="304" t="s">
        <v>61</v>
      </c>
      <c r="C96" s="304" t="s">
        <v>18</v>
      </c>
      <c r="D96" s="304" t="n">
        <v>5.338945</v>
      </c>
      <c r="E96" s="304" t="n">
        <v>100</v>
      </c>
      <c r="F96" s="304" t="n">
        <v>100</v>
      </c>
      <c r="G96" s="304" t="n">
        <v>0</v>
      </c>
      <c r="H96" s="304"/>
      <c r="I96" s="304"/>
      <c r="J96" s="304"/>
      <c r="K96" s="304"/>
    </row>
    <row r="97">
      <c r="A97" s="304" t="s">
        <v>60</v>
      </c>
      <c r="B97" s="304" t="s">
        <v>61</v>
      </c>
      <c r="C97" s="304" t="s">
        <v>19</v>
      </c>
      <c r="D97" s="304" t="n">
        <v>1021.9478202</v>
      </c>
      <c r="E97" s="304" t="n">
        <v>6.73139043228937</v>
      </c>
      <c r="F97" s="304" t="n">
        <v>32.9436164364105</v>
      </c>
      <c r="G97" s="304" t="n">
        <v>6.56671248277824</v>
      </c>
      <c r="H97" s="304" t="n">
        <v>2080.1640022</v>
      </c>
      <c r="I97" s="304" t="n">
        <v>3.82937632664332</v>
      </c>
      <c r="J97" s="304" t="n">
        <v>67.0563835635895</v>
      </c>
      <c r="K97" s="304" t="n">
        <v>3.22610981660961</v>
      </c>
    </row>
    <row r="98">
      <c r="A98" s="304" t="s">
        <v>68</v>
      </c>
      <c r="B98" s="304" t="s">
        <v>69</v>
      </c>
      <c r="C98" s="304" t="s">
        <v>16</v>
      </c>
      <c r="D98" s="304"/>
      <c r="E98" s="304"/>
      <c r="F98" s="304"/>
      <c r="G98" s="304"/>
      <c r="H98" s="304" t="n">
        <v>2.6652925</v>
      </c>
      <c r="I98" s="304" t="n">
        <v>69.5727882823567</v>
      </c>
      <c r="J98" s="304" t="n">
        <v>100</v>
      </c>
      <c r="K98" s="304" t="n">
        <v>0</v>
      </c>
    </row>
    <row r="99">
      <c r="A99" s="304" t="s">
        <v>68</v>
      </c>
      <c r="B99" s="304" t="s">
        <v>69</v>
      </c>
      <c r="C99" s="304" t="s">
        <v>18</v>
      </c>
      <c r="D99" s="304"/>
      <c r="E99" s="304"/>
      <c r="F99" s="304"/>
      <c r="G99" s="304"/>
      <c r="H99" s="304" t="n">
        <v>1.2815832</v>
      </c>
      <c r="I99" s="304" t="n">
        <v>100</v>
      </c>
      <c r="J99" s="304" t="n">
        <v>100</v>
      </c>
      <c r="K99" s="304" t="n">
        <v>0</v>
      </c>
    </row>
    <row r="100">
      <c r="A100" s="304" t="s">
        <v>68</v>
      </c>
      <c r="B100" s="304" t="s">
        <v>69</v>
      </c>
      <c r="C100" s="304" t="s">
        <v>19</v>
      </c>
      <c r="D100" s="304" t="n">
        <v>132.3560967</v>
      </c>
      <c r="E100" s="304" t="n">
        <v>8.99774500277036</v>
      </c>
      <c r="F100" s="304" t="n">
        <v>23.1830476134363</v>
      </c>
      <c r="G100" s="304" t="n">
        <v>8.01634863048629</v>
      </c>
      <c r="H100" s="304" t="n">
        <v>438.5614932</v>
      </c>
      <c r="I100" s="304" t="n">
        <v>3.7870619357896</v>
      </c>
      <c r="J100" s="304" t="n">
        <v>76.8169523865637</v>
      </c>
      <c r="K100" s="304" t="n">
        <v>2.41930181050733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816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740</v>
      </c>
      <c r="I110" s="5" t="s">
        <v>741</v>
      </c>
      <c r="J110" s="5" t="s">
        <v>742</v>
      </c>
      <c r="K110" s="5" t="s">
        <v>743</v>
      </c>
    </row>
    <row r="111">
      <c r="A111" s="305" t="s">
        <v>74</v>
      </c>
      <c r="B111" s="305" t="s">
        <v>75</v>
      </c>
      <c r="C111" s="305" t="s">
        <v>16</v>
      </c>
      <c r="D111" s="305" t="n">
        <v>85.6770416</v>
      </c>
      <c r="E111" s="305" t="n">
        <v>66.9140254805868</v>
      </c>
      <c r="F111" s="305" t="n">
        <v>44.61270011696</v>
      </c>
      <c r="G111" s="305" t="n">
        <v>54.2425627749814</v>
      </c>
      <c r="H111" s="305" t="n">
        <v>106.3692622</v>
      </c>
      <c r="I111" s="305" t="n">
        <v>70.6974904224536</v>
      </c>
      <c r="J111" s="305" t="n">
        <v>55.38729988304</v>
      </c>
      <c r="K111" s="305" t="n">
        <v>43.6906509572715</v>
      </c>
    </row>
    <row r="112">
      <c r="A112" s="305" t="s">
        <v>74</v>
      </c>
      <c r="B112" s="305" t="s">
        <v>75</v>
      </c>
      <c r="C112" s="305" t="s">
        <v>18</v>
      </c>
      <c r="D112" s="305" t="n">
        <v>14.036354</v>
      </c>
      <c r="E112" s="305" t="n">
        <v>99.9999999999998</v>
      </c>
      <c r="F112" s="305" t="n">
        <v>10.4881243025566</v>
      </c>
      <c r="G112" s="305" t="n">
        <v>101.056638136722</v>
      </c>
      <c r="H112" s="305" t="n">
        <v>119.7945732</v>
      </c>
      <c r="I112" s="305" t="n">
        <v>51.817049966566</v>
      </c>
      <c r="J112" s="305" t="n">
        <v>89.5118756974434</v>
      </c>
      <c r="K112" s="305" t="n">
        <v>11.8408264168091</v>
      </c>
    </row>
    <row r="113">
      <c r="A113" s="305" t="s">
        <v>74</v>
      </c>
      <c r="B113" s="305" t="s">
        <v>75</v>
      </c>
      <c r="C113" s="305" t="s">
        <v>19</v>
      </c>
      <c r="D113" s="305" t="n">
        <v>63461.8252696</v>
      </c>
      <c r="E113" s="305" t="n">
        <v>2.14678941898562</v>
      </c>
      <c r="F113" s="305" t="n">
        <v>63.6176374024441</v>
      </c>
      <c r="G113" s="305" t="n">
        <v>1.90930352305476</v>
      </c>
      <c r="H113" s="305" t="n">
        <v>36293.2550207</v>
      </c>
      <c r="I113" s="305" t="n">
        <v>3.47408176672412</v>
      </c>
      <c r="J113" s="305" t="n">
        <v>36.3823625975559</v>
      </c>
      <c r="K113" s="305" t="n">
        <v>3.338578655941</v>
      </c>
    </row>
    <row r="114">
      <c r="A114" s="305" t="s">
        <v>76</v>
      </c>
      <c r="B114" s="305" t="s">
        <v>77</v>
      </c>
      <c r="C114" s="305" t="s">
        <v>16</v>
      </c>
      <c r="D114" s="305" t="n">
        <v>196.5033138</v>
      </c>
      <c r="E114" s="305" t="n">
        <v>40.7422903613199</v>
      </c>
      <c r="F114" s="305" t="n">
        <v>100</v>
      </c>
      <c r="G114" s="305" t="n">
        <v>0</v>
      </c>
      <c r="H114" s="305"/>
      <c r="I114" s="305"/>
      <c r="J114" s="305"/>
      <c r="K114" s="305"/>
    </row>
    <row r="115">
      <c r="A115" s="305" t="s">
        <v>76</v>
      </c>
      <c r="B115" s="305" t="s">
        <v>77</v>
      </c>
      <c r="C115" s="305" t="s">
        <v>18</v>
      </c>
      <c r="D115" s="305" t="n">
        <v>103.4101308</v>
      </c>
      <c r="E115" s="305" t="n">
        <v>49.29360624448</v>
      </c>
      <c r="F115" s="305" t="n">
        <v>41.6456788410296</v>
      </c>
      <c r="G115" s="305" t="n">
        <v>46.6093881764456</v>
      </c>
      <c r="H115" s="305" t="n">
        <v>144.8992585</v>
      </c>
      <c r="I115" s="305" t="n">
        <v>60.6289963501025</v>
      </c>
      <c r="J115" s="305" t="n">
        <v>58.3543211589704</v>
      </c>
      <c r="K115" s="305" t="n">
        <v>33.2636824903712</v>
      </c>
    </row>
    <row r="116">
      <c r="A116" s="305" t="s">
        <v>76</v>
      </c>
      <c r="B116" s="305" t="s">
        <v>77</v>
      </c>
      <c r="C116" s="305" t="s">
        <v>19</v>
      </c>
      <c r="D116" s="305" t="n">
        <v>25380.4669748</v>
      </c>
      <c r="E116" s="305" t="n">
        <v>3.80664918792508</v>
      </c>
      <c r="F116" s="305" t="n">
        <v>67.4820508206876</v>
      </c>
      <c r="G116" s="305" t="n">
        <v>3.36735918966242</v>
      </c>
      <c r="H116" s="305" t="n">
        <v>12230.2260408</v>
      </c>
      <c r="I116" s="305" t="n">
        <v>7.8974490567938</v>
      </c>
      <c r="J116" s="305" t="n">
        <v>32.5179491793124</v>
      </c>
      <c r="K116" s="305" t="n">
        <v>6.98802691139189</v>
      </c>
    </row>
    <row r="117">
      <c r="A117" s="305" t="s">
        <v>78</v>
      </c>
      <c r="B117" s="305" t="s">
        <v>79</v>
      </c>
      <c r="C117" s="305" t="s">
        <v>16</v>
      </c>
      <c r="D117" s="305" t="n">
        <v>45.4799627</v>
      </c>
      <c r="E117" s="305" t="n">
        <v>45.9191362399628</v>
      </c>
      <c r="F117" s="305" t="n">
        <v>7.7686376086656</v>
      </c>
      <c r="G117" s="305" t="n">
        <v>39.0673822574785</v>
      </c>
      <c r="H117" s="305" t="n">
        <v>539.9503919</v>
      </c>
      <c r="I117" s="305" t="n">
        <v>28.9037327693699</v>
      </c>
      <c r="J117" s="305" t="n">
        <v>92.2313623913344</v>
      </c>
      <c r="K117" s="305" t="n">
        <v>3.29064135244822</v>
      </c>
    </row>
    <row r="118">
      <c r="A118" s="305" t="s">
        <v>78</v>
      </c>
      <c r="B118" s="305" t="s">
        <v>79</v>
      </c>
      <c r="C118" s="305" t="s">
        <v>18</v>
      </c>
      <c r="D118" s="305" t="n">
        <v>97.6324775</v>
      </c>
      <c r="E118" s="305" t="n">
        <v>40.0550367470185</v>
      </c>
      <c r="F118" s="305" t="n">
        <v>30.7547664513179</v>
      </c>
      <c r="G118" s="305" t="n">
        <v>31.5591326736725</v>
      </c>
      <c r="H118" s="305" t="n">
        <v>219.8223068</v>
      </c>
      <c r="I118" s="305" t="n">
        <v>27.9121887031351</v>
      </c>
      <c r="J118" s="305" t="n">
        <v>69.2452335486821</v>
      </c>
      <c r="K118" s="305" t="n">
        <v>14.0167590611502</v>
      </c>
    </row>
    <row r="119">
      <c r="A119" s="305" t="s">
        <v>78</v>
      </c>
      <c r="B119" s="305" t="s">
        <v>79</v>
      </c>
      <c r="C119" s="305" t="s">
        <v>19</v>
      </c>
      <c r="D119" s="305" t="n">
        <v>14676.9163838</v>
      </c>
      <c r="E119" s="305" t="n">
        <v>4.13038083360741</v>
      </c>
      <c r="F119" s="305" t="n">
        <v>38.4600401902032</v>
      </c>
      <c r="G119" s="305" t="n">
        <v>3.64339663570164</v>
      </c>
      <c r="H119" s="305" t="n">
        <v>23484.5527962</v>
      </c>
      <c r="I119" s="305" t="n">
        <v>2.47361518174755</v>
      </c>
      <c r="J119" s="305" t="n">
        <v>61.5399598097968</v>
      </c>
      <c r="K119" s="305" t="n">
        <v>2.27697875447148</v>
      </c>
    </row>
    <row r="120">
      <c r="A120" s="305" t="s">
        <v>80</v>
      </c>
      <c r="B120" s="305" t="s">
        <v>81</v>
      </c>
      <c r="C120" s="305" t="s">
        <v>16</v>
      </c>
      <c r="D120" s="305" t="n">
        <v>505.1964647</v>
      </c>
      <c r="E120" s="305" t="n">
        <v>29.6686699809359</v>
      </c>
      <c r="F120" s="305" t="n">
        <v>42.3775029866092</v>
      </c>
      <c r="G120" s="305" t="n">
        <v>22.23057431538</v>
      </c>
      <c r="H120" s="305" t="n">
        <v>686.9371654</v>
      </c>
      <c r="I120" s="305" t="n">
        <v>28.0291277109951</v>
      </c>
      <c r="J120" s="305" t="n">
        <v>57.6224970133908</v>
      </c>
      <c r="K120" s="305" t="n">
        <v>16.3491045732559</v>
      </c>
    </row>
    <row r="121">
      <c r="A121" s="305" t="s">
        <v>80</v>
      </c>
      <c r="B121" s="305" t="s">
        <v>81</v>
      </c>
      <c r="C121" s="305" t="s">
        <v>18</v>
      </c>
      <c r="D121" s="305" t="n">
        <v>358.6960807</v>
      </c>
      <c r="E121" s="305" t="n">
        <v>33.521922675415</v>
      </c>
      <c r="F121" s="305" t="n">
        <v>36.1763945971615</v>
      </c>
      <c r="G121" s="305" t="n">
        <v>27.9950396195273</v>
      </c>
      <c r="H121" s="305" t="n">
        <v>632.8236235</v>
      </c>
      <c r="I121" s="305" t="n">
        <v>27.2634537138126</v>
      </c>
      <c r="J121" s="305" t="n">
        <v>63.8236054028385</v>
      </c>
      <c r="K121" s="305" t="n">
        <v>15.8681038723354</v>
      </c>
    </row>
    <row r="122">
      <c r="A122" s="305" t="s">
        <v>80</v>
      </c>
      <c r="B122" s="305" t="s">
        <v>81</v>
      </c>
      <c r="C122" s="305" t="s">
        <v>19</v>
      </c>
      <c r="D122" s="305" t="n">
        <v>49221.1318481</v>
      </c>
      <c r="E122" s="305" t="n">
        <v>2.48593887792787</v>
      </c>
      <c r="F122" s="305" t="n">
        <v>36.8780481674155</v>
      </c>
      <c r="G122" s="305" t="n">
        <v>2.32929226423284</v>
      </c>
      <c r="H122" s="305" t="n">
        <v>84248.8707525</v>
      </c>
      <c r="I122" s="305" t="n">
        <v>1.77361625881202</v>
      </c>
      <c r="J122" s="305" t="n">
        <v>63.1219518325845</v>
      </c>
      <c r="K122" s="305" t="n">
        <v>1.36085386814709</v>
      </c>
    </row>
    <row r="123">
      <c r="A123" s="305" t="s">
        <v>82</v>
      </c>
      <c r="B123" s="305" t="s">
        <v>83</v>
      </c>
      <c r="C123" s="305" t="s">
        <v>16</v>
      </c>
      <c r="D123" s="305" t="n">
        <v>169.6275872</v>
      </c>
      <c r="E123" s="305" t="n">
        <v>48.5301041319358</v>
      </c>
      <c r="F123" s="305" t="n">
        <v>21.266629442703</v>
      </c>
      <c r="G123" s="305" t="n">
        <v>41.8456850482711</v>
      </c>
      <c r="H123" s="305" t="n">
        <v>627.9956923</v>
      </c>
      <c r="I123" s="305" t="n">
        <v>28.4677954561858</v>
      </c>
      <c r="J123" s="305" t="n">
        <v>78.733370557297</v>
      </c>
      <c r="K123" s="305" t="n">
        <v>11.302916049428</v>
      </c>
    </row>
    <row r="124">
      <c r="A124" s="305" t="s">
        <v>82</v>
      </c>
      <c r="B124" s="305" t="s">
        <v>83</v>
      </c>
      <c r="C124" s="305" t="s">
        <v>18</v>
      </c>
      <c r="D124" s="305" t="n">
        <v>274.1194303</v>
      </c>
      <c r="E124" s="305" t="n">
        <v>40.540553052944</v>
      </c>
      <c r="F124" s="305" t="n">
        <v>27.3154764472859</v>
      </c>
      <c r="G124" s="305" t="n">
        <v>32.6147390200594</v>
      </c>
      <c r="H124" s="305" t="n">
        <v>729.4121421</v>
      </c>
      <c r="I124" s="305" t="n">
        <v>23.8585562527482</v>
      </c>
      <c r="J124" s="305" t="n">
        <v>72.6845235527141</v>
      </c>
      <c r="K124" s="305" t="n">
        <v>12.2569027351565</v>
      </c>
    </row>
    <row r="125">
      <c r="A125" s="305" t="s">
        <v>82</v>
      </c>
      <c r="B125" s="305" t="s">
        <v>83</v>
      </c>
      <c r="C125" s="305" t="s">
        <v>19</v>
      </c>
      <c r="D125" s="305" t="n">
        <v>32071.0993414</v>
      </c>
      <c r="E125" s="305" t="n">
        <v>3.58018759151368</v>
      </c>
      <c r="F125" s="305" t="n">
        <v>32.4572847096619</v>
      </c>
      <c r="G125" s="305" t="n">
        <v>3.40986718279976</v>
      </c>
      <c r="H125" s="305" t="n">
        <v>66739.0741783</v>
      </c>
      <c r="I125" s="305" t="n">
        <v>1.97261129867387</v>
      </c>
      <c r="J125" s="305" t="n">
        <v>67.5427152903381</v>
      </c>
      <c r="K125" s="305" t="n">
        <v>1.63859314062988</v>
      </c>
    </row>
    <row r="126">
      <c r="A126" s="305" t="s">
        <v>84</v>
      </c>
      <c r="B126" s="305" t="s">
        <v>85</v>
      </c>
      <c r="C126" s="305" t="s">
        <v>16</v>
      </c>
      <c r="D126" s="305" t="n">
        <v>131.269918</v>
      </c>
      <c r="E126" s="305" t="n">
        <v>70.6748612884596</v>
      </c>
      <c r="F126" s="305" t="n">
        <v>29.0824534419954</v>
      </c>
      <c r="G126" s="305" t="n">
        <v>57.5937689663036</v>
      </c>
      <c r="H126" s="305" t="n">
        <v>320.1016221</v>
      </c>
      <c r="I126" s="305" t="n">
        <v>38.0071534955819</v>
      </c>
      <c r="J126" s="305" t="n">
        <v>70.9175465580046</v>
      </c>
      <c r="K126" s="305" t="n">
        <v>23.6185286407445</v>
      </c>
    </row>
    <row r="127">
      <c r="A127" s="305" t="s">
        <v>84</v>
      </c>
      <c r="B127" s="305" t="s">
        <v>85</v>
      </c>
      <c r="C127" s="305" t="s">
        <v>18</v>
      </c>
      <c r="D127" s="305" t="n">
        <v>163.8213408</v>
      </c>
      <c r="E127" s="305" t="n">
        <v>61.1763694590818</v>
      </c>
      <c r="F127" s="305" t="n">
        <v>42.7217189924068</v>
      </c>
      <c r="G127" s="305" t="n">
        <v>45.9209509616453</v>
      </c>
      <c r="H127" s="305" t="n">
        <v>219.6401506</v>
      </c>
      <c r="I127" s="305" t="n">
        <v>50.150427749568</v>
      </c>
      <c r="J127" s="305" t="n">
        <v>57.2782810075932</v>
      </c>
      <c r="K127" s="305" t="n">
        <v>34.2507129811983</v>
      </c>
    </row>
    <row r="128">
      <c r="A128" s="305" t="s">
        <v>84</v>
      </c>
      <c r="B128" s="305" t="s">
        <v>85</v>
      </c>
      <c r="C128" s="305" t="s">
        <v>19</v>
      </c>
      <c r="D128" s="305" t="n">
        <v>22759.0240549</v>
      </c>
      <c r="E128" s="305" t="n">
        <v>4.87960754712779</v>
      </c>
      <c r="F128" s="305" t="n">
        <v>32.7011458049906</v>
      </c>
      <c r="G128" s="305" t="n">
        <v>4.92285152858764</v>
      </c>
      <c r="H128" s="305" t="n">
        <v>46837.9992134</v>
      </c>
      <c r="I128" s="305" t="n">
        <v>2.8385114283881</v>
      </c>
      <c r="J128" s="305" t="n">
        <v>67.2988541950094</v>
      </c>
      <c r="K128" s="305" t="n">
        <v>2.39205982833216</v>
      </c>
    </row>
    <row r="129">
      <c r="A129" s="305" t="s">
        <v>86</v>
      </c>
      <c r="B129" s="305" t="s">
        <v>87</v>
      </c>
      <c r="C129" s="305" t="s">
        <v>16</v>
      </c>
      <c r="D129" s="305" t="n">
        <v>281.2283807</v>
      </c>
      <c r="E129" s="305" t="n">
        <v>50.4844439448709</v>
      </c>
      <c r="F129" s="305" t="n">
        <v>15.7182492711434</v>
      </c>
      <c r="G129" s="305" t="n">
        <v>45.8736301501403</v>
      </c>
      <c r="H129" s="305" t="n">
        <v>1507.9554899</v>
      </c>
      <c r="I129" s="305" t="n">
        <v>24.9482511257694</v>
      </c>
      <c r="J129" s="305" t="n">
        <v>84.2817507288566</v>
      </c>
      <c r="K129" s="305" t="n">
        <v>8.55527023865286</v>
      </c>
    </row>
    <row r="130">
      <c r="A130" s="305" t="s">
        <v>86</v>
      </c>
      <c r="B130" s="305" t="s">
        <v>87</v>
      </c>
      <c r="C130" s="305" t="s">
        <v>18</v>
      </c>
      <c r="D130" s="305" t="n">
        <v>966.9733357</v>
      </c>
      <c r="E130" s="305" t="n">
        <v>28.7586631187521</v>
      </c>
      <c r="F130" s="305" t="n">
        <v>39.4625279443003</v>
      </c>
      <c r="G130" s="305" t="n">
        <v>21.9993783864626</v>
      </c>
      <c r="H130" s="305" t="n">
        <v>1483.3849816</v>
      </c>
      <c r="I130" s="305" t="n">
        <v>23.4528072368854</v>
      </c>
      <c r="J130" s="305" t="n">
        <v>60.5374720556997</v>
      </c>
      <c r="K130" s="305" t="n">
        <v>14.3407224459958</v>
      </c>
    </row>
    <row r="131">
      <c r="A131" s="305" t="s">
        <v>86</v>
      </c>
      <c r="B131" s="305" t="s">
        <v>87</v>
      </c>
      <c r="C131" s="305" t="s">
        <v>19</v>
      </c>
      <c r="D131" s="305" t="n">
        <v>63550.4248595</v>
      </c>
      <c r="E131" s="305" t="n">
        <v>3.53098145042678</v>
      </c>
      <c r="F131" s="305" t="n">
        <v>34.6700335060541</v>
      </c>
      <c r="G131" s="305" t="n">
        <v>3.3108915754016</v>
      </c>
      <c r="H131" s="305" t="n">
        <v>119750.3061548</v>
      </c>
      <c r="I131" s="305" t="n">
        <v>2.09590686744057</v>
      </c>
      <c r="J131" s="305" t="n">
        <v>65.3299664939459</v>
      </c>
      <c r="K131" s="305" t="n">
        <v>1.75706077952334</v>
      </c>
    </row>
    <row r="132">
      <c r="A132" s="305" t="s">
        <v>88</v>
      </c>
      <c r="B132" s="305" t="s">
        <v>89</v>
      </c>
      <c r="C132" s="305" t="s">
        <v>16</v>
      </c>
      <c r="D132" s="305" t="n">
        <v>775.3313238</v>
      </c>
      <c r="E132" s="305" t="n">
        <v>25.0697521190984</v>
      </c>
      <c r="F132" s="305" t="n">
        <v>40.9498161931029</v>
      </c>
      <c r="G132" s="305" t="n">
        <v>19.2408713362124</v>
      </c>
      <c r="H132" s="305" t="n">
        <v>1118.0381608</v>
      </c>
      <c r="I132" s="305" t="n">
        <v>21.1889639997064</v>
      </c>
      <c r="J132" s="305" t="n">
        <v>59.0501838068971</v>
      </c>
      <c r="K132" s="305" t="n">
        <v>13.3430599841929</v>
      </c>
    </row>
    <row r="133">
      <c r="A133" s="305" t="s">
        <v>88</v>
      </c>
      <c r="B133" s="305" t="s">
        <v>89</v>
      </c>
      <c r="C133" s="305" t="s">
        <v>18</v>
      </c>
      <c r="D133" s="305" t="n">
        <v>1270.9232844</v>
      </c>
      <c r="E133" s="305" t="n">
        <v>20.5193484340671</v>
      </c>
      <c r="F133" s="305" t="n">
        <v>31.1896855770793</v>
      </c>
      <c r="G133" s="305" t="n">
        <v>17.1680402124296</v>
      </c>
      <c r="H133" s="305" t="n">
        <v>2803.8958774</v>
      </c>
      <c r="I133" s="305" t="n">
        <v>13.6445012088002</v>
      </c>
      <c r="J133" s="305" t="n">
        <v>68.8103144229207</v>
      </c>
      <c r="K133" s="305" t="n">
        <v>7.78176615949265</v>
      </c>
    </row>
    <row r="134">
      <c r="A134" s="305" t="s">
        <v>88</v>
      </c>
      <c r="B134" s="305" t="s">
        <v>89</v>
      </c>
      <c r="C134" s="305" t="s">
        <v>19</v>
      </c>
      <c r="D134" s="305" t="n">
        <v>150453.2478045</v>
      </c>
      <c r="E134" s="305" t="n">
        <v>1.7546904389103</v>
      </c>
      <c r="F134" s="305" t="n">
        <v>41.895485364409</v>
      </c>
      <c r="G134" s="305" t="n">
        <v>1.6755578522845</v>
      </c>
      <c r="H134" s="305" t="n">
        <v>208662.4098752</v>
      </c>
      <c r="I134" s="305" t="n">
        <v>1.40814007125959</v>
      </c>
      <c r="J134" s="305" t="n">
        <v>58.104514635591</v>
      </c>
      <c r="K134" s="305" t="n">
        <v>1.20813864323388</v>
      </c>
    </row>
    <row r="135">
      <c r="A135" s="305" t="s">
        <v>90</v>
      </c>
      <c r="B135" s="305" t="s">
        <v>91</v>
      </c>
      <c r="C135" s="305" t="s">
        <v>16</v>
      </c>
      <c r="D135" s="305" t="n">
        <v>192.6056916</v>
      </c>
      <c r="E135" s="305" t="n">
        <v>44.7690926107178</v>
      </c>
      <c r="F135" s="305" t="n">
        <v>46.3637499120767</v>
      </c>
      <c r="G135" s="305" t="n">
        <v>28.2737720588719</v>
      </c>
      <c r="H135" s="305" t="n">
        <v>222.8173317</v>
      </c>
      <c r="I135" s="305" t="n">
        <v>41.2510801825622</v>
      </c>
      <c r="J135" s="305" t="n">
        <v>53.6362500879233</v>
      </c>
      <c r="K135" s="305" t="n">
        <v>24.4401518499101</v>
      </c>
    </row>
    <row r="136">
      <c r="A136" s="305" t="s">
        <v>90</v>
      </c>
      <c r="B136" s="305" t="s">
        <v>91</v>
      </c>
      <c r="C136" s="305" t="s">
        <v>18</v>
      </c>
      <c r="D136" s="305" t="n">
        <v>455.7210551</v>
      </c>
      <c r="E136" s="305" t="n">
        <v>27.7772938437546</v>
      </c>
      <c r="F136" s="305" t="n">
        <v>50.6753304691864</v>
      </c>
      <c r="G136" s="305" t="n">
        <v>20.8213706372897</v>
      </c>
      <c r="H136" s="305" t="n">
        <v>443.5746197</v>
      </c>
      <c r="I136" s="305" t="n">
        <v>33.9107156683786</v>
      </c>
      <c r="J136" s="305" t="n">
        <v>49.3246695308136</v>
      </c>
      <c r="K136" s="305" t="n">
        <v>21.3915237122252</v>
      </c>
    </row>
    <row r="137">
      <c r="A137" s="305" t="s">
        <v>90</v>
      </c>
      <c r="B137" s="305" t="s">
        <v>91</v>
      </c>
      <c r="C137" s="305" t="s">
        <v>19</v>
      </c>
      <c r="D137" s="305" t="n">
        <v>83041.7358875</v>
      </c>
      <c r="E137" s="305" t="n">
        <v>1.6220532275412</v>
      </c>
      <c r="F137" s="305" t="n">
        <v>57.0881962484274</v>
      </c>
      <c r="G137" s="305" t="n">
        <v>1.59230364074705</v>
      </c>
      <c r="H137" s="305" t="n">
        <v>62420.4460426</v>
      </c>
      <c r="I137" s="305" t="n">
        <v>2.2996064255611</v>
      </c>
      <c r="J137" s="305" t="n">
        <v>42.9118037515726</v>
      </c>
      <c r="K137" s="305" t="n">
        <v>2.11833889007105</v>
      </c>
    </row>
    <row r="138">
      <c r="A138" s="305" t="s">
        <v>92</v>
      </c>
      <c r="B138" s="305" t="s">
        <v>93</v>
      </c>
      <c r="C138" s="305" t="s">
        <v>16</v>
      </c>
      <c r="D138" s="305" t="n">
        <v>392.4337603</v>
      </c>
      <c r="E138" s="305" t="n">
        <v>35.2473771183306</v>
      </c>
      <c r="F138" s="305" t="n">
        <v>47.4956001024388</v>
      </c>
      <c r="G138" s="305" t="n">
        <v>25.2302290499265</v>
      </c>
      <c r="H138" s="305" t="n">
        <v>433.8191125</v>
      </c>
      <c r="I138" s="305" t="n">
        <v>32.257707918133</v>
      </c>
      <c r="J138" s="305" t="n">
        <v>52.5043998975612</v>
      </c>
      <c r="K138" s="305" t="n">
        <v>22.8233228412521</v>
      </c>
    </row>
    <row r="139">
      <c r="A139" s="305" t="s">
        <v>92</v>
      </c>
      <c r="B139" s="305" t="s">
        <v>93</v>
      </c>
      <c r="C139" s="305" t="s">
        <v>18</v>
      </c>
      <c r="D139" s="305" t="n">
        <v>595.8253417</v>
      </c>
      <c r="E139" s="305" t="n">
        <v>30.2954580698673</v>
      </c>
      <c r="F139" s="305" t="n">
        <v>52.2227847180942</v>
      </c>
      <c r="G139" s="305" t="n">
        <v>21.2688854594202</v>
      </c>
      <c r="H139" s="305" t="n">
        <v>545.1045128</v>
      </c>
      <c r="I139" s="305" t="n">
        <v>41.4393356434826</v>
      </c>
      <c r="J139" s="305" t="n">
        <v>47.7772152819058</v>
      </c>
      <c r="K139" s="305" t="n">
        <v>23.2479105361705</v>
      </c>
    </row>
    <row r="140">
      <c r="A140" s="305" t="s">
        <v>92</v>
      </c>
      <c r="B140" s="305" t="s">
        <v>93</v>
      </c>
      <c r="C140" s="305" t="s">
        <v>19</v>
      </c>
      <c r="D140" s="305" t="n">
        <v>126157.3135905</v>
      </c>
      <c r="E140" s="305" t="n">
        <v>1.9604519084678</v>
      </c>
      <c r="F140" s="305" t="n">
        <v>51.0580648906951</v>
      </c>
      <c r="G140" s="305" t="n">
        <v>1.89304721087058</v>
      </c>
      <c r="H140" s="305" t="n">
        <v>120928.6538479</v>
      </c>
      <c r="I140" s="305" t="n">
        <v>2.22430790796336</v>
      </c>
      <c r="J140" s="305" t="n">
        <v>48.9419351093049</v>
      </c>
      <c r="K140" s="305" t="n">
        <v>1.97489795035512</v>
      </c>
    </row>
    <row r="141">
      <c r="A141" s="305" t="s">
        <v>94</v>
      </c>
      <c r="B141" s="305" t="s">
        <v>95</v>
      </c>
      <c r="C141" s="305" t="s">
        <v>16</v>
      </c>
      <c r="D141" s="305" t="n">
        <v>1091.7138983</v>
      </c>
      <c r="E141" s="305" t="n">
        <v>24.6386139326816</v>
      </c>
      <c r="F141" s="305" t="n">
        <v>29.4762864518759</v>
      </c>
      <c r="G141" s="305" t="n">
        <v>16.0354394238717</v>
      </c>
      <c r="H141" s="305" t="n">
        <v>2611.9883984</v>
      </c>
      <c r="I141" s="305" t="n">
        <v>24.2769573418396</v>
      </c>
      <c r="J141" s="305" t="n">
        <v>70.5237135481241</v>
      </c>
      <c r="K141" s="305" t="n">
        <v>6.70221663124997</v>
      </c>
    </row>
    <row r="142">
      <c r="A142" s="305" t="s">
        <v>94</v>
      </c>
      <c r="B142" s="305" t="s">
        <v>95</v>
      </c>
      <c r="C142" s="305" t="s">
        <v>18</v>
      </c>
      <c r="D142" s="305" t="n">
        <v>947.2009209</v>
      </c>
      <c r="E142" s="305" t="n">
        <v>26.1073433726014</v>
      </c>
      <c r="F142" s="305" t="n">
        <v>48.8139052779352</v>
      </c>
      <c r="G142" s="305" t="n">
        <v>20.1543468944607</v>
      </c>
      <c r="H142" s="305" t="n">
        <v>993.2316577</v>
      </c>
      <c r="I142" s="305" t="n">
        <v>29.6695151839361</v>
      </c>
      <c r="J142" s="305" t="n">
        <v>51.1860947220648</v>
      </c>
      <c r="K142" s="305" t="n">
        <v>19.2203055456145</v>
      </c>
    </row>
    <row r="143">
      <c r="A143" s="305" t="s">
        <v>94</v>
      </c>
      <c r="B143" s="305" t="s">
        <v>95</v>
      </c>
      <c r="C143" s="305" t="s">
        <v>19</v>
      </c>
      <c r="D143" s="305" t="n">
        <v>155854.3027562</v>
      </c>
      <c r="E143" s="305" t="n">
        <v>1.88047184412744</v>
      </c>
      <c r="F143" s="305" t="n">
        <v>53.9443391923296</v>
      </c>
      <c r="G143" s="305" t="n">
        <v>1.82420500050607</v>
      </c>
      <c r="H143" s="305" t="n">
        <v>133062.5791441</v>
      </c>
      <c r="I143" s="305" t="n">
        <v>2.40942712753543</v>
      </c>
      <c r="J143" s="305" t="n">
        <v>46.0556608076705</v>
      </c>
      <c r="K143" s="305" t="n">
        <v>2.13666532143762</v>
      </c>
    </row>
    <row r="144">
      <c r="A144" s="305" t="s">
        <v>96</v>
      </c>
      <c r="B144" s="305" t="s">
        <v>97</v>
      </c>
      <c r="C144" s="305" t="s">
        <v>16</v>
      </c>
      <c r="D144" s="305" t="n">
        <v>613.1611753</v>
      </c>
      <c r="E144" s="305" t="n">
        <v>32.8915572404325</v>
      </c>
      <c r="F144" s="305" t="n">
        <v>51.395879736915</v>
      </c>
      <c r="G144" s="305" t="n">
        <v>13.3148560599668</v>
      </c>
      <c r="H144" s="305" t="n">
        <v>579.8550323</v>
      </c>
      <c r="I144" s="305" t="n">
        <v>32.7723231109867</v>
      </c>
      <c r="J144" s="305" t="n">
        <v>48.604120263085</v>
      </c>
      <c r="K144" s="305" t="n">
        <v>14.0796446282382</v>
      </c>
    </row>
    <row r="145">
      <c r="A145" s="305" t="s">
        <v>96</v>
      </c>
      <c r="B145" s="305" t="s">
        <v>97</v>
      </c>
      <c r="C145" s="305" t="s">
        <v>18</v>
      </c>
      <c r="D145" s="305" t="n">
        <v>49.5681538</v>
      </c>
      <c r="E145" s="305" t="n">
        <v>62.0570296014864</v>
      </c>
      <c r="F145" s="305" t="n">
        <v>53.576072526403</v>
      </c>
      <c r="G145" s="305" t="n">
        <v>44.3882602043052</v>
      </c>
      <c r="H145" s="305" t="n">
        <v>42.9510464</v>
      </c>
      <c r="I145" s="305" t="n">
        <v>71.8611511769973</v>
      </c>
      <c r="J145" s="305" t="n">
        <v>46.423927473597</v>
      </c>
      <c r="K145" s="305" t="n">
        <v>51.2267870782636</v>
      </c>
    </row>
    <row r="146">
      <c r="A146" s="305" t="s">
        <v>96</v>
      </c>
      <c r="B146" s="305" t="s">
        <v>97</v>
      </c>
      <c r="C146" s="305" t="s">
        <v>19</v>
      </c>
      <c r="D146" s="305" t="n">
        <v>14650.0021167</v>
      </c>
      <c r="E146" s="305" t="n">
        <v>3.6316550113867</v>
      </c>
      <c r="F146" s="305" t="n">
        <v>51.602157926421</v>
      </c>
      <c r="G146" s="305" t="n">
        <v>3.27801004618532</v>
      </c>
      <c r="H146" s="305" t="n">
        <v>13740.2875638</v>
      </c>
      <c r="I146" s="305" t="n">
        <v>4.07641928225487</v>
      </c>
      <c r="J146" s="305" t="n">
        <v>48.397842073579</v>
      </c>
      <c r="K146" s="305" t="n">
        <v>3.49503996129596</v>
      </c>
    </row>
    <row r="147">
      <c r="A147" s="305" t="s">
        <v>98</v>
      </c>
      <c r="B147" s="305" t="s">
        <v>99</v>
      </c>
      <c r="C147" s="305" t="s">
        <v>16</v>
      </c>
      <c r="D147" s="305" t="n">
        <v>142.2275394</v>
      </c>
      <c r="E147" s="305" t="n">
        <v>35.9069806041148</v>
      </c>
      <c r="F147" s="305" t="n">
        <v>59.6165600733221</v>
      </c>
      <c r="G147" s="305" t="n">
        <v>20.1015477418573</v>
      </c>
      <c r="H147" s="305" t="n">
        <v>96.342984</v>
      </c>
      <c r="I147" s="305" t="n">
        <v>36.1360228122534</v>
      </c>
      <c r="J147" s="305" t="n">
        <v>40.3834399266779</v>
      </c>
      <c r="K147" s="305" t="n">
        <v>29.6751621628824</v>
      </c>
    </row>
    <row r="148">
      <c r="A148" s="305" t="s">
        <v>98</v>
      </c>
      <c r="B148" s="305" t="s">
        <v>99</v>
      </c>
      <c r="C148" s="305" t="s">
        <v>18</v>
      </c>
      <c r="D148" s="305" t="n">
        <v>154.1618392</v>
      </c>
      <c r="E148" s="305" t="n">
        <v>32.2735524699329</v>
      </c>
      <c r="F148" s="305" t="n">
        <v>56.7256222917405</v>
      </c>
      <c r="G148" s="305" t="n">
        <v>20.5827069457351</v>
      </c>
      <c r="H148" s="305" t="n">
        <v>117.6057201</v>
      </c>
      <c r="I148" s="305" t="n">
        <v>37.8004075561039</v>
      </c>
      <c r="J148" s="305" t="n">
        <v>43.2743777082595</v>
      </c>
      <c r="K148" s="305" t="n">
        <v>26.9805580525427</v>
      </c>
    </row>
    <row r="149">
      <c r="A149" s="305" t="s">
        <v>98</v>
      </c>
      <c r="B149" s="305" t="s">
        <v>99</v>
      </c>
      <c r="C149" s="305" t="s">
        <v>19</v>
      </c>
      <c r="D149" s="305" t="n">
        <v>34703.2753842</v>
      </c>
      <c r="E149" s="305" t="n">
        <v>1.96143609014007</v>
      </c>
      <c r="F149" s="305" t="n">
        <v>66.1154951416226</v>
      </c>
      <c r="G149" s="305" t="n">
        <v>1.54543191773727</v>
      </c>
      <c r="H149" s="305" t="n">
        <v>17785.5932386</v>
      </c>
      <c r="I149" s="305" t="n">
        <v>3.27031245280404</v>
      </c>
      <c r="J149" s="305" t="n">
        <v>33.8845048583774</v>
      </c>
      <c r="K149" s="305" t="n">
        <v>3.01544900466813</v>
      </c>
    </row>
    <row r="150">
      <c r="A150" s="305" t="s">
        <v>100</v>
      </c>
      <c r="B150" s="305" t="s">
        <v>101</v>
      </c>
      <c r="C150" s="305" t="s">
        <v>16</v>
      </c>
      <c r="D150" s="305" t="n">
        <v>28.8393419</v>
      </c>
      <c r="E150" s="305" t="n">
        <v>100</v>
      </c>
      <c r="F150" s="305" t="n">
        <v>6.86786299589204</v>
      </c>
      <c r="G150" s="305" t="n">
        <v>93.5457425455799</v>
      </c>
      <c r="H150" s="305" t="n">
        <v>391.077915</v>
      </c>
      <c r="I150" s="305" t="n">
        <v>55.2080367969945</v>
      </c>
      <c r="J150" s="305" t="n">
        <v>93.132137004108</v>
      </c>
      <c r="K150" s="305" t="n">
        <v>6.89836359734442</v>
      </c>
    </row>
    <row r="151">
      <c r="A151" s="305" t="s">
        <v>100</v>
      </c>
      <c r="B151" s="305" t="s">
        <v>101</v>
      </c>
      <c r="C151" s="305" t="s">
        <v>18</v>
      </c>
      <c r="D151" s="305" t="n">
        <v>46.9716269</v>
      </c>
      <c r="E151" s="305" t="n">
        <v>57.4873797024962</v>
      </c>
      <c r="F151" s="305" t="n">
        <v>21.147268841986</v>
      </c>
      <c r="G151" s="305" t="n">
        <v>55.3254134253579</v>
      </c>
      <c r="H151" s="305" t="n">
        <v>175.1451261</v>
      </c>
      <c r="I151" s="305" t="n">
        <v>37.3606809208835</v>
      </c>
      <c r="J151" s="305" t="n">
        <v>78.852731158014</v>
      </c>
      <c r="K151" s="305" t="n">
        <v>14.8375506379801</v>
      </c>
    </row>
    <row r="152">
      <c r="A152" s="305" t="s">
        <v>100</v>
      </c>
      <c r="B152" s="305" t="s">
        <v>101</v>
      </c>
      <c r="C152" s="305" t="s">
        <v>19</v>
      </c>
      <c r="D152" s="305" t="n">
        <v>4002.542713</v>
      </c>
      <c r="E152" s="305" t="n">
        <v>11.3527859598775</v>
      </c>
      <c r="F152" s="305" t="n">
        <v>27.0885245668304</v>
      </c>
      <c r="G152" s="305" t="n">
        <v>11.4691864889906</v>
      </c>
      <c r="H152" s="305" t="n">
        <v>10773.2443666</v>
      </c>
      <c r="I152" s="305" t="n">
        <v>5.47152976886998</v>
      </c>
      <c r="J152" s="305" t="n">
        <v>72.9114754331696</v>
      </c>
      <c r="K152" s="305" t="n">
        <v>4.26110345625021</v>
      </c>
    </row>
    <row r="153">
      <c r="A153" s="305" t="s">
        <v>102</v>
      </c>
      <c r="B153" s="305" t="s">
        <v>103</v>
      </c>
      <c r="C153" s="305" t="s">
        <v>16</v>
      </c>
      <c r="D153" s="305" t="n">
        <v>19.6052528</v>
      </c>
      <c r="E153" s="305" t="n">
        <v>70.6670411324124</v>
      </c>
      <c r="F153" s="305" t="n">
        <v>8.86138919261562</v>
      </c>
      <c r="G153" s="305" t="n">
        <v>70.3073150023688</v>
      </c>
      <c r="H153" s="305" t="n">
        <v>201.6383059</v>
      </c>
      <c r="I153" s="305" t="n">
        <v>28.200923481418</v>
      </c>
      <c r="J153" s="305" t="n">
        <v>91.1386108073844</v>
      </c>
      <c r="K153" s="305" t="n">
        <v>6.8359664011176</v>
      </c>
    </row>
    <row r="154">
      <c r="A154" s="305" t="s">
        <v>102</v>
      </c>
      <c r="B154" s="305" t="s">
        <v>103</v>
      </c>
      <c r="C154" s="305" t="s">
        <v>18</v>
      </c>
      <c r="D154" s="305" t="n">
        <v>70.1116041</v>
      </c>
      <c r="E154" s="305" t="n">
        <v>53.8911947264945</v>
      </c>
      <c r="F154" s="305" t="n">
        <v>31.8249324564967</v>
      </c>
      <c r="G154" s="305" t="n">
        <v>46.683511832242</v>
      </c>
      <c r="H154" s="305" t="n">
        <v>150.1924113</v>
      </c>
      <c r="I154" s="305" t="n">
        <v>43.3036848995394</v>
      </c>
      <c r="J154" s="305" t="n">
        <v>68.1750675435033</v>
      </c>
      <c r="K154" s="305" t="n">
        <v>21.7924186132287</v>
      </c>
    </row>
    <row r="155">
      <c r="A155" s="305" t="s">
        <v>102</v>
      </c>
      <c r="B155" s="305" t="s">
        <v>103</v>
      </c>
      <c r="C155" s="305" t="s">
        <v>19</v>
      </c>
      <c r="D155" s="305" t="n">
        <v>9968.1180533</v>
      </c>
      <c r="E155" s="305" t="n">
        <v>4.29051994278307</v>
      </c>
      <c r="F155" s="305" t="n">
        <v>35.8873881588793</v>
      </c>
      <c r="G155" s="305" t="n">
        <v>4.50289361972909</v>
      </c>
      <c r="H155" s="305" t="n">
        <v>17807.9853766</v>
      </c>
      <c r="I155" s="305" t="n">
        <v>3.35940753446861</v>
      </c>
      <c r="J155" s="305" t="n">
        <v>64.1126118411207</v>
      </c>
      <c r="K155" s="305" t="n">
        <v>2.52051954410807</v>
      </c>
    </row>
    <row r="156">
      <c r="A156" s="305" t="s">
        <v>104</v>
      </c>
      <c r="B156" s="305" t="s">
        <v>105</v>
      </c>
      <c r="C156" s="305" t="s">
        <v>16</v>
      </c>
      <c r="D156" s="305" t="n">
        <v>17.5733786</v>
      </c>
      <c r="E156" s="305" t="n">
        <v>99.9999999999998</v>
      </c>
      <c r="F156" s="305" t="n">
        <v>40.7665144972281</v>
      </c>
      <c r="G156" s="305" t="n">
        <v>53.84777655953</v>
      </c>
      <c r="H156" s="305" t="n">
        <v>25.534007</v>
      </c>
      <c r="I156" s="305" t="n">
        <v>73.5385486807571</v>
      </c>
      <c r="J156" s="305" t="n">
        <v>59.2334855027719</v>
      </c>
      <c r="K156" s="305" t="n">
        <v>37.0598850485483</v>
      </c>
    </row>
    <row r="157">
      <c r="A157" s="305" t="s">
        <v>104</v>
      </c>
      <c r="B157" s="305" t="s">
        <v>105</v>
      </c>
      <c r="C157" s="305" t="s">
        <v>18</v>
      </c>
      <c r="D157" s="305" t="n">
        <v>17.2557818</v>
      </c>
      <c r="E157" s="305" t="n">
        <v>74.9010328137448</v>
      </c>
      <c r="F157" s="305" t="n">
        <v>16.4769045180624</v>
      </c>
      <c r="G157" s="305" t="n">
        <v>60.5419288496264</v>
      </c>
      <c r="H157" s="305" t="n">
        <v>87.4713032</v>
      </c>
      <c r="I157" s="305" t="n">
        <v>40.5343698041257</v>
      </c>
      <c r="J157" s="305" t="n">
        <v>83.5230954819376</v>
      </c>
      <c r="K157" s="305" t="n">
        <v>11.9433262768661</v>
      </c>
    </row>
    <row r="158">
      <c r="A158" s="305" t="s">
        <v>104</v>
      </c>
      <c r="B158" s="305" t="s">
        <v>105</v>
      </c>
      <c r="C158" s="305" t="s">
        <v>19</v>
      </c>
      <c r="D158" s="305" t="n">
        <v>10444.3969762</v>
      </c>
      <c r="E158" s="305" t="n">
        <v>4.7350170764618</v>
      </c>
      <c r="F158" s="305" t="n">
        <v>37.9901311660562</v>
      </c>
      <c r="G158" s="305" t="n">
        <v>4.50005476069098</v>
      </c>
      <c r="H158" s="305" t="n">
        <v>17047.9981686</v>
      </c>
      <c r="I158" s="305" t="n">
        <v>3.22874210887166</v>
      </c>
      <c r="J158" s="305" t="n">
        <v>62.0098688339437</v>
      </c>
      <c r="K158" s="305" t="n">
        <v>2.7569429484022</v>
      </c>
    </row>
    <row r="159">
      <c r="A159" s="305" t="s">
        <v>108</v>
      </c>
      <c r="B159" s="305" t="s">
        <v>109</v>
      </c>
      <c r="C159" s="305" t="s">
        <v>16</v>
      </c>
      <c r="D159" s="305" t="n">
        <v>138.230858</v>
      </c>
      <c r="E159" s="305" t="n">
        <v>48.5288726677624</v>
      </c>
      <c r="F159" s="305" t="n">
        <v>25.0521561930323</v>
      </c>
      <c r="G159" s="305" t="n">
        <v>40.4236890304141</v>
      </c>
      <c r="H159" s="305" t="n">
        <v>413.5414403</v>
      </c>
      <c r="I159" s="305" t="n">
        <v>25.2524837336626</v>
      </c>
      <c r="J159" s="305" t="n">
        <v>74.9478438069677</v>
      </c>
      <c r="K159" s="305" t="n">
        <v>13.5120707954823</v>
      </c>
    </row>
    <row r="160">
      <c r="A160" s="305" t="s">
        <v>108</v>
      </c>
      <c r="B160" s="305" t="s">
        <v>109</v>
      </c>
      <c r="C160" s="305" t="s">
        <v>18</v>
      </c>
      <c r="D160" s="305" t="n">
        <v>262.5518258</v>
      </c>
      <c r="E160" s="305" t="n">
        <v>33.0785988959432</v>
      </c>
      <c r="F160" s="305" t="n">
        <v>27.0668439939109</v>
      </c>
      <c r="G160" s="305" t="n">
        <v>27.1227513204447</v>
      </c>
      <c r="H160" s="305" t="n">
        <v>707.46088</v>
      </c>
      <c r="I160" s="305" t="n">
        <v>25.8565986411332</v>
      </c>
      <c r="J160" s="305" t="n">
        <v>72.9331560060891</v>
      </c>
      <c r="K160" s="305" t="n">
        <v>10.0657549854942</v>
      </c>
    </row>
    <row r="161">
      <c r="A161" s="305" t="s">
        <v>108</v>
      </c>
      <c r="B161" s="305" t="s">
        <v>109</v>
      </c>
      <c r="C161" s="305" t="s">
        <v>19</v>
      </c>
      <c r="D161" s="305" t="n">
        <v>30607.5368399</v>
      </c>
      <c r="E161" s="305" t="n">
        <v>3.04483700485081</v>
      </c>
      <c r="F161" s="305" t="n">
        <v>31.727684574424</v>
      </c>
      <c r="G161" s="305" t="n">
        <v>3.03061210402594</v>
      </c>
      <c r="H161" s="305" t="n">
        <v>65861.9573903</v>
      </c>
      <c r="I161" s="305" t="n">
        <v>1.84161171241607</v>
      </c>
      <c r="J161" s="305" t="n">
        <v>68.272315425576</v>
      </c>
      <c r="K161" s="305" t="n">
        <v>1.40839378750505</v>
      </c>
    </row>
    <row r="162">
      <c r="A162" s="305" t="s">
        <v>110</v>
      </c>
      <c r="B162" s="305" t="s">
        <v>111</v>
      </c>
      <c r="C162" s="305" t="s">
        <v>16</v>
      </c>
      <c r="D162" s="305" t="n">
        <v>618.9292784</v>
      </c>
      <c r="E162" s="305" t="n">
        <v>25.3246798295674</v>
      </c>
      <c r="F162" s="305" t="n">
        <v>31.8308092246022</v>
      </c>
      <c r="G162" s="305" t="n">
        <v>21.971069948492</v>
      </c>
      <c r="H162" s="305" t="n">
        <v>1325.5053542</v>
      </c>
      <c r="I162" s="305" t="n">
        <v>20.9762051058736</v>
      </c>
      <c r="J162" s="305" t="n">
        <v>68.1691907753978</v>
      </c>
      <c r="K162" s="305" t="n">
        <v>10.2591350731309</v>
      </c>
    </row>
    <row r="163">
      <c r="A163" s="305" t="s">
        <v>110</v>
      </c>
      <c r="B163" s="305" t="s">
        <v>111</v>
      </c>
      <c r="C163" s="305" t="s">
        <v>18</v>
      </c>
      <c r="D163" s="305" t="n">
        <v>798.4253405</v>
      </c>
      <c r="E163" s="305" t="n">
        <v>23.4608985165599</v>
      </c>
      <c r="F163" s="305" t="n">
        <v>34.5060167158526</v>
      </c>
      <c r="G163" s="305" t="n">
        <v>17.6749684336021</v>
      </c>
      <c r="H163" s="305" t="n">
        <v>1515.447475</v>
      </c>
      <c r="I163" s="305" t="n">
        <v>18.9168506366302</v>
      </c>
      <c r="J163" s="305" t="n">
        <v>65.4939832841474</v>
      </c>
      <c r="K163" s="305" t="n">
        <v>9.31219519167134</v>
      </c>
    </row>
    <row r="164">
      <c r="A164" s="305" t="s">
        <v>110</v>
      </c>
      <c r="B164" s="305" t="s">
        <v>111</v>
      </c>
      <c r="C164" s="305" t="s">
        <v>19</v>
      </c>
      <c r="D164" s="305" t="n">
        <v>47974.333352</v>
      </c>
      <c r="E164" s="305" t="n">
        <v>3.28725200177182</v>
      </c>
      <c r="F164" s="305" t="n">
        <v>31.9403797083346</v>
      </c>
      <c r="G164" s="305" t="n">
        <v>3.19139180249502</v>
      </c>
      <c r="H164" s="305" t="n">
        <v>102225.3004347</v>
      </c>
      <c r="I164" s="305" t="n">
        <v>1.93602902136131</v>
      </c>
      <c r="J164" s="305" t="n">
        <v>68.0596202916654</v>
      </c>
      <c r="K164" s="305" t="n">
        <v>1.49772016847764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817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740</v>
      </c>
      <c r="I174" s="5" t="s">
        <v>741</v>
      </c>
      <c r="J174" s="5" t="s">
        <v>742</v>
      </c>
      <c r="K174" s="5" t="s">
        <v>743</v>
      </c>
    </row>
    <row r="175">
      <c r="A175" s="306" t="s">
        <v>74</v>
      </c>
      <c r="B175" s="306" t="s">
        <v>75</v>
      </c>
      <c r="C175" s="306" t="s">
        <v>16</v>
      </c>
      <c r="D175" s="306" t="n">
        <v>85.6770416</v>
      </c>
      <c r="E175" s="306" t="n">
        <v>66.9140254805868</v>
      </c>
      <c r="F175" s="306" t="n">
        <v>44.61270011696</v>
      </c>
      <c r="G175" s="306" t="n">
        <v>54.2425627749814</v>
      </c>
      <c r="H175" s="306" t="n">
        <v>106.3692622</v>
      </c>
      <c r="I175" s="306" t="n">
        <v>70.6974904224536</v>
      </c>
      <c r="J175" s="306" t="n">
        <v>55.38729988304</v>
      </c>
      <c r="K175" s="306" t="n">
        <v>43.6906509572715</v>
      </c>
    </row>
    <row r="176">
      <c r="A176" s="306" t="s">
        <v>74</v>
      </c>
      <c r="B176" s="306" t="s">
        <v>75</v>
      </c>
      <c r="C176" s="306" t="s">
        <v>18</v>
      </c>
      <c r="D176" s="306" t="n">
        <v>14.036354</v>
      </c>
      <c r="E176" s="306" t="n">
        <v>99.9999999999998</v>
      </c>
      <c r="F176" s="306" t="n">
        <v>10.4881243025566</v>
      </c>
      <c r="G176" s="306" t="n">
        <v>101.056638136722</v>
      </c>
      <c r="H176" s="306" t="n">
        <v>119.7945732</v>
      </c>
      <c r="I176" s="306" t="n">
        <v>51.817049966566</v>
      </c>
      <c r="J176" s="306" t="n">
        <v>89.5118756974434</v>
      </c>
      <c r="K176" s="306" t="n">
        <v>11.8408264168091</v>
      </c>
    </row>
    <row r="177">
      <c r="A177" s="306" t="s">
        <v>74</v>
      </c>
      <c r="B177" s="306" t="s">
        <v>75</v>
      </c>
      <c r="C177" s="306" t="s">
        <v>19</v>
      </c>
      <c r="D177" s="306" t="n">
        <v>63461.8252696</v>
      </c>
      <c r="E177" s="306" t="n">
        <v>2.14678941898562</v>
      </c>
      <c r="F177" s="306" t="n">
        <v>63.6176374024441</v>
      </c>
      <c r="G177" s="306" t="n">
        <v>1.90930352305476</v>
      </c>
      <c r="H177" s="306" t="n">
        <v>36293.2550207</v>
      </c>
      <c r="I177" s="306" t="n">
        <v>3.47408176672412</v>
      </c>
      <c r="J177" s="306" t="n">
        <v>36.3823625975559</v>
      </c>
      <c r="K177" s="306" t="n">
        <v>3.338578655941</v>
      </c>
    </row>
    <row r="178">
      <c r="A178" s="306" t="s">
        <v>76</v>
      </c>
      <c r="B178" s="306" t="s">
        <v>77</v>
      </c>
      <c r="C178" s="306" t="s">
        <v>16</v>
      </c>
      <c r="D178" s="306" t="n">
        <v>196.5033138</v>
      </c>
      <c r="E178" s="306" t="n">
        <v>40.7422903613199</v>
      </c>
      <c r="F178" s="306" t="n">
        <v>100</v>
      </c>
      <c r="G178" s="306" t="n">
        <v>0</v>
      </c>
      <c r="H178" s="306"/>
      <c r="I178" s="306"/>
      <c r="J178" s="306"/>
      <c r="K178" s="306"/>
    </row>
    <row r="179">
      <c r="A179" s="306" t="s">
        <v>76</v>
      </c>
      <c r="B179" s="306" t="s">
        <v>77</v>
      </c>
      <c r="C179" s="306" t="s">
        <v>18</v>
      </c>
      <c r="D179" s="306" t="n">
        <v>103.4101308</v>
      </c>
      <c r="E179" s="306" t="n">
        <v>49.29360624448</v>
      </c>
      <c r="F179" s="306" t="n">
        <v>41.6456788410296</v>
      </c>
      <c r="G179" s="306" t="n">
        <v>46.6093881764456</v>
      </c>
      <c r="H179" s="306" t="n">
        <v>144.8992585</v>
      </c>
      <c r="I179" s="306" t="n">
        <v>60.6289963501025</v>
      </c>
      <c r="J179" s="306" t="n">
        <v>58.3543211589704</v>
      </c>
      <c r="K179" s="306" t="n">
        <v>33.2636824903712</v>
      </c>
    </row>
    <row r="180">
      <c r="A180" s="306" t="s">
        <v>76</v>
      </c>
      <c r="B180" s="306" t="s">
        <v>77</v>
      </c>
      <c r="C180" s="306" t="s">
        <v>19</v>
      </c>
      <c r="D180" s="306" t="n">
        <v>25300.6378273</v>
      </c>
      <c r="E180" s="306" t="n">
        <v>3.81717563173621</v>
      </c>
      <c r="F180" s="306" t="n">
        <v>67.9386449076158</v>
      </c>
      <c r="G180" s="306" t="n">
        <v>3.37447044889518</v>
      </c>
      <c r="H180" s="306" t="n">
        <v>11939.7838233</v>
      </c>
      <c r="I180" s="306" t="n">
        <v>8.06527638405899</v>
      </c>
      <c r="J180" s="306" t="n">
        <v>32.0613550923842</v>
      </c>
      <c r="K180" s="306" t="n">
        <v>7.15056955384864</v>
      </c>
    </row>
    <row r="181">
      <c r="A181" s="306" t="s">
        <v>78</v>
      </c>
      <c r="B181" s="306" t="s">
        <v>79</v>
      </c>
      <c r="C181" s="306" t="s">
        <v>16</v>
      </c>
      <c r="D181" s="306" t="n">
        <v>45.4799627</v>
      </c>
      <c r="E181" s="306" t="n">
        <v>45.9191362399628</v>
      </c>
      <c r="F181" s="306" t="n">
        <v>7.7686376086656</v>
      </c>
      <c r="G181" s="306" t="n">
        <v>39.0673822574785</v>
      </c>
      <c r="H181" s="306" t="n">
        <v>539.9503919</v>
      </c>
      <c r="I181" s="306" t="n">
        <v>28.9037327693699</v>
      </c>
      <c r="J181" s="306" t="n">
        <v>92.2313623913344</v>
      </c>
      <c r="K181" s="306" t="n">
        <v>3.29064135244822</v>
      </c>
    </row>
    <row r="182">
      <c r="A182" s="306" t="s">
        <v>78</v>
      </c>
      <c r="B182" s="306" t="s">
        <v>79</v>
      </c>
      <c r="C182" s="306" t="s">
        <v>18</v>
      </c>
      <c r="D182" s="306" t="n">
        <v>97.6324775</v>
      </c>
      <c r="E182" s="306" t="n">
        <v>40.0550367470185</v>
      </c>
      <c r="F182" s="306" t="n">
        <v>30.7547664513179</v>
      </c>
      <c r="G182" s="306" t="n">
        <v>31.5591326736725</v>
      </c>
      <c r="H182" s="306" t="n">
        <v>219.8223068</v>
      </c>
      <c r="I182" s="306" t="n">
        <v>27.9121887031351</v>
      </c>
      <c r="J182" s="306" t="n">
        <v>69.2452335486821</v>
      </c>
      <c r="K182" s="306" t="n">
        <v>14.0167590611502</v>
      </c>
    </row>
    <row r="183">
      <c r="A183" s="306" t="s">
        <v>78</v>
      </c>
      <c r="B183" s="306" t="s">
        <v>79</v>
      </c>
      <c r="C183" s="306" t="s">
        <v>19</v>
      </c>
      <c r="D183" s="306" t="n">
        <v>14617.0180736</v>
      </c>
      <c r="E183" s="306" t="n">
        <v>4.14265159996529</v>
      </c>
      <c r="F183" s="306" t="n">
        <v>38.643075946777</v>
      </c>
      <c r="G183" s="306" t="n">
        <v>3.64987754476947</v>
      </c>
      <c r="H183" s="306" t="n">
        <v>23208.6925239</v>
      </c>
      <c r="I183" s="306" t="n">
        <v>2.45387565054198</v>
      </c>
      <c r="J183" s="306" t="n">
        <v>61.356924053223</v>
      </c>
      <c r="K183" s="306" t="n">
        <v>2.29872173899424</v>
      </c>
    </row>
    <row r="184">
      <c r="A184" s="306" t="s">
        <v>80</v>
      </c>
      <c r="B184" s="306" t="s">
        <v>81</v>
      </c>
      <c r="C184" s="306" t="s">
        <v>16</v>
      </c>
      <c r="D184" s="306" t="n">
        <v>505.1964647</v>
      </c>
      <c r="E184" s="306" t="n">
        <v>29.6686699809359</v>
      </c>
      <c r="F184" s="306" t="n">
        <v>42.3775029866092</v>
      </c>
      <c r="G184" s="306" t="n">
        <v>22.23057431538</v>
      </c>
      <c r="H184" s="306" t="n">
        <v>686.9371654</v>
      </c>
      <c r="I184" s="306" t="n">
        <v>28.0291277109951</v>
      </c>
      <c r="J184" s="306" t="n">
        <v>57.6224970133908</v>
      </c>
      <c r="K184" s="306" t="n">
        <v>16.3491045732559</v>
      </c>
    </row>
    <row r="185">
      <c r="A185" s="306" t="s">
        <v>80</v>
      </c>
      <c r="B185" s="306" t="s">
        <v>81</v>
      </c>
      <c r="C185" s="306" t="s">
        <v>18</v>
      </c>
      <c r="D185" s="306" t="n">
        <v>358.6960807</v>
      </c>
      <c r="E185" s="306" t="n">
        <v>33.521922675415</v>
      </c>
      <c r="F185" s="306" t="n">
        <v>36.1763945971615</v>
      </c>
      <c r="G185" s="306" t="n">
        <v>27.9950396195273</v>
      </c>
      <c r="H185" s="306" t="n">
        <v>632.8236235</v>
      </c>
      <c r="I185" s="306" t="n">
        <v>27.2634537138126</v>
      </c>
      <c r="J185" s="306" t="n">
        <v>63.8236054028385</v>
      </c>
      <c r="K185" s="306" t="n">
        <v>15.8681038723354</v>
      </c>
    </row>
    <row r="186">
      <c r="A186" s="306" t="s">
        <v>80</v>
      </c>
      <c r="B186" s="306" t="s">
        <v>81</v>
      </c>
      <c r="C186" s="306" t="s">
        <v>19</v>
      </c>
      <c r="D186" s="306" t="n">
        <v>49221.1318481</v>
      </c>
      <c r="E186" s="306" t="n">
        <v>2.48593887792787</v>
      </c>
      <c r="F186" s="306" t="n">
        <v>36.8780481674155</v>
      </c>
      <c r="G186" s="306" t="n">
        <v>2.32929226423284</v>
      </c>
      <c r="H186" s="306" t="n">
        <v>84248.8707525</v>
      </c>
      <c r="I186" s="306" t="n">
        <v>1.77361625881202</v>
      </c>
      <c r="J186" s="306" t="n">
        <v>63.1219518325845</v>
      </c>
      <c r="K186" s="306" t="n">
        <v>1.36085386814709</v>
      </c>
    </row>
    <row r="187">
      <c r="A187" s="306" t="s">
        <v>82</v>
      </c>
      <c r="B187" s="306" t="s">
        <v>83</v>
      </c>
      <c r="C187" s="306" t="s">
        <v>16</v>
      </c>
      <c r="D187" s="306" t="n">
        <v>169.6275872</v>
      </c>
      <c r="E187" s="306" t="n">
        <v>48.5301041319358</v>
      </c>
      <c r="F187" s="306" t="n">
        <v>21.266629442703</v>
      </c>
      <c r="G187" s="306" t="n">
        <v>41.8456850482711</v>
      </c>
      <c r="H187" s="306" t="n">
        <v>627.9956923</v>
      </c>
      <c r="I187" s="306" t="n">
        <v>28.4677954561858</v>
      </c>
      <c r="J187" s="306" t="n">
        <v>78.733370557297</v>
      </c>
      <c r="K187" s="306" t="n">
        <v>11.302916049428</v>
      </c>
    </row>
    <row r="188">
      <c r="A188" s="306" t="s">
        <v>82</v>
      </c>
      <c r="B188" s="306" t="s">
        <v>83</v>
      </c>
      <c r="C188" s="306" t="s">
        <v>18</v>
      </c>
      <c r="D188" s="306" t="n">
        <v>274.1194303</v>
      </c>
      <c r="E188" s="306" t="n">
        <v>40.540553052944</v>
      </c>
      <c r="F188" s="306" t="n">
        <v>27.3154764472859</v>
      </c>
      <c r="G188" s="306" t="n">
        <v>32.6147390200594</v>
      </c>
      <c r="H188" s="306" t="n">
        <v>729.4121421</v>
      </c>
      <c r="I188" s="306" t="n">
        <v>23.8585562527482</v>
      </c>
      <c r="J188" s="306" t="n">
        <v>72.6845235527141</v>
      </c>
      <c r="K188" s="306" t="n">
        <v>12.2569027351565</v>
      </c>
    </row>
    <row r="189">
      <c r="A189" s="306" t="s">
        <v>82</v>
      </c>
      <c r="B189" s="306" t="s">
        <v>83</v>
      </c>
      <c r="C189" s="306" t="s">
        <v>19</v>
      </c>
      <c r="D189" s="306" t="n">
        <v>32071.0993414</v>
      </c>
      <c r="E189" s="306" t="n">
        <v>3.58018759151368</v>
      </c>
      <c r="F189" s="306" t="n">
        <v>32.4572847096619</v>
      </c>
      <c r="G189" s="306" t="n">
        <v>3.40986718279976</v>
      </c>
      <c r="H189" s="306" t="n">
        <v>66739.0741783</v>
      </c>
      <c r="I189" s="306" t="n">
        <v>1.97261129867387</v>
      </c>
      <c r="J189" s="306" t="n">
        <v>67.5427152903381</v>
      </c>
      <c r="K189" s="306" t="n">
        <v>1.63859314062988</v>
      </c>
    </row>
    <row r="190">
      <c r="A190" s="306" t="s">
        <v>84</v>
      </c>
      <c r="B190" s="306" t="s">
        <v>85</v>
      </c>
      <c r="C190" s="306" t="s">
        <v>16</v>
      </c>
      <c r="D190" s="306" t="n">
        <v>131.269918</v>
      </c>
      <c r="E190" s="306" t="n">
        <v>70.6748612884596</v>
      </c>
      <c r="F190" s="306" t="n">
        <v>29.0824534419954</v>
      </c>
      <c r="G190" s="306" t="n">
        <v>57.5937689663036</v>
      </c>
      <c r="H190" s="306" t="n">
        <v>320.1016221</v>
      </c>
      <c r="I190" s="306" t="n">
        <v>38.0071534955819</v>
      </c>
      <c r="J190" s="306" t="n">
        <v>70.9175465580046</v>
      </c>
      <c r="K190" s="306" t="n">
        <v>23.6185286407445</v>
      </c>
    </row>
    <row r="191">
      <c r="A191" s="306" t="s">
        <v>84</v>
      </c>
      <c r="B191" s="306" t="s">
        <v>85</v>
      </c>
      <c r="C191" s="306" t="s">
        <v>18</v>
      </c>
      <c r="D191" s="306" t="n">
        <v>163.8213408</v>
      </c>
      <c r="E191" s="306" t="n">
        <v>61.1763694590818</v>
      </c>
      <c r="F191" s="306" t="n">
        <v>42.7217189924068</v>
      </c>
      <c r="G191" s="306" t="n">
        <v>45.9209509616453</v>
      </c>
      <c r="H191" s="306" t="n">
        <v>219.6401506</v>
      </c>
      <c r="I191" s="306" t="n">
        <v>50.150427749568</v>
      </c>
      <c r="J191" s="306" t="n">
        <v>57.2782810075932</v>
      </c>
      <c r="K191" s="306" t="n">
        <v>34.2507129811983</v>
      </c>
    </row>
    <row r="192">
      <c r="A192" s="306" t="s">
        <v>84</v>
      </c>
      <c r="B192" s="306" t="s">
        <v>85</v>
      </c>
      <c r="C192" s="306" t="s">
        <v>19</v>
      </c>
      <c r="D192" s="306" t="n">
        <v>22759.0240549</v>
      </c>
      <c r="E192" s="306" t="n">
        <v>4.87960754712779</v>
      </c>
      <c r="F192" s="306" t="n">
        <v>32.7011458049906</v>
      </c>
      <c r="G192" s="306" t="n">
        <v>4.92285152858764</v>
      </c>
      <c r="H192" s="306" t="n">
        <v>46837.9992134</v>
      </c>
      <c r="I192" s="306" t="n">
        <v>2.8385114283881</v>
      </c>
      <c r="J192" s="306" t="n">
        <v>67.2988541950094</v>
      </c>
      <c r="K192" s="306" t="n">
        <v>2.39205982833216</v>
      </c>
    </row>
    <row r="193">
      <c r="A193" s="306" t="s">
        <v>86</v>
      </c>
      <c r="B193" s="306" t="s">
        <v>87</v>
      </c>
      <c r="C193" s="306" t="s">
        <v>16</v>
      </c>
      <c r="D193" s="306" t="n">
        <v>281.2283807</v>
      </c>
      <c r="E193" s="306" t="n">
        <v>50.4844439448709</v>
      </c>
      <c r="F193" s="306" t="n">
        <v>15.7182492711434</v>
      </c>
      <c r="G193" s="306" t="n">
        <v>45.8736301501403</v>
      </c>
      <c r="H193" s="306" t="n">
        <v>1507.9554899</v>
      </c>
      <c r="I193" s="306" t="n">
        <v>24.9482511257694</v>
      </c>
      <c r="J193" s="306" t="n">
        <v>84.2817507288566</v>
      </c>
      <c r="K193" s="306" t="n">
        <v>8.55527023865286</v>
      </c>
    </row>
    <row r="194">
      <c r="A194" s="306" t="s">
        <v>86</v>
      </c>
      <c r="B194" s="306" t="s">
        <v>87</v>
      </c>
      <c r="C194" s="306" t="s">
        <v>18</v>
      </c>
      <c r="D194" s="306" t="n">
        <v>966.9733357</v>
      </c>
      <c r="E194" s="306" t="n">
        <v>28.7586631187521</v>
      </c>
      <c r="F194" s="306" t="n">
        <v>39.4625279443003</v>
      </c>
      <c r="G194" s="306" t="n">
        <v>21.9993783864626</v>
      </c>
      <c r="H194" s="306" t="n">
        <v>1483.3849816</v>
      </c>
      <c r="I194" s="306" t="n">
        <v>23.4528072368854</v>
      </c>
      <c r="J194" s="306" t="n">
        <v>60.5374720556997</v>
      </c>
      <c r="K194" s="306" t="n">
        <v>14.3407224459958</v>
      </c>
    </row>
    <row r="195">
      <c r="A195" s="306" t="s">
        <v>86</v>
      </c>
      <c r="B195" s="306" t="s">
        <v>87</v>
      </c>
      <c r="C195" s="306" t="s">
        <v>19</v>
      </c>
      <c r="D195" s="306" t="n">
        <v>63550.4248595</v>
      </c>
      <c r="E195" s="306" t="n">
        <v>3.53098145042678</v>
      </c>
      <c r="F195" s="306" t="n">
        <v>34.6700335060541</v>
      </c>
      <c r="G195" s="306" t="n">
        <v>3.3108915754016</v>
      </c>
      <c r="H195" s="306" t="n">
        <v>119750.3061548</v>
      </c>
      <c r="I195" s="306" t="n">
        <v>2.09590686744057</v>
      </c>
      <c r="J195" s="306" t="n">
        <v>65.3299664939459</v>
      </c>
      <c r="K195" s="306" t="n">
        <v>1.75706077952334</v>
      </c>
    </row>
    <row r="196">
      <c r="A196" s="306" t="s">
        <v>88</v>
      </c>
      <c r="B196" s="306" t="s">
        <v>89</v>
      </c>
      <c r="C196" s="306" t="s">
        <v>16</v>
      </c>
      <c r="D196" s="306" t="n">
        <v>775.3313238</v>
      </c>
      <c r="E196" s="306" t="n">
        <v>25.0697521190984</v>
      </c>
      <c r="F196" s="306" t="n">
        <v>40.9498161931029</v>
      </c>
      <c r="G196" s="306" t="n">
        <v>19.2408713362124</v>
      </c>
      <c r="H196" s="306" t="n">
        <v>1118.0381608</v>
      </c>
      <c r="I196" s="306" t="n">
        <v>21.1889639997064</v>
      </c>
      <c r="J196" s="306" t="n">
        <v>59.0501838068971</v>
      </c>
      <c r="K196" s="306" t="n">
        <v>13.3430599841929</v>
      </c>
    </row>
    <row r="197">
      <c r="A197" s="306" t="s">
        <v>88</v>
      </c>
      <c r="B197" s="306" t="s">
        <v>89</v>
      </c>
      <c r="C197" s="306" t="s">
        <v>18</v>
      </c>
      <c r="D197" s="306" t="n">
        <v>1270.9232844</v>
      </c>
      <c r="E197" s="306" t="n">
        <v>20.5193484340671</v>
      </c>
      <c r="F197" s="306" t="n">
        <v>31.1896855770793</v>
      </c>
      <c r="G197" s="306" t="n">
        <v>17.1680402124296</v>
      </c>
      <c r="H197" s="306" t="n">
        <v>2803.8958774</v>
      </c>
      <c r="I197" s="306" t="n">
        <v>13.6445012088002</v>
      </c>
      <c r="J197" s="306" t="n">
        <v>68.8103144229207</v>
      </c>
      <c r="K197" s="306" t="n">
        <v>7.78176615949265</v>
      </c>
    </row>
    <row r="198">
      <c r="A198" s="306" t="s">
        <v>88</v>
      </c>
      <c r="B198" s="306" t="s">
        <v>89</v>
      </c>
      <c r="C198" s="306" t="s">
        <v>19</v>
      </c>
      <c r="D198" s="306" t="n">
        <v>150453.2478045</v>
      </c>
      <c r="E198" s="306" t="n">
        <v>1.7546904389103</v>
      </c>
      <c r="F198" s="306" t="n">
        <v>41.895485364409</v>
      </c>
      <c r="G198" s="306" t="n">
        <v>1.6755578522845</v>
      </c>
      <c r="H198" s="306" t="n">
        <v>208662.4098752</v>
      </c>
      <c r="I198" s="306" t="n">
        <v>1.40814007125959</v>
      </c>
      <c r="J198" s="306" t="n">
        <v>58.104514635591</v>
      </c>
      <c r="K198" s="306" t="n">
        <v>1.20813864323388</v>
      </c>
    </row>
    <row r="199">
      <c r="A199" s="306" t="s">
        <v>90</v>
      </c>
      <c r="B199" s="306" t="s">
        <v>91</v>
      </c>
      <c r="C199" s="306" t="s">
        <v>16</v>
      </c>
      <c r="D199" s="306" t="n">
        <v>192.6056916</v>
      </c>
      <c r="E199" s="306" t="n">
        <v>44.7690926107178</v>
      </c>
      <c r="F199" s="306" t="n">
        <v>46.3637499120767</v>
      </c>
      <c r="G199" s="306" t="n">
        <v>28.2737720588719</v>
      </c>
      <c r="H199" s="306" t="n">
        <v>222.8173317</v>
      </c>
      <c r="I199" s="306" t="n">
        <v>41.2510801825622</v>
      </c>
      <c r="J199" s="306" t="n">
        <v>53.6362500879233</v>
      </c>
      <c r="K199" s="306" t="n">
        <v>24.4401518499101</v>
      </c>
    </row>
    <row r="200">
      <c r="A200" s="306" t="s">
        <v>90</v>
      </c>
      <c r="B200" s="306" t="s">
        <v>91</v>
      </c>
      <c r="C200" s="306" t="s">
        <v>18</v>
      </c>
      <c r="D200" s="306" t="n">
        <v>455.7210551</v>
      </c>
      <c r="E200" s="306" t="n">
        <v>27.7772938437546</v>
      </c>
      <c r="F200" s="306" t="n">
        <v>50.6753304691864</v>
      </c>
      <c r="G200" s="306" t="n">
        <v>20.8213706372897</v>
      </c>
      <c r="H200" s="306" t="n">
        <v>443.5746197</v>
      </c>
      <c r="I200" s="306" t="n">
        <v>33.9107156683786</v>
      </c>
      <c r="J200" s="306" t="n">
        <v>49.3246695308136</v>
      </c>
      <c r="K200" s="306" t="n">
        <v>21.3915237122252</v>
      </c>
    </row>
    <row r="201">
      <c r="A201" s="306" t="s">
        <v>90</v>
      </c>
      <c r="B201" s="306" t="s">
        <v>91</v>
      </c>
      <c r="C201" s="306" t="s">
        <v>19</v>
      </c>
      <c r="D201" s="306" t="n">
        <v>83041.7358875</v>
      </c>
      <c r="E201" s="306" t="n">
        <v>1.6220532275412</v>
      </c>
      <c r="F201" s="306" t="n">
        <v>57.0881962484274</v>
      </c>
      <c r="G201" s="306" t="n">
        <v>1.59230364074705</v>
      </c>
      <c r="H201" s="306" t="n">
        <v>62420.4460426</v>
      </c>
      <c r="I201" s="306" t="n">
        <v>2.2996064255611</v>
      </c>
      <c r="J201" s="306" t="n">
        <v>42.9118037515726</v>
      </c>
      <c r="K201" s="306" t="n">
        <v>2.11833889007105</v>
      </c>
    </row>
    <row r="202">
      <c r="A202" s="306" t="s">
        <v>92</v>
      </c>
      <c r="B202" s="306" t="s">
        <v>93</v>
      </c>
      <c r="C202" s="306" t="s">
        <v>16</v>
      </c>
      <c r="D202" s="306" t="n">
        <v>392.4337603</v>
      </c>
      <c r="E202" s="306" t="n">
        <v>35.2473771183306</v>
      </c>
      <c r="F202" s="306" t="n">
        <v>47.4956001024388</v>
      </c>
      <c r="G202" s="306" t="n">
        <v>25.2302290499265</v>
      </c>
      <c r="H202" s="306" t="n">
        <v>433.8191125</v>
      </c>
      <c r="I202" s="306" t="n">
        <v>32.257707918133</v>
      </c>
      <c r="J202" s="306" t="n">
        <v>52.5043998975612</v>
      </c>
      <c r="K202" s="306" t="n">
        <v>22.8233228412521</v>
      </c>
    </row>
    <row r="203">
      <c r="A203" s="306" t="s">
        <v>92</v>
      </c>
      <c r="B203" s="306" t="s">
        <v>93</v>
      </c>
      <c r="C203" s="306" t="s">
        <v>18</v>
      </c>
      <c r="D203" s="306" t="n">
        <v>595.8253417</v>
      </c>
      <c r="E203" s="306" t="n">
        <v>30.2954580698673</v>
      </c>
      <c r="F203" s="306" t="n">
        <v>52.2227847180942</v>
      </c>
      <c r="G203" s="306" t="n">
        <v>21.2688854594202</v>
      </c>
      <c r="H203" s="306" t="n">
        <v>545.1045128</v>
      </c>
      <c r="I203" s="306" t="n">
        <v>41.4393356434826</v>
      </c>
      <c r="J203" s="306" t="n">
        <v>47.7772152819058</v>
      </c>
      <c r="K203" s="306" t="n">
        <v>23.2479105361705</v>
      </c>
    </row>
    <row r="204">
      <c r="A204" s="306" t="s">
        <v>92</v>
      </c>
      <c r="B204" s="306" t="s">
        <v>93</v>
      </c>
      <c r="C204" s="306" t="s">
        <v>19</v>
      </c>
      <c r="D204" s="306" t="n">
        <v>126157.3135905</v>
      </c>
      <c r="E204" s="306" t="n">
        <v>1.9604519084678</v>
      </c>
      <c r="F204" s="306" t="n">
        <v>51.0580648906951</v>
      </c>
      <c r="G204" s="306" t="n">
        <v>1.89304721087058</v>
      </c>
      <c r="H204" s="306" t="n">
        <v>120928.6538479</v>
      </c>
      <c r="I204" s="306" t="n">
        <v>2.22430790796336</v>
      </c>
      <c r="J204" s="306" t="n">
        <v>48.9419351093049</v>
      </c>
      <c r="K204" s="306" t="n">
        <v>1.97489795035512</v>
      </c>
    </row>
    <row r="205">
      <c r="A205" s="306" t="s">
        <v>94</v>
      </c>
      <c r="B205" s="306" t="s">
        <v>95</v>
      </c>
      <c r="C205" s="306" t="s">
        <v>16</v>
      </c>
      <c r="D205" s="306" t="n">
        <v>1091.7138983</v>
      </c>
      <c r="E205" s="306" t="n">
        <v>24.6386139326816</v>
      </c>
      <c r="F205" s="306" t="n">
        <v>29.4762864518759</v>
      </c>
      <c r="G205" s="306" t="n">
        <v>16.0354394238717</v>
      </c>
      <c r="H205" s="306" t="n">
        <v>2611.9883984</v>
      </c>
      <c r="I205" s="306" t="n">
        <v>24.2769573418396</v>
      </c>
      <c r="J205" s="306" t="n">
        <v>70.5237135481241</v>
      </c>
      <c r="K205" s="306" t="n">
        <v>6.70221663124997</v>
      </c>
    </row>
    <row r="206">
      <c r="A206" s="306" t="s">
        <v>94</v>
      </c>
      <c r="B206" s="306" t="s">
        <v>95</v>
      </c>
      <c r="C206" s="306" t="s">
        <v>18</v>
      </c>
      <c r="D206" s="306" t="n">
        <v>947.2009209</v>
      </c>
      <c r="E206" s="306" t="n">
        <v>26.1073433726014</v>
      </c>
      <c r="F206" s="306" t="n">
        <v>48.8139052779352</v>
      </c>
      <c r="G206" s="306" t="n">
        <v>20.1543468944607</v>
      </c>
      <c r="H206" s="306" t="n">
        <v>993.2316577</v>
      </c>
      <c r="I206" s="306" t="n">
        <v>29.6695151839361</v>
      </c>
      <c r="J206" s="306" t="n">
        <v>51.1860947220648</v>
      </c>
      <c r="K206" s="306" t="n">
        <v>19.2203055456145</v>
      </c>
    </row>
    <row r="207">
      <c r="A207" s="306" t="s">
        <v>94</v>
      </c>
      <c r="B207" s="306" t="s">
        <v>95</v>
      </c>
      <c r="C207" s="306" t="s">
        <v>19</v>
      </c>
      <c r="D207" s="306" t="n">
        <v>155854.3027562</v>
      </c>
      <c r="E207" s="306" t="n">
        <v>1.88047184412744</v>
      </c>
      <c r="F207" s="306" t="n">
        <v>53.9443391923296</v>
      </c>
      <c r="G207" s="306" t="n">
        <v>1.82420500050607</v>
      </c>
      <c r="H207" s="306" t="n">
        <v>133062.5791441</v>
      </c>
      <c r="I207" s="306" t="n">
        <v>2.40942712753543</v>
      </c>
      <c r="J207" s="306" t="n">
        <v>46.0556608076705</v>
      </c>
      <c r="K207" s="306" t="n">
        <v>2.13666532143762</v>
      </c>
    </row>
    <row r="208">
      <c r="A208" s="306" t="s">
        <v>96</v>
      </c>
      <c r="B208" s="306" t="s">
        <v>97</v>
      </c>
      <c r="C208" s="306" t="s">
        <v>16</v>
      </c>
      <c r="D208" s="306" t="n">
        <v>613.1611753</v>
      </c>
      <c r="E208" s="306" t="n">
        <v>32.8915572404325</v>
      </c>
      <c r="F208" s="306" t="n">
        <v>51.395879736915</v>
      </c>
      <c r="G208" s="306" t="n">
        <v>13.3148560599668</v>
      </c>
      <c r="H208" s="306" t="n">
        <v>579.8550323</v>
      </c>
      <c r="I208" s="306" t="n">
        <v>32.7723231109867</v>
      </c>
      <c r="J208" s="306" t="n">
        <v>48.604120263085</v>
      </c>
      <c r="K208" s="306" t="n">
        <v>14.0796446282382</v>
      </c>
    </row>
    <row r="209">
      <c r="A209" s="306" t="s">
        <v>96</v>
      </c>
      <c r="B209" s="306" t="s">
        <v>97</v>
      </c>
      <c r="C209" s="306" t="s">
        <v>18</v>
      </c>
      <c r="D209" s="306" t="n">
        <v>49.5681538</v>
      </c>
      <c r="E209" s="306" t="n">
        <v>62.0570296014864</v>
      </c>
      <c r="F209" s="306" t="n">
        <v>53.576072526403</v>
      </c>
      <c r="G209" s="306" t="n">
        <v>44.3882602043052</v>
      </c>
      <c r="H209" s="306" t="n">
        <v>42.9510464</v>
      </c>
      <c r="I209" s="306" t="n">
        <v>71.8611511769973</v>
      </c>
      <c r="J209" s="306" t="n">
        <v>46.423927473597</v>
      </c>
      <c r="K209" s="306" t="n">
        <v>51.2267870782636</v>
      </c>
    </row>
    <row r="210">
      <c r="A210" s="306" t="s">
        <v>96</v>
      </c>
      <c r="B210" s="306" t="s">
        <v>97</v>
      </c>
      <c r="C210" s="306" t="s">
        <v>19</v>
      </c>
      <c r="D210" s="306" t="n">
        <v>14650.0021167</v>
      </c>
      <c r="E210" s="306" t="n">
        <v>3.6316550113867</v>
      </c>
      <c r="F210" s="306" t="n">
        <v>51.602157926421</v>
      </c>
      <c r="G210" s="306" t="n">
        <v>3.27801004618532</v>
      </c>
      <c r="H210" s="306" t="n">
        <v>13740.2875638</v>
      </c>
      <c r="I210" s="306" t="n">
        <v>4.07641928225487</v>
      </c>
      <c r="J210" s="306" t="n">
        <v>48.397842073579</v>
      </c>
      <c r="K210" s="306" t="n">
        <v>3.49503996129596</v>
      </c>
    </row>
    <row r="211">
      <c r="A211" s="306" t="s">
        <v>98</v>
      </c>
      <c r="B211" s="306" t="s">
        <v>99</v>
      </c>
      <c r="C211" s="306" t="s">
        <v>16</v>
      </c>
      <c r="D211" s="306" t="n">
        <v>142.2275394</v>
      </c>
      <c r="E211" s="306" t="n">
        <v>35.9069806041148</v>
      </c>
      <c r="F211" s="306" t="n">
        <v>59.6165600733221</v>
      </c>
      <c r="G211" s="306" t="n">
        <v>20.1015477418573</v>
      </c>
      <c r="H211" s="306" t="n">
        <v>96.342984</v>
      </c>
      <c r="I211" s="306" t="n">
        <v>36.1360228122534</v>
      </c>
      <c r="J211" s="306" t="n">
        <v>40.3834399266779</v>
      </c>
      <c r="K211" s="306" t="n">
        <v>29.6751621628824</v>
      </c>
    </row>
    <row r="212">
      <c r="A212" s="306" t="s">
        <v>98</v>
      </c>
      <c r="B212" s="306" t="s">
        <v>99</v>
      </c>
      <c r="C212" s="306" t="s">
        <v>18</v>
      </c>
      <c r="D212" s="306" t="n">
        <v>154.1618392</v>
      </c>
      <c r="E212" s="306" t="n">
        <v>32.2735524699329</v>
      </c>
      <c r="F212" s="306" t="n">
        <v>56.7256222917405</v>
      </c>
      <c r="G212" s="306" t="n">
        <v>20.5827069457351</v>
      </c>
      <c r="H212" s="306" t="n">
        <v>117.6057201</v>
      </c>
      <c r="I212" s="306" t="n">
        <v>37.8004075561039</v>
      </c>
      <c r="J212" s="306" t="n">
        <v>43.2743777082595</v>
      </c>
      <c r="K212" s="306" t="n">
        <v>26.9805580525427</v>
      </c>
    </row>
    <row r="213">
      <c r="A213" s="306" t="s">
        <v>98</v>
      </c>
      <c r="B213" s="306" t="s">
        <v>99</v>
      </c>
      <c r="C213" s="306" t="s">
        <v>19</v>
      </c>
      <c r="D213" s="306" t="n">
        <v>34703.2753842</v>
      </c>
      <c r="E213" s="306" t="n">
        <v>1.96143609014007</v>
      </c>
      <c r="F213" s="306" t="n">
        <v>66.1154951416226</v>
      </c>
      <c r="G213" s="306" t="n">
        <v>1.54543191773727</v>
      </c>
      <c r="H213" s="306" t="n">
        <v>17785.5932386</v>
      </c>
      <c r="I213" s="306" t="n">
        <v>3.27031245280404</v>
      </c>
      <c r="J213" s="306" t="n">
        <v>33.8845048583774</v>
      </c>
      <c r="K213" s="306" t="n">
        <v>3.01544900466813</v>
      </c>
    </row>
    <row r="214">
      <c r="A214" s="306" t="s">
        <v>100</v>
      </c>
      <c r="B214" s="306" t="s">
        <v>101</v>
      </c>
      <c r="C214" s="306" t="s">
        <v>16</v>
      </c>
      <c r="D214" s="306" t="n">
        <v>28.8393419</v>
      </c>
      <c r="E214" s="306" t="n">
        <v>100</v>
      </c>
      <c r="F214" s="306" t="n">
        <v>6.86786299589204</v>
      </c>
      <c r="G214" s="306" t="n">
        <v>93.5457425455799</v>
      </c>
      <c r="H214" s="306" t="n">
        <v>391.077915</v>
      </c>
      <c r="I214" s="306" t="n">
        <v>55.2080367969945</v>
      </c>
      <c r="J214" s="306" t="n">
        <v>93.132137004108</v>
      </c>
      <c r="K214" s="306" t="n">
        <v>6.89836359734442</v>
      </c>
    </row>
    <row r="215">
      <c r="A215" s="306" t="s">
        <v>100</v>
      </c>
      <c r="B215" s="306" t="s">
        <v>101</v>
      </c>
      <c r="C215" s="306" t="s">
        <v>18</v>
      </c>
      <c r="D215" s="306" t="n">
        <v>46.9716269</v>
      </c>
      <c r="E215" s="306" t="n">
        <v>57.4873797024962</v>
      </c>
      <c r="F215" s="306" t="n">
        <v>21.147268841986</v>
      </c>
      <c r="G215" s="306" t="n">
        <v>55.3254134253579</v>
      </c>
      <c r="H215" s="306" t="n">
        <v>175.1451261</v>
      </c>
      <c r="I215" s="306" t="n">
        <v>37.3606809208835</v>
      </c>
      <c r="J215" s="306" t="n">
        <v>78.852731158014</v>
      </c>
      <c r="K215" s="306" t="n">
        <v>14.8375506379801</v>
      </c>
    </row>
    <row r="216">
      <c r="A216" s="306" t="s">
        <v>100</v>
      </c>
      <c r="B216" s="306" t="s">
        <v>101</v>
      </c>
      <c r="C216" s="306" t="s">
        <v>19</v>
      </c>
      <c r="D216" s="306" t="n">
        <v>4002.542713</v>
      </c>
      <c r="E216" s="306" t="n">
        <v>11.3527859598775</v>
      </c>
      <c r="F216" s="306" t="n">
        <v>27.0885245668304</v>
      </c>
      <c r="G216" s="306" t="n">
        <v>11.4691864889906</v>
      </c>
      <c r="H216" s="306" t="n">
        <v>10773.2443666</v>
      </c>
      <c r="I216" s="306" t="n">
        <v>5.47152976886998</v>
      </c>
      <c r="J216" s="306" t="n">
        <v>72.9114754331696</v>
      </c>
      <c r="K216" s="306" t="n">
        <v>4.26110345625021</v>
      </c>
    </row>
    <row r="217">
      <c r="A217" s="306" t="s">
        <v>102</v>
      </c>
      <c r="B217" s="306" t="s">
        <v>103</v>
      </c>
      <c r="C217" s="306" t="s">
        <v>16</v>
      </c>
      <c r="D217" s="306" t="n">
        <v>19.6052528</v>
      </c>
      <c r="E217" s="306" t="n">
        <v>70.6670411324124</v>
      </c>
      <c r="F217" s="306" t="n">
        <v>8.86138919261562</v>
      </c>
      <c r="G217" s="306" t="n">
        <v>70.3073150023688</v>
      </c>
      <c r="H217" s="306" t="n">
        <v>201.6383059</v>
      </c>
      <c r="I217" s="306" t="n">
        <v>28.200923481418</v>
      </c>
      <c r="J217" s="306" t="n">
        <v>91.1386108073844</v>
      </c>
      <c r="K217" s="306" t="n">
        <v>6.8359664011176</v>
      </c>
    </row>
    <row r="218">
      <c r="A218" s="306" t="s">
        <v>102</v>
      </c>
      <c r="B218" s="306" t="s">
        <v>103</v>
      </c>
      <c r="C218" s="306" t="s">
        <v>18</v>
      </c>
      <c r="D218" s="306" t="n">
        <v>70.1116041</v>
      </c>
      <c r="E218" s="306" t="n">
        <v>53.8911947264945</v>
      </c>
      <c r="F218" s="306" t="n">
        <v>31.8249324564967</v>
      </c>
      <c r="G218" s="306" t="n">
        <v>46.683511832242</v>
      </c>
      <c r="H218" s="306" t="n">
        <v>150.1924113</v>
      </c>
      <c r="I218" s="306" t="n">
        <v>43.3036848995394</v>
      </c>
      <c r="J218" s="306" t="n">
        <v>68.1750675435033</v>
      </c>
      <c r="K218" s="306" t="n">
        <v>21.7924186132287</v>
      </c>
    </row>
    <row r="219">
      <c r="A219" s="306" t="s">
        <v>102</v>
      </c>
      <c r="B219" s="306" t="s">
        <v>103</v>
      </c>
      <c r="C219" s="306" t="s">
        <v>19</v>
      </c>
      <c r="D219" s="306" t="n">
        <v>9968.1180533</v>
      </c>
      <c r="E219" s="306" t="n">
        <v>4.29051994278307</v>
      </c>
      <c r="F219" s="306" t="n">
        <v>35.8873881588793</v>
      </c>
      <c r="G219" s="306" t="n">
        <v>4.50289361972909</v>
      </c>
      <c r="H219" s="306" t="n">
        <v>17807.9853766</v>
      </c>
      <c r="I219" s="306" t="n">
        <v>3.35940753446861</v>
      </c>
      <c r="J219" s="306" t="n">
        <v>64.1126118411207</v>
      </c>
      <c r="K219" s="306" t="n">
        <v>2.52051954410807</v>
      </c>
    </row>
    <row r="220">
      <c r="A220" s="306" t="s">
        <v>104</v>
      </c>
      <c r="B220" s="306" t="s">
        <v>105</v>
      </c>
      <c r="C220" s="306" t="s">
        <v>16</v>
      </c>
      <c r="D220" s="306" t="n">
        <v>17.5733786</v>
      </c>
      <c r="E220" s="306" t="n">
        <v>99.9999999999998</v>
      </c>
      <c r="F220" s="306" t="n">
        <v>40.7665144972281</v>
      </c>
      <c r="G220" s="306" t="n">
        <v>53.84777655953</v>
      </c>
      <c r="H220" s="306" t="n">
        <v>25.534007</v>
      </c>
      <c r="I220" s="306" t="n">
        <v>73.5385486807571</v>
      </c>
      <c r="J220" s="306" t="n">
        <v>59.2334855027719</v>
      </c>
      <c r="K220" s="306" t="n">
        <v>37.0598850485483</v>
      </c>
    </row>
    <row r="221">
      <c r="A221" s="306" t="s">
        <v>104</v>
      </c>
      <c r="B221" s="306" t="s">
        <v>105</v>
      </c>
      <c r="C221" s="306" t="s">
        <v>18</v>
      </c>
      <c r="D221" s="306" t="n">
        <v>17.2557818</v>
      </c>
      <c r="E221" s="306" t="n">
        <v>74.9010328137448</v>
      </c>
      <c r="F221" s="306" t="n">
        <v>16.4769045180624</v>
      </c>
      <c r="G221" s="306" t="n">
        <v>60.5419288496264</v>
      </c>
      <c r="H221" s="306" t="n">
        <v>87.4713032</v>
      </c>
      <c r="I221" s="306" t="n">
        <v>40.5343698041257</v>
      </c>
      <c r="J221" s="306" t="n">
        <v>83.5230954819376</v>
      </c>
      <c r="K221" s="306" t="n">
        <v>11.9433262768661</v>
      </c>
    </row>
    <row r="222">
      <c r="A222" s="306" t="s">
        <v>104</v>
      </c>
      <c r="B222" s="306" t="s">
        <v>105</v>
      </c>
      <c r="C222" s="306" t="s">
        <v>19</v>
      </c>
      <c r="D222" s="306" t="n">
        <v>10444.3969762</v>
      </c>
      <c r="E222" s="306" t="n">
        <v>4.7350170764618</v>
      </c>
      <c r="F222" s="306" t="n">
        <v>37.9901311660562</v>
      </c>
      <c r="G222" s="306" t="n">
        <v>4.50005476069098</v>
      </c>
      <c r="H222" s="306" t="n">
        <v>17047.9981686</v>
      </c>
      <c r="I222" s="306" t="n">
        <v>3.22874210887166</v>
      </c>
      <c r="J222" s="306" t="n">
        <v>62.0098688339437</v>
      </c>
      <c r="K222" s="306" t="n">
        <v>2.7569429484022</v>
      </c>
    </row>
    <row r="223">
      <c r="A223" s="306" t="s">
        <v>108</v>
      </c>
      <c r="B223" s="306" t="s">
        <v>109</v>
      </c>
      <c r="C223" s="306" t="s">
        <v>16</v>
      </c>
      <c r="D223" s="306" t="n">
        <v>138.230858</v>
      </c>
      <c r="E223" s="306" t="n">
        <v>48.5288726677624</v>
      </c>
      <c r="F223" s="306" t="n">
        <v>25.0521561930323</v>
      </c>
      <c r="G223" s="306" t="n">
        <v>40.4236890304141</v>
      </c>
      <c r="H223" s="306" t="n">
        <v>413.5414403</v>
      </c>
      <c r="I223" s="306" t="n">
        <v>25.2524837336626</v>
      </c>
      <c r="J223" s="306" t="n">
        <v>74.9478438069677</v>
      </c>
      <c r="K223" s="306" t="n">
        <v>13.5120707954823</v>
      </c>
    </row>
    <row r="224">
      <c r="A224" s="306" t="s">
        <v>108</v>
      </c>
      <c r="B224" s="306" t="s">
        <v>109</v>
      </c>
      <c r="C224" s="306" t="s">
        <v>18</v>
      </c>
      <c r="D224" s="306" t="n">
        <v>262.5518258</v>
      </c>
      <c r="E224" s="306" t="n">
        <v>33.0785988959432</v>
      </c>
      <c r="F224" s="306" t="n">
        <v>27.0668439939109</v>
      </c>
      <c r="G224" s="306" t="n">
        <v>27.1227513204447</v>
      </c>
      <c r="H224" s="306" t="n">
        <v>707.46088</v>
      </c>
      <c r="I224" s="306" t="n">
        <v>25.8565986411332</v>
      </c>
      <c r="J224" s="306" t="n">
        <v>72.9331560060891</v>
      </c>
      <c r="K224" s="306" t="n">
        <v>10.0657549854942</v>
      </c>
    </row>
    <row r="225">
      <c r="A225" s="306" t="s">
        <v>108</v>
      </c>
      <c r="B225" s="306" t="s">
        <v>109</v>
      </c>
      <c r="C225" s="306" t="s">
        <v>19</v>
      </c>
      <c r="D225" s="306" t="n">
        <v>30607.5368399</v>
      </c>
      <c r="E225" s="306" t="n">
        <v>3.04483700485081</v>
      </c>
      <c r="F225" s="306" t="n">
        <v>31.727684574424</v>
      </c>
      <c r="G225" s="306" t="n">
        <v>3.03061210402594</v>
      </c>
      <c r="H225" s="306" t="n">
        <v>65861.9573903</v>
      </c>
      <c r="I225" s="306" t="n">
        <v>1.84161171241607</v>
      </c>
      <c r="J225" s="306" t="n">
        <v>68.272315425576</v>
      </c>
      <c r="K225" s="306" t="n">
        <v>1.40839378750505</v>
      </c>
    </row>
    <row r="226">
      <c r="A226" s="306" t="s">
        <v>110</v>
      </c>
      <c r="B226" s="306" t="s">
        <v>111</v>
      </c>
      <c r="C226" s="306" t="s">
        <v>16</v>
      </c>
      <c r="D226" s="306" t="n">
        <v>615.4391401</v>
      </c>
      <c r="E226" s="306" t="n">
        <v>25.4619808860318</v>
      </c>
      <c r="F226" s="306" t="n">
        <v>32.0470367844485</v>
      </c>
      <c r="G226" s="306" t="n">
        <v>22.1089756548675</v>
      </c>
      <c r="H226" s="306" t="n">
        <v>1304.9853417</v>
      </c>
      <c r="I226" s="306" t="n">
        <v>21.2967312190459</v>
      </c>
      <c r="J226" s="306" t="n">
        <v>67.9529632155515</v>
      </c>
      <c r="K226" s="306" t="n">
        <v>10.4267293514562</v>
      </c>
    </row>
    <row r="227">
      <c r="A227" s="306" t="s">
        <v>110</v>
      </c>
      <c r="B227" s="306" t="s">
        <v>111</v>
      </c>
      <c r="C227" s="306" t="s">
        <v>18</v>
      </c>
      <c r="D227" s="306" t="n">
        <v>787.3327628</v>
      </c>
      <c r="E227" s="306" t="n">
        <v>23.7708209104313</v>
      </c>
      <c r="F227" s="306" t="n">
        <v>34.5586317559448</v>
      </c>
      <c r="G227" s="306" t="n">
        <v>17.9020053311119</v>
      </c>
      <c r="H227" s="306" t="n">
        <v>1490.9193635</v>
      </c>
      <c r="I227" s="306" t="n">
        <v>19.2056000804441</v>
      </c>
      <c r="J227" s="306" t="n">
        <v>65.4413682440552</v>
      </c>
      <c r="K227" s="306" t="n">
        <v>9.45378781848832</v>
      </c>
    </row>
    <row r="228">
      <c r="A228" s="306" t="s">
        <v>110</v>
      </c>
      <c r="B228" s="306" t="s">
        <v>111</v>
      </c>
      <c r="C228" s="306" t="s">
        <v>19</v>
      </c>
      <c r="D228" s="306" t="n">
        <v>47492.4123193</v>
      </c>
      <c r="E228" s="306" t="n">
        <v>3.31921594801063</v>
      </c>
      <c r="F228" s="306" t="n">
        <v>32.2577557180028</v>
      </c>
      <c r="G228" s="306" t="n">
        <v>3.22317145772449</v>
      </c>
      <c r="H228" s="306" t="n">
        <v>99735.4752451</v>
      </c>
      <c r="I228" s="306" t="n">
        <v>1.98266878904573</v>
      </c>
      <c r="J228" s="306" t="n">
        <v>67.7422442819972</v>
      </c>
      <c r="K228" s="306" t="n">
        <v>1.53482186222972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818</v>
      </c>
    </row>
    <row r="238">
      <c r="A238" s="5" t="s">
        <v>28</v>
      </c>
      <c r="B238" s="5" t="s">
        <v>116</v>
      </c>
      <c r="C238" s="5" t="s">
        <v>11</v>
      </c>
      <c r="D238" s="5" t="s">
        <v>740</v>
      </c>
      <c r="E238" s="5" t="s">
        <v>741</v>
      </c>
      <c r="F238" s="5" t="s">
        <v>742</v>
      </c>
      <c r="G238" s="5" t="s">
        <v>743</v>
      </c>
      <c r="H238" s="5" t="s">
        <v>496</v>
      </c>
      <c r="I238" s="5" t="s">
        <v>497</v>
      </c>
      <c r="J238" s="5" t="s">
        <v>498</v>
      </c>
      <c r="K238" s="5" t="s">
        <v>499</v>
      </c>
    </row>
    <row r="239">
      <c r="A239" s="307" t="s">
        <v>94</v>
      </c>
      <c r="B239" s="307" t="s">
        <v>118</v>
      </c>
      <c r="C239" s="307" t="s">
        <v>18</v>
      </c>
      <c r="D239" s="307" t="n">
        <v>58.1703099</v>
      </c>
      <c r="E239" s="307" t="n">
        <v>70.3112611893836</v>
      </c>
      <c r="F239" s="307" t="n">
        <v>100</v>
      </c>
      <c r="G239" s="307" t="n">
        <v>0</v>
      </c>
      <c r="H239" s="307"/>
      <c r="I239" s="307"/>
      <c r="J239" s="307"/>
      <c r="K239" s="307"/>
    </row>
    <row r="240">
      <c r="A240" s="307" t="s">
        <v>94</v>
      </c>
      <c r="B240" s="307" t="s">
        <v>118</v>
      </c>
      <c r="C240" s="307" t="s">
        <v>19</v>
      </c>
      <c r="D240" s="307" t="n">
        <v>15240.2819274</v>
      </c>
      <c r="E240" s="307" t="n">
        <v>4.83497212376528</v>
      </c>
      <c r="F240" s="307" t="n">
        <v>59.8695587142264</v>
      </c>
      <c r="G240" s="307" t="n">
        <v>4.09457426577351</v>
      </c>
      <c r="H240" s="307" t="n">
        <v>10215.529431</v>
      </c>
      <c r="I240" s="307" t="n">
        <v>5.91741822956471</v>
      </c>
      <c r="J240" s="307" t="n">
        <v>40.1304412857736</v>
      </c>
      <c r="K240" s="307" t="n">
        <v>6.10858855672218</v>
      </c>
    </row>
    <row r="241">
      <c r="A241" s="307" t="s">
        <v>98</v>
      </c>
      <c r="B241" s="307" t="s">
        <v>120</v>
      </c>
      <c r="C241" s="307" t="s">
        <v>16</v>
      </c>
      <c r="D241" s="307" t="n">
        <v>106.3692622</v>
      </c>
      <c r="E241" s="307" t="n">
        <v>70.6974904224536</v>
      </c>
      <c r="F241" s="307" t="n">
        <v>67.0159988724501</v>
      </c>
      <c r="G241" s="307" t="n">
        <v>40.6477657690148</v>
      </c>
      <c r="H241" s="307" t="n">
        <v>52.3529295</v>
      </c>
      <c r="I241" s="307" t="n">
        <v>100</v>
      </c>
      <c r="J241" s="307" t="n">
        <v>32.98400112755</v>
      </c>
      <c r="K241" s="307" t="n">
        <v>82.5870280082134</v>
      </c>
    </row>
    <row r="242">
      <c r="A242" s="307" t="s">
        <v>98</v>
      </c>
      <c r="B242" s="307" t="s">
        <v>120</v>
      </c>
      <c r="C242" s="307" t="s">
        <v>18</v>
      </c>
      <c r="D242" s="307" t="n">
        <v>42.677533</v>
      </c>
      <c r="E242" s="307" t="n">
        <v>100</v>
      </c>
      <c r="F242" s="307" t="n">
        <v>100</v>
      </c>
      <c r="G242" s="307" t="n">
        <v>0</v>
      </c>
      <c r="H242" s="307"/>
      <c r="I242" s="307"/>
      <c r="J242" s="307"/>
      <c r="K242" s="307"/>
    </row>
    <row r="243">
      <c r="A243" s="307" t="s">
        <v>98</v>
      </c>
      <c r="B243" s="307" t="s">
        <v>120</v>
      </c>
      <c r="C243" s="307" t="s">
        <v>19</v>
      </c>
      <c r="D243" s="307" t="n">
        <v>16566.3714818</v>
      </c>
      <c r="E243" s="307" t="n">
        <v>5.77383371100605</v>
      </c>
      <c r="F243" s="307" t="n">
        <v>27.3904792571048</v>
      </c>
      <c r="G243" s="307" t="n">
        <v>5.70645933464452</v>
      </c>
      <c r="H243" s="307" t="n">
        <v>43915.854208</v>
      </c>
      <c r="I243" s="307" t="n">
        <v>2.60793739026007</v>
      </c>
      <c r="J243" s="307" t="n">
        <v>72.6095207428952</v>
      </c>
      <c r="K243" s="307" t="n">
        <v>2.15264684903442</v>
      </c>
    </row>
    <row r="244">
      <c r="A244" s="307" t="s">
        <v>108</v>
      </c>
      <c r="B244" s="307" t="s">
        <v>122</v>
      </c>
      <c r="C244" s="307" t="s">
        <v>16</v>
      </c>
      <c r="D244" s="307" t="n">
        <v>52.8604898</v>
      </c>
      <c r="E244" s="307" t="n">
        <v>99.9999999999997</v>
      </c>
      <c r="F244" s="307" t="n">
        <v>22.3999481885439</v>
      </c>
      <c r="G244" s="307" t="n">
        <v>85.5781525101836</v>
      </c>
      <c r="H244" s="307" t="n">
        <v>183.1243855</v>
      </c>
      <c r="I244" s="307" t="n">
        <v>44.1231955804553</v>
      </c>
      <c r="J244" s="307" t="n">
        <v>77.6000518114561</v>
      </c>
      <c r="K244" s="307" t="n">
        <v>24.7028982268853</v>
      </c>
    </row>
    <row r="245">
      <c r="A245" s="307" t="s">
        <v>108</v>
      </c>
      <c r="B245" s="307" t="s">
        <v>122</v>
      </c>
      <c r="C245" s="307" t="s">
        <v>18</v>
      </c>
      <c r="D245" s="307" t="n">
        <v>296.5025388</v>
      </c>
      <c r="E245" s="307" t="n">
        <v>36.7056953148931</v>
      </c>
      <c r="F245" s="307" t="n">
        <v>49.2437156529052</v>
      </c>
      <c r="G245" s="307" t="n">
        <v>24.4321964821521</v>
      </c>
      <c r="H245" s="307" t="n">
        <v>305.6099031</v>
      </c>
      <c r="I245" s="307" t="n">
        <v>37.613794758636</v>
      </c>
      <c r="J245" s="307" t="n">
        <v>50.7562843470948</v>
      </c>
      <c r="K245" s="307" t="n">
        <v>23.704101902248</v>
      </c>
    </row>
    <row r="246">
      <c r="A246" s="307" t="s">
        <v>108</v>
      </c>
      <c r="B246" s="307" t="s">
        <v>122</v>
      </c>
      <c r="C246" s="307" t="s">
        <v>19</v>
      </c>
      <c r="D246" s="307" t="n">
        <v>13625.6679407</v>
      </c>
      <c r="E246" s="307" t="n">
        <v>6.38903192676616</v>
      </c>
      <c r="F246" s="307" t="n">
        <v>37.6154264714219</v>
      </c>
      <c r="G246" s="307" t="n">
        <v>6.20288313937694</v>
      </c>
      <c r="H246" s="307" t="n">
        <v>22597.948854</v>
      </c>
      <c r="I246" s="307" t="n">
        <v>3.77960194855579</v>
      </c>
      <c r="J246" s="307" t="n">
        <v>62.3845735285781</v>
      </c>
      <c r="K246" s="307" t="n">
        <v>3.7400928056865</v>
      </c>
    </row>
    <row r="247">
      <c r="A247" s="307" t="s">
        <v>110</v>
      </c>
      <c r="B247" s="307" t="s">
        <v>123</v>
      </c>
      <c r="C247" s="307" t="s">
        <v>16</v>
      </c>
      <c r="D247" s="307"/>
      <c r="E247" s="307"/>
      <c r="F247" s="307"/>
      <c r="G247" s="307"/>
      <c r="H247" s="307" t="n">
        <v>85.569299</v>
      </c>
      <c r="I247" s="307" t="n">
        <v>70.3857098662981</v>
      </c>
      <c r="J247" s="307" t="n">
        <v>100</v>
      </c>
      <c r="K247" s="307" t="n">
        <v>0</v>
      </c>
    </row>
    <row r="248">
      <c r="A248" s="307" t="s">
        <v>110</v>
      </c>
      <c r="B248" s="307" t="s">
        <v>123</v>
      </c>
      <c r="C248" s="307" t="s">
        <v>18</v>
      </c>
      <c r="D248" s="307" t="n">
        <v>98.4414855</v>
      </c>
      <c r="E248" s="307" t="n">
        <v>70.857386774806</v>
      </c>
      <c r="F248" s="307" t="n">
        <v>36.0542908379674</v>
      </c>
      <c r="G248" s="307" t="n">
        <v>61.1042764444774</v>
      </c>
      <c r="H248" s="307" t="n">
        <v>174.5953243</v>
      </c>
      <c r="I248" s="307" t="n">
        <v>62.49953812286</v>
      </c>
      <c r="J248" s="307" t="n">
        <v>63.9457091620325</v>
      </c>
      <c r="K248" s="307" t="n">
        <v>34.4522155316218</v>
      </c>
    </row>
    <row r="249">
      <c r="A249" s="307" t="s">
        <v>110</v>
      </c>
      <c r="B249" s="307" t="s">
        <v>123</v>
      </c>
      <c r="C249" s="307" t="s">
        <v>19</v>
      </c>
      <c r="D249" s="307" t="n">
        <v>15558.7567646</v>
      </c>
      <c r="E249" s="307" t="n">
        <v>6.43399452490992</v>
      </c>
      <c r="F249" s="307" t="n">
        <v>37.7473290610166</v>
      </c>
      <c r="G249" s="307" t="n">
        <v>5.93310436120781</v>
      </c>
      <c r="H249" s="307" t="n">
        <v>25659.4092663</v>
      </c>
      <c r="I249" s="307" t="n">
        <v>3.4168531362167</v>
      </c>
      <c r="J249" s="307" t="n">
        <v>62.2526709389834</v>
      </c>
      <c r="K249" s="307" t="n">
        <v>3.59757805244013</v>
      </c>
    </row>
    <row r="250">
      <c r="A250" s="307" t="s">
        <v>125</v>
      </c>
      <c r="B250" s="307" t="s">
        <v>126</v>
      </c>
      <c r="C250" s="307" t="s">
        <v>16</v>
      </c>
      <c r="D250" s="307" t="n">
        <v>16.5268669</v>
      </c>
      <c r="E250" s="307" t="n">
        <v>100</v>
      </c>
      <c r="F250" s="307" t="n">
        <v>67.1728401294909</v>
      </c>
      <c r="G250" s="307" t="n">
        <v>46.7251007830837</v>
      </c>
      <c r="H250" s="307" t="n">
        <v>8.0766289</v>
      </c>
      <c r="I250" s="307" t="n">
        <v>99.9999999999997</v>
      </c>
      <c r="J250" s="307" t="n">
        <v>32.8271598705091</v>
      </c>
      <c r="K250" s="307" t="n">
        <v>95.6116135942696</v>
      </c>
    </row>
    <row r="251">
      <c r="A251" s="307" t="s">
        <v>125</v>
      </c>
      <c r="B251" s="307" t="s">
        <v>126</v>
      </c>
      <c r="C251" s="307" t="s">
        <v>18</v>
      </c>
      <c r="D251" s="307"/>
      <c r="E251" s="307"/>
      <c r="F251" s="307"/>
      <c r="G251" s="307"/>
      <c r="H251" s="307" t="n">
        <v>24.0452117</v>
      </c>
      <c r="I251" s="307" t="n">
        <v>71.4047692834243</v>
      </c>
      <c r="J251" s="307" t="n">
        <v>100</v>
      </c>
      <c r="K251" s="307" t="n">
        <v>0</v>
      </c>
    </row>
    <row r="252">
      <c r="A252" s="307" t="s">
        <v>125</v>
      </c>
      <c r="B252" s="307" t="s">
        <v>126</v>
      </c>
      <c r="C252" s="307" t="s">
        <v>19</v>
      </c>
      <c r="D252" s="307" t="n">
        <v>4726.9370753</v>
      </c>
      <c r="E252" s="307" t="n">
        <v>6.51562610924735</v>
      </c>
      <c r="F252" s="307" t="n">
        <v>40.6887289782452</v>
      </c>
      <c r="G252" s="307" t="n">
        <v>6.31687367357368</v>
      </c>
      <c r="H252" s="307" t="n">
        <v>6890.376107</v>
      </c>
      <c r="I252" s="307" t="n">
        <v>4.79344928597758</v>
      </c>
      <c r="J252" s="307" t="n">
        <v>59.3112710217548</v>
      </c>
      <c r="K252" s="307" t="n">
        <v>4.33350283118325</v>
      </c>
    </row>
    <row r="253">
      <c r="A253" s="307" t="s">
        <v>129</v>
      </c>
      <c r="B253" s="307" t="s">
        <v>130</v>
      </c>
      <c r="C253" s="307" t="s">
        <v>16</v>
      </c>
      <c r="D253" s="307" t="n">
        <v>1594.7625837</v>
      </c>
      <c r="E253" s="307" t="n">
        <v>34.0349191726021</v>
      </c>
      <c r="F253" s="307" t="n">
        <v>77.0873621511568</v>
      </c>
      <c r="G253" s="307" t="n">
        <v>6.28215486628937</v>
      </c>
      <c r="H253" s="307" t="n">
        <v>474.01048</v>
      </c>
      <c r="I253" s="307" t="n">
        <v>40.4396184041922</v>
      </c>
      <c r="J253" s="307" t="n">
        <v>22.9126378488432</v>
      </c>
      <c r="K253" s="307" t="n">
        <v>21.1357046911013</v>
      </c>
    </row>
    <row r="254">
      <c r="A254" s="307" t="s">
        <v>129</v>
      </c>
      <c r="B254" s="307" t="s">
        <v>130</v>
      </c>
      <c r="C254" s="307" t="s">
        <v>18</v>
      </c>
      <c r="D254" s="307" t="n">
        <v>31.7577701</v>
      </c>
      <c r="E254" s="307" t="n">
        <v>100</v>
      </c>
      <c r="F254" s="307" t="n">
        <v>43.2938317905137</v>
      </c>
      <c r="G254" s="307" t="n">
        <v>80.629294588586</v>
      </c>
      <c r="H254" s="307" t="n">
        <v>41.5962593</v>
      </c>
      <c r="I254" s="307" t="n">
        <v>100</v>
      </c>
      <c r="J254" s="307" t="n">
        <v>56.7061682094863</v>
      </c>
      <c r="K254" s="307" t="n">
        <v>61.5585786789604</v>
      </c>
    </row>
    <row r="255">
      <c r="A255" s="307" t="s">
        <v>129</v>
      </c>
      <c r="B255" s="307" t="s">
        <v>130</v>
      </c>
      <c r="C255" s="307" t="s">
        <v>19</v>
      </c>
      <c r="D255" s="307" t="n">
        <v>10927.2623882</v>
      </c>
      <c r="E255" s="307" t="n">
        <v>7.04368504482323</v>
      </c>
      <c r="F255" s="307" t="n">
        <v>37.4992813046408</v>
      </c>
      <c r="G255" s="307" t="n">
        <v>6.08819497423178</v>
      </c>
      <c r="H255" s="307" t="n">
        <v>18212.6624531</v>
      </c>
      <c r="I255" s="307" t="n">
        <v>4.42528805368884</v>
      </c>
      <c r="J255" s="307" t="n">
        <v>62.5007186953592</v>
      </c>
      <c r="K255" s="307" t="n">
        <v>3.6528049715558</v>
      </c>
    </row>
    <row r="256">
      <c r="A256" s="307" t="s">
        <v>133</v>
      </c>
      <c r="B256" s="307" t="s">
        <v>134</v>
      </c>
      <c r="C256" s="307" t="s">
        <v>16</v>
      </c>
      <c r="D256" s="307"/>
      <c r="E256" s="307"/>
      <c r="F256" s="307"/>
      <c r="G256" s="307"/>
      <c r="H256" s="307" t="n">
        <v>99.2706722</v>
      </c>
      <c r="I256" s="307" t="n">
        <v>72.7583362241749</v>
      </c>
      <c r="J256" s="307" t="n">
        <v>100</v>
      </c>
      <c r="K256" s="307" t="n">
        <v>0</v>
      </c>
    </row>
    <row r="257">
      <c r="A257" s="307" t="s">
        <v>133</v>
      </c>
      <c r="B257" s="307" t="s">
        <v>134</v>
      </c>
      <c r="C257" s="307" t="s">
        <v>18</v>
      </c>
      <c r="D257" s="307" t="n">
        <v>77.0294936</v>
      </c>
      <c r="E257" s="307" t="n">
        <v>71.1040740370762</v>
      </c>
      <c r="F257" s="307" t="n">
        <v>31.8770787924423</v>
      </c>
      <c r="G257" s="307" t="n">
        <v>63.1988504134065</v>
      </c>
      <c r="H257" s="307" t="n">
        <v>164.6159034</v>
      </c>
      <c r="I257" s="307" t="n">
        <v>57.6939566872391</v>
      </c>
      <c r="J257" s="307" t="n">
        <v>68.1229212075577</v>
      </c>
      <c r="K257" s="307" t="n">
        <v>29.5729351958035</v>
      </c>
    </row>
    <row r="258">
      <c r="A258" s="307" t="s">
        <v>133</v>
      </c>
      <c r="B258" s="307" t="s">
        <v>134</v>
      </c>
      <c r="C258" s="307" t="s">
        <v>19</v>
      </c>
      <c r="D258" s="307" t="n">
        <v>20000.8778121</v>
      </c>
      <c r="E258" s="307" t="n">
        <v>4.88242160512633</v>
      </c>
      <c r="F258" s="307" t="n">
        <v>54.2640623923069</v>
      </c>
      <c r="G258" s="307" t="n">
        <v>4.67612507566159</v>
      </c>
      <c r="H258" s="307" t="n">
        <v>16857.5454801</v>
      </c>
      <c r="I258" s="307" t="n">
        <v>5.671682740643</v>
      </c>
      <c r="J258" s="307" t="n">
        <v>45.7359376076931</v>
      </c>
      <c r="K258" s="307" t="n">
        <v>5.54805599562586</v>
      </c>
    </row>
    <row r="259">
      <c r="A259" s="307" t="s">
        <v>135</v>
      </c>
      <c r="B259" s="307" t="s">
        <v>136</v>
      </c>
      <c r="C259" s="307" t="s">
        <v>16</v>
      </c>
      <c r="D259" s="307" t="n">
        <v>508.9364005</v>
      </c>
      <c r="E259" s="307" t="n">
        <v>47.6454190393675</v>
      </c>
      <c r="F259" s="307" t="n">
        <v>62.8649927671748</v>
      </c>
      <c r="G259" s="307" t="n">
        <v>18.0620736285038</v>
      </c>
      <c r="H259" s="307" t="n">
        <v>300.6340426</v>
      </c>
      <c r="I259" s="307" t="n">
        <v>51.8202568126217</v>
      </c>
      <c r="J259" s="307" t="n">
        <v>37.1350072328252</v>
      </c>
      <c r="K259" s="307" t="n">
        <v>30.5768656754798</v>
      </c>
    </row>
    <row r="260">
      <c r="A260" s="307" t="s">
        <v>135</v>
      </c>
      <c r="B260" s="307" t="s">
        <v>136</v>
      </c>
      <c r="C260" s="307" t="s">
        <v>18</v>
      </c>
      <c r="D260" s="307" t="n">
        <v>142.3521637</v>
      </c>
      <c r="E260" s="307" t="n">
        <v>71.999076163921</v>
      </c>
      <c r="F260" s="307" t="n">
        <v>52.7964430889674</v>
      </c>
      <c r="G260" s="307" t="n">
        <v>48.1837904230874</v>
      </c>
      <c r="H260" s="307" t="n">
        <v>127.2723704</v>
      </c>
      <c r="I260" s="307" t="n">
        <v>70.7333661283198</v>
      </c>
      <c r="J260" s="307" t="n">
        <v>47.2035569110326</v>
      </c>
      <c r="K260" s="307" t="n">
        <v>53.8928190025589</v>
      </c>
    </row>
    <row r="261">
      <c r="A261" s="307" t="s">
        <v>135</v>
      </c>
      <c r="B261" s="307" t="s">
        <v>136</v>
      </c>
      <c r="C261" s="307" t="s">
        <v>19</v>
      </c>
      <c r="D261" s="307" t="n">
        <v>28932.4337867</v>
      </c>
      <c r="E261" s="307" t="n">
        <v>4.48086965792316</v>
      </c>
      <c r="F261" s="307" t="n">
        <v>46.0454520515083</v>
      </c>
      <c r="G261" s="307" t="n">
        <v>4.25065693460431</v>
      </c>
      <c r="H261" s="307" t="n">
        <v>33902.0753725</v>
      </c>
      <c r="I261" s="307" t="n">
        <v>3.79477108293758</v>
      </c>
      <c r="J261" s="307" t="n">
        <v>53.9545479484917</v>
      </c>
      <c r="K261" s="307" t="n">
        <v>3.62756111415451</v>
      </c>
    </row>
    <row r="262">
      <c r="A262" s="307" t="s">
        <v>137</v>
      </c>
      <c r="B262" s="307" t="s">
        <v>138</v>
      </c>
      <c r="C262" s="307" t="s">
        <v>16</v>
      </c>
      <c r="D262" s="307" t="n">
        <v>429.5527184</v>
      </c>
      <c r="E262" s="307" t="n">
        <v>49.5096066320389</v>
      </c>
      <c r="F262" s="307" t="n">
        <v>100</v>
      </c>
      <c r="G262" s="307" t="n">
        <v>0.00000000000000549667052230238</v>
      </c>
      <c r="H262" s="307"/>
      <c r="I262" s="307"/>
      <c r="J262" s="307"/>
      <c r="K262" s="307"/>
    </row>
    <row r="263">
      <c r="A263" s="307" t="s">
        <v>137</v>
      </c>
      <c r="B263" s="307" t="s">
        <v>138</v>
      </c>
      <c r="C263" s="307" t="s">
        <v>18</v>
      </c>
      <c r="D263" s="307" t="n">
        <v>424.1776996</v>
      </c>
      <c r="E263" s="307" t="n">
        <v>57.0773911340223</v>
      </c>
      <c r="F263" s="307" t="n">
        <v>65.8123975234338</v>
      </c>
      <c r="G263" s="307" t="n">
        <v>31.4772973645989</v>
      </c>
      <c r="H263" s="307" t="n">
        <v>220.3478238</v>
      </c>
      <c r="I263" s="307" t="n">
        <v>70.6370083869521</v>
      </c>
      <c r="J263" s="307" t="n">
        <v>34.1876024765662</v>
      </c>
      <c r="K263" s="307" t="n">
        <v>60.5949600748482</v>
      </c>
    </row>
    <row r="264">
      <c r="A264" s="307" t="s">
        <v>137</v>
      </c>
      <c r="B264" s="307" t="s">
        <v>138</v>
      </c>
      <c r="C264" s="307" t="s">
        <v>19</v>
      </c>
      <c r="D264" s="307" t="n">
        <v>55751.8901607</v>
      </c>
      <c r="E264" s="307" t="n">
        <v>4.40404903772178</v>
      </c>
      <c r="F264" s="307" t="n">
        <v>56.4881221001499</v>
      </c>
      <c r="G264" s="307" t="n">
        <v>3.704041939439</v>
      </c>
      <c r="H264" s="307" t="n">
        <v>42944.7704609</v>
      </c>
      <c r="I264" s="307" t="n">
        <v>4.9700313480792</v>
      </c>
      <c r="J264" s="307" t="n">
        <v>43.5118778998501</v>
      </c>
      <c r="K264" s="307" t="n">
        <v>4.80867256110377</v>
      </c>
    </row>
    <row r="265">
      <c r="A265" s="307" t="s">
        <v>139</v>
      </c>
      <c r="B265" s="307" t="s">
        <v>140</v>
      </c>
      <c r="C265" s="307" t="s">
        <v>16</v>
      </c>
      <c r="D265" s="307" t="n">
        <v>151.4839175</v>
      </c>
      <c r="E265" s="307" t="n">
        <v>61.7247429535641</v>
      </c>
      <c r="F265" s="307" t="n">
        <v>68.2273173472708</v>
      </c>
      <c r="G265" s="307" t="n">
        <v>37.6702069166693</v>
      </c>
      <c r="H265" s="307" t="n">
        <v>70.5443307</v>
      </c>
      <c r="I265" s="307" t="n">
        <v>99.9999999999998</v>
      </c>
      <c r="J265" s="307" t="n">
        <v>31.7726826527292</v>
      </c>
      <c r="K265" s="307" t="n">
        <v>80.8914119695895</v>
      </c>
    </row>
    <row r="266">
      <c r="A266" s="307" t="s">
        <v>139</v>
      </c>
      <c r="B266" s="307" t="s">
        <v>140</v>
      </c>
      <c r="C266" s="307" t="s">
        <v>18</v>
      </c>
      <c r="D266" s="307" t="n">
        <v>284.5156555</v>
      </c>
      <c r="E266" s="307" t="n">
        <v>68.6472720616432</v>
      </c>
      <c r="F266" s="307" t="n">
        <v>71.0762352967524</v>
      </c>
      <c r="G266" s="307" t="n">
        <v>16.0526782649092</v>
      </c>
      <c r="H266" s="307" t="n">
        <v>115.7808069</v>
      </c>
      <c r="I266" s="307" t="n">
        <v>70.3678412194754</v>
      </c>
      <c r="J266" s="307" t="n">
        <v>28.9237647032476</v>
      </c>
      <c r="K266" s="307" t="n">
        <v>39.4472832014029</v>
      </c>
    </row>
    <row r="267">
      <c r="A267" s="307" t="s">
        <v>139</v>
      </c>
      <c r="B267" s="307" t="s">
        <v>140</v>
      </c>
      <c r="C267" s="307" t="s">
        <v>19</v>
      </c>
      <c r="D267" s="307" t="n">
        <v>22125.4643042</v>
      </c>
      <c r="E267" s="307" t="n">
        <v>4.34336148666906</v>
      </c>
      <c r="F267" s="307" t="n">
        <v>55.05700947951</v>
      </c>
      <c r="G267" s="307" t="n">
        <v>4.11207317647439</v>
      </c>
      <c r="H267" s="307" t="n">
        <v>18060.9978981</v>
      </c>
      <c r="I267" s="307" t="n">
        <v>5.22583195534473</v>
      </c>
      <c r="J267" s="307" t="n">
        <v>44.94299052049</v>
      </c>
      <c r="K267" s="307" t="n">
        <v>5.03745854994611</v>
      </c>
    </row>
    <row r="268">
      <c r="A268" s="307" t="s">
        <v>141</v>
      </c>
      <c r="B268" s="307" t="s">
        <v>142</v>
      </c>
      <c r="C268" s="307" t="s">
        <v>16</v>
      </c>
      <c r="D268" s="307" t="n">
        <v>96.5286329</v>
      </c>
      <c r="E268" s="307" t="n">
        <v>70.8261331948639</v>
      </c>
      <c r="F268" s="307" t="n">
        <v>100</v>
      </c>
      <c r="G268" s="307" t="n">
        <v>0</v>
      </c>
      <c r="H268" s="307"/>
      <c r="I268" s="307"/>
      <c r="J268" s="307"/>
      <c r="K268" s="307"/>
    </row>
    <row r="269">
      <c r="A269" s="307" t="s">
        <v>141</v>
      </c>
      <c r="B269" s="307" t="s">
        <v>142</v>
      </c>
      <c r="C269" s="307" t="s">
        <v>18</v>
      </c>
      <c r="D269" s="307" t="n">
        <v>131.1266849</v>
      </c>
      <c r="E269" s="307" t="n">
        <v>71.6607937439347</v>
      </c>
      <c r="F269" s="307" t="n">
        <v>69.9750313085213</v>
      </c>
      <c r="G269" s="307" t="n">
        <v>37.2085465808168</v>
      </c>
      <c r="H269" s="307" t="n">
        <v>56.2639921</v>
      </c>
      <c r="I269" s="307" t="n">
        <v>100</v>
      </c>
      <c r="J269" s="307" t="n">
        <v>30.0249686914787</v>
      </c>
      <c r="K269" s="307" t="n">
        <v>86.7168002302086</v>
      </c>
    </row>
    <row r="270">
      <c r="A270" s="307" t="s">
        <v>141</v>
      </c>
      <c r="B270" s="307" t="s">
        <v>142</v>
      </c>
      <c r="C270" s="307" t="s">
        <v>19</v>
      </c>
      <c r="D270" s="307" t="n">
        <v>23201.9700707</v>
      </c>
      <c r="E270" s="307" t="n">
        <v>4.52210516155802</v>
      </c>
      <c r="F270" s="307" t="n">
        <v>49.5954841580181</v>
      </c>
      <c r="G270" s="307" t="n">
        <v>4.33095193180021</v>
      </c>
      <c r="H270" s="307" t="n">
        <v>23580.4547097</v>
      </c>
      <c r="I270" s="307" t="n">
        <v>5.01809629281153</v>
      </c>
      <c r="J270" s="307" t="n">
        <v>50.4045158419819</v>
      </c>
      <c r="K270" s="307" t="n">
        <v>4.26143678467459</v>
      </c>
    </row>
    <row r="271">
      <c r="A271" s="307" t="s">
        <v>143</v>
      </c>
      <c r="B271" s="307" t="s">
        <v>144</v>
      </c>
      <c r="C271" s="307" t="s">
        <v>16</v>
      </c>
      <c r="D271" s="307" t="n">
        <v>164.9262213</v>
      </c>
      <c r="E271" s="307" t="n">
        <v>48.188422552884</v>
      </c>
      <c r="F271" s="307" t="n">
        <v>45.9170293133656</v>
      </c>
      <c r="G271" s="307" t="n">
        <v>36.1764472481717</v>
      </c>
      <c r="H271" s="307" t="n">
        <v>194.2569048</v>
      </c>
      <c r="I271" s="307" t="n">
        <v>57.1672961696623</v>
      </c>
      <c r="J271" s="307" t="n">
        <v>54.0829706866344</v>
      </c>
      <c r="K271" s="307" t="n">
        <v>30.7141964958342</v>
      </c>
    </row>
    <row r="272">
      <c r="A272" s="307" t="s">
        <v>143</v>
      </c>
      <c r="B272" s="307" t="s">
        <v>144</v>
      </c>
      <c r="C272" s="307" t="s">
        <v>18</v>
      </c>
      <c r="D272" s="307" t="n">
        <v>160.7709221</v>
      </c>
      <c r="E272" s="307" t="n">
        <v>51.4509985773825</v>
      </c>
      <c r="F272" s="307" t="n">
        <v>46.1527119993167</v>
      </c>
      <c r="G272" s="307" t="n">
        <v>39.4603603380729</v>
      </c>
      <c r="H272" s="307" t="n">
        <v>187.5746358</v>
      </c>
      <c r="I272" s="307" t="n">
        <v>49.7607291967039</v>
      </c>
      <c r="J272" s="307" t="n">
        <v>53.8472880006833</v>
      </c>
      <c r="K272" s="307" t="n">
        <v>33.8216224751974</v>
      </c>
    </row>
    <row r="273">
      <c r="A273" s="307" t="s">
        <v>143</v>
      </c>
      <c r="B273" s="307" t="s">
        <v>144</v>
      </c>
      <c r="C273" s="307" t="s">
        <v>19</v>
      </c>
      <c r="D273" s="307" t="n">
        <v>21979.616753</v>
      </c>
      <c r="E273" s="307" t="n">
        <v>3.82101370111353</v>
      </c>
      <c r="F273" s="307" t="n">
        <v>66.7458038891651</v>
      </c>
      <c r="G273" s="307" t="n">
        <v>2.7192414917364</v>
      </c>
      <c r="H273" s="307" t="n">
        <v>10950.7181479</v>
      </c>
      <c r="I273" s="307" t="n">
        <v>5.48866644473189</v>
      </c>
      <c r="J273" s="307" t="n">
        <v>33.2541961108349</v>
      </c>
      <c r="K273" s="307" t="n">
        <v>5.45789646304463</v>
      </c>
    </row>
    <row r="274">
      <c r="A274" s="307" t="s">
        <v>145</v>
      </c>
      <c r="B274" s="307" t="s">
        <v>146</v>
      </c>
      <c r="C274" s="307" t="s">
        <v>16</v>
      </c>
      <c r="D274" s="307" t="n">
        <v>48.686232</v>
      </c>
      <c r="E274" s="307" t="n">
        <v>70.3041408695832</v>
      </c>
      <c r="F274" s="307" t="n">
        <v>47.5392210301529</v>
      </c>
      <c r="G274" s="307" t="n">
        <v>48.2421970616812</v>
      </c>
      <c r="H274" s="307" t="n">
        <v>53.7265357</v>
      </c>
      <c r="I274" s="307" t="n">
        <v>57.1559097556206</v>
      </c>
      <c r="J274" s="307" t="n">
        <v>52.4607789698471</v>
      </c>
      <c r="K274" s="307" t="n">
        <v>43.7164013598355</v>
      </c>
    </row>
    <row r="275">
      <c r="A275" s="307" t="s">
        <v>145</v>
      </c>
      <c r="B275" s="307" t="s">
        <v>146</v>
      </c>
      <c r="C275" s="307" t="s">
        <v>18</v>
      </c>
      <c r="D275" s="307" t="n">
        <v>96.5468764</v>
      </c>
      <c r="E275" s="307" t="n">
        <v>50.082844585381</v>
      </c>
      <c r="F275" s="307" t="n">
        <v>70.2162460746785</v>
      </c>
      <c r="G275" s="307" t="n">
        <v>26.1255632303466</v>
      </c>
      <c r="H275" s="307" t="n">
        <v>40.9524657</v>
      </c>
      <c r="I275" s="307" t="n">
        <v>70.2791167065917</v>
      </c>
      <c r="J275" s="307" t="n">
        <v>29.7837539253215</v>
      </c>
      <c r="K275" s="307" t="n">
        <v>61.591933012245</v>
      </c>
    </row>
    <row r="276">
      <c r="A276" s="307" t="s">
        <v>145</v>
      </c>
      <c r="B276" s="307" t="s">
        <v>146</v>
      </c>
      <c r="C276" s="307" t="s">
        <v>19</v>
      </c>
      <c r="D276" s="307" t="n">
        <v>8702.5850481</v>
      </c>
      <c r="E276" s="307" t="n">
        <v>4.46813086521071</v>
      </c>
      <c r="F276" s="307" t="n">
        <v>56.2980858081913</v>
      </c>
      <c r="G276" s="307" t="n">
        <v>4.03413340106725</v>
      </c>
      <c r="H276" s="307" t="n">
        <v>6755.4628112</v>
      </c>
      <c r="I276" s="307" t="n">
        <v>5.18807278881014</v>
      </c>
      <c r="J276" s="307" t="n">
        <v>43.7019141918086</v>
      </c>
      <c r="K276" s="307" t="n">
        <v>5.19688879938226</v>
      </c>
    </row>
    <row r="277">
      <c r="A277" s="307" t="s">
        <v>147</v>
      </c>
      <c r="B277" s="307" t="s">
        <v>148</v>
      </c>
      <c r="C277" s="307" t="s">
        <v>16</v>
      </c>
      <c r="D277" s="307" t="n">
        <v>66.6743085</v>
      </c>
      <c r="E277" s="307" t="n">
        <v>100</v>
      </c>
      <c r="F277" s="307" t="n">
        <v>100</v>
      </c>
      <c r="G277" s="307" t="n">
        <v>0</v>
      </c>
      <c r="H277" s="307"/>
      <c r="I277" s="307"/>
      <c r="J277" s="307"/>
      <c r="K277" s="307"/>
    </row>
    <row r="278">
      <c r="A278" s="307" t="s">
        <v>147</v>
      </c>
      <c r="B278" s="307" t="s">
        <v>148</v>
      </c>
      <c r="C278" s="307" t="s">
        <v>18</v>
      </c>
      <c r="D278" s="307" t="n">
        <v>56.279503</v>
      </c>
      <c r="E278" s="307" t="n">
        <v>70.711863451646</v>
      </c>
      <c r="F278" s="307" t="n">
        <v>64.8945509466931</v>
      </c>
      <c r="G278" s="307" t="n">
        <v>43.3313623214671</v>
      </c>
      <c r="H278" s="307" t="n">
        <v>30.4450404</v>
      </c>
      <c r="I278" s="307" t="n">
        <v>99.9999999999998</v>
      </c>
      <c r="J278" s="307" t="n">
        <v>35.1054490533069</v>
      </c>
      <c r="K278" s="307" t="n">
        <v>80.1006503432031</v>
      </c>
    </row>
    <row r="279">
      <c r="A279" s="307" t="s">
        <v>147</v>
      </c>
      <c r="B279" s="307" t="s">
        <v>148</v>
      </c>
      <c r="C279" s="307" t="s">
        <v>19</v>
      </c>
      <c r="D279" s="307" t="n">
        <v>16163.0323763</v>
      </c>
      <c r="E279" s="307" t="n">
        <v>4.04063428552307</v>
      </c>
      <c r="F279" s="307" t="n">
        <v>60.4126913212706</v>
      </c>
      <c r="G279" s="307" t="n">
        <v>3.22790113192056</v>
      </c>
      <c r="H279" s="307" t="n">
        <v>10591.3333419</v>
      </c>
      <c r="I279" s="307" t="n">
        <v>5.2328858960687</v>
      </c>
      <c r="J279" s="307" t="n">
        <v>39.5873086787294</v>
      </c>
      <c r="K279" s="307" t="n">
        <v>4.92597757227873</v>
      </c>
    </row>
    <row r="280">
      <c r="A280" s="307" t="s">
        <v>149</v>
      </c>
      <c r="B280" s="307" t="s">
        <v>150</v>
      </c>
      <c r="C280" s="307" t="s">
        <v>16</v>
      </c>
      <c r="D280" s="307" t="n">
        <v>133.8976388</v>
      </c>
      <c r="E280" s="307" t="n">
        <v>30.9244657999695</v>
      </c>
      <c r="F280" s="307" t="n">
        <v>87.2280889332771</v>
      </c>
      <c r="G280" s="307" t="n">
        <v>10.0517907666085</v>
      </c>
      <c r="H280" s="307" t="n">
        <v>19.6052528</v>
      </c>
      <c r="I280" s="307" t="n">
        <v>70.6670411324124</v>
      </c>
      <c r="J280" s="307" t="n">
        <v>12.7719110667229</v>
      </c>
      <c r="K280" s="307" t="n">
        <v>68.6505327470462</v>
      </c>
    </row>
    <row r="281">
      <c r="A281" s="307" t="s">
        <v>149</v>
      </c>
      <c r="B281" s="307" t="s">
        <v>150</v>
      </c>
      <c r="C281" s="307" t="s">
        <v>18</v>
      </c>
      <c r="D281" s="307" t="n">
        <v>28.8291588</v>
      </c>
      <c r="E281" s="307" t="n">
        <v>71.1698630345654</v>
      </c>
      <c r="F281" s="307" t="n">
        <v>40.7013329191681</v>
      </c>
      <c r="G281" s="307" t="n">
        <v>50.1069960518987</v>
      </c>
      <c r="H281" s="307" t="n">
        <v>42.0018355</v>
      </c>
      <c r="I281" s="307" t="n">
        <v>60.1120657000244</v>
      </c>
      <c r="J281" s="307" t="n">
        <v>59.2986670808319</v>
      </c>
      <c r="K281" s="307" t="n">
        <v>34.3923671186027</v>
      </c>
    </row>
    <row r="282">
      <c r="A282" s="307" t="s">
        <v>149</v>
      </c>
      <c r="B282" s="307" t="s">
        <v>150</v>
      </c>
      <c r="C282" s="307" t="s">
        <v>19</v>
      </c>
      <c r="D282" s="307" t="n">
        <v>5996.4147481</v>
      </c>
      <c r="E282" s="307" t="n">
        <v>4.6638074163547</v>
      </c>
      <c r="F282" s="307" t="n">
        <v>65.4533034606162</v>
      </c>
      <c r="G282" s="307" t="n">
        <v>3.32607186980915</v>
      </c>
      <c r="H282" s="307" t="n">
        <v>3164.9482864</v>
      </c>
      <c r="I282" s="307" t="n">
        <v>6.08131137814212</v>
      </c>
      <c r="J282" s="307" t="n">
        <v>34.5466965393838</v>
      </c>
      <c r="K282" s="307" t="n">
        <v>6.30168476972185</v>
      </c>
    </row>
    <row r="283">
      <c r="A283" s="307" t="s">
        <v>151</v>
      </c>
      <c r="B283" s="307" t="s">
        <v>152</v>
      </c>
      <c r="C283" s="307" t="s">
        <v>16</v>
      </c>
      <c r="D283" s="307" t="n">
        <v>82.8277411</v>
      </c>
      <c r="E283" s="307" t="n">
        <v>49.4369148975964</v>
      </c>
      <c r="F283" s="307" t="n">
        <v>64.4988892229906</v>
      </c>
      <c r="G283" s="307" t="n">
        <v>26.754392905992</v>
      </c>
      <c r="H283" s="307" t="n">
        <v>45.5895729</v>
      </c>
      <c r="I283" s="307" t="n">
        <v>71.2865813123505</v>
      </c>
      <c r="J283" s="307" t="n">
        <v>35.5011107770094</v>
      </c>
      <c r="K283" s="307" t="n">
        <v>48.6077361103154</v>
      </c>
    </row>
    <row r="284">
      <c r="A284" s="307" t="s">
        <v>151</v>
      </c>
      <c r="B284" s="307" t="s">
        <v>152</v>
      </c>
      <c r="C284" s="307" t="s">
        <v>18</v>
      </c>
      <c r="D284" s="307" t="n">
        <v>251.5010703</v>
      </c>
      <c r="E284" s="307" t="n">
        <v>41.6679933382899</v>
      </c>
      <c r="F284" s="307" t="n">
        <v>76.6514992708412</v>
      </c>
      <c r="G284" s="307" t="n">
        <v>15.9473361784181</v>
      </c>
      <c r="H284" s="307" t="n">
        <v>76.6087158</v>
      </c>
      <c r="I284" s="307" t="n">
        <v>56.9419762618265</v>
      </c>
      <c r="J284" s="307" t="n">
        <v>23.3485007291588</v>
      </c>
      <c r="K284" s="307" t="n">
        <v>52.3539923026104</v>
      </c>
    </row>
    <row r="285">
      <c r="A285" s="307" t="s">
        <v>151</v>
      </c>
      <c r="B285" s="307" t="s">
        <v>152</v>
      </c>
      <c r="C285" s="307" t="s">
        <v>19</v>
      </c>
      <c r="D285" s="307" t="n">
        <v>10790.5899734</v>
      </c>
      <c r="E285" s="307" t="n">
        <v>3.94928121375015</v>
      </c>
      <c r="F285" s="307" t="n">
        <v>59.7928987001239</v>
      </c>
      <c r="G285" s="307" t="n">
        <v>3.32750271575989</v>
      </c>
      <c r="H285" s="307" t="n">
        <v>7256.0179148</v>
      </c>
      <c r="I285" s="307" t="n">
        <v>5.27499690535501</v>
      </c>
      <c r="J285" s="307" t="n">
        <v>40.2071012998761</v>
      </c>
      <c r="K285" s="307" t="n">
        <v>4.9484052909935</v>
      </c>
    </row>
    <row r="286">
      <c r="A286" s="307" t="s">
        <v>155</v>
      </c>
      <c r="B286" s="307" t="s">
        <v>156</v>
      </c>
      <c r="C286" s="307" t="s">
        <v>16</v>
      </c>
      <c r="D286" s="307" t="n">
        <v>67.7406671</v>
      </c>
      <c r="E286" s="307" t="n">
        <v>57.5336707010585</v>
      </c>
      <c r="F286" s="307" t="n">
        <v>100</v>
      </c>
      <c r="G286" s="307" t="n">
        <v>0</v>
      </c>
      <c r="H286" s="307"/>
      <c r="I286" s="307"/>
      <c r="J286" s="307"/>
      <c r="K286" s="307"/>
    </row>
    <row r="287">
      <c r="A287" s="307" t="s">
        <v>155</v>
      </c>
      <c r="B287" s="307" t="s">
        <v>156</v>
      </c>
      <c r="C287" s="307" t="s">
        <v>18</v>
      </c>
      <c r="D287" s="307" t="n">
        <v>121.3632525</v>
      </c>
      <c r="E287" s="307" t="n">
        <v>50.8537126257111</v>
      </c>
      <c r="F287" s="307" t="n">
        <v>81.1940854656346</v>
      </c>
      <c r="G287" s="307" t="n">
        <v>21.3202734809614</v>
      </c>
      <c r="H287" s="307" t="n">
        <v>28.1097686</v>
      </c>
      <c r="I287" s="307" t="n">
        <v>100</v>
      </c>
      <c r="J287" s="307" t="n">
        <v>18.8059145343654</v>
      </c>
      <c r="K287" s="307" t="n">
        <v>92.0497699806386</v>
      </c>
    </row>
    <row r="288">
      <c r="A288" s="307" t="s">
        <v>155</v>
      </c>
      <c r="B288" s="307" t="s">
        <v>156</v>
      </c>
      <c r="C288" s="307" t="s">
        <v>19</v>
      </c>
      <c r="D288" s="307" t="n">
        <v>11811.5706285</v>
      </c>
      <c r="E288" s="307" t="n">
        <v>4.47740308351545</v>
      </c>
      <c r="F288" s="307" t="n">
        <v>63.4527819223245</v>
      </c>
      <c r="G288" s="307" t="n">
        <v>3.4072571073177</v>
      </c>
      <c r="H288" s="307" t="n">
        <v>6803.1697669</v>
      </c>
      <c r="I288" s="307" t="n">
        <v>5.61396837531318</v>
      </c>
      <c r="J288" s="307" t="n">
        <v>36.5472180776755</v>
      </c>
      <c r="K288" s="307" t="n">
        <v>5.91563335202203</v>
      </c>
    </row>
    <row r="289">
      <c r="A289" s="307" t="s">
        <v>157</v>
      </c>
      <c r="B289" s="307" t="s">
        <v>158</v>
      </c>
      <c r="C289" s="307" t="s">
        <v>16</v>
      </c>
      <c r="D289" s="307" t="n">
        <v>59.6151147</v>
      </c>
      <c r="E289" s="307" t="n">
        <v>71.184947328733</v>
      </c>
      <c r="F289" s="307" t="n">
        <v>54.0995190895505</v>
      </c>
      <c r="G289" s="307" t="n">
        <v>56.7805662102757</v>
      </c>
      <c r="H289" s="307" t="n">
        <v>50.5801619</v>
      </c>
      <c r="I289" s="307" t="n">
        <v>100</v>
      </c>
      <c r="J289" s="307" t="n">
        <v>45.9004809104495</v>
      </c>
      <c r="K289" s="307" t="n">
        <v>66.9230749804408</v>
      </c>
    </row>
    <row r="290">
      <c r="A290" s="307" t="s">
        <v>157</v>
      </c>
      <c r="B290" s="307" t="s">
        <v>158</v>
      </c>
      <c r="C290" s="307" t="s">
        <v>18</v>
      </c>
      <c r="D290" s="307" t="n">
        <v>134.5421976</v>
      </c>
      <c r="E290" s="307" t="n">
        <v>57.3742667206517</v>
      </c>
      <c r="F290" s="307" t="n">
        <v>66.6578596230661</v>
      </c>
      <c r="G290" s="307" t="n">
        <v>30.7070005196412</v>
      </c>
      <c r="H290" s="307" t="n">
        <v>67.297763</v>
      </c>
      <c r="I290" s="307" t="n">
        <v>70.3895998264148</v>
      </c>
      <c r="J290" s="307" t="n">
        <v>33.3421403769339</v>
      </c>
      <c r="K290" s="307" t="n">
        <v>61.3896680580136</v>
      </c>
    </row>
    <row r="291">
      <c r="A291" s="307" t="s">
        <v>157</v>
      </c>
      <c r="B291" s="307" t="s">
        <v>158</v>
      </c>
      <c r="C291" s="307" t="s">
        <v>19</v>
      </c>
      <c r="D291" s="307" t="n">
        <v>22891.2948701</v>
      </c>
      <c r="E291" s="307" t="n">
        <v>3.69611181247827</v>
      </c>
      <c r="F291" s="307" t="n">
        <v>66.5866931745556</v>
      </c>
      <c r="G291" s="307" t="n">
        <v>2.78000541327896</v>
      </c>
      <c r="H291" s="307" t="n">
        <v>11486.8875846</v>
      </c>
      <c r="I291" s="307" t="n">
        <v>5.49629822119878</v>
      </c>
      <c r="J291" s="307" t="n">
        <v>33.4133068254444</v>
      </c>
      <c r="K291" s="307" t="n">
        <v>5.54004931163073</v>
      </c>
    </row>
    <row r="292">
      <c r="A292" s="307" t="s">
        <v>161</v>
      </c>
      <c r="B292" s="307" t="s">
        <v>162</v>
      </c>
      <c r="C292" s="307" t="s">
        <v>16</v>
      </c>
      <c r="D292" s="307" t="n">
        <v>16.4136233</v>
      </c>
      <c r="E292" s="307" t="n">
        <v>100</v>
      </c>
      <c r="F292" s="307" t="n">
        <v>100</v>
      </c>
      <c r="G292" s="307" t="n">
        <v>0</v>
      </c>
      <c r="H292" s="307"/>
      <c r="I292" s="307"/>
      <c r="J292" s="307"/>
      <c r="K292" s="307"/>
    </row>
    <row r="293">
      <c r="A293" s="307" t="s">
        <v>161</v>
      </c>
      <c r="B293" s="307" t="s">
        <v>162</v>
      </c>
      <c r="C293" s="307" t="s">
        <v>18</v>
      </c>
      <c r="D293" s="307" t="n">
        <v>42.2042273</v>
      </c>
      <c r="E293" s="307" t="n">
        <v>70.4063468991068</v>
      </c>
      <c r="F293" s="307" t="n">
        <v>100</v>
      </c>
      <c r="G293" s="307" t="n">
        <v>0</v>
      </c>
      <c r="H293" s="307"/>
      <c r="I293" s="307"/>
      <c r="J293" s="307"/>
      <c r="K293" s="307"/>
    </row>
    <row r="294">
      <c r="A294" s="307" t="s">
        <v>161</v>
      </c>
      <c r="B294" s="307" t="s">
        <v>162</v>
      </c>
      <c r="C294" s="307" t="s">
        <v>19</v>
      </c>
      <c r="D294" s="307" t="n">
        <v>12791.8819046</v>
      </c>
      <c r="E294" s="307" t="n">
        <v>3.90167848101852</v>
      </c>
      <c r="F294" s="307" t="n">
        <v>61.6418298215235</v>
      </c>
      <c r="G294" s="307" t="n">
        <v>3.35197940582807</v>
      </c>
      <c r="H294" s="307" t="n">
        <v>7960.0684214</v>
      </c>
      <c r="I294" s="307" t="n">
        <v>5.69952518017313</v>
      </c>
      <c r="J294" s="307" t="n">
        <v>38.3581701784766</v>
      </c>
      <c r="K294" s="307" t="n">
        <v>5.38665278186926</v>
      </c>
    </row>
    <row r="295">
      <c r="A295" s="307" t="s">
        <v>163</v>
      </c>
      <c r="B295" s="307" t="s">
        <v>164</v>
      </c>
      <c r="C295" s="307" t="s">
        <v>16</v>
      </c>
      <c r="D295" s="307" t="n">
        <v>217.1618483</v>
      </c>
      <c r="E295" s="307" t="n">
        <v>50.5129744670453</v>
      </c>
      <c r="F295" s="307" t="n">
        <v>62.3255022370789</v>
      </c>
      <c r="G295" s="307" t="n">
        <v>33.2228017987452</v>
      </c>
      <c r="H295" s="307" t="n">
        <v>131.269918</v>
      </c>
      <c r="I295" s="307" t="n">
        <v>70.6748612884596</v>
      </c>
      <c r="J295" s="307" t="n">
        <v>37.6744977629211</v>
      </c>
      <c r="K295" s="307" t="n">
        <v>54.9609930000876</v>
      </c>
    </row>
    <row r="296">
      <c r="A296" s="307" t="s">
        <v>163</v>
      </c>
      <c r="B296" s="307" t="s">
        <v>164</v>
      </c>
      <c r="C296" s="307" t="s">
        <v>18</v>
      </c>
      <c r="D296" s="307" t="n">
        <v>186.8239966</v>
      </c>
      <c r="E296" s="307" t="n">
        <v>57.5831398138023</v>
      </c>
      <c r="F296" s="307" t="n">
        <v>57.5958334636151</v>
      </c>
      <c r="G296" s="307" t="n">
        <v>39.0711230576476</v>
      </c>
      <c r="H296" s="307" t="n">
        <v>137.5466833</v>
      </c>
      <c r="I296" s="307" t="n">
        <v>70.3138928552526</v>
      </c>
      <c r="J296" s="307" t="n">
        <v>42.4041665363849</v>
      </c>
      <c r="K296" s="307" t="n">
        <v>53.0686977406756</v>
      </c>
    </row>
    <row r="297">
      <c r="A297" s="307" t="s">
        <v>163</v>
      </c>
      <c r="B297" s="307" t="s">
        <v>164</v>
      </c>
      <c r="C297" s="307" t="s">
        <v>19</v>
      </c>
      <c r="D297" s="307" t="n">
        <v>36066.5745836</v>
      </c>
      <c r="E297" s="307" t="n">
        <v>3.51605534854923</v>
      </c>
      <c r="F297" s="307" t="n">
        <v>65.8044871745827</v>
      </c>
      <c r="G297" s="307" t="n">
        <v>3.01932304847219</v>
      </c>
      <c r="H297" s="307" t="n">
        <v>18742.1111644</v>
      </c>
      <c r="I297" s="307" t="n">
        <v>5.74617206118971</v>
      </c>
      <c r="J297" s="307" t="n">
        <v>34.1955128254173</v>
      </c>
      <c r="K297" s="307" t="n">
        <v>5.8102653945704</v>
      </c>
    </row>
    <row r="298">
      <c r="A298" s="307" t="s">
        <v>167</v>
      </c>
      <c r="B298" s="307" t="s">
        <v>168</v>
      </c>
      <c r="C298" s="307" t="s">
        <v>16</v>
      </c>
      <c r="D298" s="307" t="n">
        <v>39.1443383</v>
      </c>
      <c r="E298" s="307" t="n">
        <v>100</v>
      </c>
      <c r="F298" s="307" t="n">
        <v>26.2141372469529</v>
      </c>
      <c r="G298" s="307" t="n">
        <v>85.7840098736933</v>
      </c>
      <c r="H298" s="307" t="n">
        <v>110.1809587</v>
      </c>
      <c r="I298" s="307" t="n">
        <v>57.3746181740073</v>
      </c>
      <c r="J298" s="307" t="n">
        <v>73.7858627530471</v>
      </c>
      <c r="K298" s="307" t="n">
        <v>30.4767569900115</v>
      </c>
    </row>
    <row r="299">
      <c r="A299" s="307" t="s">
        <v>167</v>
      </c>
      <c r="B299" s="307" t="s">
        <v>168</v>
      </c>
      <c r="C299" s="307" t="s">
        <v>18</v>
      </c>
      <c r="D299" s="307" t="n">
        <v>104.1602769</v>
      </c>
      <c r="E299" s="307" t="n">
        <v>73.2276806203098</v>
      </c>
      <c r="F299" s="307" t="n">
        <v>58.1899261750291</v>
      </c>
      <c r="G299" s="307" t="n">
        <v>42.9729948288735</v>
      </c>
      <c r="H299" s="307" t="n">
        <v>74.8402542</v>
      </c>
      <c r="I299" s="307" t="n">
        <v>70.5479379632069</v>
      </c>
      <c r="J299" s="307" t="n">
        <v>41.8100738249709</v>
      </c>
      <c r="K299" s="307" t="n">
        <v>59.8084425079055</v>
      </c>
    </row>
    <row r="300">
      <c r="A300" s="307" t="s">
        <v>167</v>
      </c>
      <c r="B300" s="307" t="s">
        <v>168</v>
      </c>
      <c r="C300" s="307" t="s">
        <v>19</v>
      </c>
      <c r="D300" s="307" t="n">
        <v>14770.3889839</v>
      </c>
      <c r="E300" s="307" t="n">
        <v>4.94722342552457</v>
      </c>
      <c r="F300" s="307" t="n">
        <v>48.1597755529069</v>
      </c>
      <c r="G300" s="307" t="n">
        <v>4.57311225475782</v>
      </c>
      <c r="H300" s="307" t="n">
        <v>15899.1662919</v>
      </c>
      <c r="I300" s="307" t="n">
        <v>4.3228935200737</v>
      </c>
      <c r="J300" s="307" t="n">
        <v>51.8402244470931</v>
      </c>
      <c r="K300" s="307" t="n">
        <v>4.24843954894826</v>
      </c>
    </row>
    <row r="301">
      <c r="A301" s="307" t="s">
        <v>169</v>
      </c>
      <c r="B301" s="307" t="s">
        <v>170</v>
      </c>
      <c r="C301" s="307" t="s">
        <v>16</v>
      </c>
      <c r="D301" s="307" t="n">
        <v>120.2576233</v>
      </c>
      <c r="E301" s="307" t="n">
        <v>58.7007350099575</v>
      </c>
      <c r="F301" s="307" t="n">
        <v>66.947380308759</v>
      </c>
      <c r="G301" s="307" t="n">
        <v>30.8340105165258</v>
      </c>
      <c r="H301" s="307" t="n">
        <v>59.3724425</v>
      </c>
      <c r="I301" s="307" t="n">
        <v>70.9192194632115</v>
      </c>
      <c r="J301" s="307" t="n">
        <v>33.052619691241</v>
      </c>
      <c r="K301" s="307" t="n">
        <v>62.4536344706486</v>
      </c>
    </row>
    <row r="302">
      <c r="A302" s="307" t="s">
        <v>169</v>
      </c>
      <c r="B302" s="307" t="s">
        <v>170</v>
      </c>
      <c r="C302" s="307" t="s">
        <v>18</v>
      </c>
      <c r="D302" s="307" t="n">
        <v>40.4078354</v>
      </c>
      <c r="E302" s="307" t="n">
        <v>99.9999999999999</v>
      </c>
      <c r="F302" s="307" t="n">
        <v>54.1956873898472</v>
      </c>
      <c r="G302" s="307" t="n">
        <v>65.1440919979224</v>
      </c>
      <c r="H302" s="307" t="n">
        <v>34.151299</v>
      </c>
      <c r="I302" s="307" t="n">
        <v>99.9999999999998</v>
      </c>
      <c r="J302" s="307" t="n">
        <v>45.8043126101528</v>
      </c>
      <c r="K302" s="307" t="n">
        <v>77.0785247944596</v>
      </c>
    </row>
    <row r="303">
      <c r="A303" s="307" t="s">
        <v>169</v>
      </c>
      <c r="B303" s="307" t="s">
        <v>170</v>
      </c>
      <c r="C303" s="307" t="s">
        <v>19</v>
      </c>
      <c r="D303" s="307" t="n">
        <v>19144.7031084</v>
      </c>
      <c r="E303" s="307" t="n">
        <v>4.15034806309757</v>
      </c>
      <c r="F303" s="307" t="n">
        <v>62.4900066385595</v>
      </c>
      <c r="G303" s="307" t="n">
        <v>3.47686034598575</v>
      </c>
      <c r="H303" s="307" t="n">
        <v>11491.7204387</v>
      </c>
      <c r="I303" s="307" t="n">
        <v>5.6966017792465</v>
      </c>
      <c r="J303" s="307" t="n">
        <v>37.5099933614405</v>
      </c>
      <c r="K303" s="307" t="n">
        <v>5.79229710889104</v>
      </c>
    </row>
    <row r="304">
      <c r="A304" s="307" t="s">
        <v>171</v>
      </c>
      <c r="B304" s="307" t="s">
        <v>172</v>
      </c>
      <c r="C304" s="307" t="s">
        <v>16</v>
      </c>
      <c r="D304" s="307" t="n">
        <v>222.4480383</v>
      </c>
      <c r="E304" s="307" t="n">
        <v>44.9522082687206</v>
      </c>
      <c r="F304" s="307" t="n">
        <v>100</v>
      </c>
      <c r="G304" s="307" t="n">
        <v>0</v>
      </c>
      <c r="H304" s="307"/>
      <c r="I304" s="307"/>
      <c r="J304" s="307"/>
      <c r="K304" s="307"/>
    </row>
    <row r="305">
      <c r="A305" s="307" t="s">
        <v>171</v>
      </c>
      <c r="B305" s="307" t="s">
        <v>172</v>
      </c>
      <c r="C305" s="307" t="s">
        <v>18</v>
      </c>
      <c r="D305" s="307" t="n">
        <v>70.0054048</v>
      </c>
      <c r="E305" s="307" t="n">
        <v>71.7863364886465</v>
      </c>
      <c r="F305" s="307" t="n">
        <v>65.256686613036</v>
      </c>
      <c r="G305" s="307" t="n">
        <v>43.0845064770889</v>
      </c>
      <c r="H305" s="307" t="n">
        <v>37.2715785</v>
      </c>
      <c r="I305" s="307" t="n">
        <v>99.9999999999998</v>
      </c>
      <c r="J305" s="307" t="n">
        <v>34.743313386964</v>
      </c>
      <c r="K305" s="307" t="n">
        <v>80.9235465178066</v>
      </c>
    </row>
    <row r="306">
      <c r="A306" s="307" t="s">
        <v>171</v>
      </c>
      <c r="B306" s="307" t="s">
        <v>172</v>
      </c>
      <c r="C306" s="307" t="s">
        <v>19</v>
      </c>
      <c r="D306" s="307" t="n">
        <v>20598.9096983</v>
      </c>
      <c r="E306" s="307" t="n">
        <v>2.99332112382505</v>
      </c>
      <c r="F306" s="307" t="n">
        <v>61.3679711445868</v>
      </c>
      <c r="G306" s="307" t="n">
        <v>2.79423729273678</v>
      </c>
      <c r="H306" s="307" t="n">
        <v>12967.3127368</v>
      </c>
      <c r="I306" s="307" t="n">
        <v>4.8336799459785</v>
      </c>
      <c r="J306" s="307" t="n">
        <v>38.6320288554132</v>
      </c>
      <c r="K306" s="307" t="n">
        <v>4.43871778501666</v>
      </c>
    </row>
    <row r="307">
      <c r="A307" s="307" t="s">
        <v>173</v>
      </c>
      <c r="B307" s="307" t="s">
        <v>174</v>
      </c>
      <c r="C307" s="307" t="s">
        <v>16</v>
      </c>
      <c r="D307" s="307" t="n">
        <v>99.1943333</v>
      </c>
      <c r="E307" s="307" t="n">
        <v>71.5004420166258</v>
      </c>
      <c r="F307" s="307" t="n">
        <v>100</v>
      </c>
      <c r="G307" s="307" t="n">
        <v>0</v>
      </c>
      <c r="H307" s="307"/>
      <c r="I307" s="307"/>
      <c r="J307" s="307"/>
      <c r="K307" s="307"/>
    </row>
    <row r="308">
      <c r="A308" s="307" t="s">
        <v>173</v>
      </c>
      <c r="B308" s="307" t="s">
        <v>174</v>
      </c>
      <c r="C308" s="307" t="s">
        <v>18</v>
      </c>
      <c r="D308" s="307" t="n">
        <v>170.679949</v>
      </c>
      <c r="E308" s="307" t="n">
        <v>57.3629802745069</v>
      </c>
      <c r="F308" s="307" t="n">
        <v>49.2727069291094</v>
      </c>
      <c r="G308" s="307" t="n">
        <v>41.9146429730431</v>
      </c>
      <c r="H308" s="307" t="n">
        <v>175.7186145</v>
      </c>
      <c r="I308" s="307" t="n">
        <v>57.505569668784</v>
      </c>
      <c r="J308" s="307" t="n">
        <v>50.7272930708906</v>
      </c>
      <c r="K308" s="307" t="n">
        <v>40.7127562742774</v>
      </c>
    </row>
    <row r="309">
      <c r="A309" s="307" t="s">
        <v>173</v>
      </c>
      <c r="B309" s="307" t="s">
        <v>174</v>
      </c>
      <c r="C309" s="307" t="s">
        <v>19</v>
      </c>
      <c r="D309" s="307" t="n">
        <v>30008.7774732</v>
      </c>
      <c r="E309" s="307" t="n">
        <v>3.41014470551154</v>
      </c>
      <c r="F309" s="307" t="n">
        <v>62.9291072743646</v>
      </c>
      <c r="G309" s="307" t="n">
        <v>2.62868401346435</v>
      </c>
      <c r="H309" s="307" t="n">
        <v>17677.8635312</v>
      </c>
      <c r="I309" s="307" t="n">
        <v>4.73522521328916</v>
      </c>
      <c r="J309" s="307" t="n">
        <v>37.0708927256354</v>
      </c>
      <c r="K309" s="307" t="n">
        <v>4.46228094634778</v>
      </c>
    </row>
    <row r="310">
      <c r="A310" s="307" t="s">
        <v>177</v>
      </c>
      <c r="B310" s="307" t="s">
        <v>178</v>
      </c>
      <c r="C310" s="307" t="s">
        <v>16</v>
      </c>
      <c r="D310" s="307" t="n">
        <v>335.6254303</v>
      </c>
      <c r="E310" s="307" t="n">
        <v>45.667060219134</v>
      </c>
      <c r="F310" s="307" t="n">
        <v>59.6630231510858</v>
      </c>
      <c r="G310" s="307" t="n">
        <v>23.3014624603028</v>
      </c>
      <c r="H310" s="307" t="n">
        <v>226.9096418</v>
      </c>
      <c r="I310" s="307" t="n">
        <v>40.0819004919421</v>
      </c>
      <c r="J310" s="307" t="n">
        <v>40.3369768489142</v>
      </c>
      <c r="K310" s="307" t="n">
        <v>34.4655401278696</v>
      </c>
    </row>
    <row r="311">
      <c r="A311" s="307" t="s">
        <v>177</v>
      </c>
      <c r="B311" s="307" t="s">
        <v>178</v>
      </c>
      <c r="C311" s="307" t="s">
        <v>18</v>
      </c>
      <c r="D311" s="307" t="n">
        <v>217.6852839</v>
      </c>
      <c r="E311" s="307" t="n">
        <v>57.3648254570791</v>
      </c>
      <c r="F311" s="307" t="n">
        <v>80.006766266143</v>
      </c>
      <c r="G311" s="307" t="n">
        <v>23.2623974723934</v>
      </c>
      <c r="H311" s="307" t="n">
        <v>54.3983086</v>
      </c>
      <c r="I311" s="307" t="n">
        <v>100</v>
      </c>
      <c r="J311" s="307" t="n">
        <v>19.993233733857</v>
      </c>
      <c r="K311" s="307" t="n">
        <v>93.0889530997769</v>
      </c>
    </row>
    <row r="312">
      <c r="A312" s="307" t="s">
        <v>177</v>
      </c>
      <c r="B312" s="307" t="s">
        <v>178</v>
      </c>
      <c r="C312" s="307" t="s">
        <v>19</v>
      </c>
      <c r="D312" s="307" t="n">
        <v>21253.5555228</v>
      </c>
      <c r="E312" s="307" t="n">
        <v>3.20960544201769</v>
      </c>
      <c r="F312" s="307" t="n">
        <v>66.042385795245</v>
      </c>
      <c r="G312" s="307" t="n">
        <v>2.7348221229691</v>
      </c>
      <c r="H312" s="307" t="n">
        <v>10928.1339587</v>
      </c>
      <c r="I312" s="307" t="n">
        <v>6.17062998082291</v>
      </c>
      <c r="J312" s="307" t="n">
        <v>33.957614204755</v>
      </c>
      <c r="K312" s="307" t="n">
        <v>5.31881234757667</v>
      </c>
    </row>
    <row r="313">
      <c r="A313" s="307" t="s">
        <v>179</v>
      </c>
      <c r="B313" s="307" t="s">
        <v>180</v>
      </c>
      <c r="C313" s="307" t="s">
        <v>16</v>
      </c>
      <c r="D313" s="307" t="n">
        <v>71.0249733</v>
      </c>
      <c r="E313" s="307" t="n">
        <v>57.1473496445881</v>
      </c>
      <c r="F313" s="307" t="n">
        <v>70.0938772857241</v>
      </c>
      <c r="G313" s="307" t="n">
        <v>34.7763715785652</v>
      </c>
      <c r="H313" s="307" t="n">
        <v>30.3033824</v>
      </c>
      <c r="I313" s="307" t="n">
        <v>99.9999999999998</v>
      </c>
      <c r="J313" s="307" t="n">
        <v>29.9061227142759</v>
      </c>
      <c r="K313" s="307" t="n">
        <v>81.5087514071851</v>
      </c>
    </row>
    <row r="314">
      <c r="A314" s="307" t="s">
        <v>179</v>
      </c>
      <c r="B314" s="307" t="s">
        <v>180</v>
      </c>
      <c r="C314" s="307" t="s">
        <v>18</v>
      </c>
      <c r="D314" s="307" t="n">
        <v>101.5410381</v>
      </c>
      <c r="E314" s="307" t="n">
        <v>57.49747763862</v>
      </c>
      <c r="F314" s="307" t="n">
        <v>69.1382457812587</v>
      </c>
      <c r="G314" s="307" t="n">
        <v>28.5929310767644</v>
      </c>
      <c r="H314" s="307" t="n">
        <v>45.3256302</v>
      </c>
      <c r="I314" s="307" t="n">
        <v>70.8615663386595</v>
      </c>
      <c r="J314" s="307" t="n">
        <v>30.8617542187413</v>
      </c>
      <c r="K314" s="307" t="n">
        <v>64.055499968678</v>
      </c>
    </row>
    <row r="315">
      <c r="A315" s="307" t="s">
        <v>179</v>
      </c>
      <c r="B315" s="307" t="s">
        <v>180</v>
      </c>
      <c r="C315" s="307" t="s">
        <v>19</v>
      </c>
      <c r="D315" s="307" t="n">
        <v>16150.0810523</v>
      </c>
      <c r="E315" s="307" t="n">
        <v>4.30945995954275</v>
      </c>
      <c r="F315" s="307" t="n">
        <v>61.7698690934357</v>
      </c>
      <c r="G315" s="307" t="n">
        <v>2.93950581454075</v>
      </c>
      <c r="H315" s="307" t="n">
        <v>9995.4835884</v>
      </c>
      <c r="I315" s="307" t="n">
        <v>5.01444627516534</v>
      </c>
      <c r="J315" s="307" t="n">
        <v>38.2301309065643</v>
      </c>
      <c r="K315" s="307" t="n">
        <v>4.74947077234303</v>
      </c>
    </row>
    <row r="316">
      <c r="A316" s="307" t="s">
        <v>181</v>
      </c>
      <c r="B316" s="307" t="s">
        <v>182</v>
      </c>
      <c r="C316" s="307" t="s">
        <v>16</v>
      </c>
      <c r="D316" s="307" t="n">
        <v>115.8741753</v>
      </c>
      <c r="E316" s="307" t="n">
        <v>32.8766565581914</v>
      </c>
      <c r="F316" s="307" t="n">
        <v>76.802627718852</v>
      </c>
      <c r="G316" s="307" t="n">
        <v>13.1713123738239</v>
      </c>
      <c r="H316" s="307" t="n">
        <v>34.998495</v>
      </c>
      <c r="I316" s="307" t="n">
        <v>60.4157656119826</v>
      </c>
      <c r="J316" s="307" t="n">
        <v>23.197372281148</v>
      </c>
      <c r="K316" s="307" t="n">
        <v>43.6080168285959</v>
      </c>
    </row>
    <row r="317">
      <c r="A317" s="307" t="s">
        <v>181</v>
      </c>
      <c r="B317" s="307" t="s">
        <v>182</v>
      </c>
      <c r="C317" s="307" t="s">
        <v>18</v>
      </c>
      <c r="D317" s="307" t="n">
        <v>113.3445885</v>
      </c>
      <c r="E317" s="307" t="n">
        <v>32.201958484422</v>
      </c>
      <c r="F317" s="307" t="n">
        <v>77.0024904765859</v>
      </c>
      <c r="G317" s="307" t="n">
        <v>15.7080696431639</v>
      </c>
      <c r="H317" s="307" t="n">
        <v>33.8514149</v>
      </c>
      <c r="I317" s="307" t="n">
        <v>61.2541471364848</v>
      </c>
      <c r="J317" s="307" t="n">
        <v>22.9975095234141</v>
      </c>
      <c r="K317" s="307" t="n">
        <v>52.5952813226061</v>
      </c>
    </row>
    <row r="318">
      <c r="A318" s="307" t="s">
        <v>181</v>
      </c>
      <c r="B318" s="307" t="s">
        <v>182</v>
      </c>
      <c r="C318" s="307" t="s">
        <v>19</v>
      </c>
      <c r="D318" s="307" t="n">
        <v>5293.9262794</v>
      </c>
      <c r="E318" s="307" t="n">
        <v>3.41705004191732</v>
      </c>
      <c r="F318" s="307" t="n">
        <v>81.8965090899476</v>
      </c>
      <c r="G318" s="307" t="n">
        <v>1.92145933283943</v>
      </c>
      <c r="H318" s="307" t="n">
        <v>1170.2397006</v>
      </c>
      <c r="I318" s="307" t="n">
        <v>8.96167548341043</v>
      </c>
      <c r="J318" s="307" t="n">
        <v>18.1034909100524</v>
      </c>
      <c r="K318" s="307" t="n">
        <v>8.69229103379561</v>
      </c>
    </row>
    <row r="319">
      <c r="A319" s="307" t="s">
        <v>183</v>
      </c>
      <c r="B319" s="307" t="s">
        <v>184</v>
      </c>
      <c r="C319" s="307" t="s">
        <v>16</v>
      </c>
      <c r="D319" s="307" t="n">
        <v>70.2648178</v>
      </c>
      <c r="E319" s="307" t="n">
        <v>62.9581049708591</v>
      </c>
      <c r="F319" s="307" t="n">
        <v>77.5195358066307</v>
      </c>
      <c r="G319" s="307" t="n">
        <v>26.8139084460729</v>
      </c>
      <c r="H319" s="307" t="n">
        <v>20.3766148</v>
      </c>
      <c r="I319" s="307" t="n">
        <v>100</v>
      </c>
      <c r="J319" s="307" t="n">
        <v>22.4804641933693</v>
      </c>
      <c r="K319" s="307" t="n">
        <v>92.4625807555235</v>
      </c>
    </row>
    <row r="320">
      <c r="A320" s="307" t="s">
        <v>183</v>
      </c>
      <c r="B320" s="307" t="s">
        <v>184</v>
      </c>
      <c r="C320" s="307" t="s">
        <v>18</v>
      </c>
      <c r="D320" s="307" t="n">
        <v>31.6669846</v>
      </c>
      <c r="E320" s="307" t="n">
        <v>71.0978123486646</v>
      </c>
      <c r="F320" s="307" t="n">
        <v>100</v>
      </c>
      <c r="G320" s="307" t="n">
        <v>0</v>
      </c>
      <c r="H320" s="307"/>
      <c r="I320" s="307"/>
      <c r="J320" s="307"/>
      <c r="K320" s="307"/>
    </row>
    <row r="321">
      <c r="A321" s="307" t="s">
        <v>183</v>
      </c>
      <c r="B321" s="307" t="s">
        <v>184</v>
      </c>
      <c r="C321" s="307" t="s">
        <v>19</v>
      </c>
      <c r="D321" s="307" t="n">
        <v>13692.4519545</v>
      </c>
      <c r="E321" s="307" t="n">
        <v>2.83829988790616</v>
      </c>
      <c r="F321" s="307" t="n">
        <v>75.208989872981</v>
      </c>
      <c r="G321" s="307" t="n">
        <v>2.30302277263242</v>
      </c>
      <c r="H321" s="307" t="n">
        <v>4513.4194149</v>
      </c>
      <c r="I321" s="307" t="n">
        <v>7.21402438863305</v>
      </c>
      <c r="J321" s="307" t="n">
        <v>24.791010127019</v>
      </c>
      <c r="K321" s="307" t="n">
        <v>6.98672686174181</v>
      </c>
    </row>
    <row r="322">
      <c r="A322" s="307" t="s">
        <v>187</v>
      </c>
      <c r="B322" s="307" t="s">
        <v>188</v>
      </c>
      <c r="C322" s="307" t="s">
        <v>16</v>
      </c>
      <c r="D322" s="307" t="n">
        <v>200.8337667</v>
      </c>
      <c r="E322" s="307" t="n">
        <v>36.8294868200935</v>
      </c>
      <c r="F322" s="307" t="n">
        <v>90.2549539401854</v>
      </c>
      <c r="G322" s="307" t="n">
        <v>10.5000669733896</v>
      </c>
      <c r="H322" s="307" t="n">
        <v>21.6845084</v>
      </c>
      <c r="I322" s="307" t="n">
        <v>100</v>
      </c>
      <c r="J322" s="307" t="n">
        <v>9.74504605981462</v>
      </c>
      <c r="K322" s="307" t="n">
        <v>97.2476738678617</v>
      </c>
    </row>
    <row r="323">
      <c r="A323" s="307" t="s">
        <v>187</v>
      </c>
      <c r="B323" s="307" t="s">
        <v>188</v>
      </c>
      <c r="C323" s="307" t="s">
        <v>18</v>
      </c>
      <c r="D323" s="307" t="n">
        <v>289.7506275</v>
      </c>
      <c r="E323" s="307" t="n">
        <v>43.674236739884</v>
      </c>
      <c r="F323" s="307" t="n">
        <v>70.9484533618977</v>
      </c>
      <c r="G323" s="307" t="n">
        <v>14.1775346609707</v>
      </c>
      <c r="H323" s="307" t="n">
        <v>118.645347</v>
      </c>
      <c r="I323" s="307" t="n">
        <v>49.115380349635</v>
      </c>
      <c r="J323" s="307" t="n">
        <v>29.0515466381023</v>
      </c>
      <c r="K323" s="307" t="n">
        <v>34.6237730201022</v>
      </c>
    </row>
    <row r="324">
      <c r="A324" s="307" t="s">
        <v>187</v>
      </c>
      <c r="B324" s="307" t="s">
        <v>188</v>
      </c>
      <c r="C324" s="307" t="s">
        <v>19</v>
      </c>
      <c r="D324" s="307" t="n">
        <v>18487.6205923</v>
      </c>
      <c r="E324" s="307" t="n">
        <v>3.51659014266131</v>
      </c>
      <c r="F324" s="307" t="n">
        <v>71.5497520234035</v>
      </c>
      <c r="G324" s="307" t="n">
        <v>2.57068050402997</v>
      </c>
      <c r="H324" s="307" t="n">
        <v>7351.2119256</v>
      </c>
      <c r="I324" s="307" t="n">
        <v>6.34274898827319</v>
      </c>
      <c r="J324" s="307" t="n">
        <v>28.4502479765965</v>
      </c>
      <c r="K324" s="307" t="n">
        <v>6.46502458418101</v>
      </c>
    </row>
    <row r="325">
      <c r="A325" s="307" t="s">
        <v>189</v>
      </c>
      <c r="B325" s="307" t="s">
        <v>190</v>
      </c>
      <c r="C325" s="307" t="s">
        <v>16</v>
      </c>
      <c r="D325" s="307" t="n">
        <v>345.6636838</v>
      </c>
      <c r="E325" s="307" t="n">
        <v>45.5416682012448</v>
      </c>
      <c r="F325" s="307" t="n">
        <v>77.2605907933806</v>
      </c>
      <c r="G325" s="307" t="n">
        <v>18.0044274449739</v>
      </c>
      <c r="H325" s="307" t="n">
        <v>101.7360581</v>
      </c>
      <c r="I325" s="307" t="n">
        <v>71.2042385173067</v>
      </c>
      <c r="J325" s="307" t="n">
        <v>22.7394092066194</v>
      </c>
      <c r="K325" s="307" t="n">
        <v>61.1727722851442</v>
      </c>
    </row>
    <row r="326">
      <c r="A326" s="307" t="s">
        <v>189</v>
      </c>
      <c r="B326" s="307" t="s">
        <v>190</v>
      </c>
      <c r="C326" s="307" t="s">
        <v>18</v>
      </c>
      <c r="D326" s="307" t="n">
        <v>257.0761207</v>
      </c>
      <c r="E326" s="307" t="n">
        <v>46.8367009576512</v>
      </c>
      <c r="F326" s="307" t="n">
        <v>69.5186861196454</v>
      </c>
      <c r="G326" s="307" t="n">
        <v>26.5105278531335</v>
      </c>
      <c r="H326" s="307" t="n">
        <v>112.7181534</v>
      </c>
      <c r="I326" s="307" t="n">
        <v>79.0637668564821</v>
      </c>
      <c r="J326" s="307" t="n">
        <v>30.4813138803546</v>
      </c>
      <c r="K326" s="307" t="n">
        <v>60.4625204780267</v>
      </c>
    </row>
    <row r="327">
      <c r="A327" s="307" t="s">
        <v>189</v>
      </c>
      <c r="B327" s="307" t="s">
        <v>190</v>
      </c>
      <c r="C327" s="307" t="s">
        <v>19</v>
      </c>
      <c r="D327" s="307" t="n">
        <v>28003.5985334</v>
      </c>
      <c r="E327" s="307" t="n">
        <v>3.27692638378619</v>
      </c>
      <c r="F327" s="307" t="n">
        <v>66.7140715720337</v>
      </c>
      <c r="G327" s="307" t="n">
        <v>2.79764973353499</v>
      </c>
      <c r="H327" s="307" t="n">
        <v>13971.951562</v>
      </c>
      <c r="I327" s="307" t="n">
        <v>6.10977213447935</v>
      </c>
      <c r="J327" s="307" t="n">
        <v>33.2859284279663</v>
      </c>
      <c r="K327" s="307" t="n">
        <v>5.60725247488426</v>
      </c>
    </row>
    <row r="328">
      <c r="A328" s="307" t="s">
        <v>191</v>
      </c>
      <c r="B328" s="307" t="s">
        <v>192</v>
      </c>
      <c r="C328" s="307" t="s">
        <v>16</v>
      </c>
      <c r="D328" s="307" t="n">
        <v>103.0652694</v>
      </c>
      <c r="E328" s="307" t="n">
        <v>59.3696116790404</v>
      </c>
      <c r="F328" s="307" t="n">
        <v>100</v>
      </c>
      <c r="G328" s="307" t="n">
        <v>0</v>
      </c>
      <c r="H328" s="307"/>
      <c r="I328" s="307"/>
      <c r="J328" s="307"/>
      <c r="K328" s="307"/>
    </row>
    <row r="329">
      <c r="A329" s="307" t="s">
        <v>191</v>
      </c>
      <c r="B329" s="307" t="s">
        <v>192</v>
      </c>
      <c r="C329" s="307" t="s">
        <v>18</v>
      </c>
      <c r="D329" s="307" t="n">
        <v>223.7401519</v>
      </c>
      <c r="E329" s="307" t="n">
        <v>41.8853861526311</v>
      </c>
      <c r="F329" s="307" t="n">
        <v>100</v>
      </c>
      <c r="G329" s="307" t="n">
        <v>0</v>
      </c>
      <c r="H329" s="307"/>
      <c r="I329" s="307"/>
      <c r="J329" s="307"/>
      <c r="K329" s="307"/>
    </row>
    <row r="330">
      <c r="A330" s="307" t="s">
        <v>191</v>
      </c>
      <c r="B330" s="307" t="s">
        <v>192</v>
      </c>
      <c r="C330" s="307" t="s">
        <v>19</v>
      </c>
      <c r="D330" s="307" t="n">
        <v>21500.652955</v>
      </c>
      <c r="E330" s="307" t="n">
        <v>3.40734005499881</v>
      </c>
      <c r="F330" s="307" t="n">
        <v>67.5608947897713</v>
      </c>
      <c r="G330" s="307" t="n">
        <v>2.77717760787346</v>
      </c>
      <c r="H330" s="307" t="n">
        <v>10323.4562755</v>
      </c>
      <c r="I330" s="307" t="n">
        <v>5.95759061858559</v>
      </c>
      <c r="J330" s="307" t="n">
        <v>32.4391052102287</v>
      </c>
      <c r="K330" s="307" t="n">
        <v>5.78402526709905</v>
      </c>
    </row>
    <row r="331">
      <c r="A331" s="307" t="s">
        <v>193</v>
      </c>
      <c r="B331" s="307" t="s">
        <v>194</v>
      </c>
      <c r="C331" s="307" t="s">
        <v>16</v>
      </c>
      <c r="D331" s="307" t="n">
        <v>102.9397738</v>
      </c>
      <c r="E331" s="307" t="n">
        <v>51.1143762446308</v>
      </c>
      <c r="F331" s="307" t="n">
        <v>100</v>
      </c>
      <c r="G331" s="307" t="n">
        <v>0</v>
      </c>
      <c r="H331" s="307"/>
      <c r="I331" s="307"/>
      <c r="J331" s="307"/>
      <c r="K331" s="307"/>
    </row>
    <row r="332">
      <c r="A332" s="307" t="s">
        <v>193</v>
      </c>
      <c r="B332" s="307" t="s">
        <v>194</v>
      </c>
      <c r="C332" s="307" t="s">
        <v>18</v>
      </c>
      <c r="D332" s="307" t="n">
        <v>32.816154</v>
      </c>
      <c r="E332" s="307" t="n">
        <v>72.1027467726923</v>
      </c>
      <c r="F332" s="307" t="n">
        <v>55.5351215645431</v>
      </c>
      <c r="G332" s="307" t="n">
        <v>55.2455336998328</v>
      </c>
      <c r="H332" s="307" t="n">
        <v>26.2746575</v>
      </c>
      <c r="I332" s="307" t="n">
        <v>99.9999999999999</v>
      </c>
      <c r="J332" s="307" t="n">
        <v>44.4648784354569</v>
      </c>
      <c r="K332" s="307" t="n">
        <v>68.9997934970571</v>
      </c>
    </row>
    <row r="333">
      <c r="A333" s="307" t="s">
        <v>193</v>
      </c>
      <c r="B333" s="307" t="s">
        <v>194</v>
      </c>
      <c r="C333" s="307" t="s">
        <v>19</v>
      </c>
      <c r="D333" s="307" t="n">
        <v>10771.4246298</v>
      </c>
      <c r="E333" s="307" t="n">
        <v>3.70708634138044</v>
      </c>
      <c r="F333" s="307" t="n">
        <v>72.8372923258888</v>
      </c>
      <c r="G333" s="307" t="n">
        <v>2.48120535031483</v>
      </c>
      <c r="H333" s="307" t="n">
        <v>4016.9128905</v>
      </c>
      <c r="I333" s="307" t="n">
        <v>6.74890027121522</v>
      </c>
      <c r="J333" s="307" t="n">
        <v>27.1627076741112</v>
      </c>
      <c r="K333" s="307" t="n">
        <v>6.65339706150461</v>
      </c>
    </row>
    <row r="334">
      <c r="A334" s="307" t="s">
        <v>195</v>
      </c>
      <c r="B334" s="307" t="s">
        <v>196</v>
      </c>
      <c r="C334" s="307" t="s">
        <v>16</v>
      </c>
      <c r="D334" s="307"/>
      <c r="E334" s="307"/>
      <c r="F334" s="307"/>
      <c r="G334" s="307"/>
      <c r="H334" s="307" t="n">
        <v>89.4683969</v>
      </c>
      <c r="I334" s="307" t="n">
        <v>57.0329771077248</v>
      </c>
      <c r="J334" s="307" t="n">
        <v>100</v>
      </c>
      <c r="K334" s="307" t="n">
        <v>0</v>
      </c>
    </row>
    <row r="335">
      <c r="A335" s="307" t="s">
        <v>195</v>
      </c>
      <c r="B335" s="307" t="s">
        <v>196</v>
      </c>
      <c r="C335" s="307" t="s">
        <v>18</v>
      </c>
      <c r="D335" s="307" t="n">
        <v>155.6733305</v>
      </c>
      <c r="E335" s="307" t="n">
        <v>48.8376130297494</v>
      </c>
      <c r="F335" s="307" t="n">
        <v>51.9209559070577</v>
      </c>
      <c r="G335" s="307" t="n">
        <v>32.989989927659</v>
      </c>
      <c r="H335" s="307" t="n">
        <v>144.1542204</v>
      </c>
      <c r="I335" s="307" t="n">
        <v>45.4961459728216</v>
      </c>
      <c r="J335" s="307" t="n">
        <v>48.0790440929423</v>
      </c>
      <c r="K335" s="307" t="n">
        <v>35.6261619739587</v>
      </c>
    </row>
    <row r="336">
      <c r="A336" s="307" t="s">
        <v>195</v>
      </c>
      <c r="B336" s="307" t="s">
        <v>196</v>
      </c>
      <c r="C336" s="307" t="s">
        <v>19</v>
      </c>
      <c r="D336" s="307" t="n">
        <v>14200.4607744</v>
      </c>
      <c r="E336" s="307" t="n">
        <v>4.99617708230971</v>
      </c>
      <c r="F336" s="307" t="n">
        <v>53.1353536754614</v>
      </c>
      <c r="G336" s="307" t="n">
        <v>4.51135059410666</v>
      </c>
      <c r="H336" s="307" t="n">
        <v>12524.6098088</v>
      </c>
      <c r="I336" s="307" t="n">
        <v>5.4925943713296</v>
      </c>
      <c r="J336" s="307" t="n">
        <v>46.8646463245387</v>
      </c>
      <c r="K336" s="307" t="n">
        <v>5.11499025751412</v>
      </c>
    </row>
    <row r="337">
      <c r="A337" s="307" t="s">
        <v>197</v>
      </c>
      <c r="B337" s="307" t="s">
        <v>198</v>
      </c>
      <c r="C337" s="307" t="s">
        <v>16</v>
      </c>
      <c r="D337" s="307" t="n">
        <v>301.4113776</v>
      </c>
      <c r="E337" s="307" t="n">
        <v>39.7025822162022</v>
      </c>
      <c r="F337" s="307" t="n">
        <v>74.7038821575723</v>
      </c>
      <c r="G337" s="307" t="n">
        <v>16.9297240017543</v>
      </c>
      <c r="H337" s="307" t="n">
        <v>102.0634739</v>
      </c>
      <c r="I337" s="307" t="n">
        <v>51.5646717909129</v>
      </c>
      <c r="J337" s="307" t="n">
        <v>25.2961178424277</v>
      </c>
      <c r="K337" s="307" t="n">
        <v>49.9964506279318</v>
      </c>
    </row>
    <row r="338">
      <c r="A338" s="307" t="s">
        <v>197</v>
      </c>
      <c r="B338" s="307" t="s">
        <v>198</v>
      </c>
      <c r="C338" s="307" t="s">
        <v>18</v>
      </c>
      <c r="D338" s="307" t="n">
        <v>40.7439148</v>
      </c>
      <c r="E338" s="307" t="n">
        <v>71.1450449308373</v>
      </c>
      <c r="F338" s="307" t="n">
        <v>35.0338059221117</v>
      </c>
      <c r="G338" s="307" t="n">
        <v>57.0863594983492</v>
      </c>
      <c r="H338" s="307" t="n">
        <v>75.5549392</v>
      </c>
      <c r="I338" s="307" t="n">
        <v>49.1504813534274</v>
      </c>
      <c r="J338" s="307" t="n">
        <v>64.9661940778883</v>
      </c>
      <c r="K338" s="307" t="n">
        <v>30.7845098185574</v>
      </c>
    </row>
    <row r="339">
      <c r="A339" s="307" t="s">
        <v>197</v>
      </c>
      <c r="B339" s="307" t="s">
        <v>198</v>
      </c>
      <c r="C339" s="307" t="s">
        <v>19</v>
      </c>
      <c r="D339" s="307" t="n">
        <v>15545.0860291</v>
      </c>
      <c r="E339" s="307" t="n">
        <v>3.10037847743048</v>
      </c>
      <c r="F339" s="307" t="n">
        <v>71.0569860342044</v>
      </c>
      <c r="G339" s="307" t="n">
        <v>2.44292931164542</v>
      </c>
      <c r="H339" s="307" t="n">
        <v>6331.8424711</v>
      </c>
      <c r="I339" s="307" t="n">
        <v>6.36487635508687</v>
      </c>
      <c r="J339" s="307" t="n">
        <v>28.9430139657956</v>
      </c>
      <c r="K339" s="307" t="n">
        <v>5.99755071069239</v>
      </c>
    </row>
    <row r="340">
      <c r="A340" s="307" t="s">
        <v>201</v>
      </c>
      <c r="B340" s="307" t="s">
        <v>202</v>
      </c>
      <c r="C340" s="307" t="s">
        <v>16</v>
      </c>
      <c r="D340" s="307" t="n">
        <v>611.4789792</v>
      </c>
      <c r="E340" s="307" t="n">
        <v>36.2151350330477</v>
      </c>
      <c r="F340" s="307" t="n">
        <v>72.1943316984877</v>
      </c>
      <c r="G340" s="307" t="n">
        <v>16.8210838973496</v>
      </c>
      <c r="H340" s="307" t="n">
        <v>235.5113105</v>
      </c>
      <c r="I340" s="307" t="n">
        <v>49.3725019747883</v>
      </c>
      <c r="J340" s="307" t="n">
        <v>27.8056683015123</v>
      </c>
      <c r="K340" s="307" t="n">
        <v>43.6740774307265</v>
      </c>
    </row>
    <row r="341">
      <c r="A341" s="307" t="s">
        <v>201</v>
      </c>
      <c r="B341" s="307" t="s">
        <v>202</v>
      </c>
      <c r="C341" s="307" t="s">
        <v>18</v>
      </c>
      <c r="D341" s="307" t="n">
        <v>619.6198086</v>
      </c>
      <c r="E341" s="307" t="n">
        <v>36.6973840390872</v>
      </c>
      <c r="F341" s="307" t="n">
        <v>65.8710635283683</v>
      </c>
      <c r="G341" s="307" t="n">
        <v>17.1429199692893</v>
      </c>
      <c r="H341" s="307" t="n">
        <v>321.0357318</v>
      </c>
      <c r="I341" s="307" t="n">
        <v>43.8451706823451</v>
      </c>
      <c r="J341" s="307" t="n">
        <v>34.1289364716317</v>
      </c>
      <c r="K341" s="307" t="n">
        <v>33.0869487039953</v>
      </c>
    </row>
    <row r="342">
      <c r="A342" s="307" t="s">
        <v>201</v>
      </c>
      <c r="B342" s="307" t="s">
        <v>202</v>
      </c>
      <c r="C342" s="307" t="s">
        <v>19</v>
      </c>
      <c r="D342" s="307" t="n">
        <v>34756.5757084</v>
      </c>
      <c r="E342" s="307" t="n">
        <v>4.46927938074708</v>
      </c>
      <c r="F342" s="307" t="n">
        <v>67.8518584023585</v>
      </c>
      <c r="G342" s="307" t="n">
        <v>3.41599678067942</v>
      </c>
      <c r="H342" s="307" t="n">
        <v>16467.6302703</v>
      </c>
      <c r="I342" s="307" t="n">
        <v>7.35680186846599</v>
      </c>
      <c r="J342" s="307" t="n">
        <v>32.1481415976415</v>
      </c>
      <c r="K342" s="307" t="n">
        <v>7.20980182203058</v>
      </c>
    </row>
    <row r="343">
      <c r="A343" s="307" t="s">
        <v>203</v>
      </c>
      <c r="B343" s="307" t="s">
        <v>204</v>
      </c>
      <c r="C343" s="307" t="s">
        <v>16</v>
      </c>
      <c r="D343" s="307" t="n">
        <v>230.9176554</v>
      </c>
      <c r="E343" s="307" t="n">
        <v>38.4401808273502</v>
      </c>
      <c r="F343" s="307" t="n">
        <v>87.4979397781002</v>
      </c>
      <c r="G343" s="307" t="n">
        <v>12.0035278413453</v>
      </c>
      <c r="H343" s="307" t="n">
        <v>32.9944504</v>
      </c>
      <c r="I343" s="307" t="n">
        <v>100</v>
      </c>
      <c r="J343" s="307" t="n">
        <v>12.5020602218998</v>
      </c>
      <c r="K343" s="307" t="n">
        <v>84.0088703417855</v>
      </c>
    </row>
    <row r="344">
      <c r="A344" s="307" t="s">
        <v>203</v>
      </c>
      <c r="B344" s="307" t="s">
        <v>204</v>
      </c>
      <c r="C344" s="307" t="s">
        <v>18</v>
      </c>
      <c r="D344" s="307" t="n">
        <v>517.5886296</v>
      </c>
      <c r="E344" s="307" t="n">
        <v>27.298648779622</v>
      </c>
      <c r="F344" s="307" t="n">
        <v>73.116882689714</v>
      </c>
      <c r="G344" s="307" t="n">
        <v>12.389035554663</v>
      </c>
      <c r="H344" s="307" t="n">
        <v>190.3034612</v>
      </c>
      <c r="I344" s="307" t="n">
        <v>46.0828733626138</v>
      </c>
      <c r="J344" s="307" t="n">
        <v>26.883117310286</v>
      </c>
      <c r="K344" s="307" t="n">
        <v>33.6957819598697</v>
      </c>
    </row>
    <row r="345">
      <c r="A345" s="307" t="s">
        <v>203</v>
      </c>
      <c r="B345" s="307" t="s">
        <v>204</v>
      </c>
      <c r="C345" s="307" t="s">
        <v>19</v>
      </c>
      <c r="D345" s="307" t="n">
        <v>21665.1216146</v>
      </c>
      <c r="E345" s="307" t="n">
        <v>3.10367613471152</v>
      </c>
      <c r="F345" s="307" t="n">
        <v>74.5218678426402</v>
      </c>
      <c r="G345" s="307" t="n">
        <v>2.36385729436568</v>
      </c>
      <c r="H345" s="307" t="n">
        <v>7407.0450417</v>
      </c>
      <c r="I345" s="307" t="n">
        <v>7.22969534683683</v>
      </c>
      <c r="J345" s="307" t="n">
        <v>25.4781321573598</v>
      </c>
      <c r="K345" s="307" t="n">
        <v>6.91412776264659</v>
      </c>
    </row>
    <row r="346">
      <c r="A346" s="307" t="s">
        <v>207</v>
      </c>
      <c r="B346" s="307" t="s">
        <v>208</v>
      </c>
      <c r="C346" s="307" t="s">
        <v>16</v>
      </c>
      <c r="D346" s="307" t="n">
        <v>36.2170856</v>
      </c>
      <c r="E346" s="307" t="n">
        <v>99.9999999999997</v>
      </c>
      <c r="F346" s="307" t="n">
        <v>20.9551726290499</v>
      </c>
      <c r="G346" s="307" t="n">
        <v>88.8757864396799</v>
      </c>
      <c r="H346" s="307" t="n">
        <v>136.6141587</v>
      </c>
      <c r="I346" s="307" t="n">
        <v>49.2652918924031</v>
      </c>
      <c r="J346" s="307" t="n">
        <v>79.0448273709501</v>
      </c>
      <c r="K346" s="307" t="n">
        <v>23.5614082455511</v>
      </c>
    </row>
    <row r="347">
      <c r="A347" s="307" t="s">
        <v>207</v>
      </c>
      <c r="B347" s="307" t="s">
        <v>208</v>
      </c>
      <c r="C347" s="307" t="s">
        <v>18</v>
      </c>
      <c r="D347" s="307" t="n">
        <v>28.2102997</v>
      </c>
      <c r="E347" s="307" t="n">
        <v>100</v>
      </c>
      <c r="F347" s="307" t="n">
        <v>48.4635633138565</v>
      </c>
      <c r="G347" s="307" t="n">
        <v>73.2743269146047</v>
      </c>
      <c r="H347" s="307" t="n">
        <v>29.9989977</v>
      </c>
      <c r="I347" s="307" t="n">
        <v>100</v>
      </c>
      <c r="J347" s="307" t="n">
        <v>51.5364366861435</v>
      </c>
      <c r="K347" s="307" t="n">
        <v>68.9053262128413</v>
      </c>
    </row>
    <row r="348">
      <c r="A348" s="307" t="s">
        <v>207</v>
      </c>
      <c r="B348" s="307" t="s">
        <v>208</v>
      </c>
      <c r="C348" s="307" t="s">
        <v>19</v>
      </c>
      <c r="D348" s="307" t="n">
        <v>11739.0837058</v>
      </c>
      <c r="E348" s="307" t="n">
        <v>5.82568920778279</v>
      </c>
      <c r="F348" s="307" t="n">
        <v>37.3322019050919</v>
      </c>
      <c r="G348" s="307" t="n">
        <v>5.49304767070124</v>
      </c>
      <c r="H348" s="307" t="n">
        <v>19705.8434797</v>
      </c>
      <c r="I348" s="307" t="n">
        <v>3.20035380313839</v>
      </c>
      <c r="J348" s="307" t="n">
        <v>62.6677980949081</v>
      </c>
      <c r="K348" s="307" t="n">
        <v>3.27229567578465</v>
      </c>
    </row>
    <row r="349">
      <c r="A349" s="307" t="s">
        <v>209</v>
      </c>
      <c r="B349" s="307" t="s">
        <v>210</v>
      </c>
      <c r="C349" s="307" t="s">
        <v>16</v>
      </c>
      <c r="D349" s="307"/>
      <c r="E349" s="307"/>
      <c r="F349" s="307"/>
      <c r="G349" s="307"/>
      <c r="H349" s="307" t="n">
        <v>61.8658051</v>
      </c>
      <c r="I349" s="307" t="n">
        <v>100</v>
      </c>
      <c r="J349" s="307" t="n">
        <v>100</v>
      </c>
      <c r="K349" s="307" t="n">
        <v>0</v>
      </c>
    </row>
    <row r="350">
      <c r="A350" s="307" t="s">
        <v>209</v>
      </c>
      <c r="B350" s="307" t="s">
        <v>210</v>
      </c>
      <c r="C350" s="307" t="s">
        <v>18</v>
      </c>
      <c r="D350" s="307"/>
      <c r="E350" s="307"/>
      <c r="F350" s="307"/>
      <c r="G350" s="307"/>
      <c r="H350" s="307" t="n">
        <v>192.2051899</v>
      </c>
      <c r="I350" s="307" t="n">
        <v>57.0964270691591</v>
      </c>
      <c r="J350" s="307" t="n">
        <v>100</v>
      </c>
      <c r="K350" s="307" t="n">
        <v>0</v>
      </c>
    </row>
    <row r="351">
      <c r="A351" s="307" t="s">
        <v>209</v>
      </c>
      <c r="B351" s="307" t="s">
        <v>210</v>
      </c>
      <c r="C351" s="307" t="s">
        <v>19</v>
      </c>
      <c r="D351" s="307" t="n">
        <v>29830.2448024</v>
      </c>
      <c r="E351" s="307" t="n">
        <v>6.19123344375319</v>
      </c>
      <c r="F351" s="307" t="n">
        <v>50.586692949852</v>
      </c>
      <c r="G351" s="307" t="n">
        <v>4.90388230323768</v>
      </c>
      <c r="H351" s="307" t="n">
        <v>29138.3160244</v>
      </c>
      <c r="I351" s="307" t="n">
        <v>4.78412381252252</v>
      </c>
      <c r="J351" s="307" t="n">
        <v>49.413307050148</v>
      </c>
      <c r="K351" s="307" t="n">
        <v>5.02033163018896</v>
      </c>
    </row>
    <row r="352">
      <c r="A352" s="307" t="s">
        <v>213</v>
      </c>
      <c r="B352" s="307" t="s">
        <v>214</v>
      </c>
      <c r="C352" s="307" t="s">
        <v>16</v>
      </c>
      <c r="D352" s="307" t="n">
        <v>109.3830906</v>
      </c>
      <c r="E352" s="307" t="n">
        <v>70.4843421389537</v>
      </c>
      <c r="F352" s="307" t="n">
        <v>100</v>
      </c>
      <c r="G352" s="307" t="n">
        <v>0</v>
      </c>
      <c r="H352" s="307"/>
      <c r="I352" s="307"/>
      <c r="J352" s="307"/>
      <c r="K352" s="307"/>
    </row>
    <row r="353">
      <c r="A353" s="307" t="s">
        <v>213</v>
      </c>
      <c r="B353" s="307" t="s">
        <v>214</v>
      </c>
      <c r="C353" s="307" t="s">
        <v>18</v>
      </c>
      <c r="D353" s="307" t="n">
        <v>260.0796942</v>
      </c>
      <c r="E353" s="307" t="n">
        <v>51.5593542868729</v>
      </c>
      <c r="F353" s="307" t="n">
        <v>67.3005840722524</v>
      </c>
      <c r="G353" s="307" t="n">
        <v>29.3033885666449</v>
      </c>
      <c r="H353" s="307" t="n">
        <v>126.3652346</v>
      </c>
      <c r="I353" s="307" t="n">
        <v>71.7645678128762</v>
      </c>
      <c r="J353" s="307" t="n">
        <v>32.6994159277476</v>
      </c>
      <c r="K353" s="307" t="n">
        <v>60.3110211567382</v>
      </c>
    </row>
    <row r="354">
      <c r="A354" s="307" t="s">
        <v>213</v>
      </c>
      <c r="B354" s="307" t="s">
        <v>214</v>
      </c>
      <c r="C354" s="307" t="s">
        <v>19</v>
      </c>
      <c r="D354" s="307" t="n">
        <v>25860.8147749</v>
      </c>
      <c r="E354" s="307" t="n">
        <v>4.61876867043779</v>
      </c>
      <c r="F354" s="307" t="n">
        <v>52.5981459151218</v>
      </c>
      <c r="G354" s="307" t="n">
        <v>4.17405785182081</v>
      </c>
      <c r="H354" s="307" t="n">
        <v>23305.9653938</v>
      </c>
      <c r="I354" s="307" t="n">
        <v>4.63723590602801</v>
      </c>
      <c r="J354" s="307" t="n">
        <v>47.4018540848782</v>
      </c>
      <c r="K354" s="307" t="n">
        <v>4.63162693077589</v>
      </c>
    </row>
    <row r="355">
      <c r="A355" s="307" t="s">
        <v>215</v>
      </c>
      <c r="B355" s="307" t="s">
        <v>216</v>
      </c>
      <c r="C355" s="307" t="s">
        <v>16</v>
      </c>
      <c r="D355" s="307" t="n">
        <v>36.089202</v>
      </c>
      <c r="E355" s="307" t="n">
        <v>57.2827027370971</v>
      </c>
      <c r="F355" s="307" t="n">
        <v>50.111860852873</v>
      </c>
      <c r="G355" s="307" t="n">
        <v>41.4818755039561</v>
      </c>
      <c r="H355" s="307" t="n">
        <v>35.9280837</v>
      </c>
      <c r="I355" s="307" t="n">
        <v>58.3096812484347</v>
      </c>
      <c r="J355" s="307" t="n">
        <v>49.888139147127</v>
      </c>
      <c r="K355" s="307" t="n">
        <v>41.6678995991407</v>
      </c>
    </row>
    <row r="356">
      <c r="A356" s="307" t="s">
        <v>215</v>
      </c>
      <c r="B356" s="307" t="s">
        <v>216</v>
      </c>
      <c r="C356" s="307" t="s">
        <v>18</v>
      </c>
      <c r="D356" s="307" t="n">
        <v>66.3472837</v>
      </c>
      <c r="E356" s="307" t="n">
        <v>60.4342018053928</v>
      </c>
      <c r="F356" s="307" t="n">
        <v>40.1437730738694</v>
      </c>
      <c r="G356" s="307" t="n">
        <v>26.6940135252715</v>
      </c>
      <c r="H356" s="307" t="n">
        <v>98.9268762</v>
      </c>
      <c r="I356" s="307" t="n">
        <v>51.6419697897383</v>
      </c>
      <c r="J356" s="307" t="n">
        <v>59.8562269261306</v>
      </c>
      <c r="K356" s="307" t="n">
        <v>17.9028728742253</v>
      </c>
    </row>
    <row r="357">
      <c r="A357" s="307" t="s">
        <v>215</v>
      </c>
      <c r="B357" s="307" t="s">
        <v>216</v>
      </c>
      <c r="C357" s="307" t="s">
        <v>19</v>
      </c>
      <c r="D357" s="307" t="n">
        <v>6494.9199325</v>
      </c>
      <c r="E357" s="307" t="n">
        <v>3.4498414476306</v>
      </c>
      <c r="F357" s="307" t="n">
        <v>57.3771763441105</v>
      </c>
      <c r="G357" s="307" t="n">
        <v>3.004485580001</v>
      </c>
      <c r="H357" s="307" t="n">
        <v>4824.7725765</v>
      </c>
      <c r="I357" s="307" t="n">
        <v>4.79002089353759</v>
      </c>
      <c r="J357" s="307" t="n">
        <v>42.6228236558895</v>
      </c>
      <c r="K357" s="307" t="n">
        <v>4.04452084964659</v>
      </c>
    </row>
    <row r="358">
      <c r="A358" s="307" t="s">
        <v>217</v>
      </c>
      <c r="B358" s="307" t="s">
        <v>218</v>
      </c>
      <c r="C358" s="307" t="s">
        <v>16</v>
      </c>
      <c r="D358" s="307" t="n">
        <v>32.3279615</v>
      </c>
      <c r="E358" s="307" t="n">
        <v>100</v>
      </c>
      <c r="F358" s="307" t="n">
        <v>22.9812333068986</v>
      </c>
      <c r="G358" s="307" t="n">
        <v>45.9696686403953</v>
      </c>
      <c r="H358" s="307" t="n">
        <v>108.3431725</v>
      </c>
      <c r="I358" s="307" t="n">
        <v>71.2140542102044</v>
      </c>
      <c r="J358" s="307" t="n">
        <v>77.0187666931014</v>
      </c>
      <c r="K358" s="307" t="n">
        <v>13.7166527773077</v>
      </c>
    </row>
    <row r="359">
      <c r="A359" s="307" t="s">
        <v>217</v>
      </c>
      <c r="B359" s="307" t="s">
        <v>218</v>
      </c>
      <c r="C359" s="307" t="s">
        <v>18</v>
      </c>
      <c r="D359" s="307" t="n">
        <v>35.6675475</v>
      </c>
      <c r="E359" s="307" t="n">
        <v>100</v>
      </c>
      <c r="F359" s="307" t="n">
        <v>45.8841171345961</v>
      </c>
      <c r="G359" s="307" t="n">
        <v>76.9856118523331</v>
      </c>
      <c r="H359" s="307" t="n">
        <v>42.0664261</v>
      </c>
      <c r="I359" s="307" t="n">
        <v>99.9999999999998</v>
      </c>
      <c r="J359" s="307" t="n">
        <v>54.1158828654039</v>
      </c>
      <c r="K359" s="307" t="n">
        <v>65.2750476361398</v>
      </c>
    </row>
    <row r="360">
      <c r="A360" s="307" t="s">
        <v>217</v>
      </c>
      <c r="B360" s="307" t="s">
        <v>218</v>
      </c>
      <c r="C360" s="307" t="s">
        <v>19</v>
      </c>
      <c r="D360" s="307" t="n">
        <v>9924.1357447</v>
      </c>
      <c r="E360" s="307" t="n">
        <v>5.4203705289139</v>
      </c>
      <c r="F360" s="307" t="n">
        <v>44.9639234495608</v>
      </c>
      <c r="G360" s="307" t="n">
        <v>4.74965287344571</v>
      </c>
      <c r="H360" s="307" t="n">
        <v>12147.1938532</v>
      </c>
      <c r="I360" s="307" t="n">
        <v>3.77023838012606</v>
      </c>
      <c r="J360" s="307" t="n">
        <v>55.0360765504392</v>
      </c>
      <c r="K360" s="307" t="n">
        <v>3.88041883795757</v>
      </c>
    </row>
    <row r="361">
      <c r="A361" s="307" t="s">
        <v>219</v>
      </c>
      <c r="B361" s="307" t="s">
        <v>220</v>
      </c>
      <c r="C361" s="307" t="s">
        <v>16</v>
      </c>
      <c r="D361" s="307"/>
      <c r="E361" s="307"/>
      <c r="F361" s="307"/>
      <c r="G361" s="307"/>
      <c r="H361" s="307" t="n">
        <v>47.0221973</v>
      </c>
      <c r="I361" s="307" t="n">
        <v>56.590909908645</v>
      </c>
      <c r="J361" s="307" t="n">
        <v>100</v>
      </c>
      <c r="K361" s="307" t="n">
        <v>0</v>
      </c>
    </row>
    <row r="362">
      <c r="A362" s="307" t="s">
        <v>219</v>
      </c>
      <c r="B362" s="307" t="s">
        <v>220</v>
      </c>
      <c r="C362" s="307" t="s">
        <v>18</v>
      </c>
      <c r="D362" s="307" t="n">
        <v>52.5235321</v>
      </c>
      <c r="E362" s="307" t="n">
        <v>48.5132340415331</v>
      </c>
      <c r="F362" s="307" t="n">
        <v>39.0816049224129</v>
      </c>
      <c r="G362" s="307" t="n">
        <v>39.7642436055842</v>
      </c>
      <c r="H362" s="307" t="n">
        <v>81.8709796</v>
      </c>
      <c r="I362" s="307" t="n">
        <v>38.8231963703859</v>
      </c>
      <c r="J362" s="307" t="n">
        <v>60.9183950775871</v>
      </c>
      <c r="K362" s="307" t="n">
        <v>25.5103644252734</v>
      </c>
    </row>
    <row r="363">
      <c r="A363" s="307" t="s">
        <v>219</v>
      </c>
      <c r="B363" s="307" t="s">
        <v>220</v>
      </c>
      <c r="C363" s="307" t="s">
        <v>19</v>
      </c>
      <c r="D363" s="307" t="n">
        <v>4776.470286</v>
      </c>
      <c r="E363" s="307" t="n">
        <v>4.14737570810964</v>
      </c>
      <c r="F363" s="307" t="n">
        <v>48.2156323075971</v>
      </c>
      <c r="G363" s="307" t="n">
        <v>4.43188646772323</v>
      </c>
      <c r="H363" s="307" t="n">
        <v>5130.0062184</v>
      </c>
      <c r="I363" s="307" t="n">
        <v>4.66787915780185</v>
      </c>
      <c r="J363" s="307" t="n">
        <v>51.7843676924029</v>
      </c>
      <c r="K363" s="307" t="n">
        <v>4.12646166939888</v>
      </c>
    </row>
    <row r="364">
      <c r="A364" s="307" t="s">
        <v>221</v>
      </c>
      <c r="B364" s="307" t="s">
        <v>222</v>
      </c>
      <c r="C364" s="307" t="s">
        <v>16</v>
      </c>
      <c r="D364" s="307" t="n">
        <v>281.2050715</v>
      </c>
      <c r="E364" s="307" t="n">
        <v>49.0935308425935</v>
      </c>
      <c r="F364" s="307" t="n">
        <v>100</v>
      </c>
      <c r="G364" s="307" t="n">
        <v>0.00000000000000545047683015925</v>
      </c>
      <c r="H364" s="307"/>
      <c r="I364" s="307"/>
      <c r="J364" s="307"/>
      <c r="K364" s="307"/>
    </row>
    <row r="365">
      <c r="A365" s="307" t="s">
        <v>221</v>
      </c>
      <c r="B365" s="307" t="s">
        <v>222</v>
      </c>
      <c r="C365" s="307" t="s">
        <v>18</v>
      </c>
      <c r="D365" s="307" t="n">
        <v>316.9400641</v>
      </c>
      <c r="E365" s="307" t="n">
        <v>42.1522610588891</v>
      </c>
      <c r="F365" s="307" t="n">
        <v>78.0343669644718</v>
      </c>
      <c r="G365" s="307" t="n">
        <v>18.4692973027052</v>
      </c>
      <c r="H365" s="307" t="n">
        <v>89.2143989</v>
      </c>
      <c r="I365" s="307" t="n">
        <v>70.7335297776486</v>
      </c>
      <c r="J365" s="307" t="n">
        <v>21.9656330355282</v>
      </c>
      <c r="K365" s="307" t="n">
        <v>65.6134025804813</v>
      </c>
    </row>
    <row r="366">
      <c r="A366" s="307" t="s">
        <v>221</v>
      </c>
      <c r="B366" s="307" t="s">
        <v>222</v>
      </c>
      <c r="C366" s="307" t="s">
        <v>19</v>
      </c>
      <c r="D366" s="307" t="n">
        <v>21484.4373396</v>
      </c>
      <c r="E366" s="307" t="n">
        <v>4.22893036004267</v>
      </c>
      <c r="F366" s="307" t="n">
        <v>51.1765156843202</v>
      </c>
      <c r="G366" s="307" t="n">
        <v>4.30717367886499</v>
      </c>
      <c r="H366" s="307" t="n">
        <v>20496.6101239</v>
      </c>
      <c r="I366" s="307" t="n">
        <v>4.85368107339319</v>
      </c>
      <c r="J366" s="307" t="n">
        <v>48.8234843156798</v>
      </c>
      <c r="K366" s="307" t="n">
        <v>4.51475646240871</v>
      </c>
    </row>
    <row r="367">
      <c r="A367" s="307" t="s">
        <v>223</v>
      </c>
      <c r="B367" s="307" t="s">
        <v>224</v>
      </c>
      <c r="C367" s="307" t="s">
        <v>16</v>
      </c>
      <c r="D367" s="307"/>
      <c r="E367" s="307"/>
      <c r="F367" s="307"/>
      <c r="G367" s="307"/>
      <c r="H367" s="307" t="n">
        <v>44.7054507</v>
      </c>
      <c r="I367" s="307" t="n">
        <v>73.1233413980933</v>
      </c>
      <c r="J367" s="307" t="n">
        <v>100</v>
      </c>
      <c r="K367" s="307" t="n">
        <v>0</v>
      </c>
    </row>
    <row r="368">
      <c r="A368" s="307" t="s">
        <v>223</v>
      </c>
      <c r="B368" s="307" t="s">
        <v>224</v>
      </c>
      <c r="C368" s="307" t="s">
        <v>18</v>
      </c>
      <c r="D368" s="307" t="n">
        <v>177.8554311</v>
      </c>
      <c r="E368" s="307" t="n">
        <v>37.7583885378576</v>
      </c>
      <c r="F368" s="307" t="n">
        <v>90.3737104157432</v>
      </c>
      <c r="G368" s="307" t="n">
        <v>8.55817583123786</v>
      </c>
      <c r="H368" s="307" t="n">
        <v>18.9445346</v>
      </c>
      <c r="I368" s="307" t="n">
        <v>99.9999999999997</v>
      </c>
      <c r="J368" s="307" t="n">
        <v>9.62628958425677</v>
      </c>
      <c r="K368" s="307" t="n">
        <v>80.3460250691199</v>
      </c>
    </row>
    <row r="369">
      <c r="A369" s="307" t="s">
        <v>223</v>
      </c>
      <c r="B369" s="307" t="s">
        <v>224</v>
      </c>
      <c r="C369" s="307" t="s">
        <v>19</v>
      </c>
      <c r="D369" s="307" t="n">
        <v>14593.9882038</v>
      </c>
      <c r="E369" s="307" t="n">
        <v>2.64834892711196</v>
      </c>
      <c r="F369" s="307" t="n">
        <v>76.9945134119164</v>
      </c>
      <c r="G369" s="307" t="n">
        <v>2.33262771771863</v>
      </c>
      <c r="H369" s="307" t="n">
        <v>4360.5938269</v>
      </c>
      <c r="I369" s="307" t="n">
        <v>8.0071984361552</v>
      </c>
      <c r="J369" s="307" t="n">
        <v>23.0054865880836</v>
      </c>
      <c r="K369" s="307" t="n">
        <v>7.80681318820371</v>
      </c>
    </row>
    <row r="370">
      <c r="A370" s="307" t="s">
        <v>225</v>
      </c>
      <c r="B370" s="307" t="s">
        <v>226</v>
      </c>
      <c r="C370" s="307" t="s">
        <v>16</v>
      </c>
      <c r="D370" s="307" t="n">
        <v>45.4915781</v>
      </c>
      <c r="E370" s="307" t="n">
        <v>73.41519385811</v>
      </c>
      <c r="F370" s="307" t="n">
        <v>41.7937440658146</v>
      </c>
      <c r="G370" s="307" t="n">
        <v>59.8963479629149</v>
      </c>
      <c r="H370" s="307" t="n">
        <v>63.356239</v>
      </c>
      <c r="I370" s="307" t="n">
        <v>70.5488720632894</v>
      </c>
      <c r="J370" s="307" t="n">
        <v>58.2062559341854</v>
      </c>
      <c r="K370" s="307" t="n">
        <v>43.0072781192033</v>
      </c>
    </row>
    <row r="371">
      <c r="A371" s="307" t="s">
        <v>225</v>
      </c>
      <c r="B371" s="307" t="s">
        <v>226</v>
      </c>
      <c r="C371" s="307" t="s">
        <v>18</v>
      </c>
      <c r="D371" s="307" t="n">
        <v>306.1303644</v>
      </c>
      <c r="E371" s="307" t="n">
        <v>34.3326177914064</v>
      </c>
      <c r="F371" s="307" t="n">
        <v>81.3223767677393</v>
      </c>
      <c r="G371" s="307" t="n">
        <v>12.9915999817573</v>
      </c>
      <c r="H371" s="307" t="n">
        <v>70.3101389</v>
      </c>
      <c r="I371" s="307" t="n">
        <v>58.6278905126332</v>
      </c>
      <c r="J371" s="307" t="n">
        <v>18.6776232322607</v>
      </c>
      <c r="K371" s="307" t="n">
        <v>56.5654299476059</v>
      </c>
    </row>
    <row r="372">
      <c r="A372" s="307" t="s">
        <v>225</v>
      </c>
      <c r="B372" s="307" t="s">
        <v>226</v>
      </c>
      <c r="C372" s="307" t="s">
        <v>19</v>
      </c>
      <c r="D372" s="307" t="n">
        <v>13251.0833825</v>
      </c>
      <c r="E372" s="307" t="n">
        <v>4.13868766710914</v>
      </c>
      <c r="F372" s="307" t="n">
        <v>63.4562629832491</v>
      </c>
      <c r="G372" s="307" t="n">
        <v>2.89906606731343</v>
      </c>
      <c r="H372" s="307" t="n">
        <v>7631.1475582</v>
      </c>
      <c r="I372" s="307" t="n">
        <v>5.15361458853428</v>
      </c>
      <c r="J372" s="307" t="n">
        <v>36.5437370167509</v>
      </c>
      <c r="K372" s="307" t="n">
        <v>5.03407461281065</v>
      </c>
    </row>
    <row r="373">
      <c r="A373" s="307" t="s">
        <v>227</v>
      </c>
      <c r="B373" s="307" t="s">
        <v>228</v>
      </c>
      <c r="C373" s="307" t="s">
        <v>16</v>
      </c>
      <c r="D373" s="307" t="n">
        <v>192.0769523</v>
      </c>
      <c r="E373" s="307" t="n">
        <v>47.119579246454</v>
      </c>
      <c r="F373" s="307" t="n">
        <v>89.6539651824105</v>
      </c>
      <c r="G373" s="307" t="n">
        <v>7.63519972764785</v>
      </c>
      <c r="H373" s="307" t="n">
        <v>22.1656101</v>
      </c>
      <c r="I373" s="307" t="n">
        <v>100</v>
      </c>
      <c r="J373" s="307" t="n">
        <v>10.3460348175895</v>
      </c>
      <c r="K373" s="307" t="n">
        <v>66.1631187804928</v>
      </c>
    </row>
    <row r="374">
      <c r="A374" s="307" t="s">
        <v>227</v>
      </c>
      <c r="B374" s="307" t="s">
        <v>228</v>
      </c>
      <c r="C374" s="307" t="s">
        <v>18</v>
      </c>
      <c r="D374" s="307" t="n">
        <v>934.1458398</v>
      </c>
      <c r="E374" s="307" t="n">
        <v>22.5944317797722</v>
      </c>
      <c r="F374" s="307" t="n">
        <v>65.4003709631278</v>
      </c>
      <c r="G374" s="307" t="n">
        <v>15.1325135561707</v>
      </c>
      <c r="H374" s="307" t="n">
        <v>494.2036115</v>
      </c>
      <c r="I374" s="307" t="n">
        <v>36.8534880819942</v>
      </c>
      <c r="J374" s="307" t="n">
        <v>34.5996290368722</v>
      </c>
      <c r="K374" s="307" t="n">
        <v>28.6035436716229</v>
      </c>
    </row>
    <row r="375">
      <c r="A375" s="307" t="s">
        <v>227</v>
      </c>
      <c r="B375" s="307" t="s">
        <v>228</v>
      </c>
      <c r="C375" s="307" t="s">
        <v>19</v>
      </c>
      <c r="D375" s="307" t="n">
        <v>31025.9629992</v>
      </c>
      <c r="E375" s="307" t="n">
        <v>3.25463409631912</v>
      </c>
      <c r="F375" s="307" t="n">
        <v>71.3092357484079</v>
      </c>
      <c r="G375" s="307" t="n">
        <v>2.28046187935871</v>
      </c>
      <c r="H375" s="307" t="n">
        <v>12483.0757299</v>
      </c>
      <c r="I375" s="307" t="n">
        <v>5.74618853495442</v>
      </c>
      <c r="J375" s="307" t="n">
        <v>28.6907642515921</v>
      </c>
      <c r="K375" s="307" t="n">
        <v>5.66795615287324</v>
      </c>
    </row>
    <row r="376">
      <c r="A376" s="307" t="s">
        <v>229</v>
      </c>
      <c r="B376" s="307" t="s">
        <v>230</v>
      </c>
      <c r="C376" s="307" t="s">
        <v>16</v>
      </c>
      <c r="D376" s="307" t="n">
        <v>10.3470167</v>
      </c>
      <c r="E376" s="307" t="n">
        <v>99.9999999999999</v>
      </c>
      <c r="F376" s="307" t="n">
        <v>41.6413136122558</v>
      </c>
      <c r="G376" s="307" t="n">
        <v>83.1275498697007</v>
      </c>
      <c r="H376" s="307" t="n">
        <v>14.5009427</v>
      </c>
      <c r="I376" s="307" t="n">
        <v>100</v>
      </c>
      <c r="J376" s="307" t="n">
        <v>58.3586863877442</v>
      </c>
      <c r="K376" s="307" t="n">
        <v>59.3149124526832</v>
      </c>
    </row>
    <row r="377">
      <c r="A377" s="307" t="s">
        <v>229</v>
      </c>
      <c r="B377" s="307" t="s">
        <v>230</v>
      </c>
      <c r="C377" s="307" t="s">
        <v>18</v>
      </c>
      <c r="D377" s="307" t="n">
        <v>140.5262211</v>
      </c>
      <c r="E377" s="307" t="n">
        <v>49.68476914214</v>
      </c>
      <c r="F377" s="307" t="n">
        <v>77.1320487696539</v>
      </c>
      <c r="G377" s="307" t="n">
        <v>17.9486236965807</v>
      </c>
      <c r="H377" s="307" t="n">
        <v>41.6629251</v>
      </c>
      <c r="I377" s="307" t="n">
        <v>58.3262610410443</v>
      </c>
      <c r="J377" s="307" t="n">
        <v>22.8679512303461</v>
      </c>
      <c r="K377" s="307" t="n">
        <v>60.5394905895936</v>
      </c>
    </row>
    <row r="378">
      <c r="A378" s="307" t="s">
        <v>229</v>
      </c>
      <c r="B378" s="307" t="s">
        <v>230</v>
      </c>
      <c r="C378" s="307" t="s">
        <v>19</v>
      </c>
      <c r="D378" s="307" t="n">
        <v>5156.5149695</v>
      </c>
      <c r="E378" s="307" t="n">
        <v>4.55102508379445</v>
      </c>
      <c r="F378" s="307" t="n">
        <v>56.8126063484812</v>
      </c>
      <c r="G378" s="307" t="n">
        <v>4.60683142058277</v>
      </c>
      <c r="H378" s="307" t="n">
        <v>3919.842024</v>
      </c>
      <c r="I378" s="307" t="n">
        <v>6.5727917980961</v>
      </c>
      <c r="J378" s="307" t="n">
        <v>43.1873936515188</v>
      </c>
      <c r="K378" s="307" t="n">
        <v>6.06024299876172</v>
      </c>
    </row>
    <row r="379">
      <c r="A379" s="307" t="s">
        <v>231</v>
      </c>
      <c r="B379" s="307" t="s">
        <v>232</v>
      </c>
      <c r="C379" s="307" t="s">
        <v>16</v>
      </c>
      <c r="D379" s="307" t="n">
        <v>417.4866031</v>
      </c>
      <c r="E379" s="307" t="n">
        <v>44.2080894169801</v>
      </c>
      <c r="F379" s="307" t="n">
        <v>87.7604691439874</v>
      </c>
      <c r="G379" s="307" t="n">
        <v>13.5287034641295</v>
      </c>
      <c r="H379" s="307" t="n">
        <v>58.2248501</v>
      </c>
      <c r="I379" s="307" t="n">
        <v>100</v>
      </c>
      <c r="J379" s="307" t="n">
        <v>12.2395308560126</v>
      </c>
      <c r="K379" s="307" t="n">
        <v>97.0041561959577</v>
      </c>
    </row>
    <row r="380">
      <c r="A380" s="307" t="s">
        <v>231</v>
      </c>
      <c r="B380" s="307" t="s">
        <v>232</v>
      </c>
      <c r="C380" s="307" t="s">
        <v>18</v>
      </c>
      <c r="D380" s="307" t="n">
        <v>570.9540774</v>
      </c>
      <c r="E380" s="307" t="n">
        <v>40.60980484932</v>
      </c>
      <c r="F380" s="307" t="n">
        <v>69.9431479582521</v>
      </c>
      <c r="G380" s="307" t="n">
        <v>21.7472838252459</v>
      </c>
      <c r="H380" s="307" t="n">
        <v>245.3575901</v>
      </c>
      <c r="I380" s="307" t="n">
        <v>57.6434095557077</v>
      </c>
      <c r="J380" s="307" t="n">
        <v>30.0568520417479</v>
      </c>
      <c r="K380" s="307" t="n">
        <v>50.6065468255478</v>
      </c>
    </row>
    <row r="381">
      <c r="A381" s="307" t="s">
        <v>231</v>
      </c>
      <c r="B381" s="307" t="s">
        <v>232</v>
      </c>
      <c r="C381" s="307" t="s">
        <v>19</v>
      </c>
      <c r="D381" s="307" t="n">
        <v>42620.5153042</v>
      </c>
      <c r="E381" s="307" t="n">
        <v>3.4750190319696</v>
      </c>
      <c r="F381" s="307" t="n">
        <v>69.1196954248507</v>
      </c>
      <c r="G381" s="307" t="n">
        <v>2.72041626033977</v>
      </c>
      <c r="H381" s="307" t="n">
        <v>19041.3815578</v>
      </c>
      <c r="I381" s="307" t="n">
        <v>6.71057970088294</v>
      </c>
      <c r="J381" s="307" t="n">
        <v>30.8803045751493</v>
      </c>
      <c r="K381" s="307" t="n">
        <v>6.0891349981961</v>
      </c>
    </row>
    <row r="382">
      <c r="A382" s="307" t="s">
        <v>233</v>
      </c>
      <c r="B382" s="307" t="s">
        <v>234</v>
      </c>
      <c r="C382" s="307" t="s">
        <v>16</v>
      </c>
      <c r="D382" s="307" t="n">
        <v>852.3028196</v>
      </c>
      <c r="E382" s="307" t="n">
        <v>35.8936341445068</v>
      </c>
      <c r="F382" s="307" t="n">
        <v>84.3122157947846</v>
      </c>
      <c r="G382" s="307" t="n">
        <v>11.7120975462811</v>
      </c>
      <c r="H382" s="307" t="n">
        <v>158.5860671</v>
      </c>
      <c r="I382" s="307" t="n">
        <v>70.8310176090958</v>
      </c>
      <c r="J382" s="307" t="n">
        <v>15.6877842052154</v>
      </c>
      <c r="K382" s="307" t="n">
        <v>62.9453390494327</v>
      </c>
    </row>
    <row r="383">
      <c r="A383" s="307" t="s">
        <v>233</v>
      </c>
      <c r="B383" s="307" t="s">
        <v>234</v>
      </c>
      <c r="C383" s="307" t="s">
        <v>18</v>
      </c>
      <c r="D383" s="307" t="n">
        <v>421.1396619</v>
      </c>
      <c r="E383" s="307" t="n">
        <v>49.1553356409476</v>
      </c>
      <c r="F383" s="307" t="n">
        <v>47.3888025306268</v>
      </c>
      <c r="G383" s="307" t="n">
        <v>31.3884206031597</v>
      </c>
      <c r="H383" s="307" t="n">
        <v>467.5505759</v>
      </c>
      <c r="I383" s="307" t="n">
        <v>43.6894993576499</v>
      </c>
      <c r="J383" s="307" t="n">
        <v>52.6111974693732</v>
      </c>
      <c r="K383" s="307" t="n">
        <v>28.2726821904651</v>
      </c>
    </row>
    <row r="384">
      <c r="A384" s="307" t="s">
        <v>233</v>
      </c>
      <c r="B384" s="307" t="s">
        <v>234</v>
      </c>
      <c r="C384" s="307" t="s">
        <v>19</v>
      </c>
      <c r="D384" s="307" t="n">
        <v>48936.273923</v>
      </c>
      <c r="E384" s="307" t="n">
        <v>3.27058492104391</v>
      </c>
      <c r="F384" s="307" t="n">
        <v>63.6135361268619</v>
      </c>
      <c r="G384" s="307" t="n">
        <v>3.01159081359647</v>
      </c>
      <c r="H384" s="307" t="n">
        <v>27991.1803619</v>
      </c>
      <c r="I384" s="307" t="n">
        <v>5.69859128929382</v>
      </c>
      <c r="J384" s="307" t="n">
        <v>36.3864638731381</v>
      </c>
      <c r="K384" s="307" t="n">
        <v>5.26508818466073</v>
      </c>
    </row>
    <row r="385">
      <c r="A385" s="307" t="s">
        <v>235</v>
      </c>
      <c r="B385" s="307" t="s">
        <v>236</v>
      </c>
      <c r="C385" s="307" t="s">
        <v>16</v>
      </c>
      <c r="D385" s="307" t="n">
        <v>238.1660672</v>
      </c>
      <c r="E385" s="307" t="n">
        <v>49.4684454038113</v>
      </c>
      <c r="F385" s="307" t="n">
        <v>78.7108494137219</v>
      </c>
      <c r="G385" s="307" t="n">
        <v>24.0013670189344</v>
      </c>
      <c r="H385" s="307" t="n">
        <v>64.4174635</v>
      </c>
      <c r="I385" s="307" t="n">
        <v>100</v>
      </c>
      <c r="J385" s="307" t="n">
        <v>21.2891505862781</v>
      </c>
      <c r="K385" s="307" t="n">
        <v>88.7385326856808</v>
      </c>
    </row>
    <row r="386">
      <c r="A386" s="307" t="s">
        <v>235</v>
      </c>
      <c r="B386" s="307" t="s">
        <v>236</v>
      </c>
      <c r="C386" s="307" t="s">
        <v>18</v>
      </c>
      <c r="D386" s="307" t="n">
        <v>491.2912423</v>
      </c>
      <c r="E386" s="307" t="n">
        <v>31.8054643683281</v>
      </c>
      <c r="F386" s="307" t="n">
        <v>65.9135997746002</v>
      </c>
      <c r="G386" s="307" t="n">
        <v>20.7117476707064</v>
      </c>
      <c r="H386" s="307" t="n">
        <v>254.0651697</v>
      </c>
      <c r="I386" s="307" t="n">
        <v>49.1664061772197</v>
      </c>
      <c r="J386" s="307" t="n">
        <v>34.0864002253998</v>
      </c>
      <c r="K386" s="307" t="n">
        <v>40.0507486144626</v>
      </c>
    </row>
    <row r="387">
      <c r="A387" s="307" t="s">
        <v>235</v>
      </c>
      <c r="B387" s="307" t="s">
        <v>236</v>
      </c>
      <c r="C387" s="307" t="s">
        <v>19</v>
      </c>
      <c r="D387" s="307" t="n">
        <v>28193.5169276</v>
      </c>
      <c r="E387" s="307" t="n">
        <v>4.40759250391103</v>
      </c>
      <c r="F387" s="307" t="n">
        <v>63.0566916324506</v>
      </c>
      <c r="G387" s="307" t="n">
        <v>3.40265791107591</v>
      </c>
      <c r="H387" s="307" t="n">
        <v>16517.8629398</v>
      </c>
      <c r="I387" s="307" t="n">
        <v>5.60853252334593</v>
      </c>
      <c r="J387" s="307" t="n">
        <v>36.9433083675494</v>
      </c>
      <c r="K387" s="307" t="n">
        <v>5.8078271846898</v>
      </c>
    </row>
    <row r="388">
      <c r="A388" s="307" t="s">
        <v>241</v>
      </c>
      <c r="B388" s="307" t="s">
        <v>242</v>
      </c>
      <c r="C388" s="307" t="s">
        <v>16</v>
      </c>
      <c r="D388" s="307"/>
      <c r="E388" s="307"/>
      <c r="F388" s="307"/>
      <c r="G388" s="307"/>
      <c r="H388" s="307" t="n">
        <v>5.093768</v>
      </c>
      <c r="I388" s="307" t="n">
        <v>100</v>
      </c>
      <c r="J388" s="307" t="n">
        <v>100</v>
      </c>
      <c r="K388" s="307" t="n">
        <v>0</v>
      </c>
    </row>
    <row r="389">
      <c r="A389" s="307" t="s">
        <v>241</v>
      </c>
      <c r="B389" s="307" t="s">
        <v>242</v>
      </c>
      <c r="C389" s="307" t="s">
        <v>18</v>
      </c>
      <c r="D389" s="307" t="n">
        <v>10.2719362</v>
      </c>
      <c r="E389" s="307" t="n">
        <v>71.2745942217624</v>
      </c>
      <c r="F389" s="307" t="n">
        <v>27.5979884595414</v>
      </c>
      <c r="G389" s="307" t="n">
        <v>62.4613298162011</v>
      </c>
      <c r="H389" s="307" t="n">
        <v>26.9479366</v>
      </c>
      <c r="I389" s="307" t="n">
        <v>46.3402485096249</v>
      </c>
      <c r="J389" s="307" t="n">
        <v>72.4020115404586</v>
      </c>
      <c r="K389" s="307" t="n">
        <v>23.8088282736711</v>
      </c>
    </row>
    <row r="390">
      <c r="A390" s="307" t="s">
        <v>241</v>
      </c>
      <c r="B390" s="307" t="s">
        <v>242</v>
      </c>
      <c r="C390" s="307" t="s">
        <v>19</v>
      </c>
      <c r="D390" s="307" t="n">
        <v>2478.2579651</v>
      </c>
      <c r="E390" s="307" t="n">
        <v>6.08696756081638</v>
      </c>
      <c r="F390" s="307" t="n">
        <v>51.0616445221937</v>
      </c>
      <c r="G390" s="307" t="n">
        <v>4.9127649588136</v>
      </c>
      <c r="H390" s="307" t="n">
        <v>2375.2049194</v>
      </c>
      <c r="I390" s="307" t="n">
        <v>4.82629088614668</v>
      </c>
      <c r="J390" s="307" t="n">
        <v>48.9383554778063</v>
      </c>
      <c r="K390" s="307" t="n">
        <v>5.12591515384682</v>
      </c>
    </row>
    <row r="391">
      <c r="A391" s="307" t="s">
        <v>245</v>
      </c>
      <c r="B391" s="307" t="s">
        <v>246</v>
      </c>
      <c r="C391" s="307" t="s">
        <v>16</v>
      </c>
      <c r="D391" s="307" t="n">
        <v>60.54612</v>
      </c>
      <c r="E391" s="307" t="n">
        <v>35.2183321536095</v>
      </c>
      <c r="F391" s="307" t="n">
        <v>89.0982935485577</v>
      </c>
      <c r="G391" s="307" t="n">
        <v>11.6669127701939</v>
      </c>
      <c r="H391" s="307" t="n">
        <v>7.4081781</v>
      </c>
      <c r="I391" s="307" t="n">
        <v>100</v>
      </c>
      <c r="J391" s="307" t="n">
        <v>10.9017064514423</v>
      </c>
      <c r="K391" s="307" t="n">
        <v>95.3522298031269</v>
      </c>
    </row>
    <row r="392">
      <c r="A392" s="307" t="s">
        <v>245</v>
      </c>
      <c r="B392" s="307" t="s">
        <v>246</v>
      </c>
      <c r="C392" s="307" t="s">
        <v>18</v>
      </c>
      <c r="D392" s="307" t="n">
        <v>55.0720691</v>
      </c>
      <c r="E392" s="307" t="n">
        <v>41.6388823161802</v>
      </c>
      <c r="F392" s="307" t="n">
        <v>56.4924534334005</v>
      </c>
      <c r="G392" s="307" t="n">
        <v>36.6849357674477</v>
      </c>
      <c r="H392" s="307" t="n">
        <v>42.4136405</v>
      </c>
      <c r="I392" s="307" t="n">
        <v>71.854413220122</v>
      </c>
      <c r="J392" s="307" t="n">
        <v>43.5075465665995</v>
      </c>
      <c r="K392" s="307" t="n">
        <v>47.6336219597546</v>
      </c>
    </row>
    <row r="393">
      <c r="A393" s="307" t="s">
        <v>245</v>
      </c>
      <c r="B393" s="307" t="s">
        <v>246</v>
      </c>
      <c r="C393" s="307" t="s">
        <v>19</v>
      </c>
      <c r="D393" s="307" t="n">
        <v>5613.9300956</v>
      </c>
      <c r="E393" s="307" t="n">
        <v>3.59444768305116</v>
      </c>
      <c r="F393" s="307" t="n">
        <v>75.4338089492996</v>
      </c>
      <c r="G393" s="307" t="n">
        <v>2.98022109523528</v>
      </c>
      <c r="H393" s="307" t="n">
        <v>1828.2634961</v>
      </c>
      <c r="I393" s="307" t="n">
        <v>9.1229827100736</v>
      </c>
      <c r="J393" s="307" t="n">
        <v>24.5661910507003</v>
      </c>
      <c r="K393" s="307" t="n">
        <v>9.15117155364798</v>
      </c>
    </row>
    <row r="394">
      <c r="A394" s="307" t="s">
        <v>247</v>
      </c>
      <c r="B394" s="307" t="s">
        <v>248</v>
      </c>
      <c r="C394" s="307" t="s">
        <v>16</v>
      </c>
      <c r="D394" s="307" t="n">
        <v>30.4284296</v>
      </c>
      <c r="E394" s="307" t="n">
        <v>70.2862162688382</v>
      </c>
      <c r="F394" s="307" t="n">
        <v>100</v>
      </c>
      <c r="G394" s="307" t="n">
        <v>0</v>
      </c>
      <c r="H394" s="307"/>
      <c r="I394" s="307"/>
      <c r="J394" s="307"/>
      <c r="K394" s="307"/>
    </row>
    <row r="395">
      <c r="A395" s="307" t="s">
        <v>247</v>
      </c>
      <c r="B395" s="307" t="s">
        <v>248</v>
      </c>
      <c r="C395" s="307" t="s">
        <v>18</v>
      </c>
      <c r="D395" s="307" t="n">
        <v>42.10577</v>
      </c>
      <c r="E395" s="307" t="n">
        <v>70.3271243694186</v>
      </c>
      <c r="F395" s="307" t="n">
        <v>69.0444738668059</v>
      </c>
      <c r="G395" s="307" t="n">
        <v>23.1318558037158</v>
      </c>
      <c r="H395" s="307" t="n">
        <v>18.8777782</v>
      </c>
      <c r="I395" s="307" t="n">
        <v>99.9999999999998</v>
      </c>
      <c r="J395" s="307" t="n">
        <v>30.9555261331941</v>
      </c>
      <c r="K395" s="307" t="n">
        <v>51.5942389949483</v>
      </c>
    </row>
    <row r="396">
      <c r="A396" s="307" t="s">
        <v>247</v>
      </c>
      <c r="B396" s="307" t="s">
        <v>248</v>
      </c>
      <c r="C396" s="307" t="s">
        <v>19</v>
      </c>
      <c r="D396" s="307" t="n">
        <v>10443.9519067</v>
      </c>
      <c r="E396" s="307" t="n">
        <v>3.68103640592694</v>
      </c>
      <c r="F396" s="307" t="n">
        <v>76.4338992935866</v>
      </c>
      <c r="G396" s="307" t="n">
        <v>2.4246522319724</v>
      </c>
      <c r="H396" s="307" t="n">
        <v>3220.0793716</v>
      </c>
      <c r="I396" s="307" t="n">
        <v>7.94764061132096</v>
      </c>
      <c r="J396" s="307" t="n">
        <v>23.5661007064134</v>
      </c>
      <c r="K396" s="307" t="n">
        <v>7.86407674435988</v>
      </c>
    </row>
    <row r="397">
      <c r="A397" s="307" t="s">
        <v>249</v>
      </c>
      <c r="B397" s="307" t="s">
        <v>250</v>
      </c>
      <c r="C397" s="307" t="s">
        <v>16</v>
      </c>
      <c r="D397" s="307" t="n">
        <v>563.3281654</v>
      </c>
      <c r="E397" s="307" t="n">
        <v>33.6059779660461</v>
      </c>
      <c r="F397" s="307" t="n">
        <v>48.2131150843236</v>
      </c>
      <c r="G397" s="307" t="n">
        <v>14.3930626407181</v>
      </c>
      <c r="H397" s="307" t="n">
        <v>605.0845464</v>
      </c>
      <c r="I397" s="307" t="n">
        <v>33.3038535660424</v>
      </c>
      <c r="J397" s="307" t="n">
        <v>51.7868849156764</v>
      </c>
      <c r="K397" s="307" t="n">
        <v>13.3998093656867</v>
      </c>
    </row>
    <row r="398">
      <c r="A398" s="307" t="s">
        <v>249</v>
      </c>
      <c r="B398" s="307" t="s">
        <v>250</v>
      </c>
      <c r="C398" s="307" t="s">
        <v>18</v>
      </c>
      <c r="D398" s="307" t="n">
        <v>42.9510464</v>
      </c>
      <c r="E398" s="307" t="n">
        <v>71.8611511769973</v>
      </c>
      <c r="F398" s="307" t="n">
        <v>62.7260764866939</v>
      </c>
      <c r="G398" s="307" t="n">
        <v>46.2721474474572</v>
      </c>
      <c r="H398" s="307" t="n">
        <v>25.5229421</v>
      </c>
      <c r="I398" s="307" t="n">
        <v>100</v>
      </c>
      <c r="J398" s="307" t="n">
        <v>37.2739235133061</v>
      </c>
      <c r="K398" s="307" t="n">
        <v>77.8686541800906</v>
      </c>
    </row>
    <row r="399">
      <c r="A399" s="307" t="s">
        <v>249</v>
      </c>
      <c r="B399" s="307" t="s">
        <v>250</v>
      </c>
      <c r="C399" s="307" t="s">
        <v>19</v>
      </c>
      <c r="D399" s="307" t="n">
        <v>9013.3504885</v>
      </c>
      <c r="E399" s="307" t="n">
        <v>5.19044352623999</v>
      </c>
      <c r="F399" s="307" t="n">
        <v>53.7373345122571</v>
      </c>
      <c r="G399" s="307" t="n">
        <v>4.13079442430727</v>
      </c>
      <c r="H399" s="307" t="n">
        <v>7759.6260097</v>
      </c>
      <c r="I399" s="307" t="n">
        <v>5.37529360043267</v>
      </c>
      <c r="J399" s="307" t="n">
        <v>46.2626654877429</v>
      </c>
      <c r="K399" s="307" t="n">
        <v>4.7982077867774</v>
      </c>
    </row>
    <row r="400">
      <c r="A400" s="307" t="s">
        <v>251</v>
      </c>
      <c r="B400" s="307" t="s">
        <v>252</v>
      </c>
      <c r="C400" s="307" t="s">
        <v>16</v>
      </c>
      <c r="D400" s="307" t="n">
        <v>70.2580665</v>
      </c>
      <c r="E400" s="307" t="n">
        <v>44.5979198703882</v>
      </c>
      <c r="F400" s="307" t="n">
        <v>46.8722664493248</v>
      </c>
      <c r="G400" s="307" t="n">
        <v>36.4039379780585</v>
      </c>
      <c r="H400" s="307" t="n">
        <v>79.6345498</v>
      </c>
      <c r="I400" s="307" t="n">
        <v>50.2915003424041</v>
      </c>
      <c r="J400" s="307" t="n">
        <v>53.1277335506752</v>
      </c>
      <c r="K400" s="307" t="n">
        <v>32.1175959649151</v>
      </c>
    </row>
    <row r="401">
      <c r="A401" s="307" t="s">
        <v>251</v>
      </c>
      <c r="B401" s="307" t="s">
        <v>252</v>
      </c>
      <c r="C401" s="307" t="s">
        <v>18</v>
      </c>
      <c r="D401" s="307" t="n">
        <v>88.7103305</v>
      </c>
      <c r="E401" s="307" t="n">
        <v>44.4588275397161</v>
      </c>
      <c r="F401" s="307" t="n">
        <v>76.5151718570977</v>
      </c>
      <c r="G401" s="307" t="n">
        <v>19.8318202089092</v>
      </c>
      <c r="H401" s="307" t="n">
        <v>27.2278924</v>
      </c>
      <c r="I401" s="307" t="n">
        <v>70.5508368471222</v>
      </c>
      <c r="J401" s="307" t="n">
        <v>23.4848281429023</v>
      </c>
      <c r="K401" s="307" t="n">
        <v>64.6134228571036</v>
      </c>
    </row>
    <row r="402">
      <c r="A402" s="307" t="s">
        <v>251</v>
      </c>
      <c r="B402" s="307" t="s">
        <v>252</v>
      </c>
      <c r="C402" s="307" t="s">
        <v>19</v>
      </c>
      <c r="D402" s="307" t="n">
        <v>7455.2226885</v>
      </c>
      <c r="E402" s="307" t="n">
        <v>4.93327704286366</v>
      </c>
      <c r="F402" s="307" t="n">
        <v>38.3566691580021</v>
      </c>
      <c r="G402" s="307" t="n">
        <v>4.80665278549387</v>
      </c>
      <c r="H402" s="307" t="n">
        <v>11981.3521032</v>
      </c>
      <c r="I402" s="307" t="n">
        <v>3.46358419277053</v>
      </c>
      <c r="J402" s="307" t="n">
        <v>61.6433308419979</v>
      </c>
      <c r="K402" s="307" t="n">
        <v>2.99087002814856</v>
      </c>
    </row>
    <row r="403">
      <c r="A403" s="307" t="s">
        <v>253</v>
      </c>
      <c r="B403" s="307" t="s">
        <v>254</v>
      </c>
      <c r="C403" s="307" t="s">
        <v>16</v>
      </c>
      <c r="D403" s="307" t="n">
        <v>26.0849175</v>
      </c>
      <c r="E403" s="307" t="n">
        <v>58.1720465188407</v>
      </c>
      <c r="F403" s="307" t="n">
        <v>38.1058352287692</v>
      </c>
      <c r="G403" s="307" t="n">
        <v>40.8110721617795</v>
      </c>
      <c r="H403" s="307" t="n">
        <v>42.3689488</v>
      </c>
      <c r="I403" s="307" t="n">
        <v>57.5786316866754</v>
      </c>
      <c r="J403" s="307" t="n">
        <v>61.8941647712308</v>
      </c>
      <c r="K403" s="307" t="n">
        <v>25.125793312733</v>
      </c>
    </row>
    <row r="404">
      <c r="A404" s="307" t="s">
        <v>253</v>
      </c>
      <c r="B404" s="307" t="s">
        <v>254</v>
      </c>
      <c r="C404" s="307" t="s">
        <v>18</v>
      </c>
      <c r="D404" s="307" t="n">
        <v>28.8953896</v>
      </c>
      <c r="E404" s="307" t="n">
        <v>70.9925212107127</v>
      </c>
      <c r="F404" s="307" t="n">
        <v>37.3906516111629</v>
      </c>
      <c r="G404" s="307" t="n">
        <v>42.8138005717967</v>
      </c>
      <c r="H404" s="307" t="n">
        <v>48.384327</v>
      </c>
      <c r="I404" s="307" t="n">
        <v>51.3982995333198</v>
      </c>
      <c r="J404" s="307" t="n">
        <v>62.6093483888371</v>
      </c>
      <c r="K404" s="307" t="n">
        <v>25.5686401875295</v>
      </c>
    </row>
    <row r="405">
      <c r="A405" s="307" t="s">
        <v>253</v>
      </c>
      <c r="B405" s="307" t="s">
        <v>254</v>
      </c>
      <c r="C405" s="307" t="s">
        <v>19</v>
      </c>
      <c r="D405" s="307" t="n">
        <v>5498.9622262</v>
      </c>
      <c r="E405" s="307" t="n">
        <v>5.28858889205185</v>
      </c>
      <c r="F405" s="307" t="n">
        <v>35.6330617756629</v>
      </c>
      <c r="G405" s="307" t="n">
        <v>4.74323548277983</v>
      </c>
      <c r="H405" s="307" t="n">
        <v>9933.228981</v>
      </c>
      <c r="I405" s="307" t="n">
        <v>2.88396554685177</v>
      </c>
      <c r="J405" s="307" t="n">
        <v>64.3669382243371</v>
      </c>
      <c r="K405" s="307" t="n">
        <v>2.62582014364799</v>
      </c>
    </row>
    <row r="406">
      <c r="A406" s="307" t="s">
        <v>255</v>
      </c>
      <c r="B406" s="307" t="s">
        <v>256</v>
      </c>
      <c r="C406" s="307" t="s">
        <v>16</v>
      </c>
      <c r="D406" s="307" t="n">
        <v>391.077915</v>
      </c>
      <c r="E406" s="307" t="n">
        <v>55.2080367969945</v>
      </c>
      <c r="F406" s="307" t="n">
        <v>93.132137004108</v>
      </c>
      <c r="G406" s="307" t="n">
        <v>6.89836359734442</v>
      </c>
      <c r="H406" s="307" t="n">
        <v>28.8393419</v>
      </c>
      <c r="I406" s="307" t="n">
        <v>100</v>
      </c>
      <c r="J406" s="307" t="n">
        <v>6.86786299589204</v>
      </c>
      <c r="K406" s="307" t="n">
        <v>93.5457425455799</v>
      </c>
    </row>
    <row r="407">
      <c r="A407" s="307" t="s">
        <v>255</v>
      </c>
      <c r="B407" s="307" t="s">
        <v>256</v>
      </c>
      <c r="C407" s="307" t="s">
        <v>18</v>
      </c>
      <c r="D407" s="307" t="n">
        <v>175.1451261</v>
      </c>
      <c r="E407" s="307" t="n">
        <v>37.3606809208835</v>
      </c>
      <c r="F407" s="307" t="n">
        <v>78.852731158014</v>
      </c>
      <c r="G407" s="307" t="n">
        <v>14.8375506379801</v>
      </c>
      <c r="H407" s="307" t="n">
        <v>46.9716269</v>
      </c>
      <c r="I407" s="307" t="n">
        <v>57.4873797024962</v>
      </c>
      <c r="J407" s="307" t="n">
        <v>21.147268841986</v>
      </c>
      <c r="K407" s="307" t="n">
        <v>55.3254134253579</v>
      </c>
    </row>
    <row r="408">
      <c r="A408" s="307" t="s">
        <v>255</v>
      </c>
      <c r="B408" s="307" t="s">
        <v>256</v>
      </c>
      <c r="C408" s="307" t="s">
        <v>19</v>
      </c>
      <c r="D408" s="307" t="n">
        <v>10773.2443666</v>
      </c>
      <c r="E408" s="307" t="n">
        <v>5.47152976886998</v>
      </c>
      <c r="F408" s="307" t="n">
        <v>72.9114754331696</v>
      </c>
      <c r="G408" s="307" t="n">
        <v>4.26110345625021</v>
      </c>
      <c r="H408" s="307" t="n">
        <v>4002.542713</v>
      </c>
      <c r="I408" s="307" t="n">
        <v>11.3527859598775</v>
      </c>
      <c r="J408" s="307" t="n">
        <v>27.0885245668304</v>
      </c>
      <c r="K408" s="307" t="n">
        <v>11.4691864889906</v>
      </c>
    </row>
    <row r="409">
      <c r="A409" s="307" t="s">
        <v>261</v>
      </c>
      <c r="B409" s="307" t="s">
        <v>262</v>
      </c>
      <c r="C409" s="307" t="s">
        <v>16</v>
      </c>
      <c r="D409" s="307" t="n">
        <v>25.5464789</v>
      </c>
      <c r="E409" s="307" t="n">
        <v>100</v>
      </c>
      <c r="F409" s="307" t="n">
        <v>39.3455943063788</v>
      </c>
      <c r="G409" s="307" t="n">
        <v>77.7417875048473</v>
      </c>
      <c r="H409" s="307" t="n">
        <v>39.3819568</v>
      </c>
      <c r="I409" s="307" t="n">
        <v>78.8073303802856</v>
      </c>
      <c r="J409" s="307" t="n">
        <v>60.6544056936212</v>
      </c>
      <c r="K409" s="307" t="n">
        <v>50.4299200831195</v>
      </c>
    </row>
    <row r="410">
      <c r="A410" s="307" t="s">
        <v>261</v>
      </c>
      <c r="B410" s="307" t="s">
        <v>262</v>
      </c>
      <c r="C410" s="307" t="s">
        <v>18</v>
      </c>
      <c r="D410" s="307" t="n">
        <v>46.0289999</v>
      </c>
      <c r="E410" s="307" t="n">
        <v>72.3327878863084</v>
      </c>
      <c r="F410" s="307" t="n">
        <v>32.3322791673806</v>
      </c>
      <c r="G410" s="307" t="n">
        <v>51.1548878172354</v>
      </c>
      <c r="H410" s="307" t="n">
        <v>96.3333732</v>
      </c>
      <c r="I410" s="307" t="n">
        <v>46.998292420259</v>
      </c>
      <c r="J410" s="307" t="n">
        <v>67.6677208326194</v>
      </c>
      <c r="K410" s="307" t="n">
        <v>24.4422908490454</v>
      </c>
    </row>
    <row r="411">
      <c r="A411" s="307" t="s">
        <v>261</v>
      </c>
      <c r="B411" s="307" t="s">
        <v>262</v>
      </c>
      <c r="C411" s="307" t="s">
        <v>19</v>
      </c>
      <c r="D411" s="307" t="n">
        <v>5915.4410033</v>
      </c>
      <c r="E411" s="307" t="n">
        <v>5.10508372531778</v>
      </c>
      <c r="F411" s="307" t="n">
        <v>31.3137689219092</v>
      </c>
      <c r="G411" s="307" t="n">
        <v>5.08905358604397</v>
      </c>
      <c r="H411" s="307" t="n">
        <v>12975.4214095</v>
      </c>
      <c r="I411" s="307" t="n">
        <v>2.81054663842297</v>
      </c>
      <c r="J411" s="307" t="n">
        <v>68.6862310780908</v>
      </c>
      <c r="K411" s="307" t="n">
        <v>2.32007850079032</v>
      </c>
    </row>
    <row r="412">
      <c r="A412" s="307" t="s">
        <v>263</v>
      </c>
      <c r="B412" s="307" t="s">
        <v>264</v>
      </c>
      <c r="C412" s="307" t="s">
        <v>18</v>
      </c>
      <c r="D412" s="307" t="n">
        <v>21.4411399</v>
      </c>
      <c r="E412" s="307" t="n">
        <v>99.9999999999998</v>
      </c>
      <c r="F412" s="307" t="n">
        <v>54.239245872929</v>
      </c>
      <c r="G412" s="307" t="n">
        <v>65.0700871303858</v>
      </c>
      <c r="H412" s="307" t="n">
        <v>18.0895349</v>
      </c>
      <c r="I412" s="307" t="n">
        <v>100</v>
      </c>
      <c r="J412" s="307" t="n">
        <v>45.760754127071</v>
      </c>
      <c r="K412" s="307" t="n">
        <v>77.126186448707</v>
      </c>
    </row>
    <row r="413">
      <c r="A413" s="307" t="s">
        <v>263</v>
      </c>
      <c r="B413" s="307" t="s">
        <v>264</v>
      </c>
      <c r="C413" s="307" t="s">
        <v>19</v>
      </c>
      <c r="D413" s="307" t="n">
        <v>5138.1251284</v>
      </c>
      <c r="E413" s="307" t="n">
        <v>5.78749763941846</v>
      </c>
      <c r="F413" s="307" t="n">
        <v>25.7932367248936</v>
      </c>
      <c r="G413" s="307" t="n">
        <v>5.67112558693852</v>
      </c>
      <c r="H413" s="307" t="n">
        <v>14782.3105393</v>
      </c>
      <c r="I413" s="307" t="n">
        <v>2.36508952777472</v>
      </c>
      <c r="J413" s="307" t="n">
        <v>74.2067632751064</v>
      </c>
      <c r="K413" s="307" t="n">
        <v>1.97120421784488</v>
      </c>
    </row>
    <row r="414">
      <c r="A414" s="307" t="s">
        <v>265</v>
      </c>
      <c r="B414" s="307" t="s">
        <v>266</v>
      </c>
      <c r="C414" s="307" t="s">
        <v>16</v>
      </c>
      <c r="D414" s="307" t="n">
        <v>19.4705987</v>
      </c>
      <c r="E414" s="307" t="n">
        <v>99.9999999999999</v>
      </c>
      <c r="F414" s="307" t="n">
        <v>100</v>
      </c>
      <c r="G414" s="307" t="n">
        <v>0</v>
      </c>
      <c r="H414" s="307"/>
      <c r="I414" s="307"/>
      <c r="J414" s="307"/>
      <c r="K414" s="307"/>
    </row>
    <row r="415">
      <c r="A415" s="307" t="s">
        <v>265</v>
      </c>
      <c r="B415" s="307" t="s">
        <v>266</v>
      </c>
      <c r="C415" s="307" t="s">
        <v>18</v>
      </c>
      <c r="D415" s="307" t="n">
        <v>14.0099545</v>
      </c>
      <c r="E415" s="307" t="n">
        <v>100</v>
      </c>
      <c r="F415" s="307" t="n">
        <v>21.5622805826899</v>
      </c>
      <c r="G415" s="307" t="n">
        <v>91.1403119994729</v>
      </c>
      <c r="H415" s="307" t="n">
        <v>50.9644087</v>
      </c>
      <c r="I415" s="307" t="n">
        <v>57.8245653950381</v>
      </c>
      <c r="J415" s="307" t="n">
        <v>78.4377194173101</v>
      </c>
      <c r="K415" s="307" t="n">
        <v>25.0541830426146</v>
      </c>
    </row>
    <row r="416">
      <c r="A416" s="307" t="s">
        <v>265</v>
      </c>
      <c r="B416" s="307" t="s">
        <v>266</v>
      </c>
      <c r="C416" s="307" t="s">
        <v>19</v>
      </c>
      <c r="D416" s="307" t="n">
        <v>6237.1166928</v>
      </c>
      <c r="E416" s="307" t="n">
        <v>4.64272526143329</v>
      </c>
      <c r="F416" s="307" t="n">
        <v>36.0333404755449</v>
      </c>
      <c r="G416" s="307" t="n">
        <v>4.56421372186645</v>
      </c>
      <c r="H416" s="307" t="n">
        <v>11072.1768961</v>
      </c>
      <c r="I416" s="307" t="n">
        <v>2.68146822406102</v>
      </c>
      <c r="J416" s="307" t="n">
        <v>63.9666595244551</v>
      </c>
      <c r="K416" s="307" t="n">
        <v>2.57108731745311</v>
      </c>
    </row>
    <row r="417">
      <c r="A417" s="307" t="s">
        <v>267</v>
      </c>
      <c r="B417" s="307" t="s">
        <v>268</v>
      </c>
      <c r="C417" s="307" t="s">
        <v>16</v>
      </c>
      <c r="D417" s="307" t="n">
        <v>11.2573602</v>
      </c>
      <c r="E417" s="307" t="n">
        <v>100</v>
      </c>
      <c r="F417" s="307" t="n">
        <v>100</v>
      </c>
      <c r="G417" s="307" t="n">
        <v>0</v>
      </c>
      <c r="H417" s="307"/>
      <c r="I417" s="307"/>
      <c r="J417" s="307"/>
      <c r="K417" s="307"/>
    </row>
    <row r="418">
      <c r="A418" s="307" t="s">
        <v>267</v>
      </c>
      <c r="B418" s="307" t="s">
        <v>268</v>
      </c>
      <c r="C418" s="307" t="s">
        <v>18</v>
      </c>
      <c r="D418" s="307" t="n">
        <v>24.2223791</v>
      </c>
      <c r="E418" s="307" t="n">
        <v>65.6657036629148</v>
      </c>
      <c r="F418" s="307" t="n">
        <v>72.6553007343362</v>
      </c>
      <c r="G418" s="307" t="n">
        <v>26.7223029352377</v>
      </c>
      <c r="H418" s="307" t="n">
        <v>9.1163847</v>
      </c>
      <c r="I418" s="307" t="n">
        <v>70.400875406073</v>
      </c>
      <c r="J418" s="307" t="n">
        <v>27.3446992656638</v>
      </c>
      <c r="K418" s="307" t="n">
        <v>71.0015837881843</v>
      </c>
    </row>
    <row r="419">
      <c r="A419" s="307" t="s">
        <v>267</v>
      </c>
      <c r="B419" s="307" t="s">
        <v>268</v>
      </c>
      <c r="C419" s="307" t="s">
        <v>19</v>
      </c>
      <c r="D419" s="307" t="n">
        <v>2033.4180557</v>
      </c>
      <c r="E419" s="307" t="n">
        <v>4.92725652763652</v>
      </c>
      <c r="F419" s="307" t="n">
        <v>44.424499097076</v>
      </c>
      <c r="G419" s="307" t="n">
        <v>4.47348163721357</v>
      </c>
      <c r="H419" s="307" t="n">
        <v>2543.8267012</v>
      </c>
      <c r="I419" s="307" t="n">
        <v>3.7979609977685</v>
      </c>
      <c r="J419" s="307" t="n">
        <v>55.575500902924</v>
      </c>
      <c r="K419" s="307" t="n">
        <v>3.57589545257206</v>
      </c>
    </row>
    <row r="420">
      <c r="A420" s="307" t="s">
        <v>269</v>
      </c>
      <c r="B420" s="307" t="s">
        <v>270</v>
      </c>
      <c r="C420" s="307" t="s">
        <v>16</v>
      </c>
      <c r="D420" s="307" t="n">
        <v>107.873209</v>
      </c>
      <c r="E420" s="307" t="n">
        <v>72.4290740960813</v>
      </c>
      <c r="F420" s="307" t="n">
        <v>20.6692979516759</v>
      </c>
      <c r="G420" s="307" t="n">
        <v>66.9345267850333</v>
      </c>
      <c r="H420" s="307" t="n">
        <v>414.0274828</v>
      </c>
      <c r="I420" s="307" t="n">
        <v>40.0792090028866</v>
      </c>
      <c r="J420" s="307" t="n">
        <v>79.3307020483241</v>
      </c>
      <c r="K420" s="307" t="n">
        <v>17.4395239378008</v>
      </c>
    </row>
    <row r="421">
      <c r="A421" s="307" t="s">
        <v>269</v>
      </c>
      <c r="B421" s="307" t="s">
        <v>270</v>
      </c>
      <c r="C421" s="307" t="s">
        <v>18</v>
      </c>
      <c r="D421" s="307" t="n">
        <v>490.5209587</v>
      </c>
      <c r="E421" s="307" t="n">
        <v>42.434561300346</v>
      </c>
      <c r="F421" s="307" t="n">
        <v>76.2559585338829</v>
      </c>
      <c r="G421" s="307" t="n">
        <v>19.9478576513016</v>
      </c>
      <c r="H421" s="307" t="n">
        <v>152.7349496</v>
      </c>
      <c r="I421" s="307" t="n">
        <v>70.6446534596608</v>
      </c>
      <c r="J421" s="307" t="n">
        <v>23.7440414661171</v>
      </c>
      <c r="K421" s="307" t="n">
        <v>64.0641993515778</v>
      </c>
    </row>
    <row r="422">
      <c r="A422" s="307" t="s">
        <v>269</v>
      </c>
      <c r="B422" s="307" t="s">
        <v>270</v>
      </c>
      <c r="C422" s="307" t="s">
        <v>19</v>
      </c>
      <c r="D422" s="307" t="n">
        <v>33851.1734308</v>
      </c>
      <c r="E422" s="307" t="n">
        <v>5.64461998150648</v>
      </c>
      <c r="F422" s="307" t="n">
        <v>46.8547270557715</v>
      </c>
      <c r="G422" s="307" t="n">
        <v>4.91492971658284</v>
      </c>
      <c r="H422" s="307" t="n">
        <v>38395.9093246</v>
      </c>
      <c r="I422" s="307" t="n">
        <v>4.56371187208954</v>
      </c>
      <c r="J422" s="307" t="n">
        <v>53.1452729442285</v>
      </c>
      <c r="K422" s="307" t="n">
        <v>4.33317353756855</v>
      </c>
    </row>
    <row r="423">
      <c r="A423" s="307" t="s">
        <v>273</v>
      </c>
      <c r="B423" s="307" t="s">
        <v>274</v>
      </c>
      <c r="C423" s="307" t="s">
        <v>16</v>
      </c>
      <c r="D423" s="307"/>
      <c r="E423" s="307"/>
      <c r="F423" s="307"/>
      <c r="G423" s="307"/>
      <c r="H423" s="307" t="n">
        <v>33.3241121</v>
      </c>
      <c r="I423" s="307" t="n">
        <v>70.1125704561583</v>
      </c>
      <c r="J423" s="307" t="n">
        <v>100</v>
      </c>
      <c r="K423" s="307" t="n">
        <v>0</v>
      </c>
    </row>
    <row r="424">
      <c r="A424" s="307" t="s">
        <v>273</v>
      </c>
      <c r="B424" s="307" t="s">
        <v>274</v>
      </c>
      <c r="C424" s="307" t="s">
        <v>18</v>
      </c>
      <c r="D424" s="307" t="n">
        <v>18.9467303</v>
      </c>
      <c r="E424" s="307" t="n">
        <v>99.9999999999999</v>
      </c>
      <c r="F424" s="307" t="n">
        <v>57.443779749852</v>
      </c>
      <c r="G424" s="307" t="n">
        <v>60.7595164261701</v>
      </c>
      <c r="H424" s="307" t="n">
        <v>14.036354</v>
      </c>
      <c r="I424" s="307" t="n">
        <v>99.9999999999998</v>
      </c>
      <c r="J424" s="307" t="n">
        <v>42.556220250148</v>
      </c>
      <c r="K424" s="307" t="n">
        <v>82.0151850605267</v>
      </c>
    </row>
    <row r="425">
      <c r="A425" s="307" t="s">
        <v>273</v>
      </c>
      <c r="B425" s="307" t="s">
        <v>274</v>
      </c>
      <c r="C425" s="307" t="s">
        <v>19</v>
      </c>
      <c r="D425" s="307" t="n">
        <v>4486.6016115</v>
      </c>
      <c r="E425" s="307" t="n">
        <v>8.09395383974132</v>
      </c>
      <c r="F425" s="307" t="n">
        <v>32.471503004561</v>
      </c>
      <c r="G425" s="307" t="n">
        <v>7.92845843894006</v>
      </c>
      <c r="H425" s="307" t="n">
        <v>9330.4416306</v>
      </c>
      <c r="I425" s="307" t="n">
        <v>4.53430600948302</v>
      </c>
      <c r="J425" s="307" t="n">
        <v>67.528496995439</v>
      </c>
      <c r="K425" s="307" t="n">
        <v>3.812449165557</v>
      </c>
    </row>
    <row r="426">
      <c r="A426" s="307" t="s">
        <v>275</v>
      </c>
      <c r="B426" s="307" t="s">
        <v>276</v>
      </c>
      <c r="C426" s="307" t="s">
        <v>16</v>
      </c>
      <c r="D426" s="307" t="n">
        <v>25.876206</v>
      </c>
      <c r="E426" s="307" t="n">
        <v>100</v>
      </c>
      <c r="F426" s="307" t="n">
        <v>34.849218640571</v>
      </c>
      <c r="G426" s="307" t="n">
        <v>80.6331528552454</v>
      </c>
      <c r="H426" s="307" t="n">
        <v>48.3756912</v>
      </c>
      <c r="I426" s="307" t="n">
        <v>71.0438917785756</v>
      </c>
      <c r="J426" s="307" t="n">
        <v>65.150781359429</v>
      </c>
      <c r="K426" s="307" t="n">
        <v>43.1307547645297</v>
      </c>
    </row>
    <row r="427">
      <c r="A427" s="307" t="s">
        <v>275</v>
      </c>
      <c r="B427" s="307" t="s">
        <v>276</v>
      </c>
      <c r="C427" s="307" t="s">
        <v>18</v>
      </c>
      <c r="D427" s="307"/>
      <c r="E427" s="307"/>
      <c r="F427" s="307"/>
      <c r="G427" s="307"/>
      <c r="H427" s="307" t="n">
        <v>77.77924</v>
      </c>
      <c r="I427" s="307" t="n">
        <v>57.0642922702136</v>
      </c>
      <c r="J427" s="307" t="n">
        <v>100</v>
      </c>
      <c r="K427" s="307" t="n">
        <v>0</v>
      </c>
    </row>
    <row r="428">
      <c r="A428" s="307" t="s">
        <v>275</v>
      </c>
      <c r="B428" s="307" t="s">
        <v>276</v>
      </c>
      <c r="C428" s="307" t="s">
        <v>19</v>
      </c>
      <c r="D428" s="307" t="n">
        <v>8266.5681032</v>
      </c>
      <c r="E428" s="307" t="n">
        <v>5.63450410579822</v>
      </c>
      <c r="F428" s="307" t="n">
        <v>39.7354659389475</v>
      </c>
      <c r="G428" s="307" t="n">
        <v>5.22632433218885</v>
      </c>
      <c r="H428" s="307" t="n">
        <v>12537.4363494</v>
      </c>
      <c r="I428" s="307" t="n">
        <v>3.83496612731254</v>
      </c>
      <c r="J428" s="307" t="n">
        <v>60.2645340610525</v>
      </c>
      <c r="K428" s="307" t="n">
        <v>3.44598088615764</v>
      </c>
    </row>
    <row r="429">
      <c r="A429" s="307" t="s">
        <v>279</v>
      </c>
      <c r="B429" s="307" t="s">
        <v>280</v>
      </c>
      <c r="C429" s="307" t="s">
        <v>16</v>
      </c>
      <c r="D429" s="307"/>
      <c r="E429" s="307"/>
      <c r="F429" s="307"/>
      <c r="G429" s="307"/>
      <c r="H429" s="307" t="n">
        <v>20.2240408</v>
      </c>
      <c r="I429" s="307" t="n">
        <v>100</v>
      </c>
      <c r="J429" s="307" t="n">
        <v>100</v>
      </c>
      <c r="K429" s="307" t="n">
        <v>0</v>
      </c>
    </row>
    <row r="430">
      <c r="A430" s="307" t="s">
        <v>279</v>
      </c>
      <c r="B430" s="307" t="s">
        <v>280</v>
      </c>
      <c r="C430" s="307" t="s">
        <v>18</v>
      </c>
      <c r="D430" s="307"/>
      <c r="E430" s="307"/>
      <c r="F430" s="307"/>
      <c r="G430" s="307"/>
      <c r="H430" s="307" t="n">
        <v>78.5496198</v>
      </c>
      <c r="I430" s="307" t="n">
        <v>49.1077971870012</v>
      </c>
      <c r="J430" s="307" t="n">
        <v>100</v>
      </c>
      <c r="K430" s="307" t="n">
        <v>0</v>
      </c>
    </row>
    <row r="431">
      <c r="A431" s="307" t="s">
        <v>279</v>
      </c>
      <c r="B431" s="307" t="s">
        <v>280</v>
      </c>
      <c r="C431" s="307" t="s">
        <v>19</v>
      </c>
      <c r="D431" s="307" t="n">
        <v>4831.4083239</v>
      </c>
      <c r="E431" s="307" t="n">
        <v>7.12405755641245</v>
      </c>
      <c r="F431" s="307" t="n">
        <v>27.4198648386227</v>
      </c>
      <c r="G431" s="307" t="n">
        <v>6.27568701093341</v>
      </c>
      <c r="H431" s="307" t="n">
        <v>12788.6943</v>
      </c>
      <c r="I431" s="307" t="n">
        <v>3.57519891074077</v>
      </c>
      <c r="J431" s="307" t="n">
        <v>72.5801351613773</v>
      </c>
      <c r="K431" s="307" t="n">
        <v>2.37087584952397</v>
      </c>
    </row>
    <row r="432">
      <c r="A432" s="307" t="s">
        <v>281</v>
      </c>
      <c r="B432" s="307" t="s">
        <v>282</v>
      </c>
      <c r="C432" s="307" t="s">
        <v>16</v>
      </c>
      <c r="D432" s="307" t="n">
        <v>9.1203837</v>
      </c>
      <c r="E432" s="307" t="n">
        <v>99.9999999999998</v>
      </c>
      <c r="F432" s="307" t="n">
        <v>34.1667225380215</v>
      </c>
      <c r="G432" s="307" t="n">
        <v>0.0000000000000162471396457427</v>
      </c>
      <c r="H432" s="307" t="n">
        <v>17.5733786</v>
      </c>
      <c r="I432" s="307" t="n">
        <v>99.9999999999998</v>
      </c>
      <c r="J432" s="307" t="n">
        <v>65.8332774619784</v>
      </c>
      <c r="K432" s="307" t="n">
        <v>0.0000000000000126481211413144</v>
      </c>
    </row>
    <row r="433">
      <c r="A433" s="307" t="s">
        <v>281</v>
      </c>
      <c r="B433" s="307" t="s">
        <v>282</v>
      </c>
      <c r="C433" s="307" t="s">
        <v>18</v>
      </c>
      <c r="D433" s="307" t="n">
        <v>45.2670759</v>
      </c>
      <c r="E433" s="307" t="n">
        <v>42.7321678624826</v>
      </c>
      <c r="F433" s="307" t="n">
        <v>72.4008427720987</v>
      </c>
      <c r="G433" s="307" t="n">
        <v>16.4979472940602</v>
      </c>
      <c r="H433" s="307" t="n">
        <v>17.2557818</v>
      </c>
      <c r="I433" s="307" t="n">
        <v>74.9010328137448</v>
      </c>
      <c r="J433" s="307" t="n">
        <v>27.5991572279013</v>
      </c>
      <c r="K433" s="307" t="n">
        <v>43.2790493650322</v>
      </c>
    </row>
    <row r="434">
      <c r="A434" s="307" t="s">
        <v>281</v>
      </c>
      <c r="B434" s="307" t="s">
        <v>282</v>
      </c>
      <c r="C434" s="307" t="s">
        <v>19</v>
      </c>
      <c r="D434" s="307" t="n">
        <v>4256.116264</v>
      </c>
      <c r="E434" s="307" t="n">
        <v>5.4538522202725</v>
      </c>
      <c r="F434" s="307" t="n">
        <v>63.1429583419944</v>
      </c>
      <c r="G434" s="307" t="n">
        <v>4.51858663708343</v>
      </c>
      <c r="H434" s="307" t="n">
        <v>2484.3285548</v>
      </c>
      <c r="I434" s="307" t="n">
        <v>7.9229283521238</v>
      </c>
      <c r="J434" s="307" t="n">
        <v>36.8570416580057</v>
      </c>
      <c r="K434" s="307" t="n">
        <v>7.74117821059787</v>
      </c>
    </row>
    <row r="435">
      <c r="A435" s="307" t="s">
        <v>283</v>
      </c>
      <c r="B435" s="307" t="s">
        <v>284</v>
      </c>
      <c r="C435" s="307" t="s">
        <v>16</v>
      </c>
      <c r="D435" s="307" t="n">
        <v>138.3321163</v>
      </c>
      <c r="E435" s="307" t="n">
        <v>49.70621105063</v>
      </c>
      <c r="F435" s="307" t="n">
        <v>85.1426980898567</v>
      </c>
      <c r="G435" s="307" t="n">
        <v>16.7419974102391</v>
      </c>
      <c r="H435" s="307" t="n">
        <v>24.1387936</v>
      </c>
      <c r="I435" s="307" t="n">
        <v>99.9999999999997</v>
      </c>
      <c r="J435" s="307" t="n">
        <v>14.8573019101434</v>
      </c>
      <c r="K435" s="307" t="n">
        <v>95.94331726866</v>
      </c>
    </row>
    <row r="436">
      <c r="A436" s="307" t="s">
        <v>283</v>
      </c>
      <c r="B436" s="307" t="s">
        <v>284</v>
      </c>
      <c r="C436" s="307" t="s">
        <v>18</v>
      </c>
      <c r="D436" s="307"/>
      <c r="E436" s="307"/>
      <c r="F436" s="307"/>
      <c r="G436" s="307"/>
      <c r="H436" s="307" t="n">
        <v>27.844067</v>
      </c>
      <c r="I436" s="307" t="n">
        <v>100</v>
      </c>
      <c r="J436" s="307" t="n">
        <v>100</v>
      </c>
      <c r="K436" s="307" t="n">
        <v>0</v>
      </c>
    </row>
    <row r="437">
      <c r="A437" s="307" t="s">
        <v>283</v>
      </c>
      <c r="B437" s="307" t="s">
        <v>284</v>
      </c>
      <c r="C437" s="307" t="s">
        <v>19</v>
      </c>
      <c r="D437" s="307" t="n">
        <v>11997.595097</v>
      </c>
      <c r="E437" s="307" t="n">
        <v>5.06020260801867</v>
      </c>
      <c r="F437" s="307" t="n">
        <v>42.4424337975774</v>
      </c>
      <c r="G437" s="307" t="n">
        <v>5.27490664151377</v>
      </c>
      <c r="H437" s="307" t="n">
        <v>16270.3292973</v>
      </c>
      <c r="I437" s="307" t="n">
        <v>4.60553637202218</v>
      </c>
      <c r="J437" s="307" t="n">
        <v>57.5575662024226</v>
      </c>
      <c r="K437" s="307" t="n">
        <v>3.8896689122242</v>
      </c>
    </row>
    <row r="438">
      <c r="A438" s="307" t="s">
        <v>287</v>
      </c>
      <c r="B438" s="307" t="s">
        <v>288</v>
      </c>
      <c r="C438" s="307" t="s">
        <v>16</v>
      </c>
      <c r="D438" s="307" t="n">
        <v>63.3925638</v>
      </c>
      <c r="E438" s="307" t="n">
        <v>70.2684322086354</v>
      </c>
      <c r="F438" s="307" t="n">
        <v>65.8380538549888</v>
      </c>
      <c r="G438" s="307" t="n">
        <v>42.1390483806361</v>
      </c>
      <c r="H438" s="307" t="n">
        <v>32.8930341</v>
      </c>
      <c r="I438" s="307" t="n">
        <v>100</v>
      </c>
      <c r="J438" s="307" t="n">
        <v>34.1619461450112</v>
      </c>
      <c r="K438" s="307" t="n">
        <v>81.2117941087339</v>
      </c>
    </row>
    <row r="439">
      <c r="A439" s="307" t="s">
        <v>287</v>
      </c>
      <c r="B439" s="307" t="s">
        <v>288</v>
      </c>
      <c r="C439" s="307" t="s">
        <v>18</v>
      </c>
      <c r="D439" s="307" t="n">
        <v>135.251281</v>
      </c>
      <c r="E439" s="307" t="n">
        <v>55.6898389324243</v>
      </c>
      <c r="F439" s="307" t="n">
        <v>51.4652559939589</v>
      </c>
      <c r="G439" s="307" t="n">
        <v>33.4244964216499</v>
      </c>
      <c r="H439" s="307" t="n">
        <v>127.549862</v>
      </c>
      <c r="I439" s="307" t="n">
        <v>49.4458160793498</v>
      </c>
      <c r="J439" s="307" t="n">
        <v>48.5347440060411</v>
      </c>
      <c r="K439" s="307" t="n">
        <v>35.442656596587</v>
      </c>
    </row>
    <row r="440">
      <c r="A440" s="307" t="s">
        <v>287</v>
      </c>
      <c r="B440" s="307" t="s">
        <v>288</v>
      </c>
      <c r="C440" s="307" t="s">
        <v>19</v>
      </c>
      <c r="D440" s="307" t="n">
        <v>11940.8964105</v>
      </c>
      <c r="E440" s="307" t="n">
        <v>4.74962961042291</v>
      </c>
      <c r="F440" s="307" t="n">
        <v>64.3840839870298</v>
      </c>
      <c r="G440" s="307" t="n">
        <v>3.8914323460359</v>
      </c>
      <c r="H440" s="307" t="n">
        <v>6605.4518033</v>
      </c>
      <c r="I440" s="307" t="n">
        <v>6.77698104280236</v>
      </c>
      <c r="J440" s="307" t="n">
        <v>35.6159160129702</v>
      </c>
      <c r="K440" s="307" t="n">
        <v>7.03467255779071</v>
      </c>
    </row>
    <row r="441">
      <c r="A441" s="307" t="s">
        <v>289</v>
      </c>
      <c r="B441" s="307" t="s">
        <v>290</v>
      </c>
      <c r="C441" s="307" t="s">
        <v>16</v>
      </c>
      <c r="D441" s="307"/>
      <c r="E441" s="307"/>
      <c r="F441" s="307"/>
      <c r="G441" s="307"/>
      <c r="H441" s="307" t="n">
        <v>8.9524786</v>
      </c>
      <c r="I441" s="307" t="n">
        <v>99.9999999999999</v>
      </c>
      <c r="J441" s="307" t="n">
        <v>100</v>
      </c>
      <c r="K441" s="307" t="n">
        <v>0</v>
      </c>
    </row>
    <row r="442">
      <c r="A442" s="307" t="s">
        <v>289</v>
      </c>
      <c r="B442" s="307" t="s">
        <v>290</v>
      </c>
      <c r="C442" s="307" t="s">
        <v>18</v>
      </c>
      <c r="D442" s="307"/>
      <c r="E442" s="307"/>
      <c r="F442" s="307"/>
      <c r="G442" s="307"/>
      <c r="H442" s="307" t="n">
        <v>22.9752014</v>
      </c>
      <c r="I442" s="307" t="n">
        <v>57.6317807548692</v>
      </c>
      <c r="J442" s="307" t="n">
        <v>100</v>
      </c>
      <c r="K442" s="307" t="n">
        <v>0</v>
      </c>
    </row>
    <row r="443">
      <c r="A443" s="307" t="s">
        <v>289</v>
      </c>
      <c r="B443" s="307" t="s">
        <v>290</v>
      </c>
      <c r="C443" s="307" t="s">
        <v>19</v>
      </c>
      <c r="D443" s="307" t="n">
        <v>2849.892766</v>
      </c>
      <c r="E443" s="307" t="n">
        <v>6.14657103673209</v>
      </c>
      <c r="F443" s="307" t="n">
        <v>42.0103454332527</v>
      </c>
      <c r="G443" s="307" t="n">
        <v>6.30337593283406</v>
      </c>
      <c r="H443" s="307" t="n">
        <v>3933.8952191</v>
      </c>
      <c r="I443" s="307" t="n">
        <v>5.07175865523886</v>
      </c>
      <c r="J443" s="307" t="n">
        <v>57.9896545667473</v>
      </c>
      <c r="K443" s="307" t="n">
        <v>4.56645245281141</v>
      </c>
    </row>
    <row r="444">
      <c r="A444" s="307" t="s">
        <v>291</v>
      </c>
      <c r="B444" s="307" t="s">
        <v>292</v>
      </c>
      <c r="C444" s="307" t="s">
        <v>16</v>
      </c>
      <c r="D444" s="307" t="n">
        <v>448.9758423</v>
      </c>
      <c r="E444" s="307" t="n">
        <v>34.103351877243</v>
      </c>
      <c r="F444" s="307" t="n">
        <v>93.1574328141561</v>
      </c>
      <c r="G444" s="307" t="n">
        <v>3.43270842070067</v>
      </c>
      <c r="H444" s="307" t="n">
        <v>32.9780166</v>
      </c>
      <c r="I444" s="307" t="n">
        <v>57.1586165613306</v>
      </c>
      <c r="J444" s="307" t="n">
        <v>6.84256718584394</v>
      </c>
      <c r="K444" s="307" t="n">
        <v>46.734258559212</v>
      </c>
    </row>
    <row r="445">
      <c r="A445" s="307" t="s">
        <v>291</v>
      </c>
      <c r="B445" s="307" t="s">
        <v>292</v>
      </c>
      <c r="C445" s="307" t="s">
        <v>18</v>
      </c>
      <c r="D445" s="307" t="n">
        <v>112.3725315</v>
      </c>
      <c r="E445" s="307" t="n">
        <v>42.755839574162</v>
      </c>
      <c r="F445" s="307" t="n">
        <v>92.2859017181131</v>
      </c>
      <c r="G445" s="307" t="n">
        <v>8.49328157544055</v>
      </c>
      <c r="H445" s="307" t="n">
        <v>9.3931222</v>
      </c>
      <c r="I445" s="307" t="n">
        <v>99.9999999999998</v>
      </c>
      <c r="J445" s="307" t="n">
        <v>7.71409828188686</v>
      </c>
      <c r="K445" s="307" t="n">
        <v>101.607488016558</v>
      </c>
    </row>
    <row r="446">
      <c r="A446" s="307" t="s">
        <v>291</v>
      </c>
      <c r="B446" s="307" t="s">
        <v>292</v>
      </c>
      <c r="C446" s="307" t="s">
        <v>19</v>
      </c>
      <c r="D446" s="307" t="n">
        <v>4672.5525565</v>
      </c>
      <c r="E446" s="307" t="n">
        <v>7.19649816857184</v>
      </c>
      <c r="F446" s="307" t="n">
        <v>39.3775793146769</v>
      </c>
      <c r="G446" s="307" t="n">
        <v>7.9832657098513</v>
      </c>
      <c r="H446" s="307" t="n">
        <v>7193.4702865</v>
      </c>
      <c r="I446" s="307" t="n">
        <v>7.09130703320834</v>
      </c>
      <c r="J446" s="307" t="n">
        <v>60.6224206853231</v>
      </c>
      <c r="K446" s="307" t="n">
        <v>5.18556789923629</v>
      </c>
    </row>
    <row r="447">
      <c r="A447" s="307" t="s">
        <v>293</v>
      </c>
      <c r="B447" s="307" t="s">
        <v>294</v>
      </c>
      <c r="C447" s="307" t="s">
        <v>16</v>
      </c>
      <c r="D447" s="307" t="n">
        <v>161.1773295</v>
      </c>
      <c r="E447" s="307" t="n">
        <v>48.0594439405273</v>
      </c>
      <c r="F447" s="307" t="n">
        <v>50.9122247618182</v>
      </c>
      <c r="G447" s="307" t="n">
        <v>29.9299108572138</v>
      </c>
      <c r="H447" s="307" t="n">
        <v>155.4015084</v>
      </c>
      <c r="I447" s="307" t="n">
        <v>43.5164962484424</v>
      </c>
      <c r="J447" s="307" t="n">
        <v>49.0877752381818</v>
      </c>
      <c r="K447" s="307" t="n">
        <v>31.0423184035115</v>
      </c>
    </row>
    <row r="448">
      <c r="A448" s="307" t="s">
        <v>293</v>
      </c>
      <c r="B448" s="307" t="s">
        <v>294</v>
      </c>
      <c r="C448" s="307" t="s">
        <v>18</v>
      </c>
      <c r="D448" s="307" t="n">
        <v>157.29368</v>
      </c>
      <c r="E448" s="307" t="n">
        <v>38.6840104486846</v>
      </c>
      <c r="F448" s="307" t="n">
        <v>73.6469175525945</v>
      </c>
      <c r="G448" s="307" t="n">
        <v>22.103691392041</v>
      </c>
      <c r="H448" s="307" t="n">
        <v>56.2844102</v>
      </c>
      <c r="I448" s="307" t="n">
        <v>76.2726665642014</v>
      </c>
      <c r="J448" s="307" t="n">
        <v>26.3530824474055</v>
      </c>
      <c r="K448" s="307" t="n">
        <v>61.7714736333589</v>
      </c>
    </row>
    <row r="449">
      <c r="A449" s="307" t="s">
        <v>293</v>
      </c>
      <c r="B449" s="307" t="s">
        <v>294</v>
      </c>
      <c r="C449" s="307" t="s">
        <v>19</v>
      </c>
      <c r="D449" s="307" t="n">
        <v>13568.2311186</v>
      </c>
      <c r="E449" s="307" t="n">
        <v>4.09999567153951</v>
      </c>
      <c r="F449" s="307" t="n">
        <v>74.0239471276649</v>
      </c>
      <c r="G449" s="307" t="n">
        <v>2.36748091257337</v>
      </c>
      <c r="H449" s="307" t="n">
        <v>4761.2847274</v>
      </c>
      <c r="I449" s="307" t="n">
        <v>6.46734818148316</v>
      </c>
      <c r="J449" s="307" t="n">
        <v>25.9760528723351</v>
      </c>
      <c r="K449" s="307" t="n">
        <v>6.74660937746747</v>
      </c>
    </row>
    <row r="450">
      <c r="A450" s="307" t="s">
        <v>295</v>
      </c>
      <c r="B450" s="307" t="s">
        <v>296</v>
      </c>
      <c r="C450" s="307" t="s">
        <v>16</v>
      </c>
      <c r="D450" s="307"/>
      <c r="E450" s="307"/>
      <c r="F450" s="307"/>
      <c r="G450" s="307"/>
      <c r="H450" s="307" t="n">
        <v>196.5033138</v>
      </c>
      <c r="I450" s="307" t="n">
        <v>40.7422903613199</v>
      </c>
      <c r="J450" s="307" t="n">
        <v>100</v>
      </c>
      <c r="K450" s="307" t="n">
        <v>0</v>
      </c>
    </row>
    <row r="451">
      <c r="A451" s="307" t="s">
        <v>295</v>
      </c>
      <c r="B451" s="307" t="s">
        <v>296</v>
      </c>
      <c r="C451" s="307" t="s">
        <v>18</v>
      </c>
      <c r="D451" s="307" t="n">
        <v>144.8992585</v>
      </c>
      <c r="E451" s="307" t="n">
        <v>60.6289963501025</v>
      </c>
      <c r="F451" s="307" t="n">
        <v>58.3543211589704</v>
      </c>
      <c r="G451" s="307" t="n">
        <v>33.2636824903712</v>
      </c>
      <c r="H451" s="307" t="n">
        <v>103.4101308</v>
      </c>
      <c r="I451" s="307" t="n">
        <v>49.29360624448</v>
      </c>
      <c r="J451" s="307" t="n">
        <v>41.6456788410296</v>
      </c>
      <c r="K451" s="307" t="n">
        <v>46.6093881764456</v>
      </c>
    </row>
    <row r="452">
      <c r="A452" s="307" t="s">
        <v>295</v>
      </c>
      <c r="B452" s="307" t="s">
        <v>296</v>
      </c>
      <c r="C452" s="307" t="s">
        <v>19</v>
      </c>
      <c r="D452" s="307" t="n">
        <v>11939.7838233</v>
      </c>
      <c r="E452" s="307" t="n">
        <v>8.06527638405899</v>
      </c>
      <c r="F452" s="307" t="n">
        <v>32.0613550923842</v>
      </c>
      <c r="G452" s="307" t="n">
        <v>7.15056955384864</v>
      </c>
      <c r="H452" s="307" t="n">
        <v>25300.6378273</v>
      </c>
      <c r="I452" s="307" t="n">
        <v>3.81717563173621</v>
      </c>
      <c r="J452" s="307" t="n">
        <v>67.9386449076158</v>
      </c>
      <c r="K452" s="307" t="n">
        <v>3.37447044889518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819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740</v>
      </c>
      <c r="I462" s="5" t="s">
        <v>741</v>
      </c>
      <c r="J462" s="5" t="s">
        <v>742</v>
      </c>
      <c r="K462" s="5" t="s">
        <v>743</v>
      </c>
    </row>
    <row r="463">
      <c r="A463" s="308" t="s">
        <v>76</v>
      </c>
      <c r="B463" s="308" t="s">
        <v>77</v>
      </c>
      <c r="C463" s="308" t="s">
        <v>19</v>
      </c>
      <c r="D463" s="308" t="n">
        <v>79.8291475</v>
      </c>
      <c r="E463" s="308"/>
      <c r="F463" s="308" t="n">
        <v>21.5596330275229</v>
      </c>
      <c r="G463" s="308"/>
      <c r="H463" s="308" t="n">
        <v>290.4422175</v>
      </c>
      <c r="I463" s="308"/>
      <c r="J463" s="308" t="n">
        <v>78.4403669724771</v>
      </c>
      <c r="K463" s="308"/>
    </row>
    <row r="464">
      <c r="A464" s="308" t="s">
        <v>78</v>
      </c>
      <c r="B464" s="308" t="s">
        <v>79</v>
      </c>
      <c r="C464" s="308" t="s">
        <v>19</v>
      </c>
      <c r="D464" s="308" t="n">
        <v>59.8983102</v>
      </c>
      <c r="E464" s="308"/>
      <c r="F464" s="308" t="n">
        <v>17.8396959368864</v>
      </c>
      <c r="G464" s="308"/>
      <c r="H464" s="308" t="n">
        <v>275.8602723</v>
      </c>
      <c r="I464" s="308"/>
      <c r="J464" s="308" t="n">
        <v>82.1603040631136</v>
      </c>
      <c r="K464" s="308"/>
    </row>
    <row r="465">
      <c r="A465" s="308" t="s">
        <v>110</v>
      </c>
      <c r="B465" s="308" t="s">
        <v>111</v>
      </c>
      <c r="C465" s="308" t="s">
        <v>16</v>
      </c>
      <c r="D465" s="308" t="n">
        <v>3.4901383</v>
      </c>
      <c r="E465" s="308"/>
      <c r="F465" s="308" t="n">
        <v>14.5360948753391</v>
      </c>
      <c r="G465" s="308"/>
      <c r="H465" s="308" t="n">
        <v>20.5200125</v>
      </c>
      <c r="I465" s="308"/>
      <c r="J465" s="308" t="n">
        <v>85.4639051246609</v>
      </c>
      <c r="K465" s="308"/>
    </row>
    <row r="466">
      <c r="A466" s="308" t="s">
        <v>110</v>
      </c>
      <c r="B466" s="308" t="s">
        <v>111</v>
      </c>
      <c r="C466" s="308" t="s">
        <v>18</v>
      </c>
      <c r="D466" s="308" t="n">
        <v>11.0925777</v>
      </c>
      <c r="E466" s="308"/>
      <c r="F466" s="308" t="n">
        <v>31.1408284037357</v>
      </c>
      <c r="G466" s="308"/>
      <c r="H466" s="308" t="n">
        <v>24.5281115</v>
      </c>
      <c r="I466" s="308"/>
      <c r="J466" s="308" t="n">
        <v>68.8591715962643</v>
      </c>
      <c r="K466" s="308"/>
    </row>
    <row r="467">
      <c r="A467" s="308" t="s">
        <v>110</v>
      </c>
      <c r="B467" s="308" t="s">
        <v>111</v>
      </c>
      <c r="C467" s="308" t="s">
        <v>19</v>
      </c>
      <c r="D467" s="308" t="n">
        <v>481.9210327</v>
      </c>
      <c r="E467" s="308"/>
      <c r="F467" s="308" t="n">
        <v>16.2167626927112</v>
      </c>
      <c r="G467" s="308"/>
      <c r="H467" s="308" t="n">
        <v>2489.8251896</v>
      </c>
      <c r="I467" s="308"/>
      <c r="J467" s="308" t="n">
        <v>83.7832373072888</v>
      </c>
      <c r="K467" s="308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820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740</v>
      </c>
      <c r="I477" s="5" t="s">
        <v>741</v>
      </c>
      <c r="J477" s="5" t="s">
        <v>742</v>
      </c>
      <c r="K477" s="5" t="s">
        <v>743</v>
      </c>
    </row>
    <row r="478">
      <c r="A478" s="309" t="s">
        <v>14</v>
      </c>
      <c r="B478" s="309" t="s">
        <v>15</v>
      </c>
      <c r="C478" s="309" t="s">
        <v>16</v>
      </c>
      <c r="D478" s="309" t="n">
        <v>3.4901383</v>
      </c>
      <c r="E478" s="309"/>
      <c r="F478" s="309" t="n">
        <v>14.5360948753391</v>
      </c>
      <c r="G478" s="309"/>
      <c r="H478" s="309" t="n">
        <v>20.5200125</v>
      </c>
      <c r="I478" s="309"/>
      <c r="J478" s="309" t="n">
        <v>85.4639051246609</v>
      </c>
      <c r="K478" s="309"/>
    </row>
    <row r="479">
      <c r="A479" s="309" t="s">
        <v>14</v>
      </c>
      <c r="B479" s="309" t="s">
        <v>15</v>
      </c>
      <c r="C479" s="309" t="s">
        <v>18</v>
      </c>
      <c r="D479" s="309" t="n">
        <v>11.0925777</v>
      </c>
      <c r="E479" s="309"/>
      <c r="F479" s="309" t="n">
        <v>31.1408284037357</v>
      </c>
      <c r="G479" s="309"/>
      <c r="H479" s="309" t="n">
        <v>24.5281115</v>
      </c>
      <c r="I479" s="309"/>
      <c r="J479" s="309" t="n">
        <v>68.8591715962643</v>
      </c>
      <c r="K479" s="309"/>
    </row>
    <row r="480">
      <c r="A480" s="309" t="s">
        <v>14</v>
      </c>
      <c r="B480" s="309" t="s">
        <v>15</v>
      </c>
      <c r="C480" s="309" t="s">
        <v>19</v>
      </c>
      <c r="D480" s="309" t="n">
        <v>621.6484904</v>
      </c>
      <c r="E480" s="309"/>
      <c r="F480" s="309" t="n">
        <v>16.902836434274</v>
      </c>
      <c r="G480" s="309"/>
      <c r="H480" s="309" t="n">
        <v>3056.1276794</v>
      </c>
      <c r="I480" s="309"/>
      <c r="J480" s="309" t="n">
        <v>83.097163565726</v>
      </c>
      <c r="K480" s="309"/>
    </row>
    <row r="481">
      <c r="A481" s="309" t="s">
        <v>29</v>
      </c>
      <c r="B481" s="309" t="s">
        <v>30</v>
      </c>
      <c r="C481" s="309" t="s">
        <v>16</v>
      </c>
      <c r="D481" s="309" t="n">
        <v>57.3087137</v>
      </c>
      <c r="E481" s="309" t="n">
        <v>59.519770007777</v>
      </c>
      <c r="F481" s="309" t="n">
        <v>24.6366566360623</v>
      </c>
      <c r="G481" s="309" t="n">
        <v>39.3317705813024</v>
      </c>
      <c r="H481" s="309" t="n">
        <v>175.3069149</v>
      </c>
      <c r="I481" s="309" t="n">
        <v>35.6134457661634</v>
      </c>
      <c r="J481" s="309" t="n">
        <v>75.3633433639377</v>
      </c>
      <c r="K481" s="309" t="n">
        <v>12.8577539616376</v>
      </c>
    </row>
    <row r="482">
      <c r="A482" s="309" t="s">
        <v>29</v>
      </c>
      <c r="B482" s="309" t="s">
        <v>30</v>
      </c>
      <c r="C482" s="309" t="s">
        <v>18</v>
      </c>
      <c r="D482" s="309" t="n">
        <v>14.8332427</v>
      </c>
      <c r="E482" s="309" t="n">
        <v>100</v>
      </c>
      <c r="F482" s="309" t="n">
        <v>59.9031341018573</v>
      </c>
      <c r="G482" s="309" t="n">
        <v>57.0926045301144</v>
      </c>
      <c r="H482" s="309" t="n">
        <v>9.9288051</v>
      </c>
      <c r="I482" s="309" t="n">
        <v>100</v>
      </c>
      <c r="J482" s="309" t="n">
        <v>40.0968658981427</v>
      </c>
      <c r="K482" s="309" t="n">
        <v>85.2940964034339</v>
      </c>
    </row>
    <row r="483">
      <c r="A483" s="309" t="s">
        <v>29</v>
      </c>
      <c r="B483" s="309" t="s">
        <v>30</v>
      </c>
      <c r="C483" s="309" t="s">
        <v>19</v>
      </c>
      <c r="D483" s="309" t="n">
        <v>2971.4067568</v>
      </c>
      <c r="E483" s="309" t="n">
        <v>5.93537336769955</v>
      </c>
      <c r="F483" s="309" t="n">
        <v>38.0759322427977</v>
      </c>
      <c r="G483" s="309" t="n">
        <v>5.69819785596152</v>
      </c>
      <c r="H483" s="309" t="n">
        <v>4832.4908283</v>
      </c>
      <c r="I483" s="309" t="n">
        <v>3.69941161707498</v>
      </c>
      <c r="J483" s="309" t="n">
        <v>61.9240677572023</v>
      </c>
      <c r="K483" s="309" t="n">
        <v>3.5037135531913</v>
      </c>
    </row>
    <row r="484">
      <c r="A484" s="309" t="s">
        <v>31</v>
      </c>
      <c r="B484" s="309" t="s">
        <v>32</v>
      </c>
      <c r="C484" s="309" t="s">
        <v>16</v>
      </c>
      <c r="D484" s="309" t="n">
        <v>191.6169812</v>
      </c>
      <c r="E484" s="309" t="n">
        <v>25.7928787056969</v>
      </c>
      <c r="F484" s="309" t="n">
        <v>25.600330542268</v>
      </c>
      <c r="G484" s="309" t="n">
        <v>17.6465124372523</v>
      </c>
      <c r="H484" s="309" t="n">
        <v>556.8771872</v>
      </c>
      <c r="I484" s="309" t="n">
        <v>21.7819967556341</v>
      </c>
      <c r="J484" s="309" t="n">
        <v>74.399669457732</v>
      </c>
      <c r="K484" s="309" t="n">
        <v>6.07202363403717</v>
      </c>
    </row>
    <row r="485">
      <c r="A485" s="309" t="s">
        <v>31</v>
      </c>
      <c r="B485" s="309" t="s">
        <v>32</v>
      </c>
      <c r="C485" s="309" t="s">
        <v>18</v>
      </c>
      <c r="D485" s="309" t="n">
        <v>5.7338366</v>
      </c>
      <c r="E485" s="309" t="n">
        <v>99.9999999999999</v>
      </c>
      <c r="F485" s="309" t="n">
        <v>44.2884123829357</v>
      </c>
      <c r="G485" s="309" t="n">
        <v>79.4762013808971</v>
      </c>
      <c r="H485" s="309" t="n">
        <v>7.2127476</v>
      </c>
      <c r="I485" s="309" t="n">
        <v>99.9999999999999</v>
      </c>
      <c r="J485" s="309" t="n">
        <v>55.7115876170643</v>
      </c>
      <c r="K485" s="309" t="n">
        <v>63.1802993226546</v>
      </c>
    </row>
    <row r="486">
      <c r="A486" s="309" t="s">
        <v>31</v>
      </c>
      <c r="B486" s="309" t="s">
        <v>32</v>
      </c>
      <c r="C486" s="309" t="s">
        <v>19</v>
      </c>
      <c r="D486" s="309" t="n">
        <v>1414.3062558</v>
      </c>
      <c r="E486" s="309" t="n">
        <v>8.74870480734653</v>
      </c>
      <c r="F486" s="309" t="n">
        <v>46.9318542530383</v>
      </c>
      <c r="G486" s="309" t="n">
        <v>6.35318372325511</v>
      </c>
      <c r="H486" s="309" t="n">
        <v>1599.2253387</v>
      </c>
      <c r="I486" s="309" t="n">
        <v>7.03367472141452</v>
      </c>
      <c r="J486" s="309" t="n">
        <v>53.0681457469617</v>
      </c>
      <c r="K486" s="309" t="n">
        <v>5.61856247935051</v>
      </c>
    </row>
    <row r="487">
      <c r="A487" s="309" t="s">
        <v>33</v>
      </c>
      <c r="B487" s="309" t="s">
        <v>34</v>
      </c>
      <c r="C487" s="309" t="s">
        <v>16</v>
      </c>
      <c r="D487" s="309"/>
      <c r="E487" s="309"/>
      <c r="F487" s="309"/>
      <c r="G487" s="309"/>
      <c r="H487" s="309" t="n">
        <v>1.131677</v>
      </c>
      <c r="I487" s="309" t="n">
        <v>99.9999999999998</v>
      </c>
      <c r="J487" s="309" t="n">
        <v>100</v>
      </c>
      <c r="K487" s="309" t="n">
        <v>0</v>
      </c>
    </row>
    <row r="488">
      <c r="A488" s="309" t="s">
        <v>33</v>
      </c>
      <c r="B488" s="309" t="s">
        <v>34</v>
      </c>
      <c r="C488" s="309" t="s">
        <v>18</v>
      </c>
      <c r="D488" s="309" t="n">
        <v>1.131677</v>
      </c>
      <c r="E488" s="309" t="n">
        <v>99.9999999999998</v>
      </c>
      <c r="F488" s="309" t="n">
        <v>100</v>
      </c>
      <c r="G488" s="309" t="n">
        <v>0</v>
      </c>
      <c r="H488" s="309"/>
      <c r="I488" s="309"/>
      <c r="J488" s="309"/>
      <c r="K488" s="309"/>
    </row>
    <row r="489">
      <c r="A489" s="309" t="s">
        <v>33</v>
      </c>
      <c r="B489" s="309" t="s">
        <v>34</v>
      </c>
      <c r="C489" s="309" t="s">
        <v>19</v>
      </c>
      <c r="D489" s="309" t="n">
        <v>261.417387</v>
      </c>
      <c r="E489" s="309" t="n">
        <v>6.92261801130413</v>
      </c>
      <c r="F489" s="309" t="n">
        <v>42</v>
      </c>
      <c r="G489" s="309" t="n">
        <v>6.11007221850284</v>
      </c>
      <c r="H489" s="309" t="n">
        <v>361.004963</v>
      </c>
      <c r="I489" s="309" t="n">
        <v>6.81744311928185</v>
      </c>
      <c r="J489" s="309" t="n">
        <v>58</v>
      </c>
      <c r="K489" s="309" t="n">
        <v>4.42453505477792</v>
      </c>
    </row>
    <row r="490">
      <c r="A490" s="309" t="s">
        <v>35</v>
      </c>
      <c r="B490" s="309" t="s">
        <v>36</v>
      </c>
      <c r="C490" s="309" t="s">
        <v>16</v>
      </c>
      <c r="D490" s="309" t="n">
        <v>11.8461897</v>
      </c>
      <c r="E490" s="309" t="n">
        <v>100</v>
      </c>
      <c r="F490" s="309" t="n">
        <v>14.5891696081704</v>
      </c>
      <c r="G490" s="309" t="n">
        <v>99.4992318777972</v>
      </c>
      <c r="H490" s="309" t="n">
        <v>69.3523296</v>
      </c>
      <c r="I490" s="309" t="n">
        <v>57.2061727025998</v>
      </c>
      <c r="J490" s="309" t="n">
        <v>85.4108303918296</v>
      </c>
      <c r="K490" s="309" t="n">
        <v>16.9956334938844</v>
      </c>
    </row>
    <row r="491">
      <c r="A491" s="309" t="s">
        <v>35</v>
      </c>
      <c r="B491" s="309" t="s">
        <v>36</v>
      </c>
      <c r="C491" s="309" t="s">
        <v>18</v>
      </c>
      <c r="D491" s="309" t="n">
        <v>16.0273317</v>
      </c>
      <c r="E491" s="309" t="n">
        <v>72.4908033116615</v>
      </c>
      <c r="F491" s="309" t="n">
        <v>100</v>
      </c>
      <c r="G491" s="309" t="n">
        <v>0</v>
      </c>
      <c r="H491" s="309"/>
      <c r="I491" s="309"/>
      <c r="J491" s="309"/>
      <c r="K491" s="309"/>
    </row>
    <row r="492">
      <c r="A492" s="309" t="s">
        <v>35</v>
      </c>
      <c r="B492" s="309" t="s">
        <v>36</v>
      </c>
      <c r="C492" s="309" t="s">
        <v>19</v>
      </c>
      <c r="D492" s="309" t="n">
        <v>2447.9133771</v>
      </c>
      <c r="E492" s="309" t="n">
        <v>6.91742140712282</v>
      </c>
      <c r="F492" s="309" t="n">
        <v>35.9336912446861</v>
      </c>
      <c r="G492" s="309" t="n">
        <v>6.8332535389325</v>
      </c>
      <c r="H492" s="309" t="n">
        <v>4364.3936593</v>
      </c>
      <c r="I492" s="309" t="n">
        <v>4.18993675286083</v>
      </c>
      <c r="J492" s="309" t="n">
        <v>64.0663087553139</v>
      </c>
      <c r="K492" s="309" t="n">
        <v>3.83265444248484</v>
      </c>
    </row>
    <row r="493">
      <c r="A493" s="309" t="s">
        <v>37</v>
      </c>
      <c r="B493" s="309" t="s">
        <v>38</v>
      </c>
      <c r="C493" s="309" t="s">
        <v>16</v>
      </c>
      <c r="D493" s="309" t="n">
        <v>1.4395777</v>
      </c>
      <c r="E493" s="309" t="n">
        <v>100</v>
      </c>
      <c r="F493" s="309" t="n">
        <v>50</v>
      </c>
      <c r="G493" s="309" t="n">
        <v>71.4589601010496</v>
      </c>
      <c r="H493" s="309" t="n">
        <v>1.4395777</v>
      </c>
      <c r="I493" s="309" t="n">
        <v>100</v>
      </c>
      <c r="J493" s="309" t="n">
        <v>50</v>
      </c>
      <c r="K493" s="309" t="n">
        <v>71.4589601010496</v>
      </c>
    </row>
    <row r="494">
      <c r="A494" s="309" t="s">
        <v>37</v>
      </c>
      <c r="B494" s="309" t="s">
        <v>38</v>
      </c>
      <c r="C494" s="309" t="s">
        <v>18</v>
      </c>
      <c r="D494" s="309" t="n">
        <v>1.4395777</v>
      </c>
      <c r="E494" s="309" t="n">
        <v>100</v>
      </c>
      <c r="F494" s="309" t="n">
        <v>10.7969151304624</v>
      </c>
      <c r="G494" s="309" t="n">
        <v>96.9771332713883</v>
      </c>
      <c r="H494" s="309" t="n">
        <v>11.8936539</v>
      </c>
      <c r="I494" s="309" t="n">
        <v>37.328530666952</v>
      </c>
      <c r="J494" s="309" t="n">
        <v>89.2030848695375</v>
      </c>
      <c r="K494" s="309" t="n">
        <v>11.7378662302775</v>
      </c>
    </row>
    <row r="495">
      <c r="A495" s="309" t="s">
        <v>37</v>
      </c>
      <c r="B495" s="309" t="s">
        <v>38</v>
      </c>
      <c r="C495" s="309" t="s">
        <v>19</v>
      </c>
      <c r="D495" s="309" t="n">
        <v>202.7934991</v>
      </c>
      <c r="E495" s="309" t="n">
        <v>10.0879459805774</v>
      </c>
      <c r="F495" s="309" t="n">
        <v>29.7672844527615</v>
      </c>
      <c r="G495" s="309" t="n">
        <v>10.0560494396667</v>
      </c>
      <c r="H495" s="309" t="n">
        <v>478.4695144</v>
      </c>
      <c r="I495" s="309" t="n">
        <v>4.37370040984834</v>
      </c>
      <c r="J495" s="309" t="n">
        <v>70.2327155472385</v>
      </c>
      <c r="K495" s="309" t="n">
        <v>4.26213455950247</v>
      </c>
    </row>
    <row r="496">
      <c r="A496" s="309" t="s">
        <v>39</v>
      </c>
      <c r="B496" s="309" t="s">
        <v>40</v>
      </c>
      <c r="C496" s="309" t="s">
        <v>16</v>
      </c>
      <c r="D496" s="309"/>
      <c r="E496" s="309"/>
      <c r="F496" s="309"/>
      <c r="G496" s="309"/>
      <c r="H496" s="309" t="n">
        <v>4.8680131</v>
      </c>
      <c r="I496" s="309" t="n">
        <v>70.0798860740513</v>
      </c>
      <c r="J496" s="309" t="n">
        <v>100</v>
      </c>
      <c r="K496" s="309" t="n">
        <v>0</v>
      </c>
    </row>
    <row r="497">
      <c r="A497" s="309" t="s">
        <v>39</v>
      </c>
      <c r="B497" s="309" t="s">
        <v>40</v>
      </c>
      <c r="C497" s="309" t="s">
        <v>19</v>
      </c>
      <c r="D497" s="309" t="n">
        <v>406.3180503</v>
      </c>
      <c r="E497" s="309" t="n">
        <v>10.5000028652825</v>
      </c>
      <c r="F497" s="309" t="n">
        <v>24.3851430801277</v>
      </c>
      <c r="G497" s="309" t="n">
        <v>10.5044111679418</v>
      </c>
      <c r="H497" s="309" t="n">
        <v>1259.9344255</v>
      </c>
      <c r="I497" s="309" t="n">
        <v>3.8526758431912</v>
      </c>
      <c r="J497" s="309" t="n">
        <v>75.6148569198723</v>
      </c>
      <c r="K497" s="309" t="n">
        <v>3.3875825431263</v>
      </c>
    </row>
    <row r="498">
      <c r="A498" s="309" t="s">
        <v>41</v>
      </c>
      <c r="B498" s="309" t="s">
        <v>42</v>
      </c>
      <c r="C498" s="309" t="s">
        <v>16</v>
      </c>
      <c r="D498" s="309" t="n">
        <v>73.9349771</v>
      </c>
      <c r="E498" s="309" t="n">
        <v>33.4455680718123</v>
      </c>
      <c r="F498" s="309" t="n">
        <v>55.9629031878261</v>
      </c>
      <c r="G498" s="309" t="n">
        <v>14.7445322464794</v>
      </c>
      <c r="H498" s="309" t="n">
        <v>58.1792859</v>
      </c>
      <c r="I498" s="309" t="n">
        <v>38.2603191114912</v>
      </c>
      <c r="J498" s="309" t="n">
        <v>44.0370968121739</v>
      </c>
      <c r="K498" s="309" t="n">
        <v>18.737539265563</v>
      </c>
    </row>
    <row r="499">
      <c r="A499" s="309" t="s">
        <v>41</v>
      </c>
      <c r="B499" s="309" t="s">
        <v>42</v>
      </c>
      <c r="C499" s="309" t="s">
        <v>19</v>
      </c>
      <c r="D499" s="309" t="n">
        <v>1339.3000653</v>
      </c>
      <c r="E499" s="309" t="n">
        <v>6.58307518380657</v>
      </c>
      <c r="F499" s="309" t="n">
        <v>47.1239809436495</v>
      </c>
      <c r="G499" s="309" t="n">
        <v>6.22507394200517</v>
      </c>
      <c r="H499" s="309" t="n">
        <v>1502.777447</v>
      </c>
      <c r="I499" s="309" t="n">
        <v>5.91379824531411</v>
      </c>
      <c r="J499" s="309" t="n">
        <v>52.8760190563505</v>
      </c>
      <c r="K499" s="309" t="n">
        <v>5.54788864689746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821</v>
      </c>
    </row>
    <row r="9">
      <c r="A9" t="s">
        <v>3</v>
      </c>
    </row>
    <row r="10">
      <c r="A10" t="s">
        <v>4</v>
      </c>
    </row>
    <row r="11">
      <c r="A11" t="s">
        <v>822</v>
      </c>
    </row>
    <row r="12">
      <c r="A12" s="3" t="s">
        <v>6</v>
      </c>
    </row>
    <row r="13">
      <c r="A13" s="3" t="s">
        <v>327</v>
      </c>
    </row>
    <row r="15">
      <c r="A15" s="4" t="s">
        <v>823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310" t="s">
        <v>14</v>
      </c>
      <c r="B17" s="310" t="s">
        <v>15</v>
      </c>
      <c r="C17" s="310" t="s">
        <v>16</v>
      </c>
      <c r="D17" s="310" t="n">
        <v>14120.948407</v>
      </c>
      <c r="E17" s="310" t="n">
        <v>7.92515819472833</v>
      </c>
      <c r="F17" s="310" t="n">
        <v>84.7845215753716</v>
      </c>
      <c r="G17" s="310" t="n">
        <v>2.44897210374008</v>
      </c>
      <c r="H17" s="310" t="n">
        <v>2534.153426</v>
      </c>
      <c r="I17" s="310" t="n">
        <v>14.7863990599702</v>
      </c>
      <c r="J17" s="310" t="n">
        <v>15.2154784246284</v>
      </c>
      <c r="K17" s="310" t="n">
        <v>13.6462963813841</v>
      </c>
    </row>
    <row r="18">
      <c r="A18" s="310" t="s">
        <v>14</v>
      </c>
      <c r="B18" s="310" t="s">
        <v>15</v>
      </c>
      <c r="C18" s="310" t="s">
        <v>18</v>
      </c>
      <c r="D18" s="310" t="n">
        <v>14315.5525468</v>
      </c>
      <c r="E18" s="310" t="n">
        <v>6.21453821563423</v>
      </c>
      <c r="F18" s="310" t="n">
        <v>80.5182536067007</v>
      </c>
      <c r="G18" s="310" t="n">
        <v>2.67417161444285</v>
      </c>
      <c r="H18" s="310" t="n">
        <v>3463.7110432</v>
      </c>
      <c r="I18" s="310" t="n">
        <v>12.7379140606667</v>
      </c>
      <c r="J18" s="310" t="n">
        <v>19.4817463932993</v>
      </c>
      <c r="K18" s="310" t="n">
        <v>11.0523781540247</v>
      </c>
    </row>
    <row r="19">
      <c r="A19" s="310" t="s">
        <v>14</v>
      </c>
      <c r="B19" s="310" t="s">
        <v>15</v>
      </c>
      <c r="C19" s="310" t="s">
        <v>19</v>
      </c>
      <c r="D19" s="310" t="n">
        <v>1812335.9330351</v>
      </c>
      <c r="E19" s="310" t="n">
        <v>0.329353272018689</v>
      </c>
      <c r="F19" s="310" t="n">
        <v>86.347827670214</v>
      </c>
      <c r="G19" s="310" t="n">
        <v>0.245539770375625</v>
      </c>
      <c r="H19" s="310" t="n">
        <v>286542.5007767</v>
      </c>
      <c r="I19" s="310" t="n">
        <v>1.62147276038704</v>
      </c>
      <c r="J19" s="310" t="n">
        <v>13.652172329786</v>
      </c>
      <c r="K19" s="310" t="n">
        <v>1.55300015751491</v>
      </c>
    </row>
    <row r="20">
      <c r="A20" s="310" t="s">
        <v>14</v>
      </c>
      <c r="B20" s="310" t="s">
        <v>20</v>
      </c>
      <c r="C20" s="310" t="s">
        <v>16</v>
      </c>
      <c r="D20" s="310" t="n">
        <v>20.5250696</v>
      </c>
      <c r="E20" s="310"/>
      <c r="F20" s="310" t="n">
        <v>85.4849674663434</v>
      </c>
      <c r="G20" s="310"/>
      <c r="H20" s="310" t="n">
        <v>3.4850812</v>
      </c>
      <c r="I20" s="310"/>
      <c r="J20" s="310" t="n">
        <v>14.5150325336566</v>
      </c>
      <c r="K20" s="310"/>
    </row>
    <row r="21">
      <c r="A21" s="310" t="s">
        <v>14</v>
      </c>
      <c r="B21" s="310" t="s">
        <v>20</v>
      </c>
      <c r="C21" s="310" t="s">
        <v>18</v>
      </c>
      <c r="D21" s="310" t="n">
        <v>32.3999813</v>
      </c>
      <c r="E21" s="310"/>
      <c r="F21" s="310" t="n">
        <v>90.9583223336397</v>
      </c>
      <c r="G21" s="310"/>
      <c r="H21" s="310" t="n">
        <v>3.2207079</v>
      </c>
      <c r="I21" s="310"/>
      <c r="J21" s="310" t="n">
        <v>9.04167766636026</v>
      </c>
      <c r="K21" s="310"/>
    </row>
    <row r="22">
      <c r="A22" s="310" t="s">
        <v>14</v>
      </c>
      <c r="B22" s="310" t="s">
        <v>20</v>
      </c>
      <c r="C22" s="310" t="s">
        <v>19</v>
      </c>
      <c r="D22" s="310" t="n">
        <v>3205.4145721</v>
      </c>
      <c r="E22" s="310"/>
      <c r="F22" s="310" t="n">
        <v>87.1563255649218</v>
      </c>
      <c r="G22" s="310"/>
      <c r="H22" s="310" t="n">
        <v>472.3615977</v>
      </c>
      <c r="I22" s="310"/>
      <c r="J22" s="310" t="n">
        <v>12.8436744350782</v>
      </c>
      <c r="K22" s="310"/>
    </row>
    <row r="23">
      <c r="A23" s="310" t="s">
        <v>14</v>
      </c>
      <c r="B23" s="310" t="s">
        <v>21</v>
      </c>
      <c r="C23" s="310" t="s">
        <v>16</v>
      </c>
      <c r="D23" s="310" t="n">
        <v>14100.4233374</v>
      </c>
      <c r="E23" s="310" t="n">
        <v>7.93642755065431</v>
      </c>
      <c r="F23" s="310" t="n">
        <v>84.78351034822</v>
      </c>
      <c r="G23" s="310" t="n">
        <v>2.45243334837031</v>
      </c>
      <c r="H23" s="310" t="n">
        <v>2530.6683448</v>
      </c>
      <c r="I23" s="310" t="n">
        <v>14.806121547299</v>
      </c>
      <c r="J23" s="310" t="n">
        <v>15.21648965178</v>
      </c>
      <c r="K23" s="310" t="n">
        <v>13.6645121790985</v>
      </c>
    </row>
    <row r="24">
      <c r="A24" s="310" t="s">
        <v>14</v>
      </c>
      <c r="B24" s="310" t="s">
        <v>21</v>
      </c>
      <c r="C24" s="310" t="s">
        <v>18</v>
      </c>
      <c r="D24" s="310" t="n">
        <v>14283.1525655</v>
      </c>
      <c r="E24" s="310" t="n">
        <v>6.22770338211118</v>
      </c>
      <c r="F24" s="310" t="n">
        <v>80.4972949768732</v>
      </c>
      <c r="G24" s="310" t="n">
        <v>2.68000737650147</v>
      </c>
      <c r="H24" s="310" t="n">
        <v>3460.4903353</v>
      </c>
      <c r="I24" s="310" t="n">
        <v>12.7494296418825</v>
      </c>
      <c r="J24" s="310" t="n">
        <v>19.5027050231268</v>
      </c>
      <c r="K24" s="310" t="n">
        <v>11.0617139556084</v>
      </c>
    </row>
    <row r="25">
      <c r="A25" s="310" t="s">
        <v>14</v>
      </c>
      <c r="B25" s="310" t="s">
        <v>21</v>
      </c>
      <c r="C25" s="310" t="s">
        <v>19</v>
      </c>
      <c r="D25" s="310" t="n">
        <v>1809130.518463</v>
      </c>
      <c r="E25" s="310" t="n">
        <v>0.329825684955258</v>
      </c>
      <c r="F25" s="310" t="n">
        <v>86.346408486672</v>
      </c>
      <c r="G25" s="310" t="n">
        <v>0.245959800805337</v>
      </c>
      <c r="H25" s="310" t="n">
        <v>286070.139179</v>
      </c>
      <c r="I25" s="310" t="n">
        <v>1.6240426252653</v>
      </c>
      <c r="J25" s="310" t="n">
        <v>13.653591513328</v>
      </c>
      <c r="K25" s="310" t="n">
        <v>1.55546951956977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824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740</v>
      </c>
      <c r="I35" s="5" t="s">
        <v>741</v>
      </c>
      <c r="J35" s="5" t="s">
        <v>742</v>
      </c>
      <c r="K35" s="5" t="s">
        <v>743</v>
      </c>
    </row>
    <row r="36">
      <c r="A36" s="311" t="s">
        <v>14</v>
      </c>
      <c r="B36" s="311" t="s">
        <v>15</v>
      </c>
      <c r="C36" s="311" t="s">
        <v>16</v>
      </c>
      <c r="D36" s="311" t="n">
        <v>14120.948407</v>
      </c>
      <c r="E36" s="311" t="n">
        <v>7.92515819472833</v>
      </c>
      <c r="F36" s="311" t="n">
        <v>84.7845215753716</v>
      </c>
      <c r="G36" s="311" t="n">
        <v>2.44897210374008</v>
      </c>
      <c r="H36" s="311" t="n">
        <v>2534.153426</v>
      </c>
      <c r="I36" s="311" t="n">
        <v>14.7863990599702</v>
      </c>
      <c r="J36" s="311" t="n">
        <v>15.2154784246284</v>
      </c>
      <c r="K36" s="311" t="n">
        <v>13.6462963813841</v>
      </c>
    </row>
    <row r="37">
      <c r="A37" s="311" t="s">
        <v>14</v>
      </c>
      <c r="B37" s="311" t="s">
        <v>15</v>
      </c>
      <c r="C37" s="311" t="s">
        <v>18</v>
      </c>
      <c r="D37" s="311" t="n">
        <v>14315.5525468</v>
      </c>
      <c r="E37" s="311" t="n">
        <v>6.21453821563423</v>
      </c>
      <c r="F37" s="311" t="n">
        <v>80.5182536067007</v>
      </c>
      <c r="G37" s="311" t="n">
        <v>2.67417161444285</v>
      </c>
      <c r="H37" s="311" t="n">
        <v>3463.7110432</v>
      </c>
      <c r="I37" s="311" t="n">
        <v>12.7379140606667</v>
      </c>
      <c r="J37" s="311" t="n">
        <v>19.4817463932993</v>
      </c>
      <c r="K37" s="311" t="n">
        <v>11.0523781540247</v>
      </c>
    </row>
    <row r="38">
      <c r="A38" s="311" t="s">
        <v>14</v>
      </c>
      <c r="B38" s="311" t="s">
        <v>15</v>
      </c>
      <c r="C38" s="311" t="s">
        <v>19</v>
      </c>
      <c r="D38" s="311" t="n">
        <v>1812335.9330351</v>
      </c>
      <c r="E38" s="311" t="n">
        <v>0.329353272018689</v>
      </c>
      <c r="F38" s="311" t="n">
        <v>86.347827670214</v>
      </c>
      <c r="G38" s="311" t="n">
        <v>0.245539770375625</v>
      </c>
      <c r="H38" s="311" t="n">
        <v>286542.5007767</v>
      </c>
      <c r="I38" s="311" t="n">
        <v>1.62147276038704</v>
      </c>
      <c r="J38" s="311" t="n">
        <v>13.652172329786</v>
      </c>
      <c r="K38" s="311" t="n">
        <v>1.55300015751491</v>
      </c>
    </row>
    <row r="39">
      <c r="A39" s="311" t="s">
        <v>29</v>
      </c>
      <c r="B39" s="311" t="s">
        <v>30</v>
      </c>
      <c r="C39" s="311" t="s">
        <v>16</v>
      </c>
      <c r="D39" s="311" t="n">
        <v>211.4824524</v>
      </c>
      <c r="E39" s="311" t="n">
        <v>34.9412704179643</v>
      </c>
      <c r="F39" s="311" t="n">
        <v>90.9149800779981</v>
      </c>
      <c r="G39" s="311" t="n">
        <v>4.87481627867175</v>
      </c>
      <c r="H39" s="311" t="n">
        <v>21.1331762</v>
      </c>
      <c r="I39" s="311" t="n">
        <v>70.4369517739959</v>
      </c>
      <c r="J39" s="311" t="n">
        <v>9.08501992200192</v>
      </c>
      <c r="K39" s="311" t="n">
        <v>48.7829227304197</v>
      </c>
    </row>
    <row r="40">
      <c r="A40" s="311" t="s">
        <v>29</v>
      </c>
      <c r="B40" s="311" t="s">
        <v>30</v>
      </c>
      <c r="C40" s="311" t="s">
        <v>18</v>
      </c>
      <c r="D40" s="311" t="n">
        <v>14.8332427</v>
      </c>
      <c r="E40" s="311" t="n">
        <v>100</v>
      </c>
      <c r="F40" s="311" t="n">
        <v>59.9031341018573</v>
      </c>
      <c r="G40" s="311" t="n">
        <v>57.0926045301144</v>
      </c>
      <c r="H40" s="311" t="n">
        <v>9.9288051</v>
      </c>
      <c r="I40" s="311" t="n">
        <v>100</v>
      </c>
      <c r="J40" s="311" t="n">
        <v>40.0968658981427</v>
      </c>
      <c r="K40" s="311" t="n">
        <v>85.2940964034339</v>
      </c>
    </row>
    <row r="41">
      <c r="A41" s="311" t="s">
        <v>29</v>
      </c>
      <c r="B41" s="311" t="s">
        <v>30</v>
      </c>
      <c r="C41" s="311" t="s">
        <v>19</v>
      </c>
      <c r="D41" s="311" t="n">
        <v>6514.8432253</v>
      </c>
      <c r="E41" s="311" t="n">
        <v>2.58308454664078</v>
      </c>
      <c r="F41" s="311" t="n">
        <v>83.4819159818141</v>
      </c>
      <c r="G41" s="311" t="n">
        <v>2.29560022412628</v>
      </c>
      <c r="H41" s="311" t="n">
        <v>1289.0543598</v>
      </c>
      <c r="I41" s="311" t="n">
        <v>11.7966253455188</v>
      </c>
      <c r="J41" s="311" t="n">
        <v>16.5180840181859</v>
      </c>
      <c r="K41" s="311" t="n">
        <v>11.6018967349574</v>
      </c>
    </row>
    <row r="42">
      <c r="A42" s="311" t="s">
        <v>31</v>
      </c>
      <c r="B42" s="311" t="s">
        <v>32</v>
      </c>
      <c r="C42" s="311" t="s">
        <v>16</v>
      </c>
      <c r="D42" s="311" t="n">
        <v>1248.9896629</v>
      </c>
      <c r="E42" s="311" t="n">
        <v>17.028923290794</v>
      </c>
      <c r="F42" s="311" t="n">
        <v>94.7557737256509</v>
      </c>
      <c r="G42" s="311" t="n">
        <v>2.18015471285284</v>
      </c>
      <c r="H42" s="311" t="n">
        <v>69.1249108</v>
      </c>
      <c r="I42" s="311" t="n">
        <v>41.0519699237167</v>
      </c>
      <c r="J42" s="311" t="n">
        <v>5.2442262743491</v>
      </c>
      <c r="K42" s="311" t="n">
        <v>39.3923213550955</v>
      </c>
    </row>
    <row r="43">
      <c r="A43" s="311" t="s">
        <v>31</v>
      </c>
      <c r="B43" s="311" t="s">
        <v>32</v>
      </c>
      <c r="C43" s="311" t="s">
        <v>18</v>
      </c>
      <c r="D43" s="311" t="n">
        <v>64.3230417</v>
      </c>
      <c r="E43" s="311" t="n">
        <v>46.8022158393591</v>
      </c>
      <c r="F43" s="311" t="n">
        <v>89.9172880168389</v>
      </c>
      <c r="G43" s="311" t="n">
        <v>11.1466307847205</v>
      </c>
      <c r="H43" s="311" t="n">
        <v>7.2127476</v>
      </c>
      <c r="I43" s="311" t="n">
        <v>99.9999999999999</v>
      </c>
      <c r="J43" s="311" t="n">
        <v>10.0827119831611</v>
      </c>
      <c r="K43" s="311" t="n">
        <v>99.4052802818279</v>
      </c>
    </row>
    <row r="44">
      <c r="A44" s="311" t="s">
        <v>31</v>
      </c>
      <c r="B44" s="311" t="s">
        <v>32</v>
      </c>
      <c r="C44" s="311" t="s">
        <v>19</v>
      </c>
      <c r="D44" s="311" t="n">
        <v>9674.033348</v>
      </c>
      <c r="E44" s="311" t="n">
        <v>2.4307078917668</v>
      </c>
      <c r="F44" s="311" t="n">
        <v>90.5477420346982</v>
      </c>
      <c r="G44" s="311" t="n">
        <v>1.45061787257849</v>
      </c>
      <c r="H44" s="311" t="n">
        <v>1009.8701162</v>
      </c>
      <c r="I44" s="311" t="n">
        <v>14.3451821379537</v>
      </c>
      <c r="J44" s="311" t="n">
        <v>9.45225796530181</v>
      </c>
      <c r="K44" s="311" t="n">
        <v>13.8961688730177</v>
      </c>
    </row>
    <row r="45">
      <c r="A45" s="311" t="s">
        <v>33</v>
      </c>
      <c r="B45" s="311" t="s">
        <v>34</v>
      </c>
      <c r="C45" s="311" t="s">
        <v>16</v>
      </c>
      <c r="D45" s="311" t="n">
        <v>325.7167987</v>
      </c>
      <c r="E45" s="311" t="n">
        <v>39.6288605991953</v>
      </c>
      <c r="F45" s="311" t="n">
        <v>100</v>
      </c>
      <c r="G45" s="311" t="n">
        <v>0.00000000000000439968734768873</v>
      </c>
      <c r="H45" s="311"/>
      <c r="I45" s="311"/>
      <c r="J45" s="311"/>
      <c r="K45" s="311"/>
    </row>
    <row r="46">
      <c r="A46" s="311" t="s">
        <v>33</v>
      </c>
      <c r="B46" s="311" t="s">
        <v>34</v>
      </c>
      <c r="C46" s="311" t="s">
        <v>18</v>
      </c>
      <c r="D46" s="311" t="n">
        <v>92.2847668</v>
      </c>
      <c r="E46" s="311" t="n">
        <v>69.6586878406781</v>
      </c>
      <c r="F46" s="311" t="n">
        <v>100</v>
      </c>
      <c r="G46" s="311" t="n">
        <v>0</v>
      </c>
      <c r="H46" s="311"/>
      <c r="I46" s="311"/>
      <c r="J46" s="311"/>
      <c r="K46" s="311"/>
    </row>
    <row r="47">
      <c r="A47" s="311" t="s">
        <v>33</v>
      </c>
      <c r="B47" s="311" t="s">
        <v>34</v>
      </c>
      <c r="C47" s="311" t="s">
        <v>19</v>
      </c>
      <c r="D47" s="311" t="n">
        <v>36197.8362772</v>
      </c>
      <c r="E47" s="311" t="n">
        <v>1.65957984833647</v>
      </c>
      <c r="F47" s="311" t="n">
        <v>90.6884570877201</v>
      </c>
      <c r="G47" s="311" t="n">
        <v>1.30602275568437</v>
      </c>
      <c r="H47" s="311" t="n">
        <v>3716.6549818</v>
      </c>
      <c r="I47" s="311" t="n">
        <v>12.9723279591063</v>
      </c>
      <c r="J47" s="311" t="n">
        <v>9.31154291227991</v>
      </c>
      <c r="K47" s="311" t="n">
        <v>12.7198241741731</v>
      </c>
    </row>
    <row r="48">
      <c r="A48" s="311" t="s">
        <v>35</v>
      </c>
      <c r="B48" s="311" t="s">
        <v>36</v>
      </c>
      <c r="C48" s="311" t="s">
        <v>16</v>
      </c>
      <c r="D48" s="311" t="n">
        <v>52.5578943</v>
      </c>
      <c r="E48" s="311" t="n">
        <v>47.1846592341535</v>
      </c>
      <c r="F48" s="311" t="n">
        <v>64.7276511358748</v>
      </c>
      <c r="G48" s="311" t="n">
        <v>20.4060086000611</v>
      </c>
      <c r="H48" s="311" t="n">
        <v>28.640625</v>
      </c>
      <c r="I48" s="311" t="n">
        <v>73.1233238316789</v>
      </c>
      <c r="J48" s="311" t="n">
        <v>35.2723488641252</v>
      </c>
      <c r="K48" s="311" t="n">
        <v>37.4466982856311</v>
      </c>
    </row>
    <row r="49">
      <c r="A49" s="311" t="s">
        <v>35</v>
      </c>
      <c r="B49" s="311" t="s">
        <v>36</v>
      </c>
      <c r="C49" s="311" t="s">
        <v>18</v>
      </c>
      <c r="D49" s="311" t="n">
        <v>21.9738519</v>
      </c>
      <c r="E49" s="311" t="n">
        <v>59.3965202847095</v>
      </c>
      <c r="F49" s="311" t="n">
        <v>100</v>
      </c>
      <c r="G49" s="311" t="n">
        <v>0</v>
      </c>
      <c r="H49" s="311"/>
      <c r="I49" s="311"/>
      <c r="J49" s="311"/>
      <c r="K49" s="311"/>
    </row>
    <row r="50">
      <c r="A50" s="311" t="s">
        <v>35</v>
      </c>
      <c r="B50" s="311" t="s">
        <v>36</v>
      </c>
      <c r="C50" s="311" t="s">
        <v>19</v>
      </c>
      <c r="D50" s="311" t="n">
        <v>11683.9753438</v>
      </c>
      <c r="E50" s="311" t="n">
        <v>1.83716653860279</v>
      </c>
      <c r="F50" s="311" t="n">
        <v>88.9130131387089</v>
      </c>
      <c r="G50" s="311" t="n">
        <v>1.40120052044223</v>
      </c>
      <c r="H50" s="311" t="n">
        <v>1456.9305049</v>
      </c>
      <c r="I50" s="311" t="n">
        <v>11.4661491007794</v>
      </c>
      <c r="J50" s="311" t="n">
        <v>11.0869868612911</v>
      </c>
      <c r="K50" s="311" t="n">
        <v>11.2370440988813</v>
      </c>
    </row>
    <row r="51">
      <c r="A51" s="311" t="s">
        <v>37</v>
      </c>
      <c r="B51" s="311" t="s">
        <v>38</v>
      </c>
      <c r="C51" s="311" t="s">
        <v>16</v>
      </c>
      <c r="D51" s="311" t="n">
        <v>2.8791554</v>
      </c>
      <c r="E51" s="311" t="n">
        <v>69.9543924373344</v>
      </c>
      <c r="F51" s="311" t="n">
        <v>100</v>
      </c>
      <c r="G51" s="311" t="n">
        <v>0</v>
      </c>
      <c r="H51" s="311"/>
      <c r="I51" s="311"/>
      <c r="J51" s="311"/>
      <c r="K51" s="311"/>
    </row>
    <row r="52">
      <c r="A52" s="311" t="s">
        <v>37</v>
      </c>
      <c r="B52" s="311" t="s">
        <v>38</v>
      </c>
      <c r="C52" s="311" t="s">
        <v>18</v>
      </c>
      <c r="D52" s="311" t="n">
        <v>13.3332316</v>
      </c>
      <c r="E52" s="311" t="n">
        <v>34.4145290312038</v>
      </c>
      <c r="F52" s="311" t="n">
        <v>100</v>
      </c>
      <c r="G52" s="311" t="n">
        <v>0</v>
      </c>
      <c r="H52" s="311"/>
      <c r="I52" s="311"/>
      <c r="J52" s="311"/>
      <c r="K52" s="311"/>
    </row>
    <row r="53">
      <c r="A53" s="311" t="s">
        <v>37</v>
      </c>
      <c r="B53" s="311" t="s">
        <v>38</v>
      </c>
      <c r="C53" s="311" t="s">
        <v>19</v>
      </c>
      <c r="D53" s="311" t="n">
        <v>565.5296905</v>
      </c>
      <c r="E53" s="311" t="n">
        <v>2.71569815353311</v>
      </c>
      <c r="F53" s="311" t="n">
        <v>83.0119468242642</v>
      </c>
      <c r="G53" s="311" t="n">
        <v>2.80139808705971</v>
      </c>
      <c r="H53" s="311" t="n">
        <v>115.733323</v>
      </c>
      <c r="I53" s="311" t="n">
        <v>13.9573729559254</v>
      </c>
      <c r="J53" s="311" t="n">
        <v>16.9880531757358</v>
      </c>
      <c r="K53" s="311" t="n">
        <v>13.6890028910876</v>
      </c>
    </row>
    <row r="54">
      <c r="A54" s="311" t="s">
        <v>39</v>
      </c>
      <c r="B54" s="311" t="s">
        <v>40</v>
      </c>
      <c r="C54" s="311" t="s">
        <v>16</v>
      </c>
      <c r="D54" s="311" t="n">
        <v>2.3676671</v>
      </c>
      <c r="E54" s="311" t="n">
        <v>100</v>
      </c>
      <c r="F54" s="311" t="n">
        <v>48.6372376442455</v>
      </c>
      <c r="G54" s="311" t="n">
        <v>73.3074031491526</v>
      </c>
      <c r="H54" s="311" t="n">
        <v>2.500346</v>
      </c>
      <c r="I54" s="311" t="n">
        <v>100</v>
      </c>
      <c r="J54" s="311" t="n">
        <v>51.3627623557546</v>
      </c>
      <c r="K54" s="311" t="n">
        <v>69.41740328046</v>
      </c>
    </row>
    <row r="55">
      <c r="A55" s="311" t="s">
        <v>39</v>
      </c>
      <c r="B55" s="311" t="s">
        <v>40</v>
      </c>
      <c r="C55" s="311" t="s">
        <v>19</v>
      </c>
      <c r="D55" s="311" t="n">
        <v>1365.0057201</v>
      </c>
      <c r="E55" s="311" t="n">
        <v>2.70658268300731</v>
      </c>
      <c r="F55" s="311" t="n">
        <v>81.9207016898585</v>
      </c>
      <c r="G55" s="311" t="n">
        <v>2.57730510120254</v>
      </c>
      <c r="H55" s="311" t="n">
        <v>301.2467557</v>
      </c>
      <c r="I55" s="311" t="n">
        <v>12.134468558935</v>
      </c>
      <c r="J55" s="311" t="n">
        <v>18.0792983101415</v>
      </c>
      <c r="K55" s="311" t="n">
        <v>11.6782542517664</v>
      </c>
    </row>
    <row r="56">
      <c r="A56" s="311" t="s">
        <v>41</v>
      </c>
      <c r="B56" s="311" t="s">
        <v>42</v>
      </c>
      <c r="C56" s="311" t="s">
        <v>16</v>
      </c>
      <c r="D56" s="311" t="n">
        <v>124.3247316</v>
      </c>
      <c r="E56" s="311" t="n">
        <v>33.0785461042736</v>
      </c>
      <c r="F56" s="311" t="n">
        <v>94.103943644601</v>
      </c>
      <c r="G56" s="311" t="n">
        <v>3.82002751521893</v>
      </c>
      <c r="H56" s="311" t="n">
        <v>7.7895314</v>
      </c>
      <c r="I56" s="311" t="n">
        <v>57.890502294939</v>
      </c>
      <c r="J56" s="311" t="n">
        <v>5.89605635539896</v>
      </c>
      <c r="K56" s="311" t="n">
        <v>60.9695078107277</v>
      </c>
    </row>
    <row r="57">
      <c r="A57" s="311" t="s">
        <v>41</v>
      </c>
      <c r="B57" s="311" t="s">
        <v>42</v>
      </c>
      <c r="C57" s="311" t="s">
        <v>19</v>
      </c>
      <c r="D57" s="311" t="n">
        <v>2633.1929401</v>
      </c>
      <c r="E57" s="311" t="n">
        <v>2.55422835439459</v>
      </c>
      <c r="F57" s="311" t="n">
        <v>92.6502858808043</v>
      </c>
      <c r="G57" s="311" t="n">
        <v>1.41152700800607</v>
      </c>
      <c r="H57" s="311" t="n">
        <v>208.8845722</v>
      </c>
      <c r="I57" s="311" t="n">
        <v>17.8622683261812</v>
      </c>
      <c r="J57" s="311" t="n">
        <v>7.34971411919574</v>
      </c>
      <c r="K57" s="311" t="n">
        <v>17.7936690732877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825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740</v>
      </c>
      <c r="I67" s="5" t="s">
        <v>741</v>
      </c>
      <c r="J67" s="5" t="s">
        <v>742</v>
      </c>
      <c r="K67" s="5" t="s">
        <v>743</v>
      </c>
    </row>
    <row r="68">
      <c r="A68" s="312" t="s">
        <v>14</v>
      </c>
      <c r="B68" s="312" t="s">
        <v>15</v>
      </c>
      <c r="C68" s="312" t="s">
        <v>16</v>
      </c>
      <c r="D68" s="312" t="n">
        <v>14100.4233374</v>
      </c>
      <c r="E68" s="312" t="n">
        <v>7.93642755065431</v>
      </c>
      <c r="F68" s="312" t="n">
        <v>84.78351034822</v>
      </c>
      <c r="G68" s="312" t="n">
        <v>2.45243334837031</v>
      </c>
      <c r="H68" s="312" t="n">
        <v>2530.6683448</v>
      </c>
      <c r="I68" s="312" t="n">
        <v>14.806121547299</v>
      </c>
      <c r="J68" s="312" t="n">
        <v>15.21648965178</v>
      </c>
      <c r="K68" s="312" t="n">
        <v>13.6645121790985</v>
      </c>
    </row>
    <row r="69">
      <c r="A69" s="312" t="s">
        <v>14</v>
      </c>
      <c r="B69" s="312" t="s">
        <v>15</v>
      </c>
      <c r="C69" s="312" t="s">
        <v>18</v>
      </c>
      <c r="D69" s="312" t="n">
        <v>14283.1525655</v>
      </c>
      <c r="E69" s="312" t="n">
        <v>6.22770338211118</v>
      </c>
      <c r="F69" s="312" t="n">
        <v>80.4972949768732</v>
      </c>
      <c r="G69" s="312" t="n">
        <v>2.68000737650147</v>
      </c>
      <c r="H69" s="312" t="n">
        <v>3460.4903353</v>
      </c>
      <c r="I69" s="312" t="n">
        <v>12.7494296418825</v>
      </c>
      <c r="J69" s="312" t="n">
        <v>19.5027050231268</v>
      </c>
      <c r="K69" s="312" t="n">
        <v>11.0617139556084</v>
      </c>
    </row>
    <row r="70">
      <c r="A70" s="312" t="s">
        <v>14</v>
      </c>
      <c r="B70" s="312" t="s">
        <v>15</v>
      </c>
      <c r="C70" s="312" t="s">
        <v>19</v>
      </c>
      <c r="D70" s="312" t="n">
        <v>1809130.518463</v>
      </c>
      <c r="E70" s="312" t="n">
        <v>0.329825684955258</v>
      </c>
      <c r="F70" s="312" t="n">
        <v>86.346408486672</v>
      </c>
      <c r="G70" s="312" t="n">
        <v>0.245959800805337</v>
      </c>
      <c r="H70" s="312" t="n">
        <v>286070.139179</v>
      </c>
      <c r="I70" s="312" t="n">
        <v>1.6240426252653</v>
      </c>
      <c r="J70" s="312" t="n">
        <v>13.653591513328</v>
      </c>
      <c r="K70" s="312" t="n">
        <v>1.55546951956977</v>
      </c>
    </row>
    <row r="71">
      <c r="A71" s="312" t="s">
        <v>46</v>
      </c>
      <c r="B71" s="312" t="s">
        <v>47</v>
      </c>
      <c r="C71" s="312" t="s">
        <v>18</v>
      </c>
      <c r="D71" s="312" t="n">
        <v>131.2256925</v>
      </c>
      <c r="E71" s="312" t="n">
        <v>70.2251056457666</v>
      </c>
      <c r="F71" s="312" t="n">
        <v>100</v>
      </c>
      <c r="G71" s="312" t="n">
        <v>0</v>
      </c>
      <c r="H71" s="312"/>
      <c r="I71" s="312"/>
      <c r="J71" s="312"/>
      <c r="K71" s="312"/>
    </row>
    <row r="72">
      <c r="A72" s="312" t="s">
        <v>46</v>
      </c>
      <c r="B72" s="312" t="s">
        <v>47</v>
      </c>
      <c r="C72" s="312" t="s">
        <v>19</v>
      </c>
      <c r="D72" s="312" t="n">
        <v>21848.8755433</v>
      </c>
      <c r="E72" s="312" t="n">
        <v>2.32104949251926</v>
      </c>
      <c r="F72" s="312" t="n">
        <v>92.1325844392703</v>
      </c>
      <c r="G72" s="312" t="n">
        <v>1.42579151282391</v>
      </c>
      <c r="H72" s="312" t="n">
        <v>1865.7262735</v>
      </c>
      <c r="I72" s="312" t="n">
        <v>16.7202598526629</v>
      </c>
      <c r="J72" s="312" t="n">
        <v>7.86741556072965</v>
      </c>
      <c r="K72" s="312" t="n">
        <v>16.6969516144208</v>
      </c>
    </row>
    <row r="73">
      <c r="A73" s="312" t="s">
        <v>31</v>
      </c>
      <c r="B73" s="312" t="s">
        <v>32</v>
      </c>
      <c r="C73" s="312" t="s">
        <v>16</v>
      </c>
      <c r="D73" s="312" t="n">
        <v>542.6171287</v>
      </c>
      <c r="E73" s="312" t="n">
        <v>28.5744664539385</v>
      </c>
      <c r="F73" s="312" t="n">
        <v>95.2594260407897</v>
      </c>
      <c r="G73" s="312" t="n">
        <v>3.49175596527243</v>
      </c>
      <c r="H73" s="312" t="n">
        <v>27.0032766</v>
      </c>
      <c r="I73" s="312" t="n">
        <v>70.1630304509554</v>
      </c>
      <c r="J73" s="312" t="n">
        <v>4.74057395921031</v>
      </c>
      <c r="K73" s="312" t="n">
        <v>70.1650627093611</v>
      </c>
    </row>
    <row r="74">
      <c r="A74" s="312" t="s">
        <v>31</v>
      </c>
      <c r="B74" s="312" t="s">
        <v>32</v>
      </c>
      <c r="C74" s="312" t="s">
        <v>18</v>
      </c>
      <c r="D74" s="312" t="n">
        <v>58.5892051</v>
      </c>
      <c r="E74" s="312" t="n">
        <v>50.4419213620465</v>
      </c>
      <c r="F74" s="312" t="n">
        <v>100</v>
      </c>
      <c r="G74" s="312" t="n">
        <v>0</v>
      </c>
      <c r="H74" s="312"/>
      <c r="I74" s="312"/>
      <c r="J74" s="312"/>
      <c r="K74" s="312"/>
    </row>
    <row r="75">
      <c r="A75" s="312" t="s">
        <v>31</v>
      </c>
      <c r="B75" s="312" t="s">
        <v>32</v>
      </c>
      <c r="C75" s="312" t="s">
        <v>19</v>
      </c>
      <c r="D75" s="312" t="n">
        <v>6904.9214807</v>
      </c>
      <c r="E75" s="312" t="n">
        <v>2.63694316656891</v>
      </c>
      <c r="F75" s="312" t="n">
        <v>90.0206873668833</v>
      </c>
      <c r="G75" s="312" t="n">
        <v>1.93286524428531</v>
      </c>
      <c r="H75" s="312" t="n">
        <v>765.450389</v>
      </c>
      <c r="I75" s="312" t="n">
        <v>18.0081984943373</v>
      </c>
      <c r="J75" s="312" t="n">
        <v>9.97931263311668</v>
      </c>
      <c r="K75" s="312" t="n">
        <v>17.4358559827763</v>
      </c>
    </row>
    <row r="76">
      <c r="A76" s="312" t="s">
        <v>48</v>
      </c>
      <c r="B76" s="312" t="s">
        <v>49</v>
      </c>
      <c r="C76" s="312" t="s">
        <v>16</v>
      </c>
      <c r="D76" s="312" t="n">
        <v>51.9471238</v>
      </c>
      <c r="E76" s="312" t="n">
        <v>65.2067926183921</v>
      </c>
      <c r="F76" s="312" t="n">
        <v>80.1601559279902</v>
      </c>
      <c r="G76" s="312" t="n">
        <v>19.3300842435893</v>
      </c>
      <c r="H76" s="312" t="n">
        <v>12.8570463</v>
      </c>
      <c r="I76" s="312" t="n">
        <v>70.1665214266151</v>
      </c>
      <c r="J76" s="312" t="n">
        <v>19.8398440720098</v>
      </c>
      <c r="K76" s="312" t="n">
        <v>78.1005415891024</v>
      </c>
    </row>
    <row r="77">
      <c r="A77" s="312" t="s">
        <v>48</v>
      </c>
      <c r="B77" s="312" t="s">
        <v>49</v>
      </c>
      <c r="C77" s="312" t="s">
        <v>18</v>
      </c>
      <c r="D77" s="312" t="n">
        <v>5.1857796</v>
      </c>
      <c r="E77" s="312" t="n">
        <v>100</v>
      </c>
      <c r="F77" s="312" t="n">
        <v>100</v>
      </c>
      <c r="G77" s="312" t="n">
        <v>0</v>
      </c>
      <c r="H77" s="312"/>
      <c r="I77" s="312"/>
      <c r="J77" s="312"/>
      <c r="K77" s="312"/>
    </row>
    <row r="78">
      <c r="A78" s="312" t="s">
        <v>48</v>
      </c>
      <c r="B78" s="312" t="s">
        <v>49</v>
      </c>
      <c r="C78" s="312" t="s">
        <v>19</v>
      </c>
      <c r="D78" s="312" t="n">
        <v>6136.0721927</v>
      </c>
      <c r="E78" s="312" t="n">
        <v>3.60735891602472</v>
      </c>
      <c r="F78" s="312" t="n">
        <v>82.654911045141</v>
      </c>
      <c r="G78" s="312" t="n">
        <v>2.54462836238945</v>
      </c>
      <c r="H78" s="312" t="n">
        <v>1287.6514737</v>
      </c>
      <c r="I78" s="312" t="n">
        <v>12.4725753695825</v>
      </c>
      <c r="J78" s="312" t="n">
        <v>17.345088954859</v>
      </c>
      <c r="K78" s="312" t="n">
        <v>12.1259701511835</v>
      </c>
    </row>
    <row r="79">
      <c r="A79" s="312" t="s">
        <v>50</v>
      </c>
      <c r="B79" s="312" t="s">
        <v>51</v>
      </c>
      <c r="C79" s="312" t="s">
        <v>16</v>
      </c>
      <c r="D79" s="312" t="n">
        <v>72.9728971</v>
      </c>
      <c r="E79" s="312" t="n">
        <v>99.9999999999997</v>
      </c>
      <c r="F79" s="312" t="n">
        <v>49.3224330915662</v>
      </c>
      <c r="G79" s="312" t="n">
        <v>72.1388674814847</v>
      </c>
      <c r="H79" s="312" t="n">
        <v>74.9778274</v>
      </c>
      <c r="I79" s="312" t="n">
        <v>100</v>
      </c>
      <c r="J79" s="312" t="n">
        <v>50.6775669084338</v>
      </c>
      <c r="K79" s="312" t="n">
        <v>70.2098518479734</v>
      </c>
    </row>
    <row r="80">
      <c r="A80" s="312" t="s">
        <v>50</v>
      </c>
      <c r="B80" s="312" t="s">
        <v>51</v>
      </c>
      <c r="C80" s="312" t="s">
        <v>18</v>
      </c>
      <c r="D80" s="312" t="n">
        <v>220.7107637</v>
      </c>
      <c r="E80" s="312" t="n">
        <v>49.6487610130083</v>
      </c>
      <c r="F80" s="312" t="n">
        <v>78.5085695728858</v>
      </c>
      <c r="G80" s="312" t="n">
        <v>24.2464460429296</v>
      </c>
      <c r="H80" s="312" t="n">
        <v>60.4187549</v>
      </c>
      <c r="I80" s="312" t="n">
        <v>100</v>
      </c>
      <c r="J80" s="312" t="n">
        <v>21.4914304271142</v>
      </c>
      <c r="K80" s="312" t="n">
        <v>88.572689589567</v>
      </c>
    </row>
    <row r="81">
      <c r="A81" s="312" t="s">
        <v>50</v>
      </c>
      <c r="B81" s="312" t="s">
        <v>51</v>
      </c>
      <c r="C81" s="312" t="s">
        <v>19</v>
      </c>
      <c r="D81" s="312" t="n">
        <v>43590.1823613</v>
      </c>
      <c r="E81" s="312" t="n">
        <v>1.9633253648026</v>
      </c>
      <c r="F81" s="312" t="n">
        <v>89.5449261481318</v>
      </c>
      <c r="G81" s="312" t="n">
        <v>1.26910845049377</v>
      </c>
      <c r="H81" s="312" t="n">
        <v>5089.4963613</v>
      </c>
      <c r="I81" s="312" t="n">
        <v>10.9621193591295</v>
      </c>
      <c r="J81" s="312" t="n">
        <v>10.4550738518682</v>
      </c>
      <c r="K81" s="312" t="n">
        <v>10.869576253938</v>
      </c>
    </row>
    <row r="82">
      <c r="A82" s="312" t="s">
        <v>33</v>
      </c>
      <c r="B82" s="312" t="s">
        <v>34</v>
      </c>
      <c r="C82" s="312" t="s">
        <v>16</v>
      </c>
      <c r="D82" s="312" t="n">
        <v>324.5851217</v>
      </c>
      <c r="E82" s="312" t="n">
        <v>39.7654995404677</v>
      </c>
      <c r="F82" s="312" t="n">
        <v>100</v>
      </c>
      <c r="G82" s="312" t="n">
        <v>0</v>
      </c>
      <c r="H82" s="312"/>
      <c r="I82" s="312"/>
      <c r="J82" s="312"/>
      <c r="K82" s="312"/>
    </row>
    <row r="83">
      <c r="A83" s="312" t="s">
        <v>33</v>
      </c>
      <c r="B83" s="312" t="s">
        <v>34</v>
      </c>
      <c r="C83" s="312" t="s">
        <v>18</v>
      </c>
      <c r="D83" s="312" t="n">
        <v>91.1530898</v>
      </c>
      <c r="E83" s="312" t="n">
        <v>70.512580368241</v>
      </c>
      <c r="F83" s="312" t="n">
        <v>100</v>
      </c>
      <c r="G83" s="312" t="n">
        <v>0</v>
      </c>
      <c r="H83" s="312"/>
      <c r="I83" s="312"/>
      <c r="J83" s="312"/>
      <c r="K83" s="312"/>
    </row>
    <row r="84">
      <c r="A84" s="312" t="s">
        <v>33</v>
      </c>
      <c r="B84" s="312" t="s">
        <v>34</v>
      </c>
      <c r="C84" s="312" t="s">
        <v>19</v>
      </c>
      <c r="D84" s="312" t="n">
        <v>35687.4499502</v>
      </c>
      <c r="E84" s="312" t="n">
        <v>1.68150149367726</v>
      </c>
      <c r="F84" s="312" t="n">
        <v>90.8260902037298</v>
      </c>
      <c r="G84" s="312" t="n">
        <v>1.32453540738358</v>
      </c>
      <c r="H84" s="312" t="n">
        <v>3604.6189588</v>
      </c>
      <c r="I84" s="312" t="n">
        <v>13.3707567890961</v>
      </c>
      <c r="J84" s="312" t="n">
        <v>9.17390979627023</v>
      </c>
      <c r="K84" s="312" t="n">
        <v>13.1135333855109</v>
      </c>
    </row>
    <row r="85">
      <c r="A85" s="312" t="s">
        <v>52</v>
      </c>
      <c r="B85" s="312" t="s">
        <v>53</v>
      </c>
      <c r="C85" s="312" t="s">
        <v>16</v>
      </c>
      <c r="D85" s="312" t="n">
        <v>123.2838596</v>
      </c>
      <c r="E85" s="312" t="n">
        <v>73.8160489495521</v>
      </c>
      <c r="F85" s="312" t="n">
        <v>100</v>
      </c>
      <c r="G85" s="312" t="n">
        <v>0</v>
      </c>
      <c r="H85" s="312"/>
      <c r="I85" s="312"/>
      <c r="J85" s="312"/>
      <c r="K85" s="312"/>
    </row>
    <row r="86">
      <c r="A86" s="312" t="s">
        <v>52</v>
      </c>
      <c r="B86" s="312" t="s">
        <v>53</v>
      </c>
      <c r="C86" s="312" t="s">
        <v>18</v>
      </c>
      <c r="D86" s="312" t="n">
        <v>408.7829196</v>
      </c>
      <c r="E86" s="312" t="n">
        <v>50.9590211317424</v>
      </c>
      <c r="F86" s="312" t="n">
        <v>86.2042271057049</v>
      </c>
      <c r="G86" s="312" t="n">
        <v>15.6329448825384</v>
      </c>
      <c r="H86" s="312" t="n">
        <v>65.4199511</v>
      </c>
      <c r="I86" s="312" t="n">
        <v>100</v>
      </c>
      <c r="J86" s="312" t="n">
        <v>13.7957728942951</v>
      </c>
      <c r="K86" s="312" t="n">
        <v>97.6839747443637</v>
      </c>
    </row>
    <row r="87">
      <c r="A87" s="312" t="s">
        <v>52</v>
      </c>
      <c r="B87" s="312" t="s">
        <v>53</v>
      </c>
      <c r="C87" s="312" t="s">
        <v>19</v>
      </c>
      <c r="D87" s="312" t="n">
        <v>49325.3615343</v>
      </c>
      <c r="E87" s="312" t="n">
        <v>2.03249185355264</v>
      </c>
      <c r="F87" s="312" t="n">
        <v>88.3614468526994</v>
      </c>
      <c r="G87" s="312" t="n">
        <v>1.60096979269264</v>
      </c>
      <c r="H87" s="312" t="n">
        <v>6496.9040478</v>
      </c>
      <c r="I87" s="312" t="n">
        <v>13.212329826639</v>
      </c>
      <c r="J87" s="312" t="n">
        <v>11.6385531473006</v>
      </c>
      <c r="K87" s="312" t="n">
        <v>12.1547760670404</v>
      </c>
    </row>
    <row r="88">
      <c r="A88" s="312" t="s">
        <v>35</v>
      </c>
      <c r="B88" s="312" t="s">
        <v>36</v>
      </c>
      <c r="C88" s="312" t="s">
        <v>18</v>
      </c>
      <c r="D88" s="312" t="n">
        <v>5.9465202</v>
      </c>
      <c r="E88" s="312" t="n">
        <v>100</v>
      </c>
      <c r="F88" s="312" t="n">
        <v>100</v>
      </c>
      <c r="G88" s="312" t="n">
        <v>0</v>
      </c>
      <c r="H88" s="312"/>
      <c r="I88" s="312"/>
      <c r="J88" s="312"/>
      <c r="K88" s="312"/>
    </row>
    <row r="89">
      <c r="A89" s="312" t="s">
        <v>35</v>
      </c>
      <c r="B89" s="312" t="s">
        <v>36</v>
      </c>
      <c r="C89" s="312" t="s">
        <v>19</v>
      </c>
      <c r="D89" s="312" t="n">
        <v>5511.4527665</v>
      </c>
      <c r="E89" s="312" t="n">
        <v>3.28888459201823</v>
      </c>
      <c r="F89" s="312" t="n">
        <v>87.0880416023239</v>
      </c>
      <c r="G89" s="312" t="n">
        <v>2.51520958491896</v>
      </c>
      <c r="H89" s="312" t="n">
        <v>817.1460458</v>
      </c>
      <c r="I89" s="312" t="n">
        <v>17.2762364636299</v>
      </c>
      <c r="J89" s="312" t="n">
        <v>12.9119583976761</v>
      </c>
      <c r="K89" s="312" t="n">
        <v>16.9644813144232</v>
      </c>
    </row>
    <row r="90">
      <c r="A90" s="312" t="s">
        <v>56</v>
      </c>
      <c r="B90" s="312" t="s">
        <v>57</v>
      </c>
      <c r="C90" s="312" t="s">
        <v>16</v>
      </c>
      <c r="D90" s="312" t="n">
        <v>53.6958368</v>
      </c>
      <c r="E90" s="312" t="n">
        <v>100</v>
      </c>
      <c r="F90" s="312" t="n">
        <v>100</v>
      </c>
      <c r="G90" s="312" t="n">
        <v>0</v>
      </c>
      <c r="H90" s="312"/>
      <c r="I90" s="312"/>
      <c r="J90" s="312"/>
      <c r="K90" s="312"/>
    </row>
    <row r="91">
      <c r="A91" s="312" t="s">
        <v>56</v>
      </c>
      <c r="B91" s="312" t="s">
        <v>57</v>
      </c>
      <c r="C91" s="312" t="s">
        <v>18</v>
      </c>
      <c r="D91" s="312" t="n">
        <v>133.3405191</v>
      </c>
      <c r="E91" s="312" t="n">
        <v>72.5293700267116</v>
      </c>
      <c r="F91" s="312" t="n">
        <v>58.5581103346241</v>
      </c>
      <c r="G91" s="312" t="n">
        <v>42.4472258242518</v>
      </c>
      <c r="H91" s="312" t="n">
        <v>94.3658026</v>
      </c>
      <c r="I91" s="312" t="n">
        <v>70.5506173690316</v>
      </c>
      <c r="J91" s="312" t="n">
        <v>41.4418896653759</v>
      </c>
      <c r="K91" s="312" t="n">
        <v>59.97866779931</v>
      </c>
    </row>
    <row r="92">
      <c r="A92" s="312" t="s">
        <v>56</v>
      </c>
      <c r="B92" s="312" t="s">
        <v>57</v>
      </c>
      <c r="C92" s="312" t="s">
        <v>19</v>
      </c>
      <c r="D92" s="312" t="n">
        <v>36953.0796072</v>
      </c>
      <c r="E92" s="312" t="n">
        <v>1.98520009904314</v>
      </c>
      <c r="F92" s="312" t="n">
        <v>84.4932127200058</v>
      </c>
      <c r="G92" s="312" t="n">
        <v>1.83585928763357</v>
      </c>
      <c r="H92" s="312" t="n">
        <v>6781.8884661</v>
      </c>
      <c r="I92" s="312" t="n">
        <v>10.4787658243595</v>
      </c>
      <c r="J92" s="312" t="n">
        <v>15.5067872799942</v>
      </c>
      <c r="K92" s="312" t="n">
        <v>10.0032099823891</v>
      </c>
    </row>
    <row r="93">
      <c r="A93" s="312" t="s">
        <v>58</v>
      </c>
      <c r="B93" s="312" t="s">
        <v>59</v>
      </c>
      <c r="C93" s="312" t="s">
        <v>16</v>
      </c>
      <c r="D93" s="312" t="n">
        <v>33.8237021</v>
      </c>
      <c r="E93" s="312" t="n">
        <v>58.1065697542675</v>
      </c>
      <c r="F93" s="312" t="n">
        <v>100</v>
      </c>
      <c r="G93" s="312" t="n">
        <v>0</v>
      </c>
      <c r="H93" s="312"/>
      <c r="I93" s="312"/>
      <c r="J93" s="312"/>
      <c r="K93" s="312"/>
    </row>
    <row r="94">
      <c r="A94" s="312" t="s">
        <v>58</v>
      </c>
      <c r="B94" s="312" t="s">
        <v>59</v>
      </c>
      <c r="C94" s="312" t="s">
        <v>18</v>
      </c>
      <c r="D94" s="312" t="n">
        <v>36.7317358</v>
      </c>
      <c r="E94" s="312" t="n">
        <v>70.1975294047602</v>
      </c>
      <c r="F94" s="312" t="n">
        <v>100</v>
      </c>
      <c r="G94" s="312" t="n">
        <v>0</v>
      </c>
      <c r="H94" s="312"/>
      <c r="I94" s="312"/>
      <c r="J94" s="312"/>
      <c r="K94" s="312"/>
    </row>
    <row r="95">
      <c r="A95" s="312" t="s">
        <v>58</v>
      </c>
      <c r="B95" s="312" t="s">
        <v>59</v>
      </c>
      <c r="C95" s="312" t="s">
        <v>19</v>
      </c>
      <c r="D95" s="312" t="n">
        <v>8140.440334</v>
      </c>
      <c r="E95" s="312" t="n">
        <v>2.80781279674696</v>
      </c>
      <c r="F95" s="312" t="n">
        <v>87.9449197576696</v>
      </c>
      <c r="G95" s="312" t="n">
        <v>1.72169511791714</v>
      </c>
      <c r="H95" s="312" t="n">
        <v>1115.8536696</v>
      </c>
      <c r="I95" s="312" t="n">
        <v>12.8472595428913</v>
      </c>
      <c r="J95" s="312" t="n">
        <v>12.0550802423304</v>
      </c>
      <c r="K95" s="312" t="n">
        <v>12.5602099653153</v>
      </c>
    </row>
    <row r="96">
      <c r="A96" s="312" t="s">
        <v>60</v>
      </c>
      <c r="B96" s="312" t="s">
        <v>61</v>
      </c>
      <c r="C96" s="312" t="s">
        <v>18</v>
      </c>
      <c r="D96" s="312" t="n">
        <v>5.338945</v>
      </c>
      <c r="E96" s="312" t="n">
        <v>100</v>
      </c>
      <c r="F96" s="312" t="n">
        <v>100</v>
      </c>
      <c r="G96" s="312" t="n">
        <v>0</v>
      </c>
      <c r="H96" s="312"/>
      <c r="I96" s="312"/>
      <c r="J96" s="312"/>
      <c r="K96" s="312"/>
    </row>
    <row r="97">
      <c r="A97" s="312" t="s">
        <v>60</v>
      </c>
      <c r="B97" s="312" t="s">
        <v>61</v>
      </c>
      <c r="C97" s="312" t="s">
        <v>19</v>
      </c>
      <c r="D97" s="312" t="n">
        <v>2815.4243419</v>
      </c>
      <c r="E97" s="312" t="n">
        <v>2.62790576102812</v>
      </c>
      <c r="F97" s="312" t="n">
        <v>90.7583125008627</v>
      </c>
      <c r="G97" s="312" t="n">
        <v>2.01612903198644</v>
      </c>
      <c r="H97" s="312" t="n">
        <v>286.6874805</v>
      </c>
      <c r="I97" s="312" t="n">
        <v>20.0700589140592</v>
      </c>
      <c r="J97" s="312" t="n">
        <v>9.24168749913727</v>
      </c>
      <c r="K97" s="312" t="n">
        <v>19.7994650591863</v>
      </c>
    </row>
    <row r="98">
      <c r="A98" s="312" t="s">
        <v>68</v>
      </c>
      <c r="B98" s="312" t="s">
        <v>69</v>
      </c>
      <c r="C98" s="312" t="s">
        <v>16</v>
      </c>
      <c r="D98" s="312" t="n">
        <v>2.6652925</v>
      </c>
      <c r="E98" s="312" t="n">
        <v>69.5727882823567</v>
      </c>
      <c r="F98" s="312" t="n">
        <v>100</v>
      </c>
      <c r="G98" s="312" t="n">
        <v>0</v>
      </c>
      <c r="H98" s="312"/>
      <c r="I98" s="312"/>
      <c r="J98" s="312"/>
      <c r="K98" s="312"/>
    </row>
    <row r="99">
      <c r="A99" s="312" t="s">
        <v>68</v>
      </c>
      <c r="B99" s="312" t="s">
        <v>69</v>
      </c>
      <c r="C99" s="312" t="s">
        <v>18</v>
      </c>
      <c r="D99" s="312" t="n">
        <v>1.2815832</v>
      </c>
      <c r="E99" s="312" t="n">
        <v>100</v>
      </c>
      <c r="F99" s="312" t="n">
        <v>100</v>
      </c>
      <c r="G99" s="312" t="n">
        <v>0</v>
      </c>
      <c r="H99" s="312"/>
      <c r="I99" s="312"/>
      <c r="J99" s="312"/>
      <c r="K99" s="312"/>
    </row>
    <row r="100">
      <c r="A100" s="312" t="s">
        <v>68</v>
      </c>
      <c r="B100" s="312" t="s">
        <v>69</v>
      </c>
      <c r="C100" s="312" t="s">
        <v>19</v>
      </c>
      <c r="D100" s="312" t="n">
        <v>513.5637922</v>
      </c>
      <c r="E100" s="312" t="n">
        <v>4.18908322769951</v>
      </c>
      <c r="F100" s="312" t="n">
        <v>89.9541021831109</v>
      </c>
      <c r="G100" s="312" t="n">
        <v>1.8712334924025</v>
      </c>
      <c r="H100" s="312" t="n">
        <v>57.3537977</v>
      </c>
      <c r="I100" s="312" t="n">
        <v>16.0752551931311</v>
      </c>
      <c r="J100" s="312" t="n">
        <v>10.0458978168891</v>
      </c>
      <c r="K100" s="312" t="n">
        <v>16.7556082942678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826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740</v>
      </c>
      <c r="I110" s="5" t="s">
        <v>741</v>
      </c>
      <c r="J110" s="5" t="s">
        <v>742</v>
      </c>
      <c r="K110" s="5" t="s">
        <v>743</v>
      </c>
    </row>
    <row r="111">
      <c r="A111" s="313" t="s">
        <v>74</v>
      </c>
      <c r="B111" s="313" t="s">
        <v>75</v>
      </c>
      <c r="C111" s="313" t="s">
        <v>16</v>
      </c>
      <c r="D111" s="313" t="n">
        <v>192.0463038</v>
      </c>
      <c r="E111" s="313" t="n">
        <v>48.9486158081222</v>
      </c>
      <c r="F111" s="313" t="n">
        <v>100</v>
      </c>
      <c r="G111" s="313" t="n">
        <v>0</v>
      </c>
      <c r="H111" s="313"/>
      <c r="I111" s="313"/>
      <c r="J111" s="313"/>
      <c r="K111" s="313"/>
    </row>
    <row r="112">
      <c r="A112" s="313" t="s">
        <v>74</v>
      </c>
      <c r="B112" s="313" t="s">
        <v>75</v>
      </c>
      <c r="C112" s="313" t="s">
        <v>18</v>
      </c>
      <c r="D112" s="313" t="n">
        <v>114.8841969</v>
      </c>
      <c r="E112" s="313" t="n">
        <v>52.8840732890152</v>
      </c>
      <c r="F112" s="313" t="n">
        <v>85.8427863451281</v>
      </c>
      <c r="G112" s="313" t="n">
        <v>16.0443876959179</v>
      </c>
      <c r="H112" s="313" t="n">
        <v>18.9467303</v>
      </c>
      <c r="I112" s="313" t="n">
        <v>99.9999999999999</v>
      </c>
      <c r="J112" s="313" t="n">
        <v>14.1572136548718</v>
      </c>
      <c r="K112" s="313" t="n">
        <v>97.2857356394507</v>
      </c>
    </row>
    <row r="113">
      <c r="A113" s="313" t="s">
        <v>74</v>
      </c>
      <c r="B113" s="313" t="s">
        <v>75</v>
      </c>
      <c r="C113" s="313" t="s">
        <v>19</v>
      </c>
      <c r="D113" s="313" t="n">
        <v>91627.2201127</v>
      </c>
      <c r="E113" s="313" t="n">
        <v>1.20433761403946</v>
      </c>
      <c r="F113" s="313" t="n">
        <v>91.852184215634</v>
      </c>
      <c r="G113" s="313" t="n">
        <v>0.760822670129054</v>
      </c>
      <c r="H113" s="313" t="n">
        <v>8127.8601776</v>
      </c>
      <c r="I113" s="313" t="n">
        <v>8.68224458984133</v>
      </c>
      <c r="J113" s="313" t="n">
        <v>8.14781578436596</v>
      </c>
      <c r="K113" s="313" t="n">
        <v>8.57692735103517</v>
      </c>
    </row>
    <row r="114">
      <c r="A114" s="313" t="s">
        <v>76</v>
      </c>
      <c r="B114" s="313" t="s">
        <v>77</v>
      </c>
      <c r="C114" s="313" t="s">
        <v>16</v>
      </c>
      <c r="D114" s="313" t="n">
        <v>166.2894904</v>
      </c>
      <c r="E114" s="313" t="n">
        <v>45.1396220643777</v>
      </c>
      <c r="F114" s="313" t="n">
        <v>84.6242677460638</v>
      </c>
      <c r="G114" s="313" t="n">
        <v>17.0605220715175</v>
      </c>
      <c r="H114" s="313" t="n">
        <v>30.2138234</v>
      </c>
      <c r="I114" s="313" t="n">
        <v>100</v>
      </c>
      <c r="J114" s="313" t="n">
        <v>15.3757322539362</v>
      </c>
      <c r="K114" s="313" t="n">
        <v>93.8969386188506</v>
      </c>
    </row>
    <row r="115">
      <c r="A115" s="313" t="s">
        <v>76</v>
      </c>
      <c r="B115" s="313" t="s">
        <v>77</v>
      </c>
      <c r="C115" s="313" t="s">
        <v>18</v>
      </c>
      <c r="D115" s="313" t="n">
        <v>211.8242951</v>
      </c>
      <c r="E115" s="313" t="n">
        <v>37.6114732057711</v>
      </c>
      <c r="F115" s="313" t="n">
        <v>85.3065990364465</v>
      </c>
      <c r="G115" s="313" t="n">
        <v>13.5727860442588</v>
      </c>
      <c r="H115" s="313" t="n">
        <v>36.4850942</v>
      </c>
      <c r="I115" s="313" t="n">
        <v>99.9999999999998</v>
      </c>
      <c r="J115" s="313" t="n">
        <v>14.6934009635535</v>
      </c>
      <c r="K115" s="313" t="n">
        <v>78.8005594999464</v>
      </c>
    </row>
    <row r="116">
      <c r="A116" s="313" t="s">
        <v>76</v>
      </c>
      <c r="B116" s="313" t="s">
        <v>77</v>
      </c>
      <c r="C116" s="313" t="s">
        <v>19</v>
      </c>
      <c r="D116" s="313" t="n">
        <v>34827.8135664</v>
      </c>
      <c r="E116" s="313" t="n">
        <v>2.9019078939487</v>
      </c>
      <c r="F116" s="313" t="n">
        <v>92.6008291098339</v>
      </c>
      <c r="G116" s="313" t="n">
        <v>1.78540092800522</v>
      </c>
      <c r="H116" s="313" t="n">
        <v>2782.8794492</v>
      </c>
      <c r="I116" s="313" t="n">
        <v>22.8475108511466</v>
      </c>
      <c r="J116" s="313" t="n">
        <v>7.39917089016607</v>
      </c>
      <c r="K116" s="313" t="n">
        <v>22.3443421811601</v>
      </c>
    </row>
    <row r="117">
      <c r="A117" s="313" t="s">
        <v>78</v>
      </c>
      <c r="B117" s="313" t="s">
        <v>79</v>
      </c>
      <c r="C117" s="313" t="s">
        <v>16</v>
      </c>
      <c r="D117" s="313" t="n">
        <v>494.0614139</v>
      </c>
      <c r="E117" s="313" t="n">
        <v>32.4406720810567</v>
      </c>
      <c r="F117" s="313" t="n">
        <v>84.39285903403</v>
      </c>
      <c r="G117" s="313" t="n">
        <v>7.52313537516843</v>
      </c>
      <c r="H117" s="313" t="n">
        <v>91.3689407</v>
      </c>
      <c r="I117" s="313" t="n">
        <v>37.8564829353876</v>
      </c>
      <c r="J117" s="313" t="n">
        <v>15.60714096597</v>
      </c>
      <c r="K117" s="313" t="n">
        <v>40.6800261876826</v>
      </c>
    </row>
    <row r="118">
      <c r="A118" s="313" t="s">
        <v>78</v>
      </c>
      <c r="B118" s="313" t="s">
        <v>79</v>
      </c>
      <c r="C118" s="313" t="s">
        <v>18</v>
      </c>
      <c r="D118" s="313" t="n">
        <v>182.5320252</v>
      </c>
      <c r="E118" s="313" t="n">
        <v>24.8278864990982</v>
      </c>
      <c r="F118" s="313" t="n">
        <v>57.4985901070888</v>
      </c>
      <c r="G118" s="313" t="n">
        <v>22.0170071813321</v>
      </c>
      <c r="H118" s="313" t="n">
        <v>134.9227591</v>
      </c>
      <c r="I118" s="313" t="n">
        <v>45.8101267383313</v>
      </c>
      <c r="J118" s="313" t="n">
        <v>42.5014098929112</v>
      </c>
      <c r="K118" s="313" t="n">
        <v>29.7859970879553</v>
      </c>
    </row>
    <row r="119">
      <c r="A119" s="313" t="s">
        <v>78</v>
      </c>
      <c r="B119" s="313" t="s">
        <v>79</v>
      </c>
      <c r="C119" s="313" t="s">
        <v>19</v>
      </c>
      <c r="D119" s="313" t="n">
        <v>31411.841242</v>
      </c>
      <c r="E119" s="313" t="n">
        <v>2.00761446133115</v>
      </c>
      <c r="F119" s="313" t="n">
        <v>82.3129767196243</v>
      </c>
      <c r="G119" s="313" t="n">
        <v>1.35676505270782</v>
      </c>
      <c r="H119" s="313" t="n">
        <v>6749.627938</v>
      </c>
      <c r="I119" s="313" t="n">
        <v>6.41565916205267</v>
      </c>
      <c r="J119" s="313" t="n">
        <v>17.6870232803757</v>
      </c>
      <c r="K119" s="313" t="n">
        <v>6.31419817948959</v>
      </c>
    </row>
    <row r="120">
      <c r="A120" s="313" t="s">
        <v>80</v>
      </c>
      <c r="B120" s="313" t="s">
        <v>81</v>
      </c>
      <c r="C120" s="313" t="s">
        <v>16</v>
      </c>
      <c r="D120" s="313" t="n">
        <v>1140.4456492</v>
      </c>
      <c r="E120" s="313" t="n">
        <v>22.0279545624235</v>
      </c>
      <c r="F120" s="313" t="n">
        <v>95.6642460547259</v>
      </c>
      <c r="G120" s="313" t="n">
        <v>3.2157504818832</v>
      </c>
      <c r="H120" s="313" t="n">
        <v>51.6879809</v>
      </c>
      <c r="I120" s="313" t="n">
        <v>72.2363043371303</v>
      </c>
      <c r="J120" s="313" t="n">
        <v>4.33575394527409</v>
      </c>
      <c r="K120" s="313" t="n">
        <v>70.9524454644831</v>
      </c>
    </row>
    <row r="121">
      <c r="A121" s="313" t="s">
        <v>80</v>
      </c>
      <c r="B121" s="313" t="s">
        <v>81</v>
      </c>
      <c r="C121" s="313" t="s">
        <v>18</v>
      </c>
      <c r="D121" s="313" t="n">
        <v>765.4524631</v>
      </c>
      <c r="E121" s="313" t="n">
        <v>23.5522471504828</v>
      </c>
      <c r="F121" s="313" t="n">
        <v>77.1999245055447</v>
      </c>
      <c r="G121" s="313" t="n">
        <v>11.8407176780733</v>
      </c>
      <c r="H121" s="313" t="n">
        <v>226.0672411</v>
      </c>
      <c r="I121" s="313" t="n">
        <v>46.0346068614771</v>
      </c>
      <c r="J121" s="313" t="n">
        <v>22.8000754944553</v>
      </c>
      <c r="K121" s="313" t="n">
        <v>40.0920826363502</v>
      </c>
    </row>
    <row r="122">
      <c r="A122" s="313" t="s">
        <v>80</v>
      </c>
      <c r="B122" s="313" t="s">
        <v>81</v>
      </c>
      <c r="C122" s="313" t="s">
        <v>19</v>
      </c>
      <c r="D122" s="313" t="n">
        <v>117726.9543842</v>
      </c>
      <c r="E122" s="313" t="n">
        <v>1.26531735978154</v>
      </c>
      <c r="F122" s="313" t="n">
        <v>88.2048041435123</v>
      </c>
      <c r="G122" s="313" t="n">
        <v>0.645515700609612</v>
      </c>
      <c r="H122" s="313" t="n">
        <v>15743.0482164</v>
      </c>
      <c r="I122" s="313" t="n">
        <v>4.87106058386078</v>
      </c>
      <c r="J122" s="313" t="n">
        <v>11.7951958564877</v>
      </c>
      <c r="K122" s="313" t="n">
        <v>4.82718444327617</v>
      </c>
    </row>
    <row r="123">
      <c r="A123" s="313" t="s">
        <v>82</v>
      </c>
      <c r="B123" s="313" t="s">
        <v>83</v>
      </c>
      <c r="C123" s="313" t="s">
        <v>16</v>
      </c>
      <c r="D123" s="313" t="n">
        <v>615.7520495</v>
      </c>
      <c r="E123" s="313" t="n">
        <v>30.2966390188996</v>
      </c>
      <c r="F123" s="313" t="n">
        <v>77.1983548281078</v>
      </c>
      <c r="G123" s="313" t="n">
        <v>13.5840845298452</v>
      </c>
      <c r="H123" s="313" t="n">
        <v>181.87123</v>
      </c>
      <c r="I123" s="313" t="n">
        <v>50.5263594888203</v>
      </c>
      <c r="J123" s="313" t="n">
        <v>22.8016451718922</v>
      </c>
      <c r="K123" s="313" t="n">
        <v>45.9909348489778</v>
      </c>
    </row>
    <row r="124">
      <c r="A124" s="313" t="s">
        <v>82</v>
      </c>
      <c r="B124" s="313" t="s">
        <v>83</v>
      </c>
      <c r="C124" s="313" t="s">
        <v>18</v>
      </c>
      <c r="D124" s="313" t="n">
        <v>826.5079792</v>
      </c>
      <c r="E124" s="313" t="n">
        <v>23.4215835923678</v>
      </c>
      <c r="F124" s="313" t="n">
        <v>82.3599378366703</v>
      </c>
      <c r="G124" s="313" t="n">
        <v>8.73419169138165</v>
      </c>
      <c r="H124" s="313" t="n">
        <v>177.0235932</v>
      </c>
      <c r="I124" s="313" t="n">
        <v>45.6308981964854</v>
      </c>
      <c r="J124" s="313" t="n">
        <v>17.6400621633297</v>
      </c>
      <c r="K124" s="313" t="n">
        <v>40.7791921647045</v>
      </c>
    </row>
    <row r="125">
      <c r="A125" s="313" t="s">
        <v>82</v>
      </c>
      <c r="B125" s="313" t="s">
        <v>83</v>
      </c>
      <c r="C125" s="313" t="s">
        <v>19</v>
      </c>
      <c r="D125" s="313" t="n">
        <v>81732.0210343</v>
      </c>
      <c r="E125" s="313" t="n">
        <v>1.40288528504814</v>
      </c>
      <c r="F125" s="313" t="n">
        <v>82.7162002888345</v>
      </c>
      <c r="G125" s="313" t="n">
        <v>1.11616402082091</v>
      </c>
      <c r="H125" s="313" t="n">
        <v>17078.1524854</v>
      </c>
      <c r="I125" s="313" t="n">
        <v>5.65920324701066</v>
      </c>
      <c r="J125" s="313" t="n">
        <v>17.2837997111655</v>
      </c>
      <c r="K125" s="313" t="n">
        <v>5.34169848322013</v>
      </c>
    </row>
    <row r="126">
      <c r="A126" s="313" t="s">
        <v>84</v>
      </c>
      <c r="B126" s="313" t="s">
        <v>85</v>
      </c>
      <c r="C126" s="313" t="s">
        <v>16</v>
      </c>
      <c r="D126" s="313" t="n">
        <v>364.9303184</v>
      </c>
      <c r="E126" s="313" t="n">
        <v>38.0641020799913</v>
      </c>
      <c r="F126" s="313" t="n">
        <v>80.8492086849673</v>
      </c>
      <c r="G126" s="313" t="n">
        <v>15.734469740513</v>
      </c>
      <c r="H126" s="313" t="n">
        <v>86.4412217</v>
      </c>
      <c r="I126" s="313" t="n">
        <v>71.9204837250371</v>
      </c>
      <c r="J126" s="313" t="n">
        <v>19.1507913150327</v>
      </c>
      <c r="K126" s="313" t="n">
        <v>66.4264680592845</v>
      </c>
    </row>
    <row r="127">
      <c r="A127" s="313" t="s">
        <v>84</v>
      </c>
      <c r="B127" s="313" t="s">
        <v>85</v>
      </c>
      <c r="C127" s="313" t="s">
        <v>18</v>
      </c>
      <c r="D127" s="313" t="n">
        <v>383.4614914</v>
      </c>
      <c r="E127" s="313" t="n">
        <v>38.2967601085023</v>
      </c>
      <c r="F127" s="313" t="n">
        <v>100</v>
      </c>
      <c r="G127" s="313" t="n">
        <v>0</v>
      </c>
      <c r="H127" s="313"/>
      <c r="I127" s="313"/>
      <c r="J127" s="313"/>
      <c r="K127" s="313"/>
    </row>
    <row r="128">
      <c r="A128" s="313" t="s">
        <v>84</v>
      </c>
      <c r="B128" s="313" t="s">
        <v>85</v>
      </c>
      <c r="C128" s="313" t="s">
        <v>19</v>
      </c>
      <c r="D128" s="313" t="n">
        <v>58065.3359443</v>
      </c>
      <c r="E128" s="313" t="n">
        <v>2.24316432968926</v>
      </c>
      <c r="F128" s="313" t="n">
        <v>83.4307750784904</v>
      </c>
      <c r="G128" s="313" t="n">
        <v>1.9381646302397</v>
      </c>
      <c r="H128" s="313" t="n">
        <v>11531.687324</v>
      </c>
      <c r="I128" s="313" t="n">
        <v>9.87263429794596</v>
      </c>
      <c r="J128" s="313" t="n">
        <v>16.5692249215096</v>
      </c>
      <c r="K128" s="313" t="n">
        <v>9.75921191827731</v>
      </c>
    </row>
    <row r="129">
      <c r="A129" s="313" t="s">
        <v>86</v>
      </c>
      <c r="B129" s="313" t="s">
        <v>87</v>
      </c>
      <c r="C129" s="313" t="s">
        <v>16</v>
      </c>
      <c r="D129" s="313" t="n">
        <v>1263.0688055</v>
      </c>
      <c r="E129" s="313" t="n">
        <v>26.6009219175198</v>
      </c>
      <c r="F129" s="313" t="n">
        <v>70.5946899172767</v>
      </c>
      <c r="G129" s="313" t="n">
        <v>13.8919164706203</v>
      </c>
      <c r="H129" s="313" t="n">
        <v>526.1150651</v>
      </c>
      <c r="I129" s="313" t="n">
        <v>41.0911407940414</v>
      </c>
      <c r="J129" s="313" t="n">
        <v>29.4053100827233</v>
      </c>
      <c r="K129" s="313" t="n">
        <v>33.3509673198906</v>
      </c>
    </row>
    <row r="130">
      <c r="A130" s="313" t="s">
        <v>86</v>
      </c>
      <c r="B130" s="313" t="s">
        <v>87</v>
      </c>
      <c r="C130" s="313" t="s">
        <v>18</v>
      </c>
      <c r="D130" s="313" t="n">
        <v>1987.2055565</v>
      </c>
      <c r="E130" s="313" t="n">
        <v>21.0305287452753</v>
      </c>
      <c r="F130" s="313" t="n">
        <v>81.0985700527938</v>
      </c>
      <c r="G130" s="313" t="n">
        <v>9.07114288541085</v>
      </c>
      <c r="H130" s="313" t="n">
        <v>463.1527608</v>
      </c>
      <c r="I130" s="313" t="n">
        <v>42.3023335167817</v>
      </c>
      <c r="J130" s="313" t="n">
        <v>18.9014299472062</v>
      </c>
      <c r="K130" s="313" t="n">
        <v>38.9206911226381</v>
      </c>
    </row>
    <row r="131">
      <c r="A131" s="313" t="s">
        <v>86</v>
      </c>
      <c r="B131" s="313" t="s">
        <v>87</v>
      </c>
      <c r="C131" s="313" t="s">
        <v>19</v>
      </c>
      <c r="D131" s="313" t="n">
        <v>148091.1448936</v>
      </c>
      <c r="E131" s="313" t="n">
        <v>1.53481446512076</v>
      </c>
      <c r="F131" s="313" t="n">
        <v>80.7913553176429</v>
      </c>
      <c r="G131" s="313" t="n">
        <v>1.1496691749811</v>
      </c>
      <c r="H131" s="313" t="n">
        <v>35209.5861207</v>
      </c>
      <c r="I131" s="313" t="n">
        <v>5.11777210475811</v>
      </c>
      <c r="J131" s="313" t="n">
        <v>19.2086446823571</v>
      </c>
      <c r="K131" s="313" t="n">
        <v>4.83549632728393</v>
      </c>
    </row>
    <row r="132">
      <c r="A132" s="313" t="s">
        <v>88</v>
      </c>
      <c r="B132" s="313" t="s">
        <v>89</v>
      </c>
      <c r="C132" s="313" t="s">
        <v>16</v>
      </c>
      <c r="D132" s="313" t="n">
        <v>1533.8694325</v>
      </c>
      <c r="E132" s="313" t="n">
        <v>18.0640683448237</v>
      </c>
      <c r="F132" s="313" t="n">
        <v>81.012683735317</v>
      </c>
      <c r="G132" s="313" t="n">
        <v>8.16219902496331</v>
      </c>
      <c r="H132" s="313" t="n">
        <v>359.5000521</v>
      </c>
      <c r="I132" s="313" t="n">
        <v>38.7870953441544</v>
      </c>
      <c r="J132" s="313" t="n">
        <v>18.987316264683</v>
      </c>
      <c r="K132" s="313" t="n">
        <v>34.8254402558194</v>
      </c>
    </row>
    <row r="133">
      <c r="A133" s="313" t="s">
        <v>88</v>
      </c>
      <c r="B133" s="313" t="s">
        <v>89</v>
      </c>
      <c r="C133" s="313" t="s">
        <v>18</v>
      </c>
      <c r="D133" s="313" t="n">
        <v>3291.9078055</v>
      </c>
      <c r="E133" s="313" t="n">
        <v>12.5422732979192</v>
      </c>
      <c r="F133" s="313" t="n">
        <v>80.786598736957</v>
      </c>
      <c r="G133" s="313" t="n">
        <v>5.37191276978442</v>
      </c>
      <c r="H133" s="313" t="n">
        <v>782.9113563</v>
      </c>
      <c r="I133" s="313" t="n">
        <v>24.999919170532</v>
      </c>
      <c r="J133" s="313" t="n">
        <v>19.213401263043</v>
      </c>
      <c r="K133" s="313" t="n">
        <v>22.5872845437974</v>
      </c>
    </row>
    <row r="134">
      <c r="A134" s="313" t="s">
        <v>88</v>
      </c>
      <c r="B134" s="313" t="s">
        <v>89</v>
      </c>
      <c r="C134" s="313" t="s">
        <v>19</v>
      </c>
      <c r="D134" s="313" t="n">
        <v>301469.3108517</v>
      </c>
      <c r="E134" s="313" t="n">
        <v>0.865372152317366</v>
      </c>
      <c r="F134" s="313" t="n">
        <v>83.9476932862071</v>
      </c>
      <c r="G134" s="313" t="n">
        <v>0.604379377471494</v>
      </c>
      <c r="H134" s="313" t="n">
        <v>57646.346828</v>
      </c>
      <c r="I134" s="313" t="n">
        <v>3.25366757674601</v>
      </c>
      <c r="J134" s="313" t="n">
        <v>16.0523067137929</v>
      </c>
      <c r="K134" s="313" t="n">
        <v>3.16068310387384</v>
      </c>
    </row>
    <row r="135">
      <c r="A135" s="313" t="s">
        <v>90</v>
      </c>
      <c r="B135" s="313" t="s">
        <v>91</v>
      </c>
      <c r="C135" s="313" t="s">
        <v>16</v>
      </c>
      <c r="D135" s="313" t="n">
        <v>401.9367709</v>
      </c>
      <c r="E135" s="313" t="n">
        <v>34.9192175476083</v>
      </c>
      <c r="F135" s="313" t="n">
        <v>96.7536097800095</v>
      </c>
      <c r="G135" s="313" t="n">
        <v>3.44380915976358</v>
      </c>
      <c r="H135" s="313" t="n">
        <v>13.4862524</v>
      </c>
      <c r="I135" s="313" t="n">
        <v>99.9999999999999</v>
      </c>
      <c r="J135" s="313" t="n">
        <v>3.24639021999049</v>
      </c>
      <c r="K135" s="313" t="n">
        <v>102.637374135992</v>
      </c>
    </row>
    <row r="136">
      <c r="A136" s="313" t="s">
        <v>90</v>
      </c>
      <c r="B136" s="313" t="s">
        <v>91</v>
      </c>
      <c r="C136" s="313" t="s">
        <v>18</v>
      </c>
      <c r="D136" s="313" t="n">
        <v>807.8024512</v>
      </c>
      <c r="E136" s="313" t="n">
        <v>21.7881277048482</v>
      </c>
      <c r="F136" s="313" t="n">
        <v>89.8261243588937</v>
      </c>
      <c r="G136" s="313" t="n">
        <v>6.22883951092774</v>
      </c>
      <c r="H136" s="313" t="n">
        <v>91.4932236</v>
      </c>
      <c r="I136" s="313" t="n">
        <v>64.930813089599</v>
      </c>
      <c r="J136" s="313" t="n">
        <v>10.1738756411063</v>
      </c>
      <c r="K136" s="313" t="n">
        <v>54.9950217849668</v>
      </c>
    </row>
    <row r="137">
      <c r="A137" s="313" t="s">
        <v>90</v>
      </c>
      <c r="B137" s="313" t="s">
        <v>91</v>
      </c>
      <c r="C137" s="313" t="s">
        <v>19</v>
      </c>
      <c r="D137" s="313" t="n">
        <v>132336.2454744</v>
      </c>
      <c r="E137" s="313" t="n">
        <v>0.761651870411626</v>
      </c>
      <c r="F137" s="313" t="n">
        <v>90.9763924330466</v>
      </c>
      <c r="G137" s="313" t="n">
        <v>0.562933170128837</v>
      </c>
      <c r="H137" s="313" t="n">
        <v>13125.9364557</v>
      </c>
      <c r="I137" s="313" t="n">
        <v>5.82846629040217</v>
      </c>
      <c r="J137" s="313" t="n">
        <v>9.02360756695338</v>
      </c>
      <c r="K137" s="313" t="n">
        <v>5.67551598617571</v>
      </c>
    </row>
    <row r="138">
      <c r="A138" s="313" t="s">
        <v>92</v>
      </c>
      <c r="B138" s="313" t="s">
        <v>93</v>
      </c>
      <c r="C138" s="313" t="s">
        <v>16</v>
      </c>
      <c r="D138" s="313" t="n">
        <v>740.2482741</v>
      </c>
      <c r="E138" s="313" t="n">
        <v>24.8858948590206</v>
      </c>
      <c r="F138" s="313" t="n">
        <v>89.5910076041796</v>
      </c>
      <c r="G138" s="313" t="n">
        <v>8.45204604873883</v>
      </c>
      <c r="H138" s="313" t="n">
        <v>86.0045987</v>
      </c>
      <c r="I138" s="313" t="n">
        <v>77.2147973187757</v>
      </c>
      <c r="J138" s="313" t="n">
        <v>10.4089923958204</v>
      </c>
      <c r="K138" s="313" t="n">
        <v>72.747418100477</v>
      </c>
    </row>
    <row r="139">
      <c r="A139" s="313" t="s">
        <v>92</v>
      </c>
      <c r="B139" s="313" t="s">
        <v>93</v>
      </c>
      <c r="C139" s="313" t="s">
        <v>18</v>
      </c>
      <c r="D139" s="313" t="n">
        <v>863.466297</v>
      </c>
      <c r="E139" s="313" t="n">
        <v>26.8437767005818</v>
      </c>
      <c r="F139" s="313" t="n">
        <v>75.6809275867713</v>
      </c>
      <c r="G139" s="313" t="n">
        <v>12.0062013277956</v>
      </c>
      <c r="H139" s="313" t="n">
        <v>277.4635575</v>
      </c>
      <c r="I139" s="313" t="n">
        <v>53.9767516482855</v>
      </c>
      <c r="J139" s="313" t="n">
        <v>24.3190724132287</v>
      </c>
      <c r="K139" s="313" t="n">
        <v>37.363285812942</v>
      </c>
    </row>
    <row r="140">
      <c r="A140" s="313" t="s">
        <v>92</v>
      </c>
      <c r="B140" s="313" t="s">
        <v>93</v>
      </c>
      <c r="C140" s="313" t="s">
        <v>19</v>
      </c>
      <c r="D140" s="313" t="n">
        <v>221257.5728896</v>
      </c>
      <c r="E140" s="313" t="n">
        <v>0.918715052663889</v>
      </c>
      <c r="F140" s="313" t="n">
        <v>89.5467982999726</v>
      </c>
      <c r="G140" s="313" t="n">
        <v>0.61827162415474</v>
      </c>
      <c r="H140" s="313" t="n">
        <v>25828.3945488</v>
      </c>
      <c r="I140" s="313" t="n">
        <v>5.5016583401882</v>
      </c>
      <c r="J140" s="313" t="n">
        <v>10.4532017000274</v>
      </c>
      <c r="K140" s="313" t="n">
        <v>5.2963910973454</v>
      </c>
    </row>
    <row r="141">
      <c r="A141" s="313" t="s">
        <v>94</v>
      </c>
      <c r="B141" s="313" t="s">
        <v>95</v>
      </c>
      <c r="C141" s="313" t="s">
        <v>16</v>
      </c>
      <c r="D141" s="313" t="n">
        <v>3516.487529</v>
      </c>
      <c r="E141" s="313" t="n">
        <v>22.6149712974569</v>
      </c>
      <c r="F141" s="313" t="n">
        <v>94.9451993518267</v>
      </c>
      <c r="G141" s="313" t="n">
        <v>2.84742065263823</v>
      </c>
      <c r="H141" s="313" t="n">
        <v>187.2147677</v>
      </c>
      <c r="I141" s="313" t="n">
        <v>55.1634148176003</v>
      </c>
      <c r="J141" s="313" t="n">
        <v>5.05480064817327</v>
      </c>
      <c r="K141" s="313" t="n">
        <v>53.483597142638</v>
      </c>
    </row>
    <row r="142">
      <c r="A142" s="313" t="s">
        <v>94</v>
      </c>
      <c r="B142" s="313" t="s">
        <v>95</v>
      </c>
      <c r="C142" s="313" t="s">
        <v>18</v>
      </c>
      <c r="D142" s="313" t="n">
        <v>1593.7251356</v>
      </c>
      <c r="E142" s="313" t="n">
        <v>21.748060116376</v>
      </c>
      <c r="F142" s="313" t="n">
        <v>82.132466398284</v>
      </c>
      <c r="G142" s="313" t="n">
        <v>10.09427268256</v>
      </c>
      <c r="H142" s="313" t="n">
        <v>346.707443</v>
      </c>
      <c r="I142" s="313" t="n">
        <v>51.6054446201182</v>
      </c>
      <c r="J142" s="313" t="n">
        <v>17.867533601716</v>
      </c>
      <c r="K142" s="313" t="n">
        <v>46.4007809021752</v>
      </c>
    </row>
    <row r="143">
      <c r="A143" s="313" t="s">
        <v>94</v>
      </c>
      <c r="B143" s="313" t="s">
        <v>95</v>
      </c>
      <c r="C143" s="313" t="s">
        <v>19</v>
      </c>
      <c r="D143" s="313" t="n">
        <v>257444.9635573</v>
      </c>
      <c r="E143" s="313" t="n">
        <v>0.843046812364848</v>
      </c>
      <c r="F143" s="313" t="n">
        <v>89.1069299460803</v>
      </c>
      <c r="G143" s="313" t="n">
        <v>0.851187379137672</v>
      </c>
      <c r="H143" s="313" t="n">
        <v>31471.918343</v>
      </c>
      <c r="I143" s="313" t="n">
        <v>7.40735620180518</v>
      </c>
      <c r="J143" s="313" t="n">
        <v>10.8930700539197</v>
      </c>
      <c r="K143" s="313" t="n">
        <v>6.96283910673248</v>
      </c>
    </row>
    <row r="144">
      <c r="A144" s="313" t="s">
        <v>96</v>
      </c>
      <c r="B144" s="313" t="s">
        <v>97</v>
      </c>
      <c r="C144" s="313" t="s">
        <v>16</v>
      </c>
      <c r="D144" s="313" t="n">
        <v>1118.9119106</v>
      </c>
      <c r="E144" s="313" t="n">
        <v>29.9790189985162</v>
      </c>
      <c r="F144" s="313" t="n">
        <v>93.7884920147836</v>
      </c>
      <c r="G144" s="313" t="n">
        <v>4.23607954451139</v>
      </c>
      <c r="H144" s="313" t="n">
        <v>74.104297</v>
      </c>
      <c r="I144" s="313" t="n">
        <v>71.6193989289784</v>
      </c>
      <c r="J144" s="313" t="n">
        <v>6.21150798521641</v>
      </c>
      <c r="K144" s="313" t="n">
        <v>63.9612012863817</v>
      </c>
    </row>
    <row r="145">
      <c r="A145" s="313" t="s">
        <v>96</v>
      </c>
      <c r="B145" s="313" t="s">
        <v>97</v>
      </c>
      <c r="C145" s="313" t="s">
        <v>18</v>
      </c>
      <c r="D145" s="313" t="n">
        <v>92.5192002</v>
      </c>
      <c r="E145" s="313" t="n">
        <v>46.7624847793268</v>
      </c>
      <c r="F145" s="313" t="n">
        <v>100</v>
      </c>
      <c r="G145" s="313" t="n">
        <v>0</v>
      </c>
      <c r="H145" s="313"/>
      <c r="I145" s="313"/>
      <c r="J145" s="313"/>
      <c r="K145" s="313"/>
    </row>
    <row r="146">
      <c r="A146" s="313" t="s">
        <v>96</v>
      </c>
      <c r="B146" s="313" t="s">
        <v>97</v>
      </c>
      <c r="C146" s="313" t="s">
        <v>19</v>
      </c>
      <c r="D146" s="313" t="n">
        <v>24913.9569474</v>
      </c>
      <c r="E146" s="313" t="n">
        <v>2.0748552640845</v>
      </c>
      <c r="F146" s="313" t="n">
        <v>87.7552051344945</v>
      </c>
      <c r="G146" s="313" t="n">
        <v>1.06196642501675</v>
      </c>
      <c r="H146" s="313" t="n">
        <v>3476.3327331</v>
      </c>
      <c r="I146" s="313" t="n">
        <v>7.92783296742464</v>
      </c>
      <c r="J146" s="313" t="n">
        <v>12.2447948655055</v>
      </c>
      <c r="K146" s="313" t="n">
        <v>7.61083239832971</v>
      </c>
    </row>
    <row r="147">
      <c r="A147" s="313" t="s">
        <v>98</v>
      </c>
      <c r="B147" s="313" t="s">
        <v>99</v>
      </c>
      <c r="C147" s="313" t="s">
        <v>16</v>
      </c>
      <c r="D147" s="313" t="n">
        <v>166.7384677</v>
      </c>
      <c r="E147" s="313" t="n">
        <v>29.8798856550178</v>
      </c>
      <c r="F147" s="313" t="n">
        <v>69.8906408569333</v>
      </c>
      <c r="G147" s="313" t="n">
        <v>17.3536152249815</v>
      </c>
      <c r="H147" s="313" t="n">
        <v>71.8320557</v>
      </c>
      <c r="I147" s="313" t="n">
        <v>50.7178087090566</v>
      </c>
      <c r="J147" s="313" t="n">
        <v>30.1093591430667</v>
      </c>
      <c r="K147" s="313" t="n">
        <v>40.2816706757398</v>
      </c>
    </row>
    <row r="148">
      <c r="A148" s="313" t="s">
        <v>98</v>
      </c>
      <c r="B148" s="313" t="s">
        <v>99</v>
      </c>
      <c r="C148" s="313" t="s">
        <v>18</v>
      </c>
      <c r="D148" s="313" t="n">
        <v>228.8492143</v>
      </c>
      <c r="E148" s="313" t="n">
        <v>28.5626023199402</v>
      </c>
      <c r="F148" s="313" t="n">
        <v>84.2077012022531</v>
      </c>
      <c r="G148" s="313" t="n">
        <v>10.228214316688</v>
      </c>
      <c r="H148" s="313" t="n">
        <v>42.918345</v>
      </c>
      <c r="I148" s="313" t="n">
        <v>57.6409748352734</v>
      </c>
      <c r="J148" s="313" t="n">
        <v>15.7922987977469</v>
      </c>
      <c r="K148" s="313" t="n">
        <v>54.5388879759005</v>
      </c>
    </row>
    <row r="149">
      <c r="A149" s="313" t="s">
        <v>98</v>
      </c>
      <c r="B149" s="313" t="s">
        <v>99</v>
      </c>
      <c r="C149" s="313" t="s">
        <v>19</v>
      </c>
      <c r="D149" s="313" t="n">
        <v>48937.2675981</v>
      </c>
      <c r="E149" s="313" t="n">
        <v>1.35272470441891</v>
      </c>
      <c r="F149" s="313" t="n">
        <v>93.2336110152748</v>
      </c>
      <c r="G149" s="313" t="n">
        <v>0.619444612603189</v>
      </c>
      <c r="H149" s="313" t="n">
        <v>3551.6010247</v>
      </c>
      <c r="I149" s="313" t="n">
        <v>8.6719101510628</v>
      </c>
      <c r="J149" s="313" t="n">
        <v>6.76638898472516</v>
      </c>
      <c r="K149" s="313" t="n">
        <v>8.53528494849002</v>
      </c>
    </row>
    <row r="150">
      <c r="A150" s="313" t="s">
        <v>100</v>
      </c>
      <c r="B150" s="313" t="s">
        <v>101</v>
      </c>
      <c r="C150" s="313" t="s">
        <v>16</v>
      </c>
      <c r="D150" s="313" t="n">
        <v>206.6477335</v>
      </c>
      <c r="E150" s="313" t="n">
        <v>55.2134182843362</v>
      </c>
      <c r="F150" s="313" t="n">
        <v>49.2115363454119</v>
      </c>
      <c r="G150" s="313" t="n">
        <v>7.53308714201337</v>
      </c>
      <c r="H150" s="313" t="n">
        <v>213.2695234</v>
      </c>
      <c r="I150" s="313" t="n">
        <v>53.1518528266606</v>
      </c>
      <c r="J150" s="313" t="n">
        <v>50.7884636545881</v>
      </c>
      <c r="K150" s="313" t="n">
        <v>7.29919286796256</v>
      </c>
    </row>
    <row r="151">
      <c r="A151" s="313" t="s">
        <v>100</v>
      </c>
      <c r="B151" s="313" t="s">
        <v>101</v>
      </c>
      <c r="C151" s="313" t="s">
        <v>18</v>
      </c>
      <c r="D151" s="313" t="n">
        <v>118.4332555</v>
      </c>
      <c r="E151" s="313" t="n">
        <v>40.5916196426113</v>
      </c>
      <c r="F151" s="313" t="n">
        <v>53.3202713889843</v>
      </c>
      <c r="G151" s="313" t="n">
        <v>23.6308743718092</v>
      </c>
      <c r="H151" s="313" t="n">
        <v>103.6834975</v>
      </c>
      <c r="I151" s="313" t="n">
        <v>39.7598328145973</v>
      </c>
      <c r="J151" s="313" t="n">
        <v>46.6797286110157</v>
      </c>
      <c r="K151" s="313" t="n">
        <v>26.9925441333118</v>
      </c>
    </row>
    <row r="152">
      <c r="A152" s="313" t="s">
        <v>100</v>
      </c>
      <c r="B152" s="313" t="s">
        <v>101</v>
      </c>
      <c r="C152" s="313" t="s">
        <v>19</v>
      </c>
      <c r="D152" s="313" t="n">
        <v>10165.5859433</v>
      </c>
      <c r="E152" s="313" t="n">
        <v>4.70163134778497</v>
      </c>
      <c r="F152" s="313" t="n">
        <v>68.7989471460034</v>
      </c>
      <c r="G152" s="313" t="n">
        <v>4.27469893313314</v>
      </c>
      <c r="H152" s="313" t="n">
        <v>4610.2011363</v>
      </c>
      <c r="I152" s="313" t="n">
        <v>10.2770786173143</v>
      </c>
      <c r="J152" s="313" t="n">
        <v>31.2010528539966</v>
      </c>
      <c r="K152" s="313" t="n">
        <v>9.42579685826315</v>
      </c>
    </row>
    <row r="153">
      <c r="A153" s="313" t="s">
        <v>102</v>
      </c>
      <c r="B153" s="313" t="s">
        <v>103</v>
      </c>
      <c r="C153" s="313" t="s">
        <v>16</v>
      </c>
      <c r="D153" s="313" t="n">
        <v>159.833464</v>
      </c>
      <c r="E153" s="313" t="n">
        <v>31.3856013962113</v>
      </c>
      <c r="F153" s="313" t="n">
        <v>72.2432169050081</v>
      </c>
      <c r="G153" s="313" t="n">
        <v>16.9562164335788</v>
      </c>
      <c r="H153" s="313" t="n">
        <v>61.4100947</v>
      </c>
      <c r="I153" s="313" t="n">
        <v>51.0511839518995</v>
      </c>
      <c r="J153" s="313" t="n">
        <v>27.7567830949919</v>
      </c>
      <c r="K153" s="313" t="n">
        <v>44.1323339778634</v>
      </c>
    </row>
    <row r="154">
      <c r="A154" s="313" t="s">
        <v>102</v>
      </c>
      <c r="B154" s="313" t="s">
        <v>103</v>
      </c>
      <c r="C154" s="313" t="s">
        <v>18</v>
      </c>
      <c r="D154" s="313" t="n">
        <v>175.0099285</v>
      </c>
      <c r="E154" s="313" t="n">
        <v>39.4655906498155</v>
      </c>
      <c r="F154" s="313" t="n">
        <v>79.440190040222</v>
      </c>
      <c r="G154" s="313" t="n">
        <v>17.2599266203008</v>
      </c>
      <c r="H154" s="313" t="n">
        <v>45.2940869</v>
      </c>
      <c r="I154" s="313" t="n">
        <v>73.1158784906241</v>
      </c>
      <c r="J154" s="313" t="n">
        <v>20.559809959778</v>
      </c>
      <c r="K154" s="313" t="n">
        <v>66.689908782201</v>
      </c>
    </row>
    <row r="155">
      <c r="A155" s="313" t="s">
        <v>102</v>
      </c>
      <c r="B155" s="313" t="s">
        <v>103</v>
      </c>
      <c r="C155" s="313" t="s">
        <v>19</v>
      </c>
      <c r="D155" s="313" t="n">
        <v>23682.5994633</v>
      </c>
      <c r="E155" s="313" t="n">
        <v>1.77998612268599</v>
      </c>
      <c r="F155" s="313" t="n">
        <v>85.2624973948164</v>
      </c>
      <c r="G155" s="313" t="n">
        <v>1.660494803745</v>
      </c>
      <c r="H155" s="313" t="n">
        <v>4093.5039666</v>
      </c>
      <c r="I155" s="313" t="n">
        <v>10.3353735524793</v>
      </c>
      <c r="J155" s="313" t="n">
        <v>14.7375026051836</v>
      </c>
      <c r="K155" s="313" t="n">
        <v>9.60664351832701</v>
      </c>
    </row>
    <row r="156">
      <c r="A156" s="313" t="s">
        <v>104</v>
      </c>
      <c r="B156" s="313" t="s">
        <v>105</v>
      </c>
      <c r="C156" s="313" t="s">
        <v>16</v>
      </c>
      <c r="D156" s="313" t="n">
        <v>43.1073856</v>
      </c>
      <c r="E156" s="313" t="n">
        <v>72.6935860237529</v>
      </c>
      <c r="F156" s="313" t="n">
        <v>100</v>
      </c>
      <c r="G156" s="313" t="n">
        <v>0</v>
      </c>
      <c r="H156" s="313"/>
      <c r="I156" s="313"/>
      <c r="J156" s="313"/>
      <c r="K156" s="313"/>
    </row>
    <row r="157">
      <c r="A157" s="313" t="s">
        <v>104</v>
      </c>
      <c r="B157" s="313" t="s">
        <v>105</v>
      </c>
      <c r="C157" s="313" t="s">
        <v>18</v>
      </c>
      <c r="D157" s="313" t="n">
        <v>72.9069787</v>
      </c>
      <c r="E157" s="313" t="n">
        <v>44.9692967716601</v>
      </c>
      <c r="F157" s="313" t="n">
        <v>69.6161634786264</v>
      </c>
      <c r="G157" s="313" t="n">
        <v>28.6397928506039</v>
      </c>
      <c r="H157" s="313" t="n">
        <v>31.8201063</v>
      </c>
      <c r="I157" s="313" t="n">
        <v>82.043294275654</v>
      </c>
      <c r="J157" s="313" t="n">
        <v>30.3838365213736</v>
      </c>
      <c r="K157" s="313" t="n">
        <v>65.6201694502632</v>
      </c>
    </row>
    <row r="158">
      <c r="A158" s="313" t="s">
        <v>104</v>
      </c>
      <c r="B158" s="313" t="s">
        <v>105</v>
      </c>
      <c r="C158" s="313" t="s">
        <v>19</v>
      </c>
      <c r="D158" s="313" t="n">
        <v>24342.7613307</v>
      </c>
      <c r="E158" s="313" t="n">
        <v>1.78858814016933</v>
      </c>
      <c r="F158" s="313" t="n">
        <v>88.5436179804955</v>
      </c>
      <c r="G158" s="313" t="n">
        <v>1.10766928135603</v>
      </c>
      <c r="H158" s="313" t="n">
        <v>3149.6338141</v>
      </c>
      <c r="I158" s="313" t="n">
        <v>8.97375799996183</v>
      </c>
      <c r="J158" s="313" t="n">
        <v>11.4563820195045</v>
      </c>
      <c r="K158" s="313" t="n">
        <v>8.56090915353045</v>
      </c>
    </row>
    <row r="159">
      <c r="A159" s="313" t="s">
        <v>108</v>
      </c>
      <c r="B159" s="313" t="s">
        <v>109</v>
      </c>
      <c r="C159" s="313" t="s">
        <v>16</v>
      </c>
      <c r="D159" s="313" t="n">
        <v>455.8580371</v>
      </c>
      <c r="E159" s="313" t="n">
        <v>25.84678303562</v>
      </c>
      <c r="F159" s="313" t="n">
        <v>82.6170575261734</v>
      </c>
      <c r="G159" s="313" t="n">
        <v>9.90519652304921</v>
      </c>
      <c r="H159" s="313" t="n">
        <v>95.9142612</v>
      </c>
      <c r="I159" s="313" t="n">
        <v>50.0875146136143</v>
      </c>
      <c r="J159" s="313" t="n">
        <v>17.3829424738266</v>
      </c>
      <c r="K159" s="313" t="n">
        <v>47.0770810054153</v>
      </c>
    </row>
    <row r="160">
      <c r="A160" s="313" t="s">
        <v>108</v>
      </c>
      <c r="B160" s="313" t="s">
        <v>109</v>
      </c>
      <c r="C160" s="313" t="s">
        <v>18</v>
      </c>
      <c r="D160" s="313" t="n">
        <v>776.6533703</v>
      </c>
      <c r="E160" s="313" t="n">
        <v>24.1066998187704</v>
      </c>
      <c r="F160" s="313" t="n">
        <v>80.0663089932899</v>
      </c>
      <c r="G160" s="313" t="n">
        <v>7.8304070534214</v>
      </c>
      <c r="H160" s="313" t="n">
        <v>193.3593355</v>
      </c>
      <c r="I160" s="313" t="n">
        <v>38.2568306042708</v>
      </c>
      <c r="J160" s="313" t="n">
        <v>19.9336910067101</v>
      </c>
      <c r="K160" s="313" t="n">
        <v>31.4518666147393</v>
      </c>
    </row>
    <row r="161">
      <c r="A161" s="313" t="s">
        <v>108</v>
      </c>
      <c r="B161" s="313" t="s">
        <v>109</v>
      </c>
      <c r="C161" s="313" t="s">
        <v>19</v>
      </c>
      <c r="D161" s="313" t="n">
        <v>79892.1841686</v>
      </c>
      <c r="E161" s="313" t="n">
        <v>1.43934949695496</v>
      </c>
      <c r="F161" s="313" t="n">
        <v>82.8160081133602</v>
      </c>
      <c r="G161" s="313" t="n">
        <v>1.02231621294146</v>
      </c>
      <c r="H161" s="313" t="n">
        <v>16577.3100616</v>
      </c>
      <c r="I161" s="313" t="n">
        <v>5.00803449014629</v>
      </c>
      <c r="J161" s="313" t="n">
        <v>17.1839918866398</v>
      </c>
      <c r="K161" s="313" t="n">
        <v>4.92691967872752</v>
      </c>
    </row>
    <row r="162">
      <c r="A162" s="313" t="s">
        <v>110</v>
      </c>
      <c r="B162" s="313" t="s">
        <v>111</v>
      </c>
      <c r="C162" s="313" t="s">
        <v>16</v>
      </c>
      <c r="D162" s="313" t="n">
        <v>1540.7153713</v>
      </c>
      <c r="E162" s="313" t="n">
        <v>17.6454993367126</v>
      </c>
      <c r="F162" s="313" t="n">
        <v>79.2371903621071</v>
      </c>
      <c r="G162" s="313" t="n">
        <v>8.24453021647299</v>
      </c>
      <c r="H162" s="313" t="n">
        <v>403.7192613</v>
      </c>
      <c r="I162" s="313" t="n">
        <v>37.4611055498412</v>
      </c>
      <c r="J162" s="313" t="n">
        <v>20.7628096378929</v>
      </c>
      <c r="K162" s="313" t="n">
        <v>31.4636324082347</v>
      </c>
    </row>
    <row r="163">
      <c r="A163" s="313" t="s">
        <v>110</v>
      </c>
      <c r="B163" s="313" t="s">
        <v>111</v>
      </c>
      <c r="C163" s="313" t="s">
        <v>18</v>
      </c>
      <c r="D163" s="313" t="n">
        <v>1822.4109026</v>
      </c>
      <c r="E163" s="313" t="n">
        <v>16.3255230783952</v>
      </c>
      <c r="F163" s="313" t="n">
        <v>78.7602019606337</v>
      </c>
      <c r="G163" s="313" t="n">
        <v>7.20744289852599</v>
      </c>
      <c r="H163" s="313" t="n">
        <v>491.4619129</v>
      </c>
      <c r="I163" s="313" t="n">
        <v>33.7835246288992</v>
      </c>
      <c r="J163" s="313" t="n">
        <v>21.2397980393664</v>
      </c>
      <c r="K163" s="313" t="n">
        <v>26.7262267397989</v>
      </c>
    </row>
    <row r="164">
      <c r="A164" s="313" t="s">
        <v>110</v>
      </c>
      <c r="B164" s="313" t="s">
        <v>111</v>
      </c>
      <c r="C164" s="313" t="s">
        <v>19</v>
      </c>
      <c r="D164" s="313" t="n">
        <v>124411.1536332</v>
      </c>
      <c r="E164" s="313" t="n">
        <v>1.46183667066785</v>
      </c>
      <c r="F164" s="313" t="n">
        <v>82.8305306056056</v>
      </c>
      <c r="G164" s="313" t="n">
        <v>0.965980236266924</v>
      </c>
      <c r="H164" s="313" t="n">
        <v>25788.4801535</v>
      </c>
      <c r="I164" s="313" t="n">
        <v>4.79903914341215</v>
      </c>
      <c r="J164" s="313" t="n">
        <v>17.1694693943944</v>
      </c>
      <c r="K164" s="313" t="n">
        <v>4.66017054380495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827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740</v>
      </c>
      <c r="I174" s="5" t="s">
        <v>741</v>
      </c>
      <c r="J174" s="5" t="s">
        <v>742</v>
      </c>
      <c r="K174" s="5" t="s">
        <v>743</v>
      </c>
    </row>
    <row r="175">
      <c r="A175" s="314" t="s">
        <v>74</v>
      </c>
      <c r="B175" s="314" t="s">
        <v>75</v>
      </c>
      <c r="C175" s="314" t="s">
        <v>16</v>
      </c>
      <c r="D175" s="314" t="n">
        <v>192.0463038</v>
      </c>
      <c r="E175" s="314" t="n">
        <v>48.9486158081222</v>
      </c>
      <c r="F175" s="314" t="n">
        <v>100</v>
      </c>
      <c r="G175" s="314" t="n">
        <v>0</v>
      </c>
      <c r="H175" s="314"/>
      <c r="I175" s="314"/>
      <c r="J175" s="314"/>
      <c r="K175" s="314"/>
    </row>
    <row r="176">
      <c r="A176" s="314" t="s">
        <v>74</v>
      </c>
      <c r="B176" s="314" t="s">
        <v>75</v>
      </c>
      <c r="C176" s="314" t="s">
        <v>18</v>
      </c>
      <c r="D176" s="314" t="n">
        <v>114.8841969</v>
      </c>
      <c r="E176" s="314" t="n">
        <v>52.8840732890152</v>
      </c>
      <c r="F176" s="314" t="n">
        <v>85.8427863451281</v>
      </c>
      <c r="G176" s="314" t="n">
        <v>16.0443876959179</v>
      </c>
      <c r="H176" s="314" t="n">
        <v>18.9467303</v>
      </c>
      <c r="I176" s="314" t="n">
        <v>99.9999999999999</v>
      </c>
      <c r="J176" s="314" t="n">
        <v>14.1572136548718</v>
      </c>
      <c r="K176" s="314" t="n">
        <v>97.2857356394507</v>
      </c>
    </row>
    <row r="177">
      <c r="A177" s="314" t="s">
        <v>74</v>
      </c>
      <c r="B177" s="314" t="s">
        <v>75</v>
      </c>
      <c r="C177" s="314" t="s">
        <v>19</v>
      </c>
      <c r="D177" s="314" t="n">
        <v>91627.2201127</v>
      </c>
      <c r="E177" s="314" t="n">
        <v>1.20433761403946</v>
      </c>
      <c r="F177" s="314" t="n">
        <v>91.852184215634</v>
      </c>
      <c r="G177" s="314" t="n">
        <v>0.760822670129054</v>
      </c>
      <c r="H177" s="314" t="n">
        <v>8127.8601776</v>
      </c>
      <c r="I177" s="314" t="n">
        <v>8.68224458984133</v>
      </c>
      <c r="J177" s="314" t="n">
        <v>8.14781578436596</v>
      </c>
      <c r="K177" s="314" t="n">
        <v>8.57692735103517</v>
      </c>
    </row>
    <row r="178">
      <c r="A178" s="314" t="s">
        <v>76</v>
      </c>
      <c r="B178" s="314" t="s">
        <v>77</v>
      </c>
      <c r="C178" s="314" t="s">
        <v>16</v>
      </c>
      <c r="D178" s="314" t="n">
        <v>166.2894904</v>
      </c>
      <c r="E178" s="314" t="n">
        <v>45.1396220643777</v>
      </c>
      <c r="F178" s="314" t="n">
        <v>84.6242677460638</v>
      </c>
      <c r="G178" s="314" t="n">
        <v>17.0605220715175</v>
      </c>
      <c r="H178" s="314" t="n">
        <v>30.2138234</v>
      </c>
      <c r="I178" s="314" t="n">
        <v>100</v>
      </c>
      <c r="J178" s="314" t="n">
        <v>15.3757322539362</v>
      </c>
      <c r="K178" s="314" t="n">
        <v>93.8969386188506</v>
      </c>
    </row>
    <row r="179">
      <c r="A179" s="314" t="s">
        <v>76</v>
      </c>
      <c r="B179" s="314" t="s">
        <v>77</v>
      </c>
      <c r="C179" s="314" t="s">
        <v>18</v>
      </c>
      <c r="D179" s="314" t="n">
        <v>211.8242951</v>
      </c>
      <c r="E179" s="314" t="n">
        <v>37.6114732057711</v>
      </c>
      <c r="F179" s="314" t="n">
        <v>85.3065990364465</v>
      </c>
      <c r="G179" s="314" t="n">
        <v>13.5727860442588</v>
      </c>
      <c r="H179" s="314" t="n">
        <v>36.4850942</v>
      </c>
      <c r="I179" s="314" t="n">
        <v>99.9999999999998</v>
      </c>
      <c r="J179" s="314" t="n">
        <v>14.6934009635535</v>
      </c>
      <c r="K179" s="314" t="n">
        <v>78.8005594999464</v>
      </c>
    </row>
    <row r="180">
      <c r="A180" s="314" t="s">
        <v>76</v>
      </c>
      <c r="B180" s="314" t="s">
        <v>77</v>
      </c>
      <c r="C180" s="314" t="s">
        <v>19</v>
      </c>
      <c r="D180" s="314" t="n">
        <v>34498.3060214</v>
      </c>
      <c r="E180" s="314" t="n">
        <v>2.92325344838706</v>
      </c>
      <c r="F180" s="314" t="n">
        <v>92.6367223901832</v>
      </c>
      <c r="G180" s="314" t="n">
        <v>1.80237185064396</v>
      </c>
      <c r="H180" s="314" t="n">
        <v>2742.1156292</v>
      </c>
      <c r="I180" s="314" t="n">
        <v>23.1843863058795</v>
      </c>
      <c r="J180" s="314" t="n">
        <v>7.36327760981681</v>
      </c>
      <c r="K180" s="314" t="n">
        <v>22.6754754634519</v>
      </c>
    </row>
    <row r="181">
      <c r="A181" s="314" t="s">
        <v>78</v>
      </c>
      <c r="B181" s="314" t="s">
        <v>79</v>
      </c>
      <c r="C181" s="314" t="s">
        <v>16</v>
      </c>
      <c r="D181" s="314" t="n">
        <v>494.0614139</v>
      </c>
      <c r="E181" s="314" t="n">
        <v>32.4406720810567</v>
      </c>
      <c r="F181" s="314" t="n">
        <v>84.39285903403</v>
      </c>
      <c r="G181" s="314" t="n">
        <v>7.52313537516843</v>
      </c>
      <c r="H181" s="314" t="n">
        <v>91.3689407</v>
      </c>
      <c r="I181" s="314" t="n">
        <v>37.8564829353876</v>
      </c>
      <c r="J181" s="314" t="n">
        <v>15.60714096597</v>
      </c>
      <c r="K181" s="314" t="n">
        <v>40.6800261876826</v>
      </c>
    </row>
    <row r="182">
      <c r="A182" s="314" t="s">
        <v>78</v>
      </c>
      <c r="B182" s="314" t="s">
        <v>79</v>
      </c>
      <c r="C182" s="314" t="s">
        <v>18</v>
      </c>
      <c r="D182" s="314" t="n">
        <v>182.5320252</v>
      </c>
      <c r="E182" s="314" t="n">
        <v>24.8278864990982</v>
      </c>
      <c r="F182" s="314" t="n">
        <v>57.4985901070888</v>
      </c>
      <c r="G182" s="314" t="n">
        <v>22.0170071813321</v>
      </c>
      <c r="H182" s="314" t="n">
        <v>134.9227591</v>
      </c>
      <c r="I182" s="314" t="n">
        <v>45.8101267383313</v>
      </c>
      <c r="J182" s="314" t="n">
        <v>42.5014098929112</v>
      </c>
      <c r="K182" s="314" t="n">
        <v>29.7859970879553</v>
      </c>
    </row>
    <row r="183">
      <c r="A183" s="314" t="s">
        <v>78</v>
      </c>
      <c r="B183" s="314" t="s">
        <v>79</v>
      </c>
      <c r="C183" s="314" t="s">
        <v>19</v>
      </c>
      <c r="D183" s="314" t="n">
        <v>31115.0584804</v>
      </c>
      <c r="E183" s="314" t="n">
        <v>1.99134164112279</v>
      </c>
      <c r="F183" s="314" t="n">
        <v>82.2590190346787</v>
      </c>
      <c r="G183" s="314" t="n">
        <v>1.36918322784712</v>
      </c>
      <c r="H183" s="314" t="n">
        <v>6710.6521171</v>
      </c>
      <c r="I183" s="314" t="n">
        <v>6.44382510619983</v>
      </c>
      <c r="J183" s="314" t="n">
        <v>17.7409809653213</v>
      </c>
      <c r="K183" s="314" t="n">
        <v>6.34844653864376</v>
      </c>
    </row>
    <row r="184">
      <c r="A184" s="314" t="s">
        <v>80</v>
      </c>
      <c r="B184" s="314" t="s">
        <v>81</v>
      </c>
      <c r="C184" s="314" t="s">
        <v>16</v>
      </c>
      <c r="D184" s="314" t="n">
        <v>1140.4456492</v>
      </c>
      <c r="E184" s="314" t="n">
        <v>22.0279545624235</v>
      </c>
      <c r="F184" s="314" t="n">
        <v>95.6642460547259</v>
      </c>
      <c r="G184" s="314" t="n">
        <v>3.2157504818832</v>
      </c>
      <c r="H184" s="314" t="n">
        <v>51.6879809</v>
      </c>
      <c r="I184" s="314" t="n">
        <v>72.2363043371303</v>
      </c>
      <c r="J184" s="314" t="n">
        <v>4.33575394527409</v>
      </c>
      <c r="K184" s="314" t="n">
        <v>70.9524454644831</v>
      </c>
    </row>
    <row r="185">
      <c r="A185" s="314" t="s">
        <v>80</v>
      </c>
      <c r="B185" s="314" t="s">
        <v>81</v>
      </c>
      <c r="C185" s="314" t="s">
        <v>18</v>
      </c>
      <c r="D185" s="314" t="n">
        <v>765.4524631</v>
      </c>
      <c r="E185" s="314" t="n">
        <v>23.5522471504828</v>
      </c>
      <c r="F185" s="314" t="n">
        <v>77.1999245055447</v>
      </c>
      <c r="G185" s="314" t="n">
        <v>11.8407176780733</v>
      </c>
      <c r="H185" s="314" t="n">
        <v>226.0672411</v>
      </c>
      <c r="I185" s="314" t="n">
        <v>46.0346068614771</v>
      </c>
      <c r="J185" s="314" t="n">
        <v>22.8000754944553</v>
      </c>
      <c r="K185" s="314" t="n">
        <v>40.0920826363502</v>
      </c>
    </row>
    <row r="186">
      <c r="A186" s="314" t="s">
        <v>80</v>
      </c>
      <c r="B186" s="314" t="s">
        <v>81</v>
      </c>
      <c r="C186" s="314" t="s">
        <v>19</v>
      </c>
      <c r="D186" s="314" t="n">
        <v>117726.9543842</v>
      </c>
      <c r="E186" s="314" t="n">
        <v>1.26531735978154</v>
      </c>
      <c r="F186" s="314" t="n">
        <v>88.2048041435123</v>
      </c>
      <c r="G186" s="314" t="n">
        <v>0.645515700609612</v>
      </c>
      <c r="H186" s="314" t="n">
        <v>15743.0482164</v>
      </c>
      <c r="I186" s="314" t="n">
        <v>4.87106058386078</v>
      </c>
      <c r="J186" s="314" t="n">
        <v>11.7951958564877</v>
      </c>
      <c r="K186" s="314" t="n">
        <v>4.82718444327617</v>
      </c>
    </row>
    <row r="187">
      <c r="A187" s="314" t="s">
        <v>82</v>
      </c>
      <c r="B187" s="314" t="s">
        <v>83</v>
      </c>
      <c r="C187" s="314" t="s">
        <v>16</v>
      </c>
      <c r="D187" s="314" t="n">
        <v>615.7520495</v>
      </c>
      <c r="E187" s="314" t="n">
        <v>30.2966390188996</v>
      </c>
      <c r="F187" s="314" t="n">
        <v>77.1983548281078</v>
      </c>
      <c r="G187" s="314" t="n">
        <v>13.5840845298452</v>
      </c>
      <c r="H187" s="314" t="n">
        <v>181.87123</v>
      </c>
      <c r="I187" s="314" t="n">
        <v>50.5263594888203</v>
      </c>
      <c r="J187" s="314" t="n">
        <v>22.8016451718922</v>
      </c>
      <c r="K187" s="314" t="n">
        <v>45.9909348489778</v>
      </c>
    </row>
    <row r="188">
      <c r="A188" s="314" t="s">
        <v>82</v>
      </c>
      <c r="B188" s="314" t="s">
        <v>83</v>
      </c>
      <c r="C188" s="314" t="s">
        <v>18</v>
      </c>
      <c r="D188" s="314" t="n">
        <v>826.5079792</v>
      </c>
      <c r="E188" s="314" t="n">
        <v>23.4215835923678</v>
      </c>
      <c r="F188" s="314" t="n">
        <v>82.3599378366703</v>
      </c>
      <c r="G188" s="314" t="n">
        <v>8.73419169138165</v>
      </c>
      <c r="H188" s="314" t="n">
        <v>177.0235932</v>
      </c>
      <c r="I188" s="314" t="n">
        <v>45.6308981964854</v>
      </c>
      <c r="J188" s="314" t="n">
        <v>17.6400621633297</v>
      </c>
      <c r="K188" s="314" t="n">
        <v>40.7791921647045</v>
      </c>
    </row>
    <row r="189">
      <c r="A189" s="314" t="s">
        <v>82</v>
      </c>
      <c r="B189" s="314" t="s">
        <v>83</v>
      </c>
      <c r="C189" s="314" t="s">
        <v>19</v>
      </c>
      <c r="D189" s="314" t="n">
        <v>81732.0210343</v>
      </c>
      <c r="E189" s="314" t="n">
        <v>1.40288528504814</v>
      </c>
      <c r="F189" s="314" t="n">
        <v>82.7162002888345</v>
      </c>
      <c r="G189" s="314" t="n">
        <v>1.11616402082091</v>
      </c>
      <c r="H189" s="314" t="n">
        <v>17078.1524854</v>
      </c>
      <c r="I189" s="314" t="n">
        <v>5.65920324701066</v>
      </c>
      <c r="J189" s="314" t="n">
        <v>17.2837997111655</v>
      </c>
      <c r="K189" s="314" t="n">
        <v>5.34169848322013</v>
      </c>
    </row>
    <row r="190">
      <c r="A190" s="314" t="s">
        <v>84</v>
      </c>
      <c r="B190" s="314" t="s">
        <v>85</v>
      </c>
      <c r="C190" s="314" t="s">
        <v>16</v>
      </c>
      <c r="D190" s="314" t="n">
        <v>364.9303184</v>
      </c>
      <c r="E190" s="314" t="n">
        <v>38.0641020799913</v>
      </c>
      <c r="F190" s="314" t="n">
        <v>80.8492086849673</v>
      </c>
      <c r="G190" s="314" t="n">
        <v>15.734469740513</v>
      </c>
      <c r="H190" s="314" t="n">
        <v>86.4412217</v>
      </c>
      <c r="I190" s="314" t="n">
        <v>71.9204837250371</v>
      </c>
      <c r="J190" s="314" t="n">
        <v>19.1507913150327</v>
      </c>
      <c r="K190" s="314" t="n">
        <v>66.4264680592845</v>
      </c>
    </row>
    <row r="191">
      <c r="A191" s="314" t="s">
        <v>84</v>
      </c>
      <c r="B191" s="314" t="s">
        <v>85</v>
      </c>
      <c r="C191" s="314" t="s">
        <v>18</v>
      </c>
      <c r="D191" s="314" t="n">
        <v>383.4614914</v>
      </c>
      <c r="E191" s="314" t="n">
        <v>38.2967601085023</v>
      </c>
      <c r="F191" s="314" t="n">
        <v>100</v>
      </c>
      <c r="G191" s="314" t="n">
        <v>0</v>
      </c>
      <c r="H191" s="314"/>
      <c r="I191" s="314"/>
      <c r="J191" s="314"/>
      <c r="K191" s="314"/>
    </row>
    <row r="192">
      <c r="A192" s="314" t="s">
        <v>84</v>
      </c>
      <c r="B192" s="314" t="s">
        <v>85</v>
      </c>
      <c r="C192" s="314" t="s">
        <v>19</v>
      </c>
      <c r="D192" s="314" t="n">
        <v>58065.3359443</v>
      </c>
      <c r="E192" s="314" t="n">
        <v>2.24316432968926</v>
      </c>
      <c r="F192" s="314" t="n">
        <v>83.4307750784904</v>
      </c>
      <c r="G192" s="314" t="n">
        <v>1.9381646302397</v>
      </c>
      <c r="H192" s="314" t="n">
        <v>11531.687324</v>
      </c>
      <c r="I192" s="314" t="n">
        <v>9.87263429794596</v>
      </c>
      <c r="J192" s="314" t="n">
        <v>16.5692249215096</v>
      </c>
      <c r="K192" s="314" t="n">
        <v>9.75921191827731</v>
      </c>
    </row>
    <row r="193">
      <c r="A193" s="314" t="s">
        <v>86</v>
      </c>
      <c r="B193" s="314" t="s">
        <v>87</v>
      </c>
      <c r="C193" s="314" t="s">
        <v>16</v>
      </c>
      <c r="D193" s="314" t="n">
        <v>1263.0688055</v>
      </c>
      <c r="E193" s="314" t="n">
        <v>26.6009219175198</v>
      </c>
      <c r="F193" s="314" t="n">
        <v>70.5946899172767</v>
      </c>
      <c r="G193" s="314" t="n">
        <v>13.8919164706203</v>
      </c>
      <c r="H193" s="314" t="n">
        <v>526.1150651</v>
      </c>
      <c r="I193" s="314" t="n">
        <v>41.0911407940414</v>
      </c>
      <c r="J193" s="314" t="n">
        <v>29.4053100827233</v>
      </c>
      <c r="K193" s="314" t="n">
        <v>33.3509673198906</v>
      </c>
    </row>
    <row r="194">
      <c r="A194" s="314" t="s">
        <v>86</v>
      </c>
      <c r="B194" s="314" t="s">
        <v>87</v>
      </c>
      <c r="C194" s="314" t="s">
        <v>18</v>
      </c>
      <c r="D194" s="314" t="n">
        <v>1987.2055565</v>
      </c>
      <c r="E194" s="314" t="n">
        <v>21.0305287452753</v>
      </c>
      <c r="F194" s="314" t="n">
        <v>81.0985700527938</v>
      </c>
      <c r="G194" s="314" t="n">
        <v>9.07114288541085</v>
      </c>
      <c r="H194" s="314" t="n">
        <v>463.1527608</v>
      </c>
      <c r="I194" s="314" t="n">
        <v>42.3023335167817</v>
      </c>
      <c r="J194" s="314" t="n">
        <v>18.9014299472062</v>
      </c>
      <c r="K194" s="314" t="n">
        <v>38.9206911226381</v>
      </c>
    </row>
    <row r="195">
      <c r="A195" s="314" t="s">
        <v>86</v>
      </c>
      <c r="B195" s="314" t="s">
        <v>87</v>
      </c>
      <c r="C195" s="314" t="s">
        <v>19</v>
      </c>
      <c r="D195" s="314" t="n">
        <v>148091.1448936</v>
      </c>
      <c r="E195" s="314" t="n">
        <v>1.53481446512076</v>
      </c>
      <c r="F195" s="314" t="n">
        <v>80.7913553176429</v>
      </c>
      <c r="G195" s="314" t="n">
        <v>1.1496691749811</v>
      </c>
      <c r="H195" s="314" t="n">
        <v>35209.5861207</v>
      </c>
      <c r="I195" s="314" t="n">
        <v>5.11777210475811</v>
      </c>
      <c r="J195" s="314" t="n">
        <v>19.2086446823571</v>
      </c>
      <c r="K195" s="314" t="n">
        <v>4.83549632728393</v>
      </c>
    </row>
    <row r="196">
      <c r="A196" s="314" t="s">
        <v>88</v>
      </c>
      <c r="B196" s="314" t="s">
        <v>89</v>
      </c>
      <c r="C196" s="314" t="s">
        <v>16</v>
      </c>
      <c r="D196" s="314" t="n">
        <v>1533.8694325</v>
      </c>
      <c r="E196" s="314" t="n">
        <v>18.0640683448237</v>
      </c>
      <c r="F196" s="314" t="n">
        <v>81.012683735317</v>
      </c>
      <c r="G196" s="314" t="n">
        <v>8.16219902496331</v>
      </c>
      <c r="H196" s="314" t="n">
        <v>359.5000521</v>
      </c>
      <c r="I196" s="314" t="n">
        <v>38.7870953441544</v>
      </c>
      <c r="J196" s="314" t="n">
        <v>18.987316264683</v>
      </c>
      <c r="K196" s="314" t="n">
        <v>34.8254402558194</v>
      </c>
    </row>
    <row r="197">
      <c r="A197" s="314" t="s">
        <v>88</v>
      </c>
      <c r="B197" s="314" t="s">
        <v>89</v>
      </c>
      <c r="C197" s="314" t="s">
        <v>18</v>
      </c>
      <c r="D197" s="314" t="n">
        <v>3291.9078055</v>
      </c>
      <c r="E197" s="314" t="n">
        <v>12.5422732979192</v>
      </c>
      <c r="F197" s="314" t="n">
        <v>80.786598736957</v>
      </c>
      <c r="G197" s="314" t="n">
        <v>5.37191276978442</v>
      </c>
      <c r="H197" s="314" t="n">
        <v>782.9113563</v>
      </c>
      <c r="I197" s="314" t="n">
        <v>24.999919170532</v>
      </c>
      <c r="J197" s="314" t="n">
        <v>19.213401263043</v>
      </c>
      <c r="K197" s="314" t="n">
        <v>22.5872845437974</v>
      </c>
    </row>
    <row r="198">
      <c r="A198" s="314" t="s">
        <v>88</v>
      </c>
      <c r="B198" s="314" t="s">
        <v>89</v>
      </c>
      <c r="C198" s="314" t="s">
        <v>19</v>
      </c>
      <c r="D198" s="314" t="n">
        <v>301469.3108517</v>
      </c>
      <c r="E198" s="314" t="n">
        <v>0.865372152317366</v>
      </c>
      <c r="F198" s="314" t="n">
        <v>83.9476932862071</v>
      </c>
      <c r="G198" s="314" t="n">
        <v>0.604379377471494</v>
      </c>
      <c r="H198" s="314" t="n">
        <v>57646.346828</v>
      </c>
      <c r="I198" s="314" t="n">
        <v>3.25366757674601</v>
      </c>
      <c r="J198" s="314" t="n">
        <v>16.0523067137929</v>
      </c>
      <c r="K198" s="314" t="n">
        <v>3.16068310387384</v>
      </c>
    </row>
    <row r="199">
      <c r="A199" s="314" t="s">
        <v>90</v>
      </c>
      <c r="B199" s="314" t="s">
        <v>91</v>
      </c>
      <c r="C199" s="314" t="s">
        <v>16</v>
      </c>
      <c r="D199" s="314" t="n">
        <v>401.9367709</v>
      </c>
      <c r="E199" s="314" t="n">
        <v>34.9192175476083</v>
      </c>
      <c r="F199" s="314" t="n">
        <v>96.7536097800095</v>
      </c>
      <c r="G199" s="314" t="n">
        <v>3.44380915976358</v>
      </c>
      <c r="H199" s="314" t="n">
        <v>13.4862524</v>
      </c>
      <c r="I199" s="314" t="n">
        <v>99.9999999999999</v>
      </c>
      <c r="J199" s="314" t="n">
        <v>3.24639021999049</v>
      </c>
      <c r="K199" s="314" t="n">
        <v>102.637374135992</v>
      </c>
    </row>
    <row r="200">
      <c r="A200" s="314" t="s">
        <v>90</v>
      </c>
      <c r="B200" s="314" t="s">
        <v>91</v>
      </c>
      <c r="C200" s="314" t="s">
        <v>18</v>
      </c>
      <c r="D200" s="314" t="n">
        <v>807.8024512</v>
      </c>
      <c r="E200" s="314" t="n">
        <v>21.7881277048482</v>
      </c>
      <c r="F200" s="314" t="n">
        <v>89.8261243588937</v>
      </c>
      <c r="G200" s="314" t="n">
        <v>6.22883951092774</v>
      </c>
      <c r="H200" s="314" t="n">
        <v>91.4932236</v>
      </c>
      <c r="I200" s="314" t="n">
        <v>64.930813089599</v>
      </c>
      <c r="J200" s="314" t="n">
        <v>10.1738756411063</v>
      </c>
      <c r="K200" s="314" t="n">
        <v>54.9950217849668</v>
      </c>
    </row>
    <row r="201">
      <c r="A201" s="314" t="s">
        <v>90</v>
      </c>
      <c r="B201" s="314" t="s">
        <v>91</v>
      </c>
      <c r="C201" s="314" t="s">
        <v>19</v>
      </c>
      <c r="D201" s="314" t="n">
        <v>132336.2454744</v>
      </c>
      <c r="E201" s="314" t="n">
        <v>0.761651870411626</v>
      </c>
      <c r="F201" s="314" t="n">
        <v>90.9763924330466</v>
      </c>
      <c r="G201" s="314" t="n">
        <v>0.562933170128837</v>
      </c>
      <c r="H201" s="314" t="n">
        <v>13125.9364557</v>
      </c>
      <c r="I201" s="314" t="n">
        <v>5.82846629040217</v>
      </c>
      <c r="J201" s="314" t="n">
        <v>9.02360756695338</v>
      </c>
      <c r="K201" s="314" t="n">
        <v>5.67551598617571</v>
      </c>
    </row>
    <row r="202">
      <c r="A202" s="314" t="s">
        <v>92</v>
      </c>
      <c r="B202" s="314" t="s">
        <v>93</v>
      </c>
      <c r="C202" s="314" t="s">
        <v>16</v>
      </c>
      <c r="D202" s="314" t="n">
        <v>740.2482741</v>
      </c>
      <c r="E202" s="314" t="n">
        <v>24.8858948590206</v>
      </c>
      <c r="F202" s="314" t="n">
        <v>89.5910076041796</v>
      </c>
      <c r="G202" s="314" t="n">
        <v>8.45204604873883</v>
      </c>
      <c r="H202" s="314" t="n">
        <v>86.0045987</v>
      </c>
      <c r="I202" s="314" t="n">
        <v>77.2147973187757</v>
      </c>
      <c r="J202" s="314" t="n">
        <v>10.4089923958204</v>
      </c>
      <c r="K202" s="314" t="n">
        <v>72.747418100477</v>
      </c>
    </row>
    <row r="203">
      <c r="A203" s="314" t="s">
        <v>92</v>
      </c>
      <c r="B203" s="314" t="s">
        <v>93</v>
      </c>
      <c r="C203" s="314" t="s">
        <v>18</v>
      </c>
      <c r="D203" s="314" t="n">
        <v>863.466297</v>
      </c>
      <c r="E203" s="314" t="n">
        <v>26.8437767005818</v>
      </c>
      <c r="F203" s="314" t="n">
        <v>75.6809275867713</v>
      </c>
      <c r="G203" s="314" t="n">
        <v>12.0062013277956</v>
      </c>
      <c r="H203" s="314" t="n">
        <v>277.4635575</v>
      </c>
      <c r="I203" s="314" t="n">
        <v>53.9767516482855</v>
      </c>
      <c r="J203" s="314" t="n">
        <v>24.3190724132287</v>
      </c>
      <c r="K203" s="314" t="n">
        <v>37.363285812942</v>
      </c>
    </row>
    <row r="204">
      <c r="A204" s="314" t="s">
        <v>92</v>
      </c>
      <c r="B204" s="314" t="s">
        <v>93</v>
      </c>
      <c r="C204" s="314" t="s">
        <v>19</v>
      </c>
      <c r="D204" s="314" t="n">
        <v>221257.5728896</v>
      </c>
      <c r="E204" s="314" t="n">
        <v>0.918715052663889</v>
      </c>
      <c r="F204" s="314" t="n">
        <v>89.5467982999726</v>
      </c>
      <c r="G204" s="314" t="n">
        <v>0.61827162415474</v>
      </c>
      <c r="H204" s="314" t="n">
        <v>25828.3945488</v>
      </c>
      <c r="I204" s="314" t="n">
        <v>5.5016583401882</v>
      </c>
      <c r="J204" s="314" t="n">
        <v>10.4532017000274</v>
      </c>
      <c r="K204" s="314" t="n">
        <v>5.2963910973454</v>
      </c>
    </row>
    <row r="205">
      <c r="A205" s="314" t="s">
        <v>94</v>
      </c>
      <c r="B205" s="314" t="s">
        <v>95</v>
      </c>
      <c r="C205" s="314" t="s">
        <v>16</v>
      </c>
      <c r="D205" s="314" t="n">
        <v>3516.487529</v>
      </c>
      <c r="E205" s="314" t="n">
        <v>22.6149712974569</v>
      </c>
      <c r="F205" s="314" t="n">
        <v>94.9451993518267</v>
      </c>
      <c r="G205" s="314" t="n">
        <v>2.84742065263823</v>
      </c>
      <c r="H205" s="314" t="n">
        <v>187.2147677</v>
      </c>
      <c r="I205" s="314" t="n">
        <v>55.1634148176003</v>
      </c>
      <c r="J205" s="314" t="n">
        <v>5.05480064817327</v>
      </c>
      <c r="K205" s="314" t="n">
        <v>53.483597142638</v>
      </c>
    </row>
    <row r="206">
      <c r="A206" s="314" t="s">
        <v>94</v>
      </c>
      <c r="B206" s="314" t="s">
        <v>95</v>
      </c>
      <c r="C206" s="314" t="s">
        <v>18</v>
      </c>
      <c r="D206" s="314" t="n">
        <v>1593.7251356</v>
      </c>
      <c r="E206" s="314" t="n">
        <v>21.748060116376</v>
      </c>
      <c r="F206" s="314" t="n">
        <v>82.132466398284</v>
      </c>
      <c r="G206" s="314" t="n">
        <v>10.09427268256</v>
      </c>
      <c r="H206" s="314" t="n">
        <v>346.707443</v>
      </c>
      <c r="I206" s="314" t="n">
        <v>51.6054446201182</v>
      </c>
      <c r="J206" s="314" t="n">
        <v>17.867533601716</v>
      </c>
      <c r="K206" s="314" t="n">
        <v>46.4007809021752</v>
      </c>
    </row>
    <row r="207">
      <c r="A207" s="314" t="s">
        <v>94</v>
      </c>
      <c r="B207" s="314" t="s">
        <v>95</v>
      </c>
      <c r="C207" s="314" t="s">
        <v>19</v>
      </c>
      <c r="D207" s="314" t="n">
        <v>257444.9635573</v>
      </c>
      <c r="E207" s="314" t="n">
        <v>0.843046812364848</v>
      </c>
      <c r="F207" s="314" t="n">
        <v>89.1069299460803</v>
      </c>
      <c r="G207" s="314" t="n">
        <v>0.851187379137672</v>
      </c>
      <c r="H207" s="314" t="n">
        <v>31471.918343</v>
      </c>
      <c r="I207" s="314" t="n">
        <v>7.40735620180518</v>
      </c>
      <c r="J207" s="314" t="n">
        <v>10.8930700539197</v>
      </c>
      <c r="K207" s="314" t="n">
        <v>6.96283910673248</v>
      </c>
    </row>
    <row r="208">
      <c r="A208" s="314" t="s">
        <v>96</v>
      </c>
      <c r="B208" s="314" t="s">
        <v>97</v>
      </c>
      <c r="C208" s="314" t="s">
        <v>16</v>
      </c>
      <c r="D208" s="314" t="n">
        <v>1118.9119106</v>
      </c>
      <c r="E208" s="314" t="n">
        <v>29.9790189985162</v>
      </c>
      <c r="F208" s="314" t="n">
        <v>93.7884920147836</v>
      </c>
      <c r="G208" s="314" t="n">
        <v>4.23607954451139</v>
      </c>
      <c r="H208" s="314" t="n">
        <v>74.104297</v>
      </c>
      <c r="I208" s="314" t="n">
        <v>71.6193989289784</v>
      </c>
      <c r="J208" s="314" t="n">
        <v>6.21150798521641</v>
      </c>
      <c r="K208" s="314" t="n">
        <v>63.9612012863817</v>
      </c>
    </row>
    <row r="209">
      <c r="A209" s="314" t="s">
        <v>96</v>
      </c>
      <c r="B209" s="314" t="s">
        <v>97</v>
      </c>
      <c r="C209" s="314" t="s">
        <v>18</v>
      </c>
      <c r="D209" s="314" t="n">
        <v>92.5192002</v>
      </c>
      <c r="E209" s="314" t="n">
        <v>46.7624847793268</v>
      </c>
      <c r="F209" s="314" t="n">
        <v>100</v>
      </c>
      <c r="G209" s="314" t="n">
        <v>0</v>
      </c>
      <c r="H209" s="314"/>
      <c r="I209" s="314"/>
      <c r="J209" s="314"/>
      <c r="K209" s="314"/>
    </row>
    <row r="210">
      <c r="A210" s="314" t="s">
        <v>96</v>
      </c>
      <c r="B210" s="314" t="s">
        <v>97</v>
      </c>
      <c r="C210" s="314" t="s">
        <v>19</v>
      </c>
      <c r="D210" s="314" t="n">
        <v>24913.9569474</v>
      </c>
      <c r="E210" s="314" t="n">
        <v>2.0748552640845</v>
      </c>
      <c r="F210" s="314" t="n">
        <v>87.7552051344945</v>
      </c>
      <c r="G210" s="314" t="n">
        <v>1.06196642501675</v>
      </c>
      <c r="H210" s="314" t="n">
        <v>3476.3327331</v>
      </c>
      <c r="I210" s="314" t="n">
        <v>7.92783296742464</v>
      </c>
      <c r="J210" s="314" t="n">
        <v>12.2447948655055</v>
      </c>
      <c r="K210" s="314" t="n">
        <v>7.61083239832971</v>
      </c>
    </row>
    <row r="211">
      <c r="A211" s="314" t="s">
        <v>98</v>
      </c>
      <c r="B211" s="314" t="s">
        <v>99</v>
      </c>
      <c r="C211" s="314" t="s">
        <v>16</v>
      </c>
      <c r="D211" s="314" t="n">
        <v>166.7384677</v>
      </c>
      <c r="E211" s="314" t="n">
        <v>29.8798856550178</v>
      </c>
      <c r="F211" s="314" t="n">
        <v>69.8906408569333</v>
      </c>
      <c r="G211" s="314" t="n">
        <v>17.3536152249815</v>
      </c>
      <c r="H211" s="314" t="n">
        <v>71.8320557</v>
      </c>
      <c r="I211" s="314" t="n">
        <v>50.7178087090566</v>
      </c>
      <c r="J211" s="314" t="n">
        <v>30.1093591430667</v>
      </c>
      <c r="K211" s="314" t="n">
        <v>40.2816706757398</v>
      </c>
    </row>
    <row r="212">
      <c r="A212" s="314" t="s">
        <v>98</v>
      </c>
      <c r="B212" s="314" t="s">
        <v>99</v>
      </c>
      <c r="C212" s="314" t="s">
        <v>18</v>
      </c>
      <c r="D212" s="314" t="n">
        <v>228.8492143</v>
      </c>
      <c r="E212" s="314" t="n">
        <v>28.5626023199402</v>
      </c>
      <c r="F212" s="314" t="n">
        <v>84.2077012022531</v>
      </c>
      <c r="G212" s="314" t="n">
        <v>10.228214316688</v>
      </c>
      <c r="H212" s="314" t="n">
        <v>42.918345</v>
      </c>
      <c r="I212" s="314" t="n">
        <v>57.6409748352734</v>
      </c>
      <c r="J212" s="314" t="n">
        <v>15.7922987977469</v>
      </c>
      <c r="K212" s="314" t="n">
        <v>54.5388879759005</v>
      </c>
    </row>
    <row r="213">
      <c r="A213" s="314" t="s">
        <v>98</v>
      </c>
      <c r="B213" s="314" t="s">
        <v>99</v>
      </c>
      <c r="C213" s="314" t="s">
        <v>19</v>
      </c>
      <c r="D213" s="314" t="n">
        <v>48937.2675981</v>
      </c>
      <c r="E213" s="314" t="n">
        <v>1.35272470441891</v>
      </c>
      <c r="F213" s="314" t="n">
        <v>93.2336110152748</v>
      </c>
      <c r="G213" s="314" t="n">
        <v>0.619444612603189</v>
      </c>
      <c r="H213" s="314" t="n">
        <v>3551.6010247</v>
      </c>
      <c r="I213" s="314" t="n">
        <v>8.6719101510628</v>
      </c>
      <c r="J213" s="314" t="n">
        <v>6.76638898472516</v>
      </c>
      <c r="K213" s="314" t="n">
        <v>8.53528494849002</v>
      </c>
    </row>
    <row r="214">
      <c r="A214" s="314" t="s">
        <v>100</v>
      </c>
      <c r="B214" s="314" t="s">
        <v>101</v>
      </c>
      <c r="C214" s="314" t="s">
        <v>16</v>
      </c>
      <c r="D214" s="314" t="n">
        <v>206.6477335</v>
      </c>
      <c r="E214" s="314" t="n">
        <v>55.2134182843362</v>
      </c>
      <c r="F214" s="314" t="n">
        <v>49.2115363454119</v>
      </c>
      <c r="G214" s="314" t="n">
        <v>7.53308714201337</v>
      </c>
      <c r="H214" s="314" t="n">
        <v>213.2695234</v>
      </c>
      <c r="I214" s="314" t="n">
        <v>53.1518528266606</v>
      </c>
      <c r="J214" s="314" t="n">
        <v>50.7884636545881</v>
      </c>
      <c r="K214" s="314" t="n">
        <v>7.29919286796256</v>
      </c>
    </row>
    <row r="215">
      <c r="A215" s="314" t="s">
        <v>100</v>
      </c>
      <c r="B215" s="314" t="s">
        <v>101</v>
      </c>
      <c r="C215" s="314" t="s">
        <v>18</v>
      </c>
      <c r="D215" s="314" t="n">
        <v>118.4332555</v>
      </c>
      <c r="E215" s="314" t="n">
        <v>40.5916196426113</v>
      </c>
      <c r="F215" s="314" t="n">
        <v>53.3202713889843</v>
      </c>
      <c r="G215" s="314" t="n">
        <v>23.6308743718092</v>
      </c>
      <c r="H215" s="314" t="n">
        <v>103.6834975</v>
      </c>
      <c r="I215" s="314" t="n">
        <v>39.7598328145973</v>
      </c>
      <c r="J215" s="314" t="n">
        <v>46.6797286110157</v>
      </c>
      <c r="K215" s="314" t="n">
        <v>26.9925441333118</v>
      </c>
    </row>
    <row r="216">
      <c r="A216" s="314" t="s">
        <v>100</v>
      </c>
      <c r="B216" s="314" t="s">
        <v>101</v>
      </c>
      <c r="C216" s="314" t="s">
        <v>19</v>
      </c>
      <c r="D216" s="314" t="n">
        <v>10165.5859433</v>
      </c>
      <c r="E216" s="314" t="n">
        <v>4.70163134778497</v>
      </c>
      <c r="F216" s="314" t="n">
        <v>68.7989471460034</v>
      </c>
      <c r="G216" s="314" t="n">
        <v>4.27469893313314</v>
      </c>
      <c r="H216" s="314" t="n">
        <v>4610.2011363</v>
      </c>
      <c r="I216" s="314" t="n">
        <v>10.2770786173143</v>
      </c>
      <c r="J216" s="314" t="n">
        <v>31.2010528539966</v>
      </c>
      <c r="K216" s="314" t="n">
        <v>9.42579685826315</v>
      </c>
    </row>
    <row r="217">
      <c r="A217" s="314" t="s">
        <v>102</v>
      </c>
      <c r="B217" s="314" t="s">
        <v>103</v>
      </c>
      <c r="C217" s="314" t="s">
        <v>16</v>
      </c>
      <c r="D217" s="314" t="n">
        <v>159.833464</v>
      </c>
      <c r="E217" s="314" t="n">
        <v>31.3856013962113</v>
      </c>
      <c r="F217" s="314" t="n">
        <v>72.2432169050081</v>
      </c>
      <c r="G217" s="314" t="n">
        <v>16.9562164335788</v>
      </c>
      <c r="H217" s="314" t="n">
        <v>61.4100947</v>
      </c>
      <c r="I217" s="314" t="n">
        <v>51.0511839518995</v>
      </c>
      <c r="J217" s="314" t="n">
        <v>27.7567830949919</v>
      </c>
      <c r="K217" s="314" t="n">
        <v>44.1323339778634</v>
      </c>
    </row>
    <row r="218">
      <c r="A218" s="314" t="s">
        <v>102</v>
      </c>
      <c r="B218" s="314" t="s">
        <v>103</v>
      </c>
      <c r="C218" s="314" t="s">
        <v>18</v>
      </c>
      <c r="D218" s="314" t="n">
        <v>175.0099285</v>
      </c>
      <c r="E218" s="314" t="n">
        <v>39.4655906498155</v>
      </c>
      <c r="F218" s="314" t="n">
        <v>79.440190040222</v>
      </c>
      <c r="G218" s="314" t="n">
        <v>17.2599266203008</v>
      </c>
      <c r="H218" s="314" t="n">
        <v>45.2940869</v>
      </c>
      <c r="I218" s="314" t="n">
        <v>73.1158784906241</v>
      </c>
      <c r="J218" s="314" t="n">
        <v>20.559809959778</v>
      </c>
      <c r="K218" s="314" t="n">
        <v>66.689908782201</v>
      </c>
    </row>
    <row r="219">
      <c r="A219" s="314" t="s">
        <v>102</v>
      </c>
      <c r="B219" s="314" t="s">
        <v>103</v>
      </c>
      <c r="C219" s="314" t="s">
        <v>19</v>
      </c>
      <c r="D219" s="314" t="n">
        <v>23682.5994633</v>
      </c>
      <c r="E219" s="314" t="n">
        <v>1.77998612268599</v>
      </c>
      <c r="F219" s="314" t="n">
        <v>85.2624973948164</v>
      </c>
      <c r="G219" s="314" t="n">
        <v>1.660494803745</v>
      </c>
      <c r="H219" s="314" t="n">
        <v>4093.5039666</v>
      </c>
      <c r="I219" s="314" t="n">
        <v>10.3353735524793</v>
      </c>
      <c r="J219" s="314" t="n">
        <v>14.7375026051836</v>
      </c>
      <c r="K219" s="314" t="n">
        <v>9.60664351832701</v>
      </c>
    </row>
    <row r="220">
      <c r="A220" s="314" t="s">
        <v>104</v>
      </c>
      <c r="B220" s="314" t="s">
        <v>105</v>
      </c>
      <c r="C220" s="314" t="s">
        <v>16</v>
      </c>
      <c r="D220" s="314" t="n">
        <v>43.1073856</v>
      </c>
      <c r="E220" s="314" t="n">
        <v>72.6935860237529</v>
      </c>
      <c r="F220" s="314" t="n">
        <v>100</v>
      </c>
      <c r="G220" s="314" t="n">
        <v>0</v>
      </c>
      <c r="H220" s="314"/>
      <c r="I220" s="314"/>
      <c r="J220" s="314"/>
      <c r="K220" s="314"/>
    </row>
    <row r="221">
      <c r="A221" s="314" t="s">
        <v>104</v>
      </c>
      <c r="B221" s="314" t="s">
        <v>105</v>
      </c>
      <c r="C221" s="314" t="s">
        <v>18</v>
      </c>
      <c r="D221" s="314" t="n">
        <v>72.9069787</v>
      </c>
      <c r="E221" s="314" t="n">
        <v>44.9692967716601</v>
      </c>
      <c r="F221" s="314" t="n">
        <v>69.6161634786264</v>
      </c>
      <c r="G221" s="314" t="n">
        <v>28.6397928506039</v>
      </c>
      <c r="H221" s="314" t="n">
        <v>31.8201063</v>
      </c>
      <c r="I221" s="314" t="n">
        <v>82.043294275654</v>
      </c>
      <c r="J221" s="314" t="n">
        <v>30.3838365213736</v>
      </c>
      <c r="K221" s="314" t="n">
        <v>65.6201694502632</v>
      </c>
    </row>
    <row r="222">
      <c r="A222" s="314" t="s">
        <v>104</v>
      </c>
      <c r="B222" s="314" t="s">
        <v>105</v>
      </c>
      <c r="C222" s="314" t="s">
        <v>19</v>
      </c>
      <c r="D222" s="314" t="n">
        <v>24342.7613307</v>
      </c>
      <c r="E222" s="314" t="n">
        <v>1.78858814016933</v>
      </c>
      <c r="F222" s="314" t="n">
        <v>88.5436179804955</v>
      </c>
      <c r="G222" s="314" t="n">
        <v>1.10766928135603</v>
      </c>
      <c r="H222" s="314" t="n">
        <v>3149.6338141</v>
      </c>
      <c r="I222" s="314" t="n">
        <v>8.97375799996183</v>
      </c>
      <c r="J222" s="314" t="n">
        <v>11.4563820195045</v>
      </c>
      <c r="K222" s="314" t="n">
        <v>8.56090915353045</v>
      </c>
    </row>
    <row r="223">
      <c r="A223" s="314" t="s">
        <v>108</v>
      </c>
      <c r="B223" s="314" t="s">
        <v>109</v>
      </c>
      <c r="C223" s="314" t="s">
        <v>16</v>
      </c>
      <c r="D223" s="314" t="n">
        <v>455.8580371</v>
      </c>
      <c r="E223" s="314" t="n">
        <v>25.84678303562</v>
      </c>
      <c r="F223" s="314" t="n">
        <v>82.6170575261734</v>
      </c>
      <c r="G223" s="314" t="n">
        <v>9.90519652304921</v>
      </c>
      <c r="H223" s="314" t="n">
        <v>95.9142612</v>
      </c>
      <c r="I223" s="314" t="n">
        <v>50.0875146136143</v>
      </c>
      <c r="J223" s="314" t="n">
        <v>17.3829424738266</v>
      </c>
      <c r="K223" s="314" t="n">
        <v>47.0770810054153</v>
      </c>
    </row>
    <row r="224">
      <c r="A224" s="314" t="s">
        <v>108</v>
      </c>
      <c r="B224" s="314" t="s">
        <v>109</v>
      </c>
      <c r="C224" s="314" t="s">
        <v>18</v>
      </c>
      <c r="D224" s="314" t="n">
        <v>776.6533703</v>
      </c>
      <c r="E224" s="314" t="n">
        <v>24.1066998187704</v>
      </c>
      <c r="F224" s="314" t="n">
        <v>80.0663089932899</v>
      </c>
      <c r="G224" s="314" t="n">
        <v>7.8304070534214</v>
      </c>
      <c r="H224" s="314" t="n">
        <v>193.3593355</v>
      </c>
      <c r="I224" s="314" t="n">
        <v>38.2568306042708</v>
      </c>
      <c r="J224" s="314" t="n">
        <v>19.9336910067101</v>
      </c>
      <c r="K224" s="314" t="n">
        <v>31.4518666147393</v>
      </c>
    </row>
    <row r="225">
      <c r="A225" s="314" t="s">
        <v>108</v>
      </c>
      <c r="B225" s="314" t="s">
        <v>109</v>
      </c>
      <c r="C225" s="314" t="s">
        <v>19</v>
      </c>
      <c r="D225" s="314" t="n">
        <v>79892.1841686</v>
      </c>
      <c r="E225" s="314" t="n">
        <v>1.43934949695496</v>
      </c>
      <c r="F225" s="314" t="n">
        <v>82.8160081133602</v>
      </c>
      <c r="G225" s="314" t="n">
        <v>1.02231621294146</v>
      </c>
      <c r="H225" s="314" t="n">
        <v>16577.3100616</v>
      </c>
      <c r="I225" s="314" t="n">
        <v>5.00803449014629</v>
      </c>
      <c r="J225" s="314" t="n">
        <v>17.1839918866398</v>
      </c>
      <c r="K225" s="314" t="n">
        <v>4.92691967872752</v>
      </c>
    </row>
    <row r="226">
      <c r="A226" s="314" t="s">
        <v>110</v>
      </c>
      <c r="B226" s="314" t="s">
        <v>111</v>
      </c>
      <c r="C226" s="314" t="s">
        <v>16</v>
      </c>
      <c r="D226" s="314" t="n">
        <v>1520.1903017</v>
      </c>
      <c r="E226" s="314" t="n">
        <v>17.8735538262411</v>
      </c>
      <c r="F226" s="314" t="n">
        <v>79.1590773866378</v>
      </c>
      <c r="G226" s="314" t="n">
        <v>8.35070374502949</v>
      </c>
      <c r="H226" s="314" t="n">
        <v>400.2341801</v>
      </c>
      <c r="I226" s="314" t="n">
        <v>37.7772679459371</v>
      </c>
      <c r="J226" s="314" t="n">
        <v>20.8409226133622</v>
      </c>
      <c r="K226" s="314" t="n">
        <v>31.7180777573567</v>
      </c>
    </row>
    <row r="227">
      <c r="A227" s="314" t="s">
        <v>110</v>
      </c>
      <c r="B227" s="314" t="s">
        <v>111</v>
      </c>
      <c r="C227" s="314" t="s">
        <v>18</v>
      </c>
      <c r="D227" s="314" t="n">
        <v>1790.0109213</v>
      </c>
      <c r="E227" s="314" t="n">
        <v>16.5987731337489</v>
      </c>
      <c r="F227" s="314" t="n">
        <v>78.5694831856503</v>
      </c>
      <c r="G227" s="314" t="n">
        <v>7.32648440663237</v>
      </c>
      <c r="H227" s="314" t="n">
        <v>488.241205</v>
      </c>
      <c r="I227" s="314" t="n">
        <v>33.9999807744438</v>
      </c>
      <c r="J227" s="314" t="n">
        <v>21.4305168143497</v>
      </c>
      <c r="K227" s="314" t="n">
        <v>26.860672487907</v>
      </c>
    </row>
    <row r="228">
      <c r="A228" s="314" t="s">
        <v>110</v>
      </c>
      <c r="B228" s="314" t="s">
        <v>111</v>
      </c>
      <c r="C228" s="314" t="s">
        <v>19</v>
      </c>
      <c r="D228" s="314" t="n">
        <v>121832.0293677</v>
      </c>
      <c r="E228" s="314" t="n">
        <v>1.49147812105091</v>
      </c>
      <c r="F228" s="314" t="n">
        <v>82.750646893856</v>
      </c>
      <c r="G228" s="314" t="n">
        <v>0.985735152245137</v>
      </c>
      <c r="H228" s="314" t="n">
        <v>25395.8581967</v>
      </c>
      <c r="I228" s="314" t="n">
        <v>4.86967855661275</v>
      </c>
      <c r="J228" s="314" t="n">
        <v>17.249353106144</v>
      </c>
      <c r="K228" s="314" t="n">
        <v>4.72888583197039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828</v>
      </c>
    </row>
    <row r="238">
      <c r="A238" s="5" t="s">
        <v>28</v>
      </c>
      <c r="B238" s="5" t="s">
        <v>116</v>
      </c>
      <c r="C238" s="5" t="s">
        <v>11</v>
      </c>
      <c r="D238" s="5" t="s">
        <v>740</v>
      </c>
      <c r="E238" s="5" t="s">
        <v>741</v>
      </c>
      <c r="F238" s="5" t="s">
        <v>742</v>
      </c>
      <c r="G238" s="5" t="s">
        <v>743</v>
      </c>
      <c r="H238" s="5" t="s">
        <v>496</v>
      </c>
      <c r="I238" s="5" t="s">
        <v>497</v>
      </c>
      <c r="J238" s="5" t="s">
        <v>498</v>
      </c>
      <c r="K238" s="5" t="s">
        <v>499</v>
      </c>
    </row>
    <row r="239">
      <c r="A239" s="315" t="s">
        <v>94</v>
      </c>
      <c r="B239" s="315" t="s">
        <v>118</v>
      </c>
      <c r="C239" s="315" t="s">
        <v>18</v>
      </c>
      <c r="D239" s="315"/>
      <c r="E239" s="315"/>
      <c r="F239" s="315"/>
      <c r="G239" s="315"/>
      <c r="H239" s="315" t="n">
        <v>58.1703099</v>
      </c>
      <c r="I239" s="315" t="n">
        <v>70.3112611893836</v>
      </c>
      <c r="J239" s="315" t="n">
        <v>100</v>
      </c>
      <c r="K239" s="315" t="n">
        <v>0</v>
      </c>
    </row>
    <row r="240">
      <c r="A240" s="315" t="s">
        <v>94</v>
      </c>
      <c r="B240" s="315" t="s">
        <v>118</v>
      </c>
      <c r="C240" s="315" t="s">
        <v>19</v>
      </c>
      <c r="D240" s="315" t="n">
        <v>5373.5357089</v>
      </c>
      <c r="E240" s="315" t="n">
        <v>10.4301431978204</v>
      </c>
      <c r="F240" s="315" t="n">
        <v>21.1092690515513</v>
      </c>
      <c r="G240" s="315" t="n">
        <v>9.55070804383509</v>
      </c>
      <c r="H240" s="315" t="n">
        <v>20082.2756495</v>
      </c>
      <c r="I240" s="315" t="n">
        <v>2.38261596280641</v>
      </c>
      <c r="J240" s="315" t="n">
        <v>78.8907309484487</v>
      </c>
      <c r="K240" s="315" t="n">
        <v>2.55554059781587</v>
      </c>
    </row>
    <row r="241">
      <c r="A241" s="315" t="s">
        <v>98</v>
      </c>
      <c r="B241" s="315" t="s">
        <v>120</v>
      </c>
      <c r="C241" s="315" t="s">
        <v>16</v>
      </c>
      <c r="D241" s="315"/>
      <c r="E241" s="315"/>
      <c r="F241" s="315"/>
      <c r="G241" s="315"/>
      <c r="H241" s="315" t="n">
        <v>158.7221917</v>
      </c>
      <c r="I241" s="315" t="n">
        <v>57.366995213694</v>
      </c>
      <c r="J241" s="315" t="n">
        <v>100</v>
      </c>
      <c r="K241" s="315" t="n">
        <v>0</v>
      </c>
    </row>
    <row r="242">
      <c r="A242" s="315" t="s">
        <v>98</v>
      </c>
      <c r="B242" s="315" t="s">
        <v>120</v>
      </c>
      <c r="C242" s="315" t="s">
        <v>18</v>
      </c>
      <c r="D242" s="315"/>
      <c r="E242" s="315"/>
      <c r="F242" s="315"/>
      <c r="G242" s="315"/>
      <c r="H242" s="315" t="n">
        <v>42.677533</v>
      </c>
      <c r="I242" s="315" t="n">
        <v>100</v>
      </c>
      <c r="J242" s="315" t="n">
        <v>100</v>
      </c>
      <c r="K242" s="315" t="n">
        <v>0</v>
      </c>
    </row>
    <row r="243">
      <c r="A243" s="315" t="s">
        <v>98</v>
      </c>
      <c r="B243" s="315" t="s">
        <v>120</v>
      </c>
      <c r="C243" s="315" t="s">
        <v>19</v>
      </c>
      <c r="D243" s="315" t="n">
        <v>1953.8498989</v>
      </c>
      <c r="E243" s="315" t="n">
        <v>20.8332630796984</v>
      </c>
      <c r="F243" s="315" t="n">
        <v>3.23045304073442</v>
      </c>
      <c r="G243" s="315" t="n">
        <v>21.001205435982</v>
      </c>
      <c r="H243" s="315" t="n">
        <v>58528.3757909</v>
      </c>
      <c r="I243" s="315" t="n">
        <v>1.60352759776792</v>
      </c>
      <c r="J243" s="315" t="n">
        <v>96.7695469592656</v>
      </c>
      <c r="K243" s="315" t="n">
        <v>0.701082211207568</v>
      </c>
    </row>
    <row r="244">
      <c r="A244" s="315" t="s">
        <v>108</v>
      </c>
      <c r="B244" s="315" t="s">
        <v>122</v>
      </c>
      <c r="C244" s="315" t="s">
        <v>16</v>
      </c>
      <c r="D244" s="315"/>
      <c r="E244" s="315"/>
      <c r="F244" s="315"/>
      <c r="G244" s="315"/>
      <c r="H244" s="315" t="n">
        <v>235.9848753</v>
      </c>
      <c r="I244" s="315" t="n">
        <v>40.4564950646054</v>
      </c>
      <c r="J244" s="315" t="n">
        <v>100</v>
      </c>
      <c r="K244" s="315" t="n">
        <v>0</v>
      </c>
    </row>
    <row r="245">
      <c r="A245" s="315" t="s">
        <v>108</v>
      </c>
      <c r="B245" s="315" t="s">
        <v>122</v>
      </c>
      <c r="C245" s="315" t="s">
        <v>18</v>
      </c>
      <c r="D245" s="315" t="n">
        <v>77.8971767</v>
      </c>
      <c r="E245" s="315" t="n">
        <v>70.3759021481628</v>
      </c>
      <c r="F245" s="315" t="n">
        <v>12.9373139100383</v>
      </c>
      <c r="G245" s="315" t="n">
        <v>68.2708499413414</v>
      </c>
      <c r="H245" s="315" t="n">
        <v>524.2152652</v>
      </c>
      <c r="I245" s="315" t="n">
        <v>31.3242235593241</v>
      </c>
      <c r="J245" s="315" t="n">
        <v>87.0626860899617</v>
      </c>
      <c r="K245" s="315" t="n">
        <v>10.1448904951497</v>
      </c>
    </row>
    <row r="246">
      <c r="A246" s="315" t="s">
        <v>108</v>
      </c>
      <c r="B246" s="315" t="s">
        <v>122</v>
      </c>
      <c r="C246" s="315" t="s">
        <v>19</v>
      </c>
      <c r="D246" s="315" t="n">
        <v>2820.3750187</v>
      </c>
      <c r="E246" s="315" t="n">
        <v>16.4022745001136</v>
      </c>
      <c r="F246" s="315" t="n">
        <v>7.78601163623357</v>
      </c>
      <c r="G246" s="315" t="n">
        <v>15.9413204655666</v>
      </c>
      <c r="H246" s="315" t="n">
        <v>33403.241776</v>
      </c>
      <c r="I246" s="315" t="n">
        <v>1.30767140441991</v>
      </c>
      <c r="J246" s="315" t="n">
        <v>92.2139883637664</v>
      </c>
      <c r="K246" s="315" t="n">
        <v>1.34599217368414</v>
      </c>
    </row>
    <row r="247">
      <c r="A247" s="315" t="s">
        <v>110</v>
      </c>
      <c r="B247" s="315" t="s">
        <v>123</v>
      </c>
      <c r="C247" s="315" t="s">
        <v>16</v>
      </c>
      <c r="D247" s="315"/>
      <c r="E247" s="315"/>
      <c r="F247" s="315"/>
      <c r="G247" s="315"/>
      <c r="H247" s="315" t="n">
        <v>85.569299</v>
      </c>
      <c r="I247" s="315" t="n">
        <v>70.3857098662981</v>
      </c>
      <c r="J247" s="315" t="n">
        <v>100</v>
      </c>
      <c r="K247" s="315" t="n">
        <v>0</v>
      </c>
    </row>
    <row r="248">
      <c r="A248" s="315" t="s">
        <v>110</v>
      </c>
      <c r="B248" s="315" t="s">
        <v>123</v>
      </c>
      <c r="C248" s="315" t="s">
        <v>18</v>
      </c>
      <c r="D248" s="315" t="n">
        <v>41.4926868</v>
      </c>
      <c r="E248" s="315" t="n">
        <v>100</v>
      </c>
      <c r="F248" s="315" t="n">
        <v>15.1967373301766</v>
      </c>
      <c r="G248" s="315" t="n">
        <v>96.6260203669315</v>
      </c>
      <c r="H248" s="315" t="n">
        <v>231.544123</v>
      </c>
      <c r="I248" s="315" t="n">
        <v>52.7120463311382</v>
      </c>
      <c r="J248" s="315" t="n">
        <v>84.8032626698234</v>
      </c>
      <c r="K248" s="315" t="n">
        <v>17.3153744861644</v>
      </c>
    </row>
    <row r="249">
      <c r="A249" s="315" t="s">
        <v>110</v>
      </c>
      <c r="B249" s="315" t="s">
        <v>123</v>
      </c>
      <c r="C249" s="315" t="s">
        <v>19</v>
      </c>
      <c r="D249" s="315" t="n">
        <v>2517.1827469</v>
      </c>
      <c r="E249" s="315" t="n">
        <v>17.2957866668874</v>
      </c>
      <c r="F249" s="315" t="n">
        <v>6.10697415555303</v>
      </c>
      <c r="G249" s="315" t="n">
        <v>16.9062245244792</v>
      </c>
      <c r="H249" s="315" t="n">
        <v>38700.983284</v>
      </c>
      <c r="I249" s="315" t="n">
        <v>1.41152839641632</v>
      </c>
      <c r="J249" s="315" t="n">
        <v>93.893025844447</v>
      </c>
      <c r="K249" s="315" t="n">
        <v>1.09961176892967</v>
      </c>
    </row>
    <row r="250">
      <c r="A250" s="315" t="s">
        <v>125</v>
      </c>
      <c r="B250" s="315" t="s">
        <v>126</v>
      </c>
      <c r="C250" s="315" t="s">
        <v>16</v>
      </c>
      <c r="D250" s="315"/>
      <c r="E250" s="315"/>
      <c r="F250" s="315"/>
      <c r="G250" s="315"/>
      <c r="H250" s="315" t="n">
        <v>24.6034958</v>
      </c>
      <c r="I250" s="315" t="n">
        <v>74.381030638023</v>
      </c>
      <c r="J250" s="315" t="n">
        <v>100</v>
      </c>
      <c r="K250" s="315" t="n">
        <v>0</v>
      </c>
    </row>
    <row r="251">
      <c r="A251" s="315" t="s">
        <v>125</v>
      </c>
      <c r="B251" s="315" t="s">
        <v>126</v>
      </c>
      <c r="C251" s="315" t="s">
        <v>18</v>
      </c>
      <c r="D251" s="315"/>
      <c r="E251" s="315"/>
      <c r="F251" s="315"/>
      <c r="G251" s="315"/>
      <c r="H251" s="315" t="n">
        <v>24.0452117</v>
      </c>
      <c r="I251" s="315" t="n">
        <v>71.4047692834243</v>
      </c>
      <c r="J251" s="315" t="n">
        <v>100</v>
      </c>
      <c r="K251" s="315" t="n">
        <v>0</v>
      </c>
    </row>
    <row r="252">
      <c r="A252" s="315" t="s">
        <v>125</v>
      </c>
      <c r="B252" s="315" t="s">
        <v>126</v>
      </c>
      <c r="C252" s="315" t="s">
        <v>19</v>
      </c>
      <c r="D252" s="315" t="n">
        <v>1423.916527</v>
      </c>
      <c r="E252" s="315" t="n">
        <v>11.09308002788</v>
      </c>
      <c r="F252" s="315" t="n">
        <v>12.2568489344805</v>
      </c>
      <c r="G252" s="315" t="n">
        <v>10.9382282234927</v>
      </c>
      <c r="H252" s="315" t="n">
        <v>10193.3966553</v>
      </c>
      <c r="I252" s="315" t="n">
        <v>2.42455540438884</v>
      </c>
      <c r="J252" s="315" t="n">
        <v>87.7431510655195</v>
      </c>
      <c r="K252" s="315" t="n">
        <v>1.52796211804736</v>
      </c>
    </row>
    <row r="253">
      <c r="A253" s="315" t="s">
        <v>129</v>
      </c>
      <c r="B253" s="315" t="s">
        <v>130</v>
      </c>
      <c r="C253" s="315" t="s">
        <v>16</v>
      </c>
      <c r="D253" s="315" t="n">
        <v>101.9672982</v>
      </c>
      <c r="E253" s="315" t="n">
        <v>57.1710735484839</v>
      </c>
      <c r="F253" s="315" t="n">
        <v>4.92887789333604</v>
      </c>
      <c r="G253" s="315" t="n">
        <v>53.4731813940285</v>
      </c>
      <c r="H253" s="315" t="n">
        <v>1966.8057655</v>
      </c>
      <c r="I253" s="315" t="n">
        <v>34.3540240327285</v>
      </c>
      <c r="J253" s="315" t="n">
        <v>95.071122106664</v>
      </c>
      <c r="K253" s="315" t="n">
        <v>2.77226960005451</v>
      </c>
    </row>
    <row r="254">
      <c r="A254" s="315" t="s">
        <v>129</v>
      </c>
      <c r="B254" s="315" t="s">
        <v>130</v>
      </c>
      <c r="C254" s="315" t="s">
        <v>18</v>
      </c>
      <c r="D254" s="315"/>
      <c r="E254" s="315"/>
      <c r="F254" s="315"/>
      <c r="G254" s="315"/>
      <c r="H254" s="315" t="n">
        <v>73.3540294</v>
      </c>
      <c r="I254" s="315" t="n">
        <v>70.9688327735455</v>
      </c>
      <c r="J254" s="315" t="n">
        <v>100</v>
      </c>
      <c r="K254" s="315" t="n">
        <v>0</v>
      </c>
    </row>
    <row r="255">
      <c r="A255" s="315" t="s">
        <v>129</v>
      </c>
      <c r="B255" s="315" t="s">
        <v>130</v>
      </c>
      <c r="C255" s="315" t="s">
        <v>19</v>
      </c>
      <c r="D255" s="315" t="n">
        <v>1881.9315149</v>
      </c>
      <c r="E255" s="315" t="n">
        <v>19.4777612489114</v>
      </c>
      <c r="F255" s="315" t="n">
        <v>6.45825795759342</v>
      </c>
      <c r="G255" s="315" t="n">
        <v>18.9384757483205</v>
      </c>
      <c r="H255" s="315" t="n">
        <v>27257.9933264</v>
      </c>
      <c r="I255" s="315" t="n">
        <v>3.07876167445636</v>
      </c>
      <c r="J255" s="315" t="n">
        <v>93.5417420424066</v>
      </c>
      <c r="K255" s="315" t="n">
        <v>1.30753991785648</v>
      </c>
    </row>
    <row r="256">
      <c r="A256" s="315" t="s">
        <v>133</v>
      </c>
      <c r="B256" s="315" t="s">
        <v>134</v>
      </c>
      <c r="C256" s="315" t="s">
        <v>16</v>
      </c>
      <c r="D256" s="315"/>
      <c r="E256" s="315"/>
      <c r="F256" s="315"/>
      <c r="G256" s="315"/>
      <c r="H256" s="315" t="n">
        <v>99.2706722</v>
      </c>
      <c r="I256" s="315" t="n">
        <v>72.7583362241749</v>
      </c>
      <c r="J256" s="315" t="n">
        <v>100</v>
      </c>
      <c r="K256" s="315" t="n">
        <v>0</v>
      </c>
    </row>
    <row r="257">
      <c r="A257" s="315" t="s">
        <v>133</v>
      </c>
      <c r="B257" s="315" t="s">
        <v>134</v>
      </c>
      <c r="C257" s="315" t="s">
        <v>18</v>
      </c>
      <c r="D257" s="315" t="n">
        <v>44.2305566</v>
      </c>
      <c r="E257" s="315" t="n">
        <v>99.9999999999998</v>
      </c>
      <c r="F257" s="315" t="n">
        <v>18.3039102540819</v>
      </c>
      <c r="G257" s="315" t="n">
        <v>92.363205882009</v>
      </c>
      <c r="H257" s="315" t="n">
        <v>197.4148404</v>
      </c>
      <c r="I257" s="315" t="n">
        <v>50.5932702650513</v>
      </c>
      <c r="J257" s="315" t="n">
        <v>81.6960897459181</v>
      </c>
      <c r="K257" s="315" t="n">
        <v>20.6938647431171</v>
      </c>
    </row>
    <row r="258">
      <c r="A258" s="315" t="s">
        <v>133</v>
      </c>
      <c r="B258" s="315" t="s">
        <v>134</v>
      </c>
      <c r="C258" s="315" t="s">
        <v>19</v>
      </c>
      <c r="D258" s="315" t="n">
        <v>4561.4065524</v>
      </c>
      <c r="E258" s="315" t="n">
        <v>12.5413109028863</v>
      </c>
      <c r="F258" s="315" t="n">
        <v>12.375479320531</v>
      </c>
      <c r="G258" s="315" t="n">
        <v>12.3356507467775</v>
      </c>
      <c r="H258" s="315" t="n">
        <v>32297.0167398</v>
      </c>
      <c r="I258" s="315" t="n">
        <v>2.06344982313063</v>
      </c>
      <c r="J258" s="315" t="n">
        <v>87.624520679469</v>
      </c>
      <c r="K258" s="315" t="n">
        <v>1.74220172091403</v>
      </c>
    </row>
    <row r="259">
      <c r="A259" s="315" t="s">
        <v>135</v>
      </c>
      <c r="B259" s="315" t="s">
        <v>136</v>
      </c>
      <c r="C259" s="315" t="s">
        <v>16</v>
      </c>
      <c r="D259" s="315"/>
      <c r="E259" s="315"/>
      <c r="F259" s="315"/>
      <c r="G259" s="315"/>
      <c r="H259" s="315" t="n">
        <v>809.5704431</v>
      </c>
      <c r="I259" s="315" t="n">
        <v>43.2667148094118</v>
      </c>
      <c r="J259" s="315" t="n">
        <v>100</v>
      </c>
      <c r="K259" s="315" t="n">
        <v>0</v>
      </c>
    </row>
    <row r="260">
      <c r="A260" s="315" t="s">
        <v>135</v>
      </c>
      <c r="B260" s="315" t="s">
        <v>136</v>
      </c>
      <c r="C260" s="315" t="s">
        <v>18</v>
      </c>
      <c r="D260" s="315" t="n">
        <v>86.7447762</v>
      </c>
      <c r="E260" s="315" t="n">
        <v>100</v>
      </c>
      <c r="F260" s="315" t="n">
        <v>32.1724343407961</v>
      </c>
      <c r="G260" s="315" t="n">
        <v>78.8991849234228</v>
      </c>
      <c r="H260" s="315" t="n">
        <v>182.8797579</v>
      </c>
      <c r="I260" s="315" t="n">
        <v>57.4327895157339</v>
      </c>
      <c r="J260" s="315" t="n">
        <v>67.8275656592039</v>
      </c>
      <c r="K260" s="315" t="n">
        <v>37.4240004314043</v>
      </c>
    </row>
    <row r="261">
      <c r="A261" s="315" t="s">
        <v>135</v>
      </c>
      <c r="B261" s="315" t="s">
        <v>136</v>
      </c>
      <c r="C261" s="315" t="s">
        <v>19</v>
      </c>
      <c r="D261" s="315" t="n">
        <v>6317.0256587</v>
      </c>
      <c r="E261" s="315" t="n">
        <v>12.3694409364641</v>
      </c>
      <c r="F261" s="315" t="n">
        <v>10.053433603969</v>
      </c>
      <c r="G261" s="315" t="n">
        <v>12.0799275184071</v>
      </c>
      <c r="H261" s="315" t="n">
        <v>56517.4835005</v>
      </c>
      <c r="I261" s="315" t="n">
        <v>1.67491085513009</v>
      </c>
      <c r="J261" s="315" t="n">
        <v>89.946566396031</v>
      </c>
      <c r="K261" s="315" t="n">
        <v>1.35018771825428</v>
      </c>
    </row>
    <row r="262">
      <c r="A262" s="315" t="s">
        <v>137</v>
      </c>
      <c r="B262" s="315" t="s">
        <v>138</v>
      </c>
      <c r="C262" s="315" t="s">
        <v>16</v>
      </c>
      <c r="D262" s="315" t="n">
        <v>85.2474695</v>
      </c>
      <c r="E262" s="315" t="n">
        <v>99.9999999999998</v>
      </c>
      <c r="F262" s="315" t="n">
        <v>19.8456361346123</v>
      </c>
      <c r="G262" s="315" t="n">
        <v>93.0931620870965</v>
      </c>
      <c r="H262" s="315" t="n">
        <v>344.3052489</v>
      </c>
      <c r="I262" s="315" t="n">
        <v>57.0890574735616</v>
      </c>
      <c r="J262" s="315" t="n">
        <v>80.1543638653877</v>
      </c>
      <c r="K262" s="315" t="n">
        <v>23.049188245118</v>
      </c>
    </row>
    <row r="263">
      <c r="A263" s="315" t="s">
        <v>137</v>
      </c>
      <c r="B263" s="315" t="s">
        <v>138</v>
      </c>
      <c r="C263" s="315" t="s">
        <v>18</v>
      </c>
      <c r="D263" s="315" t="n">
        <v>140.5728033</v>
      </c>
      <c r="E263" s="315" t="n">
        <v>99.9999999999998</v>
      </c>
      <c r="F263" s="315" t="n">
        <v>21.8102772033682</v>
      </c>
      <c r="G263" s="315" t="n">
        <v>88.0920014489031</v>
      </c>
      <c r="H263" s="315" t="n">
        <v>503.9527201</v>
      </c>
      <c r="I263" s="315" t="n">
        <v>49.6325252245502</v>
      </c>
      <c r="J263" s="315" t="n">
        <v>78.1897227966318</v>
      </c>
      <c r="K263" s="315" t="n">
        <v>24.5724233605143</v>
      </c>
    </row>
    <row r="264">
      <c r="A264" s="315" t="s">
        <v>137</v>
      </c>
      <c r="B264" s="315" t="s">
        <v>138</v>
      </c>
      <c r="C264" s="315" t="s">
        <v>19</v>
      </c>
      <c r="D264" s="315" t="n">
        <v>16462.0072446</v>
      </c>
      <c r="E264" s="315" t="n">
        <v>12.4796826665823</v>
      </c>
      <c r="F264" s="315" t="n">
        <v>16.6793963857752</v>
      </c>
      <c r="G264" s="315" t="n">
        <v>11.1974735852825</v>
      </c>
      <c r="H264" s="315" t="n">
        <v>82234.653377</v>
      </c>
      <c r="I264" s="315" t="n">
        <v>1.90238762964496</v>
      </c>
      <c r="J264" s="315" t="n">
        <v>83.3206036142248</v>
      </c>
      <c r="K264" s="315" t="n">
        <v>2.24154761663644</v>
      </c>
    </row>
    <row r="265">
      <c r="A265" s="315" t="s">
        <v>139</v>
      </c>
      <c r="B265" s="315" t="s">
        <v>140</v>
      </c>
      <c r="C265" s="315" t="s">
        <v>16</v>
      </c>
      <c r="D265" s="315"/>
      <c r="E265" s="315"/>
      <c r="F265" s="315"/>
      <c r="G265" s="315"/>
      <c r="H265" s="315" t="n">
        <v>222.0282482</v>
      </c>
      <c r="I265" s="315" t="n">
        <v>52.2445647796124</v>
      </c>
      <c r="J265" s="315" t="n">
        <v>100</v>
      </c>
      <c r="K265" s="315" t="n">
        <v>0</v>
      </c>
    </row>
    <row r="266">
      <c r="A266" s="315" t="s">
        <v>139</v>
      </c>
      <c r="B266" s="315" t="s">
        <v>140</v>
      </c>
      <c r="C266" s="315" t="s">
        <v>18</v>
      </c>
      <c r="D266" s="315" t="n">
        <v>176.6455073</v>
      </c>
      <c r="E266" s="315" t="n">
        <v>75.2489627880451</v>
      </c>
      <c r="F266" s="315" t="n">
        <v>44.1286705960157</v>
      </c>
      <c r="G266" s="315" t="n">
        <v>26.6146538383921</v>
      </c>
      <c r="H266" s="315" t="n">
        <v>223.6509551</v>
      </c>
      <c r="I266" s="315" t="n">
        <v>62.8803194451473</v>
      </c>
      <c r="J266" s="315" t="n">
        <v>55.8713294039843</v>
      </c>
      <c r="K266" s="315" t="n">
        <v>21.02096557913</v>
      </c>
    </row>
    <row r="267">
      <c r="A267" s="315" t="s">
        <v>139</v>
      </c>
      <c r="B267" s="315" t="s">
        <v>140</v>
      </c>
      <c r="C267" s="315" t="s">
        <v>19</v>
      </c>
      <c r="D267" s="315" t="n">
        <v>5724.272511</v>
      </c>
      <c r="E267" s="315" t="n">
        <v>10.5324661542545</v>
      </c>
      <c r="F267" s="315" t="n">
        <v>14.244280778397</v>
      </c>
      <c r="G267" s="315" t="n">
        <v>10.2371138433726</v>
      </c>
      <c r="H267" s="315" t="n">
        <v>34462.1896913</v>
      </c>
      <c r="I267" s="315" t="n">
        <v>2.03501028810521</v>
      </c>
      <c r="J267" s="315" t="n">
        <v>85.755719221603</v>
      </c>
      <c r="K267" s="315" t="n">
        <v>1.7004151474562</v>
      </c>
    </row>
    <row r="268">
      <c r="A268" s="315" t="s">
        <v>141</v>
      </c>
      <c r="B268" s="315" t="s">
        <v>142</v>
      </c>
      <c r="C268" s="315" t="s">
        <v>16</v>
      </c>
      <c r="D268" s="315"/>
      <c r="E268" s="315"/>
      <c r="F268" s="315"/>
      <c r="G268" s="315"/>
      <c r="H268" s="315" t="n">
        <v>96.5286329</v>
      </c>
      <c r="I268" s="315" t="n">
        <v>70.8261331948639</v>
      </c>
      <c r="J268" s="315" t="n">
        <v>100</v>
      </c>
      <c r="K268" s="315" t="n">
        <v>0</v>
      </c>
    </row>
    <row r="269">
      <c r="A269" s="315" t="s">
        <v>141</v>
      </c>
      <c r="B269" s="315" t="s">
        <v>142</v>
      </c>
      <c r="C269" s="315" t="s">
        <v>18</v>
      </c>
      <c r="D269" s="315" t="n">
        <v>52.8255496</v>
      </c>
      <c r="E269" s="315" t="n">
        <v>99.9999999999997</v>
      </c>
      <c r="F269" s="315" t="n">
        <v>28.1900628386118</v>
      </c>
      <c r="G269" s="315" t="n">
        <v>88.8305250536167</v>
      </c>
      <c r="H269" s="315" t="n">
        <v>134.5651274</v>
      </c>
      <c r="I269" s="315" t="n">
        <v>71.2743313609369</v>
      </c>
      <c r="J269" s="315" t="n">
        <v>71.8099371613882</v>
      </c>
      <c r="K269" s="315" t="n">
        <v>34.8717487054813</v>
      </c>
    </row>
    <row r="270">
      <c r="A270" s="315" t="s">
        <v>141</v>
      </c>
      <c r="B270" s="315" t="s">
        <v>142</v>
      </c>
      <c r="C270" s="315" t="s">
        <v>19</v>
      </c>
      <c r="D270" s="315" t="n">
        <v>3221.1501691</v>
      </c>
      <c r="E270" s="315" t="n">
        <v>13.8241381413367</v>
      </c>
      <c r="F270" s="315" t="n">
        <v>6.88538523648637</v>
      </c>
      <c r="G270" s="315" t="n">
        <v>14.0517273877772</v>
      </c>
      <c r="H270" s="315" t="n">
        <v>43561.2746113</v>
      </c>
      <c r="I270" s="315" t="n">
        <v>2.50019200109582</v>
      </c>
      <c r="J270" s="315" t="n">
        <v>93.1146147635136</v>
      </c>
      <c r="K270" s="315" t="n">
        <v>1.03905876159887</v>
      </c>
    </row>
    <row r="271">
      <c r="A271" s="315" t="s">
        <v>143</v>
      </c>
      <c r="B271" s="315" t="s">
        <v>144</v>
      </c>
      <c r="C271" s="315" t="s">
        <v>16</v>
      </c>
      <c r="D271" s="315" t="n">
        <v>20.4465714</v>
      </c>
      <c r="E271" s="315" t="n">
        <v>99.9999999999999</v>
      </c>
      <c r="F271" s="315" t="n">
        <v>5.69252003066187</v>
      </c>
      <c r="G271" s="315" t="n">
        <v>104.00461181789</v>
      </c>
      <c r="H271" s="315" t="n">
        <v>338.7365547</v>
      </c>
      <c r="I271" s="315" t="n">
        <v>43.7642330204931</v>
      </c>
      <c r="J271" s="315" t="n">
        <v>94.3074799693381</v>
      </c>
      <c r="K271" s="315" t="n">
        <v>6.27785130349196</v>
      </c>
    </row>
    <row r="272">
      <c r="A272" s="315" t="s">
        <v>143</v>
      </c>
      <c r="B272" s="315" t="s">
        <v>144</v>
      </c>
      <c r="C272" s="315" t="s">
        <v>18</v>
      </c>
      <c r="D272" s="315" t="n">
        <v>42.5531711</v>
      </c>
      <c r="E272" s="315" t="n">
        <v>100</v>
      </c>
      <c r="F272" s="315" t="n">
        <v>12.2157926618992</v>
      </c>
      <c r="G272" s="315" t="n">
        <v>94.8370452300372</v>
      </c>
      <c r="H272" s="315" t="n">
        <v>305.7923868</v>
      </c>
      <c r="I272" s="315" t="n">
        <v>37.7424728948444</v>
      </c>
      <c r="J272" s="315" t="n">
        <v>87.7842073381008</v>
      </c>
      <c r="K272" s="315" t="n">
        <v>13.1972448840973</v>
      </c>
    </row>
    <row r="273">
      <c r="A273" s="315" t="s">
        <v>143</v>
      </c>
      <c r="B273" s="315" t="s">
        <v>144</v>
      </c>
      <c r="C273" s="315" t="s">
        <v>19</v>
      </c>
      <c r="D273" s="315" t="n">
        <v>3449.1887286</v>
      </c>
      <c r="E273" s="315" t="n">
        <v>12.9660353169623</v>
      </c>
      <c r="F273" s="315" t="n">
        <v>10.4741987561922</v>
      </c>
      <c r="G273" s="315" t="n">
        <v>12.6960080822184</v>
      </c>
      <c r="H273" s="315" t="n">
        <v>29481.1461723</v>
      </c>
      <c r="I273" s="315" t="n">
        <v>2.6254701065912</v>
      </c>
      <c r="J273" s="315" t="n">
        <v>89.5258012438078</v>
      </c>
      <c r="K273" s="315" t="n">
        <v>1.48538756666617</v>
      </c>
    </row>
    <row r="274">
      <c r="A274" s="315" t="s">
        <v>145</v>
      </c>
      <c r="B274" s="315" t="s">
        <v>146</v>
      </c>
      <c r="C274" s="315" t="s">
        <v>16</v>
      </c>
      <c r="D274" s="315"/>
      <c r="E274" s="315"/>
      <c r="F274" s="315"/>
      <c r="G274" s="315"/>
      <c r="H274" s="315" t="n">
        <v>102.4127677</v>
      </c>
      <c r="I274" s="315" t="n">
        <v>44.2099571648051</v>
      </c>
      <c r="J274" s="315" t="n">
        <v>100</v>
      </c>
      <c r="K274" s="315" t="n">
        <v>0</v>
      </c>
    </row>
    <row r="275">
      <c r="A275" s="315" t="s">
        <v>145</v>
      </c>
      <c r="B275" s="315" t="s">
        <v>146</v>
      </c>
      <c r="C275" s="315" t="s">
        <v>18</v>
      </c>
      <c r="D275" s="315" t="n">
        <v>55.0043469</v>
      </c>
      <c r="E275" s="315" t="n">
        <v>57.3969593525545</v>
      </c>
      <c r="F275" s="315" t="n">
        <v>40.0033527869513</v>
      </c>
      <c r="G275" s="315" t="n">
        <v>41.6915996332636</v>
      </c>
      <c r="H275" s="315" t="n">
        <v>82.4949952</v>
      </c>
      <c r="I275" s="315" t="n">
        <v>49.4019481049141</v>
      </c>
      <c r="J275" s="315" t="n">
        <v>59.9966472130487</v>
      </c>
      <c r="K275" s="315" t="n">
        <v>27.7982828350288</v>
      </c>
    </row>
    <row r="276">
      <c r="A276" s="315" t="s">
        <v>145</v>
      </c>
      <c r="B276" s="315" t="s">
        <v>146</v>
      </c>
      <c r="C276" s="315" t="s">
        <v>19</v>
      </c>
      <c r="D276" s="315" t="n">
        <v>1756.3606527</v>
      </c>
      <c r="E276" s="315" t="n">
        <v>14.1298726858813</v>
      </c>
      <c r="F276" s="315" t="n">
        <v>11.3621116242264</v>
      </c>
      <c r="G276" s="315" t="n">
        <v>14.1805065920967</v>
      </c>
      <c r="H276" s="315" t="n">
        <v>13701.6872066</v>
      </c>
      <c r="I276" s="315" t="n">
        <v>2.40550428099456</v>
      </c>
      <c r="J276" s="315" t="n">
        <v>88.6378883757736</v>
      </c>
      <c r="K276" s="315" t="n">
        <v>1.81773846083091</v>
      </c>
    </row>
    <row r="277">
      <c r="A277" s="315" t="s">
        <v>147</v>
      </c>
      <c r="B277" s="315" t="s">
        <v>148</v>
      </c>
      <c r="C277" s="315" t="s">
        <v>16</v>
      </c>
      <c r="D277" s="315"/>
      <c r="E277" s="315"/>
      <c r="F277" s="315"/>
      <c r="G277" s="315"/>
      <c r="H277" s="315" t="n">
        <v>66.6743085</v>
      </c>
      <c r="I277" s="315" t="n">
        <v>100</v>
      </c>
      <c r="J277" s="315" t="n">
        <v>100</v>
      </c>
      <c r="K277" s="315" t="n">
        <v>0</v>
      </c>
    </row>
    <row r="278">
      <c r="A278" s="315" t="s">
        <v>147</v>
      </c>
      <c r="B278" s="315" t="s">
        <v>148</v>
      </c>
      <c r="C278" s="315" t="s">
        <v>18</v>
      </c>
      <c r="D278" s="315" t="n">
        <v>25.1010435</v>
      </c>
      <c r="E278" s="315" t="n">
        <v>99.9999999999998</v>
      </c>
      <c r="F278" s="315" t="n">
        <v>28.9434138433296</v>
      </c>
      <c r="G278" s="315" t="n">
        <v>87.5386779302495</v>
      </c>
      <c r="H278" s="315" t="n">
        <v>61.6234999</v>
      </c>
      <c r="I278" s="315" t="n">
        <v>70.298599167474</v>
      </c>
      <c r="J278" s="315" t="n">
        <v>71.0565861566704</v>
      </c>
      <c r="K278" s="315" t="n">
        <v>35.6570491164148</v>
      </c>
    </row>
    <row r="279">
      <c r="A279" s="315" t="s">
        <v>147</v>
      </c>
      <c r="B279" s="315" t="s">
        <v>148</v>
      </c>
      <c r="C279" s="315" t="s">
        <v>19</v>
      </c>
      <c r="D279" s="315" t="n">
        <v>4062.7750445</v>
      </c>
      <c r="E279" s="315" t="n">
        <v>8.16494623601106</v>
      </c>
      <c r="F279" s="315" t="n">
        <v>15.1854657564774</v>
      </c>
      <c r="G279" s="315" t="n">
        <v>7.99881538337728</v>
      </c>
      <c r="H279" s="315" t="n">
        <v>22691.5906737</v>
      </c>
      <c r="I279" s="315" t="n">
        <v>2.68947128576045</v>
      </c>
      <c r="J279" s="315" t="n">
        <v>84.8145342435226</v>
      </c>
      <c r="K279" s="315" t="n">
        <v>1.43213351555883</v>
      </c>
    </row>
    <row r="280">
      <c r="A280" s="315" t="s">
        <v>149</v>
      </c>
      <c r="B280" s="315" t="s">
        <v>150</v>
      </c>
      <c r="C280" s="315" t="s">
        <v>16</v>
      </c>
      <c r="D280" s="315" t="n">
        <v>61.4100947</v>
      </c>
      <c r="E280" s="315" t="n">
        <v>51.0511839518995</v>
      </c>
      <c r="F280" s="315" t="n">
        <v>40.0058227307035</v>
      </c>
      <c r="G280" s="315" t="n">
        <v>38.0683224132862</v>
      </c>
      <c r="H280" s="315" t="n">
        <v>92.0927969</v>
      </c>
      <c r="I280" s="315" t="n">
        <v>34.2958206307368</v>
      </c>
      <c r="J280" s="315" t="n">
        <v>59.9941772692965</v>
      </c>
      <c r="K280" s="315" t="n">
        <v>25.3850394728324</v>
      </c>
    </row>
    <row r="281">
      <c r="A281" s="315" t="s">
        <v>149</v>
      </c>
      <c r="B281" s="315" t="s">
        <v>150</v>
      </c>
      <c r="C281" s="315" t="s">
        <v>18</v>
      </c>
      <c r="D281" s="315" t="n">
        <v>16.6901246</v>
      </c>
      <c r="E281" s="315" t="n">
        <v>100</v>
      </c>
      <c r="F281" s="315" t="n">
        <v>23.5633069462643</v>
      </c>
      <c r="G281" s="315" t="n">
        <v>89.1896214025899</v>
      </c>
      <c r="H281" s="315" t="n">
        <v>54.1408697</v>
      </c>
      <c r="I281" s="315" t="n">
        <v>58.0631017478674</v>
      </c>
      <c r="J281" s="315" t="n">
        <v>76.4366930537357</v>
      </c>
      <c r="K281" s="315" t="n">
        <v>27.4946801276828</v>
      </c>
    </row>
    <row r="282">
      <c r="A282" s="315" t="s">
        <v>149</v>
      </c>
      <c r="B282" s="315" t="s">
        <v>150</v>
      </c>
      <c r="C282" s="315" t="s">
        <v>19</v>
      </c>
      <c r="D282" s="315" t="n">
        <v>1014.3979328</v>
      </c>
      <c r="E282" s="315" t="n">
        <v>11.5031434028511</v>
      </c>
      <c r="F282" s="315" t="n">
        <v>11.0725656103788</v>
      </c>
      <c r="G282" s="315" t="n">
        <v>11.1433044228712</v>
      </c>
      <c r="H282" s="315" t="n">
        <v>8146.9651017</v>
      </c>
      <c r="I282" s="315" t="n">
        <v>2.77799653665929</v>
      </c>
      <c r="J282" s="315" t="n">
        <v>88.9274343896212</v>
      </c>
      <c r="K282" s="315" t="n">
        <v>1.38747924288553</v>
      </c>
    </row>
    <row r="283">
      <c r="A283" s="315" t="s">
        <v>151</v>
      </c>
      <c r="B283" s="315" t="s">
        <v>152</v>
      </c>
      <c r="C283" s="315" t="s">
        <v>16</v>
      </c>
      <c r="D283" s="315"/>
      <c r="E283" s="315"/>
      <c r="F283" s="315"/>
      <c r="G283" s="315"/>
      <c r="H283" s="315" t="n">
        <v>128.417314</v>
      </c>
      <c r="I283" s="315" t="n">
        <v>45.6067436566619</v>
      </c>
      <c r="J283" s="315" t="n">
        <v>100</v>
      </c>
      <c r="K283" s="315" t="n">
        <v>0</v>
      </c>
    </row>
    <row r="284">
      <c r="A284" s="315" t="s">
        <v>151</v>
      </c>
      <c r="B284" s="315" t="s">
        <v>152</v>
      </c>
      <c r="C284" s="315" t="s">
        <v>18</v>
      </c>
      <c r="D284" s="315" t="n">
        <v>62.4289153</v>
      </c>
      <c r="E284" s="315" t="n">
        <v>70.9690109355199</v>
      </c>
      <c r="F284" s="315" t="n">
        <v>19.0268373406495</v>
      </c>
      <c r="G284" s="315" t="n">
        <v>61.8900110340022</v>
      </c>
      <c r="H284" s="315" t="n">
        <v>265.6808708</v>
      </c>
      <c r="I284" s="315" t="n">
        <v>38.4117157523098</v>
      </c>
      <c r="J284" s="315" t="n">
        <v>80.9731626593505</v>
      </c>
      <c r="K284" s="315" t="n">
        <v>14.5427340896753</v>
      </c>
    </row>
    <row r="285">
      <c r="A285" s="315" t="s">
        <v>151</v>
      </c>
      <c r="B285" s="315" t="s">
        <v>152</v>
      </c>
      <c r="C285" s="315" t="s">
        <v>19</v>
      </c>
      <c r="D285" s="315" t="n">
        <v>1823.4711899</v>
      </c>
      <c r="E285" s="315" t="n">
        <v>14.5193588365006</v>
      </c>
      <c r="F285" s="315" t="n">
        <v>10.104232336606</v>
      </c>
      <c r="G285" s="315" t="n">
        <v>14.5625691575755</v>
      </c>
      <c r="H285" s="315" t="n">
        <v>16223.1366983</v>
      </c>
      <c r="I285" s="315" t="n">
        <v>2.70614794820339</v>
      </c>
      <c r="J285" s="315" t="n">
        <v>89.895767663394</v>
      </c>
      <c r="K285" s="315" t="n">
        <v>1.63682435792752</v>
      </c>
    </row>
    <row r="286">
      <c r="A286" s="315" t="s">
        <v>155</v>
      </c>
      <c r="B286" s="315" t="s">
        <v>156</v>
      </c>
      <c r="C286" s="315" t="s">
        <v>16</v>
      </c>
      <c r="D286" s="315"/>
      <c r="E286" s="315"/>
      <c r="F286" s="315"/>
      <c r="G286" s="315"/>
      <c r="H286" s="315" t="n">
        <v>67.7406671</v>
      </c>
      <c r="I286" s="315" t="n">
        <v>57.5336707010585</v>
      </c>
      <c r="J286" s="315" t="n">
        <v>100</v>
      </c>
      <c r="K286" s="315" t="n">
        <v>0</v>
      </c>
    </row>
    <row r="287">
      <c r="A287" s="315" t="s">
        <v>155</v>
      </c>
      <c r="B287" s="315" t="s">
        <v>156</v>
      </c>
      <c r="C287" s="315" t="s">
        <v>18</v>
      </c>
      <c r="D287" s="315" t="n">
        <v>28.6039623</v>
      </c>
      <c r="E287" s="315" t="n">
        <v>99.9999999999999</v>
      </c>
      <c r="F287" s="315" t="n">
        <v>19.1365385468883</v>
      </c>
      <c r="G287" s="315" t="n">
        <v>91.6850788675589</v>
      </c>
      <c r="H287" s="315" t="n">
        <v>120.8690588</v>
      </c>
      <c r="I287" s="315" t="n">
        <v>50.8816546439654</v>
      </c>
      <c r="J287" s="315" t="n">
        <v>80.8634614531117</v>
      </c>
      <c r="K287" s="315" t="n">
        <v>21.6975011259059</v>
      </c>
    </row>
    <row r="288">
      <c r="A288" s="315" t="s">
        <v>155</v>
      </c>
      <c r="B288" s="315" t="s">
        <v>156</v>
      </c>
      <c r="C288" s="315" t="s">
        <v>19</v>
      </c>
      <c r="D288" s="315" t="n">
        <v>3079.1060338</v>
      </c>
      <c r="E288" s="315" t="n">
        <v>13.2073761757442</v>
      </c>
      <c r="F288" s="315" t="n">
        <v>16.5412246875111</v>
      </c>
      <c r="G288" s="315" t="n">
        <v>12.1263356156429</v>
      </c>
      <c r="H288" s="315" t="n">
        <v>15535.6343616</v>
      </c>
      <c r="I288" s="315" t="n">
        <v>2.28919075695248</v>
      </c>
      <c r="J288" s="315" t="n">
        <v>83.4587753124889</v>
      </c>
      <c r="K288" s="315" t="n">
        <v>2.40339546444915</v>
      </c>
    </row>
    <row r="289">
      <c r="A289" s="315" t="s">
        <v>157</v>
      </c>
      <c r="B289" s="315" t="s">
        <v>158</v>
      </c>
      <c r="C289" s="315" t="s">
        <v>16</v>
      </c>
      <c r="D289" s="315" t="n">
        <v>25.1011009</v>
      </c>
      <c r="E289" s="315" t="n">
        <v>99.9999999999996</v>
      </c>
      <c r="F289" s="315" t="n">
        <v>22.7787448559297</v>
      </c>
      <c r="G289" s="315" t="n">
        <v>95.694562335463</v>
      </c>
      <c r="H289" s="315" t="n">
        <v>85.0941757</v>
      </c>
      <c r="I289" s="315" t="n">
        <v>71.5647169777258</v>
      </c>
      <c r="J289" s="315" t="n">
        <v>77.2212551440703</v>
      </c>
      <c r="K289" s="315" t="n">
        <v>28.2280055597718</v>
      </c>
    </row>
    <row r="290">
      <c r="A290" s="315" t="s">
        <v>157</v>
      </c>
      <c r="B290" s="315" t="s">
        <v>158</v>
      </c>
      <c r="C290" s="315" t="s">
        <v>18</v>
      </c>
      <c r="D290" s="315"/>
      <c r="E290" s="315"/>
      <c r="F290" s="315"/>
      <c r="G290" s="315"/>
      <c r="H290" s="315" t="n">
        <v>201.8399606</v>
      </c>
      <c r="I290" s="315" t="n">
        <v>44.2849499433914</v>
      </c>
      <c r="J290" s="315" t="n">
        <v>100</v>
      </c>
      <c r="K290" s="315" t="n">
        <v>0</v>
      </c>
    </row>
    <row r="291">
      <c r="A291" s="315" t="s">
        <v>157</v>
      </c>
      <c r="B291" s="315" t="s">
        <v>158</v>
      </c>
      <c r="C291" s="315" t="s">
        <v>19</v>
      </c>
      <c r="D291" s="315" t="n">
        <v>7299.8293361</v>
      </c>
      <c r="E291" s="315" t="n">
        <v>7.80735439204078</v>
      </c>
      <c r="F291" s="315" t="n">
        <v>21.2339013143553</v>
      </c>
      <c r="G291" s="315" t="n">
        <v>7.80256854410469</v>
      </c>
      <c r="H291" s="315" t="n">
        <v>27078.3531186</v>
      </c>
      <c r="I291" s="315" t="n">
        <v>3.03560274267971</v>
      </c>
      <c r="J291" s="315" t="n">
        <v>78.7660986856447</v>
      </c>
      <c r="K291" s="315" t="n">
        <v>2.10342994294076</v>
      </c>
    </row>
    <row r="292">
      <c r="A292" s="315" t="s">
        <v>161</v>
      </c>
      <c r="B292" s="315" t="s">
        <v>162</v>
      </c>
      <c r="C292" s="315" t="s">
        <v>16</v>
      </c>
      <c r="D292" s="315"/>
      <c r="E292" s="315"/>
      <c r="F292" s="315"/>
      <c r="G292" s="315"/>
      <c r="H292" s="315" t="n">
        <v>16.4136233</v>
      </c>
      <c r="I292" s="315" t="n">
        <v>100</v>
      </c>
      <c r="J292" s="315" t="n">
        <v>100</v>
      </c>
      <c r="K292" s="315" t="n">
        <v>0</v>
      </c>
    </row>
    <row r="293">
      <c r="A293" s="315" t="s">
        <v>161</v>
      </c>
      <c r="B293" s="315" t="s">
        <v>162</v>
      </c>
      <c r="C293" s="315" t="s">
        <v>18</v>
      </c>
      <c r="D293" s="315"/>
      <c r="E293" s="315"/>
      <c r="F293" s="315"/>
      <c r="G293" s="315"/>
      <c r="H293" s="315" t="n">
        <v>42.2042273</v>
      </c>
      <c r="I293" s="315" t="n">
        <v>70.4063468991068</v>
      </c>
      <c r="J293" s="315" t="n">
        <v>100</v>
      </c>
      <c r="K293" s="315" t="n">
        <v>0</v>
      </c>
    </row>
    <row r="294">
      <c r="A294" s="315" t="s">
        <v>161</v>
      </c>
      <c r="B294" s="315" t="s">
        <v>162</v>
      </c>
      <c r="C294" s="315" t="s">
        <v>19</v>
      </c>
      <c r="D294" s="315" t="n">
        <v>2117.8396812</v>
      </c>
      <c r="E294" s="315" t="n">
        <v>11.7870338232854</v>
      </c>
      <c r="F294" s="315" t="n">
        <v>10.2054970637944</v>
      </c>
      <c r="G294" s="315" t="n">
        <v>11.1336833444671</v>
      </c>
      <c r="H294" s="315" t="n">
        <v>18634.1106448</v>
      </c>
      <c r="I294" s="315" t="n">
        <v>2.02931128966493</v>
      </c>
      <c r="J294" s="315" t="n">
        <v>89.7945029362056</v>
      </c>
      <c r="K294" s="315" t="n">
        <v>1.2653867326589</v>
      </c>
    </row>
    <row r="295">
      <c r="A295" s="315" t="s">
        <v>163</v>
      </c>
      <c r="B295" s="315" t="s">
        <v>164</v>
      </c>
      <c r="C295" s="315" t="s">
        <v>16</v>
      </c>
      <c r="D295" s="315" t="n">
        <v>51.2497855</v>
      </c>
      <c r="E295" s="315" t="n">
        <v>100</v>
      </c>
      <c r="F295" s="315" t="n">
        <v>14.7087006572971</v>
      </c>
      <c r="G295" s="315" t="n">
        <v>94.3422686533322</v>
      </c>
      <c r="H295" s="315" t="n">
        <v>297.1819808</v>
      </c>
      <c r="I295" s="315" t="n">
        <v>44.7782569843634</v>
      </c>
      <c r="J295" s="315" t="n">
        <v>85.2912993427029</v>
      </c>
      <c r="K295" s="315" t="n">
        <v>16.2695632455608</v>
      </c>
    </row>
    <row r="296">
      <c r="A296" s="315" t="s">
        <v>163</v>
      </c>
      <c r="B296" s="315" t="s">
        <v>164</v>
      </c>
      <c r="C296" s="315" t="s">
        <v>18</v>
      </c>
      <c r="D296" s="315"/>
      <c r="E296" s="315"/>
      <c r="F296" s="315"/>
      <c r="G296" s="315"/>
      <c r="H296" s="315" t="n">
        <v>324.3706799</v>
      </c>
      <c r="I296" s="315" t="n">
        <v>43.9636194989833</v>
      </c>
      <c r="J296" s="315" t="n">
        <v>100</v>
      </c>
      <c r="K296" s="315" t="n">
        <v>0</v>
      </c>
    </row>
    <row r="297">
      <c r="A297" s="315" t="s">
        <v>163</v>
      </c>
      <c r="B297" s="315" t="s">
        <v>164</v>
      </c>
      <c r="C297" s="315" t="s">
        <v>19</v>
      </c>
      <c r="D297" s="315" t="n">
        <v>8721.8313956</v>
      </c>
      <c r="E297" s="315" t="n">
        <v>12.6966843355429</v>
      </c>
      <c r="F297" s="315" t="n">
        <v>15.9132284902822</v>
      </c>
      <c r="G297" s="315" t="n">
        <v>12.5574915895243</v>
      </c>
      <c r="H297" s="315" t="n">
        <v>46086.8543524</v>
      </c>
      <c r="I297" s="315" t="n">
        <v>2.68732048294717</v>
      </c>
      <c r="J297" s="315" t="n">
        <v>84.0867715097177</v>
      </c>
      <c r="K297" s="315" t="n">
        <v>2.37647645808121</v>
      </c>
    </row>
    <row r="298">
      <c r="A298" s="315" t="s">
        <v>167</v>
      </c>
      <c r="B298" s="315" t="s">
        <v>168</v>
      </c>
      <c r="C298" s="315" t="s">
        <v>16</v>
      </c>
      <c r="D298" s="315"/>
      <c r="E298" s="315"/>
      <c r="F298" s="315"/>
      <c r="G298" s="315"/>
      <c r="H298" s="315" t="n">
        <v>149.325297</v>
      </c>
      <c r="I298" s="315" t="n">
        <v>49.3549680565752</v>
      </c>
      <c r="J298" s="315" t="n">
        <v>100</v>
      </c>
      <c r="K298" s="315" t="n">
        <v>0</v>
      </c>
    </row>
    <row r="299">
      <c r="A299" s="315" t="s">
        <v>167</v>
      </c>
      <c r="B299" s="315" t="s">
        <v>168</v>
      </c>
      <c r="C299" s="315" t="s">
        <v>18</v>
      </c>
      <c r="D299" s="315"/>
      <c r="E299" s="315"/>
      <c r="F299" s="315"/>
      <c r="G299" s="315"/>
      <c r="H299" s="315" t="n">
        <v>179.0005311</v>
      </c>
      <c r="I299" s="315" t="n">
        <v>51.2938473181738</v>
      </c>
      <c r="J299" s="315" t="n">
        <v>100</v>
      </c>
      <c r="K299" s="315" t="n">
        <v>0</v>
      </c>
    </row>
    <row r="300">
      <c r="A300" s="315" t="s">
        <v>167</v>
      </c>
      <c r="B300" s="315" t="s">
        <v>168</v>
      </c>
      <c r="C300" s="315" t="s">
        <v>19</v>
      </c>
      <c r="D300" s="315" t="n">
        <v>2646.1590608</v>
      </c>
      <c r="E300" s="315" t="n">
        <v>11.3554358717193</v>
      </c>
      <c r="F300" s="315" t="n">
        <v>8.62796684530984</v>
      </c>
      <c r="G300" s="315" t="n">
        <v>10.9931843730747</v>
      </c>
      <c r="H300" s="315" t="n">
        <v>28023.396215</v>
      </c>
      <c r="I300" s="315" t="n">
        <v>1.59762758170944</v>
      </c>
      <c r="J300" s="315" t="n">
        <v>91.3720331546901</v>
      </c>
      <c r="K300" s="315" t="n">
        <v>1.03805099898227</v>
      </c>
    </row>
    <row r="301">
      <c r="A301" s="315" t="s">
        <v>169</v>
      </c>
      <c r="B301" s="315" t="s">
        <v>170</v>
      </c>
      <c r="C301" s="315" t="s">
        <v>16</v>
      </c>
      <c r="D301" s="315" t="n">
        <v>39.0604101</v>
      </c>
      <c r="E301" s="315" t="n">
        <v>99.9999999999998</v>
      </c>
      <c r="F301" s="315" t="n">
        <v>21.7449177708869</v>
      </c>
      <c r="G301" s="315" t="n">
        <v>88.7266766249654</v>
      </c>
      <c r="H301" s="315" t="n">
        <v>140.5696557</v>
      </c>
      <c r="I301" s="315" t="n">
        <v>51.2646086910602</v>
      </c>
      <c r="J301" s="315" t="n">
        <v>78.2550822291131</v>
      </c>
      <c r="K301" s="315" t="n">
        <v>24.6546835341024</v>
      </c>
    </row>
    <row r="302">
      <c r="A302" s="315" t="s">
        <v>169</v>
      </c>
      <c r="B302" s="315" t="s">
        <v>170</v>
      </c>
      <c r="C302" s="315" t="s">
        <v>18</v>
      </c>
      <c r="D302" s="315"/>
      <c r="E302" s="315"/>
      <c r="F302" s="315"/>
      <c r="G302" s="315"/>
      <c r="H302" s="315" t="n">
        <v>74.5591344</v>
      </c>
      <c r="I302" s="315" t="n">
        <v>70.5605377652807</v>
      </c>
      <c r="J302" s="315" t="n">
        <v>100</v>
      </c>
      <c r="K302" s="315" t="n">
        <v>0</v>
      </c>
    </row>
    <row r="303">
      <c r="A303" s="315" t="s">
        <v>169</v>
      </c>
      <c r="B303" s="315" t="s">
        <v>170</v>
      </c>
      <c r="C303" s="315" t="s">
        <v>19</v>
      </c>
      <c r="D303" s="315" t="n">
        <v>5634.5822993</v>
      </c>
      <c r="E303" s="315" t="n">
        <v>8.94555048904121</v>
      </c>
      <c r="F303" s="315" t="n">
        <v>18.391775693522</v>
      </c>
      <c r="G303" s="315" t="n">
        <v>8.7580286701167</v>
      </c>
      <c r="H303" s="315" t="n">
        <v>25001.8412478</v>
      </c>
      <c r="I303" s="315" t="n">
        <v>2.56430932095974</v>
      </c>
      <c r="J303" s="315" t="n">
        <v>81.608224306478</v>
      </c>
      <c r="K303" s="315" t="n">
        <v>1.97376796501913</v>
      </c>
    </row>
    <row r="304">
      <c r="A304" s="315" t="s">
        <v>171</v>
      </c>
      <c r="B304" s="315" t="s">
        <v>172</v>
      </c>
      <c r="C304" s="315" t="s">
        <v>16</v>
      </c>
      <c r="D304" s="315"/>
      <c r="E304" s="315"/>
      <c r="F304" s="315"/>
      <c r="G304" s="315"/>
      <c r="H304" s="315" t="n">
        <v>222.4480383</v>
      </c>
      <c r="I304" s="315" t="n">
        <v>44.9522082687206</v>
      </c>
      <c r="J304" s="315" t="n">
        <v>100</v>
      </c>
      <c r="K304" s="315" t="n">
        <v>0</v>
      </c>
    </row>
    <row r="305">
      <c r="A305" s="315" t="s">
        <v>171</v>
      </c>
      <c r="B305" s="315" t="s">
        <v>172</v>
      </c>
      <c r="C305" s="315" t="s">
        <v>18</v>
      </c>
      <c r="D305" s="315"/>
      <c r="E305" s="315"/>
      <c r="F305" s="315"/>
      <c r="G305" s="315"/>
      <c r="H305" s="315" t="n">
        <v>107.2769833</v>
      </c>
      <c r="I305" s="315" t="n">
        <v>57.8847028050809</v>
      </c>
      <c r="J305" s="315" t="n">
        <v>100</v>
      </c>
      <c r="K305" s="315" t="n">
        <v>0</v>
      </c>
    </row>
    <row r="306">
      <c r="A306" s="315" t="s">
        <v>171</v>
      </c>
      <c r="B306" s="315" t="s">
        <v>172</v>
      </c>
      <c r="C306" s="315" t="s">
        <v>19</v>
      </c>
      <c r="D306" s="315" t="n">
        <v>5478.4955358</v>
      </c>
      <c r="E306" s="315" t="n">
        <v>7.89425755301171</v>
      </c>
      <c r="F306" s="315" t="n">
        <v>16.3214539449371</v>
      </c>
      <c r="G306" s="315" t="n">
        <v>8.00711199116357</v>
      </c>
      <c r="H306" s="315" t="n">
        <v>28087.7268993</v>
      </c>
      <c r="I306" s="315" t="n">
        <v>2.30758529274153</v>
      </c>
      <c r="J306" s="315" t="n">
        <v>83.6785460550629</v>
      </c>
      <c r="K306" s="315" t="n">
        <v>1.56178274787105</v>
      </c>
    </row>
    <row r="307">
      <c r="A307" s="315" t="s">
        <v>173</v>
      </c>
      <c r="B307" s="315" t="s">
        <v>174</v>
      </c>
      <c r="C307" s="315" t="s">
        <v>16</v>
      </c>
      <c r="D307" s="315" t="n">
        <v>99.1943333</v>
      </c>
      <c r="E307" s="315" t="n">
        <v>71.5004420166258</v>
      </c>
      <c r="F307" s="315" t="n">
        <v>100</v>
      </c>
      <c r="G307" s="315" t="n">
        <v>0</v>
      </c>
      <c r="H307" s="315"/>
      <c r="I307" s="315"/>
      <c r="J307" s="315"/>
      <c r="K307" s="315"/>
    </row>
    <row r="308">
      <c r="A308" s="315" t="s">
        <v>173</v>
      </c>
      <c r="B308" s="315" t="s">
        <v>174</v>
      </c>
      <c r="C308" s="315" t="s">
        <v>18</v>
      </c>
      <c r="D308" s="315" t="n">
        <v>55.5450235</v>
      </c>
      <c r="E308" s="315" t="n">
        <v>99.9999999999999</v>
      </c>
      <c r="F308" s="315" t="n">
        <v>16.0350039961987</v>
      </c>
      <c r="G308" s="315" t="n">
        <v>92.619553467115</v>
      </c>
      <c r="H308" s="315" t="n">
        <v>290.85354</v>
      </c>
      <c r="I308" s="315" t="n">
        <v>44.0207242043174</v>
      </c>
      <c r="J308" s="315" t="n">
        <v>83.9649960038013</v>
      </c>
      <c r="K308" s="315" t="n">
        <v>17.68778634735</v>
      </c>
    </row>
    <row r="309">
      <c r="A309" s="315" t="s">
        <v>173</v>
      </c>
      <c r="B309" s="315" t="s">
        <v>174</v>
      </c>
      <c r="C309" s="315" t="s">
        <v>19</v>
      </c>
      <c r="D309" s="315" t="n">
        <v>5990.4708672</v>
      </c>
      <c r="E309" s="315" t="n">
        <v>9.8767330218476</v>
      </c>
      <c r="F309" s="315" t="n">
        <v>12.5621573275569</v>
      </c>
      <c r="G309" s="315" t="n">
        <v>9.89272401885552</v>
      </c>
      <c r="H309" s="315" t="n">
        <v>41696.1701372</v>
      </c>
      <c r="I309" s="315" t="n">
        <v>2.55463208781641</v>
      </c>
      <c r="J309" s="315" t="n">
        <v>87.4378426724431</v>
      </c>
      <c r="K309" s="315" t="n">
        <v>1.42128341373329</v>
      </c>
    </row>
    <row r="310">
      <c r="A310" s="315" t="s">
        <v>177</v>
      </c>
      <c r="B310" s="315" t="s">
        <v>178</v>
      </c>
      <c r="C310" s="315" t="s">
        <v>16</v>
      </c>
      <c r="D310" s="315" t="n">
        <v>31.2414095</v>
      </c>
      <c r="E310" s="315" t="n">
        <v>100</v>
      </c>
      <c r="F310" s="315" t="n">
        <v>5.55368208125632</v>
      </c>
      <c r="G310" s="315" t="n">
        <v>95.9286034839721</v>
      </c>
      <c r="H310" s="315" t="n">
        <v>531.2936626</v>
      </c>
      <c r="I310" s="315" t="n">
        <v>33.7366313079197</v>
      </c>
      <c r="J310" s="315" t="n">
        <v>94.4463179187437</v>
      </c>
      <c r="K310" s="315" t="n">
        <v>5.64084421699989</v>
      </c>
    </row>
    <row r="311">
      <c r="A311" s="315" t="s">
        <v>177</v>
      </c>
      <c r="B311" s="315" t="s">
        <v>178</v>
      </c>
      <c r="C311" s="315" t="s">
        <v>18</v>
      </c>
      <c r="D311" s="315" t="n">
        <v>83.6899783</v>
      </c>
      <c r="E311" s="315" t="n">
        <v>100</v>
      </c>
      <c r="F311" s="315" t="n">
        <v>30.758921378179</v>
      </c>
      <c r="G311" s="315" t="n">
        <v>80.5346739954118</v>
      </c>
      <c r="H311" s="315" t="n">
        <v>188.3936142</v>
      </c>
      <c r="I311" s="315" t="n">
        <v>57.2820098730121</v>
      </c>
      <c r="J311" s="315" t="n">
        <v>69.241078621821</v>
      </c>
      <c r="K311" s="315" t="n">
        <v>35.7758682410457</v>
      </c>
    </row>
    <row r="312">
      <c r="A312" s="315" t="s">
        <v>177</v>
      </c>
      <c r="B312" s="315" t="s">
        <v>178</v>
      </c>
      <c r="C312" s="315" t="s">
        <v>19</v>
      </c>
      <c r="D312" s="315" t="n">
        <v>3922.3944347</v>
      </c>
      <c r="E312" s="315" t="n">
        <v>10.1740094909271</v>
      </c>
      <c r="F312" s="315" t="n">
        <v>12.1882800371771</v>
      </c>
      <c r="G312" s="315" t="n">
        <v>10.1859459880963</v>
      </c>
      <c r="H312" s="315" t="n">
        <v>28259.2950468</v>
      </c>
      <c r="I312" s="315" t="n">
        <v>2.81778635498081</v>
      </c>
      <c r="J312" s="315" t="n">
        <v>87.8117199628228</v>
      </c>
      <c r="K312" s="315" t="n">
        <v>1.41381084665054</v>
      </c>
    </row>
    <row r="313">
      <c r="A313" s="315" t="s">
        <v>179</v>
      </c>
      <c r="B313" s="315" t="s">
        <v>180</v>
      </c>
      <c r="C313" s="315" t="s">
        <v>16</v>
      </c>
      <c r="D313" s="315"/>
      <c r="E313" s="315"/>
      <c r="F313" s="315"/>
      <c r="G313" s="315"/>
      <c r="H313" s="315" t="n">
        <v>101.3283557</v>
      </c>
      <c r="I313" s="315" t="n">
        <v>49.4486926858262</v>
      </c>
      <c r="J313" s="315" t="n">
        <v>100</v>
      </c>
      <c r="K313" s="315" t="n">
        <v>0</v>
      </c>
    </row>
    <row r="314">
      <c r="A314" s="315" t="s">
        <v>179</v>
      </c>
      <c r="B314" s="315" t="s">
        <v>180</v>
      </c>
      <c r="C314" s="315" t="s">
        <v>18</v>
      </c>
      <c r="D314" s="315" t="n">
        <v>19.7187013</v>
      </c>
      <c r="E314" s="315" t="n">
        <v>100</v>
      </c>
      <c r="F314" s="315" t="n">
        <v>13.4262603817779</v>
      </c>
      <c r="G314" s="315" t="n">
        <v>97.6757920434966</v>
      </c>
      <c r="H314" s="315" t="n">
        <v>127.147967</v>
      </c>
      <c r="I314" s="315" t="n">
        <v>49.7272761068716</v>
      </c>
      <c r="J314" s="315" t="n">
        <v>86.5737396182221</v>
      </c>
      <c r="K314" s="315" t="n">
        <v>15.1480185880332</v>
      </c>
    </row>
    <row r="315">
      <c r="A315" s="315" t="s">
        <v>179</v>
      </c>
      <c r="B315" s="315" t="s">
        <v>180</v>
      </c>
      <c r="C315" s="315" t="s">
        <v>19</v>
      </c>
      <c r="D315" s="315" t="n">
        <v>2552.3293559</v>
      </c>
      <c r="E315" s="315" t="n">
        <v>9.36829802260113</v>
      </c>
      <c r="F315" s="315" t="n">
        <v>9.76199745912875</v>
      </c>
      <c r="G315" s="315" t="n">
        <v>9.43309643038524</v>
      </c>
      <c r="H315" s="315" t="n">
        <v>23593.2352848</v>
      </c>
      <c r="I315" s="315" t="n">
        <v>3.01115840399004</v>
      </c>
      <c r="J315" s="315" t="n">
        <v>90.2380025408712</v>
      </c>
      <c r="K315" s="315" t="n">
        <v>1.0204776346133</v>
      </c>
    </row>
    <row r="316">
      <c r="A316" s="315" t="s">
        <v>181</v>
      </c>
      <c r="B316" s="315" t="s">
        <v>182</v>
      </c>
      <c r="C316" s="315" t="s">
        <v>16</v>
      </c>
      <c r="D316" s="315" t="n">
        <v>43.9880098</v>
      </c>
      <c r="E316" s="315" t="n">
        <v>61.8693052155032</v>
      </c>
      <c r="F316" s="315" t="n">
        <v>29.155717674071</v>
      </c>
      <c r="G316" s="315" t="n">
        <v>53.7804583925273</v>
      </c>
      <c r="H316" s="315" t="n">
        <v>106.8846605</v>
      </c>
      <c r="I316" s="315" t="n">
        <v>40.7565207229693</v>
      </c>
      <c r="J316" s="315" t="n">
        <v>70.844282325929</v>
      </c>
      <c r="K316" s="315" t="n">
        <v>22.1331603595165</v>
      </c>
    </row>
    <row r="317">
      <c r="A317" s="315" t="s">
        <v>181</v>
      </c>
      <c r="B317" s="315" t="s">
        <v>182</v>
      </c>
      <c r="C317" s="315" t="s">
        <v>18</v>
      </c>
      <c r="D317" s="315" t="n">
        <v>50.5603629</v>
      </c>
      <c r="E317" s="315" t="n">
        <v>44.1927681970214</v>
      </c>
      <c r="F317" s="315" t="n">
        <v>34.3490052257764</v>
      </c>
      <c r="G317" s="315" t="n">
        <v>35.1941355355095</v>
      </c>
      <c r="H317" s="315" t="n">
        <v>96.6356405</v>
      </c>
      <c r="I317" s="315" t="n">
        <v>35.1779485747877</v>
      </c>
      <c r="J317" s="315" t="n">
        <v>65.6509947742236</v>
      </c>
      <c r="K317" s="315" t="n">
        <v>18.4137886955605</v>
      </c>
    </row>
    <row r="318">
      <c r="A318" s="315" t="s">
        <v>181</v>
      </c>
      <c r="B318" s="315" t="s">
        <v>182</v>
      </c>
      <c r="C318" s="315" t="s">
        <v>19</v>
      </c>
      <c r="D318" s="315" t="n">
        <v>932.1583059</v>
      </c>
      <c r="E318" s="315" t="n">
        <v>11.2703512803911</v>
      </c>
      <c r="F318" s="315" t="n">
        <v>14.4203955898422</v>
      </c>
      <c r="G318" s="315" t="n">
        <v>11.4796908829771</v>
      </c>
      <c r="H318" s="315" t="n">
        <v>5532.0076741</v>
      </c>
      <c r="I318" s="315" t="n">
        <v>3.63192298846801</v>
      </c>
      <c r="J318" s="315" t="n">
        <v>85.5796044101578</v>
      </c>
      <c r="K318" s="315" t="n">
        <v>1.93435906747409</v>
      </c>
    </row>
    <row r="319">
      <c r="A319" s="315" t="s">
        <v>183</v>
      </c>
      <c r="B319" s="315" t="s">
        <v>184</v>
      </c>
      <c r="C319" s="315" t="s">
        <v>16</v>
      </c>
      <c r="D319" s="315" t="n">
        <v>20.8674393</v>
      </c>
      <c r="E319" s="315" t="n">
        <v>99.9999999999999</v>
      </c>
      <c r="F319" s="315" t="n">
        <v>23.0219654537984</v>
      </c>
      <c r="G319" s="315" t="n">
        <v>91.8673151048236</v>
      </c>
      <c r="H319" s="315" t="n">
        <v>69.7739933</v>
      </c>
      <c r="I319" s="315" t="n">
        <v>63.0825943370847</v>
      </c>
      <c r="J319" s="315" t="n">
        <v>76.9780345462016</v>
      </c>
      <c r="K319" s="315" t="n">
        <v>27.4749305713577</v>
      </c>
    </row>
    <row r="320">
      <c r="A320" s="315" t="s">
        <v>183</v>
      </c>
      <c r="B320" s="315" t="s">
        <v>184</v>
      </c>
      <c r="C320" s="315" t="s">
        <v>18</v>
      </c>
      <c r="D320" s="315" t="n">
        <v>13.3895784</v>
      </c>
      <c r="E320" s="315" t="n">
        <v>100</v>
      </c>
      <c r="F320" s="315" t="n">
        <v>42.2824546420501</v>
      </c>
      <c r="G320" s="315" t="n">
        <v>82.1601866454407</v>
      </c>
      <c r="H320" s="315" t="n">
        <v>18.2774062</v>
      </c>
      <c r="I320" s="315" t="n">
        <v>99.9999999999998</v>
      </c>
      <c r="J320" s="315" t="n">
        <v>57.7175453579499</v>
      </c>
      <c r="K320" s="315" t="n">
        <v>60.1885326840174</v>
      </c>
    </row>
    <row r="321">
      <c r="A321" s="315" t="s">
        <v>183</v>
      </c>
      <c r="B321" s="315" t="s">
        <v>184</v>
      </c>
      <c r="C321" s="315" t="s">
        <v>19</v>
      </c>
      <c r="D321" s="315" t="n">
        <v>2955.6609595</v>
      </c>
      <c r="E321" s="315" t="n">
        <v>10.3331662851562</v>
      </c>
      <c r="F321" s="315" t="n">
        <v>16.2346580371199</v>
      </c>
      <c r="G321" s="315" t="n">
        <v>10.0139580671669</v>
      </c>
      <c r="H321" s="315" t="n">
        <v>15250.2104099</v>
      </c>
      <c r="I321" s="315" t="n">
        <v>2.43601831411998</v>
      </c>
      <c r="J321" s="315" t="n">
        <v>83.7653419628801</v>
      </c>
      <c r="K321" s="315" t="n">
        <v>1.94081682243422</v>
      </c>
    </row>
    <row r="322">
      <c r="A322" s="315" t="s">
        <v>187</v>
      </c>
      <c r="B322" s="315" t="s">
        <v>188</v>
      </c>
      <c r="C322" s="315" t="s">
        <v>16</v>
      </c>
      <c r="D322" s="315" t="n">
        <v>49.945721</v>
      </c>
      <c r="E322" s="315" t="n">
        <v>70.5728273414622</v>
      </c>
      <c r="F322" s="315" t="n">
        <v>22.4456714746482</v>
      </c>
      <c r="G322" s="315" t="n">
        <v>64.1768312593085</v>
      </c>
      <c r="H322" s="315" t="n">
        <v>172.5725541</v>
      </c>
      <c r="I322" s="315" t="n">
        <v>40.1747088589484</v>
      </c>
      <c r="J322" s="315" t="n">
        <v>77.5543285253518</v>
      </c>
      <c r="K322" s="315" t="n">
        <v>18.5739738596214</v>
      </c>
    </row>
    <row r="323">
      <c r="A323" s="315" t="s">
        <v>187</v>
      </c>
      <c r="B323" s="315" t="s">
        <v>188</v>
      </c>
      <c r="C323" s="315" t="s">
        <v>18</v>
      </c>
      <c r="D323" s="315" t="n">
        <v>117.5408418</v>
      </c>
      <c r="E323" s="315" t="n">
        <v>49.0930599895715</v>
      </c>
      <c r="F323" s="315" t="n">
        <v>28.7810970575568</v>
      </c>
      <c r="G323" s="315" t="n">
        <v>35.3123408142933</v>
      </c>
      <c r="H323" s="315" t="n">
        <v>290.8551327</v>
      </c>
      <c r="I323" s="315" t="n">
        <v>43.9153486939631</v>
      </c>
      <c r="J323" s="315" t="n">
        <v>71.2189029424432</v>
      </c>
      <c r="K323" s="315" t="n">
        <v>14.270479694514</v>
      </c>
    </row>
    <row r="324">
      <c r="A324" s="315" t="s">
        <v>187</v>
      </c>
      <c r="B324" s="315" t="s">
        <v>188</v>
      </c>
      <c r="C324" s="315" t="s">
        <v>19</v>
      </c>
      <c r="D324" s="315" t="n">
        <v>4498.3485761</v>
      </c>
      <c r="E324" s="315" t="n">
        <v>9.96758422742626</v>
      </c>
      <c r="F324" s="315" t="n">
        <v>17.4092562927669</v>
      </c>
      <c r="G324" s="315" t="n">
        <v>9.58147172037853</v>
      </c>
      <c r="H324" s="315" t="n">
        <v>21340.4839418</v>
      </c>
      <c r="I324" s="315" t="n">
        <v>2.6337806011542</v>
      </c>
      <c r="J324" s="315" t="n">
        <v>82.5907437072331</v>
      </c>
      <c r="K324" s="315" t="n">
        <v>2.01967302090488</v>
      </c>
    </row>
    <row r="325">
      <c r="A325" s="315" t="s">
        <v>189</v>
      </c>
      <c r="B325" s="315" t="s">
        <v>190</v>
      </c>
      <c r="C325" s="315" t="s">
        <v>16</v>
      </c>
      <c r="D325" s="315" t="n">
        <v>73.3648304</v>
      </c>
      <c r="E325" s="315" t="n">
        <v>100</v>
      </c>
      <c r="F325" s="315" t="n">
        <v>16.3980493346816</v>
      </c>
      <c r="G325" s="315" t="n">
        <v>92.6462655537318</v>
      </c>
      <c r="H325" s="315" t="n">
        <v>374.0349115</v>
      </c>
      <c r="I325" s="315" t="n">
        <v>45.0632550559098</v>
      </c>
      <c r="J325" s="315" t="n">
        <v>83.6019506653184</v>
      </c>
      <c r="K325" s="315" t="n">
        <v>18.1720404982648</v>
      </c>
    </row>
    <row r="326">
      <c r="A326" s="315" t="s">
        <v>189</v>
      </c>
      <c r="B326" s="315" t="s">
        <v>190</v>
      </c>
      <c r="C326" s="315" t="s">
        <v>18</v>
      </c>
      <c r="D326" s="315" t="n">
        <v>58.5025279</v>
      </c>
      <c r="E326" s="315" t="n">
        <v>99.9999999999998</v>
      </c>
      <c r="F326" s="315" t="n">
        <v>15.8202903607371</v>
      </c>
      <c r="G326" s="315" t="n">
        <v>85.7891014002721</v>
      </c>
      <c r="H326" s="315" t="n">
        <v>311.2917462</v>
      </c>
      <c r="I326" s="315" t="n">
        <v>43.9857015481789</v>
      </c>
      <c r="J326" s="315" t="n">
        <v>84.1797096392629</v>
      </c>
      <c r="K326" s="315" t="n">
        <v>16.1227509545364</v>
      </c>
    </row>
    <row r="327">
      <c r="A327" s="315" t="s">
        <v>189</v>
      </c>
      <c r="B327" s="315" t="s">
        <v>190</v>
      </c>
      <c r="C327" s="315" t="s">
        <v>19</v>
      </c>
      <c r="D327" s="315" t="n">
        <v>6447.6731632</v>
      </c>
      <c r="E327" s="315" t="n">
        <v>10.657498138693</v>
      </c>
      <c r="F327" s="315" t="n">
        <v>15.3605447660508</v>
      </c>
      <c r="G327" s="315" t="n">
        <v>10.0482201512241</v>
      </c>
      <c r="H327" s="315" t="n">
        <v>35527.8769322</v>
      </c>
      <c r="I327" s="315" t="n">
        <v>2.37619497505461</v>
      </c>
      <c r="J327" s="315" t="n">
        <v>84.6394552339492</v>
      </c>
      <c r="K327" s="315" t="n">
        <v>1.82357193846993</v>
      </c>
    </row>
    <row r="328">
      <c r="A328" s="315" t="s">
        <v>191</v>
      </c>
      <c r="B328" s="315" t="s">
        <v>192</v>
      </c>
      <c r="C328" s="315" t="s">
        <v>16</v>
      </c>
      <c r="D328" s="315" t="n">
        <v>64.5183898</v>
      </c>
      <c r="E328" s="315" t="n">
        <v>74.6753549775075</v>
      </c>
      <c r="F328" s="315" t="n">
        <v>62.5995450995251</v>
      </c>
      <c r="G328" s="315" t="n">
        <v>47.0556186183243</v>
      </c>
      <c r="H328" s="315" t="n">
        <v>38.5468796</v>
      </c>
      <c r="I328" s="315" t="n">
        <v>100</v>
      </c>
      <c r="J328" s="315" t="n">
        <v>37.4004549004749</v>
      </c>
      <c r="K328" s="315" t="n">
        <v>78.7600131528463</v>
      </c>
    </row>
    <row r="329">
      <c r="A329" s="315" t="s">
        <v>191</v>
      </c>
      <c r="B329" s="315" t="s">
        <v>192</v>
      </c>
      <c r="C329" s="315" t="s">
        <v>18</v>
      </c>
      <c r="D329" s="315" t="n">
        <v>46.1019769</v>
      </c>
      <c r="E329" s="315" t="n">
        <v>100</v>
      </c>
      <c r="F329" s="315" t="n">
        <v>20.6051423977781</v>
      </c>
      <c r="G329" s="315" t="n">
        <v>88.5119016466074</v>
      </c>
      <c r="H329" s="315" t="n">
        <v>177.638175</v>
      </c>
      <c r="I329" s="315" t="n">
        <v>46.6404540626967</v>
      </c>
      <c r="J329" s="315" t="n">
        <v>79.3948576022219</v>
      </c>
      <c r="K329" s="315" t="n">
        <v>22.9712652986159</v>
      </c>
    </row>
    <row r="330">
      <c r="A330" s="315" t="s">
        <v>191</v>
      </c>
      <c r="B330" s="315" t="s">
        <v>192</v>
      </c>
      <c r="C330" s="315" t="s">
        <v>19</v>
      </c>
      <c r="D330" s="315" t="n">
        <v>5523.703153</v>
      </c>
      <c r="E330" s="315" t="n">
        <v>9.69248326944452</v>
      </c>
      <c r="F330" s="315" t="n">
        <v>17.3569764765203</v>
      </c>
      <c r="G330" s="315" t="n">
        <v>9.21622843906526</v>
      </c>
      <c r="H330" s="315" t="n">
        <v>26300.4060775</v>
      </c>
      <c r="I330" s="315" t="n">
        <v>2.41686777575129</v>
      </c>
      <c r="J330" s="315" t="n">
        <v>82.6430235234797</v>
      </c>
      <c r="K330" s="315" t="n">
        <v>1.93562448950872</v>
      </c>
    </row>
    <row r="331">
      <c r="A331" s="315" t="s">
        <v>193</v>
      </c>
      <c r="B331" s="315" t="s">
        <v>194</v>
      </c>
      <c r="C331" s="315" t="s">
        <v>16</v>
      </c>
      <c r="D331" s="315" t="n">
        <v>35.1914362</v>
      </c>
      <c r="E331" s="315" t="n">
        <v>100</v>
      </c>
      <c r="F331" s="315" t="n">
        <v>34.1864324166603</v>
      </c>
      <c r="G331" s="315" t="n">
        <v>77.0200749544049</v>
      </c>
      <c r="H331" s="315" t="n">
        <v>67.7483376</v>
      </c>
      <c r="I331" s="315" t="n">
        <v>58.7994629772678</v>
      </c>
      <c r="J331" s="315" t="n">
        <v>65.8135675833397</v>
      </c>
      <c r="K331" s="315" t="n">
        <v>40.0075802579864</v>
      </c>
    </row>
    <row r="332">
      <c r="A332" s="315" t="s">
        <v>193</v>
      </c>
      <c r="B332" s="315" t="s">
        <v>194</v>
      </c>
      <c r="C332" s="315" t="s">
        <v>18</v>
      </c>
      <c r="D332" s="315"/>
      <c r="E332" s="315"/>
      <c r="F332" s="315"/>
      <c r="G332" s="315"/>
      <c r="H332" s="315" t="n">
        <v>59.0908115</v>
      </c>
      <c r="I332" s="315" t="n">
        <v>59.3440874039892</v>
      </c>
      <c r="J332" s="315" t="n">
        <v>100</v>
      </c>
      <c r="K332" s="315" t="n">
        <v>0</v>
      </c>
    </row>
    <row r="333">
      <c r="A333" s="315" t="s">
        <v>193</v>
      </c>
      <c r="B333" s="315" t="s">
        <v>194</v>
      </c>
      <c r="C333" s="315" t="s">
        <v>19</v>
      </c>
      <c r="D333" s="315" t="n">
        <v>2809.8559284</v>
      </c>
      <c r="E333" s="315" t="n">
        <v>9.40531609321997</v>
      </c>
      <c r="F333" s="315" t="n">
        <v>19.0004855146354</v>
      </c>
      <c r="G333" s="315" t="n">
        <v>9.26016864763283</v>
      </c>
      <c r="H333" s="315" t="n">
        <v>11978.4815919</v>
      </c>
      <c r="I333" s="315" t="n">
        <v>3.36657898818704</v>
      </c>
      <c r="J333" s="315" t="n">
        <v>80.9995144853646</v>
      </c>
      <c r="K333" s="315" t="n">
        <v>2.1722068505018</v>
      </c>
    </row>
    <row r="334">
      <c r="A334" s="315" t="s">
        <v>195</v>
      </c>
      <c r="B334" s="315" t="s">
        <v>196</v>
      </c>
      <c r="C334" s="315" t="s">
        <v>16</v>
      </c>
      <c r="D334" s="315"/>
      <c r="E334" s="315"/>
      <c r="F334" s="315"/>
      <c r="G334" s="315"/>
      <c r="H334" s="315" t="n">
        <v>89.4683969</v>
      </c>
      <c r="I334" s="315" t="n">
        <v>57.0329771077248</v>
      </c>
      <c r="J334" s="315" t="n">
        <v>100</v>
      </c>
      <c r="K334" s="315" t="n">
        <v>0</v>
      </c>
    </row>
    <row r="335">
      <c r="A335" s="315" t="s">
        <v>195</v>
      </c>
      <c r="B335" s="315" t="s">
        <v>196</v>
      </c>
      <c r="C335" s="315" t="s">
        <v>18</v>
      </c>
      <c r="D335" s="315"/>
      <c r="E335" s="315"/>
      <c r="F335" s="315"/>
      <c r="G335" s="315"/>
      <c r="H335" s="315" t="n">
        <v>299.8275509</v>
      </c>
      <c r="I335" s="315" t="n">
        <v>32.5308200529501</v>
      </c>
      <c r="J335" s="315" t="n">
        <v>100</v>
      </c>
      <c r="K335" s="315" t="n">
        <v>0</v>
      </c>
    </row>
    <row r="336">
      <c r="A336" s="315" t="s">
        <v>195</v>
      </c>
      <c r="B336" s="315" t="s">
        <v>196</v>
      </c>
      <c r="C336" s="315" t="s">
        <v>19</v>
      </c>
      <c r="D336" s="315" t="n">
        <v>2966.1010113</v>
      </c>
      <c r="E336" s="315" t="n">
        <v>12.1715030751535</v>
      </c>
      <c r="F336" s="315" t="n">
        <v>11.0985712912001</v>
      </c>
      <c r="G336" s="315" t="n">
        <v>11.7422303959921</v>
      </c>
      <c r="H336" s="315" t="n">
        <v>23758.9695719</v>
      </c>
      <c r="I336" s="315" t="n">
        <v>2.39455371545418</v>
      </c>
      <c r="J336" s="315" t="n">
        <v>88.9014287087999</v>
      </c>
      <c r="K336" s="315" t="n">
        <v>1.46591548707828</v>
      </c>
    </row>
    <row r="337">
      <c r="A337" s="315" t="s">
        <v>197</v>
      </c>
      <c r="B337" s="315" t="s">
        <v>198</v>
      </c>
      <c r="C337" s="315" t="s">
        <v>16</v>
      </c>
      <c r="D337" s="315" t="n">
        <v>51.7169995</v>
      </c>
      <c r="E337" s="315" t="n">
        <v>71.1797405327165</v>
      </c>
      <c r="F337" s="315" t="n">
        <v>12.8178991349105</v>
      </c>
      <c r="G337" s="315" t="n">
        <v>56.4023275928332</v>
      </c>
      <c r="H337" s="315" t="n">
        <v>351.757852</v>
      </c>
      <c r="I337" s="315" t="n">
        <v>30.7063274191365</v>
      </c>
      <c r="J337" s="315" t="n">
        <v>87.1821008650895</v>
      </c>
      <c r="K337" s="315" t="n">
        <v>8.29252035550124</v>
      </c>
    </row>
    <row r="338">
      <c r="A338" s="315" t="s">
        <v>197</v>
      </c>
      <c r="B338" s="315" t="s">
        <v>198</v>
      </c>
      <c r="C338" s="315" t="s">
        <v>18</v>
      </c>
      <c r="D338" s="315" t="n">
        <v>19.0249087</v>
      </c>
      <c r="E338" s="315" t="n">
        <v>99.9999999999999</v>
      </c>
      <c r="F338" s="315" t="n">
        <v>16.3586381513269</v>
      </c>
      <c r="G338" s="315" t="n">
        <v>92.2909043601532</v>
      </c>
      <c r="H338" s="315" t="n">
        <v>97.2739453</v>
      </c>
      <c r="I338" s="315" t="n">
        <v>43.9463739456636</v>
      </c>
      <c r="J338" s="315" t="n">
        <v>83.6413618486731</v>
      </c>
      <c r="K338" s="315" t="n">
        <v>18.050321942605</v>
      </c>
    </row>
    <row r="339">
      <c r="A339" s="315" t="s">
        <v>197</v>
      </c>
      <c r="B339" s="315" t="s">
        <v>198</v>
      </c>
      <c r="C339" s="315" t="s">
        <v>19</v>
      </c>
      <c r="D339" s="315" t="n">
        <v>3906.360377</v>
      </c>
      <c r="E339" s="315" t="n">
        <v>8.65328618079827</v>
      </c>
      <c r="F339" s="315" t="n">
        <v>17.8560732461337</v>
      </c>
      <c r="G339" s="315" t="n">
        <v>8.16983480795351</v>
      </c>
      <c r="H339" s="315" t="n">
        <v>17970.5681232</v>
      </c>
      <c r="I339" s="315" t="n">
        <v>2.47760239984249</v>
      </c>
      <c r="J339" s="315" t="n">
        <v>82.1439267538664</v>
      </c>
      <c r="K339" s="315" t="n">
        <v>1.7759215380188</v>
      </c>
    </row>
    <row r="340">
      <c r="A340" s="315" t="s">
        <v>201</v>
      </c>
      <c r="B340" s="315" t="s">
        <v>202</v>
      </c>
      <c r="C340" s="315" t="s">
        <v>16</v>
      </c>
      <c r="D340" s="315" t="n">
        <v>270.2613478</v>
      </c>
      <c r="E340" s="315" t="n">
        <v>50.293137373407</v>
      </c>
      <c r="F340" s="315" t="n">
        <v>31.9084352071764</v>
      </c>
      <c r="G340" s="315" t="n">
        <v>39.4778603515763</v>
      </c>
      <c r="H340" s="315" t="n">
        <v>576.7289419</v>
      </c>
      <c r="I340" s="315" t="n">
        <v>34.5593588316126</v>
      </c>
      <c r="J340" s="315" t="n">
        <v>68.0915647928236</v>
      </c>
      <c r="K340" s="315" t="n">
        <v>18.4997474059957</v>
      </c>
    </row>
    <row r="341">
      <c r="A341" s="315" t="s">
        <v>201</v>
      </c>
      <c r="B341" s="315" t="s">
        <v>202</v>
      </c>
      <c r="C341" s="315" t="s">
        <v>18</v>
      </c>
      <c r="D341" s="315" t="n">
        <v>292.5818519</v>
      </c>
      <c r="E341" s="315" t="n">
        <v>49.9004271561413</v>
      </c>
      <c r="F341" s="315" t="n">
        <v>31.1040374859839</v>
      </c>
      <c r="G341" s="315" t="n">
        <v>36.9968335389444</v>
      </c>
      <c r="H341" s="315" t="n">
        <v>648.0736885</v>
      </c>
      <c r="I341" s="315" t="n">
        <v>34.4869314181631</v>
      </c>
      <c r="J341" s="315" t="n">
        <v>68.8959625140161</v>
      </c>
      <c r="K341" s="315" t="n">
        <v>16.70273344427</v>
      </c>
    </row>
    <row r="342">
      <c r="A342" s="315" t="s">
        <v>201</v>
      </c>
      <c r="B342" s="315" t="s">
        <v>202</v>
      </c>
      <c r="C342" s="315" t="s">
        <v>19</v>
      </c>
      <c r="D342" s="315" t="n">
        <v>10221.0113025</v>
      </c>
      <c r="E342" s="315" t="n">
        <v>9.5000845219748</v>
      </c>
      <c r="F342" s="315" t="n">
        <v>19.953479233529</v>
      </c>
      <c r="G342" s="315" t="n">
        <v>9.42848726725093</v>
      </c>
      <c r="H342" s="315" t="n">
        <v>41003.1946762</v>
      </c>
      <c r="I342" s="315" t="n">
        <v>3.61746800911991</v>
      </c>
      <c r="J342" s="315" t="n">
        <v>80.046520766471</v>
      </c>
      <c r="K342" s="315" t="n">
        <v>2.35027235524128</v>
      </c>
    </row>
    <row r="343">
      <c r="A343" s="315" t="s">
        <v>203</v>
      </c>
      <c r="B343" s="315" t="s">
        <v>204</v>
      </c>
      <c r="C343" s="315" t="s">
        <v>16</v>
      </c>
      <c r="D343" s="315" t="n">
        <v>78.2558328</v>
      </c>
      <c r="E343" s="315" t="n">
        <v>70.3465447134755</v>
      </c>
      <c r="F343" s="315" t="n">
        <v>29.652233103435</v>
      </c>
      <c r="G343" s="315" t="n">
        <v>61.1041243398014</v>
      </c>
      <c r="H343" s="315" t="n">
        <v>185.656273</v>
      </c>
      <c r="I343" s="315" t="n">
        <v>48.2998829239959</v>
      </c>
      <c r="J343" s="315" t="n">
        <v>70.347766896565</v>
      </c>
      <c r="K343" s="315" t="n">
        <v>25.7559524408093</v>
      </c>
    </row>
    <row r="344">
      <c r="A344" s="315" t="s">
        <v>203</v>
      </c>
      <c r="B344" s="315" t="s">
        <v>204</v>
      </c>
      <c r="C344" s="315" t="s">
        <v>18</v>
      </c>
      <c r="D344" s="315" t="n">
        <v>142.5023942</v>
      </c>
      <c r="E344" s="315" t="n">
        <v>51.1074054273096</v>
      </c>
      <c r="F344" s="315" t="n">
        <v>20.1305249842467</v>
      </c>
      <c r="G344" s="315" t="n">
        <v>38.1724079614729</v>
      </c>
      <c r="H344" s="315" t="n">
        <v>565.3896966</v>
      </c>
      <c r="I344" s="315" t="n">
        <v>25.9965903169225</v>
      </c>
      <c r="J344" s="315" t="n">
        <v>79.8694750157533</v>
      </c>
      <c r="K344" s="315" t="n">
        <v>9.62108004373037</v>
      </c>
    </row>
    <row r="345">
      <c r="A345" s="315" t="s">
        <v>203</v>
      </c>
      <c r="B345" s="315" t="s">
        <v>204</v>
      </c>
      <c r="C345" s="315" t="s">
        <v>19</v>
      </c>
      <c r="D345" s="315" t="n">
        <v>5530.237199</v>
      </c>
      <c r="E345" s="315" t="n">
        <v>8.35091137099069</v>
      </c>
      <c r="F345" s="315" t="n">
        <v>19.0224459854683</v>
      </c>
      <c r="G345" s="315" t="n">
        <v>7.84800796463712</v>
      </c>
      <c r="H345" s="315" t="n">
        <v>23541.9294573</v>
      </c>
      <c r="I345" s="315" t="n">
        <v>2.57136116792243</v>
      </c>
      <c r="J345" s="315" t="n">
        <v>80.9775540145317</v>
      </c>
      <c r="K345" s="315" t="n">
        <v>1.84357640111042</v>
      </c>
    </row>
    <row r="346">
      <c r="A346" s="315" t="s">
        <v>207</v>
      </c>
      <c r="B346" s="315" t="s">
        <v>208</v>
      </c>
      <c r="C346" s="315" t="s">
        <v>16</v>
      </c>
      <c r="D346" s="315"/>
      <c r="E346" s="315"/>
      <c r="F346" s="315"/>
      <c r="G346" s="315"/>
      <c r="H346" s="315" t="n">
        <v>172.8312443</v>
      </c>
      <c r="I346" s="315" t="n">
        <v>43.8172462052901</v>
      </c>
      <c r="J346" s="315" t="n">
        <v>100</v>
      </c>
      <c r="K346" s="315" t="n">
        <v>0</v>
      </c>
    </row>
    <row r="347">
      <c r="A347" s="315" t="s">
        <v>207</v>
      </c>
      <c r="B347" s="315" t="s">
        <v>208</v>
      </c>
      <c r="C347" s="315" t="s">
        <v>18</v>
      </c>
      <c r="D347" s="315"/>
      <c r="E347" s="315"/>
      <c r="F347" s="315"/>
      <c r="G347" s="315"/>
      <c r="H347" s="315" t="n">
        <v>58.2092974</v>
      </c>
      <c r="I347" s="315" t="n">
        <v>70.3634038469061</v>
      </c>
      <c r="J347" s="315" t="n">
        <v>100</v>
      </c>
      <c r="K347" s="315" t="n">
        <v>0</v>
      </c>
    </row>
    <row r="348">
      <c r="A348" s="315" t="s">
        <v>207</v>
      </c>
      <c r="B348" s="315" t="s">
        <v>208</v>
      </c>
      <c r="C348" s="315" t="s">
        <v>19</v>
      </c>
      <c r="D348" s="315" t="n">
        <v>2497.6139844</v>
      </c>
      <c r="E348" s="315" t="n">
        <v>12.5357045923016</v>
      </c>
      <c r="F348" s="315" t="n">
        <v>7.94282006018353</v>
      </c>
      <c r="G348" s="315" t="n">
        <v>12.3607333433535</v>
      </c>
      <c r="H348" s="315" t="n">
        <v>28947.3132011</v>
      </c>
      <c r="I348" s="315" t="n">
        <v>1.4040795567512</v>
      </c>
      <c r="J348" s="315" t="n">
        <v>92.0571799398165</v>
      </c>
      <c r="K348" s="315" t="n">
        <v>1.06650106838329</v>
      </c>
    </row>
    <row r="349">
      <c r="A349" s="315" t="s">
        <v>209</v>
      </c>
      <c r="B349" s="315" t="s">
        <v>210</v>
      </c>
      <c r="C349" s="315" t="s">
        <v>16</v>
      </c>
      <c r="D349" s="315" t="n">
        <v>61.8658051</v>
      </c>
      <c r="E349" s="315" t="n">
        <v>100</v>
      </c>
      <c r="F349" s="315" t="n">
        <v>100</v>
      </c>
      <c r="G349" s="315" t="n">
        <v>0</v>
      </c>
      <c r="H349" s="315"/>
      <c r="I349" s="315"/>
      <c r="J349" s="315"/>
      <c r="K349" s="315"/>
    </row>
    <row r="350">
      <c r="A350" s="315" t="s">
        <v>209</v>
      </c>
      <c r="B350" s="315" t="s">
        <v>210</v>
      </c>
      <c r="C350" s="315" t="s">
        <v>18</v>
      </c>
      <c r="D350" s="315"/>
      <c r="E350" s="315"/>
      <c r="F350" s="315"/>
      <c r="G350" s="315"/>
      <c r="H350" s="315" t="n">
        <v>192.2051899</v>
      </c>
      <c r="I350" s="315" t="n">
        <v>57.0964270691591</v>
      </c>
      <c r="J350" s="315" t="n">
        <v>100</v>
      </c>
      <c r="K350" s="315" t="n">
        <v>0</v>
      </c>
    </row>
    <row r="351">
      <c r="A351" s="315" t="s">
        <v>209</v>
      </c>
      <c r="B351" s="315" t="s">
        <v>210</v>
      </c>
      <c r="C351" s="315" t="s">
        <v>19</v>
      </c>
      <c r="D351" s="315" t="n">
        <v>7309.3802297</v>
      </c>
      <c r="E351" s="315" t="n">
        <v>13.3159201561018</v>
      </c>
      <c r="F351" s="315" t="n">
        <v>12.3953851462796</v>
      </c>
      <c r="G351" s="315" t="n">
        <v>12.1692429545974</v>
      </c>
      <c r="H351" s="315" t="n">
        <v>51659.1805971</v>
      </c>
      <c r="I351" s="315" t="n">
        <v>2.4023827216041</v>
      </c>
      <c r="J351" s="315" t="n">
        <v>87.6046148537204</v>
      </c>
      <c r="K351" s="315" t="n">
        <v>1.72185510561009</v>
      </c>
    </row>
    <row r="352">
      <c r="A352" s="315" t="s">
        <v>213</v>
      </c>
      <c r="B352" s="315" t="s">
        <v>214</v>
      </c>
      <c r="C352" s="315" t="s">
        <v>16</v>
      </c>
      <c r="D352" s="315"/>
      <c r="E352" s="315"/>
      <c r="F352" s="315"/>
      <c r="G352" s="315"/>
      <c r="H352" s="315" t="n">
        <v>109.3830906</v>
      </c>
      <c r="I352" s="315" t="n">
        <v>70.4843421389537</v>
      </c>
      <c r="J352" s="315" t="n">
        <v>100</v>
      </c>
      <c r="K352" s="315" t="n">
        <v>0</v>
      </c>
    </row>
    <row r="353">
      <c r="A353" s="315" t="s">
        <v>213</v>
      </c>
      <c r="B353" s="315" t="s">
        <v>214</v>
      </c>
      <c r="C353" s="315" t="s">
        <v>18</v>
      </c>
      <c r="D353" s="315" t="n">
        <v>52.0500497</v>
      </c>
      <c r="E353" s="315" t="n">
        <v>100</v>
      </c>
      <c r="F353" s="315" t="n">
        <v>13.4689436504258</v>
      </c>
      <c r="G353" s="315" t="n">
        <v>82.2637290948719</v>
      </c>
      <c r="H353" s="315" t="n">
        <v>334.3948791</v>
      </c>
      <c r="I353" s="315" t="n">
        <v>40.399903035228</v>
      </c>
      <c r="J353" s="315" t="n">
        <v>86.5310563495742</v>
      </c>
      <c r="K353" s="315" t="n">
        <v>12.8047151900761</v>
      </c>
    </row>
    <row r="354">
      <c r="A354" s="315" t="s">
        <v>213</v>
      </c>
      <c r="B354" s="315" t="s">
        <v>214</v>
      </c>
      <c r="C354" s="315" t="s">
        <v>19</v>
      </c>
      <c r="D354" s="315" t="n">
        <v>6062.6167183</v>
      </c>
      <c r="E354" s="315" t="n">
        <v>10.7945548774372</v>
      </c>
      <c r="F354" s="315" t="n">
        <v>12.3307174020712</v>
      </c>
      <c r="G354" s="315" t="n">
        <v>10.4546003273477</v>
      </c>
      <c r="H354" s="315" t="n">
        <v>43104.1634504</v>
      </c>
      <c r="I354" s="315" t="n">
        <v>1.87624555097509</v>
      </c>
      <c r="J354" s="315" t="n">
        <v>87.6692825979288</v>
      </c>
      <c r="K354" s="315" t="n">
        <v>1.47044344801301</v>
      </c>
    </row>
    <row r="355">
      <c r="A355" s="315" t="s">
        <v>215</v>
      </c>
      <c r="B355" s="315" t="s">
        <v>216</v>
      </c>
      <c r="C355" s="315" t="s">
        <v>16</v>
      </c>
      <c r="D355" s="315" t="n">
        <v>13.4862524</v>
      </c>
      <c r="E355" s="315" t="n">
        <v>99.9999999999999</v>
      </c>
      <c r="F355" s="315" t="n">
        <v>18.726410290134</v>
      </c>
      <c r="G355" s="315" t="n">
        <v>89.7540770968883</v>
      </c>
      <c r="H355" s="315" t="n">
        <v>58.5310333</v>
      </c>
      <c r="I355" s="315" t="n">
        <v>44.3082295053004</v>
      </c>
      <c r="J355" s="315" t="n">
        <v>81.273589709866</v>
      </c>
      <c r="K355" s="315" t="n">
        <v>20.6804163434732</v>
      </c>
    </row>
    <row r="356">
      <c r="A356" s="315" t="s">
        <v>215</v>
      </c>
      <c r="B356" s="315" t="s">
        <v>216</v>
      </c>
      <c r="C356" s="315" t="s">
        <v>18</v>
      </c>
      <c r="D356" s="315" t="n">
        <v>39.4431739</v>
      </c>
      <c r="E356" s="315" t="n">
        <v>72.6005780682334</v>
      </c>
      <c r="F356" s="315" t="n">
        <v>23.865299889508</v>
      </c>
      <c r="G356" s="315" t="n">
        <v>39.7707701293538</v>
      </c>
      <c r="H356" s="315" t="n">
        <v>125.830986</v>
      </c>
      <c r="I356" s="315" t="n">
        <v>48.9259588964599</v>
      </c>
      <c r="J356" s="315" t="n">
        <v>76.134700110492</v>
      </c>
      <c r="K356" s="315" t="n">
        <v>12.4666066142804</v>
      </c>
    </row>
    <row r="357">
      <c r="A357" s="315" t="s">
        <v>215</v>
      </c>
      <c r="B357" s="315" t="s">
        <v>216</v>
      </c>
      <c r="C357" s="315" t="s">
        <v>19</v>
      </c>
      <c r="D357" s="315" t="n">
        <v>2242.1824933</v>
      </c>
      <c r="E357" s="315" t="n">
        <v>9.15477891651962</v>
      </c>
      <c r="F357" s="315" t="n">
        <v>19.8078038914688</v>
      </c>
      <c r="G357" s="315" t="n">
        <v>8.61376495214382</v>
      </c>
      <c r="H357" s="315" t="n">
        <v>9077.5100157</v>
      </c>
      <c r="I357" s="315" t="n">
        <v>2.77662423580084</v>
      </c>
      <c r="J357" s="315" t="n">
        <v>80.1921961085312</v>
      </c>
      <c r="K357" s="315" t="n">
        <v>2.12763554583736</v>
      </c>
    </row>
    <row r="358">
      <c r="A358" s="315" t="s">
        <v>217</v>
      </c>
      <c r="B358" s="315" t="s">
        <v>218</v>
      </c>
      <c r="C358" s="315" t="s">
        <v>16</v>
      </c>
      <c r="D358" s="315"/>
      <c r="E358" s="315"/>
      <c r="F358" s="315"/>
      <c r="G358" s="315"/>
      <c r="H358" s="315" t="n">
        <v>140.671134</v>
      </c>
      <c r="I358" s="315" t="n">
        <v>74.6561119913068</v>
      </c>
      <c r="J358" s="315" t="n">
        <v>100</v>
      </c>
      <c r="K358" s="315" t="n">
        <v>0</v>
      </c>
    </row>
    <row r="359">
      <c r="A359" s="315" t="s">
        <v>217</v>
      </c>
      <c r="B359" s="315" t="s">
        <v>218</v>
      </c>
      <c r="C359" s="315" t="s">
        <v>18</v>
      </c>
      <c r="D359" s="315"/>
      <c r="E359" s="315"/>
      <c r="F359" s="315"/>
      <c r="G359" s="315"/>
      <c r="H359" s="315" t="n">
        <v>77.7339736</v>
      </c>
      <c r="I359" s="315" t="n">
        <v>70.5319822423953</v>
      </c>
      <c r="J359" s="315" t="n">
        <v>100</v>
      </c>
      <c r="K359" s="315" t="n">
        <v>0</v>
      </c>
    </row>
    <row r="360">
      <c r="A360" s="315" t="s">
        <v>217</v>
      </c>
      <c r="B360" s="315" t="s">
        <v>218</v>
      </c>
      <c r="C360" s="315" t="s">
        <v>19</v>
      </c>
      <c r="D360" s="315" t="n">
        <v>2232.2931379</v>
      </c>
      <c r="E360" s="315" t="n">
        <v>11.6753960891885</v>
      </c>
      <c r="F360" s="315" t="n">
        <v>10.1139948456589</v>
      </c>
      <c r="G360" s="315" t="n">
        <v>11.0714151639508</v>
      </c>
      <c r="H360" s="315" t="n">
        <v>19839.03646</v>
      </c>
      <c r="I360" s="315" t="n">
        <v>1.70355624086286</v>
      </c>
      <c r="J360" s="315" t="n">
        <v>89.8860051543411</v>
      </c>
      <c r="K360" s="315" t="n">
        <v>1.24575828806805</v>
      </c>
    </row>
    <row r="361">
      <c r="A361" s="315" t="s">
        <v>219</v>
      </c>
      <c r="B361" s="315" t="s">
        <v>220</v>
      </c>
      <c r="C361" s="315" t="s">
        <v>16</v>
      </c>
      <c r="D361" s="315"/>
      <c r="E361" s="315"/>
      <c r="F361" s="315"/>
      <c r="G361" s="315"/>
      <c r="H361" s="315" t="n">
        <v>47.0221973</v>
      </c>
      <c r="I361" s="315" t="n">
        <v>56.590909908645</v>
      </c>
      <c r="J361" s="315" t="n">
        <v>100</v>
      </c>
      <c r="K361" s="315" t="n">
        <v>0</v>
      </c>
    </row>
    <row r="362">
      <c r="A362" s="315" t="s">
        <v>219</v>
      </c>
      <c r="B362" s="315" t="s">
        <v>220</v>
      </c>
      <c r="C362" s="315" t="s">
        <v>18</v>
      </c>
      <c r="D362" s="315" t="n">
        <v>13.0444688</v>
      </c>
      <c r="E362" s="315" t="n">
        <v>100</v>
      </c>
      <c r="F362" s="315" t="n">
        <v>9.70610230655721</v>
      </c>
      <c r="G362" s="315" t="n">
        <v>96.1433323984976</v>
      </c>
      <c r="H362" s="315" t="n">
        <v>121.3500429</v>
      </c>
      <c r="I362" s="315" t="n">
        <v>30.6204296691051</v>
      </c>
      <c r="J362" s="315" t="n">
        <v>90.2938976934428</v>
      </c>
      <c r="K362" s="315" t="n">
        <v>10.3348846842495</v>
      </c>
    </row>
    <row r="363">
      <c r="A363" s="315" t="s">
        <v>219</v>
      </c>
      <c r="B363" s="315" t="s">
        <v>220</v>
      </c>
      <c r="C363" s="315" t="s">
        <v>19</v>
      </c>
      <c r="D363" s="315" t="n">
        <v>1050.2820811</v>
      </c>
      <c r="E363" s="315" t="n">
        <v>13.8638733850117</v>
      </c>
      <c r="F363" s="315" t="n">
        <v>10.6019741795533</v>
      </c>
      <c r="G363" s="315" t="n">
        <v>13.927066025729</v>
      </c>
      <c r="H363" s="315" t="n">
        <v>8856.1944233</v>
      </c>
      <c r="I363" s="315" t="n">
        <v>2.09232832144472</v>
      </c>
      <c r="J363" s="315" t="n">
        <v>89.3980258204467</v>
      </c>
      <c r="K363" s="315" t="n">
        <v>1.65165162257914</v>
      </c>
    </row>
    <row r="364">
      <c r="A364" s="315" t="s">
        <v>221</v>
      </c>
      <c r="B364" s="315" t="s">
        <v>222</v>
      </c>
      <c r="C364" s="315" t="s">
        <v>16</v>
      </c>
      <c r="D364" s="315" t="n">
        <v>148.2293628</v>
      </c>
      <c r="E364" s="315" t="n">
        <v>70.4313069976327</v>
      </c>
      <c r="F364" s="315" t="n">
        <v>52.7121939904274</v>
      </c>
      <c r="G364" s="315" t="n">
        <v>47.7300782113082</v>
      </c>
      <c r="H364" s="315" t="n">
        <v>132.9757087</v>
      </c>
      <c r="I364" s="315" t="n">
        <v>70.267390464418</v>
      </c>
      <c r="J364" s="315" t="n">
        <v>47.2878060095726</v>
      </c>
      <c r="K364" s="315" t="n">
        <v>53.2051992715297</v>
      </c>
    </row>
    <row r="365">
      <c r="A365" s="315" t="s">
        <v>221</v>
      </c>
      <c r="B365" s="315" t="s">
        <v>222</v>
      </c>
      <c r="C365" s="315" t="s">
        <v>18</v>
      </c>
      <c r="D365" s="315" t="n">
        <v>37.1498995</v>
      </c>
      <c r="E365" s="315" t="n">
        <v>100</v>
      </c>
      <c r="F365" s="315" t="n">
        <v>9.14674166709821</v>
      </c>
      <c r="G365" s="315" t="n">
        <v>98.5275469199017</v>
      </c>
      <c r="H365" s="315" t="n">
        <v>369.0045635</v>
      </c>
      <c r="I365" s="315" t="n">
        <v>38.3520034847694</v>
      </c>
      <c r="J365" s="315" t="n">
        <v>90.8532583329018</v>
      </c>
      <c r="K365" s="315" t="n">
        <v>9.91935826304729</v>
      </c>
    </row>
    <row r="366">
      <c r="A366" s="315" t="s">
        <v>221</v>
      </c>
      <c r="B366" s="315" t="s">
        <v>222</v>
      </c>
      <c r="C366" s="315" t="s">
        <v>19</v>
      </c>
      <c r="D366" s="315" t="n">
        <v>8372.2438919</v>
      </c>
      <c r="E366" s="315" t="n">
        <v>10.0194480862043</v>
      </c>
      <c r="F366" s="315" t="n">
        <v>19.9429132852847</v>
      </c>
      <c r="G366" s="315" t="n">
        <v>9.97173578598185</v>
      </c>
      <c r="H366" s="315" t="n">
        <v>33608.8035716</v>
      </c>
      <c r="I366" s="315" t="n">
        <v>2.72806610790748</v>
      </c>
      <c r="J366" s="315" t="n">
        <v>80.0570867147153</v>
      </c>
      <c r="K366" s="315" t="n">
        <v>2.48404570094171</v>
      </c>
    </row>
    <row r="367">
      <c r="A367" s="315" t="s">
        <v>223</v>
      </c>
      <c r="B367" s="315" t="s">
        <v>224</v>
      </c>
      <c r="C367" s="315" t="s">
        <v>16</v>
      </c>
      <c r="D367" s="315"/>
      <c r="E367" s="315"/>
      <c r="F367" s="315"/>
      <c r="G367" s="315"/>
      <c r="H367" s="315" t="n">
        <v>44.7054507</v>
      </c>
      <c r="I367" s="315" t="n">
        <v>73.1233413980933</v>
      </c>
      <c r="J367" s="315" t="n">
        <v>100</v>
      </c>
      <c r="K367" s="315" t="n">
        <v>0</v>
      </c>
    </row>
    <row r="368">
      <c r="A368" s="315" t="s">
        <v>223</v>
      </c>
      <c r="B368" s="315" t="s">
        <v>224</v>
      </c>
      <c r="C368" s="315" t="s">
        <v>18</v>
      </c>
      <c r="D368" s="315" t="n">
        <v>78.1565726</v>
      </c>
      <c r="E368" s="315" t="n">
        <v>58.8354089913534</v>
      </c>
      <c r="F368" s="315" t="n">
        <v>39.713712511079</v>
      </c>
      <c r="G368" s="315" t="n">
        <v>49.2024120958254</v>
      </c>
      <c r="H368" s="315" t="n">
        <v>118.6433931</v>
      </c>
      <c r="I368" s="315" t="n">
        <v>54.3909335018037</v>
      </c>
      <c r="J368" s="315" t="n">
        <v>60.286287488921</v>
      </c>
      <c r="K368" s="315" t="n">
        <v>32.4121874179818</v>
      </c>
    </row>
    <row r="369">
      <c r="A369" s="315" t="s">
        <v>223</v>
      </c>
      <c r="B369" s="315" t="s">
        <v>224</v>
      </c>
      <c r="C369" s="315" t="s">
        <v>19</v>
      </c>
      <c r="D369" s="315" t="n">
        <v>4913.5106167</v>
      </c>
      <c r="E369" s="315" t="n">
        <v>8.39080834571078</v>
      </c>
      <c r="F369" s="315" t="n">
        <v>25.9225479556435</v>
      </c>
      <c r="G369" s="315" t="n">
        <v>7.90401516939267</v>
      </c>
      <c r="H369" s="315" t="n">
        <v>14041.071414</v>
      </c>
      <c r="I369" s="315" t="n">
        <v>2.73736733138922</v>
      </c>
      <c r="J369" s="315" t="n">
        <v>74.0774520443565</v>
      </c>
      <c r="K369" s="315" t="n">
        <v>2.76591873257235</v>
      </c>
    </row>
    <row r="370">
      <c r="A370" s="315" t="s">
        <v>225</v>
      </c>
      <c r="B370" s="315" t="s">
        <v>226</v>
      </c>
      <c r="C370" s="315" t="s">
        <v>16</v>
      </c>
      <c r="D370" s="315" t="n">
        <v>15.9948302</v>
      </c>
      <c r="E370" s="315" t="n">
        <v>99.9999999999999</v>
      </c>
      <c r="F370" s="315" t="n">
        <v>14.694672457515</v>
      </c>
      <c r="G370" s="315" t="n">
        <v>99.1173957001087</v>
      </c>
      <c r="H370" s="315" t="n">
        <v>92.8529869</v>
      </c>
      <c r="I370" s="315" t="n">
        <v>57.2555956722596</v>
      </c>
      <c r="J370" s="315" t="n">
        <v>85.305327542485</v>
      </c>
      <c r="K370" s="315" t="n">
        <v>17.0739355514416</v>
      </c>
    </row>
    <row r="371">
      <c r="A371" s="315" t="s">
        <v>225</v>
      </c>
      <c r="B371" s="315" t="s">
        <v>226</v>
      </c>
      <c r="C371" s="315" t="s">
        <v>18</v>
      </c>
      <c r="D371" s="315" t="n">
        <v>101.716314</v>
      </c>
      <c r="E371" s="315" t="n">
        <v>50.6137118078599</v>
      </c>
      <c r="F371" s="315" t="n">
        <v>27.0205552028333</v>
      </c>
      <c r="G371" s="315" t="n">
        <v>41.5350776730056</v>
      </c>
      <c r="H371" s="315" t="n">
        <v>274.7241893</v>
      </c>
      <c r="I371" s="315" t="n">
        <v>33.3609826739885</v>
      </c>
      <c r="J371" s="315" t="n">
        <v>72.9794447971667</v>
      </c>
      <c r="K371" s="315" t="n">
        <v>15.3783145683918</v>
      </c>
    </row>
    <row r="372">
      <c r="A372" s="315" t="s">
        <v>225</v>
      </c>
      <c r="B372" s="315" t="s">
        <v>226</v>
      </c>
      <c r="C372" s="315" t="s">
        <v>19</v>
      </c>
      <c r="D372" s="315" t="n">
        <v>2880.4066219</v>
      </c>
      <c r="E372" s="315" t="n">
        <v>12.0506183728999</v>
      </c>
      <c r="F372" s="315" t="n">
        <v>13.7935770851285</v>
      </c>
      <c r="G372" s="315" t="n">
        <v>11.5704740304389</v>
      </c>
      <c r="H372" s="315" t="n">
        <v>18001.8243188</v>
      </c>
      <c r="I372" s="315" t="n">
        <v>2.9241835139864</v>
      </c>
      <c r="J372" s="315" t="n">
        <v>86.2064229148716</v>
      </c>
      <c r="K372" s="315" t="n">
        <v>1.85134958688563</v>
      </c>
    </row>
    <row r="373">
      <c r="A373" s="315" t="s">
        <v>227</v>
      </c>
      <c r="B373" s="315" t="s">
        <v>228</v>
      </c>
      <c r="C373" s="315" t="s">
        <v>16</v>
      </c>
      <c r="D373" s="315" t="n">
        <v>57.0211157</v>
      </c>
      <c r="E373" s="315" t="n">
        <v>72.991181655955</v>
      </c>
      <c r="F373" s="315" t="n">
        <v>26.6152136444014</v>
      </c>
      <c r="G373" s="315" t="n">
        <v>72.0466305679872</v>
      </c>
      <c r="H373" s="315" t="n">
        <v>157.2214467</v>
      </c>
      <c r="I373" s="315" t="n">
        <v>63.773147475954</v>
      </c>
      <c r="J373" s="315" t="n">
        <v>73.3847863555986</v>
      </c>
      <c r="K373" s="315" t="n">
        <v>26.1298909508912</v>
      </c>
    </row>
    <row r="374">
      <c r="A374" s="315" t="s">
        <v>227</v>
      </c>
      <c r="B374" s="315" t="s">
        <v>228</v>
      </c>
      <c r="C374" s="315" t="s">
        <v>18</v>
      </c>
      <c r="D374" s="315" t="n">
        <v>345.5178097</v>
      </c>
      <c r="E374" s="315" t="n">
        <v>34.8246045405648</v>
      </c>
      <c r="F374" s="315" t="n">
        <v>24.1900054209794</v>
      </c>
      <c r="G374" s="315" t="n">
        <v>31.6751231362666</v>
      </c>
      <c r="H374" s="315" t="n">
        <v>1082.8316416</v>
      </c>
      <c r="I374" s="315" t="n">
        <v>22.9051913049153</v>
      </c>
      <c r="J374" s="315" t="n">
        <v>75.8099945790206</v>
      </c>
      <c r="K374" s="315" t="n">
        <v>10.1071290748848</v>
      </c>
    </row>
    <row r="375">
      <c r="A375" s="315" t="s">
        <v>227</v>
      </c>
      <c r="B375" s="315" t="s">
        <v>228</v>
      </c>
      <c r="C375" s="315" t="s">
        <v>19</v>
      </c>
      <c r="D375" s="315" t="n">
        <v>11846.2470365</v>
      </c>
      <c r="E375" s="315" t="n">
        <v>7.79463158563951</v>
      </c>
      <c r="F375" s="315" t="n">
        <v>27.227094375167</v>
      </c>
      <c r="G375" s="315" t="n">
        <v>6.90692936491185</v>
      </c>
      <c r="H375" s="315" t="n">
        <v>31662.7916926</v>
      </c>
      <c r="I375" s="315" t="n">
        <v>2.72595025062448</v>
      </c>
      <c r="J375" s="315" t="n">
        <v>72.772905624833</v>
      </c>
      <c r="K375" s="315" t="n">
        <v>2.58414331606535</v>
      </c>
    </row>
    <row r="376">
      <c r="A376" s="315" t="s">
        <v>229</v>
      </c>
      <c r="B376" s="315" t="s">
        <v>230</v>
      </c>
      <c r="C376" s="315" t="s">
        <v>16</v>
      </c>
      <c r="D376" s="315"/>
      <c r="E376" s="315"/>
      <c r="F376" s="315"/>
      <c r="G376" s="315"/>
      <c r="H376" s="315" t="n">
        <v>24.8479594</v>
      </c>
      <c r="I376" s="315" t="n">
        <v>71.1989933712033</v>
      </c>
      <c r="J376" s="315" t="n">
        <v>100</v>
      </c>
      <c r="K376" s="315" t="n">
        <v>0</v>
      </c>
    </row>
    <row r="377">
      <c r="A377" s="315" t="s">
        <v>229</v>
      </c>
      <c r="B377" s="315" t="s">
        <v>230</v>
      </c>
      <c r="C377" s="315" t="s">
        <v>18</v>
      </c>
      <c r="D377" s="315" t="n">
        <v>34.0807068</v>
      </c>
      <c r="E377" s="315" t="n">
        <v>70.4880363888339</v>
      </c>
      <c r="F377" s="315" t="n">
        <v>18.7062223578278</v>
      </c>
      <c r="G377" s="315" t="n">
        <v>39.5136570921118</v>
      </c>
      <c r="H377" s="315" t="n">
        <v>148.1084394</v>
      </c>
      <c r="I377" s="315" t="n">
        <v>35.5131022643701</v>
      </c>
      <c r="J377" s="315" t="n">
        <v>81.2937776421722</v>
      </c>
      <c r="K377" s="315" t="n">
        <v>9.09234725183392</v>
      </c>
    </row>
    <row r="378">
      <c r="A378" s="315" t="s">
        <v>229</v>
      </c>
      <c r="B378" s="315" t="s">
        <v>230</v>
      </c>
      <c r="C378" s="315" t="s">
        <v>19</v>
      </c>
      <c r="D378" s="315" t="n">
        <v>1475.6177445</v>
      </c>
      <c r="E378" s="315" t="n">
        <v>11.1582753768006</v>
      </c>
      <c r="F378" s="315" t="n">
        <v>16.2578195806617</v>
      </c>
      <c r="G378" s="315" t="n">
        <v>11.1947073600955</v>
      </c>
      <c r="H378" s="315" t="n">
        <v>7600.739249</v>
      </c>
      <c r="I378" s="315" t="n">
        <v>2.80609308949647</v>
      </c>
      <c r="J378" s="315" t="n">
        <v>83.7421804193383</v>
      </c>
      <c r="K378" s="315" t="n">
        <v>2.17335554922701</v>
      </c>
    </row>
    <row r="379">
      <c r="A379" s="315" t="s">
        <v>231</v>
      </c>
      <c r="B379" s="315" t="s">
        <v>232</v>
      </c>
      <c r="C379" s="315" t="s">
        <v>16</v>
      </c>
      <c r="D379" s="315" t="n">
        <v>232.4599909</v>
      </c>
      <c r="E379" s="315" t="n">
        <v>57.896791764109</v>
      </c>
      <c r="F379" s="315" t="n">
        <v>48.8657545107009</v>
      </c>
      <c r="G379" s="315" t="n">
        <v>42.8645352511255</v>
      </c>
      <c r="H379" s="315" t="n">
        <v>243.2514623</v>
      </c>
      <c r="I379" s="315" t="n">
        <v>58.411003837544</v>
      </c>
      <c r="J379" s="315" t="n">
        <v>51.1342454892991</v>
      </c>
      <c r="K379" s="315" t="n">
        <v>40.9629170579065</v>
      </c>
    </row>
    <row r="380">
      <c r="A380" s="315" t="s">
        <v>231</v>
      </c>
      <c r="B380" s="315" t="s">
        <v>232</v>
      </c>
      <c r="C380" s="315" t="s">
        <v>18</v>
      </c>
      <c r="D380" s="315" t="n">
        <v>300.0237672</v>
      </c>
      <c r="E380" s="315" t="n">
        <v>57.3884729663426</v>
      </c>
      <c r="F380" s="315" t="n">
        <v>36.7535806659287</v>
      </c>
      <c r="G380" s="315" t="n">
        <v>45.7230529180582</v>
      </c>
      <c r="H380" s="315" t="n">
        <v>516.2879003</v>
      </c>
      <c r="I380" s="315" t="n">
        <v>40.8626485721318</v>
      </c>
      <c r="J380" s="315" t="n">
        <v>63.2464193340713</v>
      </c>
      <c r="K380" s="315" t="n">
        <v>26.5704514407361</v>
      </c>
    </row>
    <row r="381">
      <c r="A381" s="315" t="s">
        <v>231</v>
      </c>
      <c r="B381" s="315" t="s">
        <v>232</v>
      </c>
      <c r="C381" s="315" t="s">
        <v>19</v>
      </c>
      <c r="D381" s="315" t="n">
        <v>13918.2510534</v>
      </c>
      <c r="E381" s="315" t="n">
        <v>8.80393843378828</v>
      </c>
      <c r="F381" s="315" t="n">
        <v>22.5718827374857</v>
      </c>
      <c r="G381" s="315" t="n">
        <v>7.7239902171261</v>
      </c>
      <c r="H381" s="315" t="n">
        <v>47743.6458086</v>
      </c>
      <c r="I381" s="315" t="n">
        <v>2.68561646408188</v>
      </c>
      <c r="J381" s="315" t="n">
        <v>77.4281172625143</v>
      </c>
      <c r="K381" s="315" t="n">
        <v>2.25170141817284</v>
      </c>
    </row>
    <row r="382">
      <c r="A382" s="315" t="s">
        <v>233</v>
      </c>
      <c r="B382" s="315" t="s">
        <v>234</v>
      </c>
      <c r="C382" s="315" t="s">
        <v>16</v>
      </c>
      <c r="D382" s="315" t="n">
        <v>293.6550742</v>
      </c>
      <c r="E382" s="315" t="n">
        <v>57.6129981364629</v>
      </c>
      <c r="F382" s="315" t="n">
        <v>29.0491940374004</v>
      </c>
      <c r="G382" s="315" t="n">
        <v>45.9260393039286</v>
      </c>
      <c r="H382" s="315" t="n">
        <v>717.2338125</v>
      </c>
      <c r="I382" s="315" t="n">
        <v>38.2015241067713</v>
      </c>
      <c r="J382" s="315" t="n">
        <v>70.9508059625996</v>
      </c>
      <c r="K382" s="315" t="n">
        <v>18.8033724072473</v>
      </c>
    </row>
    <row r="383">
      <c r="A383" s="315" t="s">
        <v>233</v>
      </c>
      <c r="B383" s="315" t="s">
        <v>234</v>
      </c>
      <c r="C383" s="315" t="s">
        <v>18</v>
      </c>
      <c r="D383" s="315"/>
      <c r="E383" s="315"/>
      <c r="F383" s="315"/>
      <c r="G383" s="315"/>
      <c r="H383" s="315" t="n">
        <v>888.6902378</v>
      </c>
      <c r="I383" s="315" t="n">
        <v>35.5221576229501</v>
      </c>
      <c r="J383" s="315" t="n">
        <v>100</v>
      </c>
      <c r="K383" s="315" t="n">
        <v>0</v>
      </c>
    </row>
    <row r="384">
      <c r="A384" s="315" t="s">
        <v>233</v>
      </c>
      <c r="B384" s="315" t="s">
        <v>234</v>
      </c>
      <c r="C384" s="315" t="s">
        <v>19</v>
      </c>
      <c r="D384" s="315" t="n">
        <v>12438.7953526</v>
      </c>
      <c r="E384" s="315" t="n">
        <v>8.87221615829107</v>
      </c>
      <c r="F384" s="315" t="n">
        <v>16.1695138208175</v>
      </c>
      <c r="G384" s="315" t="n">
        <v>8.96643656275484</v>
      </c>
      <c r="H384" s="315" t="n">
        <v>64488.6589323</v>
      </c>
      <c r="I384" s="315" t="n">
        <v>2.57155262199154</v>
      </c>
      <c r="J384" s="315" t="n">
        <v>83.8304861791825</v>
      </c>
      <c r="K384" s="315" t="n">
        <v>1.72947726457241</v>
      </c>
    </row>
    <row r="385">
      <c r="A385" s="315" t="s">
        <v>235</v>
      </c>
      <c r="B385" s="315" t="s">
        <v>236</v>
      </c>
      <c r="C385" s="315" t="s">
        <v>16</v>
      </c>
      <c r="D385" s="315"/>
      <c r="E385" s="315"/>
      <c r="F385" s="315"/>
      <c r="G385" s="315"/>
      <c r="H385" s="315" t="n">
        <v>302.5835307</v>
      </c>
      <c r="I385" s="315" t="n">
        <v>43.8773687248518</v>
      </c>
      <c r="J385" s="315" t="n">
        <v>100</v>
      </c>
      <c r="K385" s="315" t="n">
        <v>0</v>
      </c>
    </row>
    <row r="386">
      <c r="A386" s="315" t="s">
        <v>235</v>
      </c>
      <c r="B386" s="315" t="s">
        <v>236</v>
      </c>
      <c r="C386" s="315" t="s">
        <v>18</v>
      </c>
      <c r="D386" s="315" t="n">
        <v>163.1289936</v>
      </c>
      <c r="E386" s="315" t="n">
        <v>57.311694688202</v>
      </c>
      <c r="F386" s="315" t="n">
        <v>21.8860388095783</v>
      </c>
      <c r="G386" s="315" t="n">
        <v>52.0929735109589</v>
      </c>
      <c r="H386" s="315" t="n">
        <v>582.2274184</v>
      </c>
      <c r="I386" s="315" t="n">
        <v>29.9926376543923</v>
      </c>
      <c r="J386" s="315" t="n">
        <v>78.1139611904217</v>
      </c>
      <c r="K386" s="315" t="n">
        <v>14.5954554421826</v>
      </c>
    </row>
    <row r="387">
      <c r="A387" s="315" t="s">
        <v>235</v>
      </c>
      <c r="B387" s="315" t="s">
        <v>236</v>
      </c>
      <c r="C387" s="315" t="s">
        <v>19</v>
      </c>
      <c r="D387" s="315" t="n">
        <v>8852.5397147</v>
      </c>
      <c r="E387" s="315" t="n">
        <v>8.2050479732339</v>
      </c>
      <c r="F387" s="315" t="n">
        <v>19.7992988383581</v>
      </c>
      <c r="G387" s="315" t="n">
        <v>7.5401542466207</v>
      </c>
      <c r="H387" s="315" t="n">
        <v>35858.8401527</v>
      </c>
      <c r="I387" s="315" t="n">
        <v>2.45020124207558</v>
      </c>
      <c r="J387" s="315" t="n">
        <v>80.2007011616419</v>
      </c>
      <c r="K387" s="315" t="n">
        <v>1.86145214510369</v>
      </c>
    </row>
    <row r="388">
      <c r="A388" s="315" t="s">
        <v>241</v>
      </c>
      <c r="B388" s="315" t="s">
        <v>242</v>
      </c>
      <c r="C388" s="315" t="s">
        <v>16</v>
      </c>
      <c r="D388" s="315"/>
      <c r="E388" s="315"/>
      <c r="F388" s="315"/>
      <c r="G388" s="315"/>
      <c r="H388" s="315" t="n">
        <v>5.093768</v>
      </c>
      <c r="I388" s="315" t="n">
        <v>100</v>
      </c>
      <c r="J388" s="315" t="n">
        <v>100</v>
      </c>
      <c r="K388" s="315" t="n">
        <v>0</v>
      </c>
    </row>
    <row r="389">
      <c r="A389" s="315" t="s">
        <v>241</v>
      </c>
      <c r="B389" s="315" t="s">
        <v>242</v>
      </c>
      <c r="C389" s="315" t="s">
        <v>18</v>
      </c>
      <c r="D389" s="315"/>
      <c r="E389" s="315"/>
      <c r="F389" s="315"/>
      <c r="G389" s="315"/>
      <c r="H389" s="315" t="n">
        <v>37.2198728</v>
      </c>
      <c r="I389" s="315" t="n">
        <v>38.3358804574054</v>
      </c>
      <c r="J389" s="315" t="n">
        <v>100</v>
      </c>
      <c r="K389" s="315" t="n">
        <v>0</v>
      </c>
    </row>
    <row r="390">
      <c r="A390" s="315" t="s">
        <v>241</v>
      </c>
      <c r="B390" s="315" t="s">
        <v>242</v>
      </c>
      <c r="C390" s="315" t="s">
        <v>19</v>
      </c>
      <c r="D390" s="315" t="n">
        <v>520.1730446</v>
      </c>
      <c r="E390" s="315" t="n">
        <v>13.4635916674058</v>
      </c>
      <c r="F390" s="315" t="n">
        <v>10.7175651071985</v>
      </c>
      <c r="G390" s="315" t="n">
        <v>12.9051999536333</v>
      </c>
      <c r="H390" s="315" t="n">
        <v>4333.2898399</v>
      </c>
      <c r="I390" s="315" t="n">
        <v>2.52678850992876</v>
      </c>
      <c r="J390" s="315" t="n">
        <v>89.2824348928015</v>
      </c>
      <c r="K390" s="315" t="n">
        <v>1.54915489133497</v>
      </c>
    </row>
    <row r="391">
      <c r="A391" s="315" t="s">
        <v>245</v>
      </c>
      <c r="B391" s="315" t="s">
        <v>246</v>
      </c>
      <c r="C391" s="315" t="s">
        <v>16</v>
      </c>
      <c r="D391" s="315" t="n">
        <v>15.3163132</v>
      </c>
      <c r="E391" s="315" t="n">
        <v>71.5958748954441</v>
      </c>
      <c r="F391" s="315" t="n">
        <v>22.5391382565101</v>
      </c>
      <c r="G391" s="315" t="n">
        <v>63.7408755165052</v>
      </c>
      <c r="H391" s="315" t="n">
        <v>52.6379849</v>
      </c>
      <c r="I391" s="315" t="n">
        <v>37.8491021020315</v>
      </c>
      <c r="J391" s="315" t="n">
        <v>77.4608617434899</v>
      </c>
      <c r="K391" s="315" t="n">
        <v>18.5469716385934</v>
      </c>
    </row>
    <row r="392">
      <c r="A392" s="315" t="s">
        <v>245</v>
      </c>
      <c r="B392" s="315" t="s">
        <v>246</v>
      </c>
      <c r="C392" s="315" t="s">
        <v>18</v>
      </c>
      <c r="D392" s="315" t="n">
        <v>14.3259932</v>
      </c>
      <c r="E392" s="315" t="n">
        <v>72.9107731543737</v>
      </c>
      <c r="F392" s="315" t="n">
        <v>14.695480249138</v>
      </c>
      <c r="G392" s="315" t="n">
        <v>73.5758732092441</v>
      </c>
      <c r="H392" s="315" t="n">
        <v>83.1597164</v>
      </c>
      <c r="I392" s="315" t="n">
        <v>43.708835412124</v>
      </c>
      <c r="J392" s="315" t="n">
        <v>85.304519750862</v>
      </c>
      <c r="K392" s="315" t="n">
        <v>12.6749765981608</v>
      </c>
    </row>
    <row r="393">
      <c r="A393" s="315" t="s">
        <v>245</v>
      </c>
      <c r="B393" s="315" t="s">
        <v>246</v>
      </c>
      <c r="C393" s="315" t="s">
        <v>19</v>
      </c>
      <c r="D393" s="315" t="n">
        <v>1595.7732707</v>
      </c>
      <c r="E393" s="315" t="n">
        <v>9.96648879641931</v>
      </c>
      <c r="F393" s="315" t="n">
        <v>21.4422434869164</v>
      </c>
      <c r="G393" s="315" t="n">
        <v>9.4517306083564</v>
      </c>
      <c r="H393" s="315" t="n">
        <v>5846.420321</v>
      </c>
      <c r="I393" s="315" t="n">
        <v>2.76476288915622</v>
      </c>
      <c r="J393" s="315" t="n">
        <v>78.5577565130836</v>
      </c>
      <c r="K393" s="315" t="n">
        <v>2.57983830079674</v>
      </c>
    </row>
    <row r="394">
      <c r="A394" s="315" t="s">
        <v>247</v>
      </c>
      <c r="B394" s="315" t="s">
        <v>248</v>
      </c>
      <c r="C394" s="315" t="s">
        <v>16</v>
      </c>
      <c r="D394" s="315" t="n">
        <v>15.7723564</v>
      </c>
      <c r="E394" s="315" t="n">
        <v>100</v>
      </c>
      <c r="F394" s="315" t="n">
        <v>51.8342767186382</v>
      </c>
      <c r="G394" s="315" t="n">
        <v>68.5692262054383</v>
      </c>
      <c r="H394" s="315" t="n">
        <v>14.6560732</v>
      </c>
      <c r="I394" s="315" t="n">
        <v>100</v>
      </c>
      <c r="J394" s="315" t="n">
        <v>48.1657232813618</v>
      </c>
      <c r="K394" s="315" t="n">
        <v>73.7918171549792</v>
      </c>
    </row>
    <row r="395">
      <c r="A395" s="315" t="s">
        <v>247</v>
      </c>
      <c r="B395" s="315" t="s">
        <v>248</v>
      </c>
      <c r="C395" s="315" t="s">
        <v>18</v>
      </c>
      <c r="D395" s="315" t="n">
        <v>60.9835482</v>
      </c>
      <c r="E395" s="315" t="n">
        <v>72.9174588336721</v>
      </c>
      <c r="F395" s="315" t="n">
        <v>100</v>
      </c>
      <c r="G395" s="315" t="n">
        <v>0</v>
      </c>
      <c r="H395" s="315"/>
      <c r="I395" s="315"/>
      <c r="J395" s="315"/>
      <c r="K395" s="315"/>
    </row>
    <row r="396">
      <c r="A396" s="315" t="s">
        <v>247</v>
      </c>
      <c r="B396" s="315" t="s">
        <v>248</v>
      </c>
      <c r="C396" s="315" t="s">
        <v>19</v>
      </c>
      <c r="D396" s="315" t="n">
        <v>3159.0590147</v>
      </c>
      <c r="E396" s="315" t="n">
        <v>10.1500210956415</v>
      </c>
      <c r="F396" s="315" t="n">
        <v>23.1195241752479</v>
      </c>
      <c r="G396" s="315" t="n">
        <v>9.4816384883128</v>
      </c>
      <c r="H396" s="315" t="n">
        <v>10504.9722636</v>
      </c>
      <c r="I396" s="315" t="n">
        <v>3.49509515140154</v>
      </c>
      <c r="J396" s="315" t="n">
        <v>76.8804758247521</v>
      </c>
      <c r="K396" s="315" t="n">
        <v>2.85132171594771</v>
      </c>
    </row>
    <row r="397">
      <c r="A397" s="315" t="s">
        <v>249</v>
      </c>
      <c r="B397" s="315" t="s">
        <v>250</v>
      </c>
      <c r="C397" s="315" t="s">
        <v>16</v>
      </c>
      <c r="D397" s="315" t="n">
        <v>74.104297</v>
      </c>
      <c r="E397" s="315" t="n">
        <v>71.6193989289784</v>
      </c>
      <c r="F397" s="315" t="n">
        <v>6.34230492801114</v>
      </c>
      <c r="G397" s="315" t="n">
        <v>63.9207820855706</v>
      </c>
      <c r="H397" s="315" t="n">
        <v>1094.3084148</v>
      </c>
      <c r="I397" s="315" t="n">
        <v>30.6073897964236</v>
      </c>
      <c r="J397" s="315" t="n">
        <v>93.6576950719889</v>
      </c>
      <c r="K397" s="315" t="n">
        <v>4.32858283467291</v>
      </c>
    </row>
    <row r="398">
      <c r="A398" s="315" t="s">
        <v>249</v>
      </c>
      <c r="B398" s="315" t="s">
        <v>250</v>
      </c>
      <c r="C398" s="315" t="s">
        <v>18</v>
      </c>
      <c r="D398" s="315"/>
      <c r="E398" s="315"/>
      <c r="F398" s="315"/>
      <c r="G398" s="315"/>
      <c r="H398" s="315" t="n">
        <v>68.4739885</v>
      </c>
      <c r="I398" s="315" t="n">
        <v>57.9951101842045</v>
      </c>
      <c r="J398" s="315" t="n">
        <v>100</v>
      </c>
      <c r="K398" s="315" t="n">
        <v>0</v>
      </c>
    </row>
    <row r="399">
      <c r="A399" s="315" t="s">
        <v>249</v>
      </c>
      <c r="B399" s="315" t="s">
        <v>250</v>
      </c>
      <c r="C399" s="315" t="s">
        <v>19</v>
      </c>
      <c r="D399" s="315" t="n">
        <v>2052.4162061</v>
      </c>
      <c r="E399" s="315" t="n">
        <v>11.0036494932333</v>
      </c>
      <c r="F399" s="315" t="n">
        <v>12.236445966047</v>
      </c>
      <c r="G399" s="315" t="n">
        <v>10.4208476602507</v>
      </c>
      <c r="H399" s="315" t="n">
        <v>14720.5602921</v>
      </c>
      <c r="I399" s="315" t="n">
        <v>3.08426159920667</v>
      </c>
      <c r="J399" s="315" t="n">
        <v>87.763554033953</v>
      </c>
      <c r="K399" s="315" t="n">
        <v>1.4529281627056</v>
      </c>
    </row>
    <row r="400">
      <c r="A400" s="315" t="s">
        <v>251</v>
      </c>
      <c r="B400" s="315" t="s">
        <v>252</v>
      </c>
      <c r="C400" s="315" t="s">
        <v>16</v>
      </c>
      <c r="D400" s="315" t="n">
        <v>56.4693966</v>
      </c>
      <c r="E400" s="315" t="n">
        <v>58.4991646454336</v>
      </c>
      <c r="F400" s="315" t="n">
        <v>37.673234341964</v>
      </c>
      <c r="G400" s="315" t="n">
        <v>45.3959239404931</v>
      </c>
      <c r="H400" s="315" t="n">
        <v>93.4232197</v>
      </c>
      <c r="I400" s="315" t="n">
        <v>41.3018910493581</v>
      </c>
      <c r="J400" s="315" t="n">
        <v>62.3267656580359</v>
      </c>
      <c r="K400" s="315" t="n">
        <v>27.4394357339746</v>
      </c>
    </row>
    <row r="401">
      <c r="A401" s="315" t="s">
        <v>251</v>
      </c>
      <c r="B401" s="315" t="s">
        <v>252</v>
      </c>
      <c r="C401" s="315" t="s">
        <v>18</v>
      </c>
      <c r="D401" s="315" t="n">
        <v>42.918345</v>
      </c>
      <c r="E401" s="315" t="n">
        <v>57.6409748352734</v>
      </c>
      <c r="F401" s="315" t="n">
        <v>37.0182877798794</v>
      </c>
      <c r="G401" s="315" t="n">
        <v>48.7240007001463</v>
      </c>
      <c r="H401" s="315" t="n">
        <v>73.0198779</v>
      </c>
      <c r="I401" s="315" t="n">
        <v>49.8540635565741</v>
      </c>
      <c r="J401" s="315" t="n">
        <v>62.9817122201206</v>
      </c>
      <c r="K401" s="315" t="n">
        <v>28.6381398047931</v>
      </c>
    </row>
    <row r="402">
      <c r="A402" s="315" t="s">
        <v>251</v>
      </c>
      <c r="B402" s="315" t="s">
        <v>252</v>
      </c>
      <c r="C402" s="315" t="s">
        <v>19</v>
      </c>
      <c r="D402" s="315" t="n">
        <v>1959.8539286</v>
      </c>
      <c r="E402" s="315" t="n">
        <v>13.1398470549686</v>
      </c>
      <c r="F402" s="315" t="n">
        <v>10.0833297512734</v>
      </c>
      <c r="G402" s="315" t="n">
        <v>12.8258897075987</v>
      </c>
      <c r="H402" s="315" t="n">
        <v>17476.7208631</v>
      </c>
      <c r="I402" s="315" t="n">
        <v>1.94225776728994</v>
      </c>
      <c r="J402" s="315" t="n">
        <v>89.9166702487266</v>
      </c>
      <c r="K402" s="315" t="n">
        <v>1.4383058771798</v>
      </c>
    </row>
    <row r="403">
      <c r="A403" s="315" t="s">
        <v>253</v>
      </c>
      <c r="B403" s="315" t="s">
        <v>254</v>
      </c>
      <c r="C403" s="315" t="s">
        <v>16</v>
      </c>
      <c r="D403" s="315" t="n">
        <v>15.3626591</v>
      </c>
      <c r="E403" s="315" t="n">
        <v>100</v>
      </c>
      <c r="F403" s="315" t="n">
        <v>22.4423541435526</v>
      </c>
      <c r="G403" s="315" t="n">
        <v>72.85538270699</v>
      </c>
      <c r="H403" s="315" t="n">
        <v>53.0912072</v>
      </c>
      <c r="I403" s="315" t="n">
        <v>45.5298089428884</v>
      </c>
      <c r="J403" s="315" t="n">
        <v>77.5576458564474</v>
      </c>
      <c r="K403" s="315" t="n">
        <v>21.0816906820594</v>
      </c>
    </row>
    <row r="404">
      <c r="A404" s="315" t="s">
        <v>253</v>
      </c>
      <c r="B404" s="315" t="s">
        <v>254</v>
      </c>
      <c r="C404" s="315" t="s">
        <v>18</v>
      </c>
      <c r="D404" s="315"/>
      <c r="E404" s="315"/>
      <c r="F404" s="315"/>
      <c r="G404" s="315"/>
      <c r="H404" s="315" t="n">
        <v>77.2797166</v>
      </c>
      <c r="I404" s="315" t="n">
        <v>49.434598398882</v>
      </c>
      <c r="J404" s="315" t="n">
        <v>100</v>
      </c>
      <c r="K404" s="315" t="n">
        <v>0</v>
      </c>
    </row>
    <row r="405">
      <c r="A405" s="315" t="s">
        <v>253</v>
      </c>
      <c r="B405" s="315" t="s">
        <v>254</v>
      </c>
      <c r="C405" s="315" t="s">
        <v>19</v>
      </c>
      <c r="D405" s="315" t="n">
        <v>828.6736716</v>
      </c>
      <c r="E405" s="315" t="n">
        <v>14.8727136307111</v>
      </c>
      <c r="F405" s="315" t="n">
        <v>5.3697732258098</v>
      </c>
      <c r="G405" s="315" t="n">
        <v>14.5839459134774</v>
      </c>
      <c r="H405" s="315" t="n">
        <v>14603.5175356</v>
      </c>
      <c r="I405" s="315" t="n">
        <v>1.7971383232496</v>
      </c>
      <c r="J405" s="315" t="n">
        <v>94.6302267741902</v>
      </c>
      <c r="K405" s="315" t="n">
        <v>0.827563083830718</v>
      </c>
    </row>
    <row r="406">
      <c r="A406" s="315" t="s">
        <v>255</v>
      </c>
      <c r="B406" s="315" t="s">
        <v>256</v>
      </c>
      <c r="C406" s="315" t="s">
        <v>16</v>
      </c>
      <c r="D406" s="315" t="n">
        <v>213.2695234</v>
      </c>
      <c r="E406" s="315" t="n">
        <v>53.1518528266606</v>
      </c>
      <c r="F406" s="315" t="n">
        <v>50.7884636545881</v>
      </c>
      <c r="G406" s="315" t="n">
        <v>7.29919286796256</v>
      </c>
      <c r="H406" s="315" t="n">
        <v>206.6477335</v>
      </c>
      <c r="I406" s="315" t="n">
        <v>55.2134182843362</v>
      </c>
      <c r="J406" s="315" t="n">
        <v>49.2115363454119</v>
      </c>
      <c r="K406" s="315" t="n">
        <v>7.53308714201337</v>
      </c>
    </row>
    <row r="407">
      <c r="A407" s="315" t="s">
        <v>255</v>
      </c>
      <c r="B407" s="315" t="s">
        <v>256</v>
      </c>
      <c r="C407" s="315" t="s">
        <v>18</v>
      </c>
      <c r="D407" s="315" t="n">
        <v>103.6834975</v>
      </c>
      <c r="E407" s="315" t="n">
        <v>39.7598328145973</v>
      </c>
      <c r="F407" s="315" t="n">
        <v>46.6797286110157</v>
      </c>
      <c r="G407" s="315" t="n">
        <v>26.9925441333118</v>
      </c>
      <c r="H407" s="315" t="n">
        <v>118.4332555</v>
      </c>
      <c r="I407" s="315" t="n">
        <v>40.5916196426113</v>
      </c>
      <c r="J407" s="315" t="n">
        <v>53.3202713889843</v>
      </c>
      <c r="K407" s="315" t="n">
        <v>23.6308743718092</v>
      </c>
    </row>
    <row r="408">
      <c r="A408" s="315" t="s">
        <v>255</v>
      </c>
      <c r="B408" s="315" t="s">
        <v>256</v>
      </c>
      <c r="C408" s="315" t="s">
        <v>19</v>
      </c>
      <c r="D408" s="315" t="n">
        <v>4610.2011363</v>
      </c>
      <c r="E408" s="315" t="n">
        <v>10.2770786173143</v>
      </c>
      <c r="F408" s="315" t="n">
        <v>31.2010528539966</v>
      </c>
      <c r="G408" s="315" t="n">
        <v>9.42579685826315</v>
      </c>
      <c r="H408" s="315" t="n">
        <v>10165.5859433</v>
      </c>
      <c r="I408" s="315" t="n">
        <v>4.70163134778497</v>
      </c>
      <c r="J408" s="315" t="n">
        <v>68.7989471460034</v>
      </c>
      <c r="K408" s="315" t="n">
        <v>4.27469893313314</v>
      </c>
    </row>
    <row r="409">
      <c r="A409" s="315" t="s">
        <v>261</v>
      </c>
      <c r="B409" s="315" t="s">
        <v>262</v>
      </c>
      <c r="C409" s="315" t="s">
        <v>16</v>
      </c>
      <c r="D409" s="315"/>
      <c r="E409" s="315"/>
      <c r="F409" s="315"/>
      <c r="G409" s="315"/>
      <c r="H409" s="315" t="n">
        <v>64.9284357</v>
      </c>
      <c r="I409" s="315" t="n">
        <v>61.4902185883479</v>
      </c>
      <c r="J409" s="315" t="n">
        <v>100</v>
      </c>
      <c r="K409" s="315" t="n">
        <v>0</v>
      </c>
    </row>
    <row r="410">
      <c r="A410" s="315" t="s">
        <v>261</v>
      </c>
      <c r="B410" s="315" t="s">
        <v>262</v>
      </c>
      <c r="C410" s="315" t="s">
        <v>18</v>
      </c>
      <c r="D410" s="315"/>
      <c r="E410" s="315"/>
      <c r="F410" s="315"/>
      <c r="G410" s="315"/>
      <c r="H410" s="315" t="n">
        <v>142.3623731</v>
      </c>
      <c r="I410" s="315" t="n">
        <v>43.9995903591318</v>
      </c>
      <c r="J410" s="315" t="n">
        <v>100</v>
      </c>
      <c r="K410" s="315" t="n">
        <v>0</v>
      </c>
    </row>
    <row r="411">
      <c r="A411" s="315" t="s">
        <v>261</v>
      </c>
      <c r="B411" s="315" t="s">
        <v>262</v>
      </c>
      <c r="C411" s="315" t="s">
        <v>19</v>
      </c>
      <c r="D411" s="315" t="n">
        <v>737.6681882</v>
      </c>
      <c r="E411" s="315" t="n">
        <v>16.7203479751525</v>
      </c>
      <c r="F411" s="315" t="n">
        <v>3.90489418683275</v>
      </c>
      <c r="G411" s="315" t="n">
        <v>16.645822668638</v>
      </c>
      <c r="H411" s="315" t="n">
        <v>18153.1942246</v>
      </c>
      <c r="I411" s="315" t="n">
        <v>1.48606984665186</v>
      </c>
      <c r="J411" s="315" t="n">
        <v>96.0951058131673</v>
      </c>
      <c r="K411" s="315" t="n">
        <v>0.676415053854978</v>
      </c>
    </row>
    <row r="412">
      <c r="A412" s="315" t="s">
        <v>263</v>
      </c>
      <c r="B412" s="315" t="s">
        <v>264</v>
      </c>
      <c r="C412" s="315" t="s">
        <v>18</v>
      </c>
      <c r="D412" s="315"/>
      <c r="E412" s="315"/>
      <c r="F412" s="315"/>
      <c r="G412" s="315"/>
      <c r="H412" s="315" t="n">
        <v>39.5306748</v>
      </c>
      <c r="I412" s="315" t="n">
        <v>70.5789793617637</v>
      </c>
      <c r="J412" s="315" t="n">
        <v>100</v>
      </c>
      <c r="K412" s="315" t="n">
        <v>0</v>
      </c>
    </row>
    <row r="413">
      <c r="A413" s="315" t="s">
        <v>263</v>
      </c>
      <c r="B413" s="315" t="s">
        <v>264</v>
      </c>
      <c r="C413" s="315" t="s">
        <v>19</v>
      </c>
      <c r="D413" s="315" t="n">
        <v>759.8669112</v>
      </c>
      <c r="E413" s="315" t="n">
        <v>17.1504450906581</v>
      </c>
      <c r="F413" s="315" t="n">
        <v>3.81450950107525</v>
      </c>
      <c r="G413" s="315" t="n">
        <v>16.9093892838903</v>
      </c>
      <c r="H413" s="315" t="n">
        <v>19160.5687565</v>
      </c>
      <c r="I413" s="315" t="n">
        <v>1.34141287217942</v>
      </c>
      <c r="J413" s="315" t="n">
        <v>96.1854904989248</v>
      </c>
      <c r="K413" s="315" t="n">
        <v>0.670589979280719</v>
      </c>
    </row>
    <row r="414">
      <c r="A414" s="315" t="s">
        <v>265</v>
      </c>
      <c r="B414" s="315" t="s">
        <v>266</v>
      </c>
      <c r="C414" s="315" t="s">
        <v>16</v>
      </c>
      <c r="D414" s="315"/>
      <c r="E414" s="315"/>
      <c r="F414" s="315"/>
      <c r="G414" s="315"/>
      <c r="H414" s="315" t="n">
        <v>19.4705987</v>
      </c>
      <c r="I414" s="315" t="n">
        <v>99.9999999999999</v>
      </c>
      <c r="J414" s="315" t="n">
        <v>100</v>
      </c>
      <c r="K414" s="315" t="n">
        <v>0</v>
      </c>
    </row>
    <row r="415">
      <c r="A415" s="315" t="s">
        <v>265</v>
      </c>
      <c r="B415" s="315" t="s">
        <v>266</v>
      </c>
      <c r="C415" s="315" t="s">
        <v>18</v>
      </c>
      <c r="D415" s="315"/>
      <c r="E415" s="315"/>
      <c r="F415" s="315"/>
      <c r="G415" s="315"/>
      <c r="H415" s="315" t="n">
        <v>64.9743632</v>
      </c>
      <c r="I415" s="315" t="n">
        <v>49.9548658321983</v>
      </c>
      <c r="J415" s="315" t="n">
        <v>100</v>
      </c>
      <c r="K415" s="315" t="n">
        <v>0</v>
      </c>
    </row>
    <row r="416">
      <c r="A416" s="315" t="s">
        <v>265</v>
      </c>
      <c r="B416" s="315" t="s">
        <v>266</v>
      </c>
      <c r="C416" s="315" t="s">
        <v>19</v>
      </c>
      <c r="D416" s="315" t="n">
        <v>733.9810999</v>
      </c>
      <c r="E416" s="315" t="n">
        <v>14.4557400209015</v>
      </c>
      <c r="F416" s="315" t="n">
        <v>4.24038737415999</v>
      </c>
      <c r="G416" s="315" t="n">
        <v>14.5699459920128</v>
      </c>
      <c r="H416" s="315" t="n">
        <v>16575.312489</v>
      </c>
      <c r="I416" s="315" t="n">
        <v>1.10559388667749</v>
      </c>
      <c r="J416" s="315" t="n">
        <v>95.75961262584</v>
      </c>
      <c r="K416" s="315" t="n">
        <v>0.645180293994346</v>
      </c>
    </row>
    <row r="417">
      <c r="A417" s="315" t="s">
        <v>267</v>
      </c>
      <c r="B417" s="315" t="s">
        <v>268</v>
      </c>
      <c r="C417" s="315" t="s">
        <v>16</v>
      </c>
      <c r="D417" s="315"/>
      <c r="E417" s="315"/>
      <c r="F417" s="315"/>
      <c r="G417" s="315"/>
      <c r="H417" s="315" t="n">
        <v>11.2573602</v>
      </c>
      <c r="I417" s="315" t="n">
        <v>100</v>
      </c>
      <c r="J417" s="315" t="n">
        <v>100</v>
      </c>
      <c r="K417" s="315" t="n">
        <v>0</v>
      </c>
    </row>
    <row r="418">
      <c r="A418" s="315" t="s">
        <v>267</v>
      </c>
      <c r="B418" s="315" t="s">
        <v>268</v>
      </c>
      <c r="C418" s="315" t="s">
        <v>18</v>
      </c>
      <c r="D418" s="315" t="n">
        <v>3.761944</v>
      </c>
      <c r="E418" s="315" t="n">
        <v>99.9999999999998</v>
      </c>
      <c r="F418" s="315" t="n">
        <v>11.2839936794537</v>
      </c>
      <c r="G418" s="315" t="n">
        <v>102.878305944752</v>
      </c>
      <c r="H418" s="315" t="n">
        <v>29.5768198</v>
      </c>
      <c r="I418" s="315" t="n">
        <v>56.2661048134449</v>
      </c>
      <c r="J418" s="315" t="n">
        <v>88.7160063205463</v>
      </c>
      <c r="K418" s="315" t="n">
        <v>13.0853292678553</v>
      </c>
    </row>
    <row r="419">
      <c r="A419" s="315" t="s">
        <v>267</v>
      </c>
      <c r="B419" s="315" t="s">
        <v>268</v>
      </c>
      <c r="C419" s="315" t="s">
        <v>19</v>
      </c>
      <c r="D419" s="315" t="n">
        <v>378.0428601</v>
      </c>
      <c r="E419" s="315" t="n">
        <v>11.9815486500406</v>
      </c>
      <c r="F419" s="315" t="n">
        <v>8.25917948849287</v>
      </c>
      <c r="G419" s="315" t="n">
        <v>11.4255313465251</v>
      </c>
      <c r="H419" s="315" t="n">
        <v>4199.2018968</v>
      </c>
      <c r="I419" s="315" t="n">
        <v>1.71580836537795</v>
      </c>
      <c r="J419" s="315" t="n">
        <v>91.7408205115071</v>
      </c>
      <c r="K419" s="315" t="n">
        <v>1.02860987743745</v>
      </c>
    </row>
    <row r="420">
      <c r="A420" s="315" t="s">
        <v>269</v>
      </c>
      <c r="B420" s="315" t="s">
        <v>270</v>
      </c>
      <c r="C420" s="315" t="s">
        <v>16</v>
      </c>
      <c r="D420" s="315"/>
      <c r="E420" s="315"/>
      <c r="F420" s="315"/>
      <c r="G420" s="315"/>
      <c r="H420" s="315" t="n">
        <v>521.9006918</v>
      </c>
      <c r="I420" s="315" t="n">
        <v>34.515535956563</v>
      </c>
      <c r="J420" s="315" t="n">
        <v>100</v>
      </c>
      <c r="K420" s="315" t="n">
        <v>0</v>
      </c>
    </row>
    <row r="421">
      <c r="A421" s="315" t="s">
        <v>269</v>
      </c>
      <c r="B421" s="315" t="s">
        <v>270</v>
      </c>
      <c r="C421" s="315" t="s">
        <v>18</v>
      </c>
      <c r="D421" s="315" t="n">
        <v>117.7005614</v>
      </c>
      <c r="E421" s="315" t="n">
        <v>100</v>
      </c>
      <c r="F421" s="315" t="n">
        <v>18.2976261673305</v>
      </c>
      <c r="G421" s="315" t="n">
        <v>88.5354461798676</v>
      </c>
      <c r="H421" s="315" t="n">
        <v>525.5553469</v>
      </c>
      <c r="I421" s="315" t="n">
        <v>38.4181393393489</v>
      </c>
      <c r="J421" s="315" t="n">
        <v>81.7023738326695</v>
      </c>
      <c r="K421" s="315" t="n">
        <v>19.82792446245</v>
      </c>
    </row>
    <row r="422">
      <c r="A422" s="315" t="s">
        <v>269</v>
      </c>
      <c r="B422" s="315" t="s">
        <v>270</v>
      </c>
      <c r="C422" s="315" t="s">
        <v>19</v>
      </c>
      <c r="D422" s="315" t="n">
        <v>7358.3310723</v>
      </c>
      <c r="E422" s="315" t="n">
        <v>11.7018837788185</v>
      </c>
      <c r="F422" s="315" t="n">
        <v>10.1849525152626</v>
      </c>
      <c r="G422" s="315" t="n">
        <v>11.3796412355099</v>
      </c>
      <c r="H422" s="315" t="n">
        <v>64888.7516831</v>
      </c>
      <c r="I422" s="315" t="n">
        <v>2.46071201961726</v>
      </c>
      <c r="J422" s="315" t="n">
        <v>89.8150474847373</v>
      </c>
      <c r="K422" s="315" t="n">
        <v>1.29044195677889</v>
      </c>
    </row>
    <row r="423">
      <c r="A423" s="315" t="s">
        <v>273</v>
      </c>
      <c r="B423" s="315" t="s">
        <v>274</v>
      </c>
      <c r="C423" s="315" t="s">
        <v>16</v>
      </c>
      <c r="D423" s="315"/>
      <c r="E423" s="315"/>
      <c r="F423" s="315"/>
      <c r="G423" s="315"/>
      <c r="H423" s="315" t="n">
        <v>33.3241121</v>
      </c>
      <c r="I423" s="315" t="n">
        <v>70.1125704561583</v>
      </c>
      <c r="J423" s="315" t="n">
        <v>100</v>
      </c>
      <c r="K423" s="315" t="n">
        <v>0</v>
      </c>
    </row>
    <row r="424">
      <c r="A424" s="315" t="s">
        <v>273</v>
      </c>
      <c r="B424" s="315" t="s">
        <v>274</v>
      </c>
      <c r="C424" s="315" t="s">
        <v>18</v>
      </c>
      <c r="D424" s="315" t="n">
        <v>18.9467303</v>
      </c>
      <c r="E424" s="315" t="n">
        <v>99.9999999999999</v>
      </c>
      <c r="F424" s="315" t="n">
        <v>57.443779749852</v>
      </c>
      <c r="G424" s="315" t="n">
        <v>60.7595164261701</v>
      </c>
      <c r="H424" s="315" t="n">
        <v>14.036354</v>
      </c>
      <c r="I424" s="315" t="n">
        <v>99.9999999999998</v>
      </c>
      <c r="J424" s="315" t="n">
        <v>42.556220250148</v>
      </c>
      <c r="K424" s="315" t="n">
        <v>82.0151850605267</v>
      </c>
    </row>
    <row r="425">
      <c r="A425" s="315" t="s">
        <v>273</v>
      </c>
      <c r="B425" s="315" t="s">
        <v>274</v>
      </c>
      <c r="C425" s="315" t="s">
        <v>19</v>
      </c>
      <c r="D425" s="315" t="n">
        <v>800.4745698</v>
      </c>
      <c r="E425" s="315" t="n">
        <v>16.8400858920963</v>
      </c>
      <c r="F425" s="315" t="n">
        <v>5.79338542822957</v>
      </c>
      <c r="G425" s="315" t="n">
        <v>16.870079766226</v>
      </c>
      <c r="H425" s="315" t="n">
        <v>13016.5686723</v>
      </c>
      <c r="I425" s="315" t="n">
        <v>2.5241583571444</v>
      </c>
      <c r="J425" s="315" t="n">
        <v>94.2066145717704</v>
      </c>
      <c r="K425" s="315" t="n">
        <v>1.03745235655683</v>
      </c>
    </row>
    <row r="426">
      <c r="A426" s="315" t="s">
        <v>275</v>
      </c>
      <c r="B426" s="315" t="s">
        <v>276</v>
      </c>
      <c r="C426" s="315" t="s">
        <v>16</v>
      </c>
      <c r="D426" s="315"/>
      <c r="E426" s="315"/>
      <c r="F426" s="315"/>
      <c r="G426" s="315"/>
      <c r="H426" s="315" t="n">
        <v>74.2518972</v>
      </c>
      <c r="I426" s="315" t="n">
        <v>57.4061484044022</v>
      </c>
      <c r="J426" s="315" t="n">
        <v>100</v>
      </c>
      <c r="K426" s="315" t="n">
        <v>0</v>
      </c>
    </row>
    <row r="427">
      <c r="A427" s="315" t="s">
        <v>275</v>
      </c>
      <c r="B427" s="315" t="s">
        <v>276</v>
      </c>
      <c r="C427" s="315" t="s">
        <v>18</v>
      </c>
      <c r="D427" s="315"/>
      <c r="E427" s="315"/>
      <c r="F427" s="315"/>
      <c r="G427" s="315"/>
      <c r="H427" s="315" t="n">
        <v>77.77924</v>
      </c>
      <c r="I427" s="315" t="n">
        <v>57.0642922702136</v>
      </c>
      <c r="J427" s="315" t="n">
        <v>100</v>
      </c>
      <c r="K427" s="315" t="n">
        <v>0</v>
      </c>
    </row>
    <row r="428">
      <c r="A428" s="315" t="s">
        <v>275</v>
      </c>
      <c r="B428" s="315" t="s">
        <v>276</v>
      </c>
      <c r="C428" s="315" t="s">
        <v>19</v>
      </c>
      <c r="D428" s="315" t="n">
        <v>1473.3961592</v>
      </c>
      <c r="E428" s="315" t="n">
        <v>17.3849645211812</v>
      </c>
      <c r="F428" s="315" t="n">
        <v>7.08227188932302</v>
      </c>
      <c r="G428" s="315" t="n">
        <v>17.0866247383741</v>
      </c>
      <c r="H428" s="315" t="n">
        <v>19330.6082934</v>
      </c>
      <c r="I428" s="315" t="n">
        <v>2.15521760734577</v>
      </c>
      <c r="J428" s="315" t="n">
        <v>92.917728110677</v>
      </c>
      <c r="K428" s="315" t="n">
        <v>1.3023577365544</v>
      </c>
    </row>
    <row r="429">
      <c r="A429" s="315" t="s">
        <v>279</v>
      </c>
      <c r="B429" s="315" t="s">
        <v>280</v>
      </c>
      <c r="C429" s="315" t="s">
        <v>16</v>
      </c>
      <c r="D429" s="315"/>
      <c r="E429" s="315"/>
      <c r="F429" s="315"/>
      <c r="G429" s="315"/>
      <c r="H429" s="315" t="n">
        <v>20.2240408</v>
      </c>
      <c r="I429" s="315" t="n">
        <v>100</v>
      </c>
      <c r="J429" s="315" t="n">
        <v>100</v>
      </c>
      <c r="K429" s="315" t="n">
        <v>0</v>
      </c>
    </row>
    <row r="430">
      <c r="A430" s="315" t="s">
        <v>279</v>
      </c>
      <c r="B430" s="315" t="s">
        <v>280</v>
      </c>
      <c r="C430" s="315" t="s">
        <v>18</v>
      </c>
      <c r="D430" s="315"/>
      <c r="E430" s="315"/>
      <c r="F430" s="315"/>
      <c r="G430" s="315"/>
      <c r="H430" s="315" t="n">
        <v>78.5496198</v>
      </c>
      <c r="I430" s="315" t="n">
        <v>49.1077971870012</v>
      </c>
      <c r="J430" s="315" t="n">
        <v>100</v>
      </c>
      <c r="K430" s="315" t="n">
        <v>0</v>
      </c>
    </row>
    <row r="431">
      <c r="A431" s="315" t="s">
        <v>279</v>
      </c>
      <c r="B431" s="315" t="s">
        <v>280</v>
      </c>
      <c r="C431" s="315" t="s">
        <v>19</v>
      </c>
      <c r="D431" s="315" t="n">
        <v>763.0734245</v>
      </c>
      <c r="E431" s="315" t="n">
        <v>15.1426712852966</v>
      </c>
      <c r="F431" s="315" t="n">
        <v>4.33069795782553</v>
      </c>
      <c r="G431" s="315" t="n">
        <v>14.9900053101938</v>
      </c>
      <c r="H431" s="315" t="n">
        <v>16857.0291994</v>
      </c>
      <c r="I431" s="315" t="n">
        <v>2.99050393866064</v>
      </c>
      <c r="J431" s="315" t="n">
        <v>95.6693020421745</v>
      </c>
      <c r="K431" s="315" t="n">
        <v>0.678558158143896</v>
      </c>
    </row>
    <row r="432">
      <c r="A432" s="315" t="s">
        <v>281</v>
      </c>
      <c r="B432" s="315" t="s">
        <v>282</v>
      </c>
      <c r="C432" s="315" t="s">
        <v>16</v>
      </c>
      <c r="D432" s="315"/>
      <c r="E432" s="315"/>
      <c r="F432" s="315"/>
      <c r="G432" s="315"/>
      <c r="H432" s="315" t="n">
        <v>26.6937623</v>
      </c>
      <c r="I432" s="315" t="n">
        <v>100</v>
      </c>
      <c r="J432" s="315" t="n">
        <v>100</v>
      </c>
      <c r="K432" s="315" t="n">
        <v>0.0000000000000111022302462516</v>
      </c>
    </row>
    <row r="433">
      <c r="A433" s="315" t="s">
        <v>281</v>
      </c>
      <c r="B433" s="315" t="s">
        <v>282</v>
      </c>
      <c r="C433" s="315" t="s">
        <v>18</v>
      </c>
      <c r="D433" s="315" t="n">
        <v>31.8201063</v>
      </c>
      <c r="E433" s="315" t="n">
        <v>82.043294275654</v>
      </c>
      <c r="F433" s="315" t="n">
        <v>50.8935571254287</v>
      </c>
      <c r="G433" s="315" t="n">
        <v>46.7928934622625</v>
      </c>
      <c r="H433" s="315" t="n">
        <v>30.7027514</v>
      </c>
      <c r="I433" s="315" t="n">
        <v>45.1257704141934</v>
      </c>
      <c r="J433" s="315" t="n">
        <v>49.1064428745713</v>
      </c>
      <c r="K433" s="315" t="n">
        <v>48.495811487884</v>
      </c>
    </row>
    <row r="434">
      <c r="A434" s="315" t="s">
        <v>281</v>
      </c>
      <c r="B434" s="315" t="s">
        <v>282</v>
      </c>
      <c r="C434" s="315" t="s">
        <v>19</v>
      </c>
      <c r="D434" s="315" t="n">
        <v>1031.7941329</v>
      </c>
      <c r="E434" s="315" t="n">
        <v>12.8468410608829</v>
      </c>
      <c r="F434" s="315" t="n">
        <v>15.3075080449021</v>
      </c>
      <c r="G434" s="315" t="n">
        <v>12.9751309455996</v>
      </c>
      <c r="H434" s="315" t="n">
        <v>5708.6506859</v>
      </c>
      <c r="I434" s="315" t="n">
        <v>3.78036418207503</v>
      </c>
      <c r="J434" s="315" t="n">
        <v>84.6924919550979</v>
      </c>
      <c r="K434" s="315" t="n">
        <v>2.3451538235376</v>
      </c>
    </row>
    <row r="435">
      <c r="A435" s="315" t="s">
        <v>283</v>
      </c>
      <c r="B435" s="315" t="s">
        <v>284</v>
      </c>
      <c r="C435" s="315" t="s">
        <v>16</v>
      </c>
      <c r="D435" s="315" t="n">
        <v>24.1387936</v>
      </c>
      <c r="E435" s="315" t="n">
        <v>99.9999999999997</v>
      </c>
      <c r="F435" s="315" t="n">
        <v>14.8573019101434</v>
      </c>
      <c r="G435" s="315" t="n">
        <v>95.94331726866</v>
      </c>
      <c r="H435" s="315" t="n">
        <v>138.3321163</v>
      </c>
      <c r="I435" s="315" t="n">
        <v>49.70621105063</v>
      </c>
      <c r="J435" s="315" t="n">
        <v>85.1426980898567</v>
      </c>
      <c r="K435" s="315" t="n">
        <v>16.7419974102391</v>
      </c>
    </row>
    <row r="436">
      <c r="A436" s="315" t="s">
        <v>283</v>
      </c>
      <c r="B436" s="315" t="s">
        <v>284</v>
      </c>
      <c r="C436" s="315" t="s">
        <v>18</v>
      </c>
      <c r="D436" s="315"/>
      <c r="E436" s="315"/>
      <c r="F436" s="315"/>
      <c r="G436" s="315"/>
      <c r="H436" s="315" t="n">
        <v>27.844067</v>
      </c>
      <c r="I436" s="315" t="n">
        <v>100</v>
      </c>
      <c r="J436" s="315" t="n">
        <v>100</v>
      </c>
      <c r="K436" s="315" t="n">
        <v>0</v>
      </c>
    </row>
    <row r="437">
      <c r="A437" s="315" t="s">
        <v>283</v>
      </c>
      <c r="B437" s="315" t="s">
        <v>284</v>
      </c>
      <c r="C437" s="315" t="s">
        <v>19</v>
      </c>
      <c r="D437" s="315" t="n">
        <v>2136.5282421</v>
      </c>
      <c r="E437" s="315" t="n">
        <v>13.4648640265519</v>
      </c>
      <c r="F437" s="315" t="n">
        <v>7.55813625471141</v>
      </c>
      <c r="G437" s="315" t="n">
        <v>13.6328260483072</v>
      </c>
      <c r="H437" s="315" t="n">
        <v>26131.3961522</v>
      </c>
      <c r="I437" s="315" t="n">
        <v>2.09338408827028</v>
      </c>
      <c r="J437" s="315" t="n">
        <v>92.4418637452886</v>
      </c>
      <c r="K437" s="315" t="n">
        <v>1.11463305298338</v>
      </c>
    </row>
    <row r="438">
      <c r="A438" s="315" t="s">
        <v>287</v>
      </c>
      <c r="B438" s="315" t="s">
        <v>288</v>
      </c>
      <c r="C438" s="315" t="s">
        <v>16</v>
      </c>
      <c r="D438" s="315"/>
      <c r="E438" s="315"/>
      <c r="F438" s="315"/>
      <c r="G438" s="315"/>
      <c r="H438" s="315" t="n">
        <v>96.2855979</v>
      </c>
      <c r="I438" s="315" t="n">
        <v>56.9636835925407</v>
      </c>
      <c r="J438" s="315" t="n">
        <v>100</v>
      </c>
      <c r="K438" s="315" t="n">
        <v>0</v>
      </c>
    </row>
    <row r="439">
      <c r="A439" s="315" t="s">
        <v>287</v>
      </c>
      <c r="B439" s="315" t="s">
        <v>288</v>
      </c>
      <c r="C439" s="315" t="s">
        <v>18</v>
      </c>
      <c r="D439" s="315" t="n">
        <v>21.8587255</v>
      </c>
      <c r="E439" s="315" t="n">
        <v>100</v>
      </c>
      <c r="F439" s="315" t="n">
        <v>8.31759148779653</v>
      </c>
      <c r="G439" s="315" t="n">
        <v>100.941787742134</v>
      </c>
      <c r="H439" s="315" t="n">
        <v>240.9424175</v>
      </c>
      <c r="I439" s="315" t="n">
        <v>42.9430036113344</v>
      </c>
      <c r="J439" s="315" t="n">
        <v>91.6824085122035</v>
      </c>
      <c r="K439" s="315" t="n">
        <v>9.1576188727108</v>
      </c>
    </row>
    <row r="440">
      <c r="A440" s="315" t="s">
        <v>287</v>
      </c>
      <c r="B440" s="315" t="s">
        <v>288</v>
      </c>
      <c r="C440" s="315" t="s">
        <v>19</v>
      </c>
      <c r="D440" s="315" t="n">
        <v>4174.6178633</v>
      </c>
      <c r="E440" s="315" t="n">
        <v>9.70769363836568</v>
      </c>
      <c r="F440" s="315" t="n">
        <v>22.5091096919756</v>
      </c>
      <c r="G440" s="315" t="n">
        <v>9.01715705603532</v>
      </c>
      <c r="H440" s="315" t="n">
        <v>14371.7303505</v>
      </c>
      <c r="I440" s="315" t="n">
        <v>2.76228114890864</v>
      </c>
      <c r="J440" s="315" t="n">
        <v>77.4908903080244</v>
      </c>
      <c r="K440" s="315" t="n">
        <v>2.61925210146996</v>
      </c>
    </row>
    <row r="441">
      <c r="A441" s="315" t="s">
        <v>289</v>
      </c>
      <c r="B441" s="315" t="s">
        <v>290</v>
      </c>
      <c r="C441" s="315" t="s">
        <v>16</v>
      </c>
      <c r="D441" s="315"/>
      <c r="E441" s="315"/>
      <c r="F441" s="315"/>
      <c r="G441" s="315"/>
      <c r="H441" s="315" t="n">
        <v>8.9524786</v>
      </c>
      <c r="I441" s="315" t="n">
        <v>99.9999999999999</v>
      </c>
      <c r="J441" s="315" t="n">
        <v>100</v>
      </c>
      <c r="K441" s="315" t="n">
        <v>0</v>
      </c>
    </row>
    <row r="442">
      <c r="A442" s="315" t="s">
        <v>289</v>
      </c>
      <c r="B442" s="315" t="s">
        <v>290</v>
      </c>
      <c r="C442" s="315" t="s">
        <v>18</v>
      </c>
      <c r="D442" s="315"/>
      <c r="E442" s="315"/>
      <c r="F442" s="315"/>
      <c r="G442" s="315"/>
      <c r="H442" s="315" t="n">
        <v>22.9752014</v>
      </c>
      <c r="I442" s="315" t="n">
        <v>57.6317807548692</v>
      </c>
      <c r="J442" s="315" t="n">
        <v>100</v>
      </c>
      <c r="K442" s="315" t="n">
        <v>0</v>
      </c>
    </row>
    <row r="443">
      <c r="A443" s="315" t="s">
        <v>289</v>
      </c>
      <c r="B443" s="315" t="s">
        <v>290</v>
      </c>
      <c r="C443" s="315" t="s">
        <v>19</v>
      </c>
      <c r="D443" s="315" t="n">
        <v>357.3279069</v>
      </c>
      <c r="E443" s="315" t="n">
        <v>16.5314339121113</v>
      </c>
      <c r="F443" s="315" t="n">
        <v>5.26738022598642</v>
      </c>
      <c r="G443" s="315" t="n">
        <v>16.4675807758104</v>
      </c>
      <c r="H443" s="315" t="n">
        <v>6426.4600782</v>
      </c>
      <c r="I443" s="315" t="n">
        <v>1.68427427187512</v>
      </c>
      <c r="J443" s="315" t="n">
        <v>94.7326197740136</v>
      </c>
      <c r="K443" s="315" t="n">
        <v>0.915640352343894</v>
      </c>
    </row>
    <row r="444">
      <c r="A444" s="315" t="s">
        <v>291</v>
      </c>
      <c r="B444" s="315" t="s">
        <v>292</v>
      </c>
      <c r="C444" s="315" t="s">
        <v>16</v>
      </c>
      <c r="D444" s="315" t="n">
        <v>60.2802711</v>
      </c>
      <c r="E444" s="315" t="n">
        <v>47.7176476354406</v>
      </c>
      <c r="F444" s="315" t="n">
        <v>12.5074776323157</v>
      </c>
      <c r="G444" s="315" t="n">
        <v>50.9341246681663</v>
      </c>
      <c r="H444" s="315" t="n">
        <v>421.6735878</v>
      </c>
      <c r="I444" s="315" t="n">
        <v>37.5349703387873</v>
      </c>
      <c r="J444" s="315" t="n">
        <v>87.4925223676843</v>
      </c>
      <c r="K444" s="315" t="n">
        <v>7.28127853408385</v>
      </c>
    </row>
    <row r="445">
      <c r="A445" s="315" t="s">
        <v>291</v>
      </c>
      <c r="B445" s="315" t="s">
        <v>292</v>
      </c>
      <c r="C445" s="315" t="s">
        <v>18</v>
      </c>
      <c r="D445" s="315" t="n">
        <v>59.6132177</v>
      </c>
      <c r="E445" s="315" t="n">
        <v>69.8482760224757</v>
      </c>
      <c r="F445" s="315" t="n">
        <v>48.9573339349633</v>
      </c>
      <c r="G445" s="315" t="n">
        <v>39.4413540143818</v>
      </c>
      <c r="H445" s="315" t="n">
        <v>62.152436</v>
      </c>
      <c r="I445" s="315" t="n">
        <v>37.0064235218128</v>
      </c>
      <c r="J445" s="315" t="n">
        <v>51.0426660650367</v>
      </c>
      <c r="K445" s="315" t="n">
        <v>37.8299898533681</v>
      </c>
    </row>
    <row r="446">
      <c r="A446" s="315" t="s">
        <v>291</v>
      </c>
      <c r="B446" s="315" t="s">
        <v>292</v>
      </c>
      <c r="C446" s="315" t="s">
        <v>19</v>
      </c>
      <c r="D446" s="315" t="n">
        <v>1435.6467871</v>
      </c>
      <c r="E446" s="315" t="n">
        <v>16.1828808038069</v>
      </c>
      <c r="F446" s="315" t="n">
        <v>12.0988035005083</v>
      </c>
      <c r="G446" s="315" t="n">
        <v>16.8871310184917</v>
      </c>
      <c r="H446" s="315" t="n">
        <v>10430.3760559</v>
      </c>
      <c r="I446" s="315" t="n">
        <v>4.40384785938513</v>
      </c>
      <c r="J446" s="315" t="n">
        <v>87.9011964994917</v>
      </c>
      <c r="K446" s="315" t="n">
        <v>2.32436062325103</v>
      </c>
    </row>
    <row r="447">
      <c r="A447" s="315" t="s">
        <v>293</v>
      </c>
      <c r="B447" s="315" t="s">
        <v>294</v>
      </c>
      <c r="C447" s="315" t="s">
        <v>16</v>
      </c>
      <c r="D447" s="315"/>
      <c r="E447" s="315"/>
      <c r="F447" s="315"/>
      <c r="G447" s="315"/>
      <c r="H447" s="315" t="n">
        <v>316.5788379</v>
      </c>
      <c r="I447" s="315" t="n">
        <v>34.298674268446</v>
      </c>
      <c r="J447" s="315" t="n">
        <v>100</v>
      </c>
      <c r="K447" s="315" t="n">
        <v>0</v>
      </c>
    </row>
    <row r="448">
      <c r="A448" s="315" t="s">
        <v>293</v>
      </c>
      <c r="B448" s="315" t="s">
        <v>294</v>
      </c>
      <c r="C448" s="315" t="s">
        <v>18</v>
      </c>
      <c r="D448" s="315" t="n">
        <v>34.1320502</v>
      </c>
      <c r="E448" s="315" t="n">
        <v>70.2359943672808</v>
      </c>
      <c r="F448" s="315" t="n">
        <v>15.9810634920641</v>
      </c>
      <c r="G448" s="315" t="n">
        <v>69.6653463167349</v>
      </c>
      <c r="H448" s="315" t="n">
        <v>179.44604</v>
      </c>
      <c r="I448" s="315" t="n">
        <v>40.8868967687693</v>
      </c>
      <c r="J448" s="315" t="n">
        <v>84.0189365079359</v>
      </c>
      <c r="K448" s="315" t="n">
        <v>13.2508975828231</v>
      </c>
    </row>
    <row r="449">
      <c r="A449" s="315" t="s">
        <v>293</v>
      </c>
      <c r="B449" s="315" t="s">
        <v>294</v>
      </c>
      <c r="C449" s="315" t="s">
        <v>19</v>
      </c>
      <c r="D449" s="315" t="n">
        <v>2772.1483069</v>
      </c>
      <c r="E449" s="315" t="n">
        <v>12.9405393040719</v>
      </c>
      <c r="F449" s="315" t="n">
        <v>15.1239581568378</v>
      </c>
      <c r="G449" s="315" t="n">
        <v>11.9564187357183</v>
      </c>
      <c r="H449" s="315" t="n">
        <v>15557.3675391</v>
      </c>
      <c r="I449" s="315" t="n">
        <v>2.96919305305415</v>
      </c>
      <c r="J449" s="315" t="n">
        <v>84.8760418431622</v>
      </c>
      <c r="K449" s="315" t="n">
        <v>2.13049964086189</v>
      </c>
    </row>
    <row r="450">
      <c r="A450" s="315" t="s">
        <v>295</v>
      </c>
      <c r="B450" s="315" t="s">
        <v>296</v>
      </c>
      <c r="C450" s="315" t="s">
        <v>16</v>
      </c>
      <c r="D450" s="315" t="n">
        <v>30.2138234</v>
      </c>
      <c r="E450" s="315" t="n">
        <v>100</v>
      </c>
      <c r="F450" s="315" t="n">
        <v>15.3757322539362</v>
      </c>
      <c r="G450" s="315" t="n">
        <v>93.8969386188506</v>
      </c>
      <c r="H450" s="315" t="n">
        <v>166.2894904</v>
      </c>
      <c r="I450" s="315" t="n">
        <v>45.1396220643777</v>
      </c>
      <c r="J450" s="315" t="n">
        <v>84.6242677460638</v>
      </c>
      <c r="K450" s="315" t="n">
        <v>17.0605220715175</v>
      </c>
    </row>
    <row r="451">
      <c r="A451" s="315" t="s">
        <v>295</v>
      </c>
      <c r="B451" s="315" t="s">
        <v>296</v>
      </c>
      <c r="C451" s="315" t="s">
        <v>18</v>
      </c>
      <c r="D451" s="315" t="n">
        <v>36.4850942</v>
      </c>
      <c r="E451" s="315" t="n">
        <v>99.9999999999998</v>
      </c>
      <c r="F451" s="315" t="n">
        <v>14.6934009635535</v>
      </c>
      <c r="G451" s="315" t="n">
        <v>78.8005594999464</v>
      </c>
      <c r="H451" s="315" t="n">
        <v>211.8242951</v>
      </c>
      <c r="I451" s="315" t="n">
        <v>37.6114732057711</v>
      </c>
      <c r="J451" s="315" t="n">
        <v>85.3065990364465</v>
      </c>
      <c r="K451" s="315" t="n">
        <v>13.5727860442588</v>
      </c>
    </row>
    <row r="452">
      <c r="A452" s="315" t="s">
        <v>295</v>
      </c>
      <c r="B452" s="315" t="s">
        <v>296</v>
      </c>
      <c r="C452" s="315" t="s">
        <v>19</v>
      </c>
      <c r="D452" s="315" t="n">
        <v>2742.1156292</v>
      </c>
      <c r="E452" s="315" t="n">
        <v>23.1843863058795</v>
      </c>
      <c r="F452" s="315" t="n">
        <v>7.36327760981681</v>
      </c>
      <c r="G452" s="315" t="n">
        <v>22.6754754634519</v>
      </c>
      <c r="H452" s="315" t="n">
        <v>34498.3060214</v>
      </c>
      <c r="I452" s="315" t="n">
        <v>2.92325344838706</v>
      </c>
      <c r="J452" s="315" t="n">
        <v>92.6367223901832</v>
      </c>
      <c r="K452" s="315" t="n">
        <v>1.80237185064396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829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740</v>
      </c>
      <c r="I462" s="5" t="s">
        <v>741</v>
      </c>
      <c r="J462" s="5" t="s">
        <v>742</v>
      </c>
      <c r="K462" s="5" t="s">
        <v>743</v>
      </c>
    </row>
    <row r="463">
      <c r="A463" s="316" t="s">
        <v>76</v>
      </c>
      <c r="B463" s="316" t="s">
        <v>77</v>
      </c>
      <c r="C463" s="316" t="s">
        <v>19</v>
      </c>
      <c r="D463" s="316" t="n">
        <v>329.507545</v>
      </c>
      <c r="E463" s="316"/>
      <c r="F463" s="316" t="n">
        <v>88.9908256880734</v>
      </c>
      <c r="G463" s="316"/>
      <c r="H463" s="316" t="n">
        <v>40.76382</v>
      </c>
      <c r="I463" s="316"/>
      <c r="J463" s="316" t="n">
        <v>11.0091743119266</v>
      </c>
      <c r="K463" s="316"/>
    </row>
    <row r="464">
      <c r="A464" s="316" t="s">
        <v>78</v>
      </c>
      <c r="B464" s="316" t="s">
        <v>79</v>
      </c>
      <c r="C464" s="316" t="s">
        <v>19</v>
      </c>
      <c r="D464" s="316" t="n">
        <v>296.7827616</v>
      </c>
      <c r="E464" s="316"/>
      <c r="F464" s="316" t="n">
        <v>88.3917126973218</v>
      </c>
      <c r="G464" s="316"/>
      <c r="H464" s="316" t="n">
        <v>38.9758209</v>
      </c>
      <c r="I464" s="316"/>
      <c r="J464" s="316" t="n">
        <v>11.6082873026783</v>
      </c>
      <c r="K464" s="316"/>
    </row>
    <row r="465">
      <c r="A465" s="316" t="s">
        <v>110</v>
      </c>
      <c r="B465" s="316" t="s">
        <v>111</v>
      </c>
      <c r="C465" s="316" t="s">
        <v>16</v>
      </c>
      <c r="D465" s="316" t="n">
        <v>20.5250696</v>
      </c>
      <c r="E465" s="316"/>
      <c r="F465" s="316" t="n">
        <v>85.4849674663434</v>
      </c>
      <c r="G465" s="316"/>
      <c r="H465" s="316" t="n">
        <v>3.4850812</v>
      </c>
      <c r="I465" s="316"/>
      <c r="J465" s="316" t="n">
        <v>14.5150325336566</v>
      </c>
      <c r="K465" s="316"/>
    </row>
    <row r="466">
      <c r="A466" s="316" t="s">
        <v>110</v>
      </c>
      <c r="B466" s="316" t="s">
        <v>111</v>
      </c>
      <c r="C466" s="316" t="s">
        <v>18</v>
      </c>
      <c r="D466" s="316" t="n">
        <v>32.3999813</v>
      </c>
      <c r="E466" s="316"/>
      <c r="F466" s="316" t="n">
        <v>90.9583223336397</v>
      </c>
      <c r="G466" s="316"/>
      <c r="H466" s="316" t="n">
        <v>3.2207079</v>
      </c>
      <c r="I466" s="316"/>
      <c r="J466" s="316" t="n">
        <v>9.04167766636026</v>
      </c>
      <c r="K466" s="316"/>
    </row>
    <row r="467">
      <c r="A467" s="316" t="s">
        <v>110</v>
      </c>
      <c r="B467" s="316" t="s">
        <v>111</v>
      </c>
      <c r="C467" s="316" t="s">
        <v>19</v>
      </c>
      <c r="D467" s="316" t="n">
        <v>2579.1242655</v>
      </c>
      <c r="E467" s="316"/>
      <c r="F467" s="316" t="n">
        <v>86.7881734364206</v>
      </c>
      <c r="G467" s="316"/>
      <c r="H467" s="316" t="n">
        <v>392.6219568</v>
      </c>
      <c r="I467" s="316"/>
      <c r="J467" s="316" t="n">
        <v>13.2118265635794</v>
      </c>
      <c r="K467" s="316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830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740</v>
      </c>
      <c r="I477" s="5" t="s">
        <v>741</v>
      </c>
      <c r="J477" s="5" t="s">
        <v>742</v>
      </c>
      <c r="K477" s="5" t="s">
        <v>743</v>
      </c>
    </row>
    <row r="478">
      <c r="A478" s="317" t="s">
        <v>14</v>
      </c>
      <c r="B478" s="317" t="s">
        <v>15</v>
      </c>
      <c r="C478" s="317" t="s">
        <v>16</v>
      </c>
      <c r="D478" s="317" t="n">
        <v>20.5250696</v>
      </c>
      <c r="E478" s="317"/>
      <c r="F478" s="317" t="n">
        <v>85.4849674663434</v>
      </c>
      <c r="G478" s="317"/>
      <c r="H478" s="317" t="n">
        <v>3.4850812</v>
      </c>
      <c r="I478" s="317"/>
      <c r="J478" s="317" t="n">
        <v>14.5150325336566</v>
      </c>
      <c r="K478" s="317"/>
    </row>
    <row r="479">
      <c r="A479" s="317" t="s">
        <v>14</v>
      </c>
      <c r="B479" s="317" t="s">
        <v>15</v>
      </c>
      <c r="C479" s="317" t="s">
        <v>18</v>
      </c>
      <c r="D479" s="317" t="n">
        <v>32.3999813</v>
      </c>
      <c r="E479" s="317"/>
      <c r="F479" s="317" t="n">
        <v>90.9583223336397</v>
      </c>
      <c r="G479" s="317"/>
      <c r="H479" s="317" t="n">
        <v>3.2207079</v>
      </c>
      <c r="I479" s="317"/>
      <c r="J479" s="317" t="n">
        <v>9.04167766636026</v>
      </c>
      <c r="K479" s="317"/>
    </row>
    <row r="480">
      <c r="A480" s="317" t="s">
        <v>14</v>
      </c>
      <c r="B480" s="317" t="s">
        <v>15</v>
      </c>
      <c r="C480" s="317" t="s">
        <v>19</v>
      </c>
      <c r="D480" s="317" t="n">
        <v>3205.4145721</v>
      </c>
      <c r="E480" s="317"/>
      <c r="F480" s="317" t="n">
        <v>87.1563255649218</v>
      </c>
      <c r="G480" s="317"/>
      <c r="H480" s="317" t="n">
        <v>472.3615977</v>
      </c>
      <c r="I480" s="317"/>
      <c r="J480" s="317" t="n">
        <v>12.8436744350782</v>
      </c>
      <c r="K480" s="317"/>
    </row>
    <row r="481">
      <c r="A481" s="317" t="s">
        <v>29</v>
      </c>
      <c r="B481" s="317" t="s">
        <v>30</v>
      </c>
      <c r="C481" s="317" t="s">
        <v>16</v>
      </c>
      <c r="D481" s="317" t="n">
        <v>211.4824524</v>
      </c>
      <c r="E481" s="317" t="n">
        <v>34.9412704179643</v>
      </c>
      <c r="F481" s="317" t="n">
        <v>90.9149800779981</v>
      </c>
      <c r="G481" s="317" t="n">
        <v>4.87481627867175</v>
      </c>
      <c r="H481" s="317" t="n">
        <v>21.1331762</v>
      </c>
      <c r="I481" s="317" t="n">
        <v>70.4369517739959</v>
      </c>
      <c r="J481" s="317" t="n">
        <v>9.08501992200192</v>
      </c>
      <c r="K481" s="317" t="n">
        <v>48.7829227304197</v>
      </c>
    </row>
    <row r="482">
      <c r="A482" s="317" t="s">
        <v>29</v>
      </c>
      <c r="B482" s="317" t="s">
        <v>30</v>
      </c>
      <c r="C482" s="317" t="s">
        <v>18</v>
      </c>
      <c r="D482" s="317" t="n">
        <v>14.8332427</v>
      </c>
      <c r="E482" s="317" t="n">
        <v>100</v>
      </c>
      <c r="F482" s="317" t="n">
        <v>59.9031341018573</v>
      </c>
      <c r="G482" s="317" t="n">
        <v>57.0926045301144</v>
      </c>
      <c r="H482" s="317" t="n">
        <v>9.9288051</v>
      </c>
      <c r="I482" s="317" t="n">
        <v>100</v>
      </c>
      <c r="J482" s="317" t="n">
        <v>40.0968658981427</v>
      </c>
      <c r="K482" s="317" t="n">
        <v>85.2940964034339</v>
      </c>
    </row>
    <row r="483">
      <c r="A483" s="317" t="s">
        <v>29</v>
      </c>
      <c r="B483" s="317" t="s">
        <v>30</v>
      </c>
      <c r="C483" s="317" t="s">
        <v>19</v>
      </c>
      <c r="D483" s="317" t="n">
        <v>6514.8432253</v>
      </c>
      <c r="E483" s="317" t="n">
        <v>2.58308454664078</v>
      </c>
      <c r="F483" s="317" t="n">
        <v>83.4819159818141</v>
      </c>
      <c r="G483" s="317" t="n">
        <v>2.29560022412628</v>
      </c>
      <c r="H483" s="317" t="n">
        <v>1289.0543598</v>
      </c>
      <c r="I483" s="317" t="n">
        <v>11.7966253455188</v>
      </c>
      <c r="J483" s="317" t="n">
        <v>16.5180840181859</v>
      </c>
      <c r="K483" s="317" t="n">
        <v>11.6018967349574</v>
      </c>
    </row>
    <row r="484">
      <c r="A484" s="317" t="s">
        <v>31</v>
      </c>
      <c r="B484" s="317" t="s">
        <v>32</v>
      </c>
      <c r="C484" s="317" t="s">
        <v>16</v>
      </c>
      <c r="D484" s="317" t="n">
        <v>706.3725342</v>
      </c>
      <c r="E484" s="317" t="n">
        <v>20.6108813341365</v>
      </c>
      <c r="F484" s="317" t="n">
        <v>94.3724833167317</v>
      </c>
      <c r="G484" s="317" t="n">
        <v>2.7443843038295</v>
      </c>
      <c r="H484" s="317" t="n">
        <v>42.1216342</v>
      </c>
      <c r="I484" s="317" t="n">
        <v>50.1542506593416</v>
      </c>
      <c r="J484" s="317" t="n">
        <v>5.62751668326826</v>
      </c>
      <c r="K484" s="317" t="n">
        <v>46.0228510202187</v>
      </c>
    </row>
    <row r="485">
      <c r="A485" s="317" t="s">
        <v>31</v>
      </c>
      <c r="B485" s="317" t="s">
        <v>32</v>
      </c>
      <c r="C485" s="317" t="s">
        <v>18</v>
      </c>
      <c r="D485" s="317" t="n">
        <v>5.7338366</v>
      </c>
      <c r="E485" s="317" t="n">
        <v>99.9999999999999</v>
      </c>
      <c r="F485" s="317" t="n">
        <v>44.2884123829357</v>
      </c>
      <c r="G485" s="317" t="n">
        <v>79.4762013808971</v>
      </c>
      <c r="H485" s="317" t="n">
        <v>7.2127476</v>
      </c>
      <c r="I485" s="317" t="n">
        <v>99.9999999999999</v>
      </c>
      <c r="J485" s="317" t="n">
        <v>55.7115876170643</v>
      </c>
      <c r="K485" s="317" t="n">
        <v>63.1802993226546</v>
      </c>
    </row>
    <row r="486">
      <c r="A486" s="317" t="s">
        <v>31</v>
      </c>
      <c r="B486" s="317" t="s">
        <v>32</v>
      </c>
      <c r="C486" s="317" t="s">
        <v>19</v>
      </c>
      <c r="D486" s="317" t="n">
        <v>2769.1118673</v>
      </c>
      <c r="E486" s="317" t="n">
        <v>5.37358754036098</v>
      </c>
      <c r="F486" s="317" t="n">
        <v>91.8892595104664</v>
      </c>
      <c r="G486" s="317" t="n">
        <v>1.54412445479382</v>
      </c>
      <c r="H486" s="317" t="n">
        <v>244.4197272</v>
      </c>
      <c r="I486" s="317" t="n">
        <v>18.2315718867806</v>
      </c>
      <c r="J486" s="317" t="n">
        <v>8.11074048953363</v>
      </c>
      <c r="K486" s="317" t="n">
        <v>17.4938962633688</v>
      </c>
    </row>
    <row r="487">
      <c r="A487" s="317" t="s">
        <v>33</v>
      </c>
      <c r="B487" s="317" t="s">
        <v>34</v>
      </c>
      <c r="C487" s="317" t="s">
        <v>16</v>
      </c>
      <c r="D487" s="317" t="n">
        <v>1.131677</v>
      </c>
      <c r="E487" s="317" t="n">
        <v>99.9999999999998</v>
      </c>
      <c r="F487" s="317" t="n">
        <v>100</v>
      </c>
      <c r="G487" s="317" t="n">
        <v>0</v>
      </c>
      <c r="H487" s="317"/>
      <c r="I487" s="317"/>
      <c r="J487" s="317"/>
      <c r="K487" s="317"/>
    </row>
    <row r="488">
      <c r="A488" s="317" t="s">
        <v>33</v>
      </c>
      <c r="B488" s="317" t="s">
        <v>34</v>
      </c>
      <c r="C488" s="317" t="s">
        <v>18</v>
      </c>
      <c r="D488" s="317" t="n">
        <v>1.131677</v>
      </c>
      <c r="E488" s="317" t="n">
        <v>99.9999999999998</v>
      </c>
      <c r="F488" s="317" t="n">
        <v>100</v>
      </c>
      <c r="G488" s="317" t="n">
        <v>0</v>
      </c>
      <c r="H488" s="317"/>
      <c r="I488" s="317"/>
      <c r="J488" s="317"/>
      <c r="K488" s="317"/>
    </row>
    <row r="489">
      <c r="A489" s="317" t="s">
        <v>33</v>
      </c>
      <c r="B489" s="317" t="s">
        <v>34</v>
      </c>
      <c r="C489" s="317" t="s">
        <v>19</v>
      </c>
      <c r="D489" s="317" t="n">
        <v>510.386327</v>
      </c>
      <c r="E489" s="317" t="n">
        <v>5.46121129297208</v>
      </c>
      <c r="F489" s="317" t="n">
        <v>82</v>
      </c>
      <c r="G489" s="317" t="n">
        <v>2.48641767412127</v>
      </c>
      <c r="H489" s="317" t="n">
        <v>112.036023</v>
      </c>
      <c r="I489" s="317" t="n">
        <v>11.4885391580711</v>
      </c>
      <c r="J489" s="317" t="n">
        <v>18</v>
      </c>
      <c r="K489" s="317" t="n">
        <v>11.3270138487747</v>
      </c>
    </row>
    <row r="490">
      <c r="A490" s="317" t="s">
        <v>35</v>
      </c>
      <c r="B490" s="317" t="s">
        <v>36</v>
      </c>
      <c r="C490" s="317" t="s">
        <v>16</v>
      </c>
      <c r="D490" s="317" t="n">
        <v>52.5578943</v>
      </c>
      <c r="E490" s="317" t="n">
        <v>47.1846592341535</v>
      </c>
      <c r="F490" s="317" t="n">
        <v>64.7276511358748</v>
      </c>
      <c r="G490" s="317" t="n">
        <v>20.4060086000611</v>
      </c>
      <c r="H490" s="317" t="n">
        <v>28.640625</v>
      </c>
      <c r="I490" s="317" t="n">
        <v>73.1233238316789</v>
      </c>
      <c r="J490" s="317" t="n">
        <v>35.2723488641252</v>
      </c>
      <c r="K490" s="317" t="n">
        <v>37.4466982856311</v>
      </c>
    </row>
    <row r="491">
      <c r="A491" s="317" t="s">
        <v>35</v>
      </c>
      <c r="B491" s="317" t="s">
        <v>36</v>
      </c>
      <c r="C491" s="317" t="s">
        <v>18</v>
      </c>
      <c r="D491" s="317" t="n">
        <v>16.0273317</v>
      </c>
      <c r="E491" s="317" t="n">
        <v>72.4908033116615</v>
      </c>
      <c r="F491" s="317" t="n">
        <v>100</v>
      </c>
      <c r="G491" s="317" t="n">
        <v>0</v>
      </c>
      <c r="H491" s="317"/>
      <c r="I491" s="317"/>
      <c r="J491" s="317"/>
      <c r="K491" s="317"/>
    </row>
    <row r="492">
      <c r="A492" s="317" t="s">
        <v>35</v>
      </c>
      <c r="B492" s="317" t="s">
        <v>36</v>
      </c>
      <c r="C492" s="317" t="s">
        <v>19</v>
      </c>
      <c r="D492" s="317" t="n">
        <v>6172.5225773</v>
      </c>
      <c r="E492" s="317" t="n">
        <v>1.86269128436475</v>
      </c>
      <c r="F492" s="317" t="n">
        <v>90.6084024739129</v>
      </c>
      <c r="G492" s="317" t="n">
        <v>1.4105230219807</v>
      </c>
      <c r="H492" s="317" t="n">
        <v>639.7844591</v>
      </c>
      <c r="I492" s="317" t="n">
        <v>13.9603923942649</v>
      </c>
      <c r="J492" s="317" t="n">
        <v>9.3915975260871</v>
      </c>
      <c r="K492" s="317" t="n">
        <v>13.6084662188026</v>
      </c>
    </row>
    <row r="493">
      <c r="A493" s="317" t="s">
        <v>37</v>
      </c>
      <c r="B493" s="317" t="s">
        <v>38</v>
      </c>
      <c r="C493" s="317" t="s">
        <v>16</v>
      </c>
      <c r="D493" s="317" t="n">
        <v>2.8791554</v>
      </c>
      <c r="E493" s="317" t="n">
        <v>69.9543924373344</v>
      </c>
      <c r="F493" s="317" t="n">
        <v>100</v>
      </c>
      <c r="G493" s="317" t="n">
        <v>0</v>
      </c>
      <c r="H493" s="317"/>
      <c r="I493" s="317"/>
      <c r="J493" s="317"/>
      <c r="K493" s="317"/>
    </row>
    <row r="494">
      <c r="A494" s="317" t="s">
        <v>37</v>
      </c>
      <c r="B494" s="317" t="s">
        <v>38</v>
      </c>
      <c r="C494" s="317" t="s">
        <v>18</v>
      </c>
      <c r="D494" s="317" t="n">
        <v>13.3332316</v>
      </c>
      <c r="E494" s="317" t="n">
        <v>34.4145290312038</v>
      </c>
      <c r="F494" s="317" t="n">
        <v>100</v>
      </c>
      <c r="G494" s="317" t="n">
        <v>0</v>
      </c>
      <c r="H494" s="317"/>
      <c r="I494" s="317"/>
      <c r="J494" s="317"/>
      <c r="K494" s="317"/>
    </row>
    <row r="495">
      <c r="A495" s="317" t="s">
        <v>37</v>
      </c>
      <c r="B495" s="317" t="s">
        <v>38</v>
      </c>
      <c r="C495" s="317" t="s">
        <v>19</v>
      </c>
      <c r="D495" s="317" t="n">
        <v>565.5296905</v>
      </c>
      <c r="E495" s="317" t="n">
        <v>2.71569815353311</v>
      </c>
      <c r="F495" s="317" t="n">
        <v>83.0119468242642</v>
      </c>
      <c r="G495" s="317" t="n">
        <v>2.80139808705971</v>
      </c>
      <c r="H495" s="317" t="n">
        <v>115.733323</v>
      </c>
      <c r="I495" s="317" t="n">
        <v>13.9573729559254</v>
      </c>
      <c r="J495" s="317" t="n">
        <v>16.9880531757358</v>
      </c>
      <c r="K495" s="317" t="n">
        <v>13.6890028910876</v>
      </c>
    </row>
    <row r="496">
      <c r="A496" s="317" t="s">
        <v>39</v>
      </c>
      <c r="B496" s="317" t="s">
        <v>40</v>
      </c>
      <c r="C496" s="317" t="s">
        <v>16</v>
      </c>
      <c r="D496" s="317" t="n">
        <v>2.3676671</v>
      </c>
      <c r="E496" s="317" t="n">
        <v>100</v>
      </c>
      <c r="F496" s="317" t="n">
        <v>48.6372376442455</v>
      </c>
      <c r="G496" s="317" t="n">
        <v>73.3074031491526</v>
      </c>
      <c r="H496" s="317" t="n">
        <v>2.500346</v>
      </c>
      <c r="I496" s="317" t="n">
        <v>100</v>
      </c>
      <c r="J496" s="317" t="n">
        <v>51.3627623557546</v>
      </c>
      <c r="K496" s="317" t="n">
        <v>69.41740328046</v>
      </c>
    </row>
    <row r="497">
      <c r="A497" s="317" t="s">
        <v>39</v>
      </c>
      <c r="B497" s="317" t="s">
        <v>40</v>
      </c>
      <c r="C497" s="317" t="s">
        <v>19</v>
      </c>
      <c r="D497" s="317" t="n">
        <v>1365.0057201</v>
      </c>
      <c r="E497" s="317" t="n">
        <v>2.70658268300731</v>
      </c>
      <c r="F497" s="317" t="n">
        <v>81.9207016898585</v>
      </c>
      <c r="G497" s="317" t="n">
        <v>2.57730510120254</v>
      </c>
      <c r="H497" s="317" t="n">
        <v>301.2467557</v>
      </c>
      <c r="I497" s="317" t="n">
        <v>12.134468558935</v>
      </c>
      <c r="J497" s="317" t="n">
        <v>18.0792983101415</v>
      </c>
      <c r="K497" s="317" t="n">
        <v>11.6782542517664</v>
      </c>
    </row>
    <row r="498">
      <c r="A498" s="317" t="s">
        <v>41</v>
      </c>
      <c r="B498" s="317" t="s">
        <v>42</v>
      </c>
      <c r="C498" s="317" t="s">
        <v>16</v>
      </c>
      <c r="D498" s="317" t="n">
        <v>124.3247316</v>
      </c>
      <c r="E498" s="317" t="n">
        <v>33.0785461042736</v>
      </c>
      <c r="F498" s="317" t="n">
        <v>94.103943644601</v>
      </c>
      <c r="G498" s="317" t="n">
        <v>3.82002751521893</v>
      </c>
      <c r="H498" s="317" t="n">
        <v>7.7895314</v>
      </c>
      <c r="I498" s="317" t="n">
        <v>57.890502294939</v>
      </c>
      <c r="J498" s="317" t="n">
        <v>5.89605635539896</v>
      </c>
      <c r="K498" s="317" t="n">
        <v>60.9695078107277</v>
      </c>
    </row>
    <row r="499">
      <c r="A499" s="317" t="s">
        <v>41</v>
      </c>
      <c r="B499" s="317" t="s">
        <v>42</v>
      </c>
      <c r="C499" s="317" t="s">
        <v>19</v>
      </c>
      <c r="D499" s="317" t="n">
        <v>2633.1929401</v>
      </c>
      <c r="E499" s="317" t="n">
        <v>2.55422835439459</v>
      </c>
      <c r="F499" s="317" t="n">
        <v>92.6502858808043</v>
      </c>
      <c r="G499" s="317" t="n">
        <v>1.41152700800607</v>
      </c>
      <c r="H499" s="317" t="n">
        <v>208.8845722</v>
      </c>
      <c r="I499" s="317" t="n">
        <v>17.8622683261812</v>
      </c>
      <c r="J499" s="317" t="n">
        <v>7.34971411919574</v>
      </c>
      <c r="K499" s="317" t="n">
        <v>17.7936690732877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831</v>
      </c>
    </row>
    <row r="9">
      <c r="A9" t="s">
        <v>3</v>
      </c>
    </row>
    <row r="10">
      <c r="A10" t="s">
        <v>4</v>
      </c>
    </row>
    <row r="11">
      <c r="A11" t="s">
        <v>832</v>
      </c>
    </row>
    <row r="12">
      <c r="A12" s="3" t="s">
        <v>6</v>
      </c>
    </row>
    <row r="13">
      <c r="A13" s="3" t="s">
        <v>327</v>
      </c>
    </row>
    <row r="15">
      <c r="A15" s="4" t="s">
        <v>833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318" t="s">
        <v>14</v>
      </c>
      <c r="B17" s="318" t="s">
        <v>15</v>
      </c>
      <c r="C17" s="318" t="s">
        <v>16</v>
      </c>
      <c r="D17" s="318" t="n">
        <v>16197.1646535</v>
      </c>
      <c r="E17" s="318" t="n">
        <v>7.41007707468646</v>
      </c>
      <c r="F17" s="318" t="n">
        <v>97.2504690509147</v>
      </c>
      <c r="G17" s="318" t="n">
        <v>0.78142524783096</v>
      </c>
      <c r="H17" s="318" t="n">
        <v>457.9371795</v>
      </c>
      <c r="I17" s="318" t="n">
        <v>27.8311744929508</v>
      </c>
      <c r="J17" s="318" t="n">
        <v>2.74953094908525</v>
      </c>
      <c r="K17" s="318" t="n">
        <v>27.6388857907094</v>
      </c>
    </row>
    <row r="18">
      <c r="A18" s="318" t="s">
        <v>14</v>
      </c>
      <c r="B18" s="318" t="s">
        <v>15</v>
      </c>
      <c r="C18" s="318" t="s">
        <v>18</v>
      </c>
      <c r="D18" s="318" t="n">
        <v>17412.1925905</v>
      </c>
      <c r="E18" s="318" t="n">
        <v>5.84910710047821</v>
      </c>
      <c r="F18" s="318" t="n">
        <v>97.9353981809097</v>
      </c>
      <c r="G18" s="318" t="n">
        <v>0.563577626981447</v>
      </c>
      <c r="H18" s="318" t="n">
        <v>367.0709995</v>
      </c>
      <c r="I18" s="318" t="n">
        <v>26.6936341825416</v>
      </c>
      <c r="J18" s="318" t="n">
        <v>2.0646018190903</v>
      </c>
      <c r="K18" s="318" t="n">
        <v>26.7335806807531</v>
      </c>
    </row>
    <row r="19">
      <c r="A19" s="318" t="s">
        <v>14</v>
      </c>
      <c r="B19" s="318" t="s">
        <v>15</v>
      </c>
      <c r="C19" s="318" t="s">
        <v>19</v>
      </c>
      <c r="D19" s="318" t="n">
        <v>2054430.4424753</v>
      </c>
      <c r="E19" s="318" t="n">
        <v>0.282038181789824</v>
      </c>
      <c r="F19" s="318" t="n">
        <v>97.8822979634996</v>
      </c>
      <c r="G19" s="318" t="n">
        <v>0.0894248743454089</v>
      </c>
      <c r="H19" s="318" t="n">
        <v>44447.9913365</v>
      </c>
      <c r="I19" s="318" t="n">
        <v>4.14042435376754</v>
      </c>
      <c r="J19" s="318" t="n">
        <v>2.11770203650039</v>
      </c>
      <c r="K19" s="318" t="n">
        <v>4.1333067849766</v>
      </c>
    </row>
    <row r="20">
      <c r="A20" s="318" t="s">
        <v>14</v>
      </c>
      <c r="B20" s="318" t="s">
        <v>20</v>
      </c>
      <c r="C20" s="318" t="s">
        <v>16</v>
      </c>
      <c r="D20" s="318" t="n">
        <v>24.0101508</v>
      </c>
      <c r="E20" s="318"/>
      <c r="F20" s="318" t="n">
        <v>100</v>
      </c>
      <c r="G20" s="318"/>
      <c r="H20" s="318"/>
      <c r="I20" s="318"/>
      <c r="J20" s="318"/>
      <c r="K20" s="318"/>
    </row>
    <row r="21">
      <c r="A21" s="318" t="s">
        <v>14</v>
      </c>
      <c r="B21" s="318" t="s">
        <v>20</v>
      </c>
      <c r="C21" s="318" t="s">
        <v>18</v>
      </c>
      <c r="D21" s="318" t="n">
        <v>35.6206892</v>
      </c>
      <c r="E21" s="318"/>
      <c r="F21" s="318" t="n">
        <v>100</v>
      </c>
      <c r="G21" s="318"/>
      <c r="H21" s="318"/>
      <c r="I21" s="318"/>
      <c r="J21" s="318"/>
      <c r="K21" s="318"/>
    </row>
    <row r="22">
      <c r="A22" s="318" t="s">
        <v>14</v>
      </c>
      <c r="B22" s="318" t="s">
        <v>20</v>
      </c>
      <c r="C22" s="318" t="s">
        <v>19</v>
      </c>
      <c r="D22" s="318" t="n">
        <v>3627.3156579</v>
      </c>
      <c r="E22" s="318"/>
      <c r="F22" s="318" t="n">
        <v>98.6279613122094</v>
      </c>
      <c r="G22" s="318"/>
      <c r="H22" s="318" t="n">
        <v>50.4605119</v>
      </c>
      <c r="I22" s="318"/>
      <c r="J22" s="318" t="n">
        <v>1.37203868779062</v>
      </c>
      <c r="K22" s="318"/>
    </row>
    <row r="23">
      <c r="A23" s="318" t="s">
        <v>14</v>
      </c>
      <c r="B23" s="318" t="s">
        <v>21</v>
      </c>
      <c r="C23" s="318" t="s">
        <v>16</v>
      </c>
      <c r="D23" s="318" t="n">
        <v>16173.1545027</v>
      </c>
      <c r="E23" s="318" t="n">
        <v>7.42083572295169</v>
      </c>
      <c r="F23" s="318" t="n">
        <v>97.2464995789175</v>
      </c>
      <c r="G23" s="318" t="n">
        <v>0.782615021041041</v>
      </c>
      <c r="H23" s="318" t="n">
        <v>457.9371795</v>
      </c>
      <c r="I23" s="318" t="n">
        <v>27.8311744929508</v>
      </c>
      <c r="J23" s="318" t="n">
        <v>2.75350042108254</v>
      </c>
      <c r="K23" s="318" t="n">
        <v>27.6399345107784</v>
      </c>
    </row>
    <row r="24">
      <c r="A24" s="318" t="s">
        <v>14</v>
      </c>
      <c r="B24" s="318" t="s">
        <v>21</v>
      </c>
      <c r="C24" s="318" t="s">
        <v>18</v>
      </c>
      <c r="D24" s="318" t="n">
        <v>17376.5719013</v>
      </c>
      <c r="E24" s="318" t="n">
        <v>5.86040856992226</v>
      </c>
      <c r="F24" s="318" t="n">
        <v>97.9312534548165</v>
      </c>
      <c r="G24" s="318" t="n">
        <v>0.56475789894875</v>
      </c>
      <c r="H24" s="318" t="n">
        <v>367.0709995</v>
      </c>
      <c r="I24" s="318" t="n">
        <v>26.6936341825416</v>
      </c>
      <c r="J24" s="318" t="n">
        <v>2.06874654518351</v>
      </c>
      <c r="K24" s="318" t="n">
        <v>26.7347631691892</v>
      </c>
    </row>
    <row r="25">
      <c r="A25" s="318" t="s">
        <v>14</v>
      </c>
      <c r="B25" s="318" t="s">
        <v>21</v>
      </c>
      <c r="C25" s="318" t="s">
        <v>19</v>
      </c>
      <c r="D25" s="318" t="n">
        <v>2050803.1268174</v>
      </c>
      <c r="E25" s="318" t="n">
        <v>0.28241631009328</v>
      </c>
      <c r="F25" s="318" t="n">
        <v>97.8809890755491</v>
      </c>
      <c r="G25" s="318" t="n">
        <v>0.089579355346696</v>
      </c>
      <c r="H25" s="318" t="n">
        <v>44397.5308246</v>
      </c>
      <c r="I25" s="318" t="n">
        <v>4.14495590976502</v>
      </c>
      <c r="J25" s="318" t="n">
        <v>2.11901092445085</v>
      </c>
      <c r="K25" s="318" t="n">
        <v>4.13783421355272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834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740</v>
      </c>
      <c r="I35" s="5" t="s">
        <v>741</v>
      </c>
      <c r="J35" s="5" t="s">
        <v>742</v>
      </c>
      <c r="K35" s="5" t="s">
        <v>743</v>
      </c>
    </row>
    <row r="36">
      <c r="A36" s="319" t="s">
        <v>14</v>
      </c>
      <c r="B36" s="319" t="s">
        <v>15</v>
      </c>
      <c r="C36" s="319" t="s">
        <v>16</v>
      </c>
      <c r="D36" s="319" t="n">
        <v>16197.1646535</v>
      </c>
      <c r="E36" s="319" t="n">
        <v>7.41007707468646</v>
      </c>
      <c r="F36" s="319" t="n">
        <v>97.2504690509147</v>
      </c>
      <c r="G36" s="319" t="n">
        <v>0.78142524783096</v>
      </c>
      <c r="H36" s="319" t="n">
        <v>457.9371795</v>
      </c>
      <c r="I36" s="319" t="n">
        <v>27.8311744929508</v>
      </c>
      <c r="J36" s="319" t="n">
        <v>2.74953094908525</v>
      </c>
      <c r="K36" s="319" t="n">
        <v>27.6388857907094</v>
      </c>
    </row>
    <row r="37">
      <c r="A37" s="319" t="s">
        <v>14</v>
      </c>
      <c r="B37" s="319" t="s">
        <v>15</v>
      </c>
      <c r="C37" s="319" t="s">
        <v>18</v>
      </c>
      <c r="D37" s="319" t="n">
        <v>17412.1925905</v>
      </c>
      <c r="E37" s="319" t="n">
        <v>5.84910710047821</v>
      </c>
      <c r="F37" s="319" t="n">
        <v>97.9353981809097</v>
      </c>
      <c r="G37" s="319" t="n">
        <v>0.563577626981447</v>
      </c>
      <c r="H37" s="319" t="n">
        <v>367.0709995</v>
      </c>
      <c r="I37" s="319" t="n">
        <v>26.6936341825416</v>
      </c>
      <c r="J37" s="319" t="n">
        <v>2.0646018190903</v>
      </c>
      <c r="K37" s="319" t="n">
        <v>26.7335806807531</v>
      </c>
    </row>
    <row r="38">
      <c r="A38" s="319" t="s">
        <v>14</v>
      </c>
      <c r="B38" s="319" t="s">
        <v>15</v>
      </c>
      <c r="C38" s="319" t="s">
        <v>19</v>
      </c>
      <c r="D38" s="319" t="n">
        <v>2054430.4424753</v>
      </c>
      <c r="E38" s="319" t="n">
        <v>0.282038181789824</v>
      </c>
      <c r="F38" s="319" t="n">
        <v>97.8822979634996</v>
      </c>
      <c r="G38" s="319" t="n">
        <v>0.0894248743454089</v>
      </c>
      <c r="H38" s="319" t="n">
        <v>44447.9913365</v>
      </c>
      <c r="I38" s="319" t="n">
        <v>4.14042435376754</v>
      </c>
      <c r="J38" s="319" t="n">
        <v>2.11770203650039</v>
      </c>
      <c r="K38" s="319" t="n">
        <v>4.1333067849766</v>
      </c>
    </row>
    <row r="39">
      <c r="A39" s="319" t="s">
        <v>29</v>
      </c>
      <c r="B39" s="319" t="s">
        <v>30</v>
      </c>
      <c r="C39" s="319" t="s">
        <v>16</v>
      </c>
      <c r="D39" s="319" t="n">
        <v>232.6156286</v>
      </c>
      <c r="E39" s="319" t="n">
        <v>36.3717912741342</v>
      </c>
      <c r="F39" s="319" t="n">
        <v>100</v>
      </c>
      <c r="G39" s="319" t="n">
        <v>0</v>
      </c>
      <c r="H39" s="319"/>
      <c r="I39" s="319"/>
      <c r="J39" s="319"/>
      <c r="K39" s="319"/>
    </row>
    <row r="40">
      <c r="A40" s="319" t="s">
        <v>29</v>
      </c>
      <c r="B40" s="319" t="s">
        <v>30</v>
      </c>
      <c r="C40" s="319" t="s">
        <v>18</v>
      </c>
      <c r="D40" s="319" t="n">
        <v>24.7620478</v>
      </c>
      <c r="E40" s="319" t="n">
        <v>71.6263770219135</v>
      </c>
      <c r="F40" s="319" t="n">
        <v>100</v>
      </c>
      <c r="G40" s="319" t="n">
        <v>0</v>
      </c>
      <c r="H40" s="319"/>
      <c r="I40" s="319"/>
      <c r="J40" s="319"/>
      <c r="K40" s="319"/>
    </row>
    <row r="41">
      <c r="A41" s="319" t="s">
        <v>29</v>
      </c>
      <c r="B41" s="319" t="s">
        <v>30</v>
      </c>
      <c r="C41" s="319" t="s">
        <v>19</v>
      </c>
      <c r="D41" s="319" t="n">
        <v>7768.9950135</v>
      </c>
      <c r="E41" s="319" t="n">
        <v>1.37977691938271</v>
      </c>
      <c r="F41" s="319" t="n">
        <v>99.5527546175562</v>
      </c>
      <c r="G41" s="319" t="n">
        <v>0.258651155830588</v>
      </c>
      <c r="H41" s="319" t="n">
        <v>34.9025716</v>
      </c>
      <c r="I41" s="319" t="n">
        <v>57.7572353217345</v>
      </c>
      <c r="J41" s="319" t="n">
        <v>0.447245382443762</v>
      </c>
      <c r="K41" s="319" t="n">
        <v>57.5733949610707</v>
      </c>
    </row>
    <row r="42">
      <c r="A42" s="319" t="s">
        <v>31</v>
      </c>
      <c r="B42" s="319" t="s">
        <v>32</v>
      </c>
      <c r="C42" s="319" t="s">
        <v>16</v>
      </c>
      <c r="D42" s="319" t="n">
        <v>1307.0040079</v>
      </c>
      <c r="E42" s="319" t="n">
        <v>16.7367142820399</v>
      </c>
      <c r="F42" s="319" t="n">
        <v>99.1570864914412</v>
      </c>
      <c r="G42" s="319" t="n">
        <v>0.598759871643409</v>
      </c>
      <c r="H42" s="319" t="n">
        <v>11.1105658</v>
      </c>
      <c r="I42" s="319" t="n">
        <v>70.3292247572831</v>
      </c>
      <c r="J42" s="319" t="n">
        <v>0.842913508558835</v>
      </c>
      <c r="K42" s="319" t="n">
        <v>70.4357965287083</v>
      </c>
    </row>
    <row r="43">
      <c r="A43" s="319" t="s">
        <v>31</v>
      </c>
      <c r="B43" s="319" t="s">
        <v>32</v>
      </c>
      <c r="C43" s="319" t="s">
        <v>18</v>
      </c>
      <c r="D43" s="319" t="n">
        <v>71.5357893</v>
      </c>
      <c r="E43" s="319" t="n">
        <v>43.2415095157263</v>
      </c>
      <c r="F43" s="319" t="n">
        <v>100</v>
      </c>
      <c r="G43" s="319" t="n">
        <v>0</v>
      </c>
      <c r="H43" s="319"/>
      <c r="I43" s="319"/>
      <c r="J43" s="319"/>
      <c r="K43" s="319"/>
    </row>
    <row r="44">
      <c r="A44" s="319" t="s">
        <v>31</v>
      </c>
      <c r="B44" s="319" t="s">
        <v>32</v>
      </c>
      <c r="C44" s="319" t="s">
        <v>19</v>
      </c>
      <c r="D44" s="319" t="n">
        <v>10656.0465231</v>
      </c>
      <c r="E44" s="319" t="n">
        <v>2.16528020116117</v>
      </c>
      <c r="F44" s="319" t="n">
        <v>99.7392625158647</v>
      </c>
      <c r="G44" s="319" t="n">
        <v>0.119377164356488</v>
      </c>
      <c r="H44" s="319" t="n">
        <v>27.8569411</v>
      </c>
      <c r="I44" s="319" t="n">
        <v>45.5855984487854</v>
      </c>
      <c r="J44" s="319" t="n">
        <v>0.260737484135307</v>
      </c>
      <c r="K44" s="319" t="n">
        <v>45.6650503230769</v>
      </c>
    </row>
    <row r="45">
      <c r="A45" s="319" t="s">
        <v>33</v>
      </c>
      <c r="B45" s="319" t="s">
        <v>34</v>
      </c>
      <c r="C45" s="319" t="s">
        <v>16</v>
      </c>
      <c r="D45" s="319" t="n">
        <v>325.7167987</v>
      </c>
      <c r="E45" s="319" t="n">
        <v>39.6288605991953</v>
      </c>
      <c r="F45" s="319" t="n">
        <v>100</v>
      </c>
      <c r="G45" s="319" t="n">
        <v>0.00000000000000439968734768873</v>
      </c>
      <c r="H45" s="319"/>
      <c r="I45" s="319"/>
      <c r="J45" s="319"/>
      <c r="K45" s="319"/>
    </row>
    <row r="46">
      <c r="A46" s="319" t="s">
        <v>33</v>
      </c>
      <c r="B46" s="319" t="s">
        <v>34</v>
      </c>
      <c r="C46" s="319" t="s">
        <v>18</v>
      </c>
      <c r="D46" s="319" t="n">
        <v>92.2847668</v>
      </c>
      <c r="E46" s="319" t="n">
        <v>69.6586878406781</v>
      </c>
      <c r="F46" s="319" t="n">
        <v>100</v>
      </c>
      <c r="G46" s="319" t="n">
        <v>0</v>
      </c>
      <c r="H46" s="319"/>
      <c r="I46" s="319"/>
      <c r="J46" s="319"/>
      <c r="K46" s="319"/>
    </row>
    <row r="47">
      <c r="A47" s="319" t="s">
        <v>33</v>
      </c>
      <c r="B47" s="319" t="s">
        <v>34</v>
      </c>
      <c r="C47" s="319" t="s">
        <v>19</v>
      </c>
      <c r="D47" s="319" t="n">
        <v>39807.0515627</v>
      </c>
      <c r="E47" s="319" t="n">
        <v>1.25020951901486</v>
      </c>
      <c r="F47" s="319" t="n">
        <v>99.730825339592</v>
      </c>
      <c r="G47" s="319" t="n">
        <v>0.18590086732243</v>
      </c>
      <c r="H47" s="319" t="n">
        <v>107.4396963</v>
      </c>
      <c r="I47" s="319" t="n">
        <v>68.9598625182702</v>
      </c>
      <c r="J47" s="319" t="n">
        <v>0.269174660408015</v>
      </c>
      <c r="K47" s="319" t="n">
        <v>68.8773857885024</v>
      </c>
    </row>
    <row r="48">
      <c r="A48" s="319" t="s">
        <v>35</v>
      </c>
      <c r="B48" s="319" t="s">
        <v>36</v>
      </c>
      <c r="C48" s="319" t="s">
        <v>16</v>
      </c>
      <c r="D48" s="319" t="n">
        <v>81.1985193</v>
      </c>
      <c r="E48" s="319" t="n">
        <v>50.6258171612426</v>
      </c>
      <c r="F48" s="319" t="n">
        <v>100</v>
      </c>
      <c r="G48" s="319" t="n">
        <v>0</v>
      </c>
      <c r="H48" s="319"/>
      <c r="I48" s="319"/>
      <c r="J48" s="319"/>
      <c r="K48" s="319"/>
    </row>
    <row r="49">
      <c r="A49" s="319" t="s">
        <v>35</v>
      </c>
      <c r="B49" s="319" t="s">
        <v>36</v>
      </c>
      <c r="C49" s="319" t="s">
        <v>18</v>
      </c>
      <c r="D49" s="319" t="n">
        <v>21.9738519</v>
      </c>
      <c r="E49" s="319" t="n">
        <v>59.3965202847095</v>
      </c>
      <c r="F49" s="319" t="n">
        <v>100</v>
      </c>
      <c r="G49" s="319" t="n">
        <v>0</v>
      </c>
      <c r="H49" s="319"/>
      <c r="I49" s="319"/>
      <c r="J49" s="319"/>
      <c r="K49" s="319"/>
    </row>
    <row r="50">
      <c r="A50" s="319" t="s">
        <v>35</v>
      </c>
      <c r="B50" s="319" t="s">
        <v>36</v>
      </c>
      <c r="C50" s="319" t="s">
        <v>19</v>
      </c>
      <c r="D50" s="319" t="n">
        <v>13089.367644</v>
      </c>
      <c r="E50" s="319" t="n">
        <v>1.35885605435442</v>
      </c>
      <c r="F50" s="319" t="n">
        <v>99.607803257299</v>
      </c>
      <c r="G50" s="319" t="n">
        <v>0.165059994697746</v>
      </c>
      <c r="H50" s="319" t="n">
        <v>51.5382047</v>
      </c>
      <c r="I50" s="319" t="n">
        <v>41.9813126600154</v>
      </c>
      <c r="J50" s="319" t="n">
        <v>0.39219674270095</v>
      </c>
      <c r="K50" s="319" t="n">
        <v>41.9209587623741</v>
      </c>
    </row>
    <row r="51">
      <c r="A51" s="319" t="s">
        <v>37</v>
      </c>
      <c r="B51" s="319" t="s">
        <v>38</v>
      </c>
      <c r="C51" s="319" t="s">
        <v>16</v>
      </c>
      <c r="D51" s="319" t="n">
        <v>2.8791554</v>
      </c>
      <c r="E51" s="319" t="n">
        <v>69.9543924373344</v>
      </c>
      <c r="F51" s="319" t="n">
        <v>100</v>
      </c>
      <c r="G51" s="319" t="n">
        <v>0</v>
      </c>
      <c r="H51" s="319"/>
      <c r="I51" s="319"/>
      <c r="J51" s="319"/>
      <c r="K51" s="319"/>
    </row>
    <row r="52">
      <c r="A52" s="319" t="s">
        <v>37</v>
      </c>
      <c r="B52" s="319" t="s">
        <v>38</v>
      </c>
      <c r="C52" s="319" t="s">
        <v>18</v>
      </c>
      <c r="D52" s="319" t="n">
        <v>13.3332316</v>
      </c>
      <c r="E52" s="319" t="n">
        <v>34.4145290312038</v>
      </c>
      <c r="F52" s="319" t="n">
        <v>100</v>
      </c>
      <c r="G52" s="319" t="n">
        <v>0</v>
      </c>
      <c r="H52" s="319"/>
      <c r="I52" s="319"/>
      <c r="J52" s="319"/>
      <c r="K52" s="319"/>
    </row>
    <row r="53">
      <c r="A53" s="319" t="s">
        <v>37</v>
      </c>
      <c r="B53" s="319" t="s">
        <v>38</v>
      </c>
      <c r="C53" s="319" t="s">
        <v>19</v>
      </c>
      <c r="D53" s="319" t="n">
        <v>672.9963476</v>
      </c>
      <c r="E53" s="319" t="n">
        <v>1.06448178158758</v>
      </c>
      <c r="F53" s="319" t="n">
        <v>98.7865676344985</v>
      </c>
      <c r="G53" s="319" t="n">
        <v>0.475638439896439</v>
      </c>
      <c r="H53" s="319" t="n">
        <v>8.2666659</v>
      </c>
      <c r="I53" s="319" t="n">
        <v>38.692372226505</v>
      </c>
      <c r="J53" s="319" t="n">
        <v>1.21343236550152</v>
      </c>
      <c r="K53" s="319" t="n">
        <v>38.7221325623509</v>
      </c>
    </row>
    <row r="54">
      <c r="A54" s="319" t="s">
        <v>39</v>
      </c>
      <c r="B54" s="319" t="s">
        <v>40</v>
      </c>
      <c r="C54" s="319" t="s">
        <v>16</v>
      </c>
      <c r="D54" s="319" t="n">
        <v>4.8680131</v>
      </c>
      <c r="E54" s="319" t="n">
        <v>70.0798860740513</v>
      </c>
      <c r="F54" s="319" t="n">
        <v>100</v>
      </c>
      <c r="G54" s="319" t="n">
        <v>0</v>
      </c>
      <c r="H54" s="319"/>
      <c r="I54" s="319"/>
      <c r="J54" s="319"/>
      <c r="K54" s="319"/>
    </row>
    <row r="55">
      <c r="A55" s="319" t="s">
        <v>39</v>
      </c>
      <c r="B55" s="319" t="s">
        <v>40</v>
      </c>
      <c r="C55" s="319" t="s">
        <v>19</v>
      </c>
      <c r="D55" s="319" t="n">
        <v>1666.2524758</v>
      </c>
      <c r="E55" s="319" t="n">
        <v>1.58860702530518</v>
      </c>
      <c r="F55" s="319" t="n">
        <v>100</v>
      </c>
      <c r="G55" s="319" t="n">
        <v>0</v>
      </c>
      <c r="H55" s="319"/>
      <c r="I55" s="319"/>
      <c r="J55" s="319"/>
      <c r="K55" s="319"/>
    </row>
    <row r="56">
      <c r="A56" s="319" t="s">
        <v>41</v>
      </c>
      <c r="B56" s="319" t="s">
        <v>42</v>
      </c>
      <c r="C56" s="319" t="s">
        <v>16</v>
      </c>
      <c r="D56" s="319" t="n">
        <v>132.114263</v>
      </c>
      <c r="E56" s="319" t="n">
        <v>31.5335707576094</v>
      </c>
      <c r="F56" s="319" t="n">
        <v>100</v>
      </c>
      <c r="G56" s="319" t="n">
        <v>0</v>
      </c>
      <c r="H56" s="319"/>
      <c r="I56" s="319"/>
      <c r="J56" s="319"/>
      <c r="K56" s="319"/>
    </row>
    <row r="57">
      <c r="A57" s="319" t="s">
        <v>41</v>
      </c>
      <c r="B57" s="319" t="s">
        <v>42</v>
      </c>
      <c r="C57" s="319" t="s">
        <v>19</v>
      </c>
      <c r="D57" s="319" t="n">
        <v>2829.7322685</v>
      </c>
      <c r="E57" s="319" t="n">
        <v>2.09753278875719</v>
      </c>
      <c r="F57" s="319" t="n">
        <v>99.5656260694308</v>
      </c>
      <c r="G57" s="319" t="n">
        <v>0.252143566281938</v>
      </c>
      <c r="H57" s="319" t="n">
        <v>12.3452438</v>
      </c>
      <c r="I57" s="319" t="n">
        <v>57.9170965129169</v>
      </c>
      <c r="J57" s="319" t="n">
        <v>0.43437393056917</v>
      </c>
      <c r="K57" s="319" t="n">
        <v>57.7954390663932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835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740</v>
      </c>
      <c r="I67" s="5" t="s">
        <v>741</v>
      </c>
      <c r="J67" s="5" t="s">
        <v>742</v>
      </c>
      <c r="K67" s="5" t="s">
        <v>743</v>
      </c>
    </row>
    <row r="68">
      <c r="A68" s="320" t="s">
        <v>14</v>
      </c>
      <c r="B68" s="320" t="s">
        <v>15</v>
      </c>
      <c r="C68" s="320" t="s">
        <v>16</v>
      </c>
      <c r="D68" s="320" t="n">
        <v>16173.1545027</v>
      </c>
      <c r="E68" s="320" t="n">
        <v>7.42083572295169</v>
      </c>
      <c r="F68" s="320" t="n">
        <v>97.2464995789175</v>
      </c>
      <c r="G68" s="320" t="n">
        <v>0.782615021041041</v>
      </c>
      <c r="H68" s="320" t="n">
        <v>457.9371795</v>
      </c>
      <c r="I68" s="320" t="n">
        <v>27.8311744929508</v>
      </c>
      <c r="J68" s="320" t="n">
        <v>2.75350042108254</v>
      </c>
      <c r="K68" s="320" t="n">
        <v>27.6399345107784</v>
      </c>
    </row>
    <row r="69">
      <c r="A69" s="320" t="s">
        <v>14</v>
      </c>
      <c r="B69" s="320" t="s">
        <v>15</v>
      </c>
      <c r="C69" s="320" t="s">
        <v>18</v>
      </c>
      <c r="D69" s="320" t="n">
        <v>17376.5719013</v>
      </c>
      <c r="E69" s="320" t="n">
        <v>5.86040856992226</v>
      </c>
      <c r="F69" s="320" t="n">
        <v>97.9312534548165</v>
      </c>
      <c r="G69" s="320" t="n">
        <v>0.56475789894875</v>
      </c>
      <c r="H69" s="320" t="n">
        <v>367.0709995</v>
      </c>
      <c r="I69" s="320" t="n">
        <v>26.6936341825416</v>
      </c>
      <c r="J69" s="320" t="n">
        <v>2.06874654518351</v>
      </c>
      <c r="K69" s="320" t="n">
        <v>26.7347631691892</v>
      </c>
    </row>
    <row r="70">
      <c r="A70" s="320" t="s">
        <v>14</v>
      </c>
      <c r="B70" s="320" t="s">
        <v>15</v>
      </c>
      <c r="C70" s="320" t="s">
        <v>19</v>
      </c>
      <c r="D70" s="320" t="n">
        <v>2050803.1268174</v>
      </c>
      <c r="E70" s="320" t="n">
        <v>0.28241631009328</v>
      </c>
      <c r="F70" s="320" t="n">
        <v>97.8809890755491</v>
      </c>
      <c r="G70" s="320" t="n">
        <v>0.089579355346696</v>
      </c>
      <c r="H70" s="320" t="n">
        <v>44397.5308246</v>
      </c>
      <c r="I70" s="320" t="n">
        <v>4.14495590976502</v>
      </c>
      <c r="J70" s="320" t="n">
        <v>2.11901092445085</v>
      </c>
      <c r="K70" s="320" t="n">
        <v>4.13783421355272</v>
      </c>
    </row>
    <row r="71">
      <c r="A71" s="320" t="s">
        <v>46</v>
      </c>
      <c r="B71" s="320" t="s">
        <v>47</v>
      </c>
      <c r="C71" s="320" t="s">
        <v>18</v>
      </c>
      <c r="D71" s="320" t="n">
        <v>131.2256925</v>
      </c>
      <c r="E71" s="320" t="n">
        <v>70.2251056457666</v>
      </c>
      <c r="F71" s="320" t="n">
        <v>100</v>
      </c>
      <c r="G71" s="320" t="n">
        <v>0</v>
      </c>
      <c r="H71" s="320"/>
      <c r="I71" s="320"/>
      <c r="J71" s="320"/>
      <c r="K71" s="320"/>
    </row>
    <row r="72">
      <c r="A72" s="320" t="s">
        <v>46</v>
      </c>
      <c r="B72" s="320" t="s">
        <v>47</v>
      </c>
      <c r="C72" s="320" t="s">
        <v>19</v>
      </c>
      <c r="D72" s="320" t="n">
        <v>23446.042135</v>
      </c>
      <c r="E72" s="320" t="n">
        <v>1.77354014350559</v>
      </c>
      <c r="F72" s="320" t="n">
        <v>98.8675345094357</v>
      </c>
      <c r="G72" s="320" t="n">
        <v>0.481265742308053</v>
      </c>
      <c r="H72" s="320" t="n">
        <v>268.5596818</v>
      </c>
      <c r="I72" s="320" t="n">
        <v>42.2996480189969</v>
      </c>
      <c r="J72" s="320" t="n">
        <v>1.13246549056432</v>
      </c>
      <c r="K72" s="320" t="n">
        <v>42.0159005129067</v>
      </c>
    </row>
    <row r="73">
      <c r="A73" s="320" t="s">
        <v>31</v>
      </c>
      <c r="B73" s="320" t="s">
        <v>32</v>
      </c>
      <c r="C73" s="320" t="s">
        <v>16</v>
      </c>
      <c r="D73" s="320" t="n">
        <v>569.6204053</v>
      </c>
      <c r="E73" s="320" t="n">
        <v>27.6796938068275</v>
      </c>
      <c r="F73" s="320" t="n">
        <v>100</v>
      </c>
      <c r="G73" s="320" t="n">
        <v>0</v>
      </c>
      <c r="H73" s="320"/>
      <c r="I73" s="320"/>
      <c r="J73" s="320"/>
      <c r="K73" s="320"/>
    </row>
    <row r="74">
      <c r="A74" s="320" t="s">
        <v>31</v>
      </c>
      <c r="B74" s="320" t="s">
        <v>32</v>
      </c>
      <c r="C74" s="320" t="s">
        <v>18</v>
      </c>
      <c r="D74" s="320" t="n">
        <v>58.5892051</v>
      </c>
      <c r="E74" s="320" t="n">
        <v>50.4419213620465</v>
      </c>
      <c r="F74" s="320" t="n">
        <v>100</v>
      </c>
      <c r="G74" s="320" t="n">
        <v>0</v>
      </c>
      <c r="H74" s="320"/>
      <c r="I74" s="320"/>
      <c r="J74" s="320"/>
      <c r="K74" s="320"/>
    </row>
    <row r="75">
      <c r="A75" s="320" t="s">
        <v>31</v>
      </c>
      <c r="B75" s="320" t="s">
        <v>32</v>
      </c>
      <c r="C75" s="320" t="s">
        <v>19</v>
      </c>
      <c r="D75" s="320" t="n">
        <v>7670.3718697</v>
      </c>
      <c r="E75" s="320" t="n">
        <v>2.21829528111406</v>
      </c>
      <c r="F75" s="320" t="n">
        <v>100</v>
      </c>
      <c r="G75" s="320" t="n">
        <v>0</v>
      </c>
      <c r="H75" s="320"/>
      <c r="I75" s="320"/>
      <c r="J75" s="320"/>
      <c r="K75" s="320"/>
    </row>
    <row r="76">
      <c r="A76" s="320" t="s">
        <v>48</v>
      </c>
      <c r="B76" s="320" t="s">
        <v>49</v>
      </c>
      <c r="C76" s="320" t="s">
        <v>16</v>
      </c>
      <c r="D76" s="320" t="n">
        <v>64.8041701</v>
      </c>
      <c r="E76" s="320" t="n">
        <v>53.6231613157298</v>
      </c>
      <c r="F76" s="320" t="n">
        <v>100</v>
      </c>
      <c r="G76" s="320" t="n">
        <v>0</v>
      </c>
      <c r="H76" s="320"/>
      <c r="I76" s="320"/>
      <c r="J76" s="320"/>
      <c r="K76" s="320"/>
    </row>
    <row r="77">
      <c r="A77" s="320" t="s">
        <v>48</v>
      </c>
      <c r="B77" s="320" t="s">
        <v>49</v>
      </c>
      <c r="C77" s="320" t="s">
        <v>18</v>
      </c>
      <c r="D77" s="320" t="n">
        <v>5.1857796</v>
      </c>
      <c r="E77" s="320" t="n">
        <v>100</v>
      </c>
      <c r="F77" s="320" t="n">
        <v>100</v>
      </c>
      <c r="G77" s="320" t="n">
        <v>0</v>
      </c>
      <c r="H77" s="320"/>
      <c r="I77" s="320"/>
      <c r="J77" s="320"/>
      <c r="K77" s="320"/>
    </row>
    <row r="78">
      <c r="A78" s="320" t="s">
        <v>48</v>
      </c>
      <c r="B78" s="320" t="s">
        <v>49</v>
      </c>
      <c r="C78" s="320" t="s">
        <v>19</v>
      </c>
      <c r="D78" s="320" t="n">
        <v>7107.6958038</v>
      </c>
      <c r="E78" s="320" t="n">
        <v>2.72446580132333</v>
      </c>
      <c r="F78" s="320" t="n">
        <v>95.7430007257631</v>
      </c>
      <c r="G78" s="320" t="n">
        <v>0.884006753490842</v>
      </c>
      <c r="H78" s="320" t="n">
        <v>316.0278626</v>
      </c>
      <c r="I78" s="320" t="n">
        <v>20.1892581579721</v>
      </c>
      <c r="J78" s="320" t="n">
        <v>4.25699927423689</v>
      </c>
      <c r="K78" s="320" t="n">
        <v>19.8819529411889</v>
      </c>
    </row>
    <row r="79">
      <c r="A79" s="320" t="s">
        <v>50</v>
      </c>
      <c r="B79" s="320" t="s">
        <v>51</v>
      </c>
      <c r="C79" s="320" t="s">
        <v>16</v>
      </c>
      <c r="D79" s="320" t="n">
        <v>147.9507245</v>
      </c>
      <c r="E79" s="320" t="n">
        <v>70.250557304867</v>
      </c>
      <c r="F79" s="320" t="n">
        <v>100</v>
      </c>
      <c r="G79" s="320" t="n">
        <v>0</v>
      </c>
      <c r="H79" s="320"/>
      <c r="I79" s="320"/>
      <c r="J79" s="320"/>
      <c r="K79" s="320"/>
    </row>
    <row r="80">
      <c r="A80" s="320" t="s">
        <v>50</v>
      </c>
      <c r="B80" s="320" t="s">
        <v>51</v>
      </c>
      <c r="C80" s="320" t="s">
        <v>18</v>
      </c>
      <c r="D80" s="320" t="n">
        <v>281.1295186</v>
      </c>
      <c r="E80" s="320" t="n">
        <v>44.0091573161383</v>
      </c>
      <c r="F80" s="320" t="n">
        <v>100</v>
      </c>
      <c r="G80" s="320" t="n">
        <v>0.00000000000000488599797467275</v>
      </c>
      <c r="H80" s="320"/>
      <c r="I80" s="320"/>
      <c r="J80" s="320"/>
      <c r="K80" s="320"/>
    </row>
    <row r="81">
      <c r="A81" s="320" t="s">
        <v>50</v>
      </c>
      <c r="B81" s="320" t="s">
        <v>51</v>
      </c>
      <c r="C81" s="320" t="s">
        <v>19</v>
      </c>
      <c r="D81" s="320" t="n">
        <v>48155.8972604</v>
      </c>
      <c r="E81" s="320" t="n">
        <v>1.54318736516092</v>
      </c>
      <c r="F81" s="320" t="n">
        <v>98.9240244061906</v>
      </c>
      <c r="G81" s="320" t="n">
        <v>0.377968205770315</v>
      </c>
      <c r="H81" s="320" t="n">
        <v>523.7814622</v>
      </c>
      <c r="I81" s="320" t="n">
        <v>34.7582056148914</v>
      </c>
      <c r="J81" s="320" t="n">
        <v>1.07597559380939</v>
      </c>
      <c r="K81" s="320" t="n">
        <v>34.7499852482809</v>
      </c>
    </row>
    <row r="82">
      <c r="A82" s="320" t="s">
        <v>33</v>
      </c>
      <c r="B82" s="320" t="s">
        <v>34</v>
      </c>
      <c r="C82" s="320" t="s">
        <v>16</v>
      </c>
      <c r="D82" s="320" t="n">
        <v>324.5851217</v>
      </c>
      <c r="E82" s="320" t="n">
        <v>39.7654995404677</v>
      </c>
      <c r="F82" s="320" t="n">
        <v>100</v>
      </c>
      <c r="G82" s="320" t="n">
        <v>0</v>
      </c>
      <c r="H82" s="320"/>
      <c r="I82" s="320"/>
      <c r="J82" s="320"/>
      <c r="K82" s="320"/>
    </row>
    <row r="83">
      <c r="A83" s="320" t="s">
        <v>33</v>
      </c>
      <c r="B83" s="320" t="s">
        <v>34</v>
      </c>
      <c r="C83" s="320" t="s">
        <v>18</v>
      </c>
      <c r="D83" s="320" t="n">
        <v>91.1530898</v>
      </c>
      <c r="E83" s="320" t="n">
        <v>70.512580368241</v>
      </c>
      <c r="F83" s="320" t="n">
        <v>100</v>
      </c>
      <c r="G83" s="320" t="n">
        <v>0</v>
      </c>
      <c r="H83" s="320"/>
      <c r="I83" s="320"/>
      <c r="J83" s="320"/>
      <c r="K83" s="320"/>
    </row>
    <row r="84">
      <c r="A84" s="320" t="s">
        <v>33</v>
      </c>
      <c r="B84" s="320" t="s">
        <v>34</v>
      </c>
      <c r="C84" s="320" t="s">
        <v>19</v>
      </c>
      <c r="D84" s="320" t="n">
        <v>39186.8925667</v>
      </c>
      <c r="E84" s="320" t="n">
        <v>1.26798491193571</v>
      </c>
      <c r="F84" s="320" t="n">
        <v>99.7323216994667</v>
      </c>
      <c r="G84" s="320" t="n">
        <v>0.188800390577007</v>
      </c>
      <c r="H84" s="320" t="n">
        <v>105.1763423</v>
      </c>
      <c r="I84" s="320" t="n">
        <v>70.4277439570749</v>
      </c>
      <c r="J84" s="320" t="n">
        <v>0.26767830053334</v>
      </c>
      <c r="K84" s="320" t="n">
        <v>70.3437718055363</v>
      </c>
    </row>
    <row r="85">
      <c r="A85" s="320" t="s">
        <v>52</v>
      </c>
      <c r="B85" s="320" t="s">
        <v>53</v>
      </c>
      <c r="C85" s="320" t="s">
        <v>16</v>
      </c>
      <c r="D85" s="320" t="n">
        <v>123.2838596</v>
      </c>
      <c r="E85" s="320" t="n">
        <v>73.8160489495521</v>
      </c>
      <c r="F85" s="320" t="n">
        <v>100</v>
      </c>
      <c r="G85" s="320" t="n">
        <v>0</v>
      </c>
      <c r="H85" s="320"/>
      <c r="I85" s="320"/>
      <c r="J85" s="320"/>
      <c r="K85" s="320"/>
    </row>
    <row r="86">
      <c r="A86" s="320" t="s">
        <v>52</v>
      </c>
      <c r="B86" s="320" t="s">
        <v>53</v>
      </c>
      <c r="C86" s="320" t="s">
        <v>18</v>
      </c>
      <c r="D86" s="320" t="n">
        <v>474.2028707</v>
      </c>
      <c r="E86" s="320" t="n">
        <v>45.7281017347492</v>
      </c>
      <c r="F86" s="320" t="n">
        <v>100</v>
      </c>
      <c r="G86" s="320" t="n">
        <v>0</v>
      </c>
      <c r="H86" s="320"/>
      <c r="I86" s="320"/>
      <c r="J86" s="320"/>
      <c r="K86" s="320"/>
    </row>
    <row r="87">
      <c r="A87" s="320" t="s">
        <v>52</v>
      </c>
      <c r="B87" s="320" t="s">
        <v>53</v>
      </c>
      <c r="C87" s="320" t="s">
        <v>19</v>
      </c>
      <c r="D87" s="320" t="n">
        <v>54437.2803184</v>
      </c>
      <c r="E87" s="320" t="n">
        <v>2.31781405842485</v>
      </c>
      <c r="F87" s="320" t="n">
        <v>97.5189375614592</v>
      </c>
      <c r="G87" s="320" t="n">
        <v>0.691829417503736</v>
      </c>
      <c r="H87" s="320" t="n">
        <v>1384.9852637</v>
      </c>
      <c r="I87" s="320" t="n">
        <v>26.9958370314522</v>
      </c>
      <c r="J87" s="320" t="n">
        <v>2.48106243854085</v>
      </c>
      <c r="K87" s="320" t="n">
        <v>27.1925723112416</v>
      </c>
    </row>
    <row r="88">
      <c r="A88" s="320" t="s">
        <v>35</v>
      </c>
      <c r="B88" s="320" t="s">
        <v>36</v>
      </c>
      <c r="C88" s="320" t="s">
        <v>18</v>
      </c>
      <c r="D88" s="320" t="n">
        <v>5.9465202</v>
      </c>
      <c r="E88" s="320" t="n">
        <v>100</v>
      </c>
      <c r="F88" s="320" t="n">
        <v>100</v>
      </c>
      <c r="G88" s="320" t="n">
        <v>0</v>
      </c>
      <c r="H88" s="320"/>
      <c r="I88" s="320"/>
      <c r="J88" s="320"/>
      <c r="K88" s="320"/>
    </row>
    <row r="89">
      <c r="A89" s="320" t="s">
        <v>35</v>
      </c>
      <c r="B89" s="320" t="s">
        <v>36</v>
      </c>
      <c r="C89" s="320" t="s">
        <v>19</v>
      </c>
      <c r="D89" s="320" t="n">
        <v>6302.283338</v>
      </c>
      <c r="E89" s="320" t="n">
        <v>2.27806443400011</v>
      </c>
      <c r="F89" s="320" t="n">
        <v>99.58418166358</v>
      </c>
      <c r="G89" s="320" t="n">
        <v>0.248039366919598</v>
      </c>
      <c r="H89" s="320" t="n">
        <v>26.3154743</v>
      </c>
      <c r="I89" s="320" t="n">
        <v>59.7706505440618</v>
      </c>
      <c r="J89" s="320" t="n">
        <v>0.415818336419973</v>
      </c>
      <c r="K89" s="320" t="n">
        <v>59.40285747787</v>
      </c>
    </row>
    <row r="90">
      <c r="A90" s="320" t="s">
        <v>56</v>
      </c>
      <c r="B90" s="320" t="s">
        <v>57</v>
      </c>
      <c r="C90" s="320" t="s">
        <v>16</v>
      </c>
      <c r="D90" s="320" t="n">
        <v>53.6958368</v>
      </c>
      <c r="E90" s="320" t="n">
        <v>100</v>
      </c>
      <c r="F90" s="320" t="n">
        <v>100</v>
      </c>
      <c r="G90" s="320" t="n">
        <v>0</v>
      </c>
      <c r="H90" s="320"/>
      <c r="I90" s="320"/>
      <c r="J90" s="320"/>
      <c r="K90" s="320"/>
    </row>
    <row r="91">
      <c r="A91" s="320" t="s">
        <v>56</v>
      </c>
      <c r="B91" s="320" t="s">
        <v>57</v>
      </c>
      <c r="C91" s="320" t="s">
        <v>18</v>
      </c>
      <c r="D91" s="320" t="n">
        <v>184.7526637</v>
      </c>
      <c r="E91" s="320" t="n">
        <v>58.8528202742313</v>
      </c>
      <c r="F91" s="320" t="n">
        <v>81.1363787885561</v>
      </c>
      <c r="G91" s="320" t="n">
        <v>22.0928513879023</v>
      </c>
      <c r="H91" s="320" t="n">
        <v>42.953658</v>
      </c>
      <c r="I91" s="320" t="n">
        <v>100</v>
      </c>
      <c r="J91" s="320" t="n">
        <v>18.863621211444</v>
      </c>
      <c r="K91" s="320" t="n">
        <v>95.025972936768</v>
      </c>
    </row>
    <row r="92">
      <c r="A92" s="320" t="s">
        <v>56</v>
      </c>
      <c r="B92" s="320" t="s">
        <v>57</v>
      </c>
      <c r="C92" s="320" t="s">
        <v>19</v>
      </c>
      <c r="D92" s="320" t="n">
        <v>42945.7462593</v>
      </c>
      <c r="E92" s="320" t="n">
        <v>1.42084099728673</v>
      </c>
      <c r="F92" s="320" t="n">
        <v>98.1954444034868</v>
      </c>
      <c r="G92" s="320" t="n">
        <v>0.423143179734474</v>
      </c>
      <c r="H92" s="320" t="n">
        <v>789.221814</v>
      </c>
      <c r="I92" s="320" t="n">
        <v>23.2482388341328</v>
      </c>
      <c r="J92" s="320" t="n">
        <v>1.80455559651321</v>
      </c>
      <c r="K92" s="320" t="n">
        <v>23.0254654722837</v>
      </c>
    </row>
    <row r="93">
      <c r="A93" s="320" t="s">
        <v>58</v>
      </c>
      <c r="B93" s="320" t="s">
        <v>59</v>
      </c>
      <c r="C93" s="320" t="s">
        <v>16</v>
      </c>
      <c r="D93" s="320" t="n">
        <v>33.8237021</v>
      </c>
      <c r="E93" s="320" t="n">
        <v>58.1065697542675</v>
      </c>
      <c r="F93" s="320" t="n">
        <v>100</v>
      </c>
      <c r="G93" s="320" t="n">
        <v>0</v>
      </c>
      <c r="H93" s="320"/>
      <c r="I93" s="320"/>
      <c r="J93" s="320"/>
      <c r="K93" s="320"/>
    </row>
    <row r="94">
      <c r="A94" s="320" t="s">
        <v>58</v>
      </c>
      <c r="B94" s="320" t="s">
        <v>59</v>
      </c>
      <c r="C94" s="320" t="s">
        <v>18</v>
      </c>
      <c r="D94" s="320" t="n">
        <v>36.7317358</v>
      </c>
      <c r="E94" s="320" t="n">
        <v>70.1975294047602</v>
      </c>
      <c r="F94" s="320" t="n">
        <v>100</v>
      </c>
      <c r="G94" s="320" t="n">
        <v>0</v>
      </c>
      <c r="H94" s="320"/>
      <c r="I94" s="320"/>
      <c r="J94" s="320"/>
      <c r="K94" s="320"/>
    </row>
    <row r="95">
      <c r="A95" s="320" t="s">
        <v>58</v>
      </c>
      <c r="B95" s="320" t="s">
        <v>59</v>
      </c>
      <c r="C95" s="320" t="s">
        <v>19</v>
      </c>
      <c r="D95" s="320" t="n">
        <v>9179.5217621</v>
      </c>
      <c r="E95" s="320" t="n">
        <v>2.29215865191973</v>
      </c>
      <c r="F95" s="320" t="n">
        <v>99.1705941765663</v>
      </c>
      <c r="G95" s="320" t="n">
        <v>0.375800543833589</v>
      </c>
      <c r="H95" s="320" t="n">
        <v>76.7722415</v>
      </c>
      <c r="I95" s="320" t="n">
        <v>45.115047472604</v>
      </c>
      <c r="J95" s="320" t="n">
        <v>0.82940582343367</v>
      </c>
      <c r="K95" s="320" t="n">
        <v>44.9338094463407</v>
      </c>
    </row>
    <row r="96">
      <c r="A96" s="320" t="s">
        <v>60</v>
      </c>
      <c r="B96" s="320" t="s">
        <v>61</v>
      </c>
      <c r="C96" s="320" t="s">
        <v>18</v>
      </c>
      <c r="D96" s="320" t="n">
        <v>5.338945</v>
      </c>
      <c r="E96" s="320" t="n">
        <v>100</v>
      </c>
      <c r="F96" s="320" t="n">
        <v>100</v>
      </c>
      <c r="G96" s="320" t="n">
        <v>0</v>
      </c>
      <c r="H96" s="320"/>
      <c r="I96" s="320"/>
      <c r="J96" s="320"/>
      <c r="K96" s="320"/>
    </row>
    <row r="97">
      <c r="A97" s="320" t="s">
        <v>60</v>
      </c>
      <c r="B97" s="320" t="s">
        <v>61</v>
      </c>
      <c r="C97" s="320" t="s">
        <v>19</v>
      </c>
      <c r="D97" s="320" t="n">
        <v>3065.2130493</v>
      </c>
      <c r="E97" s="320" t="n">
        <v>2.05143020488131</v>
      </c>
      <c r="F97" s="320" t="n">
        <v>98.8105273048651</v>
      </c>
      <c r="G97" s="320" t="n">
        <v>0.469417978413975</v>
      </c>
      <c r="H97" s="320" t="n">
        <v>36.8987731</v>
      </c>
      <c r="I97" s="320" t="n">
        <v>38.5994978433909</v>
      </c>
      <c r="J97" s="320" t="n">
        <v>1.18947269513491</v>
      </c>
      <c r="K97" s="320" t="n">
        <v>38.994958155141</v>
      </c>
    </row>
    <row r="98">
      <c r="A98" s="320" t="s">
        <v>68</v>
      </c>
      <c r="B98" s="320" t="s">
        <v>69</v>
      </c>
      <c r="C98" s="320" t="s">
        <v>16</v>
      </c>
      <c r="D98" s="320" t="n">
        <v>2.6652925</v>
      </c>
      <c r="E98" s="320" t="n">
        <v>69.5727882823567</v>
      </c>
      <c r="F98" s="320" t="n">
        <v>100</v>
      </c>
      <c r="G98" s="320" t="n">
        <v>0</v>
      </c>
      <c r="H98" s="320"/>
      <c r="I98" s="320"/>
      <c r="J98" s="320"/>
      <c r="K98" s="320"/>
    </row>
    <row r="99">
      <c r="A99" s="320" t="s">
        <v>68</v>
      </c>
      <c r="B99" s="320" t="s">
        <v>69</v>
      </c>
      <c r="C99" s="320" t="s">
        <v>18</v>
      </c>
      <c r="D99" s="320" t="n">
        <v>1.2815832</v>
      </c>
      <c r="E99" s="320" t="n">
        <v>100</v>
      </c>
      <c r="F99" s="320" t="n">
        <v>100</v>
      </c>
      <c r="G99" s="320" t="n">
        <v>0</v>
      </c>
      <c r="H99" s="320"/>
      <c r="I99" s="320"/>
      <c r="J99" s="320"/>
      <c r="K99" s="320"/>
    </row>
    <row r="100">
      <c r="A100" s="320" t="s">
        <v>68</v>
      </c>
      <c r="B100" s="320" t="s">
        <v>69</v>
      </c>
      <c r="C100" s="320" t="s">
        <v>19</v>
      </c>
      <c r="D100" s="320" t="n">
        <v>570.9175899</v>
      </c>
      <c r="E100" s="320" t="n">
        <v>3.22364017094807</v>
      </c>
      <c r="F100" s="320" t="n">
        <v>100</v>
      </c>
      <c r="G100" s="320" t="n">
        <v>0.000000000000000357895954089312</v>
      </c>
      <c r="H100" s="320"/>
      <c r="I100" s="320"/>
      <c r="J100" s="320"/>
      <c r="K100" s="320"/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836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740</v>
      </c>
      <c r="I110" s="5" t="s">
        <v>741</v>
      </c>
      <c r="J110" s="5" t="s">
        <v>742</v>
      </c>
      <c r="K110" s="5" t="s">
        <v>743</v>
      </c>
    </row>
    <row r="111">
      <c r="A111" s="321" t="s">
        <v>74</v>
      </c>
      <c r="B111" s="321" t="s">
        <v>75</v>
      </c>
      <c r="C111" s="321" t="s">
        <v>16</v>
      </c>
      <c r="D111" s="321" t="n">
        <v>192.0463038</v>
      </c>
      <c r="E111" s="321" t="n">
        <v>48.9486158081222</v>
      </c>
      <c r="F111" s="321" t="n">
        <v>100</v>
      </c>
      <c r="G111" s="321" t="n">
        <v>0</v>
      </c>
      <c r="H111" s="321"/>
      <c r="I111" s="321"/>
      <c r="J111" s="321"/>
      <c r="K111" s="321"/>
    </row>
    <row r="112">
      <c r="A112" s="321" t="s">
        <v>74</v>
      </c>
      <c r="B112" s="321" t="s">
        <v>75</v>
      </c>
      <c r="C112" s="321" t="s">
        <v>18</v>
      </c>
      <c r="D112" s="321" t="n">
        <v>133.8309272</v>
      </c>
      <c r="E112" s="321" t="n">
        <v>47.4933484843744</v>
      </c>
      <c r="F112" s="321" t="n">
        <v>100</v>
      </c>
      <c r="G112" s="321" t="n">
        <v>0</v>
      </c>
      <c r="H112" s="321"/>
      <c r="I112" s="321"/>
      <c r="J112" s="321"/>
      <c r="K112" s="321"/>
    </row>
    <row r="113">
      <c r="A113" s="321" t="s">
        <v>74</v>
      </c>
      <c r="B113" s="321" t="s">
        <v>75</v>
      </c>
      <c r="C113" s="321" t="s">
        <v>19</v>
      </c>
      <c r="D113" s="321" t="n">
        <v>99190.4575366</v>
      </c>
      <c r="E113" s="321" t="n">
        <v>0.987386540139026</v>
      </c>
      <c r="F113" s="321" t="n">
        <v>99.433990978648</v>
      </c>
      <c r="G113" s="321" t="n">
        <v>0.133375597559444</v>
      </c>
      <c r="H113" s="321" t="n">
        <v>564.6227537</v>
      </c>
      <c r="I113" s="321" t="n">
        <v>23.4193012805728</v>
      </c>
      <c r="J113" s="321" t="n">
        <v>0.566009021351971</v>
      </c>
      <c r="K113" s="321" t="n">
        <v>23.4308420258386</v>
      </c>
    </row>
    <row r="114">
      <c r="A114" s="321" t="s">
        <v>76</v>
      </c>
      <c r="B114" s="321" t="s">
        <v>77</v>
      </c>
      <c r="C114" s="321" t="s">
        <v>16</v>
      </c>
      <c r="D114" s="321" t="n">
        <v>196.5033138</v>
      </c>
      <c r="E114" s="321" t="n">
        <v>40.7422903613199</v>
      </c>
      <c r="F114" s="321" t="n">
        <v>100</v>
      </c>
      <c r="G114" s="321" t="n">
        <v>0</v>
      </c>
      <c r="H114" s="321"/>
      <c r="I114" s="321"/>
      <c r="J114" s="321"/>
      <c r="K114" s="321"/>
    </row>
    <row r="115">
      <c r="A115" s="321" t="s">
        <v>76</v>
      </c>
      <c r="B115" s="321" t="s">
        <v>77</v>
      </c>
      <c r="C115" s="321" t="s">
        <v>18</v>
      </c>
      <c r="D115" s="321" t="n">
        <v>248.3093893</v>
      </c>
      <c r="E115" s="321" t="n">
        <v>40.0819617974076</v>
      </c>
      <c r="F115" s="321" t="n">
        <v>100</v>
      </c>
      <c r="G115" s="321" t="n">
        <v>0</v>
      </c>
      <c r="H115" s="321"/>
      <c r="I115" s="321"/>
      <c r="J115" s="321"/>
      <c r="K115" s="321"/>
    </row>
    <row r="116">
      <c r="A116" s="321" t="s">
        <v>76</v>
      </c>
      <c r="B116" s="321" t="s">
        <v>77</v>
      </c>
      <c r="C116" s="321" t="s">
        <v>19</v>
      </c>
      <c r="D116" s="321" t="n">
        <v>37304.101479</v>
      </c>
      <c r="E116" s="321" t="n">
        <v>2.60217022164788</v>
      </c>
      <c r="F116" s="321" t="n">
        <v>99.1848288026152</v>
      </c>
      <c r="G116" s="321" t="n">
        <v>0.298059804545118</v>
      </c>
      <c r="H116" s="321" t="n">
        <v>306.5915366</v>
      </c>
      <c r="I116" s="321" t="n">
        <v>36.0977009452475</v>
      </c>
      <c r="J116" s="321" t="n">
        <v>0.815171197384832</v>
      </c>
      <c r="K116" s="321" t="n">
        <v>36.2660147728357</v>
      </c>
    </row>
    <row r="117">
      <c r="A117" s="321" t="s">
        <v>78</v>
      </c>
      <c r="B117" s="321" t="s">
        <v>79</v>
      </c>
      <c r="C117" s="321" t="s">
        <v>16</v>
      </c>
      <c r="D117" s="321" t="n">
        <v>567.4462999</v>
      </c>
      <c r="E117" s="321" t="n">
        <v>29.2825154529589</v>
      </c>
      <c r="F117" s="321" t="n">
        <v>96.9280624828059</v>
      </c>
      <c r="G117" s="321" t="n">
        <v>2.47694629481564</v>
      </c>
      <c r="H117" s="321" t="n">
        <v>17.9840547</v>
      </c>
      <c r="I117" s="321" t="n">
        <v>74.0032881527958</v>
      </c>
      <c r="J117" s="321" t="n">
        <v>3.07193751719412</v>
      </c>
      <c r="K117" s="321" t="n">
        <v>78.1544559049939</v>
      </c>
    </row>
    <row r="118">
      <c r="A118" s="321" t="s">
        <v>78</v>
      </c>
      <c r="B118" s="321" t="s">
        <v>79</v>
      </c>
      <c r="C118" s="321" t="s">
        <v>18</v>
      </c>
      <c r="D118" s="321" t="n">
        <v>292.2132047</v>
      </c>
      <c r="E118" s="321" t="n">
        <v>23.4534187265728</v>
      </c>
      <c r="F118" s="321" t="n">
        <v>92.0487638402872</v>
      </c>
      <c r="G118" s="321" t="n">
        <v>7.8362851693316</v>
      </c>
      <c r="H118" s="321" t="n">
        <v>25.2415796</v>
      </c>
      <c r="I118" s="321" t="n">
        <v>99.9999999999999</v>
      </c>
      <c r="J118" s="321" t="n">
        <v>7.95123615971284</v>
      </c>
      <c r="K118" s="321" t="n">
        <v>90.7180152177746</v>
      </c>
    </row>
    <row r="119">
      <c r="A119" s="321" t="s">
        <v>78</v>
      </c>
      <c r="B119" s="321" t="s">
        <v>79</v>
      </c>
      <c r="C119" s="321" t="s">
        <v>19</v>
      </c>
      <c r="D119" s="321" t="n">
        <v>37572.9058922</v>
      </c>
      <c r="E119" s="321" t="n">
        <v>1.43520311975288</v>
      </c>
      <c r="F119" s="321" t="n">
        <v>98.4577027550384</v>
      </c>
      <c r="G119" s="321" t="n">
        <v>0.241778796116806</v>
      </c>
      <c r="H119" s="321" t="n">
        <v>588.5632878</v>
      </c>
      <c r="I119" s="321" t="n">
        <v>15.5610413546301</v>
      </c>
      <c r="J119" s="321" t="n">
        <v>1.54229724496157</v>
      </c>
      <c r="K119" s="321" t="n">
        <v>15.4347580651567</v>
      </c>
    </row>
    <row r="120">
      <c r="A120" s="321" t="s">
        <v>80</v>
      </c>
      <c r="B120" s="321" t="s">
        <v>81</v>
      </c>
      <c r="C120" s="321" t="s">
        <v>16</v>
      </c>
      <c r="D120" s="321" t="n">
        <v>1192.1336301</v>
      </c>
      <c r="E120" s="321" t="n">
        <v>21.5004715545937</v>
      </c>
      <c r="F120" s="321" t="n">
        <v>100</v>
      </c>
      <c r="G120" s="321" t="n">
        <v>0</v>
      </c>
      <c r="H120" s="321"/>
      <c r="I120" s="321"/>
      <c r="J120" s="321"/>
      <c r="K120" s="321"/>
    </row>
    <row r="121">
      <c r="A121" s="321" t="s">
        <v>80</v>
      </c>
      <c r="B121" s="321" t="s">
        <v>81</v>
      </c>
      <c r="C121" s="321" t="s">
        <v>18</v>
      </c>
      <c r="D121" s="321" t="n">
        <v>900.3294533</v>
      </c>
      <c r="E121" s="321" t="n">
        <v>22.1840666043172</v>
      </c>
      <c r="F121" s="321" t="n">
        <v>90.8029814724079</v>
      </c>
      <c r="G121" s="321" t="n">
        <v>5.95427400315637</v>
      </c>
      <c r="H121" s="321" t="n">
        <v>91.1902509</v>
      </c>
      <c r="I121" s="321" t="n">
        <v>60.7886975124571</v>
      </c>
      <c r="J121" s="321" t="n">
        <v>9.19701852759206</v>
      </c>
      <c r="K121" s="321" t="n">
        <v>58.7870765257449</v>
      </c>
    </row>
    <row r="122">
      <c r="A122" s="321" t="s">
        <v>80</v>
      </c>
      <c r="B122" s="321" t="s">
        <v>81</v>
      </c>
      <c r="C122" s="321" t="s">
        <v>19</v>
      </c>
      <c r="D122" s="321" t="n">
        <v>129299.3701276</v>
      </c>
      <c r="E122" s="321" t="n">
        <v>1.09626486522351</v>
      </c>
      <c r="F122" s="321" t="n">
        <v>96.8752285968853</v>
      </c>
      <c r="G122" s="321" t="n">
        <v>0.375809801106452</v>
      </c>
      <c r="H122" s="321" t="n">
        <v>4170.632473</v>
      </c>
      <c r="I122" s="321" t="n">
        <v>11.743198190024</v>
      </c>
      <c r="J122" s="321" t="n">
        <v>3.1247714031147</v>
      </c>
      <c r="K122" s="321" t="n">
        <v>11.6509836063042</v>
      </c>
    </row>
    <row r="123">
      <c r="A123" s="321" t="s">
        <v>82</v>
      </c>
      <c r="B123" s="321" t="s">
        <v>83</v>
      </c>
      <c r="C123" s="321" t="s">
        <v>16</v>
      </c>
      <c r="D123" s="321" t="n">
        <v>714.3469136</v>
      </c>
      <c r="E123" s="321" t="n">
        <v>26.5080125640281</v>
      </c>
      <c r="F123" s="321" t="n">
        <v>89.5594363855324</v>
      </c>
      <c r="G123" s="321" t="n">
        <v>6.76552189379592</v>
      </c>
      <c r="H123" s="321" t="n">
        <v>83.2763659</v>
      </c>
      <c r="I123" s="321" t="n">
        <v>64.1221128523222</v>
      </c>
      <c r="J123" s="321" t="n">
        <v>10.4405636144676</v>
      </c>
      <c r="K123" s="321" t="n">
        <v>58.0348293479788</v>
      </c>
    </row>
    <row r="124">
      <c r="A124" s="321" t="s">
        <v>82</v>
      </c>
      <c r="B124" s="321" t="s">
        <v>83</v>
      </c>
      <c r="C124" s="321" t="s">
        <v>18</v>
      </c>
      <c r="D124" s="321" t="n">
        <v>974.8554417</v>
      </c>
      <c r="E124" s="321" t="n">
        <v>22.0259205785546</v>
      </c>
      <c r="F124" s="321" t="n">
        <v>97.1424784741531</v>
      </c>
      <c r="G124" s="321" t="n">
        <v>2.36744049016016</v>
      </c>
      <c r="H124" s="321" t="n">
        <v>28.6761307</v>
      </c>
      <c r="I124" s="321" t="n">
        <v>79.8475260170182</v>
      </c>
      <c r="J124" s="321" t="n">
        <v>2.85752152584691</v>
      </c>
      <c r="K124" s="321" t="n">
        <v>80.4819962943448</v>
      </c>
    </row>
    <row r="125">
      <c r="A125" s="321" t="s">
        <v>82</v>
      </c>
      <c r="B125" s="321" t="s">
        <v>83</v>
      </c>
      <c r="C125" s="321" t="s">
        <v>19</v>
      </c>
      <c r="D125" s="321" t="n">
        <v>95385.4633879</v>
      </c>
      <c r="E125" s="321" t="n">
        <v>1.26986118591424</v>
      </c>
      <c r="F125" s="321" t="n">
        <v>96.5340510902785</v>
      </c>
      <c r="G125" s="321" t="n">
        <v>0.505879316270231</v>
      </c>
      <c r="H125" s="321" t="n">
        <v>3424.7101318</v>
      </c>
      <c r="I125" s="321" t="n">
        <v>13.9782969769165</v>
      </c>
      <c r="J125" s="321" t="n">
        <v>3.46594890972154</v>
      </c>
      <c r="K125" s="321" t="n">
        <v>14.0898152380062</v>
      </c>
    </row>
    <row r="126">
      <c r="A126" s="321" t="s">
        <v>84</v>
      </c>
      <c r="B126" s="321" t="s">
        <v>85</v>
      </c>
      <c r="C126" s="321" t="s">
        <v>16</v>
      </c>
      <c r="D126" s="321" t="n">
        <v>393.6417239</v>
      </c>
      <c r="E126" s="321" t="n">
        <v>36.890651000855</v>
      </c>
      <c r="F126" s="321" t="n">
        <v>87.2101337653654</v>
      </c>
      <c r="G126" s="321" t="n">
        <v>10.3683101672724</v>
      </c>
      <c r="H126" s="321" t="n">
        <v>57.7298162</v>
      </c>
      <c r="I126" s="321" t="n">
        <v>71.9967272378126</v>
      </c>
      <c r="J126" s="321" t="n">
        <v>12.7898662346346</v>
      </c>
      <c r="K126" s="321" t="n">
        <v>70.6982934786306</v>
      </c>
    </row>
    <row r="127">
      <c r="A127" s="321" t="s">
        <v>84</v>
      </c>
      <c r="B127" s="321" t="s">
        <v>85</v>
      </c>
      <c r="C127" s="321" t="s">
        <v>18</v>
      </c>
      <c r="D127" s="321" t="n">
        <v>383.4614914</v>
      </c>
      <c r="E127" s="321" t="n">
        <v>38.2967601085023</v>
      </c>
      <c r="F127" s="321" t="n">
        <v>100</v>
      </c>
      <c r="G127" s="321" t="n">
        <v>0</v>
      </c>
      <c r="H127" s="321"/>
      <c r="I127" s="321"/>
      <c r="J127" s="321"/>
      <c r="K127" s="321"/>
    </row>
    <row r="128">
      <c r="A128" s="321" t="s">
        <v>84</v>
      </c>
      <c r="B128" s="321" t="s">
        <v>85</v>
      </c>
      <c r="C128" s="321" t="s">
        <v>19</v>
      </c>
      <c r="D128" s="321" t="n">
        <v>67912.9759818</v>
      </c>
      <c r="E128" s="321" t="n">
        <v>1.2079210205781</v>
      </c>
      <c r="F128" s="321" t="n">
        <v>97.5802883407701</v>
      </c>
      <c r="G128" s="321" t="n">
        <v>0.469990613518781</v>
      </c>
      <c r="H128" s="321" t="n">
        <v>1684.0472865</v>
      </c>
      <c r="I128" s="321" t="n">
        <v>19.1968567977329</v>
      </c>
      <c r="J128" s="321" t="n">
        <v>2.4197116592299</v>
      </c>
      <c r="K128" s="321" t="n">
        <v>18.9534234005444</v>
      </c>
    </row>
    <row r="129">
      <c r="A129" s="321" t="s">
        <v>86</v>
      </c>
      <c r="B129" s="321" t="s">
        <v>87</v>
      </c>
      <c r="C129" s="321" t="s">
        <v>16</v>
      </c>
      <c r="D129" s="321" t="n">
        <v>1789.1838706</v>
      </c>
      <c r="E129" s="321" t="n">
        <v>23.0809203550419</v>
      </c>
      <c r="F129" s="321" t="n">
        <v>100</v>
      </c>
      <c r="G129" s="321" t="n">
        <v>0</v>
      </c>
      <c r="H129" s="321"/>
      <c r="I129" s="321"/>
      <c r="J129" s="321"/>
      <c r="K129" s="321"/>
    </row>
    <row r="130">
      <c r="A130" s="321" t="s">
        <v>86</v>
      </c>
      <c r="B130" s="321" t="s">
        <v>87</v>
      </c>
      <c r="C130" s="321" t="s">
        <v>18</v>
      </c>
      <c r="D130" s="321" t="n">
        <v>2450.3583173</v>
      </c>
      <c r="E130" s="321" t="n">
        <v>18.5437014233144</v>
      </c>
      <c r="F130" s="321" t="n">
        <v>100</v>
      </c>
      <c r="G130" s="321" t="n">
        <v>0.0000000000000020587644281938</v>
      </c>
      <c r="H130" s="321"/>
      <c r="I130" s="321"/>
      <c r="J130" s="321"/>
      <c r="K130" s="321"/>
    </row>
    <row r="131">
      <c r="A131" s="321" t="s">
        <v>86</v>
      </c>
      <c r="B131" s="321" t="s">
        <v>87</v>
      </c>
      <c r="C131" s="321" t="s">
        <v>19</v>
      </c>
      <c r="D131" s="321" t="n">
        <v>180549.3488386</v>
      </c>
      <c r="E131" s="321" t="n">
        <v>1.20641922610413</v>
      </c>
      <c r="F131" s="321" t="n">
        <v>98.498979158198</v>
      </c>
      <c r="G131" s="321" t="n">
        <v>0.318603582454934</v>
      </c>
      <c r="H131" s="321" t="n">
        <v>2751.3821757</v>
      </c>
      <c r="I131" s="321" t="n">
        <v>20.9730128753652</v>
      </c>
      <c r="J131" s="321" t="n">
        <v>1.50102084180196</v>
      </c>
      <c r="K131" s="321" t="n">
        <v>20.9071897964333</v>
      </c>
    </row>
    <row r="132">
      <c r="A132" s="321" t="s">
        <v>88</v>
      </c>
      <c r="B132" s="321" t="s">
        <v>89</v>
      </c>
      <c r="C132" s="321" t="s">
        <v>16</v>
      </c>
      <c r="D132" s="321" t="n">
        <v>1852.713171</v>
      </c>
      <c r="E132" s="321" t="n">
        <v>16.5232726569082</v>
      </c>
      <c r="F132" s="321" t="n">
        <v>97.8527004934491</v>
      </c>
      <c r="G132" s="321" t="n">
        <v>2.17781051170241</v>
      </c>
      <c r="H132" s="321" t="n">
        <v>40.6563136</v>
      </c>
      <c r="I132" s="321" t="n">
        <v>99.9999999999998</v>
      </c>
      <c r="J132" s="321" t="n">
        <v>2.14729950655084</v>
      </c>
      <c r="K132" s="321" t="n">
        <v>99.243090720682</v>
      </c>
    </row>
    <row r="133">
      <c r="A133" s="321" t="s">
        <v>88</v>
      </c>
      <c r="B133" s="321" t="s">
        <v>89</v>
      </c>
      <c r="C133" s="321" t="s">
        <v>18</v>
      </c>
      <c r="D133" s="321" t="n">
        <v>4017.284405</v>
      </c>
      <c r="E133" s="321" t="n">
        <v>11.3527961802469</v>
      </c>
      <c r="F133" s="321" t="n">
        <v>98.5880414684566</v>
      </c>
      <c r="G133" s="321" t="n">
        <v>0.892884795987969</v>
      </c>
      <c r="H133" s="321" t="n">
        <v>57.5347568</v>
      </c>
      <c r="I133" s="321" t="n">
        <v>62.0884059574695</v>
      </c>
      <c r="J133" s="321" t="n">
        <v>1.41195853154339</v>
      </c>
      <c r="K133" s="321" t="n">
        <v>62.3444395333583</v>
      </c>
    </row>
    <row r="134">
      <c r="A134" s="321" t="s">
        <v>88</v>
      </c>
      <c r="B134" s="321" t="s">
        <v>89</v>
      </c>
      <c r="C134" s="321" t="s">
        <v>19</v>
      </c>
      <c r="D134" s="321" t="n">
        <v>351436.9711276</v>
      </c>
      <c r="E134" s="321" t="n">
        <v>0.666451546800214</v>
      </c>
      <c r="F134" s="321" t="n">
        <v>97.8617789595382</v>
      </c>
      <c r="G134" s="321" t="n">
        <v>0.215811158189083</v>
      </c>
      <c r="H134" s="321" t="n">
        <v>7678.6865521</v>
      </c>
      <c r="I134" s="321" t="n">
        <v>9.94487573805684</v>
      </c>
      <c r="J134" s="321" t="n">
        <v>2.13822104046177</v>
      </c>
      <c r="K134" s="321" t="n">
        <v>9.87721262678297</v>
      </c>
    </row>
    <row r="135">
      <c r="A135" s="321" t="s">
        <v>90</v>
      </c>
      <c r="B135" s="321" t="s">
        <v>91</v>
      </c>
      <c r="C135" s="321" t="s">
        <v>16</v>
      </c>
      <c r="D135" s="321" t="n">
        <v>404.3452582</v>
      </c>
      <c r="E135" s="321" t="n">
        <v>34.7609676070347</v>
      </c>
      <c r="F135" s="321" t="n">
        <v>97.3333771893523</v>
      </c>
      <c r="G135" s="321" t="n">
        <v>2.82754756889837</v>
      </c>
      <c r="H135" s="321" t="n">
        <v>11.0777651</v>
      </c>
      <c r="I135" s="321" t="n">
        <v>99.9999999999998</v>
      </c>
      <c r="J135" s="321" t="n">
        <v>2.66662281064767</v>
      </c>
      <c r="K135" s="321" t="n">
        <v>103.2072301135</v>
      </c>
    </row>
    <row r="136">
      <c r="A136" s="321" t="s">
        <v>90</v>
      </c>
      <c r="B136" s="321" t="s">
        <v>91</v>
      </c>
      <c r="C136" s="321" t="s">
        <v>18</v>
      </c>
      <c r="D136" s="321" t="n">
        <v>869.0777646</v>
      </c>
      <c r="E136" s="321" t="n">
        <v>22.7005670178195</v>
      </c>
      <c r="F136" s="321" t="n">
        <v>96.6398248043703</v>
      </c>
      <c r="G136" s="321" t="n">
        <v>3.34196396361603</v>
      </c>
      <c r="H136" s="321" t="n">
        <v>30.2179102</v>
      </c>
      <c r="I136" s="321" t="n">
        <v>100</v>
      </c>
      <c r="J136" s="321" t="n">
        <v>3.36017519562966</v>
      </c>
      <c r="K136" s="321" t="n">
        <v>96.116063342897</v>
      </c>
    </row>
    <row r="137">
      <c r="A137" s="321" t="s">
        <v>90</v>
      </c>
      <c r="B137" s="321" t="s">
        <v>91</v>
      </c>
      <c r="C137" s="321" t="s">
        <v>19</v>
      </c>
      <c r="D137" s="321" t="n">
        <v>142812.6321711</v>
      </c>
      <c r="E137" s="321" t="n">
        <v>0.701886450444435</v>
      </c>
      <c r="F137" s="321" t="n">
        <v>98.1785301692551</v>
      </c>
      <c r="G137" s="321" t="n">
        <v>0.352202034200559</v>
      </c>
      <c r="H137" s="321" t="n">
        <v>2649.549759</v>
      </c>
      <c r="I137" s="321" t="n">
        <v>19.0364414163863</v>
      </c>
      <c r="J137" s="321" t="n">
        <v>1.82146983074488</v>
      </c>
      <c r="K137" s="321" t="n">
        <v>18.9839422299363</v>
      </c>
    </row>
    <row r="138">
      <c r="A138" s="321" t="s">
        <v>92</v>
      </c>
      <c r="B138" s="321" t="s">
        <v>93</v>
      </c>
      <c r="C138" s="321" t="s">
        <v>16</v>
      </c>
      <c r="D138" s="321" t="n">
        <v>826.2528728</v>
      </c>
      <c r="E138" s="321" t="n">
        <v>23.6765003187134</v>
      </c>
      <c r="F138" s="321" t="n">
        <v>100</v>
      </c>
      <c r="G138" s="321" t="n">
        <v>0</v>
      </c>
      <c r="H138" s="321"/>
      <c r="I138" s="321"/>
      <c r="J138" s="321"/>
      <c r="K138" s="321"/>
    </row>
    <row r="139">
      <c r="A139" s="321" t="s">
        <v>92</v>
      </c>
      <c r="B139" s="321" t="s">
        <v>93</v>
      </c>
      <c r="C139" s="321" t="s">
        <v>18</v>
      </c>
      <c r="D139" s="321" t="n">
        <v>1140.9298545</v>
      </c>
      <c r="E139" s="321" t="n">
        <v>28.3776406377373</v>
      </c>
      <c r="F139" s="321" t="n">
        <v>100</v>
      </c>
      <c r="G139" s="321" t="n">
        <v>0</v>
      </c>
      <c r="H139" s="321"/>
      <c r="I139" s="321"/>
      <c r="J139" s="321"/>
      <c r="K139" s="321"/>
    </row>
    <row r="140">
      <c r="A140" s="321" t="s">
        <v>92</v>
      </c>
      <c r="B140" s="321" t="s">
        <v>93</v>
      </c>
      <c r="C140" s="321" t="s">
        <v>19</v>
      </c>
      <c r="D140" s="321" t="n">
        <v>245265.1651271</v>
      </c>
      <c r="E140" s="321" t="n">
        <v>0.818879191870826</v>
      </c>
      <c r="F140" s="321" t="n">
        <v>99.2630895513101</v>
      </c>
      <c r="G140" s="321" t="n">
        <v>0.151054263991213</v>
      </c>
      <c r="H140" s="321" t="n">
        <v>1820.8023113</v>
      </c>
      <c r="I140" s="321" t="n">
        <v>20.3546952794508</v>
      </c>
      <c r="J140" s="321" t="n">
        <v>0.736910448689862</v>
      </c>
      <c r="K140" s="321" t="n">
        <v>20.3472660217056</v>
      </c>
    </row>
    <row r="141">
      <c r="A141" s="321" t="s">
        <v>94</v>
      </c>
      <c r="B141" s="321" t="s">
        <v>95</v>
      </c>
      <c r="C141" s="321" t="s">
        <v>16</v>
      </c>
      <c r="D141" s="321" t="n">
        <v>3650.8418069</v>
      </c>
      <c r="E141" s="321" t="n">
        <v>22.3468093384825</v>
      </c>
      <c r="F141" s="321" t="n">
        <v>98.5727662332067</v>
      </c>
      <c r="G141" s="321" t="n">
        <v>1.46318728300149</v>
      </c>
      <c r="H141" s="321" t="n">
        <v>52.8604898</v>
      </c>
      <c r="I141" s="321" t="n">
        <v>99.9999999999997</v>
      </c>
      <c r="J141" s="321" t="n">
        <v>1.42723376679326</v>
      </c>
      <c r="K141" s="321" t="n">
        <v>101.055917648842</v>
      </c>
    </row>
    <row r="142">
      <c r="A142" s="321" t="s">
        <v>94</v>
      </c>
      <c r="B142" s="321" t="s">
        <v>95</v>
      </c>
      <c r="C142" s="321" t="s">
        <v>18</v>
      </c>
      <c r="D142" s="321" t="n">
        <v>1940.4325786</v>
      </c>
      <c r="E142" s="321" t="n">
        <v>19.8977552081274</v>
      </c>
      <c r="F142" s="321" t="n">
        <v>100</v>
      </c>
      <c r="G142" s="321" t="n">
        <v>0</v>
      </c>
      <c r="H142" s="321"/>
      <c r="I142" s="321"/>
      <c r="J142" s="321"/>
      <c r="K142" s="321"/>
    </row>
    <row r="143">
      <c r="A143" s="321" t="s">
        <v>94</v>
      </c>
      <c r="B143" s="321" t="s">
        <v>95</v>
      </c>
      <c r="C143" s="321" t="s">
        <v>19</v>
      </c>
      <c r="D143" s="321" t="n">
        <v>283371.7862838</v>
      </c>
      <c r="E143" s="321" t="n">
        <v>0.886145235553531</v>
      </c>
      <c r="F143" s="321" t="n">
        <v>98.0807298002013</v>
      </c>
      <c r="G143" s="321" t="n">
        <v>0.268205068671116</v>
      </c>
      <c r="H143" s="321" t="n">
        <v>5545.0956165</v>
      </c>
      <c r="I143" s="321" t="n">
        <v>13.6755013028458</v>
      </c>
      <c r="J143" s="321" t="n">
        <v>1.91927019979868</v>
      </c>
      <c r="K143" s="321" t="n">
        <v>13.7061206255041</v>
      </c>
    </row>
    <row r="144">
      <c r="A144" s="321" t="s">
        <v>96</v>
      </c>
      <c r="B144" s="321" t="s">
        <v>97</v>
      </c>
      <c r="C144" s="321" t="s">
        <v>16</v>
      </c>
      <c r="D144" s="321" t="n">
        <v>1193.0162076</v>
      </c>
      <c r="E144" s="321" t="n">
        <v>29.8425986965439</v>
      </c>
      <c r="F144" s="321" t="n">
        <v>100</v>
      </c>
      <c r="G144" s="321" t="n">
        <v>0</v>
      </c>
      <c r="H144" s="321"/>
      <c r="I144" s="321"/>
      <c r="J144" s="321"/>
      <c r="K144" s="321"/>
    </row>
    <row r="145">
      <c r="A145" s="321" t="s">
        <v>96</v>
      </c>
      <c r="B145" s="321" t="s">
        <v>97</v>
      </c>
      <c r="C145" s="321" t="s">
        <v>18</v>
      </c>
      <c r="D145" s="321" t="n">
        <v>92.5192002</v>
      </c>
      <c r="E145" s="321" t="n">
        <v>46.7624847793268</v>
      </c>
      <c r="F145" s="321" t="n">
        <v>100</v>
      </c>
      <c r="G145" s="321" t="n">
        <v>0</v>
      </c>
      <c r="H145" s="321"/>
      <c r="I145" s="321"/>
      <c r="J145" s="321"/>
      <c r="K145" s="321"/>
    </row>
    <row r="146">
      <c r="A146" s="321" t="s">
        <v>96</v>
      </c>
      <c r="B146" s="321" t="s">
        <v>97</v>
      </c>
      <c r="C146" s="321" t="s">
        <v>19</v>
      </c>
      <c r="D146" s="321" t="n">
        <v>27983.5136555</v>
      </c>
      <c r="E146" s="321" t="n">
        <v>1.82429737069027</v>
      </c>
      <c r="F146" s="321" t="n">
        <v>98.5672001604147</v>
      </c>
      <c r="G146" s="321" t="n">
        <v>0.339894265900202</v>
      </c>
      <c r="H146" s="321" t="n">
        <v>406.776025</v>
      </c>
      <c r="I146" s="321" t="n">
        <v>23.7156874733378</v>
      </c>
      <c r="J146" s="321" t="n">
        <v>1.43279983958528</v>
      </c>
      <c r="K146" s="321" t="n">
        <v>23.3824887571593</v>
      </c>
    </row>
    <row r="147">
      <c r="A147" s="321" t="s">
        <v>98</v>
      </c>
      <c r="B147" s="321" t="s">
        <v>99</v>
      </c>
      <c r="C147" s="321" t="s">
        <v>16</v>
      </c>
      <c r="D147" s="321" t="n">
        <v>238.5705234</v>
      </c>
      <c r="E147" s="321" t="n">
        <v>26.4472719494505</v>
      </c>
      <c r="F147" s="321" t="n">
        <v>100</v>
      </c>
      <c r="G147" s="321" t="n">
        <v>0.00000000000000293623702568031</v>
      </c>
      <c r="H147" s="321"/>
      <c r="I147" s="321"/>
      <c r="J147" s="321"/>
      <c r="K147" s="321"/>
    </row>
    <row r="148">
      <c r="A148" s="321" t="s">
        <v>98</v>
      </c>
      <c r="B148" s="321" t="s">
        <v>99</v>
      </c>
      <c r="C148" s="321" t="s">
        <v>18</v>
      </c>
      <c r="D148" s="321" t="n">
        <v>271.7675593</v>
      </c>
      <c r="E148" s="321" t="n">
        <v>25.5704127982054</v>
      </c>
      <c r="F148" s="321" t="n">
        <v>100</v>
      </c>
      <c r="G148" s="321" t="n">
        <v>0.00000000000000283888610377374</v>
      </c>
      <c r="H148" s="321"/>
      <c r="I148" s="321"/>
      <c r="J148" s="321"/>
      <c r="K148" s="321"/>
    </row>
    <row r="149">
      <c r="A149" s="321" t="s">
        <v>98</v>
      </c>
      <c r="B149" s="321" t="s">
        <v>99</v>
      </c>
      <c r="C149" s="321" t="s">
        <v>19</v>
      </c>
      <c r="D149" s="321" t="n">
        <v>52324.8722408</v>
      </c>
      <c r="E149" s="321" t="n">
        <v>1.23946933065363</v>
      </c>
      <c r="F149" s="321" t="n">
        <v>99.6875596935066</v>
      </c>
      <c r="G149" s="321" t="n">
        <v>0.101840965606077</v>
      </c>
      <c r="H149" s="321" t="n">
        <v>163.996382</v>
      </c>
      <c r="I149" s="321" t="n">
        <v>32.4255993911719</v>
      </c>
      <c r="J149" s="321" t="n">
        <v>0.312440306493411</v>
      </c>
      <c r="K149" s="321" t="n">
        <v>32.4934943639042</v>
      </c>
    </row>
    <row r="150">
      <c r="A150" s="321" t="s">
        <v>100</v>
      </c>
      <c r="B150" s="321" t="s">
        <v>101</v>
      </c>
      <c r="C150" s="321" t="s">
        <v>16</v>
      </c>
      <c r="D150" s="321" t="n">
        <v>419.9172569</v>
      </c>
      <c r="E150" s="321" t="n">
        <v>53.6663172620715</v>
      </c>
      <c r="F150" s="321" t="n">
        <v>100</v>
      </c>
      <c r="G150" s="321" t="n">
        <v>0</v>
      </c>
      <c r="H150" s="321"/>
      <c r="I150" s="321"/>
      <c r="J150" s="321"/>
      <c r="K150" s="321"/>
    </row>
    <row r="151">
      <c r="A151" s="321" t="s">
        <v>100</v>
      </c>
      <c r="B151" s="321" t="s">
        <v>101</v>
      </c>
      <c r="C151" s="321" t="s">
        <v>18</v>
      </c>
      <c r="D151" s="321" t="n">
        <v>222.116753</v>
      </c>
      <c r="E151" s="321" t="n">
        <v>31.282960835087</v>
      </c>
      <c r="F151" s="321" t="n">
        <v>100</v>
      </c>
      <c r="G151" s="321" t="n">
        <v>0</v>
      </c>
      <c r="H151" s="321"/>
      <c r="I151" s="321"/>
      <c r="J151" s="321"/>
      <c r="K151" s="321"/>
    </row>
    <row r="152">
      <c r="A152" s="321" t="s">
        <v>100</v>
      </c>
      <c r="B152" s="321" t="s">
        <v>101</v>
      </c>
      <c r="C152" s="321" t="s">
        <v>19</v>
      </c>
      <c r="D152" s="321" t="n">
        <v>14652.7361148</v>
      </c>
      <c r="E152" s="321" t="n">
        <v>2.81177883481588</v>
      </c>
      <c r="F152" s="321" t="n">
        <v>99.1672121144065</v>
      </c>
      <c r="G152" s="321" t="n">
        <v>0.315832210517472</v>
      </c>
      <c r="H152" s="321" t="n">
        <v>123.0509648</v>
      </c>
      <c r="I152" s="321" t="n">
        <v>37.8134250955571</v>
      </c>
      <c r="J152" s="321" t="n">
        <v>0.832787885593511</v>
      </c>
      <c r="K152" s="321" t="n">
        <v>37.6088561742548</v>
      </c>
    </row>
    <row r="153">
      <c r="A153" s="321" t="s">
        <v>102</v>
      </c>
      <c r="B153" s="321" t="s">
        <v>103</v>
      </c>
      <c r="C153" s="321" t="s">
        <v>16</v>
      </c>
      <c r="D153" s="321" t="n">
        <v>191.7134697</v>
      </c>
      <c r="E153" s="321" t="n">
        <v>28.6110709070909</v>
      </c>
      <c r="F153" s="321" t="n">
        <v>86.6526785351333</v>
      </c>
      <c r="G153" s="321" t="n">
        <v>10.3779207580844</v>
      </c>
      <c r="H153" s="321" t="n">
        <v>29.530089</v>
      </c>
      <c r="I153" s="321" t="n">
        <v>71.1982354543671</v>
      </c>
      <c r="J153" s="321" t="n">
        <v>13.3473214648667</v>
      </c>
      <c r="K153" s="321" t="n">
        <v>67.3749136619268</v>
      </c>
    </row>
    <row r="154">
      <c r="A154" s="321" t="s">
        <v>102</v>
      </c>
      <c r="B154" s="321" t="s">
        <v>103</v>
      </c>
      <c r="C154" s="321" t="s">
        <v>18</v>
      </c>
      <c r="D154" s="321" t="n">
        <v>191.7000531</v>
      </c>
      <c r="E154" s="321" t="n">
        <v>36.9855844240098</v>
      </c>
      <c r="F154" s="321" t="n">
        <v>87.0161411955817</v>
      </c>
      <c r="G154" s="321" t="n">
        <v>13.945456067495</v>
      </c>
      <c r="H154" s="321" t="n">
        <v>28.6039623</v>
      </c>
      <c r="I154" s="321" t="n">
        <v>99.9999999999999</v>
      </c>
      <c r="J154" s="321" t="n">
        <v>12.9838588044183</v>
      </c>
      <c r="K154" s="321" t="n">
        <v>93.4606415923893</v>
      </c>
    </row>
    <row r="155">
      <c r="A155" s="321" t="s">
        <v>102</v>
      </c>
      <c r="B155" s="321" t="s">
        <v>103</v>
      </c>
      <c r="C155" s="321" t="s">
        <v>19</v>
      </c>
      <c r="D155" s="321" t="n">
        <v>26734.7124857</v>
      </c>
      <c r="E155" s="321" t="n">
        <v>1.68577341904853</v>
      </c>
      <c r="F155" s="321" t="n">
        <v>96.2507666101251</v>
      </c>
      <c r="G155" s="321" t="n">
        <v>0.633101135880097</v>
      </c>
      <c r="H155" s="321" t="n">
        <v>1041.3909442</v>
      </c>
      <c r="I155" s="321" t="n">
        <v>16.3697426703692</v>
      </c>
      <c r="J155" s="321" t="n">
        <v>3.74923338987491</v>
      </c>
      <c r="K155" s="321" t="n">
        <v>16.2530478456646</v>
      </c>
    </row>
    <row r="156">
      <c r="A156" s="321" t="s">
        <v>104</v>
      </c>
      <c r="B156" s="321" t="s">
        <v>105</v>
      </c>
      <c r="C156" s="321" t="s">
        <v>16</v>
      </c>
      <c r="D156" s="321" t="n">
        <v>43.1073856</v>
      </c>
      <c r="E156" s="321" t="n">
        <v>72.6935860237529</v>
      </c>
      <c r="F156" s="321" t="n">
        <v>100</v>
      </c>
      <c r="G156" s="321" t="n">
        <v>0</v>
      </c>
      <c r="H156" s="321"/>
      <c r="I156" s="321"/>
      <c r="J156" s="321"/>
      <c r="K156" s="321"/>
    </row>
    <row r="157">
      <c r="A157" s="321" t="s">
        <v>104</v>
      </c>
      <c r="B157" s="321" t="s">
        <v>105</v>
      </c>
      <c r="C157" s="321" t="s">
        <v>18</v>
      </c>
      <c r="D157" s="321" t="n">
        <v>104.727085</v>
      </c>
      <c r="E157" s="321" t="n">
        <v>39.6689208188134</v>
      </c>
      <c r="F157" s="321" t="n">
        <v>100</v>
      </c>
      <c r="G157" s="321" t="n">
        <v>0</v>
      </c>
      <c r="H157" s="321"/>
      <c r="I157" s="321"/>
      <c r="J157" s="321"/>
      <c r="K157" s="321"/>
    </row>
    <row r="158">
      <c r="A158" s="321" t="s">
        <v>104</v>
      </c>
      <c r="B158" s="321" t="s">
        <v>105</v>
      </c>
      <c r="C158" s="321" t="s">
        <v>19</v>
      </c>
      <c r="D158" s="321" t="n">
        <v>27477.3772655</v>
      </c>
      <c r="E158" s="321" t="n">
        <v>1.60808984451278</v>
      </c>
      <c r="F158" s="321" t="n">
        <v>99.945374423651</v>
      </c>
      <c r="G158" s="321" t="n">
        <v>0.0546855489550179</v>
      </c>
      <c r="H158" s="321" t="n">
        <v>15.0178793</v>
      </c>
      <c r="I158" s="321" t="n">
        <v>100</v>
      </c>
      <c r="J158" s="321" t="n">
        <v>0.0546255763490309</v>
      </c>
      <c r="K158" s="321" t="n">
        <v>100.055102960376</v>
      </c>
    </row>
    <row r="159">
      <c r="A159" s="321" t="s">
        <v>108</v>
      </c>
      <c r="B159" s="321" t="s">
        <v>109</v>
      </c>
      <c r="C159" s="321" t="s">
        <v>16</v>
      </c>
      <c r="D159" s="321" t="n">
        <v>530.904859</v>
      </c>
      <c r="E159" s="321" t="n">
        <v>23.4402564774192</v>
      </c>
      <c r="F159" s="321" t="n">
        <v>96.2181067508659</v>
      </c>
      <c r="G159" s="321" t="n">
        <v>3.89076337255509</v>
      </c>
      <c r="H159" s="321" t="n">
        <v>20.8674393</v>
      </c>
      <c r="I159" s="321" t="n">
        <v>99.9999999999999</v>
      </c>
      <c r="J159" s="321" t="n">
        <v>3.78189324913414</v>
      </c>
      <c r="K159" s="321" t="n">
        <v>98.9879567881971</v>
      </c>
    </row>
    <row r="160">
      <c r="A160" s="321" t="s">
        <v>108</v>
      </c>
      <c r="B160" s="321" t="s">
        <v>109</v>
      </c>
      <c r="C160" s="321" t="s">
        <v>18</v>
      </c>
      <c r="D160" s="321" t="n">
        <v>926.4000866</v>
      </c>
      <c r="E160" s="321" t="n">
        <v>23.5058250848556</v>
      </c>
      <c r="F160" s="321" t="n">
        <v>95.5039125839046</v>
      </c>
      <c r="G160" s="321" t="n">
        <v>3.52288874085301</v>
      </c>
      <c r="H160" s="321" t="n">
        <v>43.6126192</v>
      </c>
      <c r="I160" s="321" t="n">
        <v>74.0740995381061</v>
      </c>
      <c r="J160" s="321" t="n">
        <v>4.49608741609537</v>
      </c>
      <c r="K160" s="321" t="n">
        <v>74.8316541054796</v>
      </c>
    </row>
    <row r="161">
      <c r="A161" s="321" t="s">
        <v>108</v>
      </c>
      <c r="B161" s="321" t="s">
        <v>109</v>
      </c>
      <c r="C161" s="321" t="s">
        <v>19</v>
      </c>
      <c r="D161" s="321" t="n">
        <v>93135.3365169</v>
      </c>
      <c r="E161" s="321" t="n">
        <v>1.15057096985992</v>
      </c>
      <c r="F161" s="321" t="n">
        <v>96.5438217128579</v>
      </c>
      <c r="G161" s="321" t="n">
        <v>0.440926103061653</v>
      </c>
      <c r="H161" s="321" t="n">
        <v>3334.1577133</v>
      </c>
      <c r="I161" s="321" t="n">
        <v>12.1966594249091</v>
      </c>
      <c r="J161" s="321" t="n">
        <v>3.45617828714213</v>
      </c>
      <c r="K161" s="321" t="n">
        <v>12.3166942055321</v>
      </c>
    </row>
    <row r="162">
      <c r="A162" s="321" t="s">
        <v>110</v>
      </c>
      <c r="B162" s="321" t="s">
        <v>111</v>
      </c>
      <c r="C162" s="321" t="s">
        <v>16</v>
      </c>
      <c r="D162" s="321" t="n">
        <v>1800.4797867</v>
      </c>
      <c r="E162" s="321" t="n">
        <v>16.3024187692636</v>
      </c>
      <c r="F162" s="321" t="n">
        <v>92.596570566761</v>
      </c>
      <c r="G162" s="321" t="n">
        <v>3.82706970500771</v>
      </c>
      <c r="H162" s="321" t="n">
        <v>143.9548459</v>
      </c>
      <c r="I162" s="321" t="n">
        <v>53.9868371761536</v>
      </c>
      <c r="J162" s="321" t="n">
        <v>7.40342943323895</v>
      </c>
      <c r="K162" s="321" t="n">
        <v>47.8661319324042</v>
      </c>
    </row>
    <row r="163">
      <c r="A163" s="321" t="s">
        <v>110</v>
      </c>
      <c r="B163" s="321" t="s">
        <v>111</v>
      </c>
      <c r="C163" s="321" t="s">
        <v>18</v>
      </c>
      <c r="D163" s="321" t="n">
        <v>2251.8790257</v>
      </c>
      <c r="E163" s="321" t="n">
        <v>16.4999433804551</v>
      </c>
      <c r="F163" s="321" t="n">
        <v>97.3207779881106</v>
      </c>
      <c r="G163" s="321" t="n">
        <v>1.63388032555778</v>
      </c>
      <c r="H163" s="321" t="n">
        <v>61.9937898</v>
      </c>
      <c r="I163" s="321" t="n">
        <v>58.5088786995776</v>
      </c>
      <c r="J163" s="321" t="n">
        <v>2.67922201188936</v>
      </c>
      <c r="K163" s="321" t="n">
        <v>59.349506579568</v>
      </c>
    </row>
    <row r="164">
      <c r="A164" s="321" t="s">
        <v>110</v>
      </c>
      <c r="B164" s="321" t="s">
        <v>111</v>
      </c>
      <c r="C164" s="321" t="s">
        <v>19</v>
      </c>
      <c r="D164" s="321" t="n">
        <v>142020.7162428</v>
      </c>
      <c r="E164" s="321" t="n">
        <v>1.27135617226711</v>
      </c>
      <c r="F164" s="321" t="n">
        <v>94.5546354956398</v>
      </c>
      <c r="G164" s="321" t="n">
        <v>0.581305097686495</v>
      </c>
      <c r="H164" s="321" t="n">
        <v>8178.9175439</v>
      </c>
      <c r="I164" s="321" t="n">
        <v>10.1065365954237</v>
      </c>
      <c r="J164" s="321" t="n">
        <v>5.44536450436022</v>
      </c>
      <c r="K164" s="321" t="n">
        <v>10.0939232955833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837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740</v>
      </c>
      <c r="I174" s="5" t="s">
        <v>741</v>
      </c>
      <c r="J174" s="5" t="s">
        <v>742</v>
      </c>
      <c r="K174" s="5" t="s">
        <v>743</v>
      </c>
    </row>
    <row r="175">
      <c r="A175" s="322" t="s">
        <v>74</v>
      </c>
      <c r="B175" s="322" t="s">
        <v>75</v>
      </c>
      <c r="C175" s="322" t="s">
        <v>16</v>
      </c>
      <c r="D175" s="322" t="n">
        <v>192.0463038</v>
      </c>
      <c r="E175" s="322" t="n">
        <v>48.9486158081222</v>
      </c>
      <c r="F175" s="322" t="n">
        <v>100</v>
      </c>
      <c r="G175" s="322" t="n">
        <v>0</v>
      </c>
      <c r="H175" s="322"/>
      <c r="I175" s="322"/>
      <c r="J175" s="322"/>
      <c r="K175" s="322"/>
    </row>
    <row r="176">
      <c r="A176" s="322" t="s">
        <v>74</v>
      </c>
      <c r="B176" s="322" t="s">
        <v>75</v>
      </c>
      <c r="C176" s="322" t="s">
        <v>18</v>
      </c>
      <c r="D176" s="322" t="n">
        <v>133.8309272</v>
      </c>
      <c r="E176" s="322" t="n">
        <v>47.4933484843744</v>
      </c>
      <c r="F176" s="322" t="n">
        <v>100</v>
      </c>
      <c r="G176" s="322" t="n">
        <v>0</v>
      </c>
      <c r="H176" s="322"/>
      <c r="I176" s="322"/>
      <c r="J176" s="322"/>
      <c r="K176" s="322"/>
    </row>
    <row r="177">
      <c r="A177" s="322" t="s">
        <v>74</v>
      </c>
      <c r="B177" s="322" t="s">
        <v>75</v>
      </c>
      <c r="C177" s="322" t="s">
        <v>19</v>
      </c>
      <c r="D177" s="322" t="n">
        <v>99190.4575366</v>
      </c>
      <c r="E177" s="322" t="n">
        <v>0.987386540139026</v>
      </c>
      <c r="F177" s="322" t="n">
        <v>99.433990978648</v>
      </c>
      <c r="G177" s="322" t="n">
        <v>0.133375597559444</v>
      </c>
      <c r="H177" s="322" t="n">
        <v>564.6227537</v>
      </c>
      <c r="I177" s="322" t="n">
        <v>23.4193012805728</v>
      </c>
      <c r="J177" s="322" t="n">
        <v>0.566009021351971</v>
      </c>
      <c r="K177" s="322" t="n">
        <v>23.4308420258386</v>
      </c>
    </row>
    <row r="178">
      <c r="A178" s="322" t="s">
        <v>76</v>
      </c>
      <c r="B178" s="322" t="s">
        <v>77</v>
      </c>
      <c r="C178" s="322" t="s">
        <v>16</v>
      </c>
      <c r="D178" s="322" t="n">
        <v>196.5033138</v>
      </c>
      <c r="E178" s="322" t="n">
        <v>40.7422903613199</v>
      </c>
      <c r="F178" s="322" t="n">
        <v>100</v>
      </c>
      <c r="G178" s="322" t="n">
        <v>0</v>
      </c>
      <c r="H178" s="322"/>
      <c r="I178" s="322"/>
      <c r="J178" s="322"/>
      <c r="K178" s="322"/>
    </row>
    <row r="179">
      <c r="A179" s="322" t="s">
        <v>76</v>
      </c>
      <c r="B179" s="322" t="s">
        <v>77</v>
      </c>
      <c r="C179" s="322" t="s">
        <v>18</v>
      </c>
      <c r="D179" s="322" t="n">
        <v>248.3093893</v>
      </c>
      <c r="E179" s="322" t="n">
        <v>40.0819617974076</v>
      </c>
      <c r="F179" s="322" t="n">
        <v>100</v>
      </c>
      <c r="G179" s="322" t="n">
        <v>0</v>
      </c>
      <c r="H179" s="322"/>
      <c r="I179" s="322"/>
      <c r="J179" s="322"/>
      <c r="K179" s="322"/>
    </row>
    <row r="180">
      <c r="A180" s="322" t="s">
        <v>76</v>
      </c>
      <c r="B180" s="322" t="s">
        <v>77</v>
      </c>
      <c r="C180" s="322" t="s">
        <v>19</v>
      </c>
      <c r="D180" s="322" t="n">
        <v>36937.227099</v>
      </c>
      <c r="E180" s="322" t="n">
        <v>2.62180931244099</v>
      </c>
      <c r="F180" s="322" t="n">
        <v>99.1858455458838</v>
      </c>
      <c r="G180" s="322" t="n">
        <v>0.300985983367771</v>
      </c>
      <c r="H180" s="322" t="n">
        <v>303.1945516</v>
      </c>
      <c r="I180" s="322" t="n">
        <v>36.4956901769565</v>
      </c>
      <c r="J180" s="322" t="n">
        <v>0.814154454116163</v>
      </c>
      <c r="K180" s="322" t="n">
        <v>36.6681642615348</v>
      </c>
    </row>
    <row r="181">
      <c r="A181" s="322" t="s">
        <v>78</v>
      </c>
      <c r="B181" s="322" t="s">
        <v>79</v>
      </c>
      <c r="C181" s="322" t="s">
        <v>16</v>
      </c>
      <c r="D181" s="322" t="n">
        <v>567.4462999</v>
      </c>
      <c r="E181" s="322" t="n">
        <v>29.2825154529589</v>
      </c>
      <c r="F181" s="322" t="n">
        <v>96.9280624828059</v>
      </c>
      <c r="G181" s="322" t="n">
        <v>2.47694629481564</v>
      </c>
      <c r="H181" s="322" t="n">
        <v>17.9840547</v>
      </c>
      <c r="I181" s="322" t="n">
        <v>74.0032881527958</v>
      </c>
      <c r="J181" s="322" t="n">
        <v>3.07193751719412</v>
      </c>
      <c r="K181" s="322" t="n">
        <v>78.1544559049939</v>
      </c>
    </row>
    <row r="182">
      <c r="A182" s="322" t="s">
        <v>78</v>
      </c>
      <c r="B182" s="322" t="s">
        <v>79</v>
      </c>
      <c r="C182" s="322" t="s">
        <v>18</v>
      </c>
      <c r="D182" s="322" t="n">
        <v>292.2132047</v>
      </c>
      <c r="E182" s="322" t="n">
        <v>23.4534187265728</v>
      </c>
      <c r="F182" s="322" t="n">
        <v>92.0487638402872</v>
      </c>
      <c r="G182" s="322" t="n">
        <v>7.8362851693316</v>
      </c>
      <c r="H182" s="322" t="n">
        <v>25.2415796</v>
      </c>
      <c r="I182" s="322" t="n">
        <v>99.9999999999999</v>
      </c>
      <c r="J182" s="322" t="n">
        <v>7.95123615971284</v>
      </c>
      <c r="K182" s="322" t="n">
        <v>90.7180152177746</v>
      </c>
    </row>
    <row r="183">
      <c r="A183" s="322" t="s">
        <v>78</v>
      </c>
      <c r="B183" s="322" t="s">
        <v>79</v>
      </c>
      <c r="C183" s="322" t="s">
        <v>19</v>
      </c>
      <c r="D183" s="322" t="n">
        <v>37239.176954</v>
      </c>
      <c r="E183" s="322" t="n">
        <v>1.40170631416394</v>
      </c>
      <c r="F183" s="322" t="n">
        <v>98.4493783877816</v>
      </c>
      <c r="G183" s="322" t="n">
        <v>0.24390273448529</v>
      </c>
      <c r="H183" s="322" t="n">
        <v>586.5336435</v>
      </c>
      <c r="I183" s="322" t="n">
        <v>15.6110541068635</v>
      </c>
      <c r="J183" s="322" t="n">
        <v>1.55062161221835</v>
      </c>
      <c r="K183" s="322" t="n">
        <v>15.4854494532711</v>
      </c>
    </row>
    <row r="184">
      <c r="A184" s="322" t="s">
        <v>80</v>
      </c>
      <c r="B184" s="322" t="s">
        <v>81</v>
      </c>
      <c r="C184" s="322" t="s">
        <v>16</v>
      </c>
      <c r="D184" s="322" t="n">
        <v>1192.1336301</v>
      </c>
      <c r="E184" s="322" t="n">
        <v>21.5004715545937</v>
      </c>
      <c r="F184" s="322" t="n">
        <v>100</v>
      </c>
      <c r="G184" s="322" t="n">
        <v>0</v>
      </c>
      <c r="H184" s="322"/>
      <c r="I184" s="322"/>
      <c r="J184" s="322"/>
      <c r="K184" s="322"/>
    </row>
    <row r="185">
      <c r="A185" s="322" t="s">
        <v>80</v>
      </c>
      <c r="B185" s="322" t="s">
        <v>81</v>
      </c>
      <c r="C185" s="322" t="s">
        <v>18</v>
      </c>
      <c r="D185" s="322" t="n">
        <v>900.3294533</v>
      </c>
      <c r="E185" s="322" t="n">
        <v>22.1840666043172</v>
      </c>
      <c r="F185" s="322" t="n">
        <v>90.8029814724079</v>
      </c>
      <c r="G185" s="322" t="n">
        <v>5.95427400315637</v>
      </c>
      <c r="H185" s="322" t="n">
        <v>91.1902509</v>
      </c>
      <c r="I185" s="322" t="n">
        <v>60.7886975124571</v>
      </c>
      <c r="J185" s="322" t="n">
        <v>9.19701852759206</v>
      </c>
      <c r="K185" s="322" t="n">
        <v>58.7870765257449</v>
      </c>
    </row>
    <row r="186">
      <c r="A186" s="322" t="s">
        <v>80</v>
      </c>
      <c r="B186" s="322" t="s">
        <v>81</v>
      </c>
      <c r="C186" s="322" t="s">
        <v>19</v>
      </c>
      <c r="D186" s="322" t="n">
        <v>129299.3701276</v>
      </c>
      <c r="E186" s="322" t="n">
        <v>1.09626486522351</v>
      </c>
      <c r="F186" s="322" t="n">
        <v>96.8752285968853</v>
      </c>
      <c r="G186" s="322" t="n">
        <v>0.375809801106452</v>
      </c>
      <c r="H186" s="322" t="n">
        <v>4170.632473</v>
      </c>
      <c r="I186" s="322" t="n">
        <v>11.743198190024</v>
      </c>
      <c r="J186" s="322" t="n">
        <v>3.1247714031147</v>
      </c>
      <c r="K186" s="322" t="n">
        <v>11.6509836063042</v>
      </c>
    </row>
    <row r="187">
      <c r="A187" s="322" t="s">
        <v>82</v>
      </c>
      <c r="B187" s="322" t="s">
        <v>83</v>
      </c>
      <c r="C187" s="322" t="s">
        <v>16</v>
      </c>
      <c r="D187" s="322" t="n">
        <v>714.3469136</v>
      </c>
      <c r="E187" s="322" t="n">
        <v>26.5080125640281</v>
      </c>
      <c r="F187" s="322" t="n">
        <v>89.5594363855324</v>
      </c>
      <c r="G187" s="322" t="n">
        <v>6.76552189379592</v>
      </c>
      <c r="H187" s="322" t="n">
        <v>83.2763659</v>
      </c>
      <c r="I187" s="322" t="n">
        <v>64.1221128523222</v>
      </c>
      <c r="J187" s="322" t="n">
        <v>10.4405636144676</v>
      </c>
      <c r="K187" s="322" t="n">
        <v>58.0348293479788</v>
      </c>
    </row>
    <row r="188">
      <c r="A188" s="322" t="s">
        <v>82</v>
      </c>
      <c r="B188" s="322" t="s">
        <v>83</v>
      </c>
      <c r="C188" s="322" t="s">
        <v>18</v>
      </c>
      <c r="D188" s="322" t="n">
        <v>974.8554417</v>
      </c>
      <c r="E188" s="322" t="n">
        <v>22.0259205785546</v>
      </c>
      <c r="F188" s="322" t="n">
        <v>97.1424784741531</v>
      </c>
      <c r="G188" s="322" t="n">
        <v>2.36744049016016</v>
      </c>
      <c r="H188" s="322" t="n">
        <v>28.6761307</v>
      </c>
      <c r="I188" s="322" t="n">
        <v>79.8475260170182</v>
      </c>
      <c r="J188" s="322" t="n">
        <v>2.85752152584691</v>
      </c>
      <c r="K188" s="322" t="n">
        <v>80.4819962943448</v>
      </c>
    </row>
    <row r="189">
      <c r="A189" s="322" t="s">
        <v>82</v>
      </c>
      <c r="B189" s="322" t="s">
        <v>83</v>
      </c>
      <c r="C189" s="322" t="s">
        <v>19</v>
      </c>
      <c r="D189" s="322" t="n">
        <v>95385.4633879</v>
      </c>
      <c r="E189" s="322" t="n">
        <v>1.26986118591424</v>
      </c>
      <c r="F189" s="322" t="n">
        <v>96.5340510902785</v>
      </c>
      <c r="G189" s="322" t="n">
        <v>0.505879316270231</v>
      </c>
      <c r="H189" s="322" t="n">
        <v>3424.7101318</v>
      </c>
      <c r="I189" s="322" t="n">
        <v>13.9782969769165</v>
      </c>
      <c r="J189" s="322" t="n">
        <v>3.46594890972154</v>
      </c>
      <c r="K189" s="322" t="n">
        <v>14.0898152380062</v>
      </c>
    </row>
    <row r="190">
      <c r="A190" s="322" t="s">
        <v>84</v>
      </c>
      <c r="B190" s="322" t="s">
        <v>85</v>
      </c>
      <c r="C190" s="322" t="s">
        <v>16</v>
      </c>
      <c r="D190" s="322" t="n">
        <v>393.6417239</v>
      </c>
      <c r="E190" s="322" t="n">
        <v>36.890651000855</v>
      </c>
      <c r="F190" s="322" t="n">
        <v>87.2101337653654</v>
      </c>
      <c r="G190" s="322" t="n">
        <v>10.3683101672724</v>
      </c>
      <c r="H190" s="322" t="n">
        <v>57.7298162</v>
      </c>
      <c r="I190" s="322" t="n">
        <v>71.9967272378126</v>
      </c>
      <c r="J190" s="322" t="n">
        <v>12.7898662346346</v>
      </c>
      <c r="K190" s="322" t="n">
        <v>70.6982934786306</v>
      </c>
    </row>
    <row r="191">
      <c r="A191" s="322" t="s">
        <v>84</v>
      </c>
      <c r="B191" s="322" t="s">
        <v>85</v>
      </c>
      <c r="C191" s="322" t="s">
        <v>18</v>
      </c>
      <c r="D191" s="322" t="n">
        <v>383.4614914</v>
      </c>
      <c r="E191" s="322" t="n">
        <v>38.2967601085023</v>
      </c>
      <c r="F191" s="322" t="n">
        <v>100</v>
      </c>
      <c r="G191" s="322" t="n">
        <v>0</v>
      </c>
      <c r="H191" s="322"/>
      <c r="I191" s="322"/>
      <c r="J191" s="322"/>
      <c r="K191" s="322"/>
    </row>
    <row r="192">
      <c r="A192" s="322" t="s">
        <v>84</v>
      </c>
      <c r="B192" s="322" t="s">
        <v>85</v>
      </c>
      <c r="C192" s="322" t="s">
        <v>19</v>
      </c>
      <c r="D192" s="322" t="n">
        <v>67912.9759818</v>
      </c>
      <c r="E192" s="322" t="n">
        <v>1.2079210205781</v>
      </c>
      <c r="F192" s="322" t="n">
        <v>97.5802883407701</v>
      </c>
      <c r="G192" s="322" t="n">
        <v>0.469990613518781</v>
      </c>
      <c r="H192" s="322" t="n">
        <v>1684.0472865</v>
      </c>
      <c r="I192" s="322" t="n">
        <v>19.1968567977329</v>
      </c>
      <c r="J192" s="322" t="n">
        <v>2.4197116592299</v>
      </c>
      <c r="K192" s="322" t="n">
        <v>18.9534234005444</v>
      </c>
    </row>
    <row r="193">
      <c r="A193" s="322" t="s">
        <v>86</v>
      </c>
      <c r="B193" s="322" t="s">
        <v>87</v>
      </c>
      <c r="C193" s="322" t="s">
        <v>16</v>
      </c>
      <c r="D193" s="322" t="n">
        <v>1789.1838706</v>
      </c>
      <c r="E193" s="322" t="n">
        <v>23.0809203550419</v>
      </c>
      <c r="F193" s="322" t="n">
        <v>100</v>
      </c>
      <c r="G193" s="322" t="n">
        <v>0</v>
      </c>
      <c r="H193" s="322"/>
      <c r="I193" s="322"/>
      <c r="J193" s="322"/>
      <c r="K193" s="322"/>
    </row>
    <row r="194">
      <c r="A194" s="322" t="s">
        <v>86</v>
      </c>
      <c r="B194" s="322" t="s">
        <v>87</v>
      </c>
      <c r="C194" s="322" t="s">
        <v>18</v>
      </c>
      <c r="D194" s="322" t="n">
        <v>2450.3583173</v>
      </c>
      <c r="E194" s="322" t="n">
        <v>18.5437014233144</v>
      </c>
      <c r="F194" s="322" t="n">
        <v>100</v>
      </c>
      <c r="G194" s="322" t="n">
        <v>0.0000000000000020587644281938</v>
      </c>
      <c r="H194" s="322"/>
      <c r="I194" s="322"/>
      <c r="J194" s="322"/>
      <c r="K194" s="322"/>
    </row>
    <row r="195">
      <c r="A195" s="322" t="s">
        <v>86</v>
      </c>
      <c r="B195" s="322" t="s">
        <v>87</v>
      </c>
      <c r="C195" s="322" t="s">
        <v>19</v>
      </c>
      <c r="D195" s="322" t="n">
        <v>180549.3488386</v>
      </c>
      <c r="E195" s="322" t="n">
        <v>1.20641922610413</v>
      </c>
      <c r="F195" s="322" t="n">
        <v>98.498979158198</v>
      </c>
      <c r="G195" s="322" t="n">
        <v>0.318603582454934</v>
      </c>
      <c r="H195" s="322" t="n">
        <v>2751.3821757</v>
      </c>
      <c r="I195" s="322" t="n">
        <v>20.9730128753652</v>
      </c>
      <c r="J195" s="322" t="n">
        <v>1.50102084180196</v>
      </c>
      <c r="K195" s="322" t="n">
        <v>20.9071897964333</v>
      </c>
    </row>
    <row r="196">
      <c r="A196" s="322" t="s">
        <v>88</v>
      </c>
      <c r="B196" s="322" t="s">
        <v>89</v>
      </c>
      <c r="C196" s="322" t="s">
        <v>16</v>
      </c>
      <c r="D196" s="322" t="n">
        <v>1852.713171</v>
      </c>
      <c r="E196" s="322" t="n">
        <v>16.5232726569082</v>
      </c>
      <c r="F196" s="322" t="n">
        <v>97.8527004934491</v>
      </c>
      <c r="G196" s="322" t="n">
        <v>2.17781051170241</v>
      </c>
      <c r="H196" s="322" t="n">
        <v>40.6563136</v>
      </c>
      <c r="I196" s="322" t="n">
        <v>99.9999999999998</v>
      </c>
      <c r="J196" s="322" t="n">
        <v>2.14729950655084</v>
      </c>
      <c r="K196" s="322" t="n">
        <v>99.243090720682</v>
      </c>
    </row>
    <row r="197">
      <c r="A197" s="322" t="s">
        <v>88</v>
      </c>
      <c r="B197" s="322" t="s">
        <v>89</v>
      </c>
      <c r="C197" s="322" t="s">
        <v>18</v>
      </c>
      <c r="D197" s="322" t="n">
        <v>4017.284405</v>
      </c>
      <c r="E197" s="322" t="n">
        <v>11.3527961802469</v>
      </c>
      <c r="F197" s="322" t="n">
        <v>98.5880414684566</v>
      </c>
      <c r="G197" s="322" t="n">
        <v>0.892884795987969</v>
      </c>
      <c r="H197" s="322" t="n">
        <v>57.5347568</v>
      </c>
      <c r="I197" s="322" t="n">
        <v>62.0884059574695</v>
      </c>
      <c r="J197" s="322" t="n">
        <v>1.41195853154339</v>
      </c>
      <c r="K197" s="322" t="n">
        <v>62.3444395333583</v>
      </c>
    </row>
    <row r="198">
      <c r="A198" s="322" t="s">
        <v>88</v>
      </c>
      <c r="B198" s="322" t="s">
        <v>89</v>
      </c>
      <c r="C198" s="322" t="s">
        <v>19</v>
      </c>
      <c r="D198" s="322" t="n">
        <v>351436.9711276</v>
      </c>
      <c r="E198" s="322" t="n">
        <v>0.666451546800214</v>
      </c>
      <c r="F198" s="322" t="n">
        <v>97.8617789595382</v>
      </c>
      <c r="G198" s="322" t="n">
        <v>0.215811158189083</v>
      </c>
      <c r="H198" s="322" t="n">
        <v>7678.6865521</v>
      </c>
      <c r="I198" s="322" t="n">
        <v>9.94487573805684</v>
      </c>
      <c r="J198" s="322" t="n">
        <v>2.13822104046177</v>
      </c>
      <c r="K198" s="322" t="n">
        <v>9.87721262678297</v>
      </c>
    </row>
    <row r="199">
      <c r="A199" s="322" t="s">
        <v>90</v>
      </c>
      <c r="B199" s="322" t="s">
        <v>91</v>
      </c>
      <c r="C199" s="322" t="s">
        <v>16</v>
      </c>
      <c r="D199" s="322" t="n">
        <v>404.3452582</v>
      </c>
      <c r="E199" s="322" t="n">
        <v>34.7609676070347</v>
      </c>
      <c r="F199" s="322" t="n">
        <v>97.3333771893523</v>
      </c>
      <c r="G199" s="322" t="n">
        <v>2.82754756889837</v>
      </c>
      <c r="H199" s="322" t="n">
        <v>11.0777651</v>
      </c>
      <c r="I199" s="322" t="n">
        <v>99.9999999999998</v>
      </c>
      <c r="J199" s="322" t="n">
        <v>2.66662281064767</v>
      </c>
      <c r="K199" s="322" t="n">
        <v>103.2072301135</v>
      </c>
    </row>
    <row r="200">
      <c r="A200" s="322" t="s">
        <v>90</v>
      </c>
      <c r="B200" s="322" t="s">
        <v>91</v>
      </c>
      <c r="C200" s="322" t="s">
        <v>18</v>
      </c>
      <c r="D200" s="322" t="n">
        <v>869.0777646</v>
      </c>
      <c r="E200" s="322" t="n">
        <v>22.7005670178195</v>
      </c>
      <c r="F200" s="322" t="n">
        <v>96.6398248043703</v>
      </c>
      <c r="G200" s="322" t="n">
        <v>3.34196396361603</v>
      </c>
      <c r="H200" s="322" t="n">
        <v>30.2179102</v>
      </c>
      <c r="I200" s="322" t="n">
        <v>100</v>
      </c>
      <c r="J200" s="322" t="n">
        <v>3.36017519562966</v>
      </c>
      <c r="K200" s="322" t="n">
        <v>96.116063342897</v>
      </c>
    </row>
    <row r="201">
      <c r="A201" s="322" t="s">
        <v>90</v>
      </c>
      <c r="B201" s="322" t="s">
        <v>91</v>
      </c>
      <c r="C201" s="322" t="s">
        <v>19</v>
      </c>
      <c r="D201" s="322" t="n">
        <v>142812.6321711</v>
      </c>
      <c r="E201" s="322" t="n">
        <v>0.701886450444435</v>
      </c>
      <c r="F201" s="322" t="n">
        <v>98.1785301692551</v>
      </c>
      <c r="G201" s="322" t="n">
        <v>0.352202034200559</v>
      </c>
      <c r="H201" s="322" t="n">
        <v>2649.549759</v>
      </c>
      <c r="I201" s="322" t="n">
        <v>19.0364414163863</v>
      </c>
      <c r="J201" s="322" t="n">
        <v>1.82146983074488</v>
      </c>
      <c r="K201" s="322" t="n">
        <v>18.9839422299363</v>
      </c>
    </row>
    <row r="202">
      <c r="A202" s="322" t="s">
        <v>92</v>
      </c>
      <c r="B202" s="322" t="s">
        <v>93</v>
      </c>
      <c r="C202" s="322" t="s">
        <v>16</v>
      </c>
      <c r="D202" s="322" t="n">
        <v>826.2528728</v>
      </c>
      <c r="E202" s="322" t="n">
        <v>23.6765003187134</v>
      </c>
      <c r="F202" s="322" t="n">
        <v>100</v>
      </c>
      <c r="G202" s="322" t="n">
        <v>0</v>
      </c>
      <c r="H202" s="322"/>
      <c r="I202" s="322"/>
      <c r="J202" s="322"/>
      <c r="K202" s="322"/>
    </row>
    <row r="203">
      <c r="A203" s="322" t="s">
        <v>92</v>
      </c>
      <c r="B203" s="322" t="s">
        <v>93</v>
      </c>
      <c r="C203" s="322" t="s">
        <v>18</v>
      </c>
      <c r="D203" s="322" t="n">
        <v>1140.9298545</v>
      </c>
      <c r="E203" s="322" t="n">
        <v>28.3776406377373</v>
      </c>
      <c r="F203" s="322" t="n">
        <v>100</v>
      </c>
      <c r="G203" s="322" t="n">
        <v>0</v>
      </c>
      <c r="H203" s="322"/>
      <c r="I203" s="322"/>
      <c r="J203" s="322"/>
      <c r="K203" s="322"/>
    </row>
    <row r="204">
      <c r="A204" s="322" t="s">
        <v>92</v>
      </c>
      <c r="B204" s="322" t="s">
        <v>93</v>
      </c>
      <c r="C204" s="322" t="s">
        <v>19</v>
      </c>
      <c r="D204" s="322" t="n">
        <v>245265.1651271</v>
      </c>
      <c r="E204" s="322" t="n">
        <v>0.818879191870826</v>
      </c>
      <c r="F204" s="322" t="n">
        <v>99.2630895513101</v>
      </c>
      <c r="G204" s="322" t="n">
        <v>0.151054263991213</v>
      </c>
      <c r="H204" s="322" t="n">
        <v>1820.8023113</v>
      </c>
      <c r="I204" s="322" t="n">
        <v>20.3546952794508</v>
      </c>
      <c r="J204" s="322" t="n">
        <v>0.736910448689862</v>
      </c>
      <c r="K204" s="322" t="n">
        <v>20.3472660217056</v>
      </c>
    </row>
    <row r="205">
      <c r="A205" s="322" t="s">
        <v>94</v>
      </c>
      <c r="B205" s="322" t="s">
        <v>95</v>
      </c>
      <c r="C205" s="322" t="s">
        <v>16</v>
      </c>
      <c r="D205" s="322" t="n">
        <v>3650.8418069</v>
      </c>
      <c r="E205" s="322" t="n">
        <v>22.3468093384825</v>
      </c>
      <c r="F205" s="322" t="n">
        <v>98.5727662332067</v>
      </c>
      <c r="G205" s="322" t="n">
        <v>1.46318728300149</v>
      </c>
      <c r="H205" s="322" t="n">
        <v>52.8604898</v>
      </c>
      <c r="I205" s="322" t="n">
        <v>99.9999999999997</v>
      </c>
      <c r="J205" s="322" t="n">
        <v>1.42723376679326</v>
      </c>
      <c r="K205" s="322" t="n">
        <v>101.055917648842</v>
      </c>
    </row>
    <row r="206">
      <c r="A206" s="322" t="s">
        <v>94</v>
      </c>
      <c r="B206" s="322" t="s">
        <v>95</v>
      </c>
      <c r="C206" s="322" t="s">
        <v>18</v>
      </c>
      <c r="D206" s="322" t="n">
        <v>1940.4325786</v>
      </c>
      <c r="E206" s="322" t="n">
        <v>19.8977552081274</v>
      </c>
      <c r="F206" s="322" t="n">
        <v>100</v>
      </c>
      <c r="G206" s="322" t="n">
        <v>0</v>
      </c>
      <c r="H206" s="322"/>
      <c r="I206" s="322"/>
      <c r="J206" s="322"/>
      <c r="K206" s="322"/>
    </row>
    <row r="207">
      <c r="A207" s="322" t="s">
        <v>94</v>
      </c>
      <c r="B207" s="322" t="s">
        <v>95</v>
      </c>
      <c r="C207" s="322" t="s">
        <v>19</v>
      </c>
      <c r="D207" s="322" t="n">
        <v>283371.7862838</v>
      </c>
      <c r="E207" s="322" t="n">
        <v>0.886145235553531</v>
      </c>
      <c r="F207" s="322" t="n">
        <v>98.0807298002013</v>
      </c>
      <c r="G207" s="322" t="n">
        <v>0.268205068671116</v>
      </c>
      <c r="H207" s="322" t="n">
        <v>5545.0956165</v>
      </c>
      <c r="I207" s="322" t="n">
        <v>13.6755013028458</v>
      </c>
      <c r="J207" s="322" t="n">
        <v>1.91927019979868</v>
      </c>
      <c r="K207" s="322" t="n">
        <v>13.7061206255041</v>
      </c>
    </row>
    <row r="208">
      <c r="A208" s="322" t="s">
        <v>96</v>
      </c>
      <c r="B208" s="322" t="s">
        <v>97</v>
      </c>
      <c r="C208" s="322" t="s">
        <v>16</v>
      </c>
      <c r="D208" s="322" t="n">
        <v>1193.0162076</v>
      </c>
      <c r="E208" s="322" t="n">
        <v>29.8425986965439</v>
      </c>
      <c r="F208" s="322" t="n">
        <v>100</v>
      </c>
      <c r="G208" s="322" t="n">
        <v>0</v>
      </c>
      <c r="H208" s="322"/>
      <c r="I208" s="322"/>
      <c r="J208" s="322"/>
      <c r="K208" s="322"/>
    </row>
    <row r="209">
      <c r="A209" s="322" t="s">
        <v>96</v>
      </c>
      <c r="B209" s="322" t="s">
        <v>97</v>
      </c>
      <c r="C209" s="322" t="s">
        <v>18</v>
      </c>
      <c r="D209" s="322" t="n">
        <v>92.5192002</v>
      </c>
      <c r="E209" s="322" t="n">
        <v>46.7624847793268</v>
      </c>
      <c r="F209" s="322" t="n">
        <v>100</v>
      </c>
      <c r="G209" s="322" t="n">
        <v>0</v>
      </c>
      <c r="H209" s="322"/>
      <c r="I209" s="322"/>
      <c r="J209" s="322"/>
      <c r="K209" s="322"/>
    </row>
    <row r="210">
      <c r="A210" s="322" t="s">
        <v>96</v>
      </c>
      <c r="B210" s="322" t="s">
        <v>97</v>
      </c>
      <c r="C210" s="322" t="s">
        <v>19</v>
      </c>
      <c r="D210" s="322" t="n">
        <v>27983.5136555</v>
      </c>
      <c r="E210" s="322" t="n">
        <v>1.82429737069027</v>
      </c>
      <c r="F210" s="322" t="n">
        <v>98.5672001604147</v>
      </c>
      <c r="G210" s="322" t="n">
        <v>0.339894265900202</v>
      </c>
      <c r="H210" s="322" t="n">
        <v>406.776025</v>
      </c>
      <c r="I210" s="322" t="n">
        <v>23.7156874733378</v>
      </c>
      <c r="J210" s="322" t="n">
        <v>1.43279983958528</v>
      </c>
      <c r="K210" s="322" t="n">
        <v>23.3824887571593</v>
      </c>
    </row>
    <row r="211">
      <c r="A211" s="322" t="s">
        <v>98</v>
      </c>
      <c r="B211" s="322" t="s">
        <v>99</v>
      </c>
      <c r="C211" s="322" t="s">
        <v>16</v>
      </c>
      <c r="D211" s="322" t="n">
        <v>238.5705234</v>
      </c>
      <c r="E211" s="322" t="n">
        <v>26.4472719494505</v>
      </c>
      <c r="F211" s="322" t="n">
        <v>100</v>
      </c>
      <c r="G211" s="322" t="n">
        <v>0.00000000000000293623702568031</v>
      </c>
      <c r="H211" s="322"/>
      <c r="I211" s="322"/>
      <c r="J211" s="322"/>
      <c r="K211" s="322"/>
    </row>
    <row r="212">
      <c r="A212" s="322" t="s">
        <v>98</v>
      </c>
      <c r="B212" s="322" t="s">
        <v>99</v>
      </c>
      <c r="C212" s="322" t="s">
        <v>18</v>
      </c>
      <c r="D212" s="322" t="n">
        <v>271.7675593</v>
      </c>
      <c r="E212" s="322" t="n">
        <v>25.5704127982054</v>
      </c>
      <c r="F212" s="322" t="n">
        <v>100</v>
      </c>
      <c r="G212" s="322" t="n">
        <v>0.00000000000000283888610377374</v>
      </c>
      <c r="H212" s="322"/>
      <c r="I212" s="322"/>
      <c r="J212" s="322"/>
      <c r="K212" s="322"/>
    </row>
    <row r="213">
      <c r="A213" s="322" t="s">
        <v>98</v>
      </c>
      <c r="B213" s="322" t="s">
        <v>99</v>
      </c>
      <c r="C213" s="322" t="s">
        <v>19</v>
      </c>
      <c r="D213" s="322" t="n">
        <v>52324.8722408</v>
      </c>
      <c r="E213" s="322" t="n">
        <v>1.23946933065363</v>
      </c>
      <c r="F213" s="322" t="n">
        <v>99.6875596935066</v>
      </c>
      <c r="G213" s="322" t="n">
        <v>0.101840965606077</v>
      </c>
      <c r="H213" s="322" t="n">
        <v>163.996382</v>
      </c>
      <c r="I213" s="322" t="n">
        <v>32.4255993911719</v>
      </c>
      <c r="J213" s="322" t="n">
        <v>0.312440306493411</v>
      </c>
      <c r="K213" s="322" t="n">
        <v>32.4934943639042</v>
      </c>
    </row>
    <row r="214">
      <c r="A214" s="322" t="s">
        <v>100</v>
      </c>
      <c r="B214" s="322" t="s">
        <v>101</v>
      </c>
      <c r="C214" s="322" t="s">
        <v>16</v>
      </c>
      <c r="D214" s="322" t="n">
        <v>419.9172569</v>
      </c>
      <c r="E214" s="322" t="n">
        <v>53.6663172620715</v>
      </c>
      <c r="F214" s="322" t="n">
        <v>100</v>
      </c>
      <c r="G214" s="322" t="n">
        <v>0</v>
      </c>
      <c r="H214" s="322"/>
      <c r="I214" s="322"/>
      <c r="J214" s="322"/>
      <c r="K214" s="322"/>
    </row>
    <row r="215">
      <c r="A215" s="322" t="s">
        <v>100</v>
      </c>
      <c r="B215" s="322" t="s">
        <v>101</v>
      </c>
      <c r="C215" s="322" t="s">
        <v>18</v>
      </c>
      <c r="D215" s="322" t="n">
        <v>222.116753</v>
      </c>
      <c r="E215" s="322" t="n">
        <v>31.282960835087</v>
      </c>
      <c r="F215" s="322" t="n">
        <v>100</v>
      </c>
      <c r="G215" s="322" t="n">
        <v>0</v>
      </c>
      <c r="H215" s="322"/>
      <c r="I215" s="322"/>
      <c r="J215" s="322"/>
      <c r="K215" s="322"/>
    </row>
    <row r="216">
      <c r="A216" s="322" t="s">
        <v>100</v>
      </c>
      <c r="B216" s="322" t="s">
        <v>101</v>
      </c>
      <c r="C216" s="322" t="s">
        <v>19</v>
      </c>
      <c r="D216" s="322" t="n">
        <v>14652.7361148</v>
      </c>
      <c r="E216" s="322" t="n">
        <v>2.81177883481588</v>
      </c>
      <c r="F216" s="322" t="n">
        <v>99.1672121144065</v>
      </c>
      <c r="G216" s="322" t="n">
        <v>0.315832210517472</v>
      </c>
      <c r="H216" s="322" t="n">
        <v>123.0509648</v>
      </c>
      <c r="I216" s="322" t="n">
        <v>37.8134250955571</v>
      </c>
      <c r="J216" s="322" t="n">
        <v>0.832787885593511</v>
      </c>
      <c r="K216" s="322" t="n">
        <v>37.6088561742548</v>
      </c>
    </row>
    <row r="217">
      <c r="A217" s="322" t="s">
        <v>102</v>
      </c>
      <c r="B217" s="322" t="s">
        <v>103</v>
      </c>
      <c r="C217" s="322" t="s">
        <v>16</v>
      </c>
      <c r="D217" s="322" t="n">
        <v>191.7134697</v>
      </c>
      <c r="E217" s="322" t="n">
        <v>28.6110709070909</v>
      </c>
      <c r="F217" s="322" t="n">
        <v>86.6526785351333</v>
      </c>
      <c r="G217" s="322" t="n">
        <v>10.3779207580844</v>
      </c>
      <c r="H217" s="322" t="n">
        <v>29.530089</v>
      </c>
      <c r="I217" s="322" t="n">
        <v>71.1982354543671</v>
      </c>
      <c r="J217" s="322" t="n">
        <v>13.3473214648667</v>
      </c>
      <c r="K217" s="322" t="n">
        <v>67.3749136619268</v>
      </c>
    </row>
    <row r="218">
      <c r="A218" s="322" t="s">
        <v>102</v>
      </c>
      <c r="B218" s="322" t="s">
        <v>103</v>
      </c>
      <c r="C218" s="322" t="s">
        <v>18</v>
      </c>
      <c r="D218" s="322" t="n">
        <v>191.7000531</v>
      </c>
      <c r="E218" s="322" t="n">
        <v>36.9855844240098</v>
      </c>
      <c r="F218" s="322" t="n">
        <v>87.0161411955817</v>
      </c>
      <c r="G218" s="322" t="n">
        <v>13.945456067495</v>
      </c>
      <c r="H218" s="322" t="n">
        <v>28.6039623</v>
      </c>
      <c r="I218" s="322" t="n">
        <v>99.9999999999999</v>
      </c>
      <c r="J218" s="322" t="n">
        <v>12.9838588044183</v>
      </c>
      <c r="K218" s="322" t="n">
        <v>93.4606415923893</v>
      </c>
    </row>
    <row r="219">
      <c r="A219" s="322" t="s">
        <v>102</v>
      </c>
      <c r="B219" s="322" t="s">
        <v>103</v>
      </c>
      <c r="C219" s="322" t="s">
        <v>19</v>
      </c>
      <c r="D219" s="322" t="n">
        <v>26734.7124857</v>
      </c>
      <c r="E219" s="322" t="n">
        <v>1.68577341904853</v>
      </c>
      <c r="F219" s="322" t="n">
        <v>96.2507666101251</v>
      </c>
      <c r="G219" s="322" t="n">
        <v>0.633101135880097</v>
      </c>
      <c r="H219" s="322" t="n">
        <v>1041.3909442</v>
      </c>
      <c r="I219" s="322" t="n">
        <v>16.3697426703692</v>
      </c>
      <c r="J219" s="322" t="n">
        <v>3.74923338987491</v>
      </c>
      <c r="K219" s="322" t="n">
        <v>16.2530478456646</v>
      </c>
    </row>
    <row r="220">
      <c r="A220" s="322" t="s">
        <v>104</v>
      </c>
      <c r="B220" s="322" t="s">
        <v>105</v>
      </c>
      <c r="C220" s="322" t="s">
        <v>16</v>
      </c>
      <c r="D220" s="322" t="n">
        <v>43.1073856</v>
      </c>
      <c r="E220" s="322" t="n">
        <v>72.6935860237529</v>
      </c>
      <c r="F220" s="322" t="n">
        <v>100</v>
      </c>
      <c r="G220" s="322" t="n">
        <v>0</v>
      </c>
      <c r="H220" s="322"/>
      <c r="I220" s="322"/>
      <c r="J220" s="322"/>
      <c r="K220" s="322"/>
    </row>
    <row r="221">
      <c r="A221" s="322" t="s">
        <v>104</v>
      </c>
      <c r="B221" s="322" t="s">
        <v>105</v>
      </c>
      <c r="C221" s="322" t="s">
        <v>18</v>
      </c>
      <c r="D221" s="322" t="n">
        <v>104.727085</v>
      </c>
      <c r="E221" s="322" t="n">
        <v>39.6689208188134</v>
      </c>
      <c r="F221" s="322" t="n">
        <v>100</v>
      </c>
      <c r="G221" s="322" t="n">
        <v>0</v>
      </c>
      <c r="H221" s="322"/>
      <c r="I221" s="322"/>
      <c r="J221" s="322"/>
      <c r="K221" s="322"/>
    </row>
    <row r="222">
      <c r="A222" s="322" t="s">
        <v>104</v>
      </c>
      <c r="B222" s="322" t="s">
        <v>105</v>
      </c>
      <c r="C222" s="322" t="s">
        <v>19</v>
      </c>
      <c r="D222" s="322" t="n">
        <v>27477.3772655</v>
      </c>
      <c r="E222" s="322" t="n">
        <v>1.60808984451278</v>
      </c>
      <c r="F222" s="322" t="n">
        <v>99.945374423651</v>
      </c>
      <c r="G222" s="322" t="n">
        <v>0.0546855489550179</v>
      </c>
      <c r="H222" s="322" t="n">
        <v>15.0178793</v>
      </c>
      <c r="I222" s="322" t="n">
        <v>100</v>
      </c>
      <c r="J222" s="322" t="n">
        <v>0.0546255763490309</v>
      </c>
      <c r="K222" s="322" t="n">
        <v>100.055102960376</v>
      </c>
    </row>
    <row r="223">
      <c r="A223" s="322" t="s">
        <v>108</v>
      </c>
      <c r="B223" s="322" t="s">
        <v>109</v>
      </c>
      <c r="C223" s="322" t="s">
        <v>16</v>
      </c>
      <c r="D223" s="322" t="n">
        <v>530.904859</v>
      </c>
      <c r="E223" s="322" t="n">
        <v>23.4402564774192</v>
      </c>
      <c r="F223" s="322" t="n">
        <v>96.2181067508659</v>
      </c>
      <c r="G223" s="322" t="n">
        <v>3.89076337255509</v>
      </c>
      <c r="H223" s="322" t="n">
        <v>20.8674393</v>
      </c>
      <c r="I223" s="322" t="n">
        <v>99.9999999999999</v>
      </c>
      <c r="J223" s="322" t="n">
        <v>3.78189324913414</v>
      </c>
      <c r="K223" s="322" t="n">
        <v>98.9879567881971</v>
      </c>
    </row>
    <row r="224">
      <c r="A224" s="322" t="s">
        <v>108</v>
      </c>
      <c r="B224" s="322" t="s">
        <v>109</v>
      </c>
      <c r="C224" s="322" t="s">
        <v>18</v>
      </c>
      <c r="D224" s="322" t="n">
        <v>926.4000866</v>
      </c>
      <c r="E224" s="322" t="n">
        <v>23.5058250848556</v>
      </c>
      <c r="F224" s="322" t="n">
        <v>95.5039125839046</v>
      </c>
      <c r="G224" s="322" t="n">
        <v>3.52288874085301</v>
      </c>
      <c r="H224" s="322" t="n">
        <v>43.6126192</v>
      </c>
      <c r="I224" s="322" t="n">
        <v>74.0740995381061</v>
      </c>
      <c r="J224" s="322" t="n">
        <v>4.49608741609537</v>
      </c>
      <c r="K224" s="322" t="n">
        <v>74.8316541054796</v>
      </c>
    </row>
    <row r="225">
      <c r="A225" s="322" t="s">
        <v>108</v>
      </c>
      <c r="B225" s="322" t="s">
        <v>109</v>
      </c>
      <c r="C225" s="322" t="s">
        <v>19</v>
      </c>
      <c r="D225" s="322" t="n">
        <v>93135.3365169</v>
      </c>
      <c r="E225" s="322" t="n">
        <v>1.15057096985992</v>
      </c>
      <c r="F225" s="322" t="n">
        <v>96.5438217128579</v>
      </c>
      <c r="G225" s="322" t="n">
        <v>0.440926103061653</v>
      </c>
      <c r="H225" s="322" t="n">
        <v>3334.1577133</v>
      </c>
      <c r="I225" s="322" t="n">
        <v>12.1966594249091</v>
      </c>
      <c r="J225" s="322" t="n">
        <v>3.45617828714213</v>
      </c>
      <c r="K225" s="322" t="n">
        <v>12.3166942055321</v>
      </c>
    </row>
    <row r="226">
      <c r="A226" s="322" t="s">
        <v>110</v>
      </c>
      <c r="B226" s="322" t="s">
        <v>111</v>
      </c>
      <c r="C226" s="322" t="s">
        <v>16</v>
      </c>
      <c r="D226" s="322" t="n">
        <v>1776.4696359</v>
      </c>
      <c r="E226" s="322" t="n">
        <v>16.5137410476982</v>
      </c>
      <c r="F226" s="322" t="n">
        <v>92.5040090217413</v>
      </c>
      <c r="G226" s="322" t="n">
        <v>3.87496606648699</v>
      </c>
      <c r="H226" s="322" t="n">
        <v>143.9548459</v>
      </c>
      <c r="I226" s="322" t="n">
        <v>53.9868371761536</v>
      </c>
      <c r="J226" s="322" t="n">
        <v>7.49599097825873</v>
      </c>
      <c r="K226" s="322" t="n">
        <v>47.8188803872493</v>
      </c>
    </row>
    <row r="227">
      <c r="A227" s="322" t="s">
        <v>110</v>
      </c>
      <c r="B227" s="322" t="s">
        <v>111</v>
      </c>
      <c r="C227" s="322" t="s">
        <v>18</v>
      </c>
      <c r="D227" s="322" t="n">
        <v>2216.2583365</v>
      </c>
      <c r="E227" s="322" t="n">
        <v>16.7503297291522</v>
      </c>
      <c r="F227" s="322" t="n">
        <v>97.2788880965216</v>
      </c>
      <c r="G227" s="322" t="n">
        <v>1.66136652705126</v>
      </c>
      <c r="H227" s="322" t="n">
        <v>61.9937898</v>
      </c>
      <c r="I227" s="322" t="n">
        <v>58.5088786995776</v>
      </c>
      <c r="J227" s="322" t="n">
        <v>2.72111190347844</v>
      </c>
      <c r="K227" s="322" t="n">
        <v>59.3933267741507</v>
      </c>
    </row>
    <row r="228">
      <c r="A228" s="322" t="s">
        <v>110</v>
      </c>
      <c r="B228" s="322" t="s">
        <v>111</v>
      </c>
      <c r="C228" s="322" t="s">
        <v>19</v>
      </c>
      <c r="D228" s="322" t="n">
        <v>139094.0039031</v>
      </c>
      <c r="E228" s="322" t="n">
        <v>1.2969283850398</v>
      </c>
      <c r="F228" s="322" t="n">
        <v>94.4753104891612</v>
      </c>
      <c r="G228" s="322" t="n">
        <v>0.593455802124556</v>
      </c>
      <c r="H228" s="322" t="n">
        <v>8133.8836613</v>
      </c>
      <c r="I228" s="322" t="n">
        <v>10.160436849687</v>
      </c>
      <c r="J228" s="322" t="n">
        <v>5.52468951083883</v>
      </c>
      <c r="K228" s="322" t="n">
        <v>10.1484293474438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838</v>
      </c>
    </row>
    <row r="238">
      <c r="A238" s="5" t="s">
        <v>28</v>
      </c>
      <c r="B238" s="5" t="s">
        <v>116</v>
      </c>
      <c r="C238" s="5" t="s">
        <v>11</v>
      </c>
      <c r="D238" s="5" t="s">
        <v>740</v>
      </c>
      <c r="E238" s="5" t="s">
        <v>741</v>
      </c>
      <c r="F238" s="5" t="s">
        <v>742</v>
      </c>
      <c r="G238" s="5" t="s">
        <v>743</v>
      </c>
      <c r="H238" s="5" t="s">
        <v>496</v>
      </c>
      <c r="I238" s="5" t="s">
        <v>497</v>
      </c>
      <c r="J238" s="5" t="s">
        <v>498</v>
      </c>
      <c r="K238" s="5" t="s">
        <v>499</v>
      </c>
    </row>
    <row r="239">
      <c r="A239" s="323" t="s">
        <v>94</v>
      </c>
      <c r="B239" s="323" t="s">
        <v>118</v>
      </c>
      <c r="C239" s="323" t="s">
        <v>18</v>
      </c>
      <c r="D239" s="323"/>
      <c r="E239" s="323"/>
      <c r="F239" s="323"/>
      <c r="G239" s="323"/>
      <c r="H239" s="323" t="n">
        <v>58.1703099</v>
      </c>
      <c r="I239" s="323" t="n">
        <v>70.3112611893836</v>
      </c>
      <c r="J239" s="323" t="n">
        <v>100</v>
      </c>
      <c r="K239" s="323" t="n">
        <v>0</v>
      </c>
    </row>
    <row r="240">
      <c r="A240" s="323" t="s">
        <v>94</v>
      </c>
      <c r="B240" s="323" t="s">
        <v>118</v>
      </c>
      <c r="C240" s="323" t="s">
        <v>19</v>
      </c>
      <c r="D240" s="323" t="n">
        <v>155.4908966</v>
      </c>
      <c r="E240" s="323" t="n">
        <v>44.2693298884408</v>
      </c>
      <c r="F240" s="323" t="n">
        <v>0.61082671618986</v>
      </c>
      <c r="G240" s="323" t="n">
        <v>44.1736728197612</v>
      </c>
      <c r="H240" s="323" t="n">
        <v>25300.3204618</v>
      </c>
      <c r="I240" s="323" t="n">
        <v>1.75384880125642</v>
      </c>
      <c r="J240" s="323" t="n">
        <v>99.3891732838102</v>
      </c>
      <c r="K240" s="323" t="n">
        <v>0.271482885097458</v>
      </c>
    </row>
    <row r="241">
      <c r="A241" s="323" t="s">
        <v>98</v>
      </c>
      <c r="B241" s="323" t="s">
        <v>120</v>
      </c>
      <c r="C241" s="323" t="s">
        <v>16</v>
      </c>
      <c r="D241" s="323"/>
      <c r="E241" s="323"/>
      <c r="F241" s="323"/>
      <c r="G241" s="323"/>
      <c r="H241" s="323" t="n">
        <v>158.7221917</v>
      </c>
      <c r="I241" s="323" t="n">
        <v>57.366995213694</v>
      </c>
      <c r="J241" s="323" t="n">
        <v>100</v>
      </c>
      <c r="K241" s="323" t="n">
        <v>0</v>
      </c>
    </row>
    <row r="242">
      <c r="A242" s="323" t="s">
        <v>98</v>
      </c>
      <c r="B242" s="323" t="s">
        <v>120</v>
      </c>
      <c r="C242" s="323" t="s">
        <v>18</v>
      </c>
      <c r="D242" s="323"/>
      <c r="E242" s="323"/>
      <c r="F242" s="323"/>
      <c r="G242" s="323"/>
      <c r="H242" s="323" t="n">
        <v>42.677533</v>
      </c>
      <c r="I242" s="323" t="n">
        <v>100</v>
      </c>
      <c r="J242" s="323" t="n">
        <v>100</v>
      </c>
      <c r="K242" s="323" t="n">
        <v>0</v>
      </c>
    </row>
    <row r="243">
      <c r="A243" s="323" t="s">
        <v>98</v>
      </c>
      <c r="B243" s="323" t="s">
        <v>120</v>
      </c>
      <c r="C243" s="323" t="s">
        <v>19</v>
      </c>
      <c r="D243" s="323" t="n">
        <v>54.973844</v>
      </c>
      <c r="E243" s="323" t="n">
        <v>100</v>
      </c>
      <c r="F243" s="323" t="n">
        <v>0.0908925611996303</v>
      </c>
      <c r="G243" s="323" t="n">
        <v>99.9922129052513</v>
      </c>
      <c r="H243" s="323" t="n">
        <v>60427.2518458</v>
      </c>
      <c r="I243" s="323" t="n">
        <v>1.33944630784292</v>
      </c>
      <c r="J243" s="323" t="n">
        <v>99.9091074388004</v>
      </c>
      <c r="K243" s="323" t="n">
        <v>0.0909681666062749</v>
      </c>
    </row>
    <row r="244">
      <c r="A244" s="323" t="s">
        <v>108</v>
      </c>
      <c r="B244" s="323" t="s">
        <v>122</v>
      </c>
      <c r="C244" s="323" t="s">
        <v>16</v>
      </c>
      <c r="D244" s="323" t="n">
        <v>52.8604898</v>
      </c>
      <c r="E244" s="323" t="n">
        <v>99.9999999999997</v>
      </c>
      <c r="F244" s="323" t="n">
        <v>22.3999481885439</v>
      </c>
      <c r="G244" s="323" t="n">
        <v>85.5781525101836</v>
      </c>
      <c r="H244" s="323" t="n">
        <v>183.1243855</v>
      </c>
      <c r="I244" s="323" t="n">
        <v>44.1231955804553</v>
      </c>
      <c r="J244" s="323" t="n">
        <v>77.6000518114561</v>
      </c>
      <c r="K244" s="323" t="n">
        <v>24.7028982268853</v>
      </c>
    </row>
    <row r="245">
      <c r="A245" s="323" t="s">
        <v>108</v>
      </c>
      <c r="B245" s="323" t="s">
        <v>122</v>
      </c>
      <c r="C245" s="323" t="s">
        <v>18</v>
      </c>
      <c r="D245" s="323"/>
      <c r="E245" s="323"/>
      <c r="F245" s="323"/>
      <c r="G245" s="323"/>
      <c r="H245" s="323" t="n">
        <v>602.1124419</v>
      </c>
      <c r="I245" s="323" t="n">
        <v>28.3270180158309</v>
      </c>
      <c r="J245" s="323" t="n">
        <v>100</v>
      </c>
      <c r="K245" s="323" t="n">
        <v>0</v>
      </c>
    </row>
    <row r="246">
      <c r="A246" s="323" t="s">
        <v>108</v>
      </c>
      <c r="B246" s="323" t="s">
        <v>122</v>
      </c>
      <c r="C246" s="323" t="s">
        <v>19</v>
      </c>
      <c r="D246" s="323" t="n">
        <v>598.2485457</v>
      </c>
      <c r="E246" s="323" t="n">
        <v>29.8181774536945</v>
      </c>
      <c r="F246" s="323" t="n">
        <v>1.65154282933871</v>
      </c>
      <c r="G246" s="323" t="n">
        <v>29.776463982549</v>
      </c>
      <c r="H246" s="323" t="n">
        <v>35625.368249</v>
      </c>
      <c r="I246" s="323" t="n">
        <v>1.13720681279503</v>
      </c>
      <c r="J246" s="323" t="n">
        <v>98.3484571706613</v>
      </c>
      <c r="K246" s="323" t="n">
        <v>0.500029253007045</v>
      </c>
    </row>
    <row r="247">
      <c r="A247" s="323" t="s">
        <v>110</v>
      </c>
      <c r="B247" s="323" t="s">
        <v>123</v>
      </c>
      <c r="C247" s="323" t="s">
        <v>16</v>
      </c>
      <c r="D247" s="323"/>
      <c r="E247" s="323"/>
      <c r="F247" s="323"/>
      <c r="G247" s="323"/>
      <c r="H247" s="323" t="n">
        <v>85.569299</v>
      </c>
      <c r="I247" s="323" t="n">
        <v>70.3857098662981</v>
      </c>
      <c r="J247" s="323" t="n">
        <v>100</v>
      </c>
      <c r="K247" s="323" t="n">
        <v>0</v>
      </c>
    </row>
    <row r="248">
      <c r="A248" s="323" t="s">
        <v>110</v>
      </c>
      <c r="B248" s="323" t="s">
        <v>123</v>
      </c>
      <c r="C248" s="323" t="s">
        <v>18</v>
      </c>
      <c r="D248" s="323"/>
      <c r="E248" s="323"/>
      <c r="F248" s="323"/>
      <c r="G248" s="323"/>
      <c r="H248" s="323" t="n">
        <v>273.0368098</v>
      </c>
      <c r="I248" s="323" t="n">
        <v>46.9347141781683</v>
      </c>
      <c r="J248" s="323" t="n">
        <v>100</v>
      </c>
      <c r="K248" s="323" t="n">
        <v>0</v>
      </c>
    </row>
    <row r="249">
      <c r="A249" s="323" t="s">
        <v>110</v>
      </c>
      <c r="B249" s="323" t="s">
        <v>123</v>
      </c>
      <c r="C249" s="323" t="s">
        <v>19</v>
      </c>
      <c r="D249" s="323" t="n">
        <v>278.4804347</v>
      </c>
      <c r="E249" s="323" t="n">
        <v>40.3956828535956</v>
      </c>
      <c r="F249" s="323" t="n">
        <v>0.675625486323753</v>
      </c>
      <c r="G249" s="323" t="n">
        <v>40.1081176112011</v>
      </c>
      <c r="H249" s="323" t="n">
        <v>40939.6855962</v>
      </c>
      <c r="I249" s="323" t="n">
        <v>1.21515945190388</v>
      </c>
      <c r="J249" s="323" t="n">
        <v>99.3243745136762</v>
      </c>
      <c r="K249" s="323" t="n">
        <v>0.272823932688011</v>
      </c>
    </row>
    <row r="250">
      <c r="A250" s="323" t="s">
        <v>125</v>
      </c>
      <c r="B250" s="323" t="s">
        <v>126</v>
      </c>
      <c r="C250" s="323" t="s">
        <v>16</v>
      </c>
      <c r="D250" s="323"/>
      <c r="E250" s="323"/>
      <c r="F250" s="323"/>
      <c r="G250" s="323"/>
      <c r="H250" s="323" t="n">
        <v>24.6034958</v>
      </c>
      <c r="I250" s="323" t="n">
        <v>74.381030638023</v>
      </c>
      <c r="J250" s="323" t="n">
        <v>100</v>
      </c>
      <c r="K250" s="323" t="n">
        <v>0</v>
      </c>
    </row>
    <row r="251">
      <c r="A251" s="323" t="s">
        <v>125</v>
      </c>
      <c r="B251" s="323" t="s">
        <v>126</v>
      </c>
      <c r="C251" s="323" t="s">
        <v>18</v>
      </c>
      <c r="D251" s="323"/>
      <c r="E251" s="323"/>
      <c r="F251" s="323"/>
      <c r="G251" s="323"/>
      <c r="H251" s="323" t="n">
        <v>24.0452117</v>
      </c>
      <c r="I251" s="323" t="n">
        <v>71.4047692834243</v>
      </c>
      <c r="J251" s="323" t="n">
        <v>100</v>
      </c>
      <c r="K251" s="323" t="n">
        <v>0</v>
      </c>
    </row>
    <row r="252">
      <c r="A252" s="323" t="s">
        <v>125</v>
      </c>
      <c r="B252" s="323" t="s">
        <v>126</v>
      </c>
      <c r="C252" s="323" t="s">
        <v>19</v>
      </c>
      <c r="D252" s="323" t="n">
        <v>70.0641081</v>
      </c>
      <c r="E252" s="323" t="n">
        <v>50.8515451697462</v>
      </c>
      <c r="F252" s="323" t="n">
        <v>0.603100794482745</v>
      </c>
      <c r="G252" s="323" t="n">
        <v>50.7229803153187</v>
      </c>
      <c r="H252" s="323" t="n">
        <v>11547.2490742</v>
      </c>
      <c r="I252" s="323" t="n">
        <v>1.88798403886788</v>
      </c>
      <c r="J252" s="323" t="n">
        <v>99.3968992055173</v>
      </c>
      <c r="K252" s="323" t="n">
        <v>0.307766841533456</v>
      </c>
    </row>
    <row r="253">
      <c r="A253" s="323" t="s">
        <v>129</v>
      </c>
      <c r="B253" s="323" t="s">
        <v>130</v>
      </c>
      <c r="C253" s="323" t="s">
        <v>16</v>
      </c>
      <c r="D253" s="323"/>
      <c r="E253" s="323"/>
      <c r="F253" s="323"/>
      <c r="G253" s="323"/>
      <c r="H253" s="323" t="n">
        <v>2068.7730637</v>
      </c>
      <c r="I253" s="323" t="n">
        <v>33.6881026479386</v>
      </c>
      <c r="J253" s="323" t="n">
        <v>100</v>
      </c>
      <c r="K253" s="323" t="n">
        <v>0</v>
      </c>
    </row>
    <row r="254">
      <c r="A254" s="323" t="s">
        <v>129</v>
      </c>
      <c r="B254" s="323" t="s">
        <v>130</v>
      </c>
      <c r="C254" s="323" t="s">
        <v>18</v>
      </c>
      <c r="D254" s="323"/>
      <c r="E254" s="323"/>
      <c r="F254" s="323"/>
      <c r="G254" s="323"/>
      <c r="H254" s="323" t="n">
        <v>73.3540294</v>
      </c>
      <c r="I254" s="323" t="n">
        <v>70.9688327735455</v>
      </c>
      <c r="J254" s="323" t="n">
        <v>100</v>
      </c>
      <c r="K254" s="323" t="n">
        <v>0</v>
      </c>
    </row>
    <row r="255">
      <c r="A255" s="323" t="s">
        <v>129</v>
      </c>
      <c r="B255" s="323" t="s">
        <v>130</v>
      </c>
      <c r="C255" s="323" t="s">
        <v>19</v>
      </c>
      <c r="D255" s="323" t="n">
        <v>410.9148154</v>
      </c>
      <c r="E255" s="323" t="n">
        <v>33.2609135289229</v>
      </c>
      <c r="F255" s="323" t="n">
        <v>1.41014370365709</v>
      </c>
      <c r="G255" s="323" t="n">
        <v>32.6728250862323</v>
      </c>
      <c r="H255" s="323" t="n">
        <v>28729.0100259</v>
      </c>
      <c r="I255" s="323" t="n">
        <v>2.89693184768318</v>
      </c>
      <c r="J255" s="323" t="n">
        <v>98.5898562963429</v>
      </c>
      <c r="K255" s="323" t="n">
        <v>0.467323721799044</v>
      </c>
    </row>
    <row r="256">
      <c r="A256" s="323" t="s">
        <v>133</v>
      </c>
      <c r="B256" s="323" t="s">
        <v>134</v>
      </c>
      <c r="C256" s="323" t="s">
        <v>16</v>
      </c>
      <c r="D256" s="323"/>
      <c r="E256" s="323"/>
      <c r="F256" s="323"/>
      <c r="G256" s="323"/>
      <c r="H256" s="323" t="n">
        <v>99.2706722</v>
      </c>
      <c r="I256" s="323" t="n">
        <v>72.7583362241749</v>
      </c>
      <c r="J256" s="323" t="n">
        <v>100</v>
      </c>
      <c r="K256" s="323" t="n">
        <v>0</v>
      </c>
    </row>
    <row r="257">
      <c r="A257" s="323" t="s">
        <v>133</v>
      </c>
      <c r="B257" s="323" t="s">
        <v>134</v>
      </c>
      <c r="C257" s="323" t="s">
        <v>18</v>
      </c>
      <c r="D257" s="323"/>
      <c r="E257" s="323"/>
      <c r="F257" s="323"/>
      <c r="G257" s="323"/>
      <c r="H257" s="323" t="n">
        <v>241.645397</v>
      </c>
      <c r="I257" s="323" t="n">
        <v>44.8352203687761</v>
      </c>
      <c r="J257" s="323" t="n">
        <v>100</v>
      </c>
      <c r="K257" s="323" t="n">
        <v>0</v>
      </c>
    </row>
    <row r="258">
      <c r="A258" s="323" t="s">
        <v>133</v>
      </c>
      <c r="B258" s="323" t="s">
        <v>134</v>
      </c>
      <c r="C258" s="323" t="s">
        <v>19</v>
      </c>
      <c r="D258" s="323" t="n">
        <v>201.157554</v>
      </c>
      <c r="E258" s="323" t="n">
        <v>54.2538539879906</v>
      </c>
      <c r="F258" s="323" t="n">
        <v>0.545757349426743</v>
      </c>
      <c r="G258" s="323" t="n">
        <v>53.6674038685846</v>
      </c>
      <c r="H258" s="323" t="n">
        <v>36657.2657382</v>
      </c>
      <c r="I258" s="323" t="n">
        <v>1.2054838731623</v>
      </c>
      <c r="J258" s="323" t="n">
        <v>99.4542426505732</v>
      </c>
      <c r="K258" s="323" t="n">
        <v>0.294501062049608</v>
      </c>
    </row>
    <row r="259">
      <c r="A259" s="323" t="s">
        <v>135</v>
      </c>
      <c r="B259" s="323" t="s">
        <v>136</v>
      </c>
      <c r="C259" s="323" t="s">
        <v>16</v>
      </c>
      <c r="D259" s="323"/>
      <c r="E259" s="323"/>
      <c r="F259" s="323"/>
      <c r="G259" s="323"/>
      <c r="H259" s="323" t="n">
        <v>809.5704431</v>
      </c>
      <c r="I259" s="323" t="n">
        <v>43.2667148094118</v>
      </c>
      <c r="J259" s="323" t="n">
        <v>100</v>
      </c>
      <c r="K259" s="323" t="n">
        <v>0</v>
      </c>
    </row>
    <row r="260">
      <c r="A260" s="323" t="s">
        <v>135</v>
      </c>
      <c r="B260" s="323" t="s">
        <v>136</v>
      </c>
      <c r="C260" s="323" t="s">
        <v>18</v>
      </c>
      <c r="D260" s="323"/>
      <c r="E260" s="323"/>
      <c r="F260" s="323"/>
      <c r="G260" s="323"/>
      <c r="H260" s="323" t="n">
        <v>269.6245341</v>
      </c>
      <c r="I260" s="323" t="n">
        <v>50.0182939028394</v>
      </c>
      <c r="J260" s="323" t="n">
        <v>100</v>
      </c>
      <c r="K260" s="323" t="n">
        <v>0</v>
      </c>
    </row>
    <row r="261">
      <c r="A261" s="323" t="s">
        <v>135</v>
      </c>
      <c r="B261" s="323" t="s">
        <v>136</v>
      </c>
      <c r="C261" s="323" t="s">
        <v>19</v>
      </c>
      <c r="D261" s="323" t="n">
        <v>1837.7919996</v>
      </c>
      <c r="E261" s="323" t="n">
        <v>18.7524229550722</v>
      </c>
      <c r="F261" s="323" t="n">
        <v>2.92481317064751</v>
      </c>
      <c r="G261" s="323" t="n">
        <v>18.7410962966473</v>
      </c>
      <c r="H261" s="323" t="n">
        <v>60996.7171596</v>
      </c>
      <c r="I261" s="323" t="n">
        <v>1.39617028024411</v>
      </c>
      <c r="J261" s="323" t="n">
        <v>97.0751868293525</v>
      </c>
      <c r="K261" s="323" t="n">
        <v>0.564657221594274</v>
      </c>
    </row>
    <row r="262">
      <c r="A262" s="323" t="s">
        <v>137</v>
      </c>
      <c r="B262" s="323" t="s">
        <v>138</v>
      </c>
      <c r="C262" s="323" t="s">
        <v>16</v>
      </c>
      <c r="D262" s="323"/>
      <c r="E262" s="323"/>
      <c r="F262" s="323"/>
      <c r="G262" s="323"/>
      <c r="H262" s="323" t="n">
        <v>429.5527184</v>
      </c>
      <c r="I262" s="323" t="n">
        <v>49.5096066320389</v>
      </c>
      <c r="J262" s="323" t="n">
        <v>100</v>
      </c>
      <c r="K262" s="323" t="n">
        <v>0.00000000000000549667052230238</v>
      </c>
    </row>
    <row r="263">
      <c r="A263" s="323" t="s">
        <v>137</v>
      </c>
      <c r="B263" s="323" t="s">
        <v>138</v>
      </c>
      <c r="C263" s="323" t="s">
        <v>18</v>
      </c>
      <c r="D263" s="323"/>
      <c r="E263" s="323"/>
      <c r="F263" s="323"/>
      <c r="G263" s="323"/>
      <c r="H263" s="323" t="n">
        <v>644.5255234</v>
      </c>
      <c r="I263" s="323" t="n">
        <v>44.0739114529167</v>
      </c>
      <c r="J263" s="323" t="n">
        <v>100</v>
      </c>
      <c r="K263" s="323" t="n">
        <v>0</v>
      </c>
    </row>
    <row r="264">
      <c r="A264" s="323" t="s">
        <v>137</v>
      </c>
      <c r="B264" s="323" t="s">
        <v>138</v>
      </c>
      <c r="C264" s="323" t="s">
        <v>19</v>
      </c>
      <c r="D264" s="323" t="n">
        <v>2333.3286403</v>
      </c>
      <c r="E264" s="323" t="n">
        <v>26.7878676144299</v>
      </c>
      <c r="F264" s="323" t="n">
        <v>2.36414142647228</v>
      </c>
      <c r="G264" s="323" t="n">
        <v>26.9788691894892</v>
      </c>
      <c r="H264" s="323" t="n">
        <v>96363.3319813</v>
      </c>
      <c r="I264" s="323" t="n">
        <v>2.15924693039879</v>
      </c>
      <c r="J264" s="323" t="n">
        <v>97.6358585735277</v>
      </c>
      <c r="K264" s="323" t="n">
        <v>0.653262676460361</v>
      </c>
    </row>
    <row r="265">
      <c r="A265" s="323" t="s">
        <v>139</v>
      </c>
      <c r="B265" s="323" t="s">
        <v>140</v>
      </c>
      <c r="C265" s="323" t="s">
        <v>16</v>
      </c>
      <c r="D265" s="323"/>
      <c r="E265" s="323"/>
      <c r="F265" s="323"/>
      <c r="G265" s="323"/>
      <c r="H265" s="323" t="n">
        <v>222.0282482</v>
      </c>
      <c r="I265" s="323" t="n">
        <v>52.2445647796124</v>
      </c>
      <c r="J265" s="323" t="n">
        <v>100</v>
      </c>
      <c r="K265" s="323" t="n">
        <v>0</v>
      </c>
    </row>
    <row r="266">
      <c r="A266" s="323" t="s">
        <v>139</v>
      </c>
      <c r="B266" s="323" t="s">
        <v>140</v>
      </c>
      <c r="C266" s="323" t="s">
        <v>18</v>
      </c>
      <c r="D266" s="323"/>
      <c r="E266" s="323"/>
      <c r="F266" s="323"/>
      <c r="G266" s="323"/>
      <c r="H266" s="323" t="n">
        <v>400.2964624</v>
      </c>
      <c r="I266" s="323" t="n">
        <v>64.4080333197379</v>
      </c>
      <c r="J266" s="323" t="n">
        <v>100</v>
      </c>
      <c r="K266" s="323" t="n">
        <v>0</v>
      </c>
    </row>
    <row r="267">
      <c r="A267" s="323" t="s">
        <v>139</v>
      </c>
      <c r="B267" s="323" t="s">
        <v>140</v>
      </c>
      <c r="C267" s="323" t="s">
        <v>19</v>
      </c>
      <c r="D267" s="323" t="n">
        <v>312.000291</v>
      </c>
      <c r="E267" s="323" t="n">
        <v>47.366566091734</v>
      </c>
      <c r="F267" s="323" t="n">
        <v>0.776381582009832</v>
      </c>
      <c r="G267" s="323" t="n">
        <v>47.4628330839616</v>
      </c>
      <c r="H267" s="323" t="n">
        <v>39874.4619113</v>
      </c>
      <c r="I267" s="323" t="n">
        <v>1.47315617778724</v>
      </c>
      <c r="J267" s="323" t="n">
        <v>99.2236184179902</v>
      </c>
      <c r="K267" s="323" t="n">
        <v>0.371375989143666</v>
      </c>
    </row>
    <row r="268">
      <c r="A268" s="323" t="s">
        <v>141</v>
      </c>
      <c r="B268" s="323" t="s">
        <v>142</v>
      </c>
      <c r="C268" s="323" t="s">
        <v>16</v>
      </c>
      <c r="D268" s="323"/>
      <c r="E268" s="323"/>
      <c r="F268" s="323"/>
      <c r="G268" s="323"/>
      <c r="H268" s="323" t="n">
        <v>96.5286329</v>
      </c>
      <c r="I268" s="323" t="n">
        <v>70.8261331948639</v>
      </c>
      <c r="J268" s="323" t="n">
        <v>100</v>
      </c>
      <c r="K268" s="323" t="n">
        <v>0</v>
      </c>
    </row>
    <row r="269">
      <c r="A269" s="323" t="s">
        <v>141</v>
      </c>
      <c r="B269" s="323" t="s">
        <v>142</v>
      </c>
      <c r="C269" s="323" t="s">
        <v>18</v>
      </c>
      <c r="D269" s="323"/>
      <c r="E269" s="323"/>
      <c r="F269" s="323"/>
      <c r="G269" s="323"/>
      <c r="H269" s="323" t="n">
        <v>187.390677</v>
      </c>
      <c r="I269" s="323" t="n">
        <v>58.045646786707</v>
      </c>
      <c r="J269" s="323" t="n">
        <v>100</v>
      </c>
      <c r="K269" s="323" t="n">
        <v>0</v>
      </c>
    </row>
    <row r="270">
      <c r="A270" s="323" t="s">
        <v>141</v>
      </c>
      <c r="B270" s="323" t="s">
        <v>142</v>
      </c>
      <c r="C270" s="323" t="s">
        <v>19</v>
      </c>
      <c r="D270" s="323" t="n">
        <v>179.0643675</v>
      </c>
      <c r="E270" s="323" t="n">
        <v>86.1108652123661</v>
      </c>
      <c r="F270" s="323" t="n">
        <v>0.382759911100249</v>
      </c>
      <c r="G270" s="323" t="n">
        <v>86.07973029207</v>
      </c>
      <c r="H270" s="323" t="n">
        <v>46603.3604129</v>
      </c>
      <c r="I270" s="323" t="n">
        <v>2.11755569373858</v>
      </c>
      <c r="J270" s="323" t="n">
        <v>99.6172400888998</v>
      </c>
      <c r="K270" s="323" t="n">
        <v>0.330744657096733</v>
      </c>
    </row>
    <row r="271">
      <c r="A271" s="323" t="s">
        <v>143</v>
      </c>
      <c r="B271" s="323" t="s">
        <v>144</v>
      </c>
      <c r="C271" s="323" t="s">
        <v>16</v>
      </c>
      <c r="D271" s="323"/>
      <c r="E271" s="323"/>
      <c r="F271" s="323"/>
      <c r="G271" s="323"/>
      <c r="H271" s="323" t="n">
        <v>359.1831261</v>
      </c>
      <c r="I271" s="323" t="n">
        <v>41.504280626092</v>
      </c>
      <c r="J271" s="323" t="n">
        <v>100</v>
      </c>
      <c r="K271" s="323" t="n">
        <v>0</v>
      </c>
    </row>
    <row r="272">
      <c r="A272" s="323" t="s">
        <v>143</v>
      </c>
      <c r="B272" s="323" t="s">
        <v>144</v>
      </c>
      <c r="C272" s="323" t="s">
        <v>18</v>
      </c>
      <c r="D272" s="323" t="n">
        <v>75.7548991</v>
      </c>
      <c r="E272" s="323" t="n">
        <v>70.2806511907425</v>
      </c>
      <c r="F272" s="323" t="n">
        <v>21.7470547225256</v>
      </c>
      <c r="G272" s="323" t="n">
        <v>64.8438483413143</v>
      </c>
      <c r="H272" s="323" t="n">
        <v>272.5906588</v>
      </c>
      <c r="I272" s="323" t="n">
        <v>40.9905891660571</v>
      </c>
      <c r="J272" s="323" t="n">
        <v>78.2529452774744</v>
      </c>
      <c r="K272" s="323" t="n">
        <v>18.0205705139591</v>
      </c>
    </row>
    <row r="273">
      <c r="A273" s="323" t="s">
        <v>143</v>
      </c>
      <c r="B273" s="323" t="s">
        <v>144</v>
      </c>
      <c r="C273" s="323" t="s">
        <v>19</v>
      </c>
      <c r="D273" s="323" t="n">
        <v>1672.2226215</v>
      </c>
      <c r="E273" s="323" t="n">
        <v>20.4197192752025</v>
      </c>
      <c r="F273" s="323" t="n">
        <v>5.0780613878734</v>
      </c>
      <c r="G273" s="323" t="n">
        <v>20.2534531060557</v>
      </c>
      <c r="H273" s="323" t="n">
        <v>31258.1122794</v>
      </c>
      <c r="I273" s="323" t="n">
        <v>2.44890184782484</v>
      </c>
      <c r="J273" s="323" t="n">
        <v>94.9219386121266</v>
      </c>
      <c r="K273" s="323" t="n">
        <v>1.08350376838834</v>
      </c>
    </row>
    <row r="274">
      <c r="A274" s="323" t="s">
        <v>145</v>
      </c>
      <c r="B274" s="323" t="s">
        <v>146</v>
      </c>
      <c r="C274" s="323" t="s">
        <v>16</v>
      </c>
      <c r="D274" s="323"/>
      <c r="E274" s="323"/>
      <c r="F274" s="323"/>
      <c r="G274" s="323"/>
      <c r="H274" s="323" t="n">
        <v>102.4127677</v>
      </c>
      <c r="I274" s="323" t="n">
        <v>44.2099571648051</v>
      </c>
      <c r="J274" s="323" t="n">
        <v>100</v>
      </c>
      <c r="K274" s="323" t="n">
        <v>0</v>
      </c>
    </row>
    <row r="275">
      <c r="A275" s="323" t="s">
        <v>145</v>
      </c>
      <c r="B275" s="323" t="s">
        <v>146</v>
      </c>
      <c r="C275" s="323" t="s">
        <v>18</v>
      </c>
      <c r="D275" s="323" t="n">
        <v>15.4353518</v>
      </c>
      <c r="E275" s="323" t="n">
        <v>100</v>
      </c>
      <c r="F275" s="323" t="n">
        <v>11.2257641122197</v>
      </c>
      <c r="G275" s="323" t="n">
        <v>84.4513394692213</v>
      </c>
      <c r="H275" s="323" t="n">
        <v>122.0639903</v>
      </c>
      <c r="I275" s="323" t="n">
        <v>39.7467533030038</v>
      </c>
      <c r="J275" s="323" t="n">
        <v>88.7742358877803</v>
      </c>
      <c r="K275" s="323" t="n">
        <v>10.6791211026685</v>
      </c>
    </row>
    <row r="276">
      <c r="A276" s="323" t="s">
        <v>145</v>
      </c>
      <c r="B276" s="323" t="s">
        <v>146</v>
      </c>
      <c r="C276" s="323" t="s">
        <v>19</v>
      </c>
      <c r="D276" s="323" t="n">
        <v>614.5233338</v>
      </c>
      <c r="E276" s="323" t="n">
        <v>22.0510180171602</v>
      </c>
      <c r="F276" s="323" t="n">
        <v>3.97542651823455</v>
      </c>
      <c r="G276" s="323" t="n">
        <v>22.1901787378522</v>
      </c>
      <c r="H276" s="323" t="n">
        <v>14843.5245255</v>
      </c>
      <c r="I276" s="323" t="n">
        <v>1.79459296285206</v>
      </c>
      <c r="J276" s="323" t="n">
        <v>96.0245734817655</v>
      </c>
      <c r="K276" s="323" t="n">
        <v>0.918675520236219</v>
      </c>
    </row>
    <row r="277">
      <c r="A277" s="323" t="s">
        <v>147</v>
      </c>
      <c r="B277" s="323" t="s">
        <v>148</v>
      </c>
      <c r="C277" s="323" t="s">
        <v>16</v>
      </c>
      <c r="D277" s="323"/>
      <c r="E277" s="323"/>
      <c r="F277" s="323"/>
      <c r="G277" s="323"/>
      <c r="H277" s="323" t="n">
        <v>66.6743085</v>
      </c>
      <c r="I277" s="323" t="n">
        <v>100</v>
      </c>
      <c r="J277" s="323" t="n">
        <v>100</v>
      </c>
      <c r="K277" s="323" t="n">
        <v>0</v>
      </c>
    </row>
    <row r="278">
      <c r="A278" s="323" t="s">
        <v>147</v>
      </c>
      <c r="B278" s="323" t="s">
        <v>148</v>
      </c>
      <c r="C278" s="323" t="s">
        <v>18</v>
      </c>
      <c r="D278" s="323"/>
      <c r="E278" s="323"/>
      <c r="F278" s="323"/>
      <c r="G278" s="323"/>
      <c r="H278" s="323" t="n">
        <v>86.7245434</v>
      </c>
      <c r="I278" s="323" t="n">
        <v>57.3106528929342</v>
      </c>
      <c r="J278" s="323" t="n">
        <v>100</v>
      </c>
      <c r="K278" s="323" t="n">
        <v>0</v>
      </c>
    </row>
    <row r="279">
      <c r="A279" s="323" t="s">
        <v>147</v>
      </c>
      <c r="B279" s="323" t="s">
        <v>148</v>
      </c>
      <c r="C279" s="323" t="s">
        <v>19</v>
      </c>
      <c r="D279" s="323" t="n">
        <v>345.6895576</v>
      </c>
      <c r="E279" s="323" t="n">
        <v>28.7748379609861</v>
      </c>
      <c r="F279" s="323" t="n">
        <v>1.29208653735656</v>
      </c>
      <c r="G279" s="323" t="n">
        <v>28.6346465463561</v>
      </c>
      <c r="H279" s="323" t="n">
        <v>26408.6761606</v>
      </c>
      <c r="I279" s="323" t="n">
        <v>2.21384086582179</v>
      </c>
      <c r="J279" s="323" t="n">
        <v>98.7079134626434</v>
      </c>
      <c r="K279" s="323" t="n">
        <v>0.374827508824938</v>
      </c>
    </row>
    <row r="280">
      <c r="A280" s="323" t="s">
        <v>149</v>
      </c>
      <c r="B280" s="323" t="s">
        <v>150</v>
      </c>
      <c r="C280" s="323" t="s">
        <v>16</v>
      </c>
      <c r="D280" s="323" t="n">
        <v>29.530089</v>
      </c>
      <c r="E280" s="323" t="n">
        <v>71.1982354543671</v>
      </c>
      <c r="F280" s="323" t="n">
        <v>19.2374806052188</v>
      </c>
      <c r="G280" s="323" t="n">
        <v>64.0135206661579</v>
      </c>
      <c r="H280" s="323" t="n">
        <v>123.9728026</v>
      </c>
      <c r="I280" s="323" t="n">
        <v>31.1332895660104</v>
      </c>
      <c r="J280" s="323" t="n">
        <v>80.7625193947812</v>
      </c>
      <c r="K280" s="323" t="n">
        <v>15.2479005300392</v>
      </c>
    </row>
    <row r="281">
      <c r="A281" s="323" t="s">
        <v>149</v>
      </c>
      <c r="B281" s="323" t="s">
        <v>150</v>
      </c>
      <c r="C281" s="323" t="s">
        <v>18</v>
      </c>
      <c r="D281" s="323"/>
      <c r="E281" s="323"/>
      <c r="F281" s="323"/>
      <c r="G281" s="323"/>
      <c r="H281" s="323" t="n">
        <v>70.8309943</v>
      </c>
      <c r="I281" s="323" t="n">
        <v>49.8098283125181</v>
      </c>
      <c r="J281" s="323" t="n">
        <v>100</v>
      </c>
      <c r="K281" s="323" t="n">
        <v>0</v>
      </c>
    </row>
    <row r="282">
      <c r="A282" s="323" t="s">
        <v>149</v>
      </c>
      <c r="B282" s="323" t="s">
        <v>150</v>
      </c>
      <c r="C282" s="323" t="s">
        <v>19</v>
      </c>
      <c r="D282" s="323" t="n">
        <v>423.6716614</v>
      </c>
      <c r="E282" s="323" t="n">
        <v>20.8679005816822</v>
      </c>
      <c r="F282" s="323" t="n">
        <v>4.62454833199526</v>
      </c>
      <c r="G282" s="323" t="n">
        <v>20.7114304573731</v>
      </c>
      <c r="H282" s="323" t="n">
        <v>8737.6913731</v>
      </c>
      <c r="I282" s="323" t="n">
        <v>2.6532441044478</v>
      </c>
      <c r="J282" s="323" t="n">
        <v>95.3754516680047</v>
      </c>
      <c r="K282" s="323" t="n">
        <v>1.00425224205792</v>
      </c>
    </row>
    <row r="283">
      <c r="A283" s="323" t="s">
        <v>151</v>
      </c>
      <c r="B283" s="323" t="s">
        <v>152</v>
      </c>
      <c r="C283" s="323" t="s">
        <v>16</v>
      </c>
      <c r="D283" s="323"/>
      <c r="E283" s="323"/>
      <c r="F283" s="323"/>
      <c r="G283" s="323"/>
      <c r="H283" s="323" t="n">
        <v>128.417314</v>
      </c>
      <c r="I283" s="323" t="n">
        <v>45.6067436566619</v>
      </c>
      <c r="J283" s="323" t="n">
        <v>100</v>
      </c>
      <c r="K283" s="323" t="n">
        <v>0</v>
      </c>
    </row>
    <row r="284">
      <c r="A284" s="323" t="s">
        <v>151</v>
      </c>
      <c r="B284" s="323" t="s">
        <v>152</v>
      </c>
      <c r="C284" s="323" t="s">
        <v>18</v>
      </c>
      <c r="D284" s="323" t="n">
        <v>15.0009784</v>
      </c>
      <c r="E284" s="323" t="n">
        <v>100</v>
      </c>
      <c r="F284" s="323" t="n">
        <v>4.57193873377128</v>
      </c>
      <c r="G284" s="323" t="n">
        <v>102.956502275489</v>
      </c>
      <c r="H284" s="323" t="n">
        <v>313.1088077</v>
      </c>
      <c r="I284" s="323" t="n">
        <v>36.9606701261767</v>
      </c>
      <c r="J284" s="323" t="n">
        <v>95.4280612662287</v>
      </c>
      <c r="K284" s="323" t="n">
        <v>4.93262478982687</v>
      </c>
    </row>
    <row r="285">
      <c r="A285" s="323" t="s">
        <v>151</v>
      </c>
      <c r="B285" s="323" t="s">
        <v>152</v>
      </c>
      <c r="C285" s="323" t="s">
        <v>19</v>
      </c>
      <c r="D285" s="323" t="n">
        <v>485.2759809</v>
      </c>
      <c r="E285" s="323" t="n">
        <v>23.4139757011527</v>
      </c>
      <c r="F285" s="323" t="n">
        <v>2.68901493237022</v>
      </c>
      <c r="G285" s="323" t="n">
        <v>23.6569384820332</v>
      </c>
      <c r="H285" s="323" t="n">
        <v>17561.3319073</v>
      </c>
      <c r="I285" s="323" t="n">
        <v>2.21428346589941</v>
      </c>
      <c r="J285" s="323" t="n">
        <v>97.3109850676298</v>
      </c>
      <c r="K285" s="323" t="n">
        <v>0.653717160381639</v>
      </c>
    </row>
    <row r="286">
      <c r="A286" s="323" t="s">
        <v>155</v>
      </c>
      <c r="B286" s="323" t="s">
        <v>156</v>
      </c>
      <c r="C286" s="323" t="s">
        <v>16</v>
      </c>
      <c r="D286" s="323"/>
      <c r="E286" s="323"/>
      <c r="F286" s="323"/>
      <c r="G286" s="323"/>
      <c r="H286" s="323" t="n">
        <v>67.7406671</v>
      </c>
      <c r="I286" s="323" t="n">
        <v>57.5336707010585</v>
      </c>
      <c r="J286" s="323" t="n">
        <v>100</v>
      </c>
      <c r="K286" s="323" t="n">
        <v>0</v>
      </c>
    </row>
    <row r="287">
      <c r="A287" s="323" t="s">
        <v>155</v>
      </c>
      <c r="B287" s="323" t="s">
        <v>156</v>
      </c>
      <c r="C287" s="323" t="s">
        <v>18</v>
      </c>
      <c r="D287" s="323" t="n">
        <v>28.6039623</v>
      </c>
      <c r="E287" s="323" t="n">
        <v>99.9999999999999</v>
      </c>
      <c r="F287" s="323" t="n">
        <v>19.1365385468883</v>
      </c>
      <c r="G287" s="323" t="n">
        <v>91.6850788675589</v>
      </c>
      <c r="H287" s="323" t="n">
        <v>120.8690588</v>
      </c>
      <c r="I287" s="323" t="n">
        <v>50.8816546439654</v>
      </c>
      <c r="J287" s="323" t="n">
        <v>80.8634614531117</v>
      </c>
      <c r="K287" s="323" t="n">
        <v>21.6975011259059</v>
      </c>
    </row>
    <row r="288">
      <c r="A288" s="323" t="s">
        <v>155</v>
      </c>
      <c r="B288" s="323" t="s">
        <v>156</v>
      </c>
      <c r="C288" s="323" t="s">
        <v>19</v>
      </c>
      <c r="D288" s="323" t="n">
        <v>617.7192828</v>
      </c>
      <c r="E288" s="323" t="n">
        <v>23.5956458054496</v>
      </c>
      <c r="F288" s="323" t="n">
        <v>3.31844156662345</v>
      </c>
      <c r="G288" s="323" t="n">
        <v>23.4356724381853</v>
      </c>
      <c r="H288" s="323" t="n">
        <v>17997.0211126</v>
      </c>
      <c r="I288" s="323" t="n">
        <v>2.14750592208683</v>
      </c>
      <c r="J288" s="323" t="n">
        <v>96.6815584333766</v>
      </c>
      <c r="K288" s="323" t="n">
        <v>0.804392386933202</v>
      </c>
    </row>
    <row r="289">
      <c r="A289" s="323" t="s">
        <v>157</v>
      </c>
      <c r="B289" s="323" t="s">
        <v>158</v>
      </c>
      <c r="C289" s="323" t="s">
        <v>16</v>
      </c>
      <c r="D289" s="323"/>
      <c r="E289" s="323"/>
      <c r="F289" s="323"/>
      <c r="G289" s="323"/>
      <c r="H289" s="323" t="n">
        <v>110.1952766</v>
      </c>
      <c r="I289" s="323" t="n">
        <v>59.4264348655929</v>
      </c>
      <c r="J289" s="323" t="n">
        <v>100</v>
      </c>
      <c r="K289" s="323" t="n">
        <v>0</v>
      </c>
    </row>
    <row r="290">
      <c r="A290" s="323" t="s">
        <v>157</v>
      </c>
      <c r="B290" s="323" t="s">
        <v>158</v>
      </c>
      <c r="C290" s="323" t="s">
        <v>18</v>
      </c>
      <c r="D290" s="323"/>
      <c r="E290" s="323"/>
      <c r="F290" s="323"/>
      <c r="G290" s="323"/>
      <c r="H290" s="323" t="n">
        <v>201.8399606</v>
      </c>
      <c r="I290" s="323" t="n">
        <v>44.2849499433914</v>
      </c>
      <c r="J290" s="323" t="n">
        <v>100</v>
      </c>
      <c r="K290" s="323" t="n">
        <v>0</v>
      </c>
    </row>
    <row r="291">
      <c r="A291" s="323" t="s">
        <v>157</v>
      </c>
      <c r="B291" s="323" t="s">
        <v>158</v>
      </c>
      <c r="C291" s="323" t="s">
        <v>19</v>
      </c>
      <c r="D291" s="323" t="n">
        <v>710.7007714</v>
      </c>
      <c r="E291" s="323" t="n">
        <v>23.9553825822777</v>
      </c>
      <c r="F291" s="323" t="n">
        <v>2.06730176133217</v>
      </c>
      <c r="G291" s="323" t="n">
        <v>24.120517796553</v>
      </c>
      <c r="H291" s="323" t="n">
        <v>33667.4816833</v>
      </c>
      <c r="I291" s="323" t="n">
        <v>2.07266860501729</v>
      </c>
      <c r="J291" s="323" t="n">
        <v>97.9326982386678</v>
      </c>
      <c r="K291" s="323" t="n">
        <v>0.509169968987635</v>
      </c>
    </row>
    <row r="292">
      <c r="A292" s="323" t="s">
        <v>161</v>
      </c>
      <c r="B292" s="323" t="s">
        <v>162</v>
      </c>
      <c r="C292" s="323" t="s">
        <v>16</v>
      </c>
      <c r="D292" s="323"/>
      <c r="E292" s="323"/>
      <c r="F292" s="323"/>
      <c r="G292" s="323"/>
      <c r="H292" s="323" t="n">
        <v>16.4136233</v>
      </c>
      <c r="I292" s="323" t="n">
        <v>100</v>
      </c>
      <c r="J292" s="323" t="n">
        <v>100</v>
      </c>
      <c r="K292" s="323" t="n">
        <v>0</v>
      </c>
    </row>
    <row r="293">
      <c r="A293" s="323" t="s">
        <v>161</v>
      </c>
      <c r="B293" s="323" t="s">
        <v>162</v>
      </c>
      <c r="C293" s="323" t="s">
        <v>18</v>
      </c>
      <c r="D293" s="323"/>
      <c r="E293" s="323"/>
      <c r="F293" s="323"/>
      <c r="G293" s="323"/>
      <c r="H293" s="323" t="n">
        <v>42.2042273</v>
      </c>
      <c r="I293" s="323" t="n">
        <v>70.4063468991068</v>
      </c>
      <c r="J293" s="323" t="n">
        <v>100</v>
      </c>
      <c r="K293" s="323" t="n">
        <v>0</v>
      </c>
    </row>
    <row r="294">
      <c r="A294" s="323" t="s">
        <v>161</v>
      </c>
      <c r="B294" s="323" t="s">
        <v>162</v>
      </c>
      <c r="C294" s="323" t="s">
        <v>19</v>
      </c>
      <c r="D294" s="323"/>
      <c r="E294" s="323"/>
      <c r="F294" s="323"/>
      <c r="G294" s="323"/>
      <c r="H294" s="323" t="n">
        <v>20751.950326</v>
      </c>
      <c r="I294" s="323" t="n">
        <v>1.9463654265723</v>
      </c>
      <c r="J294" s="323" t="n">
        <v>100</v>
      </c>
      <c r="K294" s="323" t="n">
        <v>0</v>
      </c>
    </row>
    <row r="295">
      <c r="A295" s="323" t="s">
        <v>163</v>
      </c>
      <c r="B295" s="323" t="s">
        <v>164</v>
      </c>
      <c r="C295" s="323" t="s">
        <v>16</v>
      </c>
      <c r="D295" s="323"/>
      <c r="E295" s="323"/>
      <c r="F295" s="323"/>
      <c r="G295" s="323"/>
      <c r="H295" s="323" t="n">
        <v>348.4317663</v>
      </c>
      <c r="I295" s="323" t="n">
        <v>40.5725502477349</v>
      </c>
      <c r="J295" s="323" t="n">
        <v>100</v>
      </c>
      <c r="K295" s="323" t="n">
        <v>0</v>
      </c>
    </row>
    <row r="296">
      <c r="A296" s="323" t="s">
        <v>163</v>
      </c>
      <c r="B296" s="323" t="s">
        <v>164</v>
      </c>
      <c r="C296" s="323" t="s">
        <v>18</v>
      </c>
      <c r="D296" s="323"/>
      <c r="E296" s="323"/>
      <c r="F296" s="323"/>
      <c r="G296" s="323"/>
      <c r="H296" s="323" t="n">
        <v>324.3706799</v>
      </c>
      <c r="I296" s="323" t="n">
        <v>43.9636194989833</v>
      </c>
      <c r="J296" s="323" t="n">
        <v>100</v>
      </c>
      <c r="K296" s="323" t="n">
        <v>0</v>
      </c>
    </row>
    <row r="297">
      <c r="A297" s="323" t="s">
        <v>163</v>
      </c>
      <c r="B297" s="323" t="s">
        <v>164</v>
      </c>
      <c r="C297" s="323" t="s">
        <v>19</v>
      </c>
      <c r="D297" s="323" t="n">
        <v>757.7519512</v>
      </c>
      <c r="E297" s="323" t="n">
        <v>34.8856741185319</v>
      </c>
      <c r="F297" s="323" t="n">
        <v>1.38253990377365</v>
      </c>
      <c r="G297" s="323" t="n">
        <v>34.6260906952695</v>
      </c>
      <c r="H297" s="323" t="n">
        <v>54050.9337968</v>
      </c>
      <c r="I297" s="323" t="n">
        <v>1.37550954267344</v>
      </c>
      <c r="J297" s="323" t="n">
        <v>98.6174600962264</v>
      </c>
      <c r="K297" s="323" t="n">
        <v>0.485430795430994</v>
      </c>
    </row>
    <row r="298">
      <c r="A298" s="323" t="s">
        <v>167</v>
      </c>
      <c r="B298" s="323" t="s">
        <v>168</v>
      </c>
      <c r="C298" s="323" t="s">
        <v>16</v>
      </c>
      <c r="D298" s="323" t="n">
        <v>40.6563136</v>
      </c>
      <c r="E298" s="323" t="n">
        <v>99.9999999999998</v>
      </c>
      <c r="F298" s="323" t="n">
        <v>27.2266751962328</v>
      </c>
      <c r="G298" s="323" t="n">
        <v>84.5819921376635</v>
      </c>
      <c r="H298" s="323" t="n">
        <v>108.6689834</v>
      </c>
      <c r="I298" s="323" t="n">
        <v>57.3054391143758</v>
      </c>
      <c r="J298" s="323" t="n">
        <v>72.7733248037672</v>
      </c>
      <c r="K298" s="323" t="n">
        <v>31.6446504758743</v>
      </c>
    </row>
    <row r="299">
      <c r="A299" s="323" t="s">
        <v>167</v>
      </c>
      <c r="B299" s="323" t="s">
        <v>168</v>
      </c>
      <c r="C299" s="323" t="s">
        <v>18</v>
      </c>
      <c r="D299" s="323"/>
      <c r="E299" s="323"/>
      <c r="F299" s="323"/>
      <c r="G299" s="323"/>
      <c r="H299" s="323" t="n">
        <v>179.0005311</v>
      </c>
      <c r="I299" s="323" t="n">
        <v>51.2938473181738</v>
      </c>
      <c r="J299" s="323" t="n">
        <v>100</v>
      </c>
      <c r="K299" s="323" t="n">
        <v>0</v>
      </c>
    </row>
    <row r="300">
      <c r="A300" s="323" t="s">
        <v>167</v>
      </c>
      <c r="B300" s="323" t="s">
        <v>168</v>
      </c>
      <c r="C300" s="323" t="s">
        <v>19</v>
      </c>
      <c r="D300" s="323" t="n">
        <v>470.3697289</v>
      </c>
      <c r="E300" s="323" t="n">
        <v>28.5425480423624</v>
      </c>
      <c r="F300" s="323" t="n">
        <v>1.53366987121312</v>
      </c>
      <c r="G300" s="323" t="n">
        <v>28.6438867109851</v>
      </c>
      <c r="H300" s="323" t="n">
        <v>30199.1855469</v>
      </c>
      <c r="I300" s="323" t="n">
        <v>1.53860209785439</v>
      </c>
      <c r="J300" s="323" t="n">
        <v>98.4663301287869</v>
      </c>
      <c r="K300" s="323" t="n">
        <v>0.446145052685747</v>
      </c>
    </row>
    <row r="301">
      <c r="A301" s="323" t="s">
        <v>169</v>
      </c>
      <c r="B301" s="323" t="s">
        <v>170</v>
      </c>
      <c r="C301" s="323" t="s">
        <v>16</v>
      </c>
      <c r="D301" s="323"/>
      <c r="E301" s="323"/>
      <c r="F301" s="323"/>
      <c r="G301" s="323"/>
      <c r="H301" s="323" t="n">
        <v>179.6300658</v>
      </c>
      <c r="I301" s="323" t="n">
        <v>45.2056881318815</v>
      </c>
      <c r="J301" s="323" t="n">
        <v>100</v>
      </c>
      <c r="K301" s="323" t="n">
        <v>0</v>
      </c>
    </row>
    <row r="302">
      <c r="A302" s="323" t="s">
        <v>169</v>
      </c>
      <c r="B302" s="323" t="s">
        <v>170</v>
      </c>
      <c r="C302" s="323" t="s">
        <v>18</v>
      </c>
      <c r="D302" s="323"/>
      <c r="E302" s="323"/>
      <c r="F302" s="323"/>
      <c r="G302" s="323"/>
      <c r="H302" s="323" t="n">
        <v>74.5591344</v>
      </c>
      <c r="I302" s="323" t="n">
        <v>70.5605377652807</v>
      </c>
      <c r="J302" s="323" t="n">
        <v>100</v>
      </c>
      <c r="K302" s="323" t="n">
        <v>0</v>
      </c>
    </row>
    <row r="303">
      <c r="A303" s="323" t="s">
        <v>169</v>
      </c>
      <c r="B303" s="323" t="s">
        <v>170</v>
      </c>
      <c r="C303" s="323" t="s">
        <v>19</v>
      </c>
      <c r="D303" s="323" t="n">
        <v>452.32582</v>
      </c>
      <c r="E303" s="323" t="n">
        <v>37.5823298972129</v>
      </c>
      <c r="F303" s="323" t="n">
        <v>1.47643154007386</v>
      </c>
      <c r="G303" s="323" t="n">
        <v>37.0860645105149</v>
      </c>
      <c r="H303" s="323" t="n">
        <v>30184.0977271</v>
      </c>
      <c r="I303" s="323" t="n">
        <v>1.61031096874731</v>
      </c>
      <c r="J303" s="323" t="n">
        <v>98.5235684599261</v>
      </c>
      <c r="K303" s="323" t="n">
        <v>0.555755705933544</v>
      </c>
    </row>
    <row r="304">
      <c r="A304" s="323" t="s">
        <v>171</v>
      </c>
      <c r="B304" s="323" t="s">
        <v>172</v>
      </c>
      <c r="C304" s="323" t="s">
        <v>16</v>
      </c>
      <c r="D304" s="323"/>
      <c r="E304" s="323"/>
      <c r="F304" s="323"/>
      <c r="G304" s="323"/>
      <c r="H304" s="323" t="n">
        <v>222.4480383</v>
      </c>
      <c r="I304" s="323" t="n">
        <v>44.9522082687206</v>
      </c>
      <c r="J304" s="323" t="n">
        <v>100</v>
      </c>
      <c r="K304" s="323" t="n">
        <v>0</v>
      </c>
    </row>
    <row r="305">
      <c r="A305" s="323" t="s">
        <v>171</v>
      </c>
      <c r="B305" s="323" t="s">
        <v>172</v>
      </c>
      <c r="C305" s="323" t="s">
        <v>18</v>
      </c>
      <c r="D305" s="323"/>
      <c r="E305" s="323"/>
      <c r="F305" s="323"/>
      <c r="G305" s="323"/>
      <c r="H305" s="323" t="n">
        <v>107.2769833</v>
      </c>
      <c r="I305" s="323" t="n">
        <v>57.8847028050809</v>
      </c>
      <c r="J305" s="323" t="n">
        <v>100</v>
      </c>
      <c r="K305" s="323" t="n">
        <v>0</v>
      </c>
    </row>
    <row r="306">
      <c r="A306" s="323" t="s">
        <v>171</v>
      </c>
      <c r="B306" s="323" t="s">
        <v>172</v>
      </c>
      <c r="C306" s="323" t="s">
        <v>19</v>
      </c>
      <c r="D306" s="323" t="n">
        <v>764.6207189</v>
      </c>
      <c r="E306" s="323" t="n">
        <v>25.0728992799446</v>
      </c>
      <c r="F306" s="323" t="n">
        <v>2.27794688657143</v>
      </c>
      <c r="G306" s="323" t="n">
        <v>24.7896387439047</v>
      </c>
      <c r="H306" s="323" t="n">
        <v>32801.6017162</v>
      </c>
      <c r="I306" s="323" t="n">
        <v>1.47513746340987</v>
      </c>
      <c r="J306" s="323" t="n">
        <v>97.7220531134286</v>
      </c>
      <c r="K306" s="323" t="n">
        <v>0.577858104663053</v>
      </c>
    </row>
    <row r="307">
      <c r="A307" s="323" t="s">
        <v>173</v>
      </c>
      <c r="B307" s="323" t="s">
        <v>174</v>
      </c>
      <c r="C307" s="323" t="s">
        <v>16</v>
      </c>
      <c r="D307" s="323"/>
      <c r="E307" s="323"/>
      <c r="F307" s="323"/>
      <c r="G307" s="323"/>
      <c r="H307" s="323" t="n">
        <v>99.1943333</v>
      </c>
      <c r="I307" s="323" t="n">
        <v>71.5004420166258</v>
      </c>
      <c r="J307" s="323" t="n">
        <v>100</v>
      </c>
      <c r="K307" s="323" t="n">
        <v>0</v>
      </c>
    </row>
    <row r="308">
      <c r="A308" s="323" t="s">
        <v>173</v>
      </c>
      <c r="B308" s="323" t="s">
        <v>174</v>
      </c>
      <c r="C308" s="323" t="s">
        <v>18</v>
      </c>
      <c r="D308" s="323"/>
      <c r="E308" s="323"/>
      <c r="F308" s="323"/>
      <c r="G308" s="323"/>
      <c r="H308" s="323" t="n">
        <v>346.3985635</v>
      </c>
      <c r="I308" s="323" t="n">
        <v>39.9043795136377</v>
      </c>
      <c r="J308" s="323" t="n">
        <v>100</v>
      </c>
      <c r="K308" s="323" t="n">
        <v>0</v>
      </c>
    </row>
    <row r="309">
      <c r="A309" s="323" t="s">
        <v>173</v>
      </c>
      <c r="B309" s="323" t="s">
        <v>174</v>
      </c>
      <c r="C309" s="323" t="s">
        <v>19</v>
      </c>
      <c r="D309" s="323" t="n">
        <v>1675.2341139</v>
      </c>
      <c r="E309" s="323" t="n">
        <v>19.180727688274</v>
      </c>
      <c r="F309" s="323" t="n">
        <v>3.51300506518257</v>
      </c>
      <c r="G309" s="323" t="n">
        <v>19.4066281107576</v>
      </c>
      <c r="H309" s="323" t="n">
        <v>46011.4068905</v>
      </c>
      <c r="I309" s="323" t="n">
        <v>2.20430405344634</v>
      </c>
      <c r="J309" s="323" t="n">
        <v>96.4869949348174</v>
      </c>
      <c r="K309" s="323" t="n">
        <v>0.706577947600735</v>
      </c>
    </row>
    <row r="310">
      <c r="A310" s="323" t="s">
        <v>177</v>
      </c>
      <c r="B310" s="323" t="s">
        <v>178</v>
      </c>
      <c r="C310" s="323" t="s">
        <v>16</v>
      </c>
      <c r="D310" s="323"/>
      <c r="E310" s="323"/>
      <c r="F310" s="323"/>
      <c r="G310" s="323"/>
      <c r="H310" s="323" t="n">
        <v>562.5350721</v>
      </c>
      <c r="I310" s="323" t="n">
        <v>33.0030360380914</v>
      </c>
      <c r="J310" s="323" t="n">
        <v>100</v>
      </c>
      <c r="K310" s="323" t="n">
        <v>0</v>
      </c>
    </row>
    <row r="311">
      <c r="A311" s="323" t="s">
        <v>177</v>
      </c>
      <c r="B311" s="323" t="s">
        <v>178</v>
      </c>
      <c r="C311" s="323" t="s">
        <v>18</v>
      </c>
      <c r="D311" s="323"/>
      <c r="E311" s="323"/>
      <c r="F311" s="323"/>
      <c r="G311" s="323"/>
      <c r="H311" s="323" t="n">
        <v>272.0835925</v>
      </c>
      <c r="I311" s="323" t="n">
        <v>49.6654041054368</v>
      </c>
      <c r="J311" s="323" t="n">
        <v>100</v>
      </c>
      <c r="K311" s="323" t="n">
        <v>0</v>
      </c>
    </row>
    <row r="312">
      <c r="A312" s="323" t="s">
        <v>177</v>
      </c>
      <c r="B312" s="323" t="s">
        <v>178</v>
      </c>
      <c r="C312" s="323" t="s">
        <v>19</v>
      </c>
      <c r="D312" s="323" t="n">
        <v>1479.4178367</v>
      </c>
      <c r="E312" s="323" t="n">
        <v>20.6396705400623</v>
      </c>
      <c r="F312" s="323" t="n">
        <v>4.59707945895898</v>
      </c>
      <c r="G312" s="323" t="n">
        <v>20.2024424411852</v>
      </c>
      <c r="H312" s="323" t="n">
        <v>30702.2716448</v>
      </c>
      <c r="I312" s="323" t="n">
        <v>2.35041711742042</v>
      </c>
      <c r="J312" s="323" t="n">
        <v>95.402920541041</v>
      </c>
      <c r="K312" s="323" t="n">
        <v>0.973473690747457</v>
      </c>
    </row>
    <row r="313">
      <c r="A313" s="323" t="s">
        <v>179</v>
      </c>
      <c r="B313" s="323" t="s">
        <v>180</v>
      </c>
      <c r="C313" s="323" t="s">
        <v>16</v>
      </c>
      <c r="D313" s="323"/>
      <c r="E313" s="323"/>
      <c r="F313" s="323"/>
      <c r="G313" s="323"/>
      <c r="H313" s="323" t="n">
        <v>101.3283557</v>
      </c>
      <c r="I313" s="323" t="n">
        <v>49.4486926858262</v>
      </c>
      <c r="J313" s="323" t="n">
        <v>100</v>
      </c>
      <c r="K313" s="323" t="n">
        <v>0</v>
      </c>
    </row>
    <row r="314">
      <c r="A314" s="323" t="s">
        <v>179</v>
      </c>
      <c r="B314" s="323" t="s">
        <v>180</v>
      </c>
      <c r="C314" s="323" t="s">
        <v>18</v>
      </c>
      <c r="D314" s="323"/>
      <c r="E314" s="323"/>
      <c r="F314" s="323"/>
      <c r="G314" s="323"/>
      <c r="H314" s="323" t="n">
        <v>146.8666683</v>
      </c>
      <c r="I314" s="323" t="n">
        <v>44.7641427924286</v>
      </c>
      <c r="J314" s="323" t="n">
        <v>100</v>
      </c>
      <c r="K314" s="323" t="n">
        <v>0</v>
      </c>
    </row>
    <row r="315">
      <c r="A315" s="323" t="s">
        <v>179</v>
      </c>
      <c r="B315" s="323" t="s">
        <v>180</v>
      </c>
      <c r="C315" s="323" t="s">
        <v>19</v>
      </c>
      <c r="D315" s="323" t="n">
        <v>58.7791234</v>
      </c>
      <c r="E315" s="323" t="n">
        <v>71.763552152335</v>
      </c>
      <c r="F315" s="323" t="n">
        <v>0.224814893874965</v>
      </c>
      <c r="G315" s="323" t="n">
        <v>71.8584286491083</v>
      </c>
      <c r="H315" s="323" t="n">
        <v>26086.7855173</v>
      </c>
      <c r="I315" s="323" t="n">
        <v>2.68258648895567</v>
      </c>
      <c r="J315" s="323" t="n">
        <v>99.775185106125</v>
      </c>
      <c r="K315" s="323" t="n">
        <v>0.161912453418032</v>
      </c>
    </row>
    <row r="316">
      <c r="A316" s="323" t="s">
        <v>181</v>
      </c>
      <c r="B316" s="323" t="s">
        <v>182</v>
      </c>
      <c r="C316" s="323" t="s">
        <v>16</v>
      </c>
      <c r="D316" s="323" t="n">
        <v>10.1287977</v>
      </c>
      <c r="E316" s="323" t="n">
        <v>99.9999999999999</v>
      </c>
      <c r="F316" s="323" t="n">
        <v>6.71347413674032</v>
      </c>
      <c r="G316" s="323" t="n">
        <v>92.2604588562761</v>
      </c>
      <c r="H316" s="323" t="n">
        <v>140.7438726</v>
      </c>
      <c r="I316" s="323" t="n">
        <v>33.4488328443419</v>
      </c>
      <c r="J316" s="323" t="n">
        <v>93.2865258632597</v>
      </c>
      <c r="K316" s="323" t="n">
        <v>6.63963202234918</v>
      </c>
    </row>
    <row r="317">
      <c r="A317" s="323" t="s">
        <v>181</v>
      </c>
      <c r="B317" s="323" t="s">
        <v>182</v>
      </c>
      <c r="C317" s="323" t="s">
        <v>18</v>
      </c>
      <c r="D317" s="323" t="n">
        <v>6.8174052</v>
      </c>
      <c r="E317" s="323" t="n">
        <v>100</v>
      </c>
      <c r="F317" s="323" t="n">
        <v>4.63151515158597</v>
      </c>
      <c r="G317" s="323" t="n">
        <v>92.4221622438358</v>
      </c>
      <c r="H317" s="323" t="n">
        <v>140.3785982</v>
      </c>
      <c r="I317" s="323" t="n">
        <v>28.7244733924047</v>
      </c>
      <c r="J317" s="323" t="n">
        <v>95.368484848414</v>
      </c>
      <c r="K317" s="323" t="n">
        <v>4.48842870320363</v>
      </c>
    </row>
    <row r="318">
      <c r="A318" s="323" t="s">
        <v>181</v>
      </c>
      <c r="B318" s="323" t="s">
        <v>182</v>
      </c>
      <c r="C318" s="323" t="s">
        <v>19</v>
      </c>
      <c r="D318" s="323" t="n">
        <v>232.0789278</v>
      </c>
      <c r="E318" s="323" t="n">
        <v>21.0775506911788</v>
      </c>
      <c r="F318" s="323" t="n">
        <v>3.59023775871547</v>
      </c>
      <c r="G318" s="323" t="n">
        <v>21.5147207343055</v>
      </c>
      <c r="H318" s="323" t="n">
        <v>6232.0870522</v>
      </c>
      <c r="I318" s="323" t="n">
        <v>3.00177010240024</v>
      </c>
      <c r="J318" s="323" t="n">
        <v>96.4097622412845</v>
      </c>
      <c r="K318" s="323" t="n">
        <v>0.801194411777579</v>
      </c>
    </row>
    <row r="319">
      <c r="A319" s="323" t="s">
        <v>183</v>
      </c>
      <c r="B319" s="323" t="s">
        <v>184</v>
      </c>
      <c r="C319" s="323" t="s">
        <v>16</v>
      </c>
      <c r="D319" s="323" t="n">
        <v>20.8674393</v>
      </c>
      <c r="E319" s="323" t="n">
        <v>99.9999999999999</v>
      </c>
      <c r="F319" s="323" t="n">
        <v>23.0219654537984</v>
      </c>
      <c r="G319" s="323" t="n">
        <v>91.8673151048236</v>
      </c>
      <c r="H319" s="323" t="n">
        <v>69.7739933</v>
      </c>
      <c r="I319" s="323" t="n">
        <v>63.0825943370847</v>
      </c>
      <c r="J319" s="323" t="n">
        <v>76.9780345462016</v>
      </c>
      <c r="K319" s="323" t="n">
        <v>27.4749305713577</v>
      </c>
    </row>
    <row r="320">
      <c r="A320" s="323" t="s">
        <v>183</v>
      </c>
      <c r="B320" s="323" t="s">
        <v>184</v>
      </c>
      <c r="C320" s="323" t="s">
        <v>18</v>
      </c>
      <c r="D320" s="323"/>
      <c r="E320" s="323"/>
      <c r="F320" s="323"/>
      <c r="G320" s="323"/>
      <c r="H320" s="323" t="n">
        <v>31.6669846</v>
      </c>
      <c r="I320" s="323" t="n">
        <v>71.0978123486646</v>
      </c>
      <c r="J320" s="323" t="n">
        <v>100</v>
      </c>
      <c r="K320" s="323" t="n">
        <v>0</v>
      </c>
    </row>
    <row r="321">
      <c r="A321" s="323" t="s">
        <v>183</v>
      </c>
      <c r="B321" s="323" t="s">
        <v>184</v>
      </c>
      <c r="C321" s="323" t="s">
        <v>19</v>
      </c>
      <c r="D321" s="323" t="n">
        <v>73.257672</v>
      </c>
      <c r="E321" s="323" t="n">
        <v>51.2863815650992</v>
      </c>
      <c r="F321" s="323" t="n">
        <v>0.402384870867152</v>
      </c>
      <c r="G321" s="323" t="n">
        <v>51.1848493519292</v>
      </c>
      <c r="H321" s="323" t="n">
        <v>18132.6136974</v>
      </c>
      <c r="I321" s="323" t="n">
        <v>1.69773470421146</v>
      </c>
      <c r="J321" s="323" t="n">
        <v>99.5976151291329</v>
      </c>
      <c r="K321" s="323" t="n">
        <v>0.20679219045684</v>
      </c>
    </row>
    <row r="322">
      <c r="A322" s="323" t="s">
        <v>187</v>
      </c>
      <c r="B322" s="323" t="s">
        <v>188</v>
      </c>
      <c r="C322" s="323" t="s">
        <v>16</v>
      </c>
      <c r="D322" s="323"/>
      <c r="E322" s="323"/>
      <c r="F322" s="323"/>
      <c r="G322" s="323"/>
      <c r="H322" s="323" t="n">
        <v>222.5182751</v>
      </c>
      <c r="I322" s="323" t="n">
        <v>34.3165518430097</v>
      </c>
      <c r="J322" s="323" t="n">
        <v>100</v>
      </c>
      <c r="K322" s="323" t="n">
        <v>0</v>
      </c>
    </row>
    <row r="323">
      <c r="A323" s="323" t="s">
        <v>187</v>
      </c>
      <c r="B323" s="323" t="s">
        <v>188</v>
      </c>
      <c r="C323" s="323" t="s">
        <v>18</v>
      </c>
      <c r="D323" s="323" t="n">
        <v>28.6116408</v>
      </c>
      <c r="E323" s="323" t="n">
        <v>100</v>
      </c>
      <c r="F323" s="323" t="n">
        <v>7.00585769363405</v>
      </c>
      <c r="G323" s="323" t="n">
        <v>101.968092093455</v>
      </c>
      <c r="H323" s="323" t="n">
        <v>379.7843337</v>
      </c>
      <c r="I323" s="323" t="n">
        <v>42.0709102969738</v>
      </c>
      <c r="J323" s="323" t="n">
        <v>92.994142306366</v>
      </c>
      <c r="K323" s="323" t="n">
        <v>7.6819240952257</v>
      </c>
    </row>
    <row r="324">
      <c r="A324" s="323" t="s">
        <v>187</v>
      </c>
      <c r="B324" s="323" t="s">
        <v>188</v>
      </c>
      <c r="C324" s="323" t="s">
        <v>19</v>
      </c>
      <c r="D324" s="323" t="n">
        <v>2064.923289</v>
      </c>
      <c r="E324" s="323" t="n">
        <v>16.919446793875</v>
      </c>
      <c r="F324" s="323" t="n">
        <v>7.99155026671392</v>
      </c>
      <c r="G324" s="323" t="n">
        <v>17.2898475993275</v>
      </c>
      <c r="H324" s="323" t="n">
        <v>23773.9092289</v>
      </c>
      <c r="I324" s="323" t="n">
        <v>2.71094418637574</v>
      </c>
      <c r="J324" s="323" t="n">
        <v>92.0084497332861</v>
      </c>
      <c r="K324" s="323" t="n">
        <v>1.50173909672843</v>
      </c>
    </row>
    <row r="325">
      <c r="A325" s="323" t="s">
        <v>189</v>
      </c>
      <c r="B325" s="323" t="s">
        <v>190</v>
      </c>
      <c r="C325" s="323" t="s">
        <v>16</v>
      </c>
      <c r="D325" s="323" t="n">
        <v>42.6372348</v>
      </c>
      <c r="E325" s="323" t="n">
        <v>99.9999999999999</v>
      </c>
      <c r="F325" s="323" t="n">
        <v>9.53000880575609</v>
      </c>
      <c r="G325" s="323" t="n">
        <v>88.882283808944</v>
      </c>
      <c r="H325" s="323" t="n">
        <v>404.7625071</v>
      </c>
      <c r="I325" s="323" t="n">
        <v>41.1657045801824</v>
      </c>
      <c r="J325" s="323" t="n">
        <v>90.4699911942439</v>
      </c>
      <c r="K325" s="323" t="n">
        <v>9.36276146591291</v>
      </c>
    </row>
    <row r="326">
      <c r="A326" s="323" t="s">
        <v>189</v>
      </c>
      <c r="B326" s="323" t="s">
        <v>190</v>
      </c>
      <c r="C326" s="323" t="s">
        <v>18</v>
      </c>
      <c r="D326" s="323"/>
      <c r="E326" s="323"/>
      <c r="F326" s="323"/>
      <c r="G326" s="323"/>
      <c r="H326" s="323" t="n">
        <v>369.7942741</v>
      </c>
      <c r="I326" s="323" t="n">
        <v>42.7496534199018</v>
      </c>
      <c r="J326" s="323" t="n">
        <v>100</v>
      </c>
      <c r="K326" s="323" t="n">
        <v>0</v>
      </c>
    </row>
    <row r="327">
      <c r="A327" s="323" t="s">
        <v>189</v>
      </c>
      <c r="B327" s="323" t="s">
        <v>190</v>
      </c>
      <c r="C327" s="323" t="s">
        <v>19</v>
      </c>
      <c r="D327" s="323" t="n">
        <v>2142.2078676</v>
      </c>
      <c r="E327" s="323" t="n">
        <v>18.0188484728535</v>
      </c>
      <c r="F327" s="323" t="n">
        <v>5.10346585746058</v>
      </c>
      <c r="G327" s="323" t="n">
        <v>18.5244318173086</v>
      </c>
      <c r="H327" s="323" t="n">
        <v>39833.3422278</v>
      </c>
      <c r="I327" s="323" t="n">
        <v>2.46944182594326</v>
      </c>
      <c r="J327" s="323" t="n">
        <v>94.8965341425394</v>
      </c>
      <c r="K327" s="323" t="n">
        <v>0.996230327721861</v>
      </c>
    </row>
    <row r="328">
      <c r="A328" s="323" t="s">
        <v>191</v>
      </c>
      <c r="B328" s="323" t="s">
        <v>192</v>
      </c>
      <c r="C328" s="323" t="s">
        <v>16</v>
      </c>
      <c r="D328" s="323"/>
      <c r="E328" s="323"/>
      <c r="F328" s="323"/>
      <c r="G328" s="323"/>
      <c r="H328" s="323" t="n">
        <v>103.0652694</v>
      </c>
      <c r="I328" s="323" t="n">
        <v>59.3696116790404</v>
      </c>
      <c r="J328" s="323" t="n">
        <v>100</v>
      </c>
      <c r="K328" s="323" t="n">
        <v>0</v>
      </c>
    </row>
    <row r="329">
      <c r="A329" s="323" t="s">
        <v>191</v>
      </c>
      <c r="B329" s="323" t="s">
        <v>192</v>
      </c>
      <c r="C329" s="323" t="s">
        <v>18</v>
      </c>
      <c r="D329" s="323"/>
      <c r="E329" s="323"/>
      <c r="F329" s="323"/>
      <c r="G329" s="323"/>
      <c r="H329" s="323" t="n">
        <v>223.7401519</v>
      </c>
      <c r="I329" s="323" t="n">
        <v>41.8853861526311</v>
      </c>
      <c r="J329" s="323" t="n">
        <v>100</v>
      </c>
      <c r="K329" s="323" t="n">
        <v>0</v>
      </c>
    </row>
    <row r="330">
      <c r="A330" s="323" t="s">
        <v>191</v>
      </c>
      <c r="B330" s="323" t="s">
        <v>192</v>
      </c>
      <c r="C330" s="323" t="s">
        <v>19</v>
      </c>
      <c r="D330" s="323" t="n">
        <v>130.1048906</v>
      </c>
      <c r="E330" s="323" t="n">
        <v>51.031702059563</v>
      </c>
      <c r="F330" s="323" t="n">
        <v>0.408824924706167</v>
      </c>
      <c r="G330" s="323" t="n">
        <v>51.1518932464221</v>
      </c>
      <c r="H330" s="323" t="n">
        <v>31694.0043399</v>
      </c>
      <c r="I330" s="323" t="n">
        <v>1.84448815295865</v>
      </c>
      <c r="J330" s="323" t="n">
        <v>99.5911750752938</v>
      </c>
      <c r="K330" s="323" t="n">
        <v>0.209980140200537</v>
      </c>
    </row>
    <row r="331">
      <c r="A331" s="323" t="s">
        <v>193</v>
      </c>
      <c r="B331" s="323" t="s">
        <v>194</v>
      </c>
      <c r="C331" s="323" t="s">
        <v>16</v>
      </c>
      <c r="D331" s="323" t="n">
        <v>57.7298162</v>
      </c>
      <c r="E331" s="323" t="n">
        <v>71.9967272378126</v>
      </c>
      <c r="F331" s="323" t="n">
        <v>56.0811570386412</v>
      </c>
      <c r="G331" s="323" t="n">
        <v>45.6816274645171</v>
      </c>
      <c r="H331" s="323" t="n">
        <v>45.2099576</v>
      </c>
      <c r="I331" s="323" t="n">
        <v>73.4658587514136</v>
      </c>
      <c r="J331" s="323" t="n">
        <v>43.9188429613588</v>
      </c>
      <c r="K331" s="323" t="n">
        <v>58.332104192096</v>
      </c>
    </row>
    <row r="332">
      <c r="A332" s="323" t="s">
        <v>193</v>
      </c>
      <c r="B332" s="323" t="s">
        <v>194</v>
      </c>
      <c r="C332" s="323" t="s">
        <v>18</v>
      </c>
      <c r="D332" s="323"/>
      <c r="E332" s="323"/>
      <c r="F332" s="323"/>
      <c r="G332" s="323"/>
      <c r="H332" s="323" t="n">
        <v>59.0908115</v>
      </c>
      <c r="I332" s="323" t="n">
        <v>59.3440874039892</v>
      </c>
      <c r="J332" s="323" t="n">
        <v>100</v>
      </c>
      <c r="K332" s="323" t="n">
        <v>0</v>
      </c>
    </row>
    <row r="333">
      <c r="A333" s="323" t="s">
        <v>193</v>
      </c>
      <c r="B333" s="323" t="s">
        <v>194</v>
      </c>
      <c r="C333" s="323" t="s">
        <v>19</v>
      </c>
      <c r="D333" s="323" t="n">
        <v>926.2953353</v>
      </c>
      <c r="E333" s="323" t="n">
        <v>20.0908303747898</v>
      </c>
      <c r="F333" s="323" t="n">
        <v>6.26368808548271</v>
      </c>
      <c r="G333" s="323" t="n">
        <v>19.4475983041503</v>
      </c>
      <c r="H333" s="323" t="n">
        <v>13862.042185</v>
      </c>
      <c r="I333" s="323" t="n">
        <v>2.50099762712605</v>
      </c>
      <c r="J333" s="323" t="n">
        <v>93.7363119145173</v>
      </c>
      <c r="K333" s="323" t="n">
        <v>1.29953576475302</v>
      </c>
    </row>
    <row r="334">
      <c r="A334" s="323" t="s">
        <v>195</v>
      </c>
      <c r="B334" s="323" t="s">
        <v>196</v>
      </c>
      <c r="C334" s="323" t="s">
        <v>16</v>
      </c>
      <c r="D334" s="323"/>
      <c r="E334" s="323"/>
      <c r="F334" s="323"/>
      <c r="G334" s="323"/>
      <c r="H334" s="323" t="n">
        <v>89.4683969</v>
      </c>
      <c r="I334" s="323" t="n">
        <v>57.0329771077248</v>
      </c>
      <c r="J334" s="323" t="n">
        <v>100</v>
      </c>
      <c r="K334" s="323" t="n">
        <v>0</v>
      </c>
    </row>
    <row r="335">
      <c r="A335" s="323" t="s">
        <v>195</v>
      </c>
      <c r="B335" s="323" t="s">
        <v>196</v>
      </c>
      <c r="C335" s="323" t="s">
        <v>18</v>
      </c>
      <c r="D335" s="323" t="n">
        <v>43.725822</v>
      </c>
      <c r="E335" s="323" t="n">
        <v>71.6642040249305</v>
      </c>
      <c r="F335" s="323" t="n">
        <v>14.5836571284884</v>
      </c>
      <c r="G335" s="323" t="n">
        <v>70.0877562924204</v>
      </c>
      <c r="H335" s="323" t="n">
        <v>256.1017289</v>
      </c>
      <c r="I335" s="323" t="n">
        <v>36.660339195063</v>
      </c>
      <c r="J335" s="323" t="n">
        <v>85.4163428715116</v>
      </c>
      <c r="K335" s="323" t="n">
        <v>11.9665133429006</v>
      </c>
    </row>
    <row r="336">
      <c r="A336" s="323" t="s">
        <v>195</v>
      </c>
      <c r="B336" s="323" t="s">
        <v>196</v>
      </c>
      <c r="C336" s="323" t="s">
        <v>19</v>
      </c>
      <c r="D336" s="323" t="n">
        <v>1690.0481021</v>
      </c>
      <c r="E336" s="323" t="n">
        <v>18.988911280024</v>
      </c>
      <c r="F336" s="323" t="n">
        <v>6.32383026581192</v>
      </c>
      <c r="G336" s="323" t="n">
        <v>19.2463154284599</v>
      </c>
      <c r="H336" s="323" t="n">
        <v>25035.0224811</v>
      </c>
      <c r="I336" s="323" t="n">
        <v>2.64026253401451</v>
      </c>
      <c r="J336" s="323" t="n">
        <v>93.6761697341881</v>
      </c>
      <c r="K336" s="323" t="n">
        <v>1.299267811197</v>
      </c>
    </row>
    <row r="337">
      <c r="A337" s="323" t="s">
        <v>197</v>
      </c>
      <c r="B337" s="323" t="s">
        <v>198</v>
      </c>
      <c r="C337" s="323" t="s">
        <v>16</v>
      </c>
      <c r="D337" s="323" t="n">
        <v>41.7050221</v>
      </c>
      <c r="E337" s="323" t="n">
        <v>70.345408543887</v>
      </c>
      <c r="F337" s="323" t="n">
        <v>10.336461354395</v>
      </c>
      <c r="G337" s="323" t="n">
        <v>67.5540182401447</v>
      </c>
      <c r="H337" s="323" t="n">
        <v>361.7698294</v>
      </c>
      <c r="I337" s="323" t="n">
        <v>33.7003412769357</v>
      </c>
      <c r="J337" s="323" t="n">
        <v>89.663538645605</v>
      </c>
      <c r="K337" s="323" t="n">
        <v>7.78766385334464</v>
      </c>
    </row>
    <row r="338">
      <c r="A338" s="323" t="s">
        <v>197</v>
      </c>
      <c r="B338" s="323" t="s">
        <v>198</v>
      </c>
      <c r="C338" s="323" t="s">
        <v>18</v>
      </c>
      <c r="D338" s="323" t="n">
        <v>18.2679678</v>
      </c>
      <c r="E338" s="323" t="n">
        <v>100</v>
      </c>
      <c r="F338" s="323" t="n">
        <v>15.7077797172447</v>
      </c>
      <c r="G338" s="323" t="n">
        <v>93.001990161645</v>
      </c>
      <c r="H338" s="323" t="n">
        <v>98.0308862</v>
      </c>
      <c r="I338" s="323" t="n">
        <v>43.9252823247379</v>
      </c>
      <c r="J338" s="323" t="n">
        <v>84.2922202827553</v>
      </c>
      <c r="K338" s="323" t="n">
        <v>17.3308375295382</v>
      </c>
    </row>
    <row r="339">
      <c r="A339" s="323" t="s">
        <v>197</v>
      </c>
      <c r="B339" s="323" t="s">
        <v>198</v>
      </c>
      <c r="C339" s="323" t="s">
        <v>19</v>
      </c>
      <c r="D339" s="323" t="n">
        <v>1838.847201</v>
      </c>
      <c r="E339" s="323" t="n">
        <v>17.9460061451438</v>
      </c>
      <c r="F339" s="323" t="n">
        <v>8.40541761144938</v>
      </c>
      <c r="G339" s="323" t="n">
        <v>17.6352844741146</v>
      </c>
      <c r="H339" s="323" t="n">
        <v>20038.0812992</v>
      </c>
      <c r="I339" s="323" t="n">
        <v>2.42212287811447</v>
      </c>
      <c r="J339" s="323" t="n">
        <v>91.5945823885506</v>
      </c>
      <c r="K339" s="323" t="n">
        <v>1.61834823453676</v>
      </c>
    </row>
    <row r="340">
      <c r="A340" s="323" t="s">
        <v>201</v>
      </c>
      <c r="B340" s="323" t="s">
        <v>202</v>
      </c>
      <c r="C340" s="323" t="s">
        <v>16</v>
      </c>
      <c r="D340" s="323" t="n">
        <v>102.2498238</v>
      </c>
      <c r="E340" s="323" t="n">
        <v>70.3830776965003</v>
      </c>
      <c r="F340" s="323" t="n">
        <v>12.0721364865017</v>
      </c>
      <c r="G340" s="323" t="n">
        <v>56.550652491739</v>
      </c>
      <c r="H340" s="323" t="n">
        <v>744.7404659</v>
      </c>
      <c r="I340" s="323" t="n">
        <v>28.8344524885436</v>
      </c>
      <c r="J340" s="323" t="n">
        <v>87.9278635134983</v>
      </c>
      <c r="K340" s="323" t="n">
        <v>7.76417358504562</v>
      </c>
    </row>
    <row r="341">
      <c r="A341" s="323" t="s">
        <v>201</v>
      </c>
      <c r="B341" s="323" t="s">
        <v>202</v>
      </c>
      <c r="C341" s="323" t="s">
        <v>18</v>
      </c>
      <c r="D341" s="323"/>
      <c r="E341" s="323"/>
      <c r="F341" s="323"/>
      <c r="G341" s="323"/>
      <c r="H341" s="323" t="n">
        <v>940.6555404</v>
      </c>
      <c r="I341" s="323" t="n">
        <v>31.2405459160647</v>
      </c>
      <c r="J341" s="323" t="n">
        <v>100</v>
      </c>
      <c r="K341" s="323" t="n">
        <v>0</v>
      </c>
    </row>
    <row r="342">
      <c r="A342" s="323" t="s">
        <v>201</v>
      </c>
      <c r="B342" s="323" t="s">
        <v>202</v>
      </c>
      <c r="C342" s="323" t="s">
        <v>19</v>
      </c>
      <c r="D342" s="323" t="n">
        <v>4323.8048147</v>
      </c>
      <c r="E342" s="323" t="n">
        <v>15.7203100878333</v>
      </c>
      <c r="F342" s="323" t="n">
        <v>8.44094062970526</v>
      </c>
      <c r="G342" s="323" t="n">
        <v>15.6826484785073</v>
      </c>
      <c r="H342" s="323" t="n">
        <v>46900.401164</v>
      </c>
      <c r="I342" s="323" t="n">
        <v>2.9812878602361</v>
      </c>
      <c r="J342" s="323" t="n">
        <v>91.5590593702947</v>
      </c>
      <c r="K342" s="323" t="n">
        <v>1.44580236662594</v>
      </c>
    </row>
    <row r="343">
      <c r="A343" s="323" t="s">
        <v>203</v>
      </c>
      <c r="B343" s="323" t="s">
        <v>204</v>
      </c>
      <c r="C343" s="323" t="s">
        <v>16</v>
      </c>
      <c r="D343" s="323"/>
      <c r="E343" s="323"/>
      <c r="F343" s="323"/>
      <c r="G343" s="323"/>
      <c r="H343" s="323" t="n">
        <v>263.9121058</v>
      </c>
      <c r="I343" s="323" t="n">
        <v>39.1754301774648</v>
      </c>
      <c r="J343" s="323" t="n">
        <v>100</v>
      </c>
      <c r="K343" s="323" t="n">
        <v>0</v>
      </c>
    </row>
    <row r="344">
      <c r="A344" s="323" t="s">
        <v>203</v>
      </c>
      <c r="B344" s="323" t="s">
        <v>204</v>
      </c>
      <c r="C344" s="323" t="s">
        <v>18</v>
      </c>
      <c r="D344" s="323"/>
      <c r="E344" s="323"/>
      <c r="F344" s="323"/>
      <c r="G344" s="323"/>
      <c r="H344" s="323" t="n">
        <v>707.8920908</v>
      </c>
      <c r="I344" s="323" t="n">
        <v>26.4257242817584</v>
      </c>
      <c r="J344" s="323" t="n">
        <v>100</v>
      </c>
      <c r="K344" s="323" t="n">
        <v>0</v>
      </c>
    </row>
    <row r="345">
      <c r="A345" s="323" t="s">
        <v>203</v>
      </c>
      <c r="B345" s="323" t="s">
        <v>204</v>
      </c>
      <c r="C345" s="323" t="s">
        <v>19</v>
      </c>
      <c r="D345" s="323" t="n">
        <v>241.7113114</v>
      </c>
      <c r="E345" s="323" t="n">
        <v>37.6744257092014</v>
      </c>
      <c r="F345" s="323" t="n">
        <v>0.831418291789479</v>
      </c>
      <c r="G345" s="323" t="n">
        <v>38.0790997444991</v>
      </c>
      <c r="H345" s="323" t="n">
        <v>28830.4553449</v>
      </c>
      <c r="I345" s="323" t="n">
        <v>2.13197351485221</v>
      </c>
      <c r="J345" s="323" t="n">
        <v>99.1685817082105</v>
      </c>
      <c r="K345" s="323" t="n">
        <v>0.319250911096084</v>
      </c>
    </row>
    <row r="346">
      <c r="A346" s="323" t="s">
        <v>207</v>
      </c>
      <c r="B346" s="323" t="s">
        <v>208</v>
      </c>
      <c r="C346" s="323" t="s">
        <v>16</v>
      </c>
      <c r="D346" s="323"/>
      <c r="E346" s="323"/>
      <c r="F346" s="323"/>
      <c r="G346" s="323"/>
      <c r="H346" s="323" t="n">
        <v>172.8312443</v>
      </c>
      <c r="I346" s="323" t="n">
        <v>43.8172462052901</v>
      </c>
      <c r="J346" s="323" t="n">
        <v>100</v>
      </c>
      <c r="K346" s="323" t="n">
        <v>0</v>
      </c>
    </row>
    <row r="347">
      <c r="A347" s="323" t="s">
        <v>207</v>
      </c>
      <c r="B347" s="323" t="s">
        <v>208</v>
      </c>
      <c r="C347" s="323" t="s">
        <v>18</v>
      </c>
      <c r="D347" s="323"/>
      <c r="E347" s="323"/>
      <c r="F347" s="323"/>
      <c r="G347" s="323"/>
      <c r="H347" s="323" t="n">
        <v>58.2092974</v>
      </c>
      <c r="I347" s="323" t="n">
        <v>70.3634038469061</v>
      </c>
      <c r="J347" s="323" t="n">
        <v>100</v>
      </c>
      <c r="K347" s="323" t="n">
        <v>0</v>
      </c>
    </row>
    <row r="348">
      <c r="A348" s="323" t="s">
        <v>207</v>
      </c>
      <c r="B348" s="323" t="s">
        <v>208</v>
      </c>
      <c r="C348" s="323" t="s">
        <v>19</v>
      </c>
      <c r="D348" s="323" t="n">
        <v>195.6526605</v>
      </c>
      <c r="E348" s="323" t="n">
        <v>55.7925488694632</v>
      </c>
      <c r="F348" s="323" t="n">
        <v>0.622207389273969</v>
      </c>
      <c r="G348" s="323" t="n">
        <v>55.8816153768953</v>
      </c>
      <c r="H348" s="323" t="n">
        <v>31249.274525</v>
      </c>
      <c r="I348" s="323" t="n">
        <v>1.142556083738</v>
      </c>
      <c r="J348" s="323" t="n">
        <v>99.377792610726</v>
      </c>
      <c r="K348" s="323" t="n">
        <v>0.349876497541739</v>
      </c>
    </row>
    <row r="349">
      <c r="A349" s="323" t="s">
        <v>209</v>
      </c>
      <c r="B349" s="323" t="s">
        <v>210</v>
      </c>
      <c r="C349" s="323" t="s">
        <v>16</v>
      </c>
      <c r="D349" s="323"/>
      <c r="E349" s="323"/>
      <c r="F349" s="323"/>
      <c r="G349" s="323"/>
      <c r="H349" s="323" t="n">
        <v>61.8658051</v>
      </c>
      <c r="I349" s="323" t="n">
        <v>100</v>
      </c>
      <c r="J349" s="323" t="n">
        <v>100</v>
      </c>
      <c r="K349" s="323" t="n">
        <v>0</v>
      </c>
    </row>
    <row r="350">
      <c r="A350" s="323" t="s">
        <v>209</v>
      </c>
      <c r="B350" s="323" t="s">
        <v>210</v>
      </c>
      <c r="C350" s="323" t="s">
        <v>18</v>
      </c>
      <c r="D350" s="323"/>
      <c r="E350" s="323"/>
      <c r="F350" s="323"/>
      <c r="G350" s="323"/>
      <c r="H350" s="323" t="n">
        <v>192.2051899</v>
      </c>
      <c r="I350" s="323" t="n">
        <v>57.0964270691591</v>
      </c>
      <c r="J350" s="323" t="n">
        <v>100</v>
      </c>
      <c r="K350" s="323" t="n">
        <v>0</v>
      </c>
    </row>
    <row r="351">
      <c r="A351" s="323" t="s">
        <v>209</v>
      </c>
      <c r="B351" s="323" t="s">
        <v>210</v>
      </c>
      <c r="C351" s="323" t="s">
        <v>19</v>
      </c>
      <c r="D351" s="323" t="n">
        <v>737.0259282</v>
      </c>
      <c r="E351" s="323" t="n">
        <v>32.1233058521714</v>
      </c>
      <c r="F351" s="323" t="n">
        <v>1.24986249938295</v>
      </c>
      <c r="G351" s="323" t="n">
        <v>32.253033447887</v>
      </c>
      <c r="H351" s="323" t="n">
        <v>58231.5348986</v>
      </c>
      <c r="I351" s="323" t="n">
        <v>2.53582536782328</v>
      </c>
      <c r="J351" s="323" t="n">
        <v>98.750137500617</v>
      </c>
      <c r="K351" s="323" t="n">
        <v>0.408220768275955</v>
      </c>
    </row>
    <row r="352">
      <c r="A352" s="323" t="s">
        <v>213</v>
      </c>
      <c r="B352" s="323" t="s">
        <v>214</v>
      </c>
      <c r="C352" s="323" t="s">
        <v>16</v>
      </c>
      <c r="D352" s="323"/>
      <c r="E352" s="323"/>
      <c r="F352" s="323"/>
      <c r="G352" s="323"/>
      <c r="H352" s="323" t="n">
        <v>109.3830906</v>
      </c>
      <c r="I352" s="323" t="n">
        <v>70.4843421389537</v>
      </c>
      <c r="J352" s="323" t="n">
        <v>100</v>
      </c>
      <c r="K352" s="323" t="n">
        <v>0</v>
      </c>
    </row>
    <row r="353">
      <c r="A353" s="323" t="s">
        <v>213</v>
      </c>
      <c r="B353" s="323" t="s">
        <v>214</v>
      </c>
      <c r="C353" s="323" t="s">
        <v>18</v>
      </c>
      <c r="D353" s="323"/>
      <c r="E353" s="323"/>
      <c r="F353" s="323"/>
      <c r="G353" s="323"/>
      <c r="H353" s="323" t="n">
        <v>386.4449288</v>
      </c>
      <c r="I353" s="323" t="n">
        <v>41.3019279615066</v>
      </c>
      <c r="J353" s="323" t="n">
        <v>100</v>
      </c>
      <c r="K353" s="323" t="n">
        <v>0</v>
      </c>
    </row>
    <row r="354">
      <c r="A354" s="323" t="s">
        <v>213</v>
      </c>
      <c r="B354" s="323" t="s">
        <v>214</v>
      </c>
      <c r="C354" s="323" t="s">
        <v>19</v>
      </c>
      <c r="D354" s="323" t="n">
        <v>1471.605477</v>
      </c>
      <c r="E354" s="323" t="n">
        <v>31.628078265517</v>
      </c>
      <c r="F354" s="323" t="n">
        <v>2.99308897583014</v>
      </c>
      <c r="G354" s="323" t="n">
        <v>31.521823049325</v>
      </c>
      <c r="H354" s="323" t="n">
        <v>47695.1746917</v>
      </c>
      <c r="I354" s="323" t="n">
        <v>1.69837615046117</v>
      </c>
      <c r="J354" s="323" t="n">
        <v>97.0069110241699</v>
      </c>
      <c r="K354" s="323" t="n">
        <v>0.972586592758281</v>
      </c>
    </row>
    <row r="355">
      <c r="A355" s="323" t="s">
        <v>215</v>
      </c>
      <c r="B355" s="323" t="s">
        <v>216</v>
      </c>
      <c r="C355" s="323" t="s">
        <v>16</v>
      </c>
      <c r="D355" s="323" t="n">
        <v>11.0777651</v>
      </c>
      <c r="E355" s="323" t="n">
        <v>99.9999999999998</v>
      </c>
      <c r="F355" s="323" t="n">
        <v>15.3820919412963</v>
      </c>
      <c r="G355" s="323" t="n">
        <v>93.4475013567184</v>
      </c>
      <c r="H355" s="323" t="n">
        <v>60.9395206</v>
      </c>
      <c r="I355" s="323" t="n">
        <v>44.3086513932944</v>
      </c>
      <c r="J355" s="323" t="n">
        <v>84.6179080587037</v>
      </c>
      <c r="K355" s="323" t="n">
        <v>16.9871613530819</v>
      </c>
    </row>
    <row r="356">
      <c r="A356" s="323" t="s">
        <v>215</v>
      </c>
      <c r="B356" s="323" t="s">
        <v>216</v>
      </c>
      <c r="C356" s="323" t="s">
        <v>18</v>
      </c>
      <c r="D356" s="323" t="n">
        <v>30.2179102</v>
      </c>
      <c r="E356" s="323" t="n">
        <v>100</v>
      </c>
      <c r="F356" s="323" t="n">
        <v>18.2835055511905</v>
      </c>
      <c r="G356" s="323" t="n">
        <v>75.1644529757829</v>
      </c>
      <c r="H356" s="323" t="n">
        <v>135.0562497</v>
      </c>
      <c r="I356" s="323" t="n">
        <v>49.7225141483539</v>
      </c>
      <c r="J356" s="323" t="n">
        <v>81.7164944488095</v>
      </c>
      <c r="K356" s="323" t="n">
        <v>16.8175311790427</v>
      </c>
    </row>
    <row r="357">
      <c r="A357" s="323" t="s">
        <v>215</v>
      </c>
      <c r="B357" s="323" t="s">
        <v>216</v>
      </c>
      <c r="C357" s="323" t="s">
        <v>19</v>
      </c>
      <c r="D357" s="323" t="n">
        <v>333.4082816</v>
      </c>
      <c r="E357" s="323" t="n">
        <v>25.7368894249305</v>
      </c>
      <c r="F357" s="323" t="n">
        <v>2.94538284794322</v>
      </c>
      <c r="G357" s="323" t="n">
        <v>25.9422239375821</v>
      </c>
      <c r="H357" s="323" t="n">
        <v>10986.2842274</v>
      </c>
      <c r="I357" s="323" t="n">
        <v>2.35235914541827</v>
      </c>
      <c r="J357" s="323" t="n">
        <v>97.0546171520568</v>
      </c>
      <c r="K357" s="323" t="n">
        <v>0.787286413211484</v>
      </c>
    </row>
    <row r="358">
      <c r="A358" s="323" t="s">
        <v>217</v>
      </c>
      <c r="B358" s="323" t="s">
        <v>218</v>
      </c>
      <c r="C358" s="323" t="s">
        <v>16</v>
      </c>
      <c r="D358" s="323"/>
      <c r="E358" s="323"/>
      <c r="F358" s="323"/>
      <c r="G358" s="323"/>
      <c r="H358" s="323" t="n">
        <v>140.671134</v>
      </c>
      <c r="I358" s="323" t="n">
        <v>74.6561119913068</v>
      </c>
      <c r="J358" s="323" t="n">
        <v>100</v>
      </c>
      <c r="K358" s="323" t="n">
        <v>0</v>
      </c>
    </row>
    <row r="359">
      <c r="A359" s="323" t="s">
        <v>217</v>
      </c>
      <c r="B359" s="323" t="s">
        <v>218</v>
      </c>
      <c r="C359" s="323" t="s">
        <v>18</v>
      </c>
      <c r="D359" s="323"/>
      <c r="E359" s="323"/>
      <c r="F359" s="323"/>
      <c r="G359" s="323"/>
      <c r="H359" s="323" t="n">
        <v>77.7339736</v>
      </c>
      <c r="I359" s="323" t="n">
        <v>70.5319822423953</v>
      </c>
      <c r="J359" s="323" t="n">
        <v>100</v>
      </c>
      <c r="K359" s="323" t="n">
        <v>0</v>
      </c>
    </row>
    <row r="360">
      <c r="A360" s="323" t="s">
        <v>217</v>
      </c>
      <c r="B360" s="323" t="s">
        <v>218</v>
      </c>
      <c r="C360" s="323" t="s">
        <v>19</v>
      </c>
      <c r="D360" s="323" t="n">
        <v>416.8229999</v>
      </c>
      <c r="E360" s="323" t="n">
        <v>35.0915937265939</v>
      </c>
      <c r="F360" s="323" t="n">
        <v>1.88852691475215</v>
      </c>
      <c r="G360" s="323" t="n">
        <v>34.6724412702305</v>
      </c>
      <c r="H360" s="323" t="n">
        <v>21654.506598</v>
      </c>
      <c r="I360" s="323" t="n">
        <v>1.59242659267448</v>
      </c>
      <c r="J360" s="323" t="n">
        <v>98.1114730852479</v>
      </c>
      <c r="K360" s="323" t="n">
        <v>0.667402460485931</v>
      </c>
    </row>
    <row r="361">
      <c r="A361" s="323" t="s">
        <v>219</v>
      </c>
      <c r="B361" s="323" t="s">
        <v>220</v>
      </c>
      <c r="C361" s="323" t="s">
        <v>16</v>
      </c>
      <c r="D361" s="323"/>
      <c r="E361" s="323"/>
      <c r="F361" s="323"/>
      <c r="G361" s="323"/>
      <c r="H361" s="323" t="n">
        <v>47.0221973</v>
      </c>
      <c r="I361" s="323" t="n">
        <v>56.590909908645</v>
      </c>
      <c r="J361" s="323" t="n">
        <v>100</v>
      </c>
      <c r="K361" s="323" t="n">
        <v>0</v>
      </c>
    </row>
    <row r="362">
      <c r="A362" s="323" t="s">
        <v>219</v>
      </c>
      <c r="B362" s="323" t="s">
        <v>220</v>
      </c>
      <c r="C362" s="323" t="s">
        <v>18</v>
      </c>
      <c r="D362" s="323" t="n">
        <v>27.4237814</v>
      </c>
      <c r="E362" s="323" t="n">
        <v>70.0862543235251</v>
      </c>
      <c r="F362" s="323" t="n">
        <v>20.4054325233283</v>
      </c>
      <c r="G362" s="323" t="n">
        <v>63.6347622586743</v>
      </c>
      <c r="H362" s="323" t="n">
        <v>106.9707303</v>
      </c>
      <c r="I362" s="323" t="n">
        <v>32.8587825634525</v>
      </c>
      <c r="J362" s="323" t="n">
        <v>79.5945674766717</v>
      </c>
      <c r="K362" s="323" t="n">
        <v>16.3138627242115</v>
      </c>
    </row>
    <row r="363">
      <c r="A363" s="323" t="s">
        <v>219</v>
      </c>
      <c r="B363" s="323" t="s">
        <v>220</v>
      </c>
      <c r="C363" s="323" t="s">
        <v>19</v>
      </c>
      <c r="D363" s="323" t="n">
        <v>289.2779494</v>
      </c>
      <c r="E363" s="323" t="n">
        <v>21.5198249322518</v>
      </c>
      <c r="F363" s="323" t="n">
        <v>2.92008918884041</v>
      </c>
      <c r="G363" s="323" t="n">
        <v>21.6709808125359</v>
      </c>
      <c r="H363" s="323" t="n">
        <v>9617.198555</v>
      </c>
      <c r="I363" s="323" t="n">
        <v>1.39600038489758</v>
      </c>
      <c r="J363" s="323" t="n">
        <v>97.0799108111596</v>
      </c>
      <c r="K363" s="323" t="n">
        <v>0.651846466004168</v>
      </c>
    </row>
    <row r="364">
      <c r="A364" s="323" t="s">
        <v>221</v>
      </c>
      <c r="B364" s="323" t="s">
        <v>222</v>
      </c>
      <c r="C364" s="323" t="s">
        <v>16</v>
      </c>
      <c r="D364" s="323"/>
      <c r="E364" s="323"/>
      <c r="F364" s="323"/>
      <c r="G364" s="323"/>
      <c r="H364" s="323" t="n">
        <v>281.2050715</v>
      </c>
      <c r="I364" s="323" t="n">
        <v>49.0935308425935</v>
      </c>
      <c r="J364" s="323" t="n">
        <v>100</v>
      </c>
      <c r="K364" s="323" t="n">
        <v>0.00000000000000545047683015925</v>
      </c>
    </row>
    <row r="365">
      <c r="A365" s="323" t="s">
        <v>221</v>
      </c>
      <c r="B365" s="323" t="s">
        <v>222</v>
      </c>
      <c r="C365" s="323" t="s">
        <v>18</v>
      </c>
      <c r="D365" s="323"/>
      <c r="E365" s="323"/>
      <c r="F365" s="323"/>
      <c r="G365" s="323"/>
      <c r="H365" s="323" t="n">
        <v>406.154463</v>
      </c>
      <c r="I365" s="323" t="n">
        <v>35.6886964975823</v>
      </c>
      <c r="J365" s="323" t="n">
        <v>100</v>
      </c>
      <c r="K365" s="323" t="n">
        <v>0</v>
      </c>
    </row>
    <row r="366">
      <c r="A366" s="323" t="s">
        <v>221</v>
      </c>
      <c r="B366" s="323" t="s">
        <v>222</v>
      </c>
      <c r="C366" s="323" t="s">
        <v>19</v>
      </c>
      <c r="D366" s="323" t="n">
        <v>1045.6666084</v>
      </c>
      <c r="E366" s="323" t="n">
        <v>34.2851632552918</v>
      </c>
      <c r="F366" s="323" t="n">
        <v>2.49080637949576</v>
      </c>
      <c r="G366" s="323" t="n">
        <v>34.1581662534071</v>
      </c>
      <c r="H366" s="323" t="n">
        <v>40935.3808551</v>
      </c>
      <c r="I366" s="323" t="n">
        <v>1.33364521829244</v>
      </c>
      <c r="J366" s="323" t="n">
        <v>97.5091936205042</v>
      </c>
      <c r="K366" s="323" t="n">
        <v>0.872547246642107</v>
      </c>
    </row>
    <row r="367">
      <c r="A367" s="323" t="s">
        <v>223</v>
      </c>
      <c r="B367" s="323" t="s">
        <v>224</v>
      </c>
      <c r="C367" s="323" t="s">
        <v>16</v>
      </c>
      <c r="D367" s="323"/>
      <c r="E367" s="323"/>
      <c r="F367" s="323"/>
      <c r="G367" s="323"/>
      <c r="H367" s="323" t="n">
        <v>44.7054507</v>
      </c>
      <c r="I367" s="323" t="n">
        <v>73.1233413980933</v>
      </c>
      <c r="J367" s="323" t="n">
        <v>100</v>
      </c>
      <c r="K367" s="323" t="n">
        <v>0</v>
      </c>
    </row>
    <row r="368">
      <c r="A368" s="323" t="s">
        <v>223</v>
      </c>
      <c r="B368" s="323" t="s">
        <v>224</v>
      </c>
      <c r="C368" s="323" t="s">
        <v>18</v>
      </c>
      <c r="D368" s="323"/>
      <c r="E368" s="323"/>
      <c r="F368" s="323"/>
      <c r="G368" s="323"/>
      <c r="H368" s="323" t="n">
        <v>196.7999657</v>
      </c>
      <c r="I368" s="323" t="n">
        <v>39.5407111356771</v>
      </c>
      <c r="J368" s="323" t="n">
        <v>100</v>
      </c>
      <c r="K368" s="323" t="n">
        <v>0</v>
      </c>
    </row>
    <row r="369">
      <c r="A369" s="323" t="s">
        <v>223</v>
      </c>
      <c r="B369" s="323" t="s">
        <v>224</v>
      </c>
      <c r="C369" s="323" t="s">
        <v>19</v>
      </c>
      <c r="D369" s="323" t="n">
        <v>203.1623618</v>
      </c>
      <c r="E369" s="323" t="n">
        <v>41.3583567076954</v>
      </c>
      <c r="F369" s="323" t="n">
        <v>1.07183773016438</v>
      </c>
      <c r="G369" s="323" t="n">
        <v>41.2183529148264</v>
      </c>
      <c r="H369" s="323" t="n">
        <v>18751.4196689</v>
      </c>
      <c r="I369" s="323" t="n">
        <v>1.42654418658566</v>
      </c>
      <c r="J369" s="323" t="n">
        <v>98.9281622698356</v>
      </c>
      <c r="K369" s="323" t="n">
        <v>0.446580476334318</v>
      </c>
    </row>
    <row r="370">
      <c r="A370" s="323" t="s">
        <v>225</v>
      </c>
      <c r="B370" s="323" t="s">
        <v>226</v>
      </c>
      <c r="C370" s="323" t="s">
        <v>16</v>
      </c>
      <c r="D370" s="323"/>
      <c r="E370" s="323"/>
      <c r="F370" s="323"/>
      <c r="G370" s="323"/>
      <c r="H370" s="323" t="n">
        <v>108.8478171</v>
      </c>
      <c r="I370" s="323" t="n">
        <v>50.7309099793812</v>
      </c>
      <c r="J370" s="323" t="n">
        <v>100</v>
      </c>
      <c r="K370" s="323" t="n">
        <v>0.00000000000000563226243192951</v>
      </c>
    </row>
    <row r="371">
      <c r="A371" s="323" t="s">
        <v>225</v>
      </c>
      <c r="B371" s="323" t="s">
        <v>226</v>
      </c>
      <c r="C371" s="323" t="s">
        <v>18</v>
      </c>
      <c r="D371" s="323" t="n">
        <v>30.1109754</v>
      </c>
      <c r="E371" s="323" t="n">
        <v>99.9999999999998</v>
      </c>
      <c r="F371" s="323" t="n">
        <v>7.99886705496284</v>
      </c>
      <c r="G371" s="323" t="n">
        <v>97.3157800458473</v>
      </c>
      <c r="H371" s="323" t="n">
        <v>346.3295279</v>
      </c>
      <c r="I371" s="323" t="n">
        <v>31.0884560590903</v>
      </c>
      <c r="J371" s="323" t="n">
        <v>92.0011329450372</v>
      </c>
      <c r="K371" s="323" t="n">
        <v>8.46093914301876</v>
      </c>
    </row>
    <row r="372">
      <c r="A372" s="323" t="s">
        <v>225</v>
      </c>
      <c r="B372" s="323" t="s">
        <v>226</v>
      </c>
      <c r="C372" s="323" t="s">
        <v>19</v>
      </c>
      <c r="D372" s="323" t="n">
        <v>408.3063805</v>
      </c>
      <c r="E372" s="323" t="n">
        <v>28.1535726934055</v>
      </c>
      <c r="F372" s="323" t="n">
        <v>1.9552814144211</v>
      </c>
      <c r="G372" s="323" t="n">
        <v>28.1296466355313</v>
      </c>
      <c r="H372" s="323" t="n">
        <v>20473.9245602</v>
      </c>
      <c r="I372" s="323" t="n">
        <v>2.52748650352286</v>
      </c>
      <c r="J372" s="323" t="n">
        <v>98.0447185855789</v>
      </c>
      <c r="K372" s="323" t="n">
        <v>0.560982539948637</v>
      </c>
    </row>
    <row r="373">
      <c r="A373" s="323" t="s">
        <v>227</v>
      </c>
      <c r="B373" s="323" t="s">
        <v>228</v>
      </c>
      <c r="C373" s="323" t="s">
        <v>16</v>
      </c>
      <c r="D373" s="323"/>
      <c r="E373" s="323"/>
      <c r="F373" s="323"/>
      <c r="G373" s="323"/>
      <c r="H373" s="323" t="n">
        <v>214.2425624</v>
      </c>
      <c r="I373" s="323" t="n">
        <v>50.1994150794993</v>
      </c>
      <c r="J373" s="323" t="n">
        <v>100</v>
      </c>
      <c r="K373" s="323" t="n">
        <v>0</v>
      </c>
    </row>
    <row r="374">
      <c r="A374" s="323" t="s">
        <v>227</v>
      </c>
      <c r="B374" s="323" t="s">
        <v>228</v>
      </c>
      <c r="C374" s="323" t="s">
        <v>18</v>
      </c>
      <c r="D374" s="323"/>
      <c r="E374" s="323"/>
      <c r="F374" s="323"/>
      <c r="G374" s="323"/>
      <c r="H374" s="323" t="n">
        <v>1428.3494513</v>
      </c>
      <c r="I374" s="323" t="n">
        <v>19.2602164660182</v>
      </c>
      <c r="J374" s="323" t="n">
        <v>100</v>
      </c>
      <c r="K374" s="323" t="n">
        <v>0</v>
      </c>
    </row>
    <row r="375">
      <c r="A375" s="323" t="s">
        <v>227</v>
      </c>
      <c r="B375" s="323" t="s">
        <v>228</v>
      </c>
      <c r="C375" s="323" t="s">
        <v>19</v>
      </c>
      <c r="D375" s="323" t="n">
        <v>500.0166377</v>
      </c>
      <c r="E375" s="323" t="n">
        <v>31.6018559253158</v>
      </c>
      <c r="F375" s="323" t="n">
        <v>1.14922474112391</v>
      </c>
      <c r="G375" s="323" t="n">
        <v>31.2019965096043</v>
      </c>
      <c r="H375" s="323" t="n">
        <v>43009.0220914</v>
      </c>
      <c r="I375" s="323" t="n">
        <v>1.99714771937078</v>
      </c>
      <c r="J375" s="323" t="n">
        <v>98.8507752588761</v>
      </c>
      <c r="K375" s="323" t="n">
        <v>0.362749874924013</v>
      </c>
    </row>
    <row r="376">
      <c r="A376" s="323" t="s">
        <v>229</v>
      </c>
      <c r="B376" s="323" t="s">
        <v>230</v>
      </c>
      <c r="C376" s="323" t="s">
        <v>16</v>
      </c>
      <c r="D376" s="323"/>
      <c r="E376" s="323"/>
      <c r="F376" s="323"/>
      <c r="G376" s="323"/>
      <c r="H376" s="323" t="n">
        <v>24.8479594</v>
      </c>
      <c r="I376" s="323" t="n">
        <v>71.1989933712033</v>
      </c>
      <c r="J376" s="323" t="n">
        <v>100</v>
      </c>
      <c r="K376" s="323" t="n">
        <v>0</v>
      </c>
    </row>
    <row r="377">
      <c r="A377" s="323" t="s">
        <v>229</v>
      </c>
      <c r="B377" s="323" t="s">
        <v>230</v>
      </c>
      <c r="C377" s="323" t="s">
        <v>18</v>
      </c>
      <c r="D377" s="323"/>
      <c r="E377" s="323"/>
      <c r="F377" s="323"/>
      <c r="G377" s="323"/>
      <c r="H377" s="323" t="n">
        <v>182.1891462</v>
      </c>
      <c r="I377" s="323" t="n">
        <v>39.9427067054523</v>
      </c>
      <c r="J377" s="323" t="n">
        <v>100</v>
      </c>
      <c r="K377" s="323" t="n">
        <v>0</v>
      </c>
    </row>
    <row r="378">
      <c r="A378" s="323" t="s">
        <v>229</v>
      </c>
      <c r="B378" s="323" t="s">
        <v>230</v>
      </c>
      <c r="C378" s="323" t="s">
        <v>19</v>
      </c>
      <c r="D378" s="323" t="n">
        <v>58.824349</v>
      </c>
      <c r="E378" s="323" t="n">
        <v>50.1225635771361</v>
      </c>
      <c r="F378" s="323" t="n">
        <v>0.648105281029898</v>
      </c>
      <c r="G378" s="323" t="n">
        <v>50.3917445873806</v>
      </c>
      <c r="H378" s="323" t="n">
        <v>9017.5326445</v>
      </c>
      <c r="I378" s="323" t="n">
        <v>1.67539803346583</v>
      </c>
      <c r="J378" s="323" t="n">
        <v>99.3518947189701</v>
      </c>
      <c r="K378" s="323" t="n">
        <v>0.328722022662697</v>
      </c>
    </row>
    <row r="379">
      <c r="A379" s="323" t="s">
        <v>231</v>
      </c>
      <c r="B379" s="323" t="s">
        <v>232</v>
      </c>
      <c r="C379" s="323" t="s">
        <v>16</v>
      </c>
      <c r="D379" s="323"/>
      <c r="E379" s="323"/>
      <c r="F379" s="323"/>
      <c r="G379" s="323"/>
      <c r="H379" s="323" t="n">
        <v>475.7114532</v>
      </c>
      <c r="I379" s="323" t="n">
        <v>40.3331611392139</v>
      </c>
      <c r="J379" s="323" t="n">
        <v>100</v>
      </c>
      <c r="K379" s="323" t="n">
        <v>0</v>
      </c>
    </row>
    <row r="380">
      <c r="A380" s="323" t="s">
        <v>231</v>
      </c>
      <c r="B380" s="323" t="s">
        <v>232</v>
      </c>
      <c r="C380" s="323" t="s">
        <v>18</v>
      </c>
      <c r="D380" s="323"/>
      <c r="E380" s="323"/>
      <c r="F380" s="323"/>
      <c r="G380" s="323"/>
      <c r="H380" s="323" t="n">
        <v>816.3116675</v>
      </c>
      <c r="I380" s="323" t="n">
        <v>32.4289179079283</v>
      </c>
      <c r="J380" s="323" t="n">
        <v>100</v>
      </c>
      <c r="K380" s="323" t="n">
        <v>0</v>
      </c>
    </row>
    <row r="381">
      <c r="A381" s="323" t="s">
        <v>231</v>
      </c>
      <c r="B381" s="323" t="s">
        <v>232</v>
      </c>
      <c r="C381" s="323" t="s">
        <v>19</v>
      </c>
      <c r="D381" s="323" t="n">
        <v>1258.1392293</v>
      </c>
      <c r="E381" s="323" t="n">
        <v>31.7876345618235</v>
      </c>
      <c r="F381" s="323" t="n">
        <v>2.04038359720871</v>
      </c>
      <c r="G381" s="323" t="n">
        <v>31.3840282424091</v>
      </c>
      <c r="H381" s="323" t="n">
        <v>60403.7576327</v>
      </c>
      <c r="I381" s="323" t="n">
        <v>2.38797971622708</v>
      </c>
      <c r="J381" s="323" t="n">
        <v>97.9596164027913</v>
      </c>
      <c r="K381" s="323" t="n">
        <v>0.653692396842846</v>
      </c>
    </row>
    <row r="382">
      <c r="A382" s="323" t="s">
        <v>233</v>
      </c>
      <c r="B382" s="323" t="s">
        <v>234</v>
      </c>
      <c r="C382" s="323" t="s">
        <v>16</v>
      </c>
      <c r="D382" s="323"/>
      <c r="E382" s="323"/>
      <c r="F382" s="323"/>
      <c r="G382" s="323"/>
      <c r="H382" s="323" t="n">
        <v>1010.8888867</v>
      </c>
      <c r="I382" s="323" t="n">
        <v>33.7057607281304</v>
      </c>
      <c r="J382" s="323" t="n">
        <v>100</v>
      </c>
      <c r="K382" s="323" t="n">
        <v>0</v>
      </c>
    </row>
    <row r="383">
      <c r="A383" s="323" t="s">
        <v>233</v>
      </c>
      <c r="B383" s="323" t="s">
        <v>234</v>
      </c>
      <c r="C383" s="323" t="s">
        <v>18</v>
      </c>
      <c r="D383" s="323"/>
      <c r="E383" s="323"/>
      <c r="F383" s="323"/>
      <c r="G383" s="323"/>
      <c r="H383" s="323" t="n">
        <v>888.6902378</v>
      </c>
      <c r="I383" s="323" t="n">
        <v>35.5221576229501</v>
      </c>
      <c r="J383" s="323" t="n">
        <v>100</v>
      </c>
      <c r="K383" s="323" t="n">
        <v>0</v>
      </c>
    </row>
    <row r="384">
      <c r="A384" s="323" t="s">
        <v>233</v>
      </c>
      <c r="B384" s="323" t="s">
        <v>234</v>
      </c>
      <c r="C384" s="323" t="s">
        <v>19</v>
      </c>
      <c r="D384" s="323" t="n">
        <v>995.0954397</v>
      </c>
      <c r="E384" s="323" t="n">
        <v>36.1214612191922</v>
      </c>
      <c r="F384" s="323" t="n">
        <v>1.29355046121073</v>
      </c>
      <c r="G384" s="323" t="n">
        <v>36.181644057518</v>
      </c>
      <c r="H384" s="323" t="n">
        <v>75932.3588452</v>
      </c>
      <c r="I384" s="323" t="n">
        <v>1.75569798225147</v>
      </c>
      <c r="J384" s="323" t="n">
        <v>98.7064495387893</v>
      </c>
      <c r="K384" s="323" t="n">
        <v>0.474161339777221</v>
      </c>
    </row>
    <row r="385">
      <c r="A385" s="323" t="s">
        <v>235</v>
      </c>
      <c r="B385" s="323" t="s">
        <v>236</v>
      </c>
      <c r="C385" s="323" t="s">
        <v>16</v>
      </c>
      <c r="D385" s="323"/>
      <c r="E385" s="323"/>
      <c r="F385" s="323"/>
      <c r="G385" s="323"/>
      <c r="H385" s="323" t="n">
        <v>302.5835307</v>
      </c>
      <c r="I385" s="323" t="n">
        <v>43.8773687248518</v>
      </c>
      <c r="J385" s="323" t="n">
        <v>100</v>
      </c>
      <c r="K385" s="323" t="n">
        <v>0</v>
      </c>
    </row>
    <row r="386">
      <c r="A386" s="323" t="s">
        <v>235</v>
      </c>
      <c r="B386" s="323" t="s">
        <v>236</v>
      </c>
      <c r="C386" s="323" t="s">
        <v>18</v>
      </c>
      <c r="D386" s="323"/>
      <c r="E386" s="323"/>
      <c r="F386" s="323"/>
      <c r="G386" s="323"/>
      <c r="H386" s="323" t="n">
        <v>745.356412</v>
      </c>
      <c r="I386" s="323" t="n">
        <v>25.7144984563026</v>
      </c>
      <c r="J386" s="323" t="n">
        <v>100</v>
      </c>
      <c r="K386" s="323" t="n">
        <v>0</v>
      </c>
    </row>
    <row r="387">
      <c r="A387" s="323" t="s">
        <v>235</v>
      </c>
      <c r="B387" s="323" t="s">
        <v>236</v>
      </c>
      <c r="C387" s="323" t="s">
        <v>19</v>
      </c>
      <c r="D387" s="323" t="n">
        <v>498.1475067</v>
      </c>
      <c r="E387" s="323" t="n">
        <v>42.0310859205003</v>
      </c>
      <c r="F387" s="323" t="n">
        <v>1.11414031098425</v>
      </c>
      <c r="G387" s="323" t="n">
        <v>42.1939605779719</v>
      </c>
      <c r="H387" s="323" t="n">
        <v>44213.2323607</v>
      </c>
      <c r="I387" s="323" t="n">
        <v>2.12967164866933</v>
      </c>
      <c r="J387" s="323" t="n">
        <v>98.8858596890158</v>
      </c>
      <c r="K387" s="323" t="n">
        <v>0.475396507729615</v>
      </c>
    </row>
    <row r="388">
      <c r="A388" s="323" t="s">
        <v>241</v>
      </c>
      <c r="B388" s="323" t="s">
        <v>242</v>
      </c>
      <c r="C388" s="323" t="s">
        <v>16</v>
      </c>
      <c r="D388" s="323"/>
      <c r="E388" s="323"/>
      <c r="F388" s="323"/>
      <c r="G388" s="323"/>
      <c r="H388" s="323" t="n">
        <v>5.093768</v>
      </c>
      <c r="I388" s="323" t="n">
        <v>100</v>
      </c>
      <c r="J388" s="323" t="n">
        <v>100</v>
      </c>
      <c r="K388" s="323" t="n">
        <v>0</v>
      </c>
    </row>
    <row r="389">
      <c r="A389" s="323" t="s">
        <v>241</v>
      </c>
      <c r="B389" s="323" t="s">
        <v>242</v>
      </c>
      <c r="C389" s="323" t="s">
        <v>18</v>
      </c>
      <c r="D389" s="323"/>
      <c r="E389" s="323"/>
      <c r="F389" s="323"/>
      <c r="G389" s="323"/>
      <c r="H389" s="323" t="n">
        <v>37.2198728</v>
      </c>
      <c r="I389" s="323" t="n">
        <v>38.3358804574054</v>
      </c>
      <c r="J389" s="323" t="n">
        <v>100</v>
      </c>
      <c r="K389" s="323" t="n">
        <v>0</v>
      </c>
    </row>
    <row r="390">
      <c r="A390" s="323" t="s">
        <v>241</v>
      </c>
      <c r="B390" s="323" t="s">
        <v>242</v>
      </c>
      <c r="C390" s="323" t="s">
        <v>19</v>
      </c>
      <c r="D390" s="323" t="n">
        <v>267.0180876</v>
      </c>
      <c r="E390" s="323" t="n">
        <v>21.7318002416691</v>
      </c>
      <c r="F390" s="323" t="n">
        <v>5.50159945495304</v>
      </c>
      <c r="G390" s="323" t="n">
        <v>21.2075764433705</v>
      </c>
      <c r="H390" s="323" t="n">
        <v>4586.4447969</v>
      </c>
      <c r="I390" s="323" t="n">
        <v>2.37670294703975</v>
      </c>
      <c r="J390" s="323" t="n">
        <v>94.498400545047</v>
      </c>
      <c r="K390" s="323" t="n">
        <v>1.234683236211</v>
      </c>
    </row>
    <row r="391">
      <c r="A391" s="323" t="s">
        <v>245</v>
      </c>
      <c r="B391" s="323" t="s">
        <v>246</v>
      </c>
      <c r="C391" s="323" t="s">
        <v>16</v>
      </c>
      <c r="D391" s="323" t="n">
        <v>6.2161646</v>
      </c>
      <c r="E391" s="323" t="n">
        <v>100</v>
      </c>
      <c r="F391" s="323" t="n">
        <v>9.14756648777747</v>
      </c>
      <c r="G391" s="323" t="n">
        <v>97.1936620045254</v>
      </c>
      <c r="H391" s="323" t="n">
        <v>61.7381335</v>
      </c>
      <c r="I391" s="323" t="n">
        <v>35.0982981780706</v>
      </c>
      <c r="J391" s="323" t="n">
        <v>90.8524335122225</v>
      </c>
      <c r="K391" s="323" t="n">
        <v>9.78603930578653</v>
      </c>
    </row>
    <row r="392">
      <c r="A392" s="323" t="s">
        <v>245</v>
      </c>
      <c r="B392" s="323" t="s">
        <v>246</v>
      </c>
      <c r="C392" s="323" t="s">
        <v>18</v>
      </c>
      <c r="D392" s="323"/>
      <c r="E392" s="323"/>
      <c r="F392" s="323"/>
      <c r="G392" s="323"/>
      <c r="H392" s="323" t="n">
        <v>97.4857096</v>
      </c>
      <c r="I392" s="323" t="n">
        <v>38.4492799373379</v>
      </c>
      <c r="J392" s="323" t="n">
        <v>100</v>
      </c>
      <c r="K392" s="323" t="n">
        <v>0</v>
      </c>
    </row>
    <row r="393">
      <c r="A393" s="323" t="s">
        <v>245</v>
      </c>
      <c r="B393" s="323" t="s">
        <v>246</v>
      </c>
      <c r="C393" s="323" t="s">
        <v>19</v>
      </c>
      <c r="D393" s="323" t="n">
        <v>45.084387</v>
      </c>
      <c r="E393" s="323" t="n">
        <v>46.4150201694081</v>
      </c>
      <c r="F393" s="323" t="n">
        <v>0.605794332604851</v>
      </c>
      <c r="G393" s="323" t="n">
        <v>46.4342195709365</v>
      </c>
      <c r="H393" s="323" t="n">
        <v>7397.1092047</v>
      </c>
      <c r="I393" s="323" t="n">
        <v>1.74025256046433</v>
      </c>
      <c r="J393" s="323" t="n">
        <v>99.3942056673952</v>
      </c>
      <c r="K393" s="323" t="n">
        <v>0.283010331096495</v>
      </c>
    </row>
    <row r="394">
      <c r="A394" s="323" t="s">
        <v>247</v>
      </c>
      <c r="B394" s="323" t="s">
        <v>248</v>
      </c>
      <c r="C394" s="323" t="s">
        <v>16</v>
      </c>
      <c r="D394" s="323"/>
      <c r="E394" s="323"/>
      <c r="F394" s="323"/>
      <c r="G394" s="323"/>
      <c r="H394" s="323" t="n">
        <v>30.4284296</v>
      </c>
      <c r="I394" s="323" t="n">
        <v>70.2862162688382</v>
      </c>
      <c r="J394" s="323" t="n">
        <v>100</v>
      </c>
      <c r="K394" s="323" t="n">
        <v>0</v>
      </c>
    </row>
    <row r="395">
      <c r="A395" s="323" t="s">
        <v>247</v>
      </c>
      <c r="B395" s="323" t="s">
        <v>248</v>
      </c>
      <c r="C395" s="323" t="s">
        <v>18</v>
      </c>
      <c r="D395" s="323"/>
      <c r="E395" s="323"/>
      <c r="F395" s="323"/>
      <c r="G395" s="323"/>
      <c r="H395" s="323" t="n">
        <v>60.9835482</v>
      </c>
      <c r="I395" s="323" t="n">
        <v>72.9174588336721</v>
      </c>
      <c r="J395" s="323" t="n">
        <v>100</v>
      </c>
      <c r="K395" s="323" t="n">
        <v>0</v>
      </c>
    </row>
    <row r="396">
      <c r="A396" s="323" t="s">
        <v>247</v>
      </c>
      <c r="B396" s="323" t="s">
        <v>248</v>
      </c>
      <c r="C396" s="323" t="s">
        <v>19</v>
      </c>
      <c r="D396" s="323" t="n">
        <v>74.5010227</v>
      </c>
      <c r="E396" s="323" t="n">
        <v>58.3394953433414</v>
      </c>
      <c r="F396" s="323" t="n">
        <v>0.545234573769718</v>
      </c>
      <c r="G396" s="323" t="n">
        <v>57.7620170158324</v>
      </c>
      <c r="H396" s="323" t="n">
        <v>13589.5302556</v>
      </c>
      <c r="I396" s="323" t="n">
        <v>2.43746897352371</v>
      </c>
      <c r="J396" s="323" t="n">
        <v>99.4547654262303</v>
      </c>
      <c r="K396" s="323" t="n">
        <v>0.316665054637999</v>
      </c>
    </row>
    <row r="397">
      <c r="A397" s="323" t="s">
        <v>249</v>
      </c>
      <c r="B397" s="323" t="s">
        <v>250</v>
      </c>
      <c r="C397" s="323" t="s">
        <v>16</v>
      </c>
      <c r="D397" s="323"/>
      <c r="E397" s="323"/>
      <c r="F397" s="323"/>
      <c r="G397" s="323"/>
      <c r="H397" s="323" t="n">
        <v>1168.4127118</v>
      </c>
      <c r="I397" s="323" t="n">
        <v>30.4307195558225</v>
      </c>
      <c r="J397" s="323" t="n">
        <v>100</v>
      </c>
      <c r="K397" s="323" t="n">
        <v>0</v>
      </c>
    </row>
    <row r="398">
      <c r="A398" s="323" t="s">
        <v>249</v>
      </c>
      <c r="B398" s="323" t="s">
        <v>250</v>
      </c>
      <c r="C398" s="323" t="s">
        <v>18</v>
      </c>
      <c r="D398" s="323"/>
      <c r="E398" s="323"/>
      <c r="F398" s="323"/>
      <c r="G398" s="323"/>
      <c r="H398" s="323" t="n">
        <v>68.4739885</v>
      </c>
      <c r="I398" s="323" t="n">
        <v>57.9951101842045</v>
      </c>
      <c r="J398" s="323" t="n">
        <v>100</v>
      </c>
      <c r="K398" s="323" t="n">
        <v>0</v>
      </c>
    </row>
    <row r="399">
      <c r="A399" s="323" t="s">
        <v>249</v>
      </c>
      <c r="B399" s="323" t="s">
        <v>250</v>
      </c>
      <c r="C399" s="323" t="s">
        <v>19</v>
      </c>
      <c r="D399" s="323" t="n">
        <v>336.7119169</v>
      </c>
      <c r="E399" s="323" t="n">
        <v>26.6249413247772</v>
      </c>
      <c r="F399" s="323" t="n">
        <v>2.00746669463309</v>
      </c>
      <c r="G399" s="323" t="n">
        <v>26.0821304509181</v>
      </c>
      <c r="H399" s="323" t="n">
        <v>16436.2645813</v>
      </c>
      <c r="I399" s="323" t="n">
        <v>2.80848852678677</v>
      </c>
      <c r="J399" s="323" t="n">
        <v>97.9925333053669</v>
      </c>
      <c r="K399" s="323" t="n">
        <v>0.534316303897675</v>
      </c>
    </row>
    <row r="400">
      <c r="A400" s="323" t="s">
        <v>251</v>
      </c>
      <c r="B400" s="323" t="s">
        <v>252</v>
      </c>
      <c r="C400" s="323" t="s">
        <v>16</v>
      </c>
      <c r="D400" s="323"/>
      <c r="E400" s="323"/>
      <c r="F400" s="323"/>
      <c r="G400" s="323"/>
      <c r="H400" s="323" t="n">
        <v>149.8926163</v>
      </c>
      <c r="I400" s="323" t="n">
        <v>33.2685387520664</v>
      </c>
      <c r="J400" s="323" t="n">
        <v>100</v>
      </c>
      <c r="K400" s="323" t="n">
        <v>0.00000000000000369354977181784</v>
      </c>
    </row>
    <row r="401">
      <c r="A401" s="323" t="s">
        <v>251</v>
      </c>
      <c r="B401" s="323" t="s">
        <v>252</v>
      </c>
      <c r="C401" s="323" t="s">
        <v>18</v>
      </c>
      <c r="D401" s="323"/>
      <c r="E401" s="323"/>
      <c r="F401" s="323"/>
      <c r="G401" s="323"/>
      <c r="H401" s="323" t="n">
        <v>115.9382229</v>
      </c>
      <c r="I401" s="323" t="n">
        <v>37.4155861746599</v>
      </c>
      <c r="J401" s="323" t="n">
        <v>100</v>
      </c>
      <c r="K401" s="323" t="n">
        <v>0.00000000000000415396452509538</v>
      </c>
    </row>
    <row r="402">
      <c r="A402" s="323" t="s">
        <v>251</v>
      </c>
      <c r="B402" s="323" t="s">
        <v>252</v>
      </c>
      <c r="C402" s="323" t="s">
        <v>19</v>
      </c>
      <c r="D402" s="323" t="n">
        <v>78.7848472</v>
      </c>
      <c r="E402" s="323" t="n">
        <v>45.3138044258343</v>
      </c>
      <c r="F402" s="323" t="n">
        <v>0.405343266724359</v>
      </c>
      <c r="G402" s="323" t="n">
        <v>45.5028421688914</v>
      </c>
      <c r="H402" s="323" t="n">
        <v>19357.7899445</v>
      </c>
      <c r="I402" s="323" t="n">
        <v>1.57086360798051</v>
      </c>
      <c r="J402" s="323" t="n">
        <v>99.5946567332756</v>
      </c>
      <c r="K402" s="323" t="n">
        <v>0.185193375778953</v>
      </c>
    </row>
    <row r="403">
      <c r="A403" s="323" t="s">
        <v>253</v>
      </c>
      <c r="B403" s="323" t="s">
        <v>254</v>
      </c>
      <c r="C403" s="323" t="s">
        <v>16</v>
      </c>
      <c r="D403" s="323"/>
      <c r="E403" s="323"/>
      <c r="F403" s="323"/>
      <c r="G403" s="323"/>
      <c r="H403" s="323" t="n">
        <v>68.4538663</v>
      </c>
      <c r="I403" s="323" t="n">
        <v>48.125486631405</v>
      </c>
      <c r="J403" s="323" t="n">
        <v>100</v>
      </c>
      <c r="K403" s="323" t="n">
        <v>0</v>
      </c>
    </row>
    <row r="404">
      <c r="A404" s="323" t="s">
        <v>253</v>
      </c>
      <c r="B404" s="323" t="s">
        <v>254</v>
      </c>
      <c r="C404" s="323" t="s">
        <v>18</v>
      </c>
      <c r="D404" s="323"/>
      <c r="E404" s="323"/>
      <c r="F404" s="323"/>
      <c r="G404" s="323"/>
      <c r="H404" s="323" t="n">
        <v>77.2797166</v>
      </c>
      <c r="I404" s="323" t="n">
        <v>49.434598398882</v>
      </c>
      <c r="J404" s="323" t="n">
        <v>100</v>
      </c>
      <c r="K404" s="323" t="n">
        <v>0</v>
      </c>
    </row>
    <row r="405">
      <c r="A405" s="323" t="s">
        <v>253</v>
      </c>
      <c r="B405" s="323" t="s">
        <v>254</v>
      </c>
      <c r="C405" s="323" t="s">
        <v>19</v>
      </c>
      <c r="D405" s="323" t="n">
        <v>66.4026782</v>
      </c>
      <c r="E405" s="323" t="n">
        <v>52.1568103026542</v>
      </c>
      <c r="F405" s="323" t="n">
        <v>0.430286777220719</v>
      </c>
      <c r="G405" s="323" t="n">
        <v>51.9908534344036</v>
      </c>
      <c r="H405" s="323" t="n">
        <v>15365.788529</v>
      </c>
      <c r="I405" s="323" t="n">
        <v>1.68911845708925</v>
      </c>
      <c r="J405" s="323" t="n">
        <v>99.5697132227793</v>
      </c>
      <c r="K405" s="323" t="n">
        <v>0.224676521054058</v>
      </c>
    </row>
    <row r="406">
      <c r="A406" s="323" t="s">
        <v>255</v>
      </c>
      <c r="B406" s="323" t="s">
        <v>256</v>
      </c>
      <c r="C406" s="323" t="s">
        <v>16</v>
      </c>
      <c r="D406" s="323"/>
      <c r="E406" s="323"/>
      <c r="F406" s="323"/>
      <c r="G406" s="323"/>
      <c r="H406" s="323" t="n">
        <v>419.9172569</v>
      </c>
      <c r="I406" s="323" t="n">
        <v>53.6663172620715</v>
      </c>
      <c r="J406" s="323" t="n">
        <v>100</v>
      </c>
      <c r="K406" s="323" t="n">
        <v>0</v>
      </c>
    </row>
    <row r="407">
      <c r="A407" s="323" t="s">
        <v>255</v>
      </c>
      <c r="B407" s="323" t="s">
        <v>256</v>
      </c>
      <c r="C407" s="323" t="s">
        <v>18</v>
      </c>
      <c r="D407" s="323"/>
      <c r="E407" s="323"/>
      <c r="F407" s="323"/>
      <c r="G407" s="323"/>
      <c r="H407" s="323" t="n">
        <v>222.116753</v>
      </c>
      <c r="I407" s="323" t="n">
        <v>31.282960835087</v>
      </c>
      <c r="J407" s="323" t="n">
        <v>100</v>
      </c>
      <c r="K407" s="323" t="n">
        <v>0</v>
      </c>
    </row>
    <row r="408">
      <c r="A408" s="323" t="s">
        <v>255</v>
      </c>
      <c r="B408" s="323" t="s">
        <v>256</v>
      </c>
      <c r="C408" s="323" t="s">
        <v>19</v>
      </c>
      <c r="D408" s="323" t="n">
        <v>123.0509648</v>
      </c>
      <c r="E408" s="323" t="n">
        <v>37.8134250955571</v>
      </c>
      <c r="F408" s="323" t="n">
        <v>0.832787885593511</v>
      </c>
      <c r="G408" s="323" t="n">
        <v>37.6088561742548</v>
      </c>
      <c r="H408" s="323" t="n">
        <v>14652.7361148</v>
      </c>
      <c r="I408" s="323" t="n">
        <v>2.81177883481588</v>
      </c>
      <c r="J408" s="323" t="n">
        <v>99.1672121144065</v>
      </c>
      <c r="K408" s="323" t="n">
        <v>0.315832210517472</v>
      </c>
    </row>
    <row r="409">
      <c r="A409" s="323" t="s">
        <v>261</v>
      </c>
      <c r="B409" s="323" t="s">
        <v>262</v>
      </c>
      <c r="C409" s="323" t="s">
        <v>16</v>
      </c>
      <c r="D409" s="323"/>
      <c r="E409" s="323"/>
      <c r="F409" s="323"/>
      <c r="G409" s="323"/>
      <c r="H409" s="323" t="n">
        <v>64.9284357</v>
      </c>
      <c r="I409" s="323" t="n">
        <v>61.4902185883479</v>
      </c>
      <c r="J409" s="323" t="n">
        <v>100</v>
      </c>
      <c r="K409" s="323" t="n">
        <v>0</v>
      </c>
    </row>
    <row r="410">
      <c r="A410" s="323" t="s">
        <v>261</v>
      </c>
      <c r="B410" s="323" t="s">
        <v>262</v>
      </c>
      <c r="C410" s="323" t="s">
        <v>18</v>
      </c>
      <c r="D410" s="323"/>
      <c r="E410" s="323"/>
      <c r="F410" s="323"/>
      <c r="G410" s="323"/>
      <c r="H410" s="323" t="n">
        <v>142.3623731</v>
      </c>
      <c r="I410" s="323" t="n">
        <v>43.9995903591318</v>
      </c>
      <c r="J410" s="323" t="n">
        <v>100</v>
      </c>
      <c r="K410" s="323" t="n">
        <v>0</v>
      </c>
    </row>
    <row r="411">
      <c r="A411" s="323" t="s">
        <v>261</v>
      </c>
      <c r="B411" s="323" t="s">
        <v>262</v>
      </c>
      <c r="C411" s="323" t="s">
        <v>19</v>
      </c>
      <c r="D411" s="323" t="n">
        <v>83.0946728</v>
      </c>
      <c r="E411" s="323" t="n">
        <v>51.8383925672715</v>
      </c>
      <c r="F411" s="323" t="n">
        <v>0.439867016043148</v>
      </c>
      <c r="G411" s="323" t="n">
        <v>51.6701908113997</v>
      </c>
      <c r="H411" s="323" t="n">
        <v>18807.76774</v>
      </c>
      <c r="I411" s="323" t="n">
        <v>1.32764918355141</v>
      </c>
      <c r="J411" s="323" t="n">
        <v>99.5601329839568</v>
      </c>
      <c r="K411" s="323" t="n">
        <v>0.228284273728852</v>
      </c>
    </row>
    <row r="412">
      <c r="A412" s="323" t="s">
        <v>263</v>
      </c>
      <c r="B412" s="323" t="s">
        <v>264</v>
      </c>
      <c r="C412" s="323" t="s">
        <v>18</v>
      </c>
      <c r="D412" s="323"/>
      <c r="E412" s="323"/>
      <c r="F412" s="323"/>
      <c r="G412" s="323"/>
      <c r="H412" s="323" t="n">
        <v>39.5306748</v>
      </c>
      <c r="I412" s="323" t="n">
        <v>70.5789793617637</v>
      </c>
      <c r="J412" s="323" t="n">
        <v>100</v>
      </c>
      <c r="K412" s="323" t="n">
        <v>0</v>
      </c>
    </row>
    <row r="413">
      <c r="A413" s="323" t="s">
        <v>263</v>
      </c>
      <c r="B413" s="323" t="s">
        <v>264</v>
      </c>
      <c r="C413" s="323" t="s">
        <v>19</v>
      </c>
      <c r="D413" s="323" t="n">
        <v>209.5617991</v>
      </c>
      <c r="E413" s="323" t="n">
        <v>32.9308722134541</v>
      </c>
      <c r="F413" s="323" t="n">
        <v>1.05199405573139</v>
      </c>
      <c r="G413" s="323" t="n">
        <v>33.0320538543286</v>
      </c>
      <c r="H413" s="323" t="n">
        <v>19710.8738686</v>
      </c>
      <c r="I413" s="323" t="n">
        <v>1.35011926156257</v>
      </c>
      <c r="J413" s="323" t="n">
        <v>98.9480059442686</v>
      </c>
      <c r="K413" s="323" t="n">
        <v>0.351189738203771</v>
      </c>
    </row>
    <row r="414">
      <c r="A414" s="323" t="s">
        <v>265</v>
      </c>
      <c r="B414" s="323" t="s">
        <v>266</v>
      </c>
      <c r="C414" s="323" t="s">
        <v>16</v>
      </c>
      <c r="D414" s="323"/>
      <c r="E414" s="323"/>
      <c r="F414" s="323"/>
      <c r="G414" s="323"/>
      <c r="H414" s="323" t="n">
        <v>19.4705987</v>
      </c>
      <c r="I414" s="323" t="n">
        <v>99.9999999999999</v>
      </c>
      <c r="J414" s="323" t="n">
        <v>100</v>
      </c>
      <c r="K414" s="323" t="n">
        <v>0</v>
      </c>
    </row>
    <row r="415">
      <c r="A415" s="323" t="s">
        <v>265</v>
      </c>
      <c r="B415" s="323" t="s">
        <v>266</v>
      </c>
      <c r="C415" s="323" t="s">
        <v>18</v>
      </c>
      <c r="D415" s="323"/>
      <c r="E415" s="323"/>
      <c r="F415" s="323"/>
      <c r="G415" s="323"/>
      <c r="H415" s="323" t="n">
        <v>64.9743632</v>
      </c>
      <c r="I415" s="323" t="n">
        <v>49.9548658321983</v>
      </c>
      <c r="J415" s="323" t="n">
        <v>100</v>
      </c>
      <c r="K415" s="323" t="n">
        <v>0</v>
      </c>
    </row>
    <row r="416">
      <c r="A416" s="323" t="s">
        <v>265</v>
      </c>
      <c r="B416" s="323" t="s">
        <v>266</v>
      </c>
      <c r="C416" s="323" t="s">
        <v>19</v>
      </c>
      <c r="D416" s="323" t="n">
        <v>38.1312977</v>
      </c>
      <c r="E416" s="323" t="n">
        <v>59.7432432690299</v>
      </c>
      <c r="F416" s="323" t="n">
        <v>0.220293783245161</v>
      </c>
      <c r="G416" s="323" t="n">
        <v>59.724158906701</v>
      </c>
      <c r="H416" s="323" t="n">
        <v>17271.1622912</v>
      </c>
      <c r="I416" s="323" t="n">
        <v>0.803169599322962</v>
      </c>
      <c r="J416" s="323" t="n">
        <v>99.7797062167548</v>
      </c>
      <c r="K416" s="323" t="n">
        <v>0.131859086537209</v>
      </c>
    </row>
    <row r="417">
      <c r="A417" s="323" t="s">
        <v>267</v>
      </c>
      <c r="B417" s="323" t="s">
        <v>268</v>
      </c>
      <c r="C417" s="323" t="s">
        <v>16</v>
      </c>
      <c r="D417" s="323"/>
      <c r="E417" s="323"/>
      <c r="F417" s="323"/>
      <c r="G417" s="323"/>
      <c r="H417" s="323" t="n">
        <v>11.2573602</v>
      </c>
      <c r="I417" s="323" t="n">
        <v>100</v>
      </c>
      <c r="J417" s="323" t="n">
        <v>100</v>
      </c>
      <c r="K417" s="323" t="n">
        <v>0</v>
      </c>
    </row>
    <row r="418">
      <c r="A418" s="323" t="s">
        <v>267</v>
      </c>
      <c r="B418" s="323" t="s">
        <v>268</v>
      </c>
      <c r="C418" s="323" t="s">
        <v>18</v>
      </c>
      <c r="D418" s="323"/>
      <c r="E418" s="323"/>
      <c r="F418" s="323"/>
      <c r="G418" s="323"/>
      <c r="H418" s="323" t="n">
        <v>33.3387638</v>
      </c>
      <c r="I418" s="323" t="n">
        <v>50.9002979047888</v>
      </c>
      <c r="J418" s="323" t="n">
        <v>100</v>
      </c>
      <c r="K418" s="323" t="n">
        <v>0</v>
      </c>
    </row>
    <row r="419">
      <c r="A419" s="323" t="s">
        <v>267</v>
      </c>
      <c r="B419" s="323" t="s">
        <v>268</v>
      </c>
      <c r="C419" s="323" t="s">
        <v>19</v>
      </c>
      <c r="D419" s="323" t="n">
        <v>28.8291278</v>
      </c>
      <c r="E419" s="323" t="n">
        <v>60.6039176515006</v>
      </c>
      <c r="F419" s="323" t="n">
        <v>0.629835836428483</v>
      </c>
      <c r="G419" s="323" t="n">
        <v>60.3017779812994</v>
      </c>
      <c r="H419" s="323" t="n">
        <v>4548.4156291</v>
      </c>
      <c r="I419" s="323" t="n">
        <v>1.65451800593725</v>
      </c>
      <c r="J419" s="323" t="n">
        <v>99.3701641635715</v>
      </c>
      <c r="K419" s="323" t="n">
        <v>0.382209500131828</v>
      </c>
    </row>
    <row r="420">
      <c r="A420" s="323" t="s">
        <v>269</v>
      </c>
      <c r="B420" s="323" t="s">
        <v>270</v>
      </c>
      <c r="C420" s="323" t="s">
        <v>16</v>
      </c>
      <c r="D420" s="323"/>
      <c r="E420" s="323"/>
      <c r="F420" s="323"/>
      <c r="G420" s="323"/>
      <c r="H420" s="323" t="n">
        <v>521.9006918</v>
      </c>
      <c r="I420" s="323" t="n">
        <v>34.515535956563</v>
      </c>
      <c r="J420" s="323" t="n">
        <v>100</v>
      </c>
      <c r="K420" s="323" t="n">
        <v>0</v>
      </c>
    </row>
    <row r="421">
      <c r="A421" s="323" t="s">
        <v>269</v>
      </c>
      <c r="B421" s="323" t="s">
        <v>270</v>
      </c>
      <c r="C421" s="323" t="s">
        <v>18</v>
      </c>
      <c r="D421" s="323"/>
      <c r="E421" s="323"/>
      <c r="F421" s="323"/>
      <c r="G421" s="323"/>
      <c r="H421" s="323" t="n">
        <v>643.2559083</v>
      </c>
      <c r="I421" s="323" t="n">
        <v>35.7795677286241</v>
      </c>
      <c r="J421" s="323" t="n">
        <v>100</v>
      </c>
      <c r="K421" s="323" t="n">
        <v>0</v>
      </c>
    </row>
    <row r="422">
      <c r="A422" s="323" t="s">
        <v>269</v>
      </c>
      <c r="B422" s="323" t="s">
        <v>270</v>
      </c>
      <c r="C422" s="323" t="s">
        <v>19</v>
      </c>
      <c r="D422" s="323" t="n">
        <v>1810.8818836</v>
      </c>
      <c r="E422" s="323" t="n">
        <v>25.7655016440033</v>
      </c>
      <c r="F422" s="323" t="n">
        <v>2.50651211721715</v>
      </c>
      <c r="G422" s="323" t="n">
        <v>25.3846546999131</v>
      </c>
      <c r="H422" s="323" t="n">
        <v>70436.2008718</v>
      </c>
      <c r="I422" s="323" t="n">
        <v>2.17858508321181</v>
      </c>
      <c r="J422" s="323" t="n">
        <v>97.4934878827829</v>
      </c>
      <c r="K422" s="323" t="n">
        <v>0.652627636762822</v>
      </c>
    </row>
    <row r="423">
      <c r="A423" s="323" t="s">
        <v>273</v>
      </c>
      <c r="B423" s="323" t="s">
        <v>274</v>
      </c>
      <c r="C423" s="323" t="s">
        <v>16</v>
      </c>
      <c r="D423" s="323"/>
      <c r="E423" s="323"/>
      <c r="F423" s="323"/>
      <c r="G423" s="323"/>
      <c r="H423" s="323" t="n">
        <v>33.3241121</v>
      </c>
      <c r="I423" s="323" t="n">
        <v>70.1125704561583</v>
      </c>
      <c r="J423" s="323" t="n">
        <v>100</v>
      </c>
      <c r="K423" s="323" t="n">
        <v>0</v>
      </c>
    </row>
    <row r="424">
      <c r="A424" s="323" t="s">
        <v>273</v>
      </c>
      <c r="B424" s="323" t="s">
        <v>274</v>
      </c>
      <c r="C424" s="323" t="s">
        <v>18</v>
      </c>
      <c r="D424" s="323"/>
      <c r="E424" s="323"/>
      <c r="F424" s="323"/>
      <c r="G424" s="323"/>
      <c r="H424" s="323" t="n">
        <v>32.9830843</v>
      </c>
      <c r="I424" s="323" t="n">
        <v>70.8293513744093</v>
      </c>
      <c r="J424" s="323" t="n">
        <v>100</v>
      </c>
      <c r="K424" s="323" t="n">
        <v>0</v>
      </c>
    </row>
    <row r="425">
      <c r="A425" s="323" t="s">
        <v>273</v>
      </c>
      <c r="B425" s="323" t="s">
        <v>274</v>
      </c>
      <c r="C425" s="323" t="s">
        <v>19</v>
      </c>
      <c r="D425" s="323" t="n">
        <v>354.1580131</v>
      </c>
      <c r="E425" s="323" t="n">
        <v>27.8444727223134</v>
      </c>
      <c r="F425" s="323" t="n">
        <v>2.56319682072713</v>
      </c>
      <c r="G425" s="323" t="n">
        <v>28.0556338949954</v>
      </c>
      <c r="H425" s="323" t="n">
        <v>13462.885229</v>
      </c>
      <c r="I425" s="323" t="n">
        <v>2.43200084858846</v>
      </c>
      <c r="J425" s="323" t="n">
        <v>97.4368031792729</v>
      </c>
      <c r="K425" s="323" t="n">
        <v>0.738038495278076</v>
      </c>
    </row>
    <row r="426">
      <c r="A426" s="323" t="s">
        <v>275</v>
      </c>
      <c r="B426" s="323" t="s">
        <v>276</v>
      </c>
      <c r="C426" s="323" t="s">
        <v>16</v>
      </c>
      <c r="D426" s="323"/>
      <c r="E426" s="323"/>
      <c r="F426" s="323"/>
      <c r="G426" s="323"/>
      <c r="H426" s="323" t="n">
        <v>74.2518972</v>
      </c>
      <c r="I426" s="323" t="n">
        <v>57.4061484044022</v>
      </c>
      <c r="J426" s="323" t="n">
        <v>100</v>
      </c>
      <c r="K426" s="323" t="n">
        <v>0</v>
      </c>
    </row>
    <row r="427">
      <c r="A427" s="323" t="s">
        <v>275</v>
      </c>
      <c r="B427" s="323" t="s">
        <v>276</v>
      </c>
      <c r="C427" s="323" t="s">
        <v>18</v>
      </c>
      <c r="D427" s="323"/>
      <c r="E427" s="323"/>
      <c r="F427" s="323"/>
      <c r="G427" s="323"/>
      <c r="H427" s="323" t="n">
        <v>77.77924</v>
      </c>
      <c r="I427" s="323" t="n">
        <v>57.0642922702136</v>
      </c>
      <c r="J427" s="323" t="n">
        <v>100</v>
      </c>
      <c r="K427" s="323" t="n">
        <v>0</v>
      </c>
    </row>
    <row r="428">
      <c r="A428" s="323" t="s">
        <v>275</v>
      </c>
      <c r="B428" s="323" t="s">
        <v>276</v>
      </c>
      <c r="C428" s="323" t="s">
        <v>19</v>
      </c>
      <c r="D428" s="323" t="n">
        <v>86.3311808</v>
      </c>
      <c r="E428" s="323" t="n">
        <v>57.1662997380156</v>
      </c>
      <c r="F428" s="323" t="n">
        <v>0.41497386234798</v>
      </c>
      <c r="G428" s="323" t="n">
        <v>56.9070525812327</v>
      </c>
      <c r="H428" s="323" t="n">
        <v>20717.6732718</v>
      </c>
      <c r="I428" s="323" t="n">
        <v>1.84818671794257</v>
      </c>
      <c r="J428" s="323" t="n">
        <v>99.585026137652</v>
      </c>
      <c r="K428" s="323" t="n">
        <v>0.237133435822287</v>
      </c>
    </row>
    <row r="429">
      <c r="A429" s="323" t="s">
        <v>279</v>
      </c>
      <c r="B429" s="323" t="s">
        <v>280</v>
      </c>
      <c r="C429" s="323" t="s">
        <v>16</v>
      </c>
      <c r="D429" s="323"/>
      <c r="E429" s="323"/>
      <c r="F429" s="323"/>
      <c r="G429" s="323"/>
      <c r="H429" s="323" t="n">
        <v>20.2240408</v>
      </c>
      <c r="I429" s="323" t="n">
        <v>100</v>
      </c>
      <c r="J429" s="323" t="n">
        <v>100</v>
      </c>
      <c r="K429" s="323" t="n">
        <v>0</v>
      </c>
    </row>
    <row r="430">
      <c r="A430" s="323" t="s">
        <v>279</v>
      </c>
      <c r="B430" s="323" t="s">
        <v>280</v>
      </c>
      <c r="C430" s="323" t="s">
        <v>18</v>
      </c>
      <c r="D430" s="323"/>
      <c r="E430" s="323"/>
      <c r="F430" s="323"/>
      <c r="G430" s="323"/>
      <c r="H430" s="323" t="n">
        <v>78.5496198</v>
      </c>
      <c r="I430" s="323" t="n">
        <v>49.1077971870012</v>
      </c>
      <c r="J430" s="323" t="n">
        <v>100</v>
      </c>
      <c r="K430" s="323" t="n">
        <v>0</v>
      </c>
    </row>
    <row r="431">
      <c r="A431" s="323" t="s">
        <v>279</v>
      </c>
      <c r="B431" s="323" t="s">
        <v>280</v>
      </c>
      <c r="C431" s="323" t="s">
        <v>19</v>
      </c>
      <c r="D431" s="323" t="n">
        <v>18.8088566</v>
      </c>
      <c r="E431" s="323" t="n">
        <v>99.9999999999998</v>
      </c>
      <c r="F431" s="323" t="n">
        <v>0.106746578050502</v>
      </c>
      <c r="G431" s="323" t="n">
        <v>100.386745281828</v>
      </c>
      <c r="H431" s="323" t="n">
        <v>17601.2937673</v>
      </c>
      <c r="I431" s="323" t="n">
        <v>2.90133489295778</v>
      </c>
      <c r="J431" s="323" t="n">
        <v>99.8932534219495</v>
      </c>
      <c r="K431" s="323" t="n">
        <v>0.107273926650465</v>
      </c>
    </row>
    <row r="432">
      <c r="A432" s="323" t="s">
        <v>281</v>
      </c>
      <c r="B432" s="323" t="s">
        <v>282</v>
      </c>
      <c r="C432" s="323" t="s">
        <v>16</v>
      </c>
      <c r="D432" s="323"/>
      <c r="E432" s="323"/>
      <c r="F432" s="323"/>
      <c r="G432" s="323"/>
      <c r="H432" s="323" t="n">
        <v>26.6937623</v>
      </c>
      <c r="I432" s="323" t="n">
        <v>100</v>
      </c>
      <c r="J432" s="323" t="n">
        <v>100</v>
      </c>
      <c r="K432" s="323" t="n">
        <v>0.0000000000000111022302462516</v>
      </c>
    </row>
    <row r="433">
      <c r="A433" s="323" t="s">
        <v>281</v>
      </c>
      <c r="B433" s="323" t="s">
        <v>282</v>
      </c>
      <c r="C433" s="323" t="s">
        <v>18</v>
      </c>
      <c r="D433" s="323"/>
      <c r="E433" s="323"/>
      <c r="F433" s="323"/>
      <c r="G433" s="323"/>
      <c r="H433" s="323" t="n">
        <v>62.5228577</v>
      </c>
      <c r="I433" s="323" t="n">
        <v>46.4371589364888</v>
      </c>
      <c r="J433" s="323" t="n">
        <v>100</v>
      </c>
      <c r="K433" s="323" t="n">
        <v>0</v>
      </c>
    </row>
    <row r="434">
      <c r="A434" s="323" t="s">
        <v>281</v>
      </c>
      <c r="B434" s="323" t="s">
        <v>282</v>
      </c>
      <c r="C434" s="323" t="s">
        <v>19</v>
      </c>
      <c r="D434" s="323" t="n">
        <v>15.0178793</v>
      </c>
      <c r="E434" s="323" t="n">
        <v>100</v>
      </c>
      <c r="F434" s="323" t="n">
        <v>0.222802496032801</v>
      </c>
      <c r="G434" s="323" t="n">
        <v>100.206766284101</v>
      </c>
      <c r="H434" s="323" t="n">
        <v>6725.4269395</v>
      </c>
      <c r="I434" s="323" t="n">
        <v>2.66393891118176</v>
      </c>
      <c r="J434" s="323" t="n">
        <v>99.7771975039672</v>
      </c>
      <c r="K434" s="323" t="n">
        <v>0.223761723179141</v>
      </c>
    </row>
    <row r="435">
      <c r="A435" s="323" t="s">
        <v>283</v>
      </c>
      <c r="B435" s="323" t="s">
        <v>284</v>
      </c>
      <c r="C435" s="323" t="s">
        <v>16</v>
      </c>
      <c r="D435" s="323"/>
      <c r="E435" s="323"/>
      <c r="F435" s="323"/>
      <c r="G435" s="323"/>
      <c r="H435" s="323" t="n">
        <v>162.4709099</v>
      </c>
      <c r="I435" s="323" t="n">
        <v>44.5317232826332</v>
      </c>
      <c r="J435" s="323" t="n">
        <v>100</v>
      </c>
      <c r="K435" s="323" t="n">
        <v>0</v>
      </c>
    </row>
    <row r="436">
      <c r="A436" s="323" t="s">
        <v>283</v>
      </c>
      <c r="B436" s="323" t="s">
        <v>284</v>
      </c>
      <c r="C436" s="323" t="s">
        <v>18</v>
      </c>
      <c r="D436" s="323"/>
      <c r="E436" s="323"/>
      <c r="F436" s="323"/>
      <c r="G436" s="323"/>
      <c r="H436" s="323" t="n">
        <v>27.844067</v>
      </c>
      <c r="I436" s="323" t="n">
        <v>100</v>
      </c>
      <c r="J436" s="323" t="n">
        <v>100</v>
      </c>
      <c r="K436" s="323" t="n">
        <v>0</v>
      </c>
    </row>
    <row r="437">
      <c r="A437" s="323" t="s">
        <v>283</v>
      </c>
      <c r="B437" s="323" t="s">
        <v>284</v>
      </c>
      <c r="C437" s="323" t="s">
        <v>19</v>
      </c>
      <c r="D437" s="323" t="n">
        <v>167.0723823</v>
      </c>
      <c r="E437" s="323" t="n">
        <v>64.3450486108667</v>
      </c>
      <c r="F437" s="323" t="n">
        <v>0.591031658248275</v>
      </c>
      <c r="G437" s="323" t="n">
        <v>64.1990510948417</v>
      </c>
      <c r="H437" s="323" t="n">
        <v>28100.852012</v>
      </c>
      <c r="I437" s="323" t="n">
        <v>1.61488640104816</v>
      </c>
      <c r="J437" s="323" t="n">
        <v>99.4089683417517</v>
      </c>
      <c r="K437" s="323" t="n">
        <v>0.381692640608702</v>
      </c>
    </row>
    <row r="438">
      <c r="A438" s="323" t="s">
        <v>287</v>
      </c>
      <c r="B438" s="323" t="s">
        <v>288</v>
      </c>
      <c r="C438" s="323" t="s">
        <v>16</v>
      </c>
      <c r="D438" s="323" t="n">
        <v>30.5103334</v>
      </c>
      <c r="E438" s="323" t="n">
        <v>100</v>
      </c>
      <c r="F438" s="323" t="n">
        <v>31.6873281834811</v>
      </c>
      <c r="G438" s="323" t="n">
        <v>84.2446023994856</v>
      </c>
      <c r="H438" s="323" t="n">
        <v>65.7752645</v>
      </c>
      <c r="I438" s="323" t="n">
        <v>70.2179157503426</v>
      </c>
      <c r="J438" s="323" t="n">
        <v>68.3126718165189</v>
      </c>
      <c r="K438" s="323" t="n">
        <v>39.0774697129306</v>
      </c>
    </row>
    <row r="439">
      <c r="A439" s="323" t="s">
        <v>287</v>
      </c>
      <c r="B439" s="323" t="s">
        <v>288</v>
      </c>
      <c r="C439" s="323" t="s">
        <v>18</v>
      </c>
      <c r="D439" s="323" t="n">
        <v>21.8587255</v>
      </c>
      <c r="E439" s="323" t="n">
        <v>100</v>
      </c>
      <c r="F439" s="323" t="n">
        <v>8.31759148779653</v>
      </c>
      <c r="G439" s="323" t="n">
        <v>100.941787742134</v>
      </c>
      <c r="H439" s="323" t="n">
        <v>240.9424175</v>
      </c>
      <c r="I439" s="323" t="n">
        <v>42.9430036113344</v>
      </c>
      <c r="J439" s="323" t="n">
        <v>91.6824085122035</v>
      </c>
      <c r="K439" s="323" t="n">
        <v>9.1576188727108</v>
      </c>
    </row>
    <row r="440">
      <c r="A440" s="323" t="s">
        <v>287</v>
      </c>
      <c r="B440" s="323" t="s">
        <v>288</v>
      </c>
      <c r="C440" s="323" t="s">
        <v>19</v>
      </c>
      <c r="D440" s="323" t="n">
        <v>920.3184458</v>
      </c>
      <c r="E440" s="323" t="n">
        <v>29.4323218606931</v>
      </c>
      <c r="F440" s="323" t="n">
        <v>4.96226230194043</v>
      </c>
      <c r="G440" s="323" t="n">
        <v>28.7762015177797</v>
      </c>
      <c r="H440" s="323" t="n">
        <v>17626.029768</v>
      </c>
      <c r="I440" s="323" t="n">
        <v>1.98832665108722</v>
      </c>
      <c r="J440" s="323" t="n">
        <v>95.0377376980596</v>
      </c>
      <c r="K440" s="323" t="n">
        <v>1.50250903949742</v>
      </c>
    </row>
    <row r="441">
      <c r="A441" s="323" t="s">
        <v>289</v>
      </c>
      <c r="B441" s="323" t="s">
        <v>290</v>
      </c>
      <c r="C441" s="323" t="s">
        <v>16</v>
      </c>
      <c r="D441" s="323"/>
      <c r="E441" s="323"/>
      <c r="F441" s="323"/>
      <c r="G441" s="323"/>
      <c r="H441" s="323" t="n">
        <v>8.9524786</v>
      </c>
      <c r="I441" s="323" t="n">
        <v>99.9999999999999</v>
      </c>
      <c r="J441" s="323" t="n">
        <v>100</v>
      </c>
      <c r="K441" s="323" t="n">
        <v>0</v>
      </c>
    </row>
    <row r="442">
      <c r="A442" s="323" t="s">
        <v>289</v>
      </c>
      <c r="B442" s="323" t="s">
        <v>290</v>
      </c>
      <c r="C442" s="323" t="s">
        <v>18</v>
      </c>
      <c r="D442" s="323"/>
      <c r="E442" s="323"/>
      <c r="F442" s="323"/>
      <c r="G442" s="323"/>
      <c r="H442" s="323" t="n">
        <v>22.9752014</v>
      </c>
      <c r="I442" s="323" t="n">
        <v>57.6317807548692</v>
      </c>
      <c r="J442" s="323" t="n">
        <v>100</v>
      </c>
      <c r="K442" s="323" t="n">
        <v>0</v>
      </c>
    </row>
    <row r="443">
      <c r="A443" s="323" t="s">
        <v>289</v>
      </c>
      <c r="B443" s="323" t="s">
        <v>290</v>
      </c>
      <c r="C443" s="323" t="s">
        <v>19</v>
      </c>
      <c r="D443" s="323" t="n">
        <v>96.9252309</v>
      </c>
      <c r="E443" s="323" t="n">
        <v>44.607870820292</v>
      </c>
      <c r="F443" s="323" t="n">
        <v>1.42877741923668</v>
      </c>
      <c r="G443" s="323" t="n">
        <v>44.5273338334622</v>
      </c>
      <c r="H443" s="323" t="n">
        <v>6686.8627542</v>
      </c>
      <c r="I443" s="323" t="n">
        <v>1.53155749459693</v>
      </c>
      <c r="J443" s="323" t="n">
        <v>98.5712225807633</v>
      </c>
      <c r="K443" s="323" t="n">
        <v>0.645418078972677</v>
      </c>
    </row>
    <row r="444">
      <c r="A444" s="323" t="s">
        <v>291</v>
      </c>
      <c r="B444" s="323" t="s">
        <v>292</v>
      </c>
      <c r="C444" s="323" t="s">
        <v>16</v>
      </c>
      <c r="D444" s="323" t="n">
        <v>11.7678901</v>
      </c>
      <c r="E444" s="323" t="n">
        <v>100</v>
      </c>
      <c r="F444" s="323" t="n">
        <v>2.44170471564617</v>
      </c>
      <c r="G444" s="323" t="n">
        <v>104.619219408845</v>
      </c>
      <c r="H444" s="323" t="n">
        <v>470.1859688</v>
      </c>
      <c r="I444" s="323" t="n">
        <v>34.7245602931166</v>
      </c>
      <c r="J444" s="323" t="n">
        <v>97.5582952843538</v>
      </c>
      <c r="K444" s="323" t="n">
        <v>2.61842666103624</v>
      </c>
    </row>
    <row r="445">
      <c r="A445" s="323" t="s">
        <v>291</v>
      </c>
      <c r="B445" s="323" t="s">
        <v>292</v>
      </c>
      <c r="C445" s="323" t="s">
        <v>18</v>
      </c>
      <c r="D445" s="323" t="n">
        <v>25.2415796</v>
      </c>
      <c r="E445" s="323" t="n">
        <v>99.9999999999999</v>
      </c>
      <c r="F445" s="323" t="n">
        <v>20.7296383117927</v>
      </c>
      <c r="G445" s="323" t="n">
        <v>73.7607039720139</v>
      </c>
      <c r="H445" s="323" t="n">
        <v>96.5240741</v>
      </c>
      <c r="I445" s="323" t="n">
        <v>34.5319925718734</v>
      </c>
      <c r="J445" s="323" t="n">
        <v>79.2703616882073</v>
      </c>
      <c r="K445" s="323" t="n">
        <v>19.288832325216</v>
      </c>
    </row>
    <row r="446">
      <c r="A446" s="323" t="s">
        <v>291</v>
      </c>
      <c r="B446" s="323" t="s">
        <v>292</v>
      </c>
      <c r="C446" s="323" t="s">
        <v>19</v>
      </c>
      <c r="D446" s="323" t="n">
        <v>199.9301462</v>
      </c>
      <c r="E446" s="323" t="n">
        <v>25.940602732845</v>
      </c>
      <c r="F446" s="323" t="n">
        <v>1.68489601651106</v>
      </c>
      <c r="G446" s="323" t="n">
        <v>25.9700275082414</v>
      </c>
      <c r="H446" s="323" t="n">
        <v>11666.0926968</v>
      </c>
      <c r="I446" s="323" t="n">
        <v>3.14124714696123</v>
      </c>
      <c r="J446" s="323" t="n">
        <v>98.3151039834889</v>
      </c>
      <c r="K446" s="323" t="n">
        <v>0.445066872986954</v>
      </c>
    </row>
    <row r="447">
      <c r="A447" s="323" t="s">
        <v>293</v>
      </c>
      <c r="B447" s="323" t="s">
        <v>294</v>
      </c>
      <c r="C447" s="323" t="s">
        <v>16</v>
      </c>
      <c r="D447" s="323"/>
      <c r="E447" s="323"/>
      <c r="F447" s="323"/>
      <c r="G447" s="323"/>
      <c r="H447" s="323" t="n">
        <v>316.5788379</v>
      </c>
      <c r="I447" s="323" t="n">
        <v>34.298674268446</v>
      </c>
      <c r="J447" s="323" t="n">
        <v>100</v>
      </c>
      <c r="K447" s="323" t="n">
        <v>0</v>
      </c>
    </row>
    <row r="448">
      <c r="A448" s="323" t="s">
        <v>293</v>
      </c>
      <c r="B448" s="323" t="s">
        <v>294</v>
      </c>
      <c r="C448" s="323" t="s">
        <v>18</v>
      </c>
      <c r="D448" s="323"/>
      <c r="E448" s="323"/>
      <c r="F448" s="323"/>
      <c r="G448" s="323"/>
      <c r="H448" s="323" t="n">
        <v>213.5780902</v>
      </c>
      <c r="I448" s="323" t="n">
        <v>35.6343854107077</v>
      </c>
      <c r="J448" s="323" t="n">
        <v>100</v>
      </c>
      <c r="K448" s="323" t="n">
        <v>0</v>
      </c>
    </row>
    <row r="449">
      <c r="A449" s="323" t="s">
        <v>293</v>
      </c>
      <c r="B449" s="323" t="s">
        <v>294</v>
      </c>
      <c r="C449" s="323" t="s">
        <v>19</v>
      </c>
      <c r="D449" s="323" t="n">
        <v>39.4722321</v>
      </c>
      <c r="E449" s="323" t="n">
        <v>71.822083582801</v>
      </c>
      <c r="F449" s="323" t="n">
        <v>0.215347925344214</v>
      </c>
      <c r="G449" s="323" t="n">
        <v>72.029704388776</v>
      </c>
      <c r="H449" s="323" t="n">
        <v>18290.0436139</v>
      </c>
      <c r="I449" s="323" t="n">
        <v>2.72768769576097</v>
      </c>
      <c r="J449" s="323" t="n">
        <v>99.7846520746558</v>
      </c>
      <c r="K449" s="323" t="n">
        <v>0.155449230726132</v>
      </c>
    </row>
    <row r="450">
      <c r="A450" s="323" t="s">
        <v>295</v>
      </c>
      <c r="B450" s="323" t="s">
        <v>296</v>
      </c>
      <c r="C450" s="323" t="s">
        <v>16</v>
      </c>
      <c r="D450" s="323"/>
      <c r="E450" s="323"/>
      <c r="F450" s="323"/>
      <c r="G450" s="323"/>
      <c r="H450" s="323" t="n">
        <v>196.5033138</v>
      </c>
      <c r="I450" s="323" t="n">
        <v>40.7422903613199</v>
      </c>
      <c r="J450" s="323" t="n">
        <v>100</v>
      </c>
      <c r="K450" s="323" t="n">
        <v>0</v>
      </c>
    </row>
    <row r="451">
      <c r="A451" s="323" t="s">
        <v>295</v>
      </c>
      <c r="B451" s="323" t="s">
        <v>296</v>
      </c>
      <c r="C451" s="323" t="s">
        <v>18</v>
      </c>
      <c r="D451" s="323"/>
      <c r="E451" s="323"/>
      <c r="F451" s="323"/>
      <c r="G451" s="323"/>
      <c r="H451" s="323" t="n">
        <v>248.3093893</v>
      </c>
      <c r="I451" s="323" t="n">
        <v>40.0819617974076</v>
      </c>
      <c r="J451" s="323" t="n">
        <v>100</v>
      </c>
      <c r="K451" s="323" t="n">
        <v>0</v>
      </c>
    </row>
    <row r="452">
      <c r="A452" s="323" t="s">
        <v>295</v>
      </c>
      <c r="B452" s="323" t="s">
        <v>296</v>
      </c>
      <c r="C452" s="323" t="s">
        <v>19</v>
      </c>
      <c r="D452" s="323" t="n">
        <v>303.1945516</v>
      </c>
      <c r="E452" s="323" t="n">
        <v>36.4956901769565</v>
      </c>
      <c r="F452" s="323" t="n">
        <v>0.814154454116163</v>
      </c>
      <c r="G452" s="323" t="n">
        <v>36.6681642615348</v>
      </c>
      <c r="H452" s="323" t="n">
        <v>36937.227099</v>
      </c>
      <c r="I452" s="323" t="n">
        <v>2.62180931244099</v>
      </c>
      <c r="J452" s="323" t="n">
        <v>99.1858455458838</v>
      </c>
      <c r="K452" s="323" t="n">
        <v>0.300985983367771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839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740</v>
      </c>
      <c r="I462" s="5" t="s">
        <v>741</v>
      </c>
      <c r="J462" s="5" t="s">
        <v>742</v>
      </c>
      <c r="K462" s="5" t="s">
        <v>743</v>
      </c>
    </row>
    <row r="463">
      <c r="A463" s="324" t="s">
        <v>76</v>
      </c>
      <c r="B463" s="324" t="s">
        <v>77</v>
      </c>
      <c r="C463" s="324" t="s">
        <v>19</v>
      </c>
      <c r="D463" s="324" t="n">
        <v>366.87438</v>
      </c>
      <c r="E463" s="324"/>
      <c r="F463" s="324" t="n">
        <v>99.0825688073395</v>
      </c>
      <c r="G463" s="324"/>
      <c r="H463" s="324" t="n">
        <v>3.396985</v>
      </c>
      <c r="I463" s="324"/>
      <c r="J463" s="324" t="n">
        <v>0.917431192660551</v>
      </c>
      <c r="K463" s="324"/>
    </row>
    <row r="464">
      <c r="A464" s="324" t="s">
        <v>78</v>
      </c>
      <c r="B464" s="324" t="s">
        <v>79</v>
      </c>
      <c r="C464" s="324" t="s">
        <v>19</v>
      </c>
      <c r="D464" s="324" t="n">
        <v>333.7289382</v>
      </c>
      <c r="E464" s="324"/>
      <c r="F464" s="324" t="n">
        <v>99.3955048639747</v>
      </c>
      <c r="G464" s="324"/>
      <c r="H464" s="324" t="n">
        <v>2.0296443</v>
      </c>
      <c r="I464" s="324"/>
      <c r="J464" s="324" t="n">
        <v>0.604495136025302</v>
      </c>
      <c r="K464" s="324"/>
    </row>
    <row r="465">
      <c r="A465" s="324" t="s">
        <v>110</v>
      </c>
      <c r="B465" s="324" t="s">
        <v>111</v>
      </c>
      <c r="C465" s="324" t="s">
        <v>16</v>
      </c>
      <c r="D465" s="324" t="n">
        <v>24.0101508</v>
      </c>
      <c r="E465" s="324"/>
      <c r="F465" s="324" t="n">
        <v>100</v>
      </c>
      <c r="G465" s="324"/>
      <c r="H465" s="324"/>
      <c r="I465" s="324"/>
      <c r="J465" s="324"/>
      <c r="K465" s="324"/>
    </row>
    <row r="466">
      <c r="A466" s="324" t="s">
        <v>110</v>
      </c>
      <c r="B466" s="324" t="s">
        <v>111</v>
      </c>
      <c r="C466" s="324" t="s">
        <v>18</v>
      </c>
      <c r="D466" s="324" t="n">
        <v>35.6206892</v>
      </c>
      <c r="E466" s="324"/>
      <c r="F466" s="324" t="n">
        <v>100</v>
      </c>
      <c r="G466" s="324"/>
      <c r="H466" s="324"/>
      <c r="I466" s="324"/>
      <c r="J466" s="324"/>
      <c r="K466" s="324"/>
    </row>
    <row r="467">
      <c r="A467" s="324" t="s">
        <v>110</v>
      </c>
      <c r="B467" s="324" t="s">
        <v>111</v>
      </c>
      <c r="C467" s="324" t="s">
        <v>19</v>
      </c>
      <c r="D467" s="324" t="n">
        <v>2926.7123397</v>
      </c>
      <c r="E467" s="324"/>
      <c r="F467" s="324" t="n">
        <v>98.4845986423045</v>
      </c>
      <c r="G467" s="324"/>
      <c r="H467" s="324" t="n">
        <v>45.0338826</v>
      </c>
      <c r="I467" s="324"/>
      <c r="J467" s="324" t="n">
        <v>1.51540135769554</v>
      </c>
      <c r="K467" s="324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840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740</v>
      </c>
      <c r="I477" s="5" t="s">
        <v>741</v>
      </c>
      <c r="J477" s="5" t="s">
        <v>742</v>
      </c>
      <c r="K477" s="5" t="s">
        <v>743</v>
      </c>
    </row>
    <row r="478">
      <c r="A478" s="325" t="s">
        <v>14</v>
      </c>
      <c r="B478" s="325" t="s">
        <v>15</v>
      </c>
      <c r="C478" s="325" t="s">
        <v>16</v>
      </c>
      <c r="D478" s="325" t="n">
        <v>24.0101508</v>
      </c>
      <c r="E478" s="325"/>
      <c r="F478" s="325" t="n">
        <v>100</v>
      </c>
      <c r="G478" s="325"/>
      <c r="H478" s="325"/>
      <c r="I478" s="325"/>
      <c r="J478" s="325"/>
      <c r="K478" s="325"/>
    </row>
    <row r="479">
      <c r="A479" s="325" t="s">
        <v>14</v>
      </c>
      <c r="B479" s="325" t="s">
        <v>15</v>
      </c>
      <c r="C479" s="325" t="s">
        <v>18</v>
      </c>
      <c r="D479" s="325" t="n">
        <v>35.6206892</v>
      </c>
      <c r="E479" s="325"/>
      <c r="F479" s="325" t="n">
        <v>100</v>
      </c>
      <c r="G479" s="325"/>
      <c r="H479" s="325"/>
      <c r="I479" s="325"/>
      <c r="J479" s="325"/>
      <c r="K479" s="325"/>
    </row>
    <row r="480">
      <c r="A480" s="325" t="s">
        <v>14</v>
      </c>
      <c r="B480" s="325" t="s">
        <v>15</v>
      </c>
      <c r="C480" s="325" t="s">
        <v>19</v>
      </c>
      <c r="D480" s="325" t="n">
        <v>3627.3156579</v>
      </c>
      <c r="E480" s="325"/>
      <c r="F480" s="325" t="n">
        <v>98.6279613122094</v>
      </c>
      <c r="G480" s="325"/>
      <c r="H480" s="325" t="n">
        <v>50.4605119</v>
      </c>
      <c r="I480" s="325"/>
      <c r="J480" s="325" t="n">
        <v>1.37203868779062</v>
      </c>
      <c r="K480" s="325"/>
    </row>
    <row r="481">
      <c r="A481" s="325" t="s">
        <v>29</v>
      </c>
      <c r="B481" s="325" t="s">
        <v>30</v>
      </c>
      <c r="C481" s="325" t="s">
        <v>16</v>
      </c>
      <c r="D481" s="325" t="n">
        <v>232.6156286</v>
      </c>
      <c r="E481" s="325" t="n">
        <v>36.3717912741342</v>
      </c>
      <c r="F481" s="325" t="n">
        <v>100</v>
      </c>
      <c r="G481" s="325" t="n">
        <v>0</v>
      </c>
      <c r="H481" s="325"/>
      <c r="I481" s="325"/>
      <c r="J481" s="325"/>
      <c r="K481" s="325"/>
    </row>
    <row r="482">
      <c r="A482" s="325" t="s">
        <v>29</v>
      </c>
      <c r="B482" s="325" t="s">
        <v>30</v>
      </c>
      <c r="C482" s="325" t="s">
        <v>18</v>
      </c>
      <c r="D482" s="325" t="n">
        <v>24.7620478</v>
      </c>
      <c r="E482" s="325" t="n">
        <v>71.6263770219135</v>
      </c>
      <c r="F482" s="325" t="n">
        <v>100</v>
      </c>
      <c r="G482" s="325" t="n">
        <v>0</v>
      </c>
      <c r="H482" s="325"/>
      <c r="I482" s="325"/>
      <c r="J482" s="325"/>
      <c r="K482" s="325"/>
    </row>
    <row r="483">
      <c r="A483" s="325" t="s">
        <v>29</v>
      </c>
      <c r="B483" s="325" t="s">
        <v>30</v>
      </c>
      <c r="C483" s="325" t="s">
        <v>19</v>
      </c>
      <c r="D483" s="325" t="n">
        <v>7768.9950135</v>
      </c>
      <c r="E483" s="325" t="n">
        <v>1.37977691938271</v>
      </c>
      <c r="F483" s="325" t="n">
        <v>99.5527546175562</v>
      </c>
      <c r="G483" s="325" t="n">
        <v>0.258651155830588</v>
      </c>
      <c r="H483" s="325" t="n">
        <v>34.9025716</v>
      </c>
      <c r="I483" s="325" t="n">
        <v>57.7572353217345</v>
      </c>
      <c r="J483" s="325" t="n">
        <v>0.447245382443762</v>
      </c>
      <c r="K483" s="325" t="n">
        <v>57.5733949610707</v>
      </c>
    </row>
    <row r="484">
      <c r="A484" s="325" t="s">
        <v>31</v>
      </c>
      <c r="B484" s="325" t="s">
        <v>32</v>
      </c>
      <c r="C484" s="325" t="s">
        <v>16</v>
      </c>
      <c r="D484" s="325" t="n">
        <v>737.3836026</v>
      </c>
      <c r="E484" s="325" t="n">
        <v>20.5633021504683</v>
      </c>
      <c r="F484" s="325" t="n">
        <v>98.5156109066621</v>
      </c>
      <c r="G484" s="325" t="n">
        <v>1.0547810185422</v>
      </c>
      <c r="H484" s="325" t="n">
        <v>11.1105658</v>
      </c>
      <c r="I484" s="325" t="n">
        <v>70.3292247572831</v>
      </c>
      <c r="J484" s="325" t="n">
        <v>1.48438909333792</v>
      </c>
      <c r="K484" s="325" t="n">
        <v>70.0034760972071</v>
      </c>
    </row>
    <row r="485">
      <c r="A485" s="325" t="s">
        <v>31</v>
      </c>
      <c r="B485" s="325" t="s">
        <v>32</v>
      </c>
      <c r="C485" s="325" t="s">
        <v>18</v>
      </c>
      <c r="D485" s="325" t="n">
        <v>12.9465842</v>
      </c>
      <c r="E485" s="325" t="n">
        <v>70.5596896799252</v>
      </c>
      <c r="F485" s="325" t="n">
        <v>100</v>
      </c>
      <c r="G485" s="325" t="n">
        <v>0</v>
      </c>
      <c r="H485" s="325"/>
      <c r="I485" s="325"/>
      <c r="J485" s="325"/>
      <c r="K485" s="325"/>
    </row>
    <row r="486">
      <c r="A486" s="325" t="s">
        <v>31</v>
      </c>
      <c r="B486" s="325" t="s">
        <v>32</v>
      </c>
      <c r="C486" s="325" t="s">
        <v>19</v>
      </c>
      <c r="D486" s="325" t="n">
        <v>2985.6746534</v>
      </c>
      <c r="E486" s="325" t="n">
        <v>5.21961254870452</v>
      </c>
      <c r="F486" s="325" t="n">
        <v>99.0756048102883</v>
      </c>
      <c r="G486" s="325" t="n">
        <v>0.428962892396656</v>
      </c>
      <c r="H486" s="325" t="n">
        <v>27.8569411</v>
      </c>
      <c r="I486" s="325" t="n">
        <v>45.5855984487854</v>
      </c>
      <c r="J486" s="325" t="n">
        <v>0.92439518971169</v>
      </c>
      <c r="K486" s="325" t="n">
        <v>45.9757455235402</v>
      </c>
    </row>
    <row r="487">
      <c r="A487" s="325" t="s">
        <v>33</v>
      </c>
      <c r="B487" s="325" t="s">
        <v>34</v>
      </c>
      <c r="C487" s="325" t="s">
        <v>16</v>
      </c>
      <c r="D487" s="325" t="n">
        <v>1.131677</v>
      </c>
      <c r="E487" s="325" t="n">
        <v>99.9999999999998</v>
      </c>
      <c r="F487" s="325" t="n">
        <v>100</v>
      </c>
      <c r="G487" s="325" t="n">
        <v>0</v>
      </c>
      <c r="H487" s="325"/>
      <c r="I487" s="325"/>
      <c r="J487" s="325"/>
      <c r="K487" s="325"/>
    </row>
    <row r="488">
      <c r="A488" s="325" t="s">
        <v>33</v>
      </c>
      <c r="B488" s="325" t="s">
        <v>34</v>
      </c>
      <c r="C488" s="325" t="s">
        <v>18</v>
      </c>
      <c r="D488" s="325" t="n">
        <v>1.131677</v>
      </c>
      <c r="E488" s="325" t="n">
        <v>99.9999999999998</v>
      </c>
      <c r="F488" s="325" t="n">
        <v>100</v>
      </c>
      <c r="G488" s="325" t="n">
        <v>0</v>
      </c>
      <c r="H488" s="325"/>
      <c r="I488" s="325"/>
      <c r="J488" s="325"/>
      <c r="K488" s="325"/>
    </row>
    <row r="489">
      <c r="A489" s="325" t="s">
        <v>33</v>
      </c>
      <c r="B489" s="325" t="s">
        <v>34</v>
      </c>
      <c r="C489" s="325" t="s">
        <v>19</v>
      </c>
      <c r="D489" s="325" t="n">
        <v>620.158996</v>
      </c>
      <c r="E489" s="325" t="n">
        <v>4.51316884879145</v>
      </c>
      <c r="F489" s="325" t="n">
        <v>99.6363636363636</v>
      </c>
      <c r="G489" s="325" t="n">
        <v>0.25675230876398</v>
      </c>
      <c r="H489" s="325" t="n">
        <v>2.263354</v>
      </c>
      <c r="I489" s="325" t="n">
        <v>70.0000000000001</v>
      </c>
      <c r="J489" s="325" t="n">
        <v>0.363636363636364</v>
      </c>
      <c r="K489" s="325" t="n">
        <v>70.3501326013306</v>
      </c>
    </row>
    <row r="490">
      <c r="A490" s="325" t="s">
        <v>35</v>
      </c>
      <c r="B490" s="325" t="s">
        <v>36</v>
      </c>
      <c r="C490" s="325" t="s">
        <v>16</v>
      </c>
      <c r="D490" s="325" t="n">
        <v>81.1985193</v>
      </c>
      <c r="E490" s="325" t="n">
        <v>50.6258171612426</v>
      </c>
      <c r="F490" s="325" t="n">
        <v>100</v>
      </c>
      <c r="G490" s="325" t="n">
        <v>0</v>
      </c>
      <c r="H490" s="325"/>
      <c r="I490" s="325"/>
      <c r="J490" s="325"/>
      <c r="K490" s="325"/>
    </row>
    <row r="491">
      <c r="A491" s="325" t="s">
        <v>35</v>
      </c>
      <c r="B491" s="325" t="s">
        <v>36</v>
      </c>
      <c r="C491" s="325" t="s">
        <v>18</v>
      </c>
      <c r="D491" s="325" t="n">
        <v>16.0273317</v>
      </c>
      <c r="E491" s="325" t="n">
        <v>72.4908033116615</v>
      </c>
      <c r="F491" s="325" t="n">
        <v>100</v>
      </c>
      <c r="G491" s="325" t="n">
        <v>0</v>
      </c>
      <c r="H491" s="325"/>
      <c r="I491" s="325"/>
      <c r="J491" s="325"/>
      <c r="K491" s="325"/>
    </row>
    <row r="492">
      <c r="A492" s="325" t="s">
        <v>35</v>
      </c>
      <c r="B492" s="325" t="s">
        <v>36</v>
      </c>
      <c r="C492" s="325" t="s">
        <v>19</v>
      </c>
      <c r="D492" s="325" t="n">
        <v>6787.084306</v>
      </c>
      <c r="E492" s="325" t="n">
        <v>1.54697385493281</v>
      </c>
      <c r="F492" s="325" t="n">
        <v>99.6297475984974</v>
      </c>
      <c r="G492" s="325" t="n">
        <v>0.219617751299357</v>
      </c>
      <c r="H492" s="325" t="n">
        <v>25.2227304</v>
      </c>
      <c r="I492" s="325" t="n">
        <v>58.9038528238914</v>
      </c>
      <c r="J492" s="325" t="n">
        <v>0.370252401502576</v>
      </c>
      <c r="K492" s="325" t="n">
        <v>59.0960680911405</v>
      </c>
    </row>
    <row r="493">
      <c r="A493" s="325" t="s">
        <v>37</v>
      </c>
      <c r="B493" s="325" t="s">
        <v>38</v>
      </c>
      <c r="C493" s="325" t="s">
        <v>16</v>
      </c>
      <c r="D493" s="325" t="n">
        <v>2.8791554</v>
      </c>
      <c r="E493" s="325" t="n">
        <v>69.9543924373344</v>
      </c>
      <c r="F493" s="325" t="n">
        <v>100</v>
      </c>
      <c r="G493" s="325" t="n">
        <v>0</v>
      </c>
      <c r="H493" s="325"/>
      <c r="I493" s="325"/>
      <c r="J493" s="325"/>
      <c r="K493" s="325"/>
    </row>
    <row r="494">
      <c r="A494" s="325" t="s">
        <v>37</v>
      </c>
      <c r="B494" s="325" t="s">
        <v>38</v>
      </c>
      <c r="C494" s="325" t="s">
        <v>18</v>
      </c>
      <c r="D494" s="325" t="n">
        <v>13.3332316</v>
      </c>
      <c r="E494" s="325" t="n">
        <v>34.4145290312038</v>
      </c>
      <c r="F494" s="325" t="n">
        <v>100</v>
      </c>
      <c r="G494" s="325" t="n">
        <v>0</v>
      </c>
      <c r="H494" s="325"/>
      <c r="I494" s="325"/>
      <c r="J494" s="325"/>
      <c r="K494" s="325"/>
    </row>
    <row r="495">
      <c r="A495" s="325" t="s">
        <v>37</v>
      </c>
      <c r="B495" s="325" t="s">
        <v>38</v>
      </c>
      <c r="C495" s="325" t="s">
        <v>19</v>
      </c>
      <c r="D495" s="325" t="n">
        <v>672.9963476</v>
      </c>
      <c r="E495" s="325" t="n">
        <v>1.06448178158758</v>
      </c>
      <c r="F495" s="325" t="n">
        <v>98.7865676344985</v>
      </c>
      <c r="G495" s="325" t="n">
        <v>0.475638439896439</v>
      </c>
      <c r="H495" s="325" t="n">
        <v>8.2666659</v>
      </c>
      <c r="I495" s="325" t="n">
        <v>38.692372226505</v>
      </c>
      <c r="J495" s="325" t="n">
        <v>1.21343236550152</v>
      </c>
      <c r="K495" s="325" t="n">
        <v>38.7221325623509</v>
      </c>
    </row>
    <row r="496">
      <c r="A496" s="325" t="s">
        <v>39</v>
      </c>
      <c r="B496" s="325" t="s">
        <v>40</v>
      </c>
      <c r="C496" s="325" t="s">
        <v>16</v>
      </c>
      <c r="D496" s="325" t="n">
        <v>4.8680131</v>
      </c>
      <c r="E496" s="325" t="n">
        <v>70.0798860740513</v>
      </c>
      <c r="F496" s="325" t="n">
        <v>100</v>
      </c>
      <c r="G496" s="325" t="n">
        <v>0</v>
      </c>
      <c r="H496" s="325"/>
      <c r="I496" s="325"/>
      <c r="J496" s="325"/>
      <c r="K496" s="325"/>
    </row>
    <row r="497">
      <c r="A497" s="325" t="s">
        <v>39</v>
      </c>
      <c r="B497" s="325" t="s">
        <v>40</v>
      </c>
      <c r="C497" s="325" t="s">
        <v>19</v>
      </c>
      <c r="D497" s="325" t="n">
        <v>1666.2524758</v>
      </c>
      <c r="E497" s="325" t="n">
        <v>1.58860702530518</v>
      </c>
      <c r="F497" s="325" t="n">
        <v>100</v>
      </c>
      <c r="G497" s="325" t="n">
        <v>0</v>
      </c>
      <c r="H497" s="325"/>
      <c r="I497" s="325"/>
      <c r="J497" s="325"/>
      <c r="K497" s="325"/>
    </row>
    <row r="498">
      <c r="A498" s="325" t="s">
        <v>41</v>
      </c>
      <c r="B498" s="325" t="s">
        <v>42</v>
      </c>
      <c r="C498" s="325" t="s">
        <v>16</v>
      </c>
      <c r="D498" s="325" t="n">
        <v>132.114263</v>
      </c>
      <c r="E498" s="325" t="n">
        <v>31.5335707576094</v>
      </c>
      <c r="F498" s="325" t="n">
        <v>100</v>
      </c>
      <c r="G498" s="325" t="n">
        <v>0</v>
      </c>
      <c r="H498" s="325"/>
      <c r="I498" s="325"/>
      <c r="J498" s="325"/>
      <c r="K498" s="325"/>
    </row>
    <row r="499">
      <c r="A499" s="325" t="s">
        <v>41</v>
      </c>
      <c r="B499" s="325" t="s">
        <v>42</v>
      </c>
      <c r="C499" s="325" t="s">
        <v>19</v>
      </c>
      <c r="D499" s="325" t="n">
        <v>2829.7322685</v>
      </c>
      <c r="E499" s="325" t="n">
        <v>2.09753278875719</v>
      </c>
      <c r="F499" s="325" t="n">
        <v>99.5656260694308</v>
      </c>
      <c r="G499" s="325" t="n">
        <v>0.252143566281938</v>
      </c>
      <c r="H499" s="325" t="n">
        <v>12.3452438</v>
      </c>
      <c r="I499" s="325" t="n">
        <v>57.9170965129169</v>
      </c>
      <c r="J499" s="325" t="n">
        <v>0.43437393056917</v>
      </c>
      <c r="K499" s="325" t="n">
        <v>57.7954390663932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841</v>
      </c>
    </row>
    <row r="9">
      <c r="A9" t="s">
        <v>3</v>
      </c>
    </row>
    <row r="10">
      <c r="A10" t="s">
        <v>4</v>
      </c>
    </row>
    <row r="11">
      <c r="A11" t="s">
        <v>842</v>
      </c>
    </row>
    <row r="12">
      <c r="A12" s="3" t="s">
        <v>6</v>
      </c>
    </row>
    <row r="13">
      <c r="A13" s="3" t="s">
        <v>327</v>
      </c>
    </row>
    <row r="15">
      <c r="A15" s="4" t="s">
        <v>843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326" t="s">
        <v>14</v>
      </c>
      <c r="B17" s="326" t="s">
        <v>15</v>
      </c>
      <c r="C17" s="326" t="s">
        <v>16</v>
      </c>
      <c r="D17" s="326" t="n">
        <v>16648.4701833</v>
      </c>
      <c r="E17" s="326" t="n">
        <v>7.28971395115353</v>
      </c>
      <c r="F17" s="326" t="n">
        <v>99.9601824728153</v>
      </c>
      <c r="G17" s="326" t="n">
        <v>0.0292836790326256</v>
      </c>
      <c r="H17" s="326" t="n">
        <v>6.6316497</v>
      </c>
      <c r="I17" s="326" t="n">
        <v>73.1904683124484</v>
      </c>
      <c r="J17" s="326" t="n">
        <v>0.0398175271847346</v>
      </c>
      <c r="K17" s="326" t="n">
        <v>73.5154115923815</v>
      </c>
    </row>
    <row r="18">
      <c r="A18" s="326" t="s">
        <v>14</v>
      </c>
      <c r="B18" s="326" t="s">
        <v>15</v>
      </c>
      <c r="C18" s="326" t="s">
        <v>18</v>
      </c>
      <c r="D18" s="326" t="n">
        <v>17699.5430232</v>
      </c>
      <c r="E18" s="326" t="n">
        <v>5.77491783350244</v>
      </c>
      <c r="F18" s="326" t="n">
        <v>99.5516092868726</v>
      </c>
      <c r="G18" s="326" t="n">
        <v>0.331830962468956</v>
      </c>
      <c r="H18" s="326" t="n">
        <v>79.7205668</v>
      </c>
      <c r="I18" s="326" t="n">
        <v>73.7638950485209</v>
      </c>
      <c r="J18" s="326" t="n">
        <v>0.448390713127393</v>
      </c>
      <c r="K18" s="326" t="n">
        <v>73.6730386198052</v>
      </c>
    </row>
    <row r="19">
      <c r="A19" s="326" t="s">
        <v>14</v>
      </c>
      <c r="B19" s="326" t="s">
        <v>15</v>
      </c>
      <c r="C19" s="326" t="s">
        <v>19</v>
      </c>
      <c r="D19" s="326" t="n">
        <v>2094641.5150555</v>
      </c>
      <c r="E19" s="326" t="n">
        <v>0.267846659836564</v>
      </c>
      <c r="F19" s="326" t="n">
        <v>99.7981341516476</v>
      </c>
      <c r="G19" s="326" t="n">
        <v>0.0323958383532955</v>
      </c>
      <c r="H19" s="326" t="n">
        <v>4236.9187563</v>
      </c>
      <c r="I19" s="326" t="n">
        <v>16.0271067816002</v>
      </c>
      <c r="J19" s="326" t="n">
        <v>0.201865848352412</v>
      </c>
      <c r="K19" s="326" t="n">
        <v>16.0158057854993</v>
      </c>
    </row>
    <row r="20">
      <c r="A20" s="326" t="s">
        <v>14</v>
      </c>
      <c r="B20" s="326" t="s">
        <v>20</v>
      </c>
      <c r="C20" s="326" t="s">
        <v>16</v>
      </c>
      <c r="D20" s="326" t="n">
        <v>17.3785011</v>
      </c>
      <c r="E20" s="326"/>
      <c r="F20" s="326" t="n">
        <v>72.3798082101175</v>
      </c>
      <c r="G20" s="326"/>
      <c r="H20" s="326" t="n">
        <v>6.6316497</v>
      </c>
      <c r="I20" s="326"/>
      <c r="J20" s="326" t="n">
        <v>27.6201917898825</v>
      </c>
      <c r="K20" s="326"/>
    </row>
    <row r="21">
      <c r="A21" s="326" t="s">
        <v>14</v>
      </c>
      <c r="B21" s="326" t="s">
        <v>20</v>
      </c>
      <c r="C21" s="326" t="s">
        <v>18</v>
      </c>
      <c r="D21" s="326" t="n">
        <v>32.3999813</v>
      </c>
      <c r="E21" s="326"/>
      <c r="F21" s="326" t="n">
        <v>90.9583223336397</v>
      </c>
      <c r="G21" s="326"/>
      <c r="H21" s="326" t="n">
        <v>3.2207079</v>
      </c>
      <c r="I21" s="326"/>
      <c r="J21" s="326" t="n">
        <v>9.04167766636026</v>
      </c>
      <c r="K21" s="326"/>
    </row>
    <row r="22">
      <c r="A22" s="326" t="s">
        <v>14</v>
      </c>
      <c r="B22" s="326" t="s">
        <v>20</v>
      </c>
      <c r="C22" s="326" t="s">
        <v>19</v>
      </c>
      <c r="D22" s="326" t="n">
        <v>2665.5592255</v>
      </c>
      <c r="E22" s="326"/>
      <c r="F22" s="326" t="n">
        <v>72.4774728649393</v>
      </c>
      <c r="G22" s="326"/>
      <c r="H22" s="326" t="n">
        <v>1012.2169443</v>
      </c>
      <c r="I22" s="326"/>
      <c r="J22" s="326" t="n">
        <v>27.5225271350607</v>
      </c>
      <c r="K22" s="326"/>
    </row>
    <row r="23">
      <c r="A23" s="326" t="s">
        <v>14</v>
      </c>
      <c r="B23" s="326" t="s">
        <v>21</v>
      </c>
      <c r="C23" s="326" t="s">
        <v>16</v>
      </c>
      <c r="D23" s="326" t="n">
        <v>16631.0916822</v>
      </c>
      <c r="E23" s="326" t="n">
        <v>7.29718857282221</v>
      </c>
      <c r="F23" s="326" t="n">
        <v>100</v>
      </c>
      <c r="G23" s="326" t="n">
        <v>0</v>
      </c>
      <c r="H23" s="326"/>
      <c r="I23" s="326"/>
      <c r="J23" s="326"/>
      <c r="K23" s="326"/>
    </row>
    <row r="24">
      <c r="A24" s="326" t="s">
        <v>14</v>
      </c>
      <c r="B24" s="326" t="s">
        <v>21</v>
      </c>
      <c r="C24" s="326" t="s">
        <v>18</v>
      </c>
      <c r="D24" s="326" t="n">
        <v>17667.1430419</v>
      </c>
      <c r="E24" s="326" t="n">
        <v>5.78485277003457</v>
      </c>
      <c r="F24" s="326" t="n">
        <v>99.5688604683509</v>
      </c>
      <c r="G24" s="326" t="n">
        <v>0.331920878555208</v>
      </c>
      <c r="H24" s="326" t="n">
        <v>76.4998589</v>
      </c>
      <c r="I24" s="326" t="n">
        <v>76.7540383548834</v>
      </c>
      <c r="J24" s="326" t="n">
        <v>0.431139531649112</v>
      </c>
      <c r="K24" s="326" t="n">
        <v>76.6549602097106</v>
      </c>
    </row>
    <row r="25">
      <c r="A25" s="326" t="s">
        <v>14</v>
      </c>
      <c r="B25" s="326" t="s">
        <v>21</v>
      </c>
      <c r="C25" s="326" t="s">
        <v>19</v>
      </c>
      <c r="D25" s="326" t="n">
        <v>2091975.95583</v>
      </c>
      <c r="E25" s="326" t="n">
        <v>0.268149054926992</v>
      </c>
      <c r="F25" s="326" t="n">
        <v>99.8460910271177</v>
      </c>
      <c r="G25" s="326" t="n">
        <v>0.0313370649082409</v>
      </c>
      <c r="H25" s="326" t="n">
        <v>3224.701812</v>
      </c>
      <c r="I25" s="326" t="n">
        <v>20.3398521651916</v>
      </c>
      <c r="J25" s="326" t="n">
        <v>0.1539089728823</v>
      </c>
      <c r="K25" s="326" t="n">
        <v>20.329441336365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844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740</v>
      </c>
      <c r="I35" s="5" t="s">
        <v>741</v>
      </c>
      <c r="J35" s="5" t="s">
        <v>742</v>
      </c>
      <c r="K35" s="5" t="s">
        <v>743</v>
      </c>
    </row>
    <row r="36">
      <c r="A36" s="327" t="s">
        <v>14</v>
      </c>
      <c r="B36" s="327" t="s">
        <v>15</v>
      </c>
      <c r="C36" s="327" t="s">
        <v>16</v>
      </c>
      <c r="D36" s="327" t="n">
        <v>16648.4701833</v>
      </c>
      <c r="E36" s="327" t="n">
        <v>7.28971395115353</v>
      </c>
      <c r="F36" s="327" t="n">
        <v>99.9601824728153</v>
      </c>
      <c r="G36" s="327" t="n">
        <v>0.0292836790326256</v>
      </c>
      <c r="H36" s="327" t="n">
        <v>6.6316497</v>
      </c>
      <c r="I36" s="327" t="n">
        <v>73.1904683124484</v>
      </c>
      <c r="J36" s="327" t="n">
        <v>0.0398175271847346</v>
      </c>
      <c r="K36" s="327" t="n">
        <v>73.5154115923815</v>
      </c>
    </row>
    <row r="37">
      <c r="A37" s="327" t="s">
        <v>14</v>
      </c>
      <c r="B37" s="327" t="s">
        <v>15</v>
      </c>
      <c r="C37" s="327" t="s">
        <v>18</v>
      </c>
      <c r="D37" s="327" t="n">
        <v>17699.5430232</v>
      </c>
      <c r="E37" s="327" t="n">
        <v>5.77491783350244</v>
      </c>
      <c r="F37" s="327" t="n">
        <v>99.5516092868726</v>
      </c>
      <c r="G37" s="327" t="n">
        <v>0.331830962468956</v>
      </c>
      <c r="H37" s="327" t="n">
        <v>79.7205668</v>
      </c>
      <c r="I37" s="327" t="n">
        <v>73.7638950485209</v>
      </c>
      <c r="J37" s="327" t="n">
        <v>0.448390713127393</v>
      </c>
      <c r="K37" s="327" t="n">
        <v>73.6730386198052</v>
      </c>
    </row>
    <row r="38">
      <c r="A38" s="327" t="s">
        <v>14</v>
      </c>
      <c r="B38" s="327" t="s">
        <v>15</v>
      </c>
      <c r="C38" s="327" t="s">
        <v>19</v>
      </c>
      <c r="D38" s="327" t="n">
        <v>2094641.5150555</v>
      </c>
      <c r="E38" s="327" t="n">
        <v>0.267846659836564</v>
      </c>
      <c r="F38" s="327" t="n">
        <v>99.7981341516476</v>
      </c>
      <c r="G38" s="327" t="n">
        <v>0.0323958383532955</v>
      </c>
      <c r="H38" s="327" t="n">
        <v>4236.9187563</v>
      </c>
      <c r="I38" s="327" t="n">
        <v>16.0271067816002</v>
      </c>
      <c r="J38" s="327" t="n">
        <v>0.201865848352412</v>
      </c>
      <c r="K38" s="327" t="n">
        <v>16.0158057854993</v>
      </c>
    </row>
    <row r="39">
      <c r="A39" s="327" t="s">
        <v>29</v>
      </c>
      <c r="B39" s="327" t="s">
        <v>30</v>
      </c>
      <c r="C39" s="327" t="s">
        <v>16</v>
      </c>
      <c r="D39" s="327" t="n">
        <v>232.6156286</v>
      </c>
      <c r="E39" s="327" t="n">
        <v>36.3717912741342</v>
      </c>
      <c r="F39" s="327" t="n">
        <v>100</v>
      </c>
      <c r="G39" s="327" t="n">
        <v>0</v>
      </c>
      <c r="H39" s="327"/>
      <c r="I39" s="327"/>
      <c r="J39" s="327"/>
      <c r="K39" s="327"/>
    </row>
    <row r="40">
      <c r="A40" s="327" t="s">
        <v>29</v>
      </c>
      <c r="B40" s="327" t="s">
        <v>30</v>
      </c>
      <c r="C40" s="327" t="s">
        <v>18</v>
      </c>
      <c r="D40" s="327" t="n">
        <v>24.7620478</v>
      </c>
      <c r="E40" s="327" t="n">
        <v>71.6263770219135</v>
      </c>
      <c r="F40" s="327" t="n">
        <v>100</v>
      </c>
      <c r="G40" s="327" t="n">
        <v>0</v>
      </c>
      <c r="H40" s="327"/>
      <c r="I40" s="327"/>
      <c r="J40" s="327"/>
      <c r="K40" s="327"/>
    </row>
    <row r="41">
      <c r="A41" s="327" t="s">
        <v>29</v>
      </c>
      <c r="B41" s="327" t="s">
        <v>30</v>
      </c>
      <c r="C41" s="327" t="s">
        <v>19</v>
      </c>
      <c r="D41" s="327" t="n">
        <v>7419.4956028</v>
      </c>
      <c r="E41" s="327" t="n">
        <v>2.57350682000219</v>
      </c>
      <c r="F41" s="327" t="n">
        <v>95.0742308172529</v>
      </c>
      <c r="G41" s="327" t="n">
        <v>2.02394893586871</v>
      </c>
      <c r="H41" s="327" t="n">
        <v>384.4019823</v>
      </c>
      <c r="I41" s="327" t="n">
        <v>38.9404800719972</v>
      </c>
      <c r="J41" s="327" t="n">
        <v>4.92576918274709</v>
      </c>
      <c r="K41" s="327" t="n">
        <v>39.0650436819291</v>
      </c>
    </row>
    <row r="42">
      <c r="A42" s="327" t="s">
        <v>31</v>
      </c>
      <c r="B42" s="327" t="s">
        <v>32</v>
      </c>
      <c r="C42" s="327" t="s">
        <v>16</v>
      </c>
      <c r="D42" s="327" t="n">
        <v>1278.8544367</v>
      </c>
      <c r="E42" s="327" t="n">
        <v>16.9112294340288</v>
      </c>
      <c r="F42" s="327" t="n">
        <v>97.0214928365601</v>
      </c>
      <c r="G42" s="327" t="n">
        <v>1.22624822276014</v>
      </c>
      <c r="H42" s="327" t="n">
        <v>39.260137</v>
      </c>
      <c r="I42" s="327" t="n">
        <v>40.4705256565435</v>
      </c>
      <c r="J42" s="327" t="n">
        <v>2.97850716343992</v>
      </c>
      <c r="K42" s="327" t="n">
        <v>39.9436451322698</v>
      </c>
    </row>
    <row r="43">
      <c r="A43" s="327" t="s">
        <v>31</v>
      </c>
      <c r="B43" s="327" t="s">
        <v>32</v>
      </c>
      <c r="C43" s="327" t="s">
        <v>18</v>
      </c>
      <c r="D43" s="327" t="n">
        <v>64.3230417</v>
      </c>
      <c r="E43" s="327" t="n">
        <v>46.8022158393591</v>
      </c>
      <c r="F43" s="327" t="n">
        <v>89.9172880168389</v>
      </c>
      <c r="G43" s="327" t="n">
        <v>11.1466307847205</v>
      </c>
      <c r="H43" s="327" t="n">
        <v>7.2127476</v>
      </c>
      <c r="I43" s="327" t="n">
        <v>99.9999999999999</v>
      </c>
      <c r="J43" s="327" t="n">
        <v>10.0827119831611</v>
      </c>
      <c r="K43" s="327" t="n">
        <v>99.4052802818279</v>
      </c>
    </row>
    <row r="44">
      <c r="A44" s="327" t="s">
        <v>31</v>
      </c>
      <c r="B44" s="327" t="s">
        <v>32</v>
      </c>
      <c r="C44" s="327" t="s">
        <v>19</v>
      </c>
      <c r="D44" s="327" t="n">
        <v>10331.9856459</v>
      </c>
      <c r="E44" s="327" t="n">
        <v>2.26277917771298</v>
      </c>
      <c r="F44" s="327" t="n">
        <v>96.7060932413025</v>
      </c>
      <c r="G44" s="327" t="n">
        <v>0.85004885428158</v>
      </c>
      <c r="H44" s="327" t="n">
        <v>351.9178183</v>
      </c>
      <c r="I44" s="327" t="n">
        <v>25.1929714990194</v>
      </c>
      <c r="J44" s="327" t="n">
        <v>3.2939067586975</v>
      </c>
      <c r="K44" s="327" t="n">
        <v>24.9566577878249</v>
      </c>
    </row>
    <row r="45">
      <c r="A45" s="327" t="s">
        <v>33</v>
      </c>
      <c r="B45" s="327" t="s">
        <v>34</v>
      </c>
      <c r="C45" s="327" t="s">
        <v>16</v>
      </c>
      <c r="D45" s="327" t="n">
        <v>325.7167987</v>
      </c>
      <c r="E45" s="327" t="n">
        <v>39.6288605991953</v>
      </c>
      <c r="F45" s="327" t="n">
        <v>100</v>
      </c>
      <c r="G45" s="327" t="n">
        <v>0.00000000000000439968734768873</v>
      </c>
      <c r="H45" s="327"/>
      <c r="I45" s="327"/>
      <c r="J45" s="327"/>
      <c r="K45" s="327"/>
    </row>
    <row r="46">
      <c r="A46" s="327" t="s">
        <v>33</v>
      </c>
      <c r="B46" s="327" t="s">
        <v>34</v>
      </c>
      <c r="C46" s="327" t="s">
        <v>18</v>
      </c>
      <c r="D46" s="327" t="n">
        <v>91.1530898</v>
      </c>
      <c r="E46" s="327" t="n">
        <v>70.512580368241</v>
      </c>
      <c r="F46" s="327" t="n">
        <v>98.7737120228601</v>
      </c>
      <c r="G46" s="327" t="n">
        <v>1.50048869430946</v>
      </c>
      <c r="H46" s="327" t="n">
        <v>1.131677</v>
      </c>
      <c r="I46" s="327" t="n">
        <v>99.9999999999998</v>
      </c>
      <c r="J46" s="327" t="n">
        <v>1.22628797713991</v>
      </c>
      <c r="K46" s="327" t="n">
        <v>120.85973356026</v>
      </c>
    </row>
    <row r="47">
      <c r="A47" s="327" t="s">
        <v>33</v>
      </c>
      <c r="B47" s="327" t="s">
        <v>34</v>
      </c>
      <c r="C47" s="327" t="s">
        <v>19</v>
      </c>
      <c r="D47" s="327" t="n">
        <v>39790.006789</v>
      </c>
      <c r="E47" s="327" t="n">
        <v>1.25210857055403</v>
      </c>
      <c r="F47" s="327" t="n">
        <v>99.6881221178738</v>
      </c>
      <c r="G47" s="327" t="n">
        <v>0.0540942198315394</v>
      </c>
      <c r="H47" s="327" t="n">
        <v>124.48447</v>
      </c>
      <c r="I47" s="327" t="n">
        <v>17.2439952418465</v>
      </c>
      <c r="J47" s="327" t="n">
        <v>0.311877882126159</v>
      </c>
      <c r="K47" s="327" t="n">
        <v>17.2905855191624</v>
      </c>
    </row>
    <row r="48">
      <c r="A48" s="327" t="s">
        <v>35</v>
      </c>
      <c r="B48" s="327" t="s">
        <v>36</v>
      </c>
      <c r="C48" s="327" t="s">
        <v>16</v>
      </c>
      <c r="D48" s="327" t="n">
        <v>44.5608757</v>
      </c>
      <c r="E48" s="327" t="n">
        <v>44.670809214773</v>
      </c>
      <c r="F48" s="327" t="n">
        <v>54.8789264683057</v>
      </c>
      <c r="G48" s="327" t="n">
        <v>50.0294614652811</v>
      </c>
      <c r="H48" s="327" t="n">
        <v>36.6376436</v>
      </c>
      <c r="I48" s="327" t="n">
        <v>100</v>
      </c>
      <c r="J48" s="327" t="n">
        <v>45.1210735316943</v>
      </c>
      <c r="K48" s="327" t="n">
        <v>60.8487990666609</v>
      </c>
    </row>
    <row r="49">
      <c r="A49" s="327" t="s">
        <v>35</v>
      </c>
      <c r="B49" s="327" t="s">
        <v>36</v>
      </c>
      <c r="C49" s="327" t="s">
        <v>18</v>
      </c>
      <c r="D49" s="327" t="n">
        <v>21.9738519</v>
      </c>
      <c r="E49" s="327" t="n">
        <v>59.3965202847095</v>
      </c>
      <c r="F49" s="327" t="n">
        <v>100</v>
      </c>
      <c r="G49" s="327" t="n">
        <v>0</v>
      </c>
      <c r="H49" s="327"/>
      <c r="I49" s="327"/>
      <c r="J49" s="327"/>
      <c r="K49" s="327"/>
    </row>
    <row r="50">
      <c r="A50" s="327" t="s">
        <v>35</v>
      </c>
      <c r="B50" s="327" t="s">
        <v>36</v>
      </c>
      <c r="C50" s="327" t="s">
        <v>19</v>
      </c>
      <c r="D50" s="327" t="n">
        <v>11978.1304202</v>
      </c>
      <c r="E50" s="327" t="n">
        <v>2.35962105100403</v>
      </c>
      <c r="F50" s="327" t="n">
        <v>91.1514819306385</v>
      </c>
      <c r="G50" s="327" t="n">
        <v>1.97527546288137</v>
      </c>
      <c r="H50" s="327" t="n">
        <v>1162.7754285</v>
      </c>
      <c r="I50" s="327" t="n">
        <v>20.434777166858</v>
      </c>
      <c r="J50" s="327" t="n">
        <v>8.84851806936149</v>
      </c>
      <c r="K50" s="327" t="n">
        <v>20.3479593138082</v>
      </c>
    </row>
    <row r="51">
      <c r="A51" s="327" t="s">
        <v>37</v>
      </c>
      <c r="B51" s="327" t="s">
        <v>38</v>
      </c>
      <c r="C51" s="327" t="s">
        <v>16</v>
      </c>
      <c r="D51" s="327" t="n">
        <v>1.4395777</v>
      </c>
      <c r="E51" s="327" t="n">
        <v>100</v>
      </c>
      <c r="F51" s="327" t="n">
        <v>50</v>
      </c>
      <c r="G51" s="327" t="n">
        <v>71.4589601010496</v>
      </c>
      <c r="H51" s="327" t="n">
        <v>1.4395777</v>
      </c>
      <c r="I51" s="327" t="n">
        <v>100</v>
      </c>
      <c r="J51" s="327" t="n">
        <v>50</v>
      </c>
      <c r="K51" s="327" t="n">
        <v>71.4589601010496</v>
      </c>
    </row>
    <row r="52">
      <c r="A52" s="327" t="s">
        <v>37</v>
      </c>
      <c r="B52" s="327" t="s">
        <v>38</v>
      </c>
      <c r="C52" s="327" t="s">
        <v>18</v>
      </c>
      <c r="D52" s="327" t="n">
        <v>7.8148504</v>
      </c>
      <c r="E52" s="327" t="n">
        <v>50.7328273119142</v>
      </c>
      <c r="F52" s="327" t="n">
        <v>58.6118252082263</v>
      </c>
      <c r="G52" s="327" t="n">
        <v>30.2848804214655</v>
      </c>
      <c r="H52" s="327" t="n">
        <v>5.5183812</v>
      </c>
      <c r="I52" s="327" t="n">
        <v>48.5273621438091</v>
      </c>
      <c r="J52" s="327" t="n">
        <v>41.3881747917737</v>
      </c>
      <c r="K52" s="327" t="n">
        <v>42.8879052204009</v>
      </c>
    </row>
    <row r="53">
      <c r="A53" s="327" t="s">
        <v>37</v>
      </c>
      <c r="B53" s="327" t="s">
        <v>38</v>
      </c>
      <c r="C53" s="327" t="s">
        <v>19</v>
      </c>
      <c r="D53" s="327" t="n">
        <v>340.7203126</v>
      </c>
      <c r="E53" s="327" t="n">
        <v>12.2804453702864</v>
      </c>
      <c r="F53" s="327" t="n">
        <v>50.0130354720923</v>
      </c>
      <c r="G53" s="327" t="n">
        <v>12.104992272751</v>
      </c>
      <c r="H53" s="327" t="n">
        <v>340.5427009</v>
      </c>
      <c r="I53" s="327" t="n">
        <v>12.005802936736</v>
      </c>
      <c r="J53" s="327" t="n">
        <v>49.9869645279077</v>
      </c>
      <c r="K53" s="327" t="n">
        <v>12.1113056902765</v>
      </c>
    </row>
    <row r="54">
      <c r="A54" s="327" t="s">
        <v>39</v>
      </c>
      <c r="B54" s="327" t="s">
        <v>40</v>
      </c>
      <c r="C54" s="327" t="s">
        <v>16</v>
      </c>
      <c r="D54" s="327"/>
      <c r="E54" s="327"/>
      <c r="F54" s="327"/>
      <c r="G54" s="327"/>
      <c r="H54" s="327" t="n">
        <v>4.8680131</v>
      </c>
      <c r="I54" s="327" t="n">
        <v>70.0798860740513</v>
      </c>
      <c r="J54" s="327" t="n">
        <v>100</v>
      </c>
      <c r="K54" s="327" t="n">
        <v>0</v>
      </c>
    </row>
    <row r="55">
      <c r="A55" s="327" t="s">
        <v>39</v>
      </c>
      <c r="B55" s="327" t="s">
        <v>40</v>
      </c>
      <c r="C55" s="327" t="s">
        <v>19</v>
      </c>
      <c r="D55" s="327" t="n">
        <v>943.0014881</v>
      </c>
      <c r="E55" s="327" t="n">
        <v>11.2326827574385</v>
      </c>
      <c r="F55" s="327" t="n">
        <v>56.5941537549552</v>
      </c>
      <c r="G55" s="327" t="n">
        <v>11.3368983952193</v>
      </c>
      <c r="H55" s="327" t="n">
        <v>723.2509877</v>
      </c>
      <c r="I55" s="327" t="n">
        <v>15.0788830957792</v>
      </c>
      <c r="J55" s="327" t="n">
        <v>43.4058462450448</v>
      </c>
      <c r="K55" s="327" t="n">
        <v>14.7814690044568</v>
      </c>
    </row>
    <row r="56">
      <c r="A56" s="327" t="s">
        <v>41</v>
      </c>
      <c r="B56" s="327" t="s">
        <v>42</v>
      </c>
      <c r="C56" s="327" t="s">
        <v>16</v>
      </c>
      <c r="D56" s="327" t="n">
        <v>126.9728074</v>
      </c>
      <c r="E56" s="327" t="n">
        <v>32.3090272692709</v>
      </c>
      <c r="F56" s="327" t="n">
        <v>96.1083266232958</v>
      </c>
      <c r="G56" s="327" t="n">
        <v>2.84775746553835</v>
      </c>
      <c r="H56" s="327" t="n">
        <v>5.1414556</v>
      </c>
      <c r="I56" s="327" t="n">
        <v>70.1286873318278</v>
      </c>
      <c r="J56" s="327" t="n">
        <v>3.89167337670422</v>
      </c>
      <c r="K56" s="327" t="n">
        <v>70.3278970635695</v>
      </c>
    </row>
    <row r="57">
      <c r="A57" s="327" t="s">
        <v>41</v>
      </c>
      <c r="B57" s="327" t="s">
        <v>42</v>
      </c>
      <c r="C57" s="327" t="s">
        <v>19</v>
      </c>
      <c r="D57" s="327" t="n">
        <v>2812.7761315</v>
      </c>
      <c r="E57" s="327" t="n">
        <v>2.21953178380729</v>
      </c>
      <c r="F57" s="327" t="n">
        <v>98.9690154236403</v>
      </c>
      <c r="G57" s="327" t="n">
        <v>0.590293459149394</v>
      </c>
      <c r="H57" s="327" t="n">
        <v>29.3013808</v>
      </c>
      <c r="I57" s="327" t="n">
        <v>56.5345255897604</v>
      </c>
      <c r="J57" s="327" t="n">
        <v>1.03098457635968</v>
      </c>
      <c r="K57" s="327" t="n">
        <v>56.6650207991558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845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740</v>
      </c>
      <c r="I67" s="5" t="s">
        <v>741</v>
      </c>
      <c r="J67" s="5" t="s">
        <v>742</v>
      </c>
      <c r="K67" s="5" t="s">
        <v>743</v>
      </c>
    </row>
    <row r="68">
      <c r="A68" s="328" t="s">
        <v>14</v>
      </c>
      <c r="B68" s="328" t="s">
        <v>15</v>
      </c>
      <c r="C68" s="328" t="s">
        <v>16</v>
      </c>
      <c r="D68" s="328" t="n">
        <v>16631.0916822</v>
      </c>
      <c r="E68" s="328" t="n">
        <v>7.29718857282221</v>
      </c>
      <c r="F68" s="328" t="n">
        <v>100</v>
      </c>
      <c r="G68" s="328" t="n">
        <v>0</v>
      </c>
      <c r="H68" s="328"/>
      <c r="I68" s="328"/>
      <c r="J68" s="328"/>
      <c r="K68" s="328"/>
    </row>
    <row r="69">
      <c r="A69" s="328" t="s">
        <v>14</v>
      </c>
      <c r="B69" s="328" t="s">
        <v>15</v>
      </c>
      <c r="C69" s="328" t="s">
        <v>18</v>
      </c>
      <c r="D69" s="328" t="n">
        <v>17667.1430419</v>
      </c>
      <c r="E69" s="328" t="n">
        <v>5.78485277003457</v>
      </c>
      <c r="F69" s="328" t="n">
        <v>99.5688604683509</v>
      </c>
      <c r="G69" s="328" t="n">
        <v>0.331920878555208</v>
      </c>
      <c r="H69" s="328" t="n">
        <v>76.4998589</v>
      </c>
      <c r="I69" s="328" t="n">
        <v>76.7540383548834</v>
      </c>
      <c r="J69" s="328" t="n">
        <v>0.431139531649112</v>
      </c>
      <c r="K69" s="328" t="n">
        <v>76.6549602097106</v>
      </c>
    </row>
    <row r="70">
      <c r="A70" s="328" t="s">
        <v>14</v>
      </c>
      <c r="B70" s="328" t="s">
        <v>15</v>
      </c>
      <c r="C70" s="328" t="s">
        <v>19</v>
      </c>
      <c r="D70" s="328" t="n">
        <v>2091975.95583</v>
      </c>
      <c r="E70" s="328" t="n">
        <v>0.268149054926992</v>
      </c>
      <c r="F70" s="328" t="n">
        <v>99.8460910271177</v>
      </c>
      <c r="G70" s="328" t="n">
        <v>0.0313370649082409</v>
      </c>
      <c r="H70" s="328" t="n">
        <v>3224.701812</v>
      </c>
      <c r="I70" s="328" t="n">
        <v>20.3398521651916</v>
      </c>
      <c r="J70" s="328" t="n">
        <v>0.1539089728823</v>
      </c>
      <c r="K70" s="328" t="n">
        <v>20.329441336365</v>
      </c>
    </row>
    <row r="71">
      <c r="A71" s="328" t="s">
        <v>46</v>
      </c>
      <c r="B71" s="328" t="s">
        <v>47</v>
      </c>
      <c r="C71" s="328" t="s">
        <v>18</v>
      </c>
      <c r="D71" s="328" t="n">
        <v>131.2256925</v>
      </c>
      <c r="E71" s="328" t="n">
        <v>70.2251056457666</v>
      </c>
      <c r="F71" s="328" t="n">
        <v>100</v>
      </c>
      <c r="G71" s="328" t="n">
        <v>0</v>
      </c>
      <c r="H71" s="328"/>
      <c r="I71" s="328"/>
      <c r="J71" s="328"/>
      <c r="K71" s="328"/>
    </row>
    <row r="72">
      <c r="A72" s="328" t="s">
        <v>46</v>
      </c>
      <c r="B72" s="328" t="s">
        <v>47</v>
      </c>
      <c r="C72" s="328" t="s">
        <v>19</v>
      </c>
      <c r="D72" s="328" t="n">
        <v>23714.6018168</v>
      </c>
      <c r="E72" s="328" t="n">
        <v>1.77532097746262</v>
      </c>
      <c r="F72" s="328" t="n">
        <v>100</v>
      </c>
      <c r="G72" s="328" t="n">
        <v>0</v>
      </c>
      <c r="H72" s="328"/>
      <c r="I72" s="328"/>
      <c r="J72" s="328"/>
      <c r="K72" s="328"/>
    </row>
    <row r="73">
      <c r="A73" s="328" t="s">
        <v>31</v>
      </c>
      <c r="B73" s="328" t="s">
        <v>32</v>
      </c>
      <c r="C73" s="328" t="s">
        <v>16</v>
      </c>
      <c r="D73" s="328" t="n">
        <v>569.6204053</v>
      </c>
      <c r="E73" s="328" t="n">
        <v>27.6796938068275</v>
      </c>
      <c r="F73" s="328" t="n">
        <v>100</v>
      </c>
      <c r="G73" s="328" t="n">
        <v>0</v>
      </c>
      <c r="H73" s="328"/>
      <c r="I73" s="328"/>
      <c r="J73" s="328"/>
      <c r="K73" s="328"/>
    </row>
    <row r="74">
      <c r="A74" s="328" t="s">
        <v>31</v>
      </c>
      <c r="B74" s="328" t="s">
        <v>32</v>
      </c>
      <c r="C74" s="328" t="s">
        <v>18</v>
      </c>
      <c r="D74" s="328" t="n">
        <v>58.5892051</v>
      </c>
      <c r="E74" s="328" t="n">
        <v>50.4419213620465</v>
      </c>
      <c r="F74" s="328" t="n">
        <v>100</v>
      </c>
      <c r="G74" s="328" t="n">
        <v>0</v>
      </c>
      <c r="H74" s="328"/>
      <c r="I74" s="328"/>
      <c r="J74" s="328"/>
      <c r="K74" s="328"/>
    </row>
    <row r="75">
      <c r="A75" s="328" t="s">
        <v>31</v>
      </c>
      <c r="B75" s="328" t="s">
        <v>32</v>
      </c>
      <c r="C75" s="328" t="s">
        <v>19</v>
      </c>
      <c r="D75" s="328" t="n">
        <v>7624.5008395</v>
      </c>
      <c r="E75" s="328" t="n">
        <v>2.26807294224761</v>
      </c>
      <c r="F75" s="328" t="n">
        <v>99.4019712345212</v>
      </c>
      <c r="G75" s="328" t="n">
        <v>0.600789920822344</v>
      </c>
      <c r="H75" s="328" t="n">
        <v>45.8710302</v>
      </c>
      <c r="I75" s="328" t="n">
        <v>99.9999999999998</v>
      </c>
      <c r="J75" s="328" t="n">
        <v>0.598028765478799</v>
      </c>
      <c r="K75" s="328" t="n">
        <v>99.8609195324569</v>
      </c>
    </row>
    <row r="76">
      <c r="A76" s="328" t="s">
        <v>48</v>
      </c>
      <c r="B76" s="328" t="s">
        <v>49</v>
      </c>
      <c r="C76" s="328" t="s">
        <v>16</v>
      </c>
      <c r="D76" s="328" t="n">
        <v>64.8041701</v>
      </c>
      <c r="E76" s="328" t="n">
        <v>53.6231613157298</v>
      </c>
      <c r="F76" s="328" t="n">
        <v>100</v>
      </c>
      <c r="G76" s="328" t="n">
        <v>0</v>
      </c>
      <c r="H76" s="328"/>
      <c r="I76" s="328"/>
      <c r="J76" s="328"/>
      <c r="K76" s="328"/>
    </row>
    <row r="77">
      <c r="A77" s="328" t="s">
        <v>48</v>
      </c>
      <c r="B77" s="328" t="s">
        <v>49</v>
      </c>
      <c r="C77" s="328" t="s">
        <v>18</v>
      </c>
      <c r="D77" s="328" t="n">
        <v>5.1857796</v>
      </c>
      <c r="E77" s="328" t="n">
        <v>100</v>
      </c>
      <c r="F77" s="328" t="n">
        <v>100</v>
      </c>
      <c r="G77" s="328" t="n">
        <v>0</v>
      </c>
      <c r="H77" s="328"/>
      <c r="I77" s="328"/>
      <c r="J77" s="328"/>
      <c r="K77" s="328"/>
    </row>
    <row r="78">
      <c r="A78" s="328" t="s">
        <v>48</v>
      </c>
      <c r="B78" s="328" t="s">
        <v>49</v>
      </c>
      <c r="C78" s="328" t="s">
        <v>19</v>
      </c>
      <c r="D78" s="328" t="n">
        <v>7423.7236664</v>
      </c>
      <c r="E78" s="328" t="n">
        <v>2.62349747209836</v>
      </c>
      <c r="F78" s="328" t="n">
        <v>100</v>
      </c>
      <c r="G78" s="328" t="n">
        <v>0</v>
      </c>
      <c r="H78" s="328"/>
      <c r="I78" s="328"/>
      <c r="J78" s="328"/>
      <c r="K78" s="328"/>
    </row>
    <row r="79">
      <c r="A79" s="328" t="s">
        <v>50</v>
      </c>
      <c r="B79" s="328" t="s">
        <v>51</v>
      </c>
      <c r="C79" s="328" t="s">
        <v>16</v>
      </c>
      <c r="D79" s="328" t="n">
        <v>147.9507245</v>
      </c>
      <c r="E79" s="328" t="n">
        <v>70.250557304867</v>
      </c>
      <c r="F79" s="328" t="n">
        <v>100</v>
      </c>
      <c r="G79" s="328" t="n">
        <v>0</v>
      </c>
      <c r="H79" s="328"/>
      <c r="I79" s="328"/>
      <c r="J79" s="328"/>
      <c r="K79" s="328"/>
    </row>
    <row r="80">
      <c r="A80" s="328" t="s">
        <v>50</v>
      </c>
      <c r="B80" s="328" t="s">
        <v>51</v>
      </c>
      <c r="C80" s="328" t="s">
        <v>18</v>
      </c>
      <c r="D80" s="328" t="n">
        <v>281.1295186</v>
      </c>
      <c r="E80" s="328" t="n">
        <v>44.0091573161383</v>
      </c>
      <c r="F80" s="328" t="n">
        <v>100</v>
      </c>
      <c r="G80" s="328" t="n">
        <v>0.00000000000000488599797467275</v>
      </c>
      <c r="H80" s="328"/>
      <c r="I80" s="328"/>
      <c r="J80" s="328"/>
      <c r="K80" s="328"/>
    </row>
    <row r="81">
      <c r="A81" s="328" t="s">
        <v>50</v>
      </c>
      <c r="B81" s="328" t="s">
        <v>51</v>
      </c>
      <c r="C81" s="328" t="s">
        <v>19</v>
      </c>
      <c r="D81" s="328" t="n">
        <v>48087.5428826</v>
      </c>
      <c r="E81" s="328" t="n">
        <v>1.78463225698146</v>
      </c>
      <c r="F81" s="328" t="n">
        <v>98.7836077485756</v>
      </c>
      <c r="G81" s="328" t="n">
        <v>1.22850577938776</v>
      </c>
      <c r="H81" s="328" t="n">
        <v>592.13584</v>
      </c>
      <c r="I81" s="328" t="n">
        <v>100</v>
      </c>
      <c r="J81" s="328" t="n">
        <v>1.2163922514244</v>
      </c>
      <c r="K81" s="328" t="n">
        <v>99.7673512683018</v>
      </c>
    </row>
    <row r="82">
      <c r="A82" s="328" t="s">
        <v>33</v>
      </c>
      <c r="B82" s="328" t="s">
        <v>34</v>
      </c>
      <c r="C82" s="328" t="s">
        <v>16</v>
      </c>
      <c r="D82" s="328" t="n">
        <v>324.5851217</v>
      </c>
      <c r="E82" s="328" t="n">
        <v>39.7654995404677</v>
      </c>
      <c r="F82" s="328" t="n">
        <v>100</v>
      </c>
      <c r="G82" s="328" t="n">
        <v>0</v>
      </c>
      <c r="H82" s="328"/>
      <c r="I82" s="328"/>
      <c r="J82" s="328"/>
      <c r="K82" s="328"/>
    </row>
    <row r="83">
      <c r="A83" s="328" t="s">
        <v>33</v>
      </c>
      <c r="B83" s="328" t="s">
        <v>34</v>
      </c>
      <c r="C83" s="328" t="s">
        <v>18</v>
      </c>
      <c r="D83" s="328" t="n">
        <v>91.1530898</v>
      </c>
      <c r="E83" s="328" t="n">
        <v>70.512580368241</v>
      </c>
      <c r="F83" s="328" t="n">
        <v>100</v>
      </c>
      <c r="G83" s="328" t="n">
        <v>0</v>
      </c>
      <c r="H83" s="328"/>
      <c r="I83" s="328"/>
      <c r="J83" s="328"/>
      <c r="K83" s="328"/>
    </row>
    <row r="84">
      <c r="A84" s="328" t="s">
        <v>33</v>
      </c>
      <c r="B84" s="328" t="s">
        <v>34</v>
      </c>
      <c r="C84" s="328" t="s">
        <v>19</v>
      </c>
      <c r="D84" s="328" t="n">
        <v>39292.068909</v>
      </c>
      <c r="E84" s="328" t="n">
        <v>1.26474259078853</v>
      </c>
      <c r="F84" s="328" t="n">
        <v>100</v>
      </c>
      <c r="G84" s="328" t="n">
        <v>0</v>
      </c>
      <c r="H84" s="328"/>
      <c r="I84" s="328"/>
      <c r="J84" s="328"/>
      <c r="K84" s="328"/>
    </row>
    <row r="85">
      <c r="A85" s="328" t="s">
        <v>52</v>
      </c>
      <c r="B85" s="328" t="s">
        <v>53</v>
      </c>
      <c r="C85" s="328" t="s">
        <v>16</v>
      </c>
      <c r="D85" s="328" t="n">
        <v>123.2838596</v>
      </c>
      <c r="E85" s="328" t="n">
        <v>73.8160489495521</v>
      </c>
      <c r="F85" s="328" t="n">
        <v>100</v>
      </c>
      <c r="G85" s="328" t="n">
        <v>0</v>
      </c>
      <c r="H85" s="328"/>
      <c r="I85" s="328"/>
      <c r="J85" s="328"/>
      <c r="K85" s="328"/>
    </row>
    <row r="86">
      <c r="A86" s="328" t="s">
        <v>52</v>
      </c>
      <c r="B86" s="328" t="s">
        <v>53</v>
      </c>
      <c r="C86" s="328" t="s">
        <v>18</v>
      </c>
      <c r="D86" s="328" t="n">
        <v>474.2028707</v>
      </c>
      <c r="E86" s="328" t="n">
        <v>45.7281017347492</v>
      </c>
      <c r="F86" s="328" t="n">
        <v>100</v>
      </c>
      <c r="G86" s="328" t="n">
        <v>0</v>
      </c>
      <c r="H86" s="328"/>
      <c r="I86" s="328"/>
      <c r="J86" s="328"/>
      <c r="K86" s="328"/>
    </row>
    <row r="87">
      <c r="A87" s="328" t="s">
        <v>52</v>
      </c>
      <c r="B87" s="328" t="s">
        <v>53</v>
      </c>
      <c r="C87" s="328" t="s">
        <v>19</v>
      </c>
      <c r="D87" s="328" t="n">
        <v>54879.3239038</v>
      </c>
      <c r="E87" s="328" t="n">
        <v>2.12184637038595</v>
      </c>
      <c r="F87" s="328" t="n">
        <v>98.3108143883677</v>
      </c>
      <c r="G87" s="328" t="n">
        <v>1.01941134167182</v>
      </c>
      <c r="H87" s="328" t="n">
        <v>942.9416783</v>
      </c>
      <c r="I87" s="328" t="n">
        <v>59.8777242333195</v>
      </c>
      <c r="J87" s="328" t="n">
        <v>1.68918561163229</v>
      </c>
      <c r="K87" s="328" t="n">
        <v>59.329867899864</v>
      </c>
    </row>
    <row r="88">
      <c r="A88" s="328" t="s">
        <v>35</v>
      </c>
      <c r="B88" s="328" t="s">
        <v>36</v>
      </c>
      <c r="C88" s="328" t="s">
        <v>18</v>
      </c>
      <c r="D88" s="328" t="n">
        <v>5.9465202</v>
      </c>
      <c r="E88" s="328" t="n">
        <v>100</v>
      </c>
      <c r="F88" s="328" t="n">
        <v>100</v>
      </c>
      <c r="G88" s="328" t="n">
        <v>0</v>
      </c>
      <c r="H88" s="328"/>
      <c r="I88" s="328"/>
      <c r="J88" s="328"/>
      <c r="K88" s="328"/>
    </row>
    <row r="89">
      <c r="A89" s="328" t="s">
        <v>35</v>
      </c>
      <c r="B89" s="328" t="s">
        <v>36</v>
      </c>
      <c r="C89" s="328" t="s">
        <v>19</v>
      </c>
      <c r="D89" s="328" t="n">
        <v>6313.8603123</v>
      </c>
      <c r="E89" s="328" t="n">
        <v>2.29106794499081</v>
      </c>
      <c r="F89" s="328" t="n">
        <v>99.7671127458521</v>
      </c>
      <c r="G89" s="328" t="n">
        <v>0.232897356425711</v>
      </c>
      <c r="H89" s="328" t="n">
        <v>14.7385</v>
      </c>
      <c r="I89" s="328" t="n">
        <v>100</v>
      </c>
      <c r="J89" s="328" t="n">
        <v>0.232887254147867</v>
      </c>
      <c r="K89" s="328" t="n">
        <v>99.7714404841662</v>
      </c>
    </row>
    <row r="90">
      <c r="A90" s="328" t="s">
        <v>56</v>
      </c>
      <c r="B90" s="328" t="s">
        <v>57</v>
      </c>
      <c r="C90" s="328" t="s">
        <v>16</v>
      </c>
      <c r="D90" s="328" t="n">
        <v>53.6958368</v>
      </c>
      <c r="E90" s="328" t="n">
        <v>100</v>
      </c>
      <c r="F90" s="328" t="n">
        <v>100</v>
      </c>
      <c r="G90" s="328" t="n">
        <v>0</v>
      </c>
      <c r="H90" s="328"/>
      <c r="I90" s="328"/>
      <c r="J90" s="328"/>
      <c r="K90" s="328"/>
    </row>
    <row r="91">
      <c r="A91" s="328" t="s">
        <v>56</v>
      </c>
      <c r="B91" s="328" t="s">
        <v>57</v>
      </c>
      <c r="C91" s="328" t="s">
        <v>18</v>
      </c>
      <c r="D91" s="328" t="n">
        <v>227.7063217</v>
      </c>
      <c r="E91" s="328" t="n">
        <v>50.9632340121098</v>
      </c>
      <c r="F91" s="328" t="n">
        <v>100</v>
      </c>
      <c r="G91" s="328" t="n">
        <v>0</v>
      </c>
      <c r="H91" s="328"/>
      <c r="I91" s="328"/>
      <c r="J91" s="328"/>
      <c r="K91" s="328"/>
    </row>
    <row r="92">
      <c r="A92" s="328" t="s">
        <v>56</v>
      </c>
      <c r="B92" s="328" t="s">
        <v>57</v>
      </c>
      <c r="C92" s="328" t="s">
        <v>19</v>
      </c>
      <c r="D92" s="328" t="n">
        <v>43734.9680733</v>
      </c>
      <c r="E92" s="328" t="n">
        <v>1.411581867316</v>
      </c>
      <c r="F92" s="328" t="n">
        <v>100</v>
      </c>
      <c r="G92" s="328" t="n">
        <v>0</v>
      </c>
      <c r="H92" s="328"/>
      <c r="I92" s="328"/>
      <c r="J92" s="328"/>
      <c r="K92" s="328"/>
    </row>
    <row r="93">
      <c r="A93" s="328" t="s">
        <v>58</v>
      </c>
      <c r="B93" s="328" t="s">
        <v>59</v>
      </c>
      <c r="C93" s="328" t="s">
        <v>16</v>
      </c>
      <c r="D93" s="328" t="n">
        <v>33.8237021</v>
      </c>
      <c r="E93" s="328" t="n">
        <v>58.1065697542675</v>
      </c>
      <c r="F93" s="328" t="n">
        <v>100</v>
      </c>
      <c r="G93" s="328" t="n">
        <v>0</v>
      </c>
      <c r="H93" s="328"/>
      <c r="I93" s="328"/>
      <c r="J93" s="328"/>
      <c r="K93" s="328"/>
    </row>
    <row r="94">
      <c r="A94" s="328" t="s">
        <v>58</v>
      </c>
      <c r="B94" s="328" t="s">
        <v>59</v>
      </c>
      <c r="C94" s="328" t="s">
        <v>18</v>
      </c>
      <c r="D94" s="328" t="n">
        <v>36.7317358</v>
      </c>
      <c r="E94" s="328" t="n">
        <v>70.1975294047602</v>
      </c>
      <c r="F94" s="328" t="n">
        <v>100</v>
      </c>
      <c r="G94" s="328" t="n">
        <v>0</v>
      </c>
      <c r="H94" s="328"/>
      <c r="I94" s="328"/>
      <c r="J94" s="328"/>
      <c r="K94" s="328"/>
    </row>
    <row r="95">
      <c r="A95" s="328" t="s">
        <v>58</v>
      </c>
      <c r="B95" s="328" t="s">
        <v>59</v>
      </c>
      <c r="C95" s="328" t="s">
        <v>19</v>
      </c>
      <c r="D95" s="328" t="n">
        <v>9256.2940036</v>
      </c>
      <c r="E95" s="328" t="n">
        <v>2.28160491602748</v>
      </c>
      <c r="F95" s="328" t="n">
        <v>100</v>
      </c>
      <c r="G95" s="328" t="n">
        <v>0</v>
      </c>
      <c r="H95" s="328"/>
      <c r="I95" s="328"/>
      <c r="J95" s="328"/>
      <c r="K95" s="328"/>
    </row>
    <row r="96">
      <c r="A96" s="328" t="s">
        <v>60</v>
      </c>
      <c r="B96" s="328" t="s">
        <v>61</v>
      </c>
      <c r="C96" s="328" t="s">
        <v>18</v>
      </c>
      <c r="D96" s="328" t="n">
        <v>5.338945</v>
      </c>
      <c r="E96" s="328" t="n">
        <v>100</v>
      </c>
      <c r="F96" s="328" t="n">
        <v>100</v>
      </c>
      <c r="G96" s="328" t="n">
        <v>0</v>
      </c>
      <c r="H96" s="328"/>
      <c r="I96" s="328"/>
      <c r="J96" s="328"/>
      <c r="K96" s="328"/>
    </row>
    <row r="97">
      <c r="A97" s="328" t="s">
        <v>60</v>
      </c>
      <c r="B97" s="328" t="s">
        <v>61</v>
      </c>
      <c r="C97" s="328" t="s">
        <v>19</v>
      </c>
      <c r="D97" s="328" t="n">
        <v>3102.1118224</v>
      </c>
      <c r="E97" s="328" t="n">
        <v>1.89092050374191</v>
      </c>
      <c r="F97" s="328" t="n">
        <v>100</v>
      </c>
      <c r="G97" s="328" t="n">
        <v>0.000000000000000209934348099007</v>
      </c>
      <c r="H97" s="328"/>
      <c r="I97" s="328"/>
      <c r="J97" s="328"/>
      <c r="K97" s="328"/>
    </row>
    <row r="98">
      <c r="A98" s="328" t="s">
        <v>68</v>
      </c>
      <c r="B98" s="328" t="s">
        <v>69</v>
      </c>
      <c r="C98" s="328" t="s">
        <v>16</v>
      </c>
      <c r="D98" s="328" t="n">
        <v>2.6652925</v>
      </c>
      <c r="E98" s="328" t="n">
        <v>69.5727882823567</v>
      </c>
      <c r="F98" s="328" t="n">
        <v>100</v>
      </c>
      <c r="G98" s="328" t="n">
        <v>0</v>
      </c>
      <c r="H98" s="328"/>
      <c r="I98" s="328"/>
      <c r="J98" s="328"/>
      <c r="K98" s="328"/>
    </row>
    <row r="99">
      <c r="A99" s="328" t="s">
        <v>68</v>
      </c>
      <c r="B99" s="328" t="s">
        <v>69</v>
      </c>
      <c r="C99" s="328" t="s">
        <v>18</v>
      </c>
      <c r="D99" s="328" t="n">
        <v>1.2815832</v>
      </c>
      <c r="E99" s="328" t="n">
        <v>100</v>
      </c>
      <c r="F99" s="328" t="n">
        <v>100</v>
      </c>
      <c r="G99" s="328" t="n">
        <v>0</v>
      </c>
      <c r="H99" s="328"/>
      <c r="I99" s="328"/>
      <c r="J99" s="328"/>
      <c r="K99" s="328"/>
    </row>
    <row r="100">
      <c r="A100" s="328" t="s">
        <v>68</v>
      </c>
      <c r="B100" s="328" t="s">
        <v>69</v>
      </c>
      <c r="C100" s="328" t="s">
        <v>19</v>
      </c>
      <c r="D100" s="328" t="n">
        <v>570.9175899</v>
      </c>
      <c r="E100" s="328" t="n">
        <v>3.22364017094807</v>
      </c>
      <c r="F100" s="328" t="n">
        <v>100</v>
      </c>
      <c r="G100" s="328" t="n">
        <v>0.000000000000000357895954089312</v>
      </c>
      <c r="H100" s="328"/>
      <c r="I100" s="328"/>
      <c r="J100" s="328"/>
      <c r="K100" s="328"/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846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740</v>
      </c>
      <c r="I110" s="5" t="s">
        <v>741</v>
      </c>
      <c r="J110" s="5" t="s">
        <v>742</v>
      </c>
      <c r="K110" s="5" t="s">
        <v>743</v>
      </c>
    </row>
    <row r="111">
      <c r="A111" s="329" t="s">
        <v>74</v>
      </c>
      <c r="B111" s="329" t="s">
        <v>75</v>
      </c>
      <c r="C111" s="329" t="s">
        <v>16</v>
      </c>
      <c r="D111" s="329" t="n">
        <v>192.0463038</v>
      </c>
      <c r="E111" s="329" t="n">
        <v>48.9486158081222</v>
      </c>
      <c r="F111" s="329" t="n">
        <v>100</v>
      </c>
      <c r="G111" s="329" t="n">
        <v>0</v>
      </c>
      <c r="H111" s="329"/>
      <c r="I111" s="329"/>
      <c r="J111" s="329"/>
      <c r="K111" s="329"/>
    </row>
    <row r="112">
      <c r="A112" s="329" t="s">
        <v>74</v>
      </c>
      <c r="B112" s="329" t="s">
        <v>75</v>
      </c>
      <c r="C112" s="329" t="s">
        <v>18</v>
      </c>
      <c r="D112" s="329" t="n">
        <v>133.8309272</v>
      </c>
      <c r="E112" s="329" t="n">
        <v>47.4933484843744</v>
      </c>
      <c r="F112" s="329" t="n">
        <v>100</v>
      </c>
      <c r="G112" s="329" t="n">
        <v>0</v>
      </c>
      <c r="H112" s="329"/>
      <c r="I112" s="329"/>
      <c r="J112" s="329"/>
      <c r="K112" s="329"/>
    </row>
    <row r="113">
      <c r="A113" s="329" t="s">
        <v>74</v>
      </c>
      <c r="B113" s="329" t="s">
        <v>75</v>
      </c>
      <c r="C113" s="329" t="s">
        <v>19</v>
      </c>
      <c r="D113" s="329" t="n">
        <v>99705.2468621</v>
      </c>
      <c r="E113" s="329" t="n">
        <v>0.976599613034873</v>
      </c>
      <c r="F113" s="329" t="n">
        <v>99.9500442202493</v>
      </c>
      <c r="G113" s="329" t="n">
        <v>0.0362108866169637</v>
      </c>
      <c r="H113" s="329" t="n">
        <v>49.8334282</v>
      </c>
      <c r="I113" s="329" t="n">
        <v>72.4041417832014</v>
      </c>
      <c r="J113" s="329" t="n">
        <v>0.0499557797507439</v>
      </c>
      <c r="K113" s="329" t="n">
        <v>72.4496692210287</v>
      </c>
    </row>
    <row r="114">
      <c r="A114" s="329" t="s">
        <v>76</v>
      </c>
      <c r="B114" s="329" t="s">
        <v>77</v>
      </c>
      <c r="C114" s="329" t="s">
        <v>16</v>
      </c>
      <c r="D114" s="329" t="n">
        <v>196.5033138</v>
      </c>
      <c r="E114" s="329" t="n">
        <v>40.7422903613199</v>
      </c>
      <c r="F114" s="329" t="n">
        <v>100</v>
      </c>
      <c r="G114" s="329" t="n">
        <v>0</v>
      </c>
      <c r="H114" s="329"/>
      <c r="I114" s="329"/>
      <c r="J114" s="329"/>
      <c r="K114" s="329"/>
    </row>
    <row r="115">
      <c r="A115" s="329" t="s">
        <v>76</v>
      </c>
      <c r="B115" s="329" t="s">
        <v>77</v>
      </c>
      <c r="C115" s="329" t="s">
        <v>18</v>
      </c>
      <c r="D115" s="329" t="n">
        <v>248.3093893</v>
      </c>
      <c r="E115" s="329" t="n">
        <v>40.0819617974076</v>
      </c>
      <c r="F115" s="329" t="n">
        <v>100</v>
      </c>
      <c r="G115" s="329" t="n">
        <v>0</v>
      </c>
      <c r="H115" s="329"/>
      <c r="I115" s="329"/>
      <c r="J115" s="329"/>
      <c r="K115" s="329"/>
    </row>
    <row r="116">
      <c r="A116" s="329" t="s">
        <v>76</v>
      </c>
      <c r="B116" s="329" t="s">
        <v>77</v>
      </c>
      <c r="C116" s="329" t="s">
        <v>19</v>
      </c>
      <c r="D116" s="329" t="n">
        <v>37291.3764256</v>
      </c>
      <c r="E116" s="329" t="n">
        <v>2.57145270987668</v>
      </c>
      <c r="F116" s="329" t="n">
        <v>99.1509951973829</v>
      </c>
      <c r="G116" s="329" t="n">
        <v>0.214071029766889</v>
      </c>
      <c r="H116" s="329" t="n">
        <v>319.31659</v>
      </c>
      <c r="I116" s="329" t="n">
        <v>25.0424040560284</v>
      </c>
      <c r="J116" s="329" t="n">
        <v>0.849004802617052</v>
      </c>
      <c r="K116" s="329" t="n">
        <v>25.0002774765097</v>
      </c>
    </row>
    <row r="117">
      <c r="A117" s="329" t="s">
        <v>78</v>
      </c>
      <c r="B117" s="329" t="s">
        <v>79</v>
      </c>
      <c r="C117" s="329" t="s">
        <v>16</v>
      </c>
      <c r="D117" s="329" t="n">
        <v>585.4303546</v>
      </c>
      <c r="E117" s="329" t="n">
        <v>28.386171961857</v>
      </c>
      <c r="F117" s="329" t="n">
        <v>100</v>
      </c>
      <c r="G117" s="329" t="n">
        <v>0</v>
      </c>
      <c r="H117" s="329"/>
      <c r="I117" s="329"/>
      <c r="J117" s="329"/>
      <c r="K117" s="329"/>
    </row>
    <row r="118">
      <c r="A118" s="329" t="s">
        <v>78</v>
      </c>
      <c r="B118" s="329" t="s">
        <v>79</v>
      </c>
      <c r="C118" s="329" t="s">
        <v>18</v>
      </c>
      <c r="D118" s="329" t="n">
        <v>295.353234</v>
      </c>
      <c r="E118" s="329" t="n">
        <v>25.0774517281478</v>
      </c>
      <c r="F118" s="329" t="n">
        <v>93.0378903097224</v>
      </c>
      <c r="G118" s="329" t="n">
        <v>7.18953175504618</v>
      </c>
      <c r="H118" s="329" t="n">
        <v>22.1015503</v>
      </c>
      <c r="I118" s="329" t="n">
        <v>100</v>
      </c>
      <c r="J118" s="329" t="n">
        <v>6.96210969027755</v>
      </c>
      <c r="K118" s="329" t="n">
        <v>96.0770364963306</v>
      </c>
    </row>
    <row r="119">
      <c r="A119" s="329" t="s">
        <v>78</v>
      </c>
      <c r="B119" s="329" t="s">
        <v>79</v>
      </c>
      <c r="C119" s="329" t="s">
        <v>19</v>
      </c>
      <c r="D119" s="329" t="n">
        <v>37367.7589562</v>
      </c>
      <c r="E119" s="329" t="n">
        <v>1.51177295726543</v>
      </c>
      <c r="F119" s="329" t="n">
        <v>97.920126659547</v>
      </c>
      <c r="G119" s="329" t="n">
        <v>0.725355867233233</v>
      </c>
      <c r="H119" s="329" t="n">
        <v>793.7102238</v>
      </c>
      <c r="I119" s="329" t="n">
        <v>34.3658713435655</v>
      </c>
      <c r="J119" s="329" t="n">
        <v>2.07987334045298</v>
      </c>
      <c r="K119" s="329" t="n">
        <v>34.1496460439532</v>
      </c>
    </row>
    <row r="120">
      <c r="A120" s="329" t="s">
        <v>80</v>
      </c>
      <c r="B120" s="329" t="s">
        <v>81</v>
      </c>
      <c r="C120" s="329" t="s">
        <v>16</v>
      </c>
      <c r="D120" s="329" t="n">
        <v>1192.1336301</v>
      </c>
      <c r="E120" s="329" t="n">
        <v>21.5004715545937</v>
      </c>
      <c r="F120" s="329" t="n">
        <v>100</v>
      </c>
      <c r="G120" s="329" t="n">
        <v>0</v>
      </c>
      <c r="H120" s="329"/>
      <c r="I120" s="329"/>
      <c r="J120" s="329"/>
      <c r="K120" s="329"/>
    </row>
    <row r="121">
      <c r="A121" s="329" t="s">
        <v>80</v>
      </c>
      <c r="B121" s="329" t="s">
        <v>81</v>
      </c>
      <c r="C121" s="329" t="s">
        <v>18</v>
      </c>
      <c r="D121" s="329" t="n">
        <v>937.1213956</v>
      </c>
      <c r="E121" s="329" t="n">
        <v>21.4124818274257</v>
      </c>
      <c r="F121" s="329" t="n">
        <v>94.5136432115698</v>
      </c>
      <c r="G121" s="329" t="n">
        <v>5.62608441997401</v>
      </c>
      <c r="H121" s="329" t="n">
        <v>54.3983086</v>
      </c>
      <c r="I121" s="329" t="n">
        <v>100</v>
      </c>
      <c r="J121" s="329" t="n">
        <v>5.48635678843023</v>
      </c>
      <c r="K121" s="329" t="n">
        <v>96.920735572456</v>
      </c>
    </row>
    <row r="122">
      <c r="A122" s="329" t="s">
        <v>80</v>
      </c>
      <c r="B122" s="329" t="s">
        <v>81</v>
      </c>
      <c r="C122" s="329" t="s">
        <v>19</v>
      </c>
      <c r="D122" s="329" t="n">
        <v>133112.2519798</v>
      </c>
      <c r="E122" s="329" t="n">
        <v>1.04643214364564</v>
      </c>
      <c r="F122" s="329" t="n">
        <v>99.7319617788047</v>
      </c>
      <c r="G122" s="329" t="n">
        <v>0.119488543152843</v>
      </c>
      <c r="H122" s="329" t="n">
        <v>357.7506208</v>
      </c>
      <c r="I122" s="329" t="n">
        <v>44.5306503785129</v>
      </c>
      <c r="J122" s="329" t="n">
        <v>0.268038221195323</v>
      </c>
      <c r="K122" s="329" t="n">
        <v>44.4594310676327</v>
      </c>
    </row>
    <row r="123">
      <c r="A123" s="329" t="s">
        <v>82</v>
      </c>
      <c r="B123" s="329" t="s">
        <v>83</v>
      </c>
      <c r="C123" s="329" t="s">
        <v>16</v>
      </c>
      <c r="D123" s="329" t="n">
        <v>797.6232795</v>
      </c>
      <c r="E123" s="329" t="n">
        <v>25.8060955667804</v>
      </c>
      <c r="F123" s="329" t="n">
        <v>100</v>
      </c>
      <c r="G123" s="329" t="n">
        <v>0</v>
      </c>
      <c r="H123" s="329"/>
      <c r="I123" s="329"/>
      <c r="J123" s="329"/>
      <c r="K123" s="329"/>
    </row>
    <row r="124">
      <c r="A124" s="329" t="s">
        <v>82</v>
      </c>
      <c r="B124" s="329" t="s">
        <v>83</v>
      </c>
      <c r="C124" s="329" t="s">
        <v>18</v>
      </c>
      <c r="D124" s="329" t="n">
        <v>1003.5315724</v>
      </c>
      <c r="E124" s="329" t="n">
        <v>21.515732678248</v>
      </c>
      <c r="F124" s="329" t="n">
        <v>100</v>
      </c>
      <c r="G124" s="329" t="n">
        <v>0</v>
      </c>
      <c r="H124" s="329"/>
      <c r="I124" s="329"/>
      <c r="J124" s="329"/>
      <c r="K124" s="329"/>
    </row>
    <row r="125">
      <c r="A125" s="329" t="s">
        <v>82</v>
      </c>
      <c r="B125" s="329" t="s">
        <v>83</v>
      </c>
      <c r="C125" s="329" t="s">
        <v>19</v>
      </c>
      <c r="D125" s="329" t="n">
        <v>98572.2099216</v>
      </c>
      <c r="E125" s="329" t="n">
        <v>1.10355759209498</v>
      </c>
      <c r="F125" s="329" t="n">
        <v>99.7591709541401</v>
      </c>
      <c r="G125" s="329" t="n">
        <v>0.10924391116047</v>
      </c>
      <c r="H125" s="329" t="n">
        <v>237.9635981</v>
      </c>
      <c r="I125" s="329" t="n">
        <v>45.243751454248</v>
      </c>
      <c r="J125" s="329" t="n">
        <v>0.240829045859895</v>
      </c>
      <c r="K125" s="329" t="n">
        <v>45.2523572073456</v>
      </c>
    </row>
    <row r="126">
      <c r="A126" s="329" t="s">
        <v>84</v>
      </c>
      <c r="B126" s="329" t="s">
        <v>85</v>
      </c>
      <c r="C126" s="329" t="s">
        <v>16</v>
      </c>
      <c r="D126" s="329" t="n">
        <v>451.3715401</v>
      </c>
      <c r="E126" s="329" t="n">
        <v>33.4186298793542</v>
      </c>
      <c r="F126" s="329" t="n">
        <v>100</v>
      </c>
      <c r="G126" s="329" t="n">
        <v>0</v>
      </c>
      <c r="H126" s="329"/>
      <c r="I126" s="329"/>
      <c r="J126" s="329"/>
      <c r="K126" s="329"/>
    </row>
    <row r="127">
      <c r="A127" s="329" t="s">
        <v>84</v>
      </c>
      <c r="B127" s="329" t="s">
        <v>85</v>
      </c>
      <c r="C127" s="329" t="s">
        <v>18</v>
      </c>
      <c r="D127" s="329" t="n">
        <v>383.4614914</v>
      </c>
      <c r="E127" s="329" t="n">
        <v>38.2967601085023</v>
      </c>
      <c r="F127" s="329" t="n">
        <v>100</v>
      </c>
      <c r="G127" s="329" t="n">
        <v>0</v>
      </c>
      <c r="H127" s="329"/>
      <c r="I127" s="329"/>
      <c r="J127" s="329"/>
      <c r="K127" s="329"/>
    </row>
    <row r="128">
      <c r="A128" s="329" t="s">
        <v>84</v>
      </c>
      <c r="B128" s="329" t="s">
        <v>85</v>
      </c>
      <c r="C128" s="329" t="s">
        <v>19</v>
      </c>
      <c r="D128" s="329" t="n">
        <v>69597.0232683</v>
      </c>
      <c r="E128" s="329" t="n">
        <v>1.19705533212809</v>
      </c>
      <c r="F128" s="329" t="n">
        <v>100</v>
      </c>
      <c r="G128" s="329" t="n">
        <v>0.000000000000000132899839147892</v>
      </c>
      <c r="H128" s="329"/>
      <c r="I128" s="329"/>
      <c r="J128" s="329"/>
      <c r="K128" s="329"/>
    </row>
    <row r="129">
      <c r="A129" s="329" t="s">
        <v>86</v>
      </c>
      <c r="B129" s="329" t="s">
        <v>87</v>
      </c>
      <c r="C129" s="329" t="s">
        <v>16</v>
      </c>
      <c r="D129" s="329" t="n">
        <v>1789.1838706</v>
      </c>
      <c r="E129" s="329" t="n">
        <v>23.0809203550419</v>
      </c>
      <c r="F129" s="329" t="n">
        <v>100</v>
      </c>
      <c r="G129" s="329" t="n">
        <v>0</v>
      </c>
      <c r="H129" s="329"/>
      <c r="I129" s="329"/>
      <c r="J129" s="329"/>
      <c r="K129" s="329"/>
    </row>
    <row r="130">
      <c r="A130" s="329" t="s">
        <v>86</v>
      </c>
      <c r="B130" s="329" t="s">
        <v>87</v>
      </c>
      <c r="C130" s="329" t="s">
        <v>18</v>
      </c>
      <c r="D130" s="329" t="n">
        <v>2450.3583173</v>
      </c>
      <c r="E130" s="329" t="n">
        <v>18.5437014233144</v>
      </c>
      <c r="F130" s="329" t="n">
        <v>100</v>
      </c>
      <c r="G130" s="329" t="n">
        <v>0.0000000000000020587644281938</v>
      </c>
      <c r="H130" s="329"/>
      <c r="I130" s="329"/>
      <c r="J130" s="329"/>
      <c r="K130" s="329"/>
    </row>
    <row r="131">
      <c r="A131" s="329" t="s">
        <v>86</v>
      </c>
      <c r="B131" s="329" t="s">
        <v>87</v>
      </c>
      <c r="C131" s="329" t="s">
        <v>19</v>
      </c>
      <c r="D131" s="329" t="n">
        <v>183150.6323314</v>
      </c>
      <c r="E131" s="329" t="n">
        <v>1.16928290587634</v>
      </c>
      <c r="F131" s="329" t="n">
        <v>99.9181134291885</v>
      </c>
      <c r="G131" s="329" t="n">
        <v>0.0589921598685899</v>
      </c>
      <c r="H131" s="329" t="n">
        <v>150.0986829</v>
      </c>
      <c r="I131" s="329" t="n">
        <v>72.0871642385512</v>
      </c>
      <c r="J131" s="329" t="n">
        <v>0.081886570811488</v>
      </c>
      <c r="K131" s="329" t="n">
        <v>71.9823197231218</v>
      </c>
    </row>
    <row r="132">
      <c r="A132" s="329" t="s">
        <v>88</v>
      </c>
      <c r="B132" s="329" t="s">
        <v>89</v>
      </c>
      <c r="C132" s="329" t="s">
        <v>16</v>
      </c>
      <c r="D132" s="329" t="n">
        <v>1893.3694846</v>
      </c>
      <c r="E132" s="329" t="n">
        <v>16.3019421547623</v>
      </c>
      <c r="F132" s="329" t="n">
        <v>100</v>
      </c>
      <c r="G132" s="329" t="n">
        <v>0</v>
      </c>
      <c r="H132" s="329"/>
      <c r="I132" s="329"/>
      <c r="J132" s="329"/>
      <c r="K132" s="329"/>
    </row>
    <row r="133">
      <c r="A133" s="329" t="s">
        <v>88</v>
      </c>
      <c r="B133" s="329" t="s">
        <v>89</v>
      </c>
      <c r="C133" s="329" t="s">
        <v>18</v>
      </c>
      <c r="D133" s="329" t="n">
        <v>4074.8191618</v>
      </c>
      <c r="E133" s="329" t="n">
        <v>11.2174124606748</v>
      </c>
      <c r="F133" s="329" t="n">
        <v>100</v>
      </c>
      <c r="G133" s="329" t="n">
        <v>0</v>
      </c>
      <c r="H133" s="329"/>
      <c r="I133" s="329"/>
      <c r="J133" s="329"/>
      <c r="K133" s="329"/>
    </row>
    <row r="134">
      <c r="A134" s="329" t="s">
        <v>88</v>
      </c>
      <c r="B134" s="329" t="s">
        <v>89</v>
      </c>
      <c r="C134" s="329" t="s">
        <v>19</v>
      </c>
      <c r="D134" s="329" t="n">
        <v>359088.7167459</v>
      </c>
      <c r="E134" s="329" t="n">
        <v>0.646556511602322</v>
      </c>
      <c r="F134" s="329" t="n">
        <v>99.9924979785136</v>
      </c>
      <c r="G134" s="329" t="n">
        <v>0.00750352096941476</v>
      </c>
      <c r="H134" s="329" t="n">
        <v>26.9409338</v>
      </c>
      <c r="I134" s="329" t="n">
        <v>100</v>
      </c>
      <c r="J134" s="329" t="n">
        <v>0.00750202148635607</v>
      </c>
      <c r="K134" s="329" t="n">
        <v>100.012484199159</v>
      </c>
    </row>
    <row r="135">
      <c r="A135" s="329" t="s">
        <v>90</v>
      </c>
      <c r="B135" s="329" t="s">
        <v>91</v>
      </c>
      <c r="C135" s="329" t="s">
        <v>16</v>
      </c>
      <c r="D135" s="329" t="n">
        <v>415.4230233</v>
      </c>
      <c r="E135" s="329" t="n">
        <v>33.9255409810816</v>
      </c>
      <c r="F135" s="329" t="n">
        <v>100</v>
      </c>
      <c r="G135" s="329" t="n">
        <v>0</v>
      </c>
      <c r="H135" s="329"/>
      <c r="I135" s="329"/>
      <c r="J135" s="329"/>
      <c r="K135" s="329"/>
    </row>
    <row r="136">
      <c r="A136" s="329" t="s">
        <v>90</v>
      </c>
      <c r="B136" s="329" t="s">
        <v>91</v>
      </c>
      <c r="C136" s="329" t="s">
        <v>18</v>
      </c>
      <c r="D136" s="329" t="n">
        <v>899.2956748</v>
      </c>
      <c r="E136" s="329" t="n">
        <v>22.6451171492611</v>
      </c>
      <c r="F136" s="329" t="n">
        <v>100</v>
      </c>
      <c r="G136" s="329" t="n">
        <v>0</v>
      </c>
      <c r="H136" s="329"/>
      <c r="I136" s="329"/>
      <c r="J136" s="329"/>
      <c r="K136" s="329"/>
    </row>
    <row r="137">
      <c r="A137" s="329" t="s">
        <v>90</v>
      </c>
      <c r="B137" s="329" t="s">
        <v>91</v>
      </c>
      <c r="C137" s="329" t="s">
        <v>19</v>
      </c>
      <c r="D137" s="329" t="n">
        <v>145437.5307364</v>
      </c>
      <c r="E137" s="329" t="n">
        <v>0.631677642550969</v>
      </c>
      <c r="F137" s="329" t="n">
        <v>99.9830531940516</v>
      </c>
      <c r="G137" s="329" t="n">
        <v>0.0101164189202376</v>
      </c>
      <c r="H137" s="329" t="n">
        <v>24.6511937</v>
      </c>
      <c r="I137" s="329" t="n">
        <v>59.6551036339291</v>
      </c>
      <c r="J137" s="329" t="n">
        <v>0.0169468059483982</v>
      </c>
      <c r="K137" s="329" t="n">
        <v>59.6850199450727</v>
      </c>
    </row>
    <row r="138">
      <c r="A138" s="329" t="s">
        <v>92</v>
      </c>
      <c r="B138" s="329" t="s">
        <v>93</v>
      </c>
      <c r="C138" s="329" t="s">
        <v>16</v>
      </c>
      <c r="D138" s="329" t="n">
        <v>826.2528728</v>
      </c>
      <c r="E138" s="329" t="n">
        <v>23.6765003187134</v>
      </c>
      <c r="F138" s="329" t="n">
        <v>100</v>
      </c>
      <c r="G138" s="329" t="n">
        <v>0</v>
      </c>
      <c r="H138" s="329"/>
      <c r="I138" s="329"/>
      <c r="J138" s="329"/>
      <c r="K138" s="329"/>
    </row>
    <row r="139">
      <c r="A139" s="329" t="s">
        <v>92</v>
      </c>
      <c r="B139" s="329" t="s">
        <v>93</v>
      </c>
      <c r="C139" s="329" t="s">
        <v>18</v>
      </c>
      <c r="D139" s="329" t="n">
        <v>1140.9298545</v>
      </c>
      <c r="E139" s="329" t="n">
        <v>28.3776406377373</v>
      </c>
      <c r="F139" s="329" t="n">
        <v>100</v>
      </c>
      <c r="G139" s="329" t="n">
        <v>0</v>
      </c>
      <c r="H139" s="329"/>
      <c r="I139" s="329"/>
      <c r="J139" s="329"/>
      <c r="K139" s="329"/>
    </row>
    <row r="140">
      <c r="A140" s="329" t="s">
        <v>92</v>
      </c>
      <c r="B140" s="329" t="s">
        <v>93</v>
      </c>
      <c r="C140" s="329" t="s">
        <v>19</v>
      </c>
      <c r="D140" s="329" t="n">
        <v>247085.9674384</v>
      </c>
      <c r="E140" s="329" t="n">
        <v>0.803243887926235</v>
      </c>
      <c r="F140" s="329" t="n">
        <v>100</v>
      </c>
      <c r="G140" s="329" t="n">
        <v>0</v>
      </c>
      <c r="H140" s="329"/>
      <c r="I140" s="329"/>
      <c r="J140" s="329"/>
      <c r="K140" s="329"/>
    </row>
    <row r="141">
      <c r="A141" s="329" t="s">
        <v>94</v>
      </c>
      <c r="B141" s="329" t="s">
        <v>95</v>
      </c>
      <c r="C141" s="329" t="s">
        <v>16</v>
      </c>
      <c r="D141" s="329" t="n">
        <v>3703.7022967</v>
      </c>
      <c r="E141" s="329" t="n">
        <v>22.0706187573759</v>
      </c>
      <c r="F141" s="329" t="n">
        <v>100</v>
      </c>
      <c r="G141" s="329" t="n">
        <v>0</v>
      </c>
      <c r="H141" s="329"/>
      <c r="I141" s="329"/>
      <c r="J141" s="329"/>
      <c r="K141" s="329"/>
    </row>
    <row r="142">
      <c r="A142" s="329" t="s">
        <v>94</v>
      </c>
      <c r="B142" s="329" t="s">
        <v>95</v>
      </c>
      <c r="C142" s="329" t="s">
        <v>18</v>
      </c>
      <c r="D142" s="329" t="n">
        <v>1940.4325786</v>
      </c>
      <c r="E142" s="329" t="n">
        <v>19.8977552081274</v>
      </c>
      <c r="F142" s="329" t="n">
        <v>100</v>
      </c>
      <c r="G142" s="329" t="n">
        <v>0</v>
      </c>
      <c r="H142" s="329"/>
      <c r="I142" s="329"/>
      <c r="J142" s="329"/>
      <c r="K142" s="329"/>
    </row>
    <row r="143">
      <c r="A143" s="329" t="s">
        <v>94</v>
      </c>
      <c r="B143" s="329" t="s">
        <v>95</v>
      </c>
      <c r="C143" s="329" t="s">
        <v>19</v>
      </c>
      <c r="D143" s="329" t="n">
        <v>288835.4899199</v>
      </c>
      <c r="E143" s="329" t="n">
        <v>0.826263952546056</v>
      </c>
      <c r="F143" s="329" t="n">
        <v>99.9718285827174</v>
      </c>
      <c r="G143" s="329" t="n">
        <v>0.0199286875572146</v>
      </c>
      <c r="H143" s="329" t="n">
        <v>81.3919804</v>
      </c>
      <c r="I143" s="329" t="n">
        <v>70.7563759938028</v>
      </c>
      <c r="J143" s="329" t="n">
        <v>0.0281714172825965</v>
      </c>
      <c r="K143" s="329" t="n">
        <v>70.7208769925531</v>
      </c>
    </row>
    <row r="144">
      <c r="A144" s="329" t="s">
        <v>96</v>
      </c>
      <c r="B144" s="329" t="s">
        <v>97</v>
      </c>
      <c r="C144" s="329" t="s">
        <v>16</v>
      </c>
      <c r="D144" s="329" t="n">
        <v>1193.0162076</v>
      </c>
      <c r="E144" s="329" t="n">
        <v>29.8425986965439</v>
      </c>
      <c r="F144" s="329" t="n">
        <v>100</v>
      </c>
      <c r="G144" s="329" t="n">
        <v>0</v>
      </c>
      <c r="H144" s="329"/>
      <c r="I144" s="329"/>
      <c r="J144" s="329"/>
      <c r="K144" s="329"/>
    </row>
    <row r="145">
      <c r="A145" s="329" t="s">
        <v>96</v>
      </c>
      <c r="B145" s="329" t="s">
        <v>97</v>
      </c>
      <c r="C145" s="329" t="s">
        <v>18</v>
      </c>
      <c r="D145" s="329" t="n">
        <v>92.5192002</v>
      </c>
      <c r="E145" s="329" t="n">
        <v>46.7624847793268</v>
      </c>
      <c r="F145" s="329" t="n">
        <v>100</v>
      </c>
      <c r="G145" s="329" t="n">
        <v>0</v>
      </c>
      <c r="H145" s="329"/>
      <c r="I145" s="329"/>
      <c r="J145" s="329"/>
      <c r="K145" s="329"/>
    </row>
    <row r="146">
      <c r="A146" s="329" t="s">
        <v>96</v>
      </c>
      <c r="B146" s="329" t="s">
        <v>97</v>
      </c>
      <c r="C146" s="329" t="s">
        <v>19</v>
      </c>
      <c r="D146" s="329" t="n">
        <v>28381.659358</v>
      </c>
      <c r="E146" s="329" t="n">
        <v>1.84318667175632</v>
      </c>
      <c r="F146" s="329" t="n">
        <v>99.9696011467402</v>
      </c>
      <c r="G146" s="329" t="n">
        <v>0.0304282220239292</v>
      </c>
      <c r="H146" s="329" t="n">
        <v>8.6303225</v>
      </c>
      <c r="I146" s="329" t="n">
        <v>99.9999999999998</v>
      </c>
      <c r="J146" s="329" t="n">
        <v>0.0303988532597742</v>
      </c>
      <c r="K146" s="329" t="n">
        <v>100.066183199151</v>
      </c>
    </row>
    <row r="147">
      <c r="A147" s="329" t="s">
        <v>98</v>
      </c>
      <c r="B147" s="329" t="s">
        <v>99</v>
      </c>
      <c r="C147" s="329" t="s">
        <v>16</v>
      </c>
      <c r="D147" s="329" t="n">
        <v>238.5705234</v>
      </c>
      <c r="E147" s="329" t="n">
        <v>26.4472719494505</v>
      </c>
      <c r="F147" s="329" t="n">
        <v>100</v>
      </c>
      <c r="G147" s="329" t="n">
        <v>0.00000000000000293623702568031</v>
      </c>
      <c r="H147" s="329"/>
      <c r="I147" s="329"/>
      <c r="J147" s="329"/>
      <c r="K147" s="329"/>
    </row>
    <row r="148">
      <c r="A148" s="329" t="s">
        <v>98</v>
      </c>
      <c r="B148" s="329" t="s">
        <v>99</v>
      </c>
      <c r="C148" s="329" t="s">
        <v>18</v>
      </c>
      <c r="D148" s="329" t="n">
        <v>271.7675593</v>
      </c>
      <c r="E148" s="329" t="n">
        <v>25.5704127982054</v>
      </c>
      <c r="F148" s="329" t="n">
        <v>100</v>
      </c>
      <c r="G148" s="329" t="n">
        <v>0.00000000000000283888610377374</v>
      </c>
      <c r="H148" s="329"/>
      <c r="I148" s="329"/>
      <c r="J148" s="329"/>
      <c r="K148" s="329"/>
    </row>
    <row r="149">
      <c r="A149" s="329" t="s">
        <v>98</v>
      </c>
      <c r="B149" s="329" t="s">
        <v>99</v>
      </c>
      <c r="C149" s="329" t="s">
        <v>19</v>
      </c>
      <c r="D149" s="329" t="n">
        <v>52488.8686228</v>
      </c>
      <c r="E149" s="329" t="n">
        <v>1.22775148300196</v>
      </c>
      <c r="F149" s="329" t="n">
        <v>100</v>
      </c>
      <c r="G149" s="329" t="n">
        <v>0</v>
      </c>
      <c r="H149" s="329"/>
      <c r="I149" s="329"/>
      <c r="J149" s="329"/>
      <c r="K149" s="329"/>
    </row>
    <row r="150">
      <c r="A150" s="329" t="s">
        <v>100</v>
      </c>
      <c r="B150" s="329" t="s">
        <v>101</v>
      </c>
      <c r="C150" s="329" t="s">
        <v>16</v>
      </c>
      <c r="D150" s="329" t="n">
        <v>419.9172569</v>
      </c>
      <c r="E150" s="329" t="n">
        <v>53.6663172620715</v>
      </c>
      <c r="F150" s="329" t="n">
        <v>100</v>
      </c>
      <c r="G150" s="329" t="n">
        <v>0</v>
      </c>
      <c r="H150" s="329"/>
      <c r="I150" s="329"/>
      <c r="J150" s="329"/>
      <c r="K150" s="329"/>
    </row>
    <row r="151">
      <c r="A151" s="329" t="s">
        <v>100</v>
      </c>
      <c r="B151" s="329" t="s">
        <v>101</v>
      </c>
      <c r="C151" s="329" t="s">
        <v>18</v>
      </c>
      <c r="D151" s="329" t="n">
        <v>222.116753</v>
      </c>
      <c r="E151" s="329" t="n">
        <v>31.282960835087</v>
      </c>
      <c r="F151" s="329" t="n">
        <v>100</v>
      </c>
      <c r="G151" s="329" t="n">
        <v>0</v>
      </c>
      <c r="H151" s="329"/>
      <c r="I151" s="329"/>
      <c r="J151" s="329"/>
      <c r="K151" s="329"/>
    </row>
    <row r="152">
      <c r="A152" s="329" t="s">
        <v>100</v>
      </c>
      <c r="B152" s="329" t="s">
        <v>101</v>
      </c>
      <c r="C152" s="329" t="s">
        <v>19</v>
      </c>
      <c r="D152" s="329" t="n">
        <v>14741.679369</v>
      </c>
      <c r="E152" s="329" t="n">
        <v>2.80551942251325</v>
      </c>
      <c r="F152" s="329" t="n">
        <v>99.769164847759</v>
      </c>
      <c r="G152" s="329" t="n">
        <v>0.175611383235568</v>
      </c>
      <c r="H152" s="329" t="n">
        <v>34.1077106</v>
      </c>
      <c r="I152" s="329" t="n">
        <v>76.0372938509844</v>
      </c>
      <c r="J152" s="329" t="n">
        <v>0.230835152240995</v>
      </c>
      <c r="K152" s="329" t="n">
        <v>75.9009226847764</v>
      </c>
    </row>
    <row r="153">
      <c r="A153" s="329" t="s">
        <v>102</v>
      </c>
      <c r="B153" s="329" t="s">
        <v>103</v>
      </c>
      <c r="C153" s="329" t="s">
        <v>16</v>
      </c>
      <c r="D153" s="329" t="n">
        <v>221.2435587</v>
      </c>
      <c r="E153" s="329" t="n">
        <v>26.2053904639605</v>
      </c>
      <c r="F153" s="329" t="n">
        <v>100</v>
      </c>
      <c r="G153" s="329" t="n">
        <v>0</v>
      </c>
      <c r="H153" s="329"/>
      <c r="I153" s="329"/>
      <c r="J153" s="329"/>
      <c r="K153" s="329"/>
    </row>
    <row r="154">
      <c r="A154" s="329" t="s">
        <v>102</v>
      </c>
      <c r="B154" s="329" t="s">
        <v>103</v>
      </c>
      <c r="C154" s="329" t="s">
        <v>18</v>
      </c>
      <c r="D154" s="329" t="n">
        <v>220.3040154</v>
      </c>
      <c r="E154" s="329" t="n">
        <v>34.4290214194526</v>
      </c>
      <c r="F154" s="329" t="n">
        <v>100</v>
      </c>
      <c r="G154" s="329" t="n">
        <v>0</v>
      </c>
      <c r="H154" s="329"/>
      <c r="I154" s="329"/>
      <c r="J154" s="329"/>
      <c r="K154" s="329"/>
    </row>
    <row r="155">
      <c r="A155" s="329" t="s">
        <v>102</v>
      </c>
      <c r="B155" s="329" t="s">
        <v>103</v>
      </c>
      <c r="C155" s="329" t="s">
        <v>19</v>
      </c>
      <c r="D155" s="329" t="n">
        <v>27748.7404607</v>
      </c>
      <c r="E155" s="329" t="n">
        <v>1.59141343575752</v>
      </c>
      <c r="F155" s="329" t="n">
        <v>99.9014873728813</v>
      </c>
      <c r="G155" s="329" t="n">
        <v>0.098750479268424</v>
      </c>
      <c r="H155" s="329" t="n">
        <v>27.3629692</v>
      </c>
      <c r="I155" s="329" t="n">
        <v>100</v>
      </c>
      <c r="J155" s="329" t="n">
        <v>0.0985126271186934</v>
      </c>
      <c r="K155" s="329" t="n">
        <v>100.14269283281</v>
      </c>
    </row>
    <row r="156">
      <c r="A156" s="329" t="s">
        <v>104</v>
      </c>
      <c r="B156" s="329" t="s">
        <v>105</v>
      </c>
      <c r="C156" s="329" t="s">
        <v>16</v>
      </c>
      <c r="D156" s="329" t="n">
        <v>43.1073856</v>
      </c>
      <c r="E156" s="329" t="n">
        <v>72.6935860237529</v>
      </c>
      <c r="F156" s="329" t="n">
        <v>100</v>
      </c>
      <c r="G156" s="329" t="n">
        <v>0</v>
      </c>
      <c r="H156" s="329"/>
      <c r="I156" s="329"/>
      <c r="J156" s="329"/>
      <c r="K156" s="329"/>
    </row>
    <row r="157">
      <c r="A157" s="329" t="s">
        <v>104</v>
      </c>
      <c r="B157" s="329" t="s">
        <v>105</v>
      </c>
      <c r="C157" s="329" t="s">
        <v>18</v>
      </c>
      <c r="D157" s="329" t="n">
        <v>104.727085</v>
      </c>
      <c r="E157" s="329" t="n">
        <v>39.6689208188134</v>
      </c>
      <c r="F157" s="329" t="n">
        <v>100</v>
      </c>
      <c r="G157" s="329" t="n">
        <v>0</v>
      </c>
      <c r="H157" s="329"/>
      <c r="I157" s="329"/>
      <c r="J157" s="329"/>
      <c r="K157" s="329"/>
    </row>
    <row r="158">
      <c r="A158" s="329" t="s">
        <v>104</v>
      </c>
      <c r="B158" s="329" t="s">
        <v>105</v>
      </c>
      <c r="C158" s="329" t="s">
        <v>19</v>
      </c>
      <c r="D158" s="329" t="n">
        <v>27492.3951448</v>
      </c>
      <c r="E158" s="329" t="n">
        <v>1.60484571223756</v>
      </c>
      <c r="F158" s="329" t="n">
        <v>100</v>
      </c>
      <c r="G158" s="329" t="n">
        <v>0</v>
      </c>
      <c r="H158" s="329"/>
      <c r="I158" s="329"/>
      <c r="J158" s="329"/>
      <c r="K158" s="329"/>
    </row>
    <row r="159">
      <c r="A159" s="329" t="s">
        <v>108</v>
      </c>
      <c r="B159" s="329" t="s">
        <v>109</v>
      </c>
      <c r="C159" s="329" t="s">
        <v>16</v>
      </c>
      <c r="D159" s="329" t="n">
        <v>551.7722983</v>
      </c>
      <c r="E159" s="329" t="n">
        <v>22.8411204868242</v>
      </c>
      <c r="F159" s="329" t="n">
        <v>100</v>
      </c>
      <c r="G159" s="329" t="n">
        <v>0</v>
      </c>
      <c r="H159" s="329"/>
      <c r="I159" s="329"/>
      <c r="J159" s="329"/>
      <c r="K159" s="329"/>
    </row>
    <row r="160">
      <c r="A160" s="329" t="s">
        <v>108</v>
      </c>
      <c r="B160" s="329" t="s">
        <v>109</v>
      </c>
      <c r="C160" s="329" t="s">
        <v>18</v>
      </c>
      <c r="D160" s="329" t="n">
        <v>970.0127058</v>
      </c>
      <c r="E160" s="329" t="n">
        <v>22.5999410442535</v>
      </c>
      <c r="F160" s="329" t="n">
        <v>100</v>
      </c>
      <c r="G160" s="329" t="n">
        <v>0</v>
      </c>
      <c r="H160" s="329"/>
      <c r="I160" s="329"/>
      <c r="J160" s="329"/>
      <c r="K160" s="329"/>
    </row>
    <row r="161">
      <c r="A161" s="329" t="s">
        <v>108</v>
      </c>
      <c r="B161" s="329" t="s">
        <v>109</v>
      </c>
      <c r="C161" s="329" t="s">
        <v>19</v>
      </c>
      <c r="D161" s="329" t="n">
        <v>96300.8532894</v>
      </c>
      <c r="E161" s="329" t="n">
        <v>1.00154020126807</v>
      </c>
      <c r="F161" s="329" t="n">
        <v>99.8251872862549</v>
      </c>
      <c r="G161" s="329" t="n">
        <v>0.073417345267284</v>
      </c>
      <c r="H161" s="329" t="n">
        <v>168.6409408</v>
      </c>
      <c r="I161" s="329" t="n">
        <v>41.8745926609446</v>
      </c>
      <c r="J161" s="329" t="n">
        <v>0.174812713745115</v>
      </c>
      <c r="K161" s="329" t="n">
        <v>41.9242976346225</v>
      </c>
    </row>
    <row r="162">
      <c r="A162" s="329" t="s">
        <v>110</v>
      </c>
      <c r="B162" s="329" t="s">
        <v>111</v>
      </c>
      <c r="C162" s="329" t="s">
        <v>16</v>
      </c>
      <c r="D162" s="329" t="n">
        <v>1937.8029829</v>
      </c>
      <c r="E162" s="329" t="n">
        <v>16.7480864743456</v>
      </c>
      <c r="F162" s="329" t="n">
        <v>99.6589420087045</v>
      </c>
      <c r="G162" s="329" t="n">
        <v>0.255847069754624</v>
      </c>
      <c r="H162" s="329" t="n">
        <v>6.6316497</v>
      </c>
      <c r="I162" s="329" t="n">
        <v>73.1904683124484</v>
      </c>
      <c r="J162" s="329" t="n">
        <v>0.341057991295521</v>
      </c>
      <c r="K162" s="329" t="n">
        <v>74.7598617786966</v>
      </c>
    </row>
    <row r="163">
      <c r="A163" s="329" t="s">
        <v>110</v>
      </c>
      <c r="B163" s="329" t="s">
        <v>111</v>
      </c>
      <c r="C163" s="329" t="s">
        <v>18</v>
      </c>
      <c r="D163" s="329" t="n">
        <v>2310.6521076</v>
      </c>
      <c r="E163" s="329" t="n">
        <v>16.1373161792383</v>
      </c>
      <c r="F163" s="329" t="n">
        <v>99.8608087757276</v>
      </c>
      <c r="G163" s="329" t="n">
        <v>0.141023519991409</v>
      </c>
      <c r="H163" s="329" t="n">
        <v>3.2207079</v>
      </c>
      <c r="I163" s="329" t="n">
        <v>100</v>
      </c>
      <c r="J163" s="329" t="n">
        <v>0.13919122427237</v>
      </c>
      <c r="K163" s="329" t="n">
        <v>101.175363866223</v>
      </c>
    </row>
    <row r="164">
      <c r="A164" s="329" t="s">
        <v>110</v>
      </c>
      <c r="B164" s="329" t="s">
        <v>111</v>
      </c>
      <c r="C164" s="329" t="s">
        <v>19</v>
      </c>
      <c r="D164" s="329" t="n">
        <v>148243.1142252</v>
      </c>
      <c r="E164" s="329" t="n">
        <v>1.13626152467675</v>
      </c>
      <c r="F164" s="329" t="n">
        <v>98.6973872624227</v>
      </c>
      <c r="G164" s="329" t="n">
        <v>0.379759627121406</v>
      </c>
      <c r="H164" s="329" t="n">
        <v>1956.5195615</v>
      </c>
      <c r="I164" s="329" t="n">
        <v>28.8947419455049</v>
      </c>
      <c r="J164" s="329" t="n">
        <v>1.30261273757729</v>
      </c>
      <c r="K164" s="329" t="n">
        <v>28.7739263584552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847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740</v>
      </c>
      <c r="I174" s="5" t="s">
        <v>741</v>
      </c>
      <c r="J174" s="5" t="s">
        <v>742</v>
      </c>
      <c r="K174" s="5" t="s">
        <v>743</v>
      </c>
    </row>
    <row r="175">
      <c r="A175" s="330" t="s">
        <v>74</v>
      </c>
      <c r="B175" s="330" t="s">
        <v>75</v>
      </c>
      <c r="C175" s="330" t="s">
        <v>16</v>
      </c>
      <c r="D175" s="330" t="n">
        <v>192.0463038</v>
      </c>
      <c r="E175" s="330" t="n">
        <v>48.9486158081222</v>
      </c>
      <c r="F175" s="330" t="n">
        <v>100</v>
      </c>
      <c r="G175" s="330" t="n">
        <v>0</v>
      </c>
      <c r="H175" s="330"/>
      <c r="I175" s="330"/>
      <c r="J175" s="330"/>
      <c r="K175" s="330"/>
    </row>
    <row r="176">
      <c r="A176" s="330" t="s">
        <v>74</v>
      </c>
      <c r="B176" s="330" t="s">
        <v>75</v>
      </c>
      <c r="C176" s="330" t="s">
        <v>18</v>
      </c>
      <c r="D176" s="330" t="n">
        <v>133.8309272</v>
      </c>
      <c r="E176" s="330" t="n">
        <v>47.4933484843744</v>
      </c>
      <c r="F176" s="330" t="n">
        <v>100</v>
      </c>
      <c r="G176" s="330" t="n">
        <v>0</v>
      </c>
      <c r="H176" s="330"/>
      <c r="I176" s="330"/>
      <c r="J176" s="330"/>
      <c r="K176" s="330"/>
    </row>
    <row r="177">
      <c r="A177" s="330" t="s">
        <v>74</v>
      </c>
      <c r="B177" s="330" t="s">
        <v>75</v>
      </c>
      <c r="C177" s="330" t="s">
        <v>19</v>
      </c>
      <c r="D177" s="330" t="n">
        <v>99705.2468621</v>
      </c>
      <c r="E177" s="330" t="n">
        <v>0.976599613034873</v>
      </c>
      <c r="F177" s="330" t="n">
        <v>99.9500442202493</v>
      </c>
      <c r="G177" s="330" t="n">
        <v>0.0362108866169637</v>
      </c>
      <c r="H177" s="330" t="n">
        <v>49.8334282</v>
      </c>
      <c r="I177" s="330" t="n">
        <v>72.4041417832014</v>
      </c>
      <c r="J177" s="330" t="n">
        <v>0.0499557797507439</v>
      </c>
      <c r="K177" s="330" t="n">
        <v>72.4496692210287</v>
      </c>
    </row>
    <row r="178">
      <c r="A178" s="330" t="s">
        <v>76</v>
      </c>
      <c r="B178" s="330" t="s">
        <v>77</v>
      </c>
      <c r="C178" s="330" t="s">
        <v>16</v>
      </c>
      <c r="D178" s="330" t="n">
        <v>196.5033138</v>
      </c>
      <c r="E178" s="330" t="n">
        <v>40.7422903613199</v>
      </c>
      <c r="F178" s="330" t="n">
        <v>100</v>
      </c>
      <c r="G178" s="330" t="n">
        <v>0</v>
      </c>
      <c r="H178" s="330"/>
      <c r="I178" s="330"/>
      <c r="J178" s="330"/>
      <c r="K178" s="330"/>
    </row>
    <row r="179">
      <c r="A179" s="330" t="s">
        <v>76</v>
      </c>
      <c r="B179" s="330" t="s">
        <v>77</v>
      </c>
      <c r="C179" s="330" t="s">
        <v>18</v>
      </c>
      <c r="D179" s="330" t="n">
        <v>248.3093893</v>
      </c>
      <c r="E179" s="330" t="n">
        <v>40.0819617974076</v>
      </c>
      <c r="F179" s="330" t="n">
        <v>100</v>
      </c>
      <c r="G179" s="330" t="n">
        <v>0</v>
      </c>
      <c r="H179" s="330"/>
      <c r="I179" s="330"/>
      <c r="J179" s="330"/>
      <c r="K179" s="330"/>
    </row>
    <row r="180">
      <c r="A180" s="330" t="s">
        <v>76</v>
      </c>
      <c r="B180" s="330" t="s">
        <v>77</v>
      </c>
      <c r="C180" s="330" t="s">
        <v>19</v>
      </c>
      <c r="D180" s="330" t="n">
        <v>37240.4216506</v>
      </c>
      <c r="E180" s="330" t="n">
        <v>2.57397124228698</v>
      </c>
      <c r="F180" s="330" t="n">
        <v>100</v>
      </c>
      <c r="G180" s="330" t="n">
        <v>0</v>
      </c>
      <c r="H180" s="330"/>
      <c r="I180" s="330"/>
      <c r="J180" s="330"/>
      <c r="K180" s="330"/>
    </row>
    <row r="181">
      <c r="A181" s="330" t="s">
        <v>78</v>
      </c>
      <c r="B181" s="330" t="s">
        <v>79</v>
      </c>
      <c r="C181" s="330" t="s">
        <v>16</v>
      </c>
      <c r="D181" s="330" t="n">
        <v>585.4303546</v>
      </c>
      <c r="E181" s="330" t="n">
        <v>28.386171961857</v>
      </c>
      <c r="F181" s="330" t="n">
        <v>100</v>
      </c>
      <c r="G181" s="330" t="n">
        <v>0</v>
      </c>
      <c r="H181" s="330"/>
      <c r="I181" s="330"/>
      <c r="J181" s="330"/>
      <c r="K181" s="330"/>
    </row>
    <row r="182">
      <c r="A182" s="330" t="s">
        <v>78</v>
      </c>
      <c r="B182" s="330" t="s">
        <v>79</v>
      </c>
      <c r="C182" s="330" t="s">
        <v>18</v>
      </c>
      <c r="D182" s="330" t="n">
        <v>295.353234</v>
      </c>
      <c r="E182" s="330" t="n">
        <v>25.0774517281478</v>
      </c>
      <c r="F182" s="330" t="n">
        <v>93.0378903097224</v>
      </c>
      <c r="G182" s="330" t="n">
        <v>7.18953175504618</v>
      </c>
      <c r="H182" s="330" t="n">
        <v>22.1015503</v>
      </c>
      <c r="I182" s="330" t="n">
        <v>100</v>
      </c>
      <c r="J182" s="330" t="n">
        <v>6.96210969027755</v>
      </c>
      <c r="K182" s="330" t="n">
        <v>96.0770364963306</v>
      </c>
    </row>
    <row r="183">
      <c r="A183" s="330" t="s">
        <v>78</v>
      </c>
      <c r="B183" s="330" t="s">
        <v>79</v>
      </c>
      <c r="C183" s="330" t="s">
        <v>19</v>
      </c>
      <c r="D183" s="330" t="n">
        <v>37359.7142494</v>
      </c>
      <c r="E183" s="330" t="n">
        <v>1.51203193481035</v>
      </c>
      <c r="F183" s="330" t="n">
        <v>98.7680433738347</v>
      </c>
      <c r="G183" s="330" t="n">
        <v>0.638086891427725</v>
      </c>
      <c r="H183" s="330" t="n">
        <v>465.9963481</v>
      </c>
      <c r="I183" s="330" t="n">
        <v>51.2202326175458</v>
      </c>
      <c r="J183" s="330" t="n">
        <v>1.23195662616527</v>
      </c>
      <c r="K183" s="330" t="n">
        <v>51.1565037520682</v>
      </c>
    </row>
    <row r="184">
      <c r="A184" s="330" t="s">
        <v>80</v>
      </c>
      <c r="B184" s="330" t="s">
        <v>81</v>
      </c>
      <c r="C184" s="330" t="s">
        <v>16</v>
      </c>
      <c r="D184" s="330" t="n">
        <v>1192.1336301</v>
      </c>
      <c r="E184" s="330" t="n">
        <v>21.5004715545937</v>
      </c>
      <c r="F184" s="330" t="n">
        <v>100</v>
      </c>
      <c r="G184" s="330" t="n">
        <v>0</v>
      </c>
      <c r="H184" s="330"/>
      <c r="I184" s="330"/>
      <c r="J184" s="330"/>
      <c r="K184" s="330"/>
    </row>
    <row r="185">
      <c r="A185" s="330" t="s">
        <v>80</v>
      </c>
      <c r="B185" s="330" t="s">
        <v>81</v>
      </c>
      <c r="C185" s="330" t="s">
        <v>18</v>
      </c>
      <c r="D185" s="330" t="n">
        <v>937.1213956</v>
      </c>
      <c r="E185" s="330" t="n">
        <v>21.4124818274257</v>
      </c>
      <c r="F185" s="330" t="n">
        <v>94.5136432115698</v>
      </c>
      <c r="G185" s="330" t="n">
        <v>5.62608441997401</v>
      </c>
      <c r="H185" s="330" t="n">
        <v>54.3983086</v>
      </c>
      <c r="I185" s="330" t="n">
        <v>100</v>
      </c>
      <c r="J185" s="330" t="n">
        <v>5.48635678843023</v>
      </c>
      <c r="K185" s="330" t="n">
        <v>96.920735572456</v>
      </c>
    </row>
    <row r="186">
      <c r="A186" s="330" t="s">
        <v>80</v>
      </c>
      <c r="B186" s="330" t="s">
        <v>81</v>
      </c>
      <c r="C186" s="330" t="s">
        <v>19</v>
      </c>
      <c r="D186" s="330" t="n">
        <v>133112.2519798</v>
      </c>
      <c r="E186" s="330" t="n">
        <v>1.04643214364564</v>
      </c>
      <c r="F186" s="330" t="n">
        <v>99.7319617788047</v>
      </c>
      <c r="G186" s="330" t="n">
        <v>0.119488543152843</v>
      </c>
      <c r="H186" s="330" t="n">
        <v>357.7506208</v>
      </c>
      <c r="I186" s="330" t="n">
        <v>44.5306503785129</v>
      </c>
      <c r="J186" s="330" t="n">
        <v>0.268038221195323</v>
      </c>
      <c r="K186" s="330" t="n">
        <v>44.4594310676327</v>
      </c>
    </row>
    <row r="187">
      <c r="A187" s="330" t="s">
        <v>82</v>
      </c>
      <c r="B187" s="330" t="s">
        <v>83</v>
      </c>
      <c r="C187" s="330" t="s">
        <v>16</v>
      </c>
      <c r="D187" s="330" t="n">
        <v>797.6232795</v>
      </c>
      <c r="E187" s="330" t="n">
        <v>25.8060955667804</v>
      </c>
      <c r="F187" s="330" t="n">
        <v>100</v>
      </c>
      <c r="G187" s="330" t="n">
        <v>0</v>
      </c>
      <c r="H187" s="330"/>
      <c r="I187" s="330"/>
      <c r="J187" s="330"/>
      <c r="K187" s="330"/>
    </row>
    <row r="188">
      <c r="A188" s="330" t="s">
        <v>82</v>
      </c>
      <c r="B188" s="330" t="s">
        <v>83</v>
      </c>
      <c r="C188" s="330" t="s">
        <v>18</v>
      </c>
      <c r="D188" s="330" t="n">
        <v>1003.5315724</v>
      </c>
      <c r="E188" s="330" t="n">
        <v>21.515732678248</v>
      </c>
      <c r="F188" s="330" t="n">
        <v>100</v>
      </c>
      <c r="G188" s="330" t="n">
        <v>0</v>
      </c>
      <c r="H188" s="330"/>
      <c r="I188" s="330"/>
      <c r="J188" s="330"/>
      <c r="K188" s="330"/>
    </row>
    <row r="189">
      <c r="A189" s="330" t="s">
        <v>82</v>
      </c>
      <c r="B189" s="330" t="s">
        <v>83</v>
      </c>
      <c r="C189" s="330" t="s">
        <v>19</v>
      </c>
      <c r="D189" s="330" t="n">
        <v>98572.2099216</v>
      </c>
      <c r="E189" s="330" t="n">
        <v>1.10355759209498</v>
      </c>
      <c r="F189" s="330" t="n">
        <v>99.7591709541401</v>
      </c>
      <c r="G189" s="330" t="n">
        <v>0.10924391116047</v>
      </c>
      <c r="H189" s="330" t="n">
        <v>237.9635981</v>
      </c>
      <c r="I189" s="330" t="n">
        <v>45.243751454248</v>
      </c>
      <c r="J189" s="330" t="n">
        <v>0.240829045859895</v>
      </c>
      <c r="K189" s="330" t="n">
        <v>45.2523572073456</v>
      </c>
    </row>
    <row r="190">
      <c r="A190" s="330" t="s">
        <v>84</v>
      </c>
      <c r="B190" s="330" t="s">
        <v>85</v>
      </c>
      <c r="C190" s="330" t="s">
        <v>16</v>
      </c>
      <c r="D190" s="330" t="n">
        <v>451.3715401</v>
      </c>
      <c r="E190" s="330" t="n">
        <v>33.4186298793542</v>
      </c>
      <c r="F190" s="330" t="n">
        <v>100</v>
      </c>
      <c r="G190" s="330" t="n">
        <v>0</v>
      </c>
      <c r="H190" s="330"/>
      <c r="I190" s="330"/>
      <c r="J190" s="330"/>
      <c r="K190" s="330"/>
    </row>
    <row r="191">
      <c r="A191" s="330" t="s">
        <v>84</v>
      </c>
      <c r="B191" s="330" t="s">
        <v>85</v>
      </c>
      <c r="C191" s="330" t="s">
        <v>18</v>
      </c>
      <c r="D191" s="330" t="n">
        <v>383.4614914</v>
      </c>
      <c r="E191" s="330" t="n">
        <v>38.2967601085023</v>
      </c>
      <c r="F191" s="330" t="n">
        <v>100</v>
      </c>
      <c r="G191" s="330" t="n">
        <v>0</v>
      </c>
      <c r="H191" s="330"/>
      <c r="I191" s="330"/>
      <c r="J191" s="330"/>
      <c r="K191" s="330"/>
    </row>
    <row r="192">
      <c r="A192" s="330" t="s">
        <v>84</v>
      </c>
      <c r="B192" s="330" t="s">
        <v>85</v>
      </c>
      <c r="C192" s="330" t="s">
        <v>19</v>
      </c>
      <c r="D192" s="330" t="n">
        <v>69597.0232683</v>
      </c>
      <c r="E192" s="330" t="n">
        <v>1.19705533212809</v>
      </c>
      <c r="F192" s="330" t="n">
        <v>100</v>
      </c>
      <c r="G192" s="330" t="n">
        <v>0.000000000000000132899839147892</v>
      </c>
      <c r="H192" s="330"/>
      <c r="I192" s="330"/>
      <c r="J192" s="330"/>
      <c r="K192" s="330"/>
    </row>
    <row r="193">
      <c r="A193" s="330" t="s">
        <v>86</v>
      </c>
      <c r="B193" s="330" t="s">
        <v>87</v>
      </c>
      <c r="C193" s="330" t="s">
        <v>16</v>
      </c>
      <c r="D193" s="330" t="n">
        <v>1789.1838706</v>
      </c>
      <c r="E193" s="330" t="n">
        <v>23.0809203550419</v>
      </c>
      <c r="F193" s="330" t="n">
        <v>100</v>
      </c>
      <c r="G193" s="330" t="n">
        <v>0</v>
      </c>
      <c r="H193" s="330"/>
      <c r="I193" s="330"/>
      <c r="J193" s="330"/>
      <c r="K193" s="330"/>
    </row>
    <row r="194">
      <c r="A194" s="330" t="s">
        <v>86</v>
      </c>
      <c r="B194" s="330" t="s">
        <v>87</v>
      </c>
      <c r="C194" s="330" t="s">
        <v>18</v>
      </c>
      <c r="D194" s="330" t="n">
        <v>2450.3583173</v>
      </c>
      <c r="E194" s="330" t="n">
        <v>18.5437014233144</v>
      </c>
      <c r="F194" s="330" t="n">
        <v>100</v>
      </c>
      <c r="G194" s="330" t="n">
        <v>0.0000000000000020587644281938</v>
      </c>
      <c r="H194" s="330"/>
      <c r="I194" s="330"/>
      <c r="J194" s="330"/>
      <c r="K194" s="330"/>
    </row>
    <row r="195">
      <c r="A195" s="330" t="s">
        <v>86</v>
      </c>
      <c r="B195" s="330" t="s">
        <v>87</v>
      </c>
      <c r="C195" s="330" t="s">
        <v>19</v>
      </c>
      <c r="D195" s="330" t="n">
        <v>183150.6323314</v>
      </c>
      <c r="E195" s="330" t="n">
        <v>1.16928290587634</v>
      </c>
      <c r="F195" s="330" t="n">
        <v>99.9181134291885</v>
      </c>
      <c r="G195" s="330" t="n">
        <v>0.0589921598685899</v>
      </c>
      <c r="H195" s="330" t="n">
        <v>150.0986829</v>
      </c>
      <c r="I195" s="330" t="n">
        <v>72.0871642385512</v>
      </c>
      <c r="J195" s="330" t="n">
        <v>0.081886570811488</v>
      </c>
      <c r="K195" s="330" t="n">
        <v>71.9823197231218</v>
      </c>
    </row>
    <row r="196">
      <c r="A196" s="330" t="s">
        <v>88</v>
      </c>
      <c r="B196" s="330" t="s">
        <v>89</v>
      </c>
      <c r="C196" s="330" t="s">
        <v>16</v>
      </c>
      <c r="D196" s="330" t="n">
        <v>1893.3694846</v>
      </c>
      <c r="E196" s="330" t="n">
        <v>16.3019421547623</v>
      </c>
      <c r="F196" s="330" t="n">
        <v>100</v>
      </c>
      <c r="G196" s="330" t="n">
        <v>0</v>
      </c>
      <c r="H196" s="330"/>
      <c r="I196" s="330"/>
      <c r="J196" s="330"/>
      <c r="K196" s="330"/>
    </row>
    <row r="197">
      <c r="A197" s="330" t="s">
        <v>88</v>
      </c>
      <c r="B197" s="330" t="s">
        <v>89</v>
      </c>
      <c r="C197" s="330" t="s">
        <v>18</v>
      </c>
      <c r="D197" s="330" t="n">
        <v>4074.8191618</v>
      </c>
      <c r="E197" s="330" t="n">
        <v>11.2174124606748</v>
      </c>
      <c r="F197" s="330" t="n">
        <v>100</v>
      </c>
      <c r="G197" s="330" t="n">
        <v>0</v>
      </c>
      <c r="H197" s="330"/>
      <c r="I197" s="330"/>
      <c r="J197" s="330"/>
      <c r="K197" s="330"/>
    </row>
    <row r="198">
      <c r="A198" s="330" t="s">
        <v>88</v>
      </c>
      <c r="B198" s="330" t="s">
        <v>89</v>
      </c>
      <c r="C198" s="330" t="s">
        <v>19</v>
      </c>
      <c r="D198" s="330" t="n">
        <v>359088.7167459</v>
      </c>
      <c r="E198" s="330" t="n">
        <v>0.646556511602322</v>
      </c>
      <c r="F198" s="330" t="n">
        <v>99.9924979785136</v>
      </c>
      <c r="G198" s="330" t="n">
        <v>0.00750352096941476</v>
      </c>
      <c r="H198" s="330" t="n">
        <v>26.9409338</v>
      </c>
      <c r="I198" s="330" t="n">
        <v>100</v>
      </c>
      <c r="J198" s="330" t="n">
        <v>0.00750202148635607</v>
      </c>
      <c r="K198" s="330" t="n">
        <v>100.012484199159</v>
      </c>
    </row>
    <row r="199">
      <c r="A199" s="330" t="s">
        <v>90</v>
      </c>
      <c r="B199" s="330" t="s">
        <v>91</v>
      </c>
      <c r="C199" s="330" t="s">
        <v>16</v>
      </c>
      <c r="D199" s="330" t="n">
        <v>415.4230233</v>
      </c>
      <c r="E199" s="330" t="n">
        <v>33.9255409810816</v>
      </c>
      <c r="F199" s="330" t="n">
        <v>100</v>
      </c>
      <c r="G199" s="330" t="n">
        <v>0</v>
      </c>
      <c r="H199" s="330"/>
      <c r="I199" s="330"/>
      <c r="J199" s="330"/>
      <c r="K199" s="330"/>
    </row>
    <row r="200">
      <c r="A200" s="330" t="s">
        <v>90</v>
      </c>
      <c r="B200" s="330" t="s">
        <v>91</v>
      </c>
      <c r="C200" s="330" t="s">
        <v>18</v>
      </c>
      <c r="D200" s="330" t="n">
        <v>899.2956748</v>
      </c>
      <c r="E200" s="330" t="n">
        <v>22.6451171492611</v>
      </c>
      <c r="F200" s="330" t="n">
        <v>100</v>
      </c>
      <c r="G200" s="330" t="n">
        <v>0</v>
      </c>
      <c r="H200" s="330"/>
      <c r="I200" s="330"/>
      <c r="J200" s="330"/>
      <c r="K200" s="330"/>
    </row>
    <row r="201">
      <c r="A201" s="330" t="s">
        <v>90</v>
      </c>
      <c r="B201" s="330" t="s">
        <v>91</v>
      </c>
      <c r="C201" s="330" t="s">
        <v>19</v>
      </c>
      <c r="D201" s="330" t="n">
        <v>145437.5307364</v>
      </c>
      <c r="E201" s="330" t="n">
        <v>0.631677642550969</v>
      </c>
      <c r="F201" s="330" t="n">
        <v>99.9830531940516</v>
      </c>
      <c r="G201" s="330" t="n">
        <v>0.0101164189202376</v>
      </c>
      <c r="H201" s="330" t="n">
        <v>24.6511937</v>
      </c>
      <c r="I201" s="330" t="n">
        <v>59.6551036339291</v>
      </c>
      <c r="J201" s="330" t="n">
        <v>0.0169468059483982</v>
      </c>
      <c r="K201" s="330" t="n">
        <v>59.6850199450727</v>
      </c>
    </row>
    <row r="202">
      <c r="A202" s="330" t="s">
        <v>92</v>
      </c>
      <c r="B202" s="330" t="s">
        <v>93</v>
      </c>
      <c r="C202" s="330" t="s">
        <v>16</v>
      </c>
      <c r="D202" s="330" t="n">
        <v>826.2528728</v>
      </c>
      <c r="E202" s="330" t="n">
        <v>23.6765003187134</v>
      </c>
      <c r="F202" s="330" t="n">
        <v>100</v>
      </c>
      <c r="G202" s="330" t="n">
        <v>0</v>
      </c>
      <c r="H202" s="330"/>
      <c r="I202" s="330"/>
      <c r="J202" s="330"/>
      <c r="K202" s="330"/>
    </row>
    <row r="203">
      <c r="A203" s="330" t="s">
        <v>92</v>
      </c>
      <c r="B203" s="330" t="s">
        <v>93</v>
      </c>
      <c r="C203" s="330" t="s">
        <v>18</v>
      </c>
      <c r="D203" s="330" t="n">
        <v>1140.9298545</v>
      </c>
      <c r="E203" s="330" t="n">
        <v>28.3776406377373</v>
      </c>
      <c r="F203" s="330" t="n">
        <v>100</v>
      </c>
      <c r="G203" s="330" t="n">
        <v>0</v>
      </c>
      <c r="H203" s="330"/>
      <c r="I203" s="330"/>
      <c r="J203" s="330"/>
      <c r="K203" s="330"/>
    </row>
    <row r="204">
      <c r="A204" s="330" t="s">
        <v>92</v>
      </c>
      <c r="B204" s="330" t="s">
        <v>93</v>
      </c>
      <c r="C204" s="330" t="s">
        <v>19</v>
      </c>
      <c r="D204" s="330" t="n">
        <v>247085.9674384</v>
      </c>
      <c r="E204" s="330" t="n">
        <v>0.803243887926235</v>
      </c>
      <c r="F204" s="330" t="n">
        <v>100</v>
      </c>
      <c r="G204" s="330" t="n">
        <v>0</v>
      </c>
      <c r="H204" s="330"/>
      <c r="I204" s="330"/>
      <c r="J204" s="330"/>
      <c r="K204" s="330"/>
    </row>
    <row r="205">
      <c r="A205" s="330" t="s">
        <v>94</v>
      </c>
      <c r="B205" s="330" t="s">
        <v>95</v>
      </c>
      <c r="C205" s="330" t="s">
        <v>16</v>
      </c>
      <c r="D205" s="330" t="n">
        <v>3703.7022967</v>
      </c>
      <c r="E205" s="330" t="n">
        <v>22.0706187573759</v>
      </c>
      <c r="F205" s="330" t="n">
        <v>100</v>
      </c>
      <c r="G205" s="330" t="n">
        <v>0</v>
      </c>
      <c r="H205" s="330"/>
      <c r="I205" s="330"/>
      <c r="J205" s="330"/>
      <c r="K205" s="330"/>
    </row>
    <row r="206">
      <c r="A206" s="330" t="s">
        <v>94</v>
      </c>
      <c r="B206" s="330" t="s">
        <v>95</v>
      </c>
      <c r="C206" s="330" t="s">
        <v>18</v>
      </c>
      <c r="D206" s="330" t="n">
        <v>1940.4325786</v>
      </c>
      <c r="E206" s="330" t="n">
        <v>19.8977552081274</v>
      </c>
      <c r="F206" s="330" t="n">
        <v>100</v>
      </c>
      <c r="G206" s="330" t="n">
        <v>0</v>
      </c>
      <c r="H206" s="330"/>
      <c r="I206" s="330"/>
      <c r="J206" s="330"/>
      <c r="K206" s="330"/>
    </row>
    <row r="207">
      <c r="A207" s="330" t="s">
        <v>94</v>
      </c>
      <c r="B207" s="330" t="s">
        <v>95</v>
      </c>
      <c r="C207" s="330" t="s">
        <v>19</v>
      </c>
      <c r="D207" s="330" t="n">
        <v>288835.4899199</v>
      </c>
      <c r="E207" s="330" t="n">
        <v>0.826263952546056</v>
      </c>
      <c r="F207" s="330" t="n">
        <v>99.9718285827174</v>
      </c>
      <c r="G207" s="330" t="n">
        <v>0.0199286875572146</v>
      </c>
      <c r="H207" s="330" t="n">
        <v>81.3919804</v>
      </c>
      <c r="I207" s="330" t="n">
        <v>70.7563759938028</v>
      </c>
      <c r="J207" s="330" t="n">
        <v>0.0281714172825965</v>
      </c>
      <c r="K207" s="330" t="n">
        <v>70.7208769925531</v>
      </c>
    </row>
    <row r="208">
      <c r="A208" s="330" t="s">
        <v>96</v>
      </c>
      <c r="B208" s="330" t="s">
        <v>97</v>
      </c>
      <c r="C208" s="330" t="s">
        <v>16</v>
      </c>
      <c r="D208" s="330" t="n">
        <v>1193.0162076</v>
      </c>
      <c r="E208" s="330" t="n">
        <v>29.8425986965439</v>
      </c>
      <c r="F208" s="330" t="n">
        <v>100</v>
      </c>
      <c r="G208" s="330" t="n">
        <v>0</v>
      </c>
      <c r="H208" s="330"/>
      <c r="I208" s="330"/>
      <c r="J208" s="330"/>
      <c r="K208" s="330"/>
    </row>
    <row r="209">
      <c r="A209" s="330" t="s">
        <v>96</v>
      </c>
      <c r="B209" s="330" t="s">
        <v>97</v>
      </c>
      <c r="C209" s="330" t="s">
        <v>18</v>
      </c>
      <c r="D209" s="330" t="n">
        <v>92.5192002</v>
      </c>
      <c r="E209" s="330" t="n">
        <v>46.7624847793268</v>
      </c>
      <c r="F209" s="330" t="n">
        <v>100</v>
      </c>
      <c r="G209" s="330" t="n">
        <v>0</v>
      </c>
      <c r="H209" s="330"/>
      <c r="I209" s="330"/>
      <c r="J209" s="330"/>
      <c r="K209" s="330"/>
    </row>
    <row r="210">
      <c r="A210" s="330" t="s">
        <v>96</v>
      </c>
      <c r="B210" s="330" t="s">
        <v>97</v>
      </c>
      <c r="C210" s="330" t="s">
        <v>19</v>
      </c>
      <c r="D210" s="330" t="n">
        <v>28381.659358</v>
      </c>
      <c r="E210" s="330" t="n">
        <v>1.84318667175632</v>
      </c>
      <c r="F210" s="330" t="n">
        <v>99.9696011467402</v>
      </c>
      <c r="G210" s="330" t="n">
        <v>0.0304282220239292</v>
      </c>
      <c r="H210" s="330" t="n">
        <v>8.6303225</v>
      </c>
      <c r="I210" s="330" t="n">
        <v>99.9999999999998</v>
      </c>
      <c r="J210" s="330" t="n">
        <v>0.0303988532597742</v>
      </c>
      <c r="K210" s="330" t="n">
        <v>100.066183199151</v>
      </c>
    </row>
    <row r="211">
      <c r="A211" s="330" t="s">
        <v>98</v>
      </c>
      <c r="B211" s="330" t="s">
        <v>99</v>
      </c>
      <c r="C211" s="330" t="s">
        <v>16</v>
      </c>
      <c r="D211" s="330" t="n">
        <v>238.5705234</v>
      </c>
      <c r="E211" s="330" t="n">
        <v>26.4472719494505</v>
      </c>
      <c r="F211" s="330" t="n">
        <v>100</v>
      </c>
      <c r="G211" s="330" t="n">
        <v>0.00000000000000293623702568031</v>
      </c>
      <c r="H211" s="330"/>
      <c r="I211" s="330"/>
      <c r="J211" s="330"/>
      <c r="K211" s="330"/>
    </row>
    <row r="212">
      <c r="A212" s="330" t="s">
        <v>98</v>
      </c>
      <c r="B212" s="330" t="s">
        <v>99</v>
      </c>
      <c r="C212" s="330" t="s">
        <v>18</v>
      </c>
      <c r="D212" s="330" t="n">
        <v>271.7675593</v>
      </c>
      <c r="E212" s="330" t="n">
        <v>25.5704127982054</v>
      </c>
      <c r="F212" s="330" t="n">
        <v>100</v>
      </c>
      <c r="G212" s="330" t="n">
        <v>0.00000000000000283888610377374</v>
      </c>
      <c r="H212" s="330"/>
      <c r="I212" s="330"/>
      <c r="J212" s="330"/>
      <c r="K212" s="330"/>
    </row>
    <row r="213">
      <c r="A213" s="330" t="s">
        <v>98</v>
      </c>
      <c r="B213" s="330" t="s">
        <v>99</v>
      </c>
      <c r="C213" s="330" t="s">
        <v>19</v>
      </c>
      <c r="D213" s="330" t="n">
        <v>52488.8686228</v>
      </c>
      <c r="E213" s="330" t="n">
        <v>1.22775148300196</v>
      </c>
      <c r="F213" s="330" t="n">
        <v>100</v>
      </c>
      <c r="G213" s="330" t="n">
        <v>0</v>
      </c>
      <c r="H213" s="330"/>
      <c r="I213" s="330"/>
      <c r="J213" s="330"/>
      <c r="K213" s="330"/>
    </row>
    <row r="214">
      <c r="A214" s="330" t="s">
        <v>100</v>
      </c>
      <c r="B214" s="330" t="s">
        <v>101</v>
      </c>
      <c r="C214" s="330" t="s">
        <v>16</v>
      </c>
      <c r="D214" s="330" t="n">
        <v>419.9172569</v>
      </c>
      <c r="E214" s="330" t="n">
        <v>53.6663172620715</v>
      </c>
      <c r="F214" s="330" t="n">
        <v>100</v>
      </c>
      <c r="G214" s="330" t="n">
        <v>0</v>
      </c>
      <c r="H214" s="330"/>
      <c r="I214" s="330"/>
      <c r="J214" s="330"/>
      <c r="K214" s="330"/>
    </row>
    <row r="215">
      <c r="A215" s="330" t="s">
        <v>100</v>
      </c>
      <c r="B215" s="330" t="s">
        <v>101</v>
      </c>
      <c r="C215" s="330" t="s">
        <v>18</v>
      </c>
      <c r="D215" s="330" t="n">
        <v>222.116753</v>
      </c>
      <c r="E215" s="330" t="n">
        <v>31.282960835087</v>
      </c>
      <c r="F215" s="330" t="n">
        <v>100</v>
      </c>
      <c r="G215" s="330" t="n">
        <v>0</v>
      </c>
      <c r="H215" s="330"/>
      <c r="I215" s="330"/>
      <c r="J215" s="330"/>
      <c r="K215" s="330"/>
    </row>
    <row r="216">
      <c r="A216" s="330" t="s">
        <v>100</v>
      </c>
      <c r="B216" s="330" t="s">
        <v>101</v>
      </c>
      <c r="C216" s="330" t="s">
        <v>19</v>
      </c>
      <c r="D216" s="330" t="n">
        <v>14741.679369</v>
      </c>
      <c r="E216" s="330" t="n">
        <v>2.80551942251325</v>
      </c>
      <c r="F216" s="330" t="n">
        <v>99.769164847759</v>
      </c>
      <c r="G216" s="330" t="n">
        <v>0.175611383235568</v>
      </c>
      <c r="H216" s="330" t="n">
        <v>34.1077106</v>
      </c>
      <c r="I216" s="330" t="n">
        <v>76.0372938509844</v>
      </c>
      <c r="J216" s="330" t="n">
        <v>0.230835152240995</v>
      </c>
      <c r="K216" s="330" t="n">
        <v>75.9009226847764</v>
      </c>
    </row>
    <row r="217">
      <c r="A217" s="330" t="s">
        <v>102</v>
      </c>
      <c r="B217" s="330" t="s">
        <v>103</v>
      </c>
      <c r="C217" s="330" t="s">
        <v>16</v>
      </c>
      <c r="D217" s="330" t="n">
        <v>221.2435587</v>
      </c>
      <c r="E217" s="330" t="n">
        <v>26.2053904639605</v>
      </c>
      <c r="F217" s="330" t="n">
        <v>100</v>
      </c>
      <c r="G217" s="330" t="n">
        <v>0</v>
      </c>
      <c r="H217" s="330"/>
      <c r="I217" s="330"/>
      <c r="J217" s="330"/>
      <c r="K217" s="330"/>
    </row>
    <row r="218">
      <c r="A218" s="330" t="s">
        <v>102</v>
      </c>
      <c r="B218" s="330" t="s">
        <v>103</v>
      </c>
      <c r="C218" s="330" t="s">
        <v>18</v>
      </c>
      <c r="D218" s="330" t="n">
        <v>220.3040154</v>
      </c>
      <c r="E218" s="330" t="n">
        <v>34.4290214194526</v>
      </c>
      <c r="F218" s="330" t="n">
        <v>100</v>
      </c>
      <c r="G218" s="330" t="n">
        <v>0</v>
      </c>
      <c r="H218" s="330"/>
      <c r="I218" s="330"/>
      <c r="J218" s="330"/>
      <c r="K218" s="330"/>
    </row>
    <row r="219">
      <c r="A219" s="330" t="s">
        <v>102</v>
      </c>
      <c r="B219" s="330" t="s">
        <v>103</v>
      </c>
      <c r="C219" s="330" t="s">
        <v>19</v>
      </c>
      <c r="D219" s="330" t="n">
        <v>27748.7404607</v>
      </c>
      <c r="E219" s="330" t="n">
        <v>1.59141343575752</v>
      </c>
      <c r="F219" s="330" t="n">
        <v>99.9014873728813</v>
      </c>
      <c r="G219" s="330" t="n">
        <v>0.098750479268424</v>
      </c>
      <c r="H219" s="330" t="n">
        <v>27.3629692</v>
      </c>
      <c r="I219" s="330" t="n">
        <v>100</v>
      </c>
      <c r="J219" s="330" t="n">
        <v>0.0985126271186934</v>
      </c>
      <c r="K219" s="330" t="n">
        <v>100.14269283281</v>
      </c>
    </row>
    <row r="220">
      <c r="A220" s="330" t="s">
        <v>104</v>
      </c>
      <c r="B220" s="330" t="s">
        <v>105</v>
      </c>
      <c r="C220" s="330" t="s">
        <v>16</v>
      </c>
      <c r="D220" s="330" t="n">
        <v>43.1073856</v>
      </c>
      <c r="E220" s="330" t="n">
        <v>72.6935860237529</v>
      </c>
      <c r="F220" s="330" t="n">
        <v>100</v>
      </c>
      <c r="G220" s="330" t="n">
        <v>0</v>
      </c>
      <c r="H220" s="330"/>
      <c r="I220" s="330"/>
      <c r="J220" s="330"/>
      <c r="K220" s="330"/>
    </row>
    <row r="221">
      <c r="A221" s="330" t="s">
        <v>104</v>
      </c>
      <c r="B221" s="330" t="s">
        <v>105</v>
      </c>
      <c r="C221" s="330" t="s">
        <v>18</v>
      </c>
      <c r="D221" s="330" t="n">
        <v>104.727085</v>
      </c>
      <c r="E221" s="330" t="n">
        <v>39.6689208188134</v>
      </c>
      <c r="F221" s="330" t="n">
        <v>100</v>
      </c>
      <c r="G221" s="330" t="n">
        <v>0</v>
      </c>
      <c r="H221" s="330"/>
      <c r="I221" s="330"/>
      <c r="J221" s="330"/>
      <c r="K221" s="330"/>
    </row>
    <row r="222">
      <c r="A222" s="330" t="s">
        <v>104</v>
      </c>
      <c r="B222" s="330" t="s">
        <v>105</v>
      </c>
      <c r="C222" s="330" t="s">
        <v>19</v>
      </c>
      <c r="D222" s="330" t="n">
        <v>27492.3951448</v>
      </c>
      <c r="E222" s="330" t="n">
        <v>1.60484571223756</v>
      </c>
      <c r="F222" s="330" t="n">
        <v>100</v>
      </c>
      <c r="G222" s="330" t="n">
        <v>0</v>
      </c>
      <c r="H222" s="330"/>
      <c r="I222" s="330"/>
      <c r="J222" s="330"/>
      <c r="K222" s="330"/>
    </row>
    <row r="223">
      <c r="A223" s="330" t="s">
        <v>108</v>
      </c>
      <c r="B223" s="330" t="s">
        <v>109</v>
      </c>
      <c r="C223" s="330" t="s">
        <v>16</v>
      </c>
      <c r="D223" s="330" t="n">
        <v>551.7722983</v>
      </c>
      <c r="E223" s="330" t="n">
        <v>22.8411204868242</v>
      </c>
      <c r="F223" s="330" t="n">
        <v>100</v>
      </c>
      <c r="G223" s="330" t="n">
        <v>0</v>
      </c>
      <c r="H223" s="330"/>
      <c r="I223" s="330"/>
      <c r="J223" s="330"/>
      <c r="K223" s="330"/>
    </row>
    <row r="224">
      <c r="A224" s="330" t="s">
        <v>108</v>
      </c>
      <c r="B224" s="330" t="s">
        <v>109</v>
      </c>
      <c r="C224" s="330" t="s">
        <v>18</v>
      </c>
      <c r="D224" s="330" t="n">
        <v>970.0127058</v>
      </c>
      <c r="E224" s="330" t="n">
        <v>22.5999410442535</v>
      </c>
      <c r="F224" s="330" t="n">
        <v>100</v>
      </c>
      <c r="G224" s="330" t="n">
        <v>0</v>
      </c>
      <c r="H224" s="330"/>
      <c r="I224" s="330"/>
      <c r="J224" s="330"/>
      <c r="K224" s="330"/>
    </row>
    <row r="225">
      <c r="A225" s="330" t="s">
        <v>108</v>
      </c>
      <c r="B225" s="330" t="s">
        <v>109</v>
      </c>
      <c r="C225" s="330" t="s">
        <v>19</v>
      </c>
      <c r="D225" s="330" t="n">
        <v>96300.8532894</v>
      </c>
      <c r="E225" s="330" t="n">
        <v>1.00154020126807</v>
      </c>
      <c r="F225" s="330" t="n">
        <v>99.8251872862549</v>
      </c>
      <c r="G225" s="330" t="n">
        <v>0.073417345267284</v>
      </c>
      <c r="H225" s="330" t="n">
        <v>168.6409408</v>
      </c>
      <c r="I225" s="330" t="n">
        <v>41.8745926609446</v>
      </c>
      <c r="J225" s="330" t="n">
        <v>0.174812713745115</v>
      </c>
      <c r="K225" s="330" t="n">
        <v>41.9242976346225</v>
      </c>
    </row>
    <row r="226">
      <c r="A226" s="330" t="s">
        <v>110</v>
      </c>
      <c r="B226" s="330" t="s">
        <v>111</v>
      </c>
      <c r="C226" s="330" t="s">
        <v>16</v>
      </c>
      <c r="D226" s="330" t="n">
        <v>1920.4244818</v>
      </c>
      <c r="E226" s="330" t="n">
        <v>16.8950232932239</v>
      </c>
      <c r="F226" s="330" t="n">
        <v>100</v>
      </c>
      <c r="G226" s="330" t="n">
        <v>0</v>
      </c>
      <c r="H226" s="330"/>
      <c r="I226" s="330"/>
      <c r="J226" s="330"/>
      <c r="K226" s="330"/>
    </row>
    <row r="227">
      <c r="A227" s="330" t="s">
        <v>110</v>
      </c>
      <c r="B227" s="330" t="s">
        <v>111</v>
      </c>
      <c r="C227" s="330" t="s">
        <v>18</v>
      </c>
      <c r="D227" s="330" t="n">
        <v>2278.2521263</v>
      </c>
      <c r="E227" s="330" t="n">
        <v>16.3528670950787</v>
      </c>
      <c r="F227" s="330" t="n">
        <v>100</v>
      </c>
      <c r="G227" s="330" t="n">
        <v>0</v>
      </c>
      <c r="H227" s="330"/>
      <c r="I227" s="330"/>
      <c r="J227" s="330"/>
      <c r="K227" s="330"/>
    </row>
    <row r="228">
      <c r="A228" s="330" t="s">
        <v>110</v>
      </c>
      <c r="B228" s="330" t="s">
        <v>111</v>
      </c>
      <c r="C228" s="330" t="s">
        <v>19</v>
      </c>
      <c r="D228" s="330" t="n">
        <v>145636.5544815</v>
      </c>
      <c r="E228" s="330" t="n">
        <v>1.15488743744545</v>
      </c>
      <c r="F228" s="330" t="n">
        <v>98.9191361030675</v>
      </c>
      <c r="G228" s="330" t="n">
        <v>0.382479297823683</v>
      </c>
      <c r="H228" s="330" t="n">
        <v>1591.3330829</v>
      </c>
      <c r="I228" s="330" t="n">
        <v>35.1295466720684</v>
      </c>
      <c r="J228" s="330" t="n">
        <v>1.08086389693252</v>
      </c>
      <c r="K228" s="330" t="n">
        <v>35.0039647224786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848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740</v>
      </c>
      <c r="I238" s="5" t="s">
        <v>741</v>
      </c>
      <c r="J238" s="5" t="s">
        <v>742</v>
      </c>
      <c r="K238" s="5" t="s">
        <v>743</v>
      </c>
    </row>
    <row r="239">
      <c r="A239" s="331" t="s">
        <v>94</v>
      </c>
      <c r="B239" s="331" t="s">
        <v>118</v>
      </c>
      <c r="C239" s="331" t="s">
        <v>18</v>
      </c>
      <c r="D239" s="331" t="n">
        <v>58.1703099</v>
      </c>
      <c r="E239" s="331" t="n">
        <v>70.3112611893836</v>
      </c>
      <c r="F239" s="331" t="n">
        <v>100</v>
      </c>
      <c r="G239" s="331" t="n">
        <v>0</v>
      </c>
      <c r="H239" s="331"/>
      <c r="I239" s="331"/>
      <c r="J239" s="331"/>
      <c r="K239" s="331"/>
    </row>
    <row r="240">
      <c r="A240" s="331" t="s">
        <v>94</v>
      </c>
      <c r="B240" s="331" t="s">
        <v>118</v>
      </c>
      <c r="C240" s="331" t="s">
        <v>19</v>
      </c>
      <c r="D240" s="331" t="n">
        <v>25405.9779302</v>
      </c>
      <c r="E240" s="331" t="n">
        <v>1.76385818745286</v>
      </c>
      <c r="F240" s="331" t="n">
        <v>99.8042355535309</v>
      </c>
      <c r="G240" s="331" t="n">
        <v>0.142360005918681</v>
      </c>
      <c r="H240" s="331" t="n">
        <v>49.8334282</v>
      </c>
      <c r="I240" s="331" t="n">
        <v>72.4041417832014</v>
      </c>
      <c r="J240" s="331" t="n">
        <v>0.195764446469139</v>
      </c>
      <c r="K240" s="331" t="n">
        <v>72.5776913038696</v>
      </c>
    </row>
    <row r="241">
      <c r="A241" s="331" t="s">
        <v>98</v>
      </c>
      <c r="B241" s="331" t="s">
        <v>120</v>
      </c>
      <c r="C241" s="331" t="s">
        <v>16</v>
      </c>
      <c r="D241" s="331" t="n">
        <v>158.7221917</v>
      </c>
      <c r="E241" s="331" t="n">
        <v>57.366995213694</v>
      </c>
      <c r="F241" s="331" t="n">
        <v>100</v>
      </c>
      <c r="G241" s="331" t="n">
        <v>0</v>
      </c>
      <c r="H241" s="331"/>
      <c r="I241" s="331"/>
      <c r="J241" s="331"/>
      <c r="K241" s="331"/>
    </row>
    <row r="242">
      <c r="A242" s="331" t="s">
        <v>98</v>
      </c>
      <c r="B242" s="331" t="s">
        <v>120</v>
      </c>
      <c r="C242" s="331" t="s">
        <v>18</v>
      </c>
      <c r="D242" s="331" t="n">
        <v>42.677533</v>
      </c>
      <c r="E242" s="331" t="n">
        <v>100</v>
      </c>
      <c r="F242" s="331" t="n">
        <v>100</v>
      </c>
      <c r="G242" s="331" t="n">
        <v>0</v>
      </c>
      <c r="H242" s="331"/>
      <c r="I242" s="331"/>
      <c r="J242" s="331"/>
      <c r="K242" s="331"/>
    </row>
    <row r="243">
      <c r="A243" s="331" t="s">
        <v>98</v>
      </c>
      <c r="B243" s="331" t="s">
        <v>120</v>
      </c>
      <c r="C243" s="331" t="s">
        <v>19</v>
      </c>
      <c r="D243" s="331" t="n">
        <v>60482.2256898</v>
      </c>
      <c r="E243" s="331" t="n">
        <v>1.336275993313</v>
      </c>
      <c r="F243" s="331" t="n">
        <v>100</v>
      </c>
      <c r="G243" s="331" t="n">
        <v>0</v>
      </c>
      <c r="H243" s="331"/>
      <c r="I243" s="331"/>
      <c r="J243" s="331"/>
      <c r="K243" s="331"/>
    </row>
    <row r="244">
      <c r="A244" s="331" t="s">
        <v>108</v>
      </c>
      <c r="B244" s="331" t="s">
        <v>122</v>
      </c>
      <c r="C244" s="331" t="s">
        <v>16</v>
      </c>
      <c r="D244" s="331" t="n">
        <v>235.9848753</v>
      </c>
      <c r="E244" s="331" t="n">
        <v>40.4564950646054</v>
      </c>
      <c r="F244" s="331" t="n">
        <v>100</v>
      </c>
      <c r="G244" s="331" t="n">
        <v>0</v>
      </c>
      <c r="H244" s="331"/>
      <c r="I244" s="331"/>
      <c r="J244" s="331"/>
      <c r="K244" s="331"/>
    </row>
    <row r="245">
      <c r="A245" s="331" t="s">
        <v>108</v>
      </c>
      <c r="B245" s="331" t="s">
        <v>122</v>
      </c>
      <c r="C245" s="331" t="s">
        <v>18</v>
      </c>
      <c r="D245" s="331" t="n">
        <v>602.1124419</v>
      </c>
      <c r="E245" s="331" t="n">
        <v>28.3270180158309</v>
      </c>
      <c r="F245" s="331" t="n">
        <v>100</v>
      </c>
      <c r="G245" s="331" t="n">
        <v>0</v>
      </c>
      <c r="H245" s="331"/>
      <c r="I245" s="331"/>
      <c r="J245" s="331"/>
      <c r="K245" s="331"/>
    </row>
    <row r="246">
      <c r="A246" s="331" t="s">
        <v>108</v>
      </c>
      <c r="B246" s="331" t="s">
        <v>122</v>
      </c>
      <c r="C246" s="331" t="s">
        <v>19</v>
      </c>
      <c r="D246" s="331" t="n">
        <v>36223.6167947</v>
      </c>
      <c r="E246" s="331" t="n">
        <v>1.03297469110901</v>
      </c>
      <c r="F246" s="331" t="n">
        <v>100</v>
      </c>
      <c r="G246" s="331" t="n">
        <v>0</v>
      </c>
      <c r="H246" s="331"/>
      <c r="I246" s="331"/>
      <c r="J246" s="331"/>
      <c r="K246" s="331"/>
    </row>
    <row r="247">
      <c r="A247" s="331" t="s">
        <v>110</v>
      </c>
      <c r="B247" s="331" t="s">
        <v>123</v>
      </c>
      <c r="C247" s="331" t="s">
        <v>16</v>
      </c>
      <c r="D247" s="331" t="n">
        <v>85.569299</v>
      </c>
      <c r="E247" s="331" t="n">
        <v>70.3857098662981</v>
      </c>
      <c r="F247" s="331" t="n">
        <v>100</v>
      </c>
      <c r="G247" s="331" t="n">
        <v>0</v>
      </c>
      <c r="H247" s="331"/>
      <c r="I247" s="331"/>
      <c r="J247" s="331"/>
      <c r="K247" s="331"/>
    </row>
    <row r="248">
      <c r="A248" s="331" t="s">
        <v>110</v>
      </c>
      <c r="B248" s="331" t="s">
        <v>123</v>
      </c>
      <c r="C248" s="331" t="s">
        <v>18</v>
      </c>
      <c r="D248" s="331" t="n">
        <v>273.0368098</v>
      </c>
      <c r="E248" s="331" t="n">
        <v>46.9347141781683</v>
      </c>
      <c r="F248" s="331" t="n">
        <v>100</v>
      </c>
      <c r="G248" s="331" t="n">
        <v>0</v>
      </c>
      <c r="H248" s="331"/>
      <c r="I248" s="331"/>
      <c r="J248" s="331"/>
      <c r="K248" s="331"/>
    </row>
    <row r="249">
      <c r="A249" s="331" t="s">
        <v>110</v>
      </c>
      <c r="B249" s="331" t="s">
        <v>123</v>
      </c>
      <c r="C249" s="331" t="s">
        <v>19</v>
      </c>
      <c r="D249" s="331" t="n">
        <v>41218.1660309</v>
      </c>
      <c r="E249" s="331" t="n">
        <v>1.24463410438905</v>
      </c>
      <c r="F249" s="331" t="n">
        <v>100</v>
      </c>
      <c r="G249" s="331" t="n">
        <v>0</v>
      </c>
      <c r="H249" s="331"/>
      <c r="I249" s="331"/>
      <c r="J249" s="331"/>
      <c r="K249" s="331"/>
    </row>
    <row r="250">
      <c r="A250" s="331" t="s">
        <v>125</v>
      </c>
      <c r="B250" s="331" t="s">
        <v>126</v>
      </c>
      <c r="C250" s="331" t="s">
        <v>16</v>
      </c>
      <c r="D250" s="331" t="n">
        <v>24.6034958</v>
      </c>
      <c r="E250" s="331" t="n">
        <v>74.381030638023</v>
      </c>
      <c r="F250" s="331" t="n">
        <v>100</v>
      </c>
      <c r="G250" s="331" t="n">
        <v>0</v>
      </c>
      <c r="H250" s="331"/>
      <c r="I250" s="331"/>
      <c r="J250" s="331"/>
      <c r="K250" s="331"/>
    </row>
    <row r="251">
      <c r="A251" s="331" t="s">
        <v>125</v>
      </c>
      <c r="B251" s="331" t="s">
        <v>126</v>
      </c>
      <c r="C251" s="331" t="s">
        <v>18</v>
      </c>
      <c r="D251" s="331" t="n">
        <v>24.0452117</v>
      </c>
      <c r="E251" s="331" t="n">
        <v>71.4047692834243</v>
      </c>
      <c r="F251" s="331" t="n">
        <v>100</v>
      </c>
      <c r="G251" s="331" t="n">
        <v>0</v>
      </c>
      <c r="H251" s="331"/>
      <c r="I251" s="331"/>
      <c r="J251" s="331"/>
      <c r="K251" s="331"/>
    </row>
    <row r="252">
      <c r="A252" s="331" t="s">
        <v>125</v>
      </c>
      <c r="B252" s="331" t="s">
        <v>126</v>
      </c>
      <c r="C252" s="331" t="s">
        <v>19</v>
      </c>
      <c r="D252" s="331" t="n">
        <v>11608.6828598</v>
      </c>
      <c r="E252" s="331" t="n">
        <v>1.8858095850678</v>
      </c>
      <c r="F252" s="331" t="n">
        <v>99.9257115447903</v>
      </c>
      <c r="G252" s="331" t="n">
        <v>0.0744462006163585</v>
      </c>
      <c r="H252" s="331" t="n">
        <v>8.6303225</v>
      </c>
      <c r="I252" s="331" t="n">
        <v>99.9999999999998</v>
      </c>
      <c r="J252" s="331" t="n">
        <v>0.0742884552096698</v>
      </c>
      <c r="K252" s="331" t="n">
        <v>100.137895550526</v>
      </c>
    </row>
    <row r="253">
      <c r="A253" s="331" t="s">
        <v>129</v>
      </c>
      <c r="B253" s="331" t="s">
        <v>130</v>
      </c>
      <c r="C253" s="331" t="s">
        <v>16</v>
      </c>
      <c r="D253" s="331" t="n">
        <v>2068.7730637</v>
      </c>
      <c r="E253" s="331" t="n">
        <v>33.6881026479386</v>
      </c>
      <c r="F253" s="331" t="n">
        <v>100</v>
      </c>
      <c r="G253" s="331" t="n">
        <v>0</v>
      </c>
      <c r="H253" s="331"/>
      <c r="I253" s="331"/>
      <c r="J253" s="331"/>
      <c r="K253" s="331"/>
    </row>
    <row r="254">
      <c r="A254" s="331" t="s">
        <v>129</v>
      </c>
      <c r="B254" s="331" t="s">
        <v>130</v>
      </c>
      <c r="C254" s="331" t="s">
        <v>18</v>
      </c>
      <c r="D254" s="331" t="n">
        <v>73.3540294</v>
      </c>
      <c r="E254" s="331" t="n">
        <v>70.9688327735455</v>
      </c>
      <c r="F254" s="331" t="n">
        <v>100</v>
      </c>
      <c r="G254" s="331" t="n">
        <v>0</v>
      </c>
      <c r="H254" s="331"/>
      <c r="I254" s="331"/>
      <c r="J254" s="331"/>
      <c r="K254" s="331"/>
    </row>
    <row r="255">
      <c r="A255" s="331" t="s">
        <v>129</v>
      </c>
      <c r="B255" s="331" t="s">
        <v>130</v>
      </c>
      <c r="C255" s="331" t="s">
        <v>19</v>
      </c>
      <c r="D255" s="331" t="n">
        <v>29100.6921811</v>
      </c>
      <c r="E255" s="331" t="n">
        <v>2.90996171615003</v>
      </c>
      <c r="F255" s="331" t="n">
        <v>99.8653645799923</v>
      </c>
      <c r="G255" s="331" t="n">
        <v>0.133979248317091</v>
      </c>
      <c r="H255" s="331" t="n">
        <v>39.2326602</v>
      </c>
      <c r="I255" s="331" t="n">
        <v>99.9999999999997</v>
      </c>
      <c r="J255" s="331" t="n">
        <v>0.134635420007658</v>
      </c>
      <c r="K255" s="331" t="n">
        <v>99.3786514616925</v>
      </c>
    </row>
    <row r="256">
      <c r="A256" s="331" t="s">
        <v>133</v>
      </c>
      <c r="B256" s="331" t="s">
        <v>134</v>
      </c>
      <c r="C256" s="331" t="s">
        <v>16</v>
      </c>
      <c r="D256" s="331" t="n">
        <v>99.2706722</v>
      </c>
      <c r="E256" s="331" t="n">
        <v>72.7583362241749</v>
      </c>
      <c r="F256" s="331" t="n">
        <v>100</v>
      </c>
      <c r="G256" s="331" t="n">
        <v>0</v>
      </c>
      <c r="H256" s="331"/>
      <c r="I256" s="331"/>
      <c r="J256" s="331"/>
      <c r="K256" s="331"/>
    </row>
    <row r="257">
      <c r="A257" s="331" t="s">
        <v>133</v>
      </c>
      <c r="B257" s="331" t="s">
        <v>134</v>
      </c>
      <c r="C257" s="331" t="s">
        <v>18</v>
      </c>
      <c r="D257" s="331" t="n">
        <v>241.645397</v>
      </c>
      <c r="E257" s="331" t="n">
        <v>44.8352203687761</v>
      </c>
      <c r="F257" s="331" t="n">
        <v>100</v>
      </c>
      <c r="G257" s="331" t="n">
        <v>0</v>
      </c>
      <c r="H257" s="331"/>
      <c r="I257" s="331"/>
      <c r="J257" s="331"/>
      <c r="K257" s="331"/>
    </row>
    <row r="258">
      <c r="A258" s="331" t="s">
        <v>133</v>
      </c>
      <c r="B258" s="331" t="s">
        <v>134</v>
      </c>
      <c r="C258" s="331" t="s">
        <v>19</v>
      </c>
      <c r="D258" s="331" t="n">
        <v>36858.4232922</v>
      </c>
      <c r="E258" s="331" t="n">
        <v>1.30553250913747</v>
      </c>
      <c r="F258" s="331" t="n">
        <v>100</v>
      </c>
      <c r="G258" s="331" t="n">
        <v>0</v>
      </c>
      <c r="H258" s="331"/>
      <c r="I258" s="331"/>
      <c r="J258" s="331"/>
      <c r="K258" s="331"/>
    </row>
    <row r="259">
      <c r="A259" s="331" t="s">
        <v>135</v>
      </c>
      <c r="B259" s="331" t="s">
        <v>136</v>
      </c>
      <c r="C259" s="331" t="s">
        <v>16</v>
      </c>
      <c r="D259" s="331" t="n">
        <v>809.5704431</v>
      </c>
      <c r="E259" s="331" t="n">
        <v>43.2667148094118</v>
      </c>
      <c r="F259" s="331" t="n">
        <v>100</v>
      </c>
      <c r="G259" s="331" t="n">
        <v>0</v>
      </c>
      <c r="H259" s="331"/>
      <c r="I259" s="331"/>
      <c r="J259" s="331"/>
      <c r="K259" s="331"/>
    </row>
    <row r="260">
      <c r="A260" s="331" t="s">
        <v>135</v>
      </c>
      <c r="B260" s="331" t="s">
        <v>136</v>
      </c>
      <c r="C260" s="331" t="s">
        <v>18</v>
      </c>
      <c r="D260" s="331" t="n">
        <v>269.6245341</v>
      </c>
      <c r="E260" s="331" t="n">
        <v>50.0182939028394</v>
      </c>
      <c r="F260" s="331" t="n">
        <v>100</v>
      </c>
      <c r="G260" s="331" t="n">
        <v>0</v>
      </c>
      <c r="H260" s="331"/>
      <c r="I260" s="331"/>
      <c r="J260" s="331"/>
      <c r="K260" s="331"/>
    </row>
    <row r="261">
      <c r="A261" s="331" t="s">
        <v>135</v>
      </c>
      <c r="B261" s="331" t="s">
        <v>136</v>
      </c>
      <c r="C261" s="331" t="s">
        <v>19</v>
      </c>
      <c r="D261" s="331" t="n">
        <v>62834.5091592</v>
      </c>
      <c r="E261" s="331" t="n">
        <v>1.26300710120352</v>
      </c>
      <c r="F261" s="331" t="n">
        <v>100</v>
      </c>
      <c r="G261" s="331" t="n">
        <v>0</v>
      </c>
      <c r="H261" s="331"/>
      <c r="I261" s="331"/>
      <c r="J261" s="331"/>
      <c r="K261" s="331"/>
    </row>
    <row r="262">
      <c r="A262" s="331" t="s">
        <v>137</v>
      </c>
      <c r="B262" s="331" t="s">
        <v>138</v>
      </c>
      <c r="C262" s="331" t="s">
        <v>16</v>
      </c>
      <c r="D262" s="331" t="n">
        <v>429.5527184</v>
      </c>
      <c r="E262" s="331" t="n">
        <v>49.5096066320389</v>
      </c>
      <c r="F262" s="331" t="n">
        <v>100</v>
      </c>
      <c r="G262" s="331" t="n">
        <v>0.00000000000000549667052230238</v>
      </c>
      <c r="H262" s="331"/>
      <c r="I262" s="331"/>
      <c r="J262" s="331"/>
      <c r="K262" s="331"/>
    </row>
    <row r="263">
      <c r="A263" s="331" t="s">
        <v>137</v>
      </c>
      <c r="B263" s="331" t="s">
        <v>138</v>
      </c>
      <c r="C263" s="331" t="s">
        <v>18</v>
      </c>
      <c r="D263" s="331" t="n">
        <v>644.5255234</v>
      </c>
      <c r="E263" s="331" t="n">
        <v>44.0739114529167</v>
      </c>
      <c r="F263" s="331" t="n">
        <v>100</v>
      </c>
      <c r="G263" s="331" t="n">
        <v>0</v>
      </c>
      <c r="H263" s="331"/>
      <c r="I263" s="331"/>
      <c r="J263" s="331"/>
      <c r="K263" s="331"/>
    </row>
    <row r="264">
      <c r="A264" s="331" t="s">
        <v>137</v>
      </c>
      <c r="B264" s="331" t="s">
        <v>138</v>
      </c>
      <c r="C264" s="331" t="s">
        <v>19</v>
      </c>
      <c r="D264" s="331" t="n">
        <v>98696.6606216</v>
      </c>
      <c r="E264" s="331" t="n">
        <v>1.97298592877161</v>
      </c>
      <c r="F264" s="331" t="n">
        <v>100</v>
      </c>
      <c r="G264" s="331" t="n">
        <v>0.00000000000000021904544053837</v>
      </c>
      <c r="H264" s="331"/>
      <c r="I264" s="331"/>
      <c r="J264" s="331"/>
      <c r="K264" s="331"/>
    </row>
    <row r="265">
      <c r="A265" s="331" t="s">
        <v>139</v>
      </c>
      <c r="B265" s="331" t="s">
        <v>140</v>
      </c>
      <c r="C265" s="331" t="s">
        <v>16</v>
      </c>
      <c r="D265" s="331" t="n">
        <v>222.0282482</v>
      </c>
      <c r="E265" s="331" t="n">
        <v>52.2445647796124</v>
      </c>
      <c r="F265" s="331" t="n">
        <v>100</v>
      </c>
      <c r="G265" s="331" t="n">
        <v>0</v>
      </c>
      <c r="H265" s="331"/>
      <c r="I265" s="331"/>
      <c r="J265" s="331"/>
      <c r="K265" s="331"/>
    </row>
    <row r="266">
      <c r="A266" s="331" t="s">
        <v>139</v>
      </c>
      <c r="B266" s="331" t="s">
        <v>140</v>
      </c>
      <c r="C266" s="331" t="s">
        <v>18</v>
      </c>
      <c r="D266" s="331" t="n">
        <v>400.2964624</v>
      </c>
      <c r="E266" s="331" t="n">
        <v>64.4080333197379</v>
      </c>
      <c r="F266" s="331" t="n">
        <v>100</v>
      </c>
      <c r="G266" s="331" t="n">
        <v>0</v>
      </c>
      <c r="H266" s="331"/>
      <c r="I266" s="331"/>
      <c r="J266" s="331"/>
      <c r="K266" s="331"/>
    </row>
    <row r="267">
      <c r="A267" s="331" t="s">
        <v>139</v>
      </c>
      <c r="B267" s="331" t="s">
        <v>140</v>
      </c>
      <c r="C267" s="331" t="s">
        <v>19</v>
      </c>
      <c r="D267" s="331" t="n">
        <v>40186.4622023</v>
      </c>
      <c r="E267" s="331" t="n">
        <v>1.39485318934308</v>
      </c>
      <c r="F267" s="331" t="n">
        <v>100</v>
      </c>
      <c r="G267" s="331" t="n">
        <v>0</v>
      </c>
      <c r="H267" s="331"/>
      <c r="I267" s="331"/>
      <c r="J267" s="331"/>
      <c r="K267" s="331"/>
    </row>
    <row r="268">
      <c r="A268" s="331" t="s">
        <v>141</v>
      </c>
      <c r="B268" s="331" t="s">
        <v>142</v>
      </c>
      <c r="C268" s="331" t="s">
        <v>16</v>
      </c>
      <c r="D268" s="331" t="n">
        <v>96.5286329</v>
      </c>
      <c r="E268" s="331" t="n">
        <v>70.8261331948639</v>
      </c>
      <c r="F268" s="331" t="n">
        <v>100</v>
      </c>
      <c r="G268" s="331" t="n">
        <v>0</v>
      </c>
      <c r="H268" s="331"/>
      <c r="I268" s="331"/>
      <c r="J268" s="331"/>
      <c r="K268" s="331"/>
    </row>
    <row r="269">
      <c r="A269" s="331" t="s">
        <v>141</v>
      </c>
      <c r="B269" s="331" t="s">
        <v>142</v>
      </c>
      <c r="C269" s="331" t="s">
        <v>18</v>
      </c>
      <c r="D269" s="331" t="n">
        <v>187.390677</v>
      </c>
      <c r="E269" s="331" t="n">
        <v>58.045646786707</v>
      </c>
      <c r="F269" s="331" t="n">
        <v>100</v>
      </c>
      <c r="G269" s="331" t="n">
        <v>0</v>
      </c>
      <c r="H269" s="331"/>
      <c r="I269" s="331"/>
      <c r="J269" s="331"/>
      <c r="K269" s="331"/>
    </row>
    <row r="270">
      <c r="A270" s="331" t="s">
        <v>141</v>
      </c>
      <c r="B270" s="331" t="s">
        <v>142</v>
      </c>
      <c r="C270" s="331" t="s">
        <v>19</v>
      </c>
      <c r="D270" s="331" t="n">
        <v>46782.4247804</v>
      </c>
      <c r="E270" s="331" t="n">
        <v>2.09246887135364</v>
      </c>
      <c r="F270" s="331" t="n">
        <v>100</v>
      </c>
      <c r="G270" s="331" t="n">
        <v>0</v>
      </c>
      <c r="H270" s="331"/>
      <c r="I270" s="331"/>
      <c r="J270" s="331"/>
      <c r="K270" s="331"/>
    </row>
    <row r="271">
      <c r="A271" s="331" t="s">
        <v>143</v>
      </c>
      <c r="B271" s="331" t="s">
        <v>144</v>
      </c>
      <c r="C271" s="331" t="s">
        <v>16</v>
      </c>
      <c r="D271" s="331" t="n">
        <v>359.1831261</v>
      </c>
      <c r="E271" s="331" t="n">
        <v>41.504280626092</v>
      </c>
      <c r="F271" s="331" t="n">
        <v>100</v>
      </c>
      <c r="G271" s="331" t="n">
        <v>0</v>
      </c>
      <c r="H271" s="331"/>
      <c r="I271" s="331"/>
      <c r="J271" s="331"/>
      <c r="K271" s="331"/>
    </row>
    <row r="272">
      <c r="A272" s="331" t="s">
        <v>143</v>
      </c>
      <c r="B272" s="331" t="s">
        <v>144</v>
      </c>
      <c r="C272" s="331" t="s">
        <v>18</v>
      </c>
      <c r="D272" s="331" t="n">
        <v>348.3455579</v>
      </c>
      <c r="E272" s="331" t="n">
        <v>34.9352622877528</v>
      </c>
      <c r="F272" s="331" t="n">
        <v>100</v>
      </c>
      <c r="G272" s="331" t="n">
        <v>0</v>
      </c>
      <c r="H272" s="331"/>
      <c r="I272" s="331"/>
      <c r="J272" s="331"/>
      <c r="K272" s="331"/>
    </row>
    <row r="273">
      <c r="A273" s="331" t="s">
        <v>143</v>
      </c>
      <c r="B273" s="331" t="s">
        <v>144</v>
      </c>
      <c r="C273" s="331" t="s">
        <v>19</v>
      </c>
      <c r="D273" s="331" t="n">
        <v>32736.1469111</v>
      </c>
      <c r="E273" s="331" t="n">
        <v>2.25817460300207</v>
      </c>
      <c r="F273" s="331" t="n">
        <v>99.4103066659225</v>
      </c>
      <c r="G273" s="331" t="n">
        <v>0.382423473027557</v>
      </c>
      <c r="H273" s="331" t="n">
        <v>194.1879898</v>
      </c>
      <c r="I273" s="331" t="n">
        <v>64.4658349823023</v>
      </c>
      <c r="J273" s="331" t="n">
        <v>0.589693334077488</v>
      </c>
      <c r="K273" s="331" t="n">
        <v>64.468822238579</v>
      </c>
    </row>
    <row r="274">
      <c r="A274" s="331" t="s">
        <v>145</v>
      </c>
      <c r="B274" s="331" t="s">
        <v>146</v>
      </c>
      <c r="C274" s="331" t="s">
        <v>16</v>
      </c>
      <c r="D274" s="331" t="n">
        <v>102.4127677</v>
      </c>
      <c r="E274" s="331" t="n">
        <v>44.2099571648051</v>
      </c>
      <c r="F274" s="331" t="n">
        <v>100</v>
      </c>
      <c r="G274" s="331" t="n">
        <v>0</v>
      </c>
      <c r="H274" s="331"/>
      <c r="I274" s="331"/>
      <c r="J274" s="331"/>
      <c r="K274" s="331"/>
    </row>
    <row r="275">
      <c r="A275" s="331" t="s">
        <v>145</v>
      </c>
      <c r="B275" s="331" t="s">
        <v>146</v>
      </c>
      <c r="C275" s="331" t="s">
        <v>18</v>
      </c>
      <c r="D275" s="331" t="n">
        <v>137.4993421</v>
      </c>
      <c r="E275" s="331" t="n">
        <v>40.2885791845393</v>
      </c>
      <c r="F275" s="331" t="n">
        <v>100</v>
      </c>
      <c r="G275" s="331" t="n">
        <v>0</v>
      </c>
      <c r="H275" s="331"/>
      <c r="I275" s="331"/>
      <c r="J275" s="331"/>
      <c r="K275" s="331"/>
    </row>
    <row r="276">
      <c r="A276" s="331" t="s">
        <v>145</v>
      </c>
      <c r="B276" s="331" t="s">
        <v>146</v>
      </c>
      <c r="C276" s="331" t="s">
        <v>19</v>
      </c>
      <c r="D276" s="331" t="n">
        <v>15411.0109607</v>
      </c>
      <c r="E276" s="331" t="n">
        <v>1.46342989252814</v>
      </c>
      <c r="F276" s="331" t="n">
        <v>99.695712556798</v>
      </c>
      <c r="G276" s="331" t="n">
        <v>0.214854484353486</v>
      </c>
      <c r="H276" s="331" t="n">
        <v>47.0368986</v>
      </c>
      <c r="I276" s="331" t="n">
        <v>70.2733637003672</v>
      </c>
      <c r="J276" s="331" t="n">
        <v>0.304287443201965</v>
      </c>
      <c r="K276" s="331" t="n">
        <v>70.3941992750159</v>
      </c>
    </row>
    <row r="277">
      <c r="A277" s="331" t="s">
        <v>147</v>
      </c>
      <c r="B277" s="331" t="s">
        <v>148</v>
      </c>
      <c r="C277" s="331" t="s">
        <v>16</v>
      </c>
      <c r="D277" s="331" t="n">
        <v>66.6743085</v>
      </c>
      <c r="E277" s="331" t="n">
        <v>100</v>
      </c>
      <c r="F277" s="331" t="n">
        <v>100</v>
      </c>
      <c r="G277" s="331" t="n">
        <v>0</v>
      </c>
      <c r="H277" s="331"/>
      <c r="I277" s="331"/>
      <c r="J277" s="331"/>
      <c r="K277" s="331"/>
    </row>
    <row r="278">
      <c r="A278" s="331" t="s">
        <v>147</v>
      </c>
      <c r="B278" s="331" t="s">
        <v>148</v>
      </c>
      <c r="C278" s="331" t="s">
        <v>18</v>
      </c>
      <c r="D278" s="331" t="n">
        <v>86.7245434</v>
      </c>
      <c r="E278" s="331" t="n">
        <v>57.3106528929342</v>
      </c>
      <c r="F278" s="331" t="n">
        <v>100</v>
      </c>
      <c r="G278" s="331" t="n">
        <v>0</v>
      </c>
      <c r="H278" s="331"/>
      <c r="I278" s="331"/>
      <c r="J278" s="331"/>
      <c r="K278" s="331"/>
    </row>
    <row r="279">
      <c r="A279" s="331" t="s">
        <v>147</v>
      </c>
      <c r="B279" s="331" t="s">
        <v>148</v>
      </c>
      <c r="C279" s="331" t="s">
        <v>19</v>
      </c>
      <c r="D279" s="331" t="n">
        <v>26754.3657182</v>
      </c>
      <c r="E279" s="331" t="n">
        <v>2.19159209706031</v>
      </c>
      <c r="F279" s="331" t="n">
        <v>100</v>
      </c>
      <c r="G279" s="331" t="n">
        <v>0</v>
      </c>
      <c r="H279" s="331"/>
      <c r="I279" s="331"/>
      <c r="J279" s="331"/>
      <c r="K279" s="331"/>
    </row>
    <row r="280">
      <c r="A280" s="331" t="s">
        <v>149</v>
      </c>
      <c r="B280" s="331" t="s">
        <v>150</v>
      </c>
      <c r="C280" s="331" t="s">
        <v>16</v>
      </c>
      <c r="D280" s="331" t="n">
        <v>153.5028916</v>
      </c>
      <c r="E280" s="331" t="n">
        <v>27.9629887510184</v>
      </c>
      <c r="F280" s="331" t="n">
        <v>100</v>
      </c>
      <c r="G280" s="331" t="n">
        <v>0</v>
      </c>
      <c r="H280" s="331"/>
      <c r="I280" s="331"/>
      <c r="J280" s="331"/>
      <c r="K280" s="331"/>
    </row>
    <row r="281">
      <c r="A281" s="331" t="s">
        <v>149</v>
      </c>
      <c r="B281" s="331" t="s">
        <v>150</v>
      </c>
      <c r="C281" s="331" t="s">
        <v>18</v>
      </c>
      <c r="D281" s="331" t="n">
        <v>70.8309943</v>
      </c>
      <c r="E281" s="331" t="n">
        <v>49.8098283125181</v>
      </c>
      <c r="F281" s="331" t="n">
        <v>100</v>
      </c>
      <c r="G281" s="331" t="n">
        <v>0</v>
      </c>
      <c r="H281" s="331"/>
      <c r="I281" s="331"/>
      <c r="J281" s="331"/>
      <c r="K281" s="331"/>
    </row>
    <row r="282">
      <c r="A282" s="331" t="s">
        <v>149</v>
      </c>
      <c r="B282" s="331" t="s">
        <v>150</v>
      </c>
      <c r="C282" s="331" t="s">
        <v>19</v>
      </c>
      <c r="D282" s="331" t="n">
        <v>9161.3630345</v>
      </c>
      <c r="E282" s="331" t="n">
        <v>2.46031224784089</v>
      </c>
      <c r="F282" s="331" t="n">
        <v>100</v>
      </c>
      <c r="G282" s="331" t="n">
        <v>0</v>
      </c>
      <c r="H282" s="331"/>
      <c r="I282" s="331"/>
      <c r="J282" s="331"/>
      <c r="K282" s="331"/>
    </row>
    <row r="283">
      <c r="A283" s="331" t="s">
        <v>151</v>
      </c>
      <c r="B283" s="331" t="s">
        <v>152</v>
      </c>
      <c r="C283" s="331" t="s">
        <v>16</v>
      </c>
      <c r="D283" s="331" t="n">
        <v>128.417314</v>
      </c>
      <c r="E283" s="331" t="n">
        <v>45.6067436566619</v>
      </c>
      <c r="F283" s="331" t="n">
        <v>100</v>
      </c>
      <c r="G283" s="331" t="n">
        <v>0</v>
      </c>
      <c r="H283" s="331"/>
      <c r="I283" s="331"/>
      <c r="J283" s="331"/>
      <c r="K283" s="331"/>
    </row>
    <row r="284">
      <c r="A284" s="331" t="s">
        <v>151</v>
      </c>
      <c r="B284" s="331" t="s">
        <v>152</v>
      </c>
      <c r="C284" s="331" t="s">
        <v>18</v>
      </c>
      <c r="D284" s="331" t="n">
        <v>328.1097861</v>
      </c>
      <c r="E284" s="331" t="n">
        <v>35.3974909331409</v>
      </c>
      <c r="F284" s="331" t="n">
        <v>100</v>
      </c>
      <c r="G284" s="331" t="n">
        <v>0</v>
      </c>
      <c r="H284" s="331"/>
      <c r="I284" s="331"/>
      <c r="J284" s="331"/>
      <c r="K284" s="331"/>
    </row>
    <row r="285">
      <c r="A285" s="331" t="s">
        <v>151</v>
      </c>
      <c r="B285" s="331" t="s">
        <v>152</v>
      </c>
      <c r="C285" s="331" t="s">
        <v>19</v>
      </c>
      <c r="D285" s="331" t="n">
        <v>18046.6078882</v>
      </c>
      <c r="E285" s="331" t="n">
        <v>2.0119205007771</v>
      </c>
      <c r="F285" s="331" t="n">
        <v>100</v>
      </c>
      <c r="G285" s="331" t="n">
        <v>0</v>
      </c>
      <c r="H285" s="331"/>
      <c r="I285" s="331"/>
      <c r="J285" s="331"/>
      <c r="K285" s="331"/>
    </row>
    <row r="286">
      <c r="A286" s="331" t="s">
        <v>155</v>
      </c>
      <c r="B286" s="331" t="s">
        <v>156</v>
      </c>
      <c r="C286" s="331" t="s">
        <v>16</v>
      </c>
      <c r="D286" s="331" t="n">
        <v>67.7406671</v>
      </c>
      <c r="E286" s="331" t="n">
        <v>57.5336707010585</v>
      </c>
      <c r="F286" s="331" t="n">
        <v>100</v>
      </c>
      <c r="G286" s="331" t="n">
        <v>0</v>
      </c>
      <c r="H286" s="331"/>
      <c r="I286" s="331"/>
      <c r="J286" s="331"/>
      <c r="K286" s="331"/>
    </row>
    <row r="287">
      <c r="A287" s="331" t="s">
        <v>155</v>
      </c>
      <c r="B287" s="331" t="s">
        <v>156</v>
      </c>
      <c r="C287" s="331" t="s">
        <v>18</v>
      </c>
      <c r="D287" s="331" t="n">
        <v>149.4730211</v>
      </c>
      <c r="E287" s="331" t="n">
        <v>44.9202125898782</v>
      </c>
      <c r="F287" s="331" t="n">
        <v>100</v>
      </c>
      <c r="G287" s="331" t="n">
        <v>0.00000000000000498714542883397</v>
      </c>
      <c r="H287" s="331"/>
      <c r="I287" s="331"/>
      <c r="J287" s="331"/>
      <c r="K287" s="331"/>
    </row>
    <row r="288">
      <c r="A288" s="331" t="s">
        <v>155</v>
      </c>
      <c r="B288" s="331" t="s">
        <v>156</v>
      </c>
      <c r="C288" s="331" t="s">
        <v>19</v>
      </c>
      <c r="D288" s="331" t="n">
        <v>18587.3774262</v>
      </c>
      <c r="E288" s="331" t="n">
        <v>2.04300845401188</v>
      </c>
      <c r="F288" s="331" t="n">
        <v>99.8530037560623</v>
      </c>
      <c r="G288" s="331" t="n">
        <v>0.147528650256803</v>
      </c>
      <c r="H288" s="331" t="n">
        <v>27.3629692</v>
      </c>
      <c r="I288" s="331" t="n">
        <v>100</v>
      </c>
      <c r="J288" s="331" t="n">
        <v>0.146996243937744</v>
      </c>
      <c r="K288" s="331" t="n">
        <v>100.214661773659</v>
      </c>
    </row>
    <row r="289">
      <c r="A289" s="331" t="s">
        <v>157</v>
      </c>
      <c r="B289" s="331" t="s">
        <v>158</v>
      </c>
      <c r="C289" s="331" t="s">
        <v>16</v>
      </c>
      <c r="D289" s="331" t="n">
        <v>110.1952766</v>
      </c>
      <c r="E289" s="331" t="n">
        <v>59.4264348655929</v>
      </c>
      <c r="F289" s="331" t="n">
        <v>100</v>
      </c>
      <c r="G289" s="331" t="n">
        <v>0</v>
      </c>
      <c r="H289" s="331"/>
      <c r="I289" s="331"/>
      <c r="J289" s="331"/>
      <c r="K289" s="331"/>
    </row>
    <row r="290">
      <c r="A290" s="331" t="s">
        <v>157</v>
      </c>
      <c r="B290" s="331" t="s">
        <v>158</v>
      </c>
      <c r="C290" s="331" t="s">
        <v>18</v>
      </c>
      <c r="D290" s="331" t="n">
        <v>201.8399606</v>
      </c>
      <c r="E290" s="331" t="n">
        <v>44.2849499433914</v>
      </c>
      <c r="F290" s="331" t="n">
        <v>100</v>
      </c>
      <c r="G290" s="331" t="n">
        <v>0</v>
      </c>
      <c r="H290" s="331"/>
      <c r="I290" s="331"/>
      <c r="J290" s="331"/>
      <c r="K290" s="331"/>
    </row>
    <row r="291">
      <c r="A291" s="331" t="s">
        <v>157</v>
      </c>
      <c r="B291" s="331" t="s">
        <v>158</v>
      </c>
      <c r="C291" s="331" t="s">
        <v>19</v>
      </c>
      <c r="D291" s="331" t="n">
        <v>34378.1824547</v>
      </c>
      <c r="E291" s="331" t="n">
        <v>1.94656793123824</v>
      </c>
      <c r="F291" s="331" t="n">
        <v>100</v>
      </c>
      <c r="G291" s="331" t="n">
        <v>0</v>
      </c>
      <c r="H291" s="331"/>
      <c r="I291" s="331"/>
      <c r="J291" s="331"/>
      <c r="K291" s="331"/>
    </row>
    <row r="292">
      <c r="A292" s="331" t="s">
        <v>161</v>
      </c>
      <c r="B292" s="331" t="s">
        <v>162</v>
      </c>
      <c r="C292" s="331" t="s">
        <v>16</v>
      </c>
      <c r="D292" s="331" t="n">
        <v>16.4136233</v>
      </c>
      <c r="E292" s="331" t="n">
        <v>100</v>
      </c>
      <c r="F292" s="331" t="n">
        <v>100</v>
      </c>
      <c r="G292" s="331" t="n">
        <v>0</v>
      </c>
      <c r="H292" s="331"/>
      <c r="I292" s="331"/>
      <c r="J292" s="331"/>
      <c r="K292" s="331"/>
    </row>
    <row r="293">
      <c r="A293" s="331" t="s">
        <v>161</v>
      </c>
      <c r="B293" s="331" t="s">
        <v>162</v>
      </c>
      <c r="C293" s="331" t="s">
        <v>18</v>
      </c>
      <c r="D293" s="331" t="n">
        <v>42.2042273</v>
      </c>
      <c r="E293" s="331" t="n">
        <v>70.4063468991068</v>
      </c>
      <c r="F293" s="331" t="n">
        <v>100</v>
      </c>
      <c r="G293" s="331" t="n">
        <v>0</v>
      </c>
      <c r="H293" s="331"/>
      <c r="I293" s="331"/>
      <c r="J293" s="331"/>
      <c r="K293" s="331"/>
    </row>
    <row r="294">
      <c r="A294" s="331" t="s">
        <v>161</v>
      </c>
      <c r="B294" s="331" t="s">
        <v>162</v>
      </c>
      <c r="C294" s="331" t="s">
        <v>19</v>
      </c>
      <c r="D294" s="331" t="n">
        <v>20751.950326</v>
      </c>
      <c r="E294" s="331" t="n">
        <v>1.9463654265723</v>
      </c>
      <c r="F294" s="331" t="n">
        <v>100</v>
      </c>
      <c r="G294" s="331" t="n">
        <v>0</v>
      </c>
      <c r="H294" s="331"/>
      <c r="I294" s="331"/>
      <c r="J294" s="331"/>
      <c r="K294" s="331"/>
    </row>
    <row r="295">
      <c r="A295" s="331" t="s">
        <v>163</v>
      </c>
      <c r="B295" s="331" t="s">
        <v>164</v>
      </c>
      <c r="C295" s="331" t="s">
        <v>16</v>
      </c>
      <c r="D295" s="331" t="n">
        <v>348.4317663</v>
      </c>
      <c r="E295" s="331" t="n">
        <v>40.5725502477349</v>
      </c>
      <c r="F295" s="331" t="n">
        <v>100</v>
      </c>
      <c r="G295" s="331" t="n">
        <v>0</v>
      </c>
      <c r="H295" s="331"/>
      <c r="I295" s="331"/>
      <c r="J295" s="331"/>
      <c r="K295" s="331"/>
    </row>
    <row r="296">
      <c r="A296" s="331" t="s">
        <v>163</v>
      </c>
      <c r="B296" s="331" t="s">
        <v>164</v>
      </c>
      <c r="C296" s="331" t="s">
        <v>18</v>
      </c>
      <c r="D296" s="331" t="n">
        <v>324.3706799</v>
      </c>
      <c r="E296" s="331" t="n">
        <v>43.9636194989833</v>
      </c>
      <c r="F296" s="331" t="n">
        <v>100</v>
      </c>
      <c r="G296" s="331" t="n">
        <v>0</v>
      </c>
      <c r="H296" s="331"/>
      <c r="I296" s="331"/>
      <c r="J296" s="331"/>
      <c r="K296" s="331"/>
    </row>
    <row r="297">
      <c r="A297" s="331" t="s">
        <v>163</v>
      </c>
      <c r="B297" s="331" t="s">
        <v>164</v>
      </c>
      <c r="C297" s="331" t="s">
        <v>19</v>
      </c>
      <c r="D297" s="331" t="n">
        <v>54808.685748</v>
      </c>
      <c r="E297" s="331" t="n">
        <v>1.37220632243941</v>
      </c>
      <c r="F297" s="331" t="n">
        <v>100</v>
      </c>
      <c r="G297" s="331" t="n">
        <v>0.000000000000000152345505370844</v>
      </c>
      <c r="H297" s="331"/>
      <c r="I297" s="331"/>
      <c r="J297" s="331"/>
      <c r="K297" s="331"/>
    </row>
    <row r="298">
      <c r="A298" s="331" t="s">
        <v>167</v>
      </c>
      <c r="B298" s="331" t="s">
        <v>168</v>
      </c>
      <c r="C298" s="331" t="s">
        <v>16</v>
      </c>
      <c r="D298" s="331" t="n">
        <v>149.325297</v>
      </c>
      <c r="E298" s="331" t="n">
        <v>49.3549680565752</v>
      </c>
      <c r="F298" s="331" t="n">
        <v>100</v>
      </c>
      <c r="G298" s="331" t="n">
        <v>0</v>
      </c>
      <c r="H298" s="331"/>
      <c r="I298" s="331"/>
      <c r="J298" s="331"/>
      <c r="K298" s="331"/>
    </row>
    <row r="299">
      <c r="A299" s="331" t="s">
        <v>167</v>
      </c>
      <c r="B299" s="331" t="s">
        <v>168</v>
      </c>
      <c r="C299" s="331" t="s">
        <v>18</v>
      </c>
      <c r="D299" s="331" t="n">
        <v>179.0005311</v>
      </c>
      <c r="E299" s="331" t="n">
        <v>51.2938473181738</v>
      </c>
      <c r="F299" s="331" t="n">
        <v>100</v>
      </c>
      <c r="G299" s="331" t="n">
        <v>0</v>
      </c>
      <c r="H299" s="331"/>
      <c r="I299" s="331"/>
      <c r="J299" s="331"/>
      <c r="K299" s="331"/>
    </row>
    <row r="300">
      <c r="A300" s="331" t="s">
        <v>167</v>
      </c>
      <c r="B300" s="331" t="s">
        <v>168</v>
      </c>
      <c r="C300" s="331" t="s">
        <v>19</v>
      </c>
      <c r="D300" s="331" t="n">
        <v>30669.5552758</v>
      </c>
      <c r="E300" s="331" t="n">
        <v>1.4304258115028</v>
      </c>
      <c r="F300" s="331" t="n">
        <v>100</v>
      </c>
      <c r="G300" s="331" t="n">
        <v>0</v>
      </c>
      <c r="H300" s="331"/>
      <c r="I300" s="331"/>
      <c r="J300" s="331"/>
      <c r="K300" s="331"/>
    </row>
    <row r="301">
      <c r="A301" s="331" t="s">
        <v>169</v>
      </c>
      <c r="B301" s="331" t="s">
        <v>170</v>
      </c>
      <c r="C301" s="331" t="s">
        <v>16</v>
      </c>
      <c r="D301" s="331" t="n">
        <v>179.6300658</v>
      </c>
      <c r="E301" s="331" t="n">
        <v>45.2056881318815</v>
      </c>
      <c r="F301" s="331" t="n">
        <v>100</v>
      </c>
      <c r="G301" s="331" t="n">
        <v>0</v>
      </c>
      <c r="H301" s="331"/>
      <c r="I301" s="331"/>
      <c r="J301" s="331"/>
      <c r="K301" s="331"/>
    </row>
    <row r="302">
      <c r="A302" s="331" t="s">
        <v>169</v>
      </c>
      <c r="B302" s="331" t="s">
        <v>170</v>
      </c>
      <c r="C302" s="331" t="s">
        <v>18</v>
      </c>
      <c r="D302" s="331" t="n">
        <v>74.5591344</v>
      </c>
      <c r="E302" s="331" t="n">
        <v>70.5605377652807</v>
      </c>
      <c r="F302" s="331" t="n">
        <v>100</v>
      </c>
      <c r="G302" s="331" t="n">
        <v>0</v>
      </c>
      <c r="H302" s="331"/>
      <c r="I302" s="331"/>
      <c r="J302" s="331"/>
      <c r="K302" s="331"/>
    </row>
    <row r="303">
      <c r="A303" s="331" t="s">
        <v>169</v>
      </c>
      <c r="B303" s="331" t="s">
        <v>170</v>
      </c>
      <c r="C303" s="331" t="s">
        <v>19</v>
      </c>
      <c r="D303" s="331" t="n">
        <v>30636.4235471</v>
      </c>
      <c r="E303" s="331" t="n">
        <v>1.672605314235</v>
      </c>
      <c r="F303" s="331" t="n">
        <v>100</v>
      </c>
      <c r="G303" s="331" t="n">
        <v>0</v>
      </c>
      <c r="H303" s="331"/>
      <c r="I303" s="331"/>
      <c r="J303" s="331"/>
      <c r="K303" s="331"/>
    </row>
    <row r="304">
      <c r="A304" s="331" t="s">
        <v>171</v>
      </c>
      <c r="B304" s="331" t="s">
        <v>172</v>
      </c>
      <c r="C304" s="331" t="s">
        <v>16</v>
      </c>
      <c r="D304" s="331" t="n">
        <v>222.4480383</v>
      </c>
      <c r="E304" s="331" t="n">
        <v>44.9522082687206</v>
      </c>
      <c r="F304" s="331" t="n">
        <v>100</v>
      </c>
      <c r="G304" s="331" t="n">
        <v>0</v>
      </c>
      <c r="H304" s="331"/>
      <c r="I304" s="331"/>
      <c r="J304" s="331"/>
      <c r="K304" s="331"/>
    </row>
    <row r="305">
      <c r="A305" s="331" t="s">
        <v>171</v>
      </c>
      <c r="B305" s="331" t="s">
        <v>172</v>
      </c>
      <c r="C305" s="331" t="s">
        <v>18</v>
      </c>
      <c r="D305" s="331" t="n">
        <v>107.2769833</v>
      </c>
      <c r="E305" s="331" t="n">
        <v>57.8847028050809</v>
      </c>
      <c r="F305" s="331" t="n">
        <v>100</v>
      </c>
      <c r="G305" s="331" t="n">
        <v>0</v>
      </c>
      <c r="H305" s="331"/>
      <c r="I305" s="331"/>
      <c r="J305" s="331"/>
      <c r="K305" s="331"/>
    </row>
    <row r="306">
      <c r="A306" s="331" t="s">
        <v>171</v>
      </c>
      <c r="B306" s="331" t="s">
        <v>172</v>
      </c>
      <c r="C306" s="331" t="s">
        <v>19</v>
      </c>
      <c r="D306" s="331" t="n">
        <v>33539.2815013</v>
      </c>
      <c r="E306" s="331" t="n">
        <v>1.4661627484302</v>
      </c>
      <c r="F306" s="331" t="n">
        <v>99.9197379632096</v>
      </c>
      <c r="G306" s="331" t="n">
        <v>0.0804243149271974</v>
      </c>
      <c r="H306" s="331" t="n">
        <v>26.9409338</v>
      </c>
      <c r="I306" s="331" t="n">
        <v>100</v>
      </c>
      <c r="J306" s="331" t="n">
        <v>0.0802620367903778</v>
      </c>
      <c r="K306" s="331" t="n">
        <v>100.121761105863</v>
      </c>
    </row>
    <row r="307">
      <c r="A307" s="331" t="s">
        <v>173</v>
      </c>
      <c r="B307" s="331" t="s">
        <v>174</v>
      </c>
      <c r="C307" s="331" t="s">
        <v>16</v>
      </c>
      <c r="D307" s="331" t="n">
        <v>99.1943333</v>
      </c>
      <c r="E307" s="331" t="n">
        <v>71.5004420166258</v>
      </c>
      <c r="F307" s="331" t="n">
        <v>100</v>
      </c>
      <c r="G307" s="331" t="n">
        <v>0</v>
      </c>
      <c r="H307" s="331"/>
      <c r="I307" s="331"/>
      <c r="J307" s="331"/>
      <c r="K307" s="331"/>
    </row>
    <row r="308">
      <c r="A308" s="331" t="s">
        <v>173</v>
      </c>
      <c r="B308" s="331" t="s">
        <v>174</v>
      </c>
      <c r="C308" s="331" t="s">
        <v>18</v>
      </c>
      <c r="D308" s="331" t="n">
        <v>346.3985635</v>
      </c>
      <c r="E308" s="331" t="n">
        <v>39.9043795136377</v>
      </c>
      <c r="F308" s="331" t="n">
        <v>100</v>
      </c>
      <c r="G308" s="331" t="n">
        <v>0</v>
      </c>
      <c r="H308" s="331"/>
      <c r="I308" s="331"/>
      <c r="J308" s="331"/>
      <c r="K308" s="331"/>
    </row>
    <row r="309">
      <c r="A309" s="331" t="s">
        <v>173</v>
      </c>
      <c r="B309" s="331" t="s">
        <v>174</v>
      </c>
      <c r="C309" s="331" t="s">
        <v>19</v>
      </c>
      <c r="D309" s="331" t="n">
        <v>47686.6410044</v>
      </c>
      <c r="E309" s="331" t="n">
        <v>1.97492334159696</v>
      </c>
      <c r="F309" s="331" t="n">
        <v>100</v>
      </c>
      <c r="G309" s="331" t="n">
        <v>0</v>
      </c>
      <c r="H309" s="331"/>
      <c r="I309" s="331"/>
      <c r="J309" s="331"/>
      <c r="K309" s="331"/>
    </row>
    <row r="310">
      <c r="A310" s="331" t="s">
        <v>177</v>
      </c>
      <c r="B310" s="331" t="s">
        <v>178</v>
      </c>
      <c r="C310" s="331" t="s">
        <v>16</v>
      </c>
      <c r="D310" s="331" t="n">
        <v>562.5350721</v>
      </c>
      <c r="E310" s="331" t="n">
        <v>33.0030360380914</v>
      </c>
      <c r="F310" s="331" t="n">
        <v>100</v>
      </c>
      <c r="G310" s="331" t="n">
        <v>0</v>
      </c>
      <c r="H310" s="331"/>
      <c r="I310" s="331"/>
      <c r="J310" s="331"/>
      <c r="K310" s="331"/>
    </row>
    <row r="311">
      <c r="A311" s="331" t="s">
        <v>177</v>
      </c>
      <c r="B311" s="331" t="s">
        <v>178</v>
      </c>
      <c r="C311" s="331" t="s">
        <v>18</v>
      </c>
      <c r="D311" s="331" t="n">
        <v>217.6852839</v>
      </c>
      <c r="E311" s="331" t="n">
        <v>57.3648254570791</v>
      </c>
      <c r="F311" s="331" t="n">
        <v>80.006766266143</v>
      </c>
      <c r="G311" s="331" t="n">
        <v>23.2623974723934</v>
      </c>
      <c r="H311" s="331" t="n">
        <v>54.3983086</v>
      </c>
      <c r="I311" s="331" t="n">
        <v>100</v>
      </c>
      <c r="J311" s="331" t="n">
        <v>19.993233733857</v>
      </c>
      <c r="K311" s="331" t="n">
        <v>93.0889530997769</v>
      </c>
    </row>
    <row r="312">
      <c r="A312" s="331" t="s">
        <v>177</v>
      </c>
      <c r="B312" s="331" t="s">
        <v>178</v>
      </c>
      <c r="C312" s="331" t="s">
        <v>19</v>
      </c>
      <c r="D312" s="331" t="n">
        <v>32181.6894815</v>
      </c>
      <c r="E312" s="331" t="n">
        <v>2.27757001823716</v>
      </c>
      <c r="F312" s="331" t="n">
        <v>100</v>
      </c>
      <c r="G312" s="331" t="n">
        <v>0</v>
      </c>
      <c r="H312" s="331"/>
      <c r="I312" s="331"/>
      <c r="J312" s="331"/>
      <c r="K312" s="331"/>
    </row>
    <row r="313">
      <c r="A313" s="331" t="s">
        <v>179</v>
      </c>
      <c r="B313" s="331" t="s">
        <v>180</v>
      </c>
      <c r="C313" s="331" t="s">
        <v>16</v>
      </c>
      <c r="D313" s="331" t="n">
        <v>101.3283557</v>
      </c>
      <c r="E313" s="331" t="n">
        <v>49.4486926858262</v>
      </c>
      <c r="F313" s="331" t="n">
        <v>100</v>
      </c>
      <c r="G313" s="331" t="n">
        <v>0</v>
      </c>
      <c r="H313" s="331"/>
      <c r="I313" s="331"/>
      <c r="J313" s="331"/>
      <c r="K313" s="331"/>
    </row>
    <row r="314">
      <c r="A314" s="331" t="s">
        <v>179</v>
      </c>
      <c r="B314" s="331" t="s">
        <v>180</v>
      </c>
      <c r="C314" s="331" t="s">
        <v>18</v>
      </c>
      <c r="D314" s="331" t="n">
        <v>146.8666683</v>
      </c>
      <c r="E314" s="331" t="n">
        <v>44.7641427924286</v>
      </c>
      <c r="F314" s="331" t="n">
        <v>100</v>
      </c>
      <c r="G314" s="331" t="n">
        <v>0</v>
      </c>
      <c r="H314" s="331"/>
      <c r="I314" s="331"/>
      <c r="J314" s="331"/>
      <c r="K314" s="331"/>
    </row>
    <row r="315">
      <c r="A315" s="331" t="s">
        <v>179</v>
      </c>
      <c r="B315" s="331" t="s">
        <v>180</v>
      </c>
      <c r="C315" s="331" t="s">
        <v>19</v>
      </c>
      <c r="D315" s="331" t="n">
        <v>26029.0389083</v>
      </c>
      <c r="E315" s="331" t="n">
        <v>2.61099907226888</v>
      </c>
      <c r="F315" s="331" t="n">
        <v>99.5543193118935</v>
      </c>
      <c r="G315" s="331" t="n">
        <v>0.353680573084226</v>
      </c>
      <c r="H315" s="331" t="n">
        <v>116.5257324</v>
      </c>
      <c r="I315" s="331" t="n">
        <v>79.6555181123494</v>
      </c>
      <c r="J315" s="331" t="n">
        <v>0.445680688106494</v>
      </c>
      <c r="K315" s="331" t="n">
        <v>79.0037119553789</v>
      </c>
    </row>
    <row r="316">
      <c r="A316" s="331" t="s">
        <v>181</v>
      </c>
      <c r="B316" s="331" t="s">
        <v>182</v>
      </c>
      <c r="C316" s="331" t="s">
        <v>16</v>
      </c>
      <c r="D316" s="331" t="n">
        <v>150.8726703</v>
      </c>
      <c r="E316" s="331" t="n">
        <v>33.203679725634</v>
      </c>
      <c r="F316" s="331" t="n">
        <v>100</v>
      </c>
      <c r="G316" s="331" t="n">
        <v>0.00000000000000368634897336783</v>
      </c>
      <c r="H316" s="331"/>
      <c r="I316" s="331"/>
      <c r="J316" s="331"/>
      <c r="K316" s="331"/>
    </row>
    <row r="317">
      <c r="A317" s="331" t="s">
        <v>181</v>
      </c>
      <c r="B317" s="331" t="s">
        <v>182</v>
      </c>
      <c r="C317" s="331" t="s">
        <v>18</v>
      </c>
      <c r="D317" s="331" t="n">
        <v>147.1960034</v>
      </c>
      <c r="E317" s="331" t="n">
        <v>28.899864772144</v>
      </c>
      <c r="F317" s="331" t="n">
        <v>100</v>
      </c>
      <c r="G317" s="331" t="n">
        <v>0</v>
      </c>
      <c r="H317" s="331"/>
      <c r="I317" s="331"/>
      <c r="J317" s="331"/>
      <c r="K317" s="331"/>
    </row>
    <row r="318">
      <c r="A318" s="331" t="s">
        <v>181</v>
      </c>
      <c r="B318" s="331" t="s">
        <v>182</v>
      </c>
      <c r="C318" s="331" t="s">
        <v>19</v>
      </c>
      <c r="D318" s="331" t="n">
        <v>6342.3419063</v>
      </c>
      <c r="E318" s="331" t="n">
        <v>2.68647064385601</v>
      </c>
      <c r="F318" s="331" t="n">
        <v>98.1153937866552</v>
      </c>
      <c r="G318" s="331" t="n">
        <v>0.618366932549181</v>
      </c>
      <c r="H318" s="331" t="n">
        <v>121.8240737</v>
      </c>
      <c r="I318" s="331" t="n">
        <v>32.7598885722969</v>
      </c>
      <c r="J318" s="331" t="n">
        <v>1.88460621334479</v>
      </c>
      <c r="K318" s="331" t="n">
        <v>32.193099365851</v>
      </c>
    </row>
    <row r="319">
      <c r="A319" s="331" t="s">
        <v>183</v>
      </c>
      <c r="B319" s="331" t="s">
        <v>184</v>
      </c>
      <c r="C319" s="331" t="s">
        <v>16</v>
      </c>
      <c r="D319" s="331" t="n">
        <v>90.6414326</v>
      </c>
      <c r="E319" s="331" t="n">
        <v>53.3049988294443</v>
      </c>
      <c r="F319" s="331" t="n">
        <v>100</v>
      </c>
      <c r="G319" s="331" t="n">
        <v>0</v>
      </c>
      <c r="H319" s="331"/>
      <c r="I319" s="331"/>
      <c r="J319" s="331"/>
      <c r="K319" s="331"/>
    </row>
    <row r="320">
      <c r="A320" s="331" t="s">
        <v>183</v>
      </c>
      <c r="B320" s="331" t="s">
        <v>184</v>
      </c>
      <c r="C320" s="331" t="s">
        <v>18</v>
      </c>
      <c r="D320" s="331" t="n">
        <v>31.6669846</v>
      </c>
      <c r="E320" s="331" t="n">
        <v>71.0978123486646</v>
      </c>
      <c r="F320" s="331" t="n">
        <v>100</v>
      </c>
      <c r="G320" s="331" t="n">
        <v>0</v>
      </c>
      <c r="H320" s="331"/>
      <c r="I320" s="331"/>
      <c r="J320" s="331"/>
      <c r="K320" s="331"/>
    </row>
    <row r="321">
      <c r="A321" s="331" t="s">
        <v>183</v>
      </c>
      <c r="B321" s="331" t="s">
        <v>184</v>
      </c>
      <c r="C321" s="331" t="s">
        <v>19</v>
      </c>
      <c r="D321" s="331" t="n">
        <v>18144.268376</v>
      </c>
      <c r="E321" s="331" t="n">
        <v>1.73761448288829</v>
      </c>
      <c r="F321" s="331" t="n">
        <v>99.6616311729877</v>
      </c>
      <c r="G321" s="331" t="n">
        <v>0.19646652943852</v>
      </c>
      <c r="H321" s="331" t="n">
        <v>61.6029934</v>
      </c>
      <c r="I321" s="331" t="n">
        <v>57.6087984824394</v>
      </c>
      <c r="J321" s="331" t="n">
        <v>0.338368827012262</v>
      </c>
      <c r="K321" s="331" t="n">
        <v>57.8663672053607</v>
      </c>
    </row>
    <row r="322">
      <c r="A322" s="331" t="s">
        <v>187</v>
      </c>
      <c r="B322" s="331" t="s">
        <v>188</v>
      </c>
      <c r="C322" s="331" t="s">
        <v>16</v>
      </c>
      <c r="D322" s="331" t="n">
        <v>222.5182751</v>
      </c>
      <c r="E322" s="331" t="n">
        <v>34.3165518430097</v>
      </c>
      <c r="F322" s="331" t="n">
        <v>100</v>
      </c>
      <c r="G322" s="331" t="n">
        <v>0</v>
      </c>
      <c r="H322" s="331"/>
      <c r="I322" s="331"/>
      <c r="J322" s="331"/>
      <c r="K322" s="331"/>
    </row>
    <row r="323">
      <c r="A323" s="331" t="s">
        <v>187</v>
      </c>
      <c r="B323" s="331" t="s">
        <v>188</v>
      </c>
      <c r="C323" s="331" t="s">
        <v>18</v>
      </c>
      <c r="D323" s="331" t="n">
        <v>408.3959745</v>
      </c>
      <c r="E323" s="331" t="n">
        <v>39.5377684693467</v>
      </c>
      <c r="F323" s="331" t="n">
        <v>100</v>
      </c>
      <c r="G323" s="331" t="n">
        <v>0</v>
      </c>
      <c r="H323" s="331"/>
      <c r="I323" s="331"/>
      <c r="J323" s="331"/>
      <c r="K323" s="331"/>
    </row>
    <row r="324">
      <c r="A324" s="331" t="s">
        <v>187</v>
      </c>
      <c r="B324" s="331" t="s">
        <v>188</v>
      </c>
      <c r="C324" s="331" t="s">
        <v>19</v>
      </c>
      <c r="D324" s="331" t="n">
        <v>25731.7945705</v>
      </c>
      <c r="E324" s="331" t="n">
        <v>1.94775378114241</v>
      </c>
      <c r="F324" s="331" t="n">
        <v>99.5857477410179</v>
      </c>
      <c r="G324" s="331" t="n">
        <v>0.237682494356287</v>
      </c>
      <c r="H324" s="331" t="n">
        <v>107.0379474</v>
      </c>
      <c r="I324" s="331" t="n">
        <v>57.0381965868747</v>
      </c>
      <c r="J324" s="331" t="n">
        <v>0.414252258982092</v>
      </c>
      <c r="K324" s="331" t="n">
        <v>57.1385874480997</v>
      </c>
    </row>
    <row r="325">
      <c r="A325" s="331" t="s">
        <v>189</v>
      </c>
      <c r="B325" s="331" t="s">
        <v>190</v>
      </c>
      <c r="C325" s="331" t="s">
        <v>16</v>
      </c>
      <c r="D325" s="331" t="n">
        <v>447.3997419</v>
      </c>
      <c r="E325" s="331" t="n">
        <v>40.6686059673257</v>
      </c>
      <c r="F325" s="331" t="n">
        <v>100</v>
      </c>
      <c r="G325" s="331" t="n">
        <v>0</v>
      </c>
      <c r="H325" s="331"/>
      <c r="I325" s="331"/>
      <c r="J325" s="331"/>
      <c r="K325" s="331"/>
    </row>
    <row r="326">
      <c r="A326" s="331" t="s">
        <v>189</v>
      </c>
      <c r="B326" s="331" t="s">
        <v>190</v>
      </c>
      <c r="C326" s="331" t="s">
        <v>18</v>
      </c>
      <c r="D326" s="331" t="n">
        <v>369.7942741</v>
      </c>
      <c r="E326" s="331" t="n">
        <v>42.7496534199018</v>
      </c>
      <c r="F326" s="331" t="n">
        <v>100</v>
      </c>
      <c r="G326" s="331" t="n">
        <v>0</v>
      </c>
      <c r="H326" s="331"/>
      <c r="I326" s="331"/>
      <c r="J326" s="331"/>
      <c r="K326" s="331"/>
    </row>
    <row r="327">
      <c r="A327" s="331" t="s">
        <v>189</v>
      </c>
      <c r="B327" s="331" t="s">
        <v>190</v>
      </c>
      <c r="C327" s="331" t="s">
        <v>19</v>
      </c>
      <c r="D327" s="331" t="n">
        <v>41975.5500954</v>
      </c>
      <c r="E327" s="331" t="n">
        <v>1.97539928409396</v>
      </c>
      <c r="F327" s="331" t="n">
        <v>100</v>
      </c>
      <c r="G327" s="331" t="n">
        <v>0</v>
      </c>
      <c r="H327" s="331"/>
      <c r="I327" s="331"/>
      <c r="J327" s="331"/>
      <c r="K327" s="331"/>
    </row>
    <row r="328">
      <c r="A328" s="331" t="s">
        <v>191</v>
      </c>
      <c r="B328" s="331" t="s">
        <v>192</v>
      </c>
      <c r="C328" s="331" t="s">
        <v>16</v>
      </c>
      <c r="D328" s="331" t="n">
        <v>103.0652694</v>
      </c>
      <c r="E328" s="331" t="n">
        <v>59.3696116790404</v>
      </c>
      <c r="F328" s="331" t="n">
        <v>100</v>
      </c>
      <c r="G328" s="331" t="n">
        <v>0</v>
      </c>
      <c r="H328" s="331"/>
      <c r="I328" s="331"/>
      <c r="J328" s="331"/>
      <c r="K328" s="331"/>
    </row>
    <row r="329">
      <c r="A329" s="331" t="s">
        <v>191</v>
      </c>
      <c r="B329" s="331" t="s">
        <v>192</v>
      </c>
      <c r="C329" s="331" t="s">
        <v>18</v>
      </c>
      <c r="D329" s="331" t="n">
        <v>223.7401519</v>
      </c>
      <c r="E329" s="331" t="n">
        <v>41.8853861526311</v>
      </c>
      <c r="F329" s="331" t="n">
        <v>100</v>
      </c>
      <c r="G329" s="331" t="n">
        <v>0</v>
      </c>
      <c r="H329" s="331"/>
      <c r="I329" s="331"/>
      <c r="J329" s="331"/>
      <c r="K329" s="331"/>
    </row>
    <row r="330">
      <c r="A330" s="331" t="s">
        <v>191</v>
      </c>
      <c r="B330" s="331" t="s">
        <v>192</v>
      </c>
      <c r="C330" s="331" t="s">
        <v>19</v>
      </c>
      <c r="D330" s="331" t="n">
        <v>31824.1092305</v>
      </c>
      <c r="E330" s="331" t="n">
        <v>1.81496728707769</v>
      </c>
      <c r="F330" s="331" t="n">
        <v>100</v>
      </c>
      <c r="G330" s="331" t="n">
        <v>0</v>
      </c>
      <c r="H330" s="331"/>
      <c r="I330" s="331"/>
      <c r="J330" s="331"/>
      <c r="K330" s="331"/>
    </row>
    <row r="331">
      <c r="A331" s="331" t="s">
        <v>193</v>
      </c>
      <c r="B331" s="331" t="s">
        <v>194</v>
      </c>
      <c r="C331" s="331" t="s">
        <v>16</v>
      </c>
      <c r="D331" s="331" t="n">
        <v>102.9397738</v>
      </c>
      <c r="E331" s="331" t="n">
        <v>51.1143762446308</v>
      </c>
      <c r="F331" s="331" t="n">
        <v>100</v>
      </c>
      <c r="G331" s="331" t="n">
        <v>0</v>
      </c>
      <c r="H331" s="331"/>
      <c r="I331" s="331"/>
      <c r="J331" s="331"/>
      <c r="K331" s="331"/>
    </row>
    <row r="332">
      <c r="A332" s="331" t="s">
        <v>193</v>
      </c>
      <c r="B332" s="331" t="s">
        <v>194</v>
      </c>
      <c r="C332" s="331" t="s">
        <v>18</v>
      </c>
      <c r="D332" s="331" t="n">
        <v>59.0908115</v>
      </c>
      <c r="E332" s="331" t="n">
        <v>59.3440874039892</v>
      </c>
      <c r="F332" s="331" t="n">
        <v>100</v>
      </c>
      <c r="G332" s="331" t="n">
        <v>0</v>
      </c>
      <c r="H332" s="331"/>
      <c r="I332" s="331"/>
      <c r="J332" s="331"/>
      <c r="K332" s="331"/>
    </row>
    <row r="333">
      <c r="A333" s="331" t="s">
        <v>193</v>
      </c>
      <c r="B333" s="331" t="s">
        <v>194</v>
      </c>
      <c r="C333" s="331" t="s">
        <v>19</v>
      </c>
      <c r="D333" s="331" t="n">
        <v>14788.3375203</v>
      </c>
      <c r="E333" s="331" t="n">
        <v>2.42346630835589</v>
      </c>
      <c r="F333" s="331" t="n">
        <v>100</v>
      </c>
      <c r="G333" s="331" t="n">
        <v>0</v>
      </c>
      <c r="H333" s="331"/>
      <c r="I333" s="331"/>
      <c r="J333" s="331"/>
      <c r="K333" s="331"/>
    </row>
    <row r="334">
      <c r="A334" s="331" t="s">
        <v>195</v>
      </c>
      <c r="B334" s="331" t="s">
        <v>196</v>
      </c>
      <c r="C334" s="331" t="s">
        <v>16</v>
      </c>
      <c r="D334" s="331" t="n">
        <v>89.4683969</v>
      </c>
      <c r="E334" s="331" t="n">
        <v>57.0329771077248</v>
      </c>
      <c r="F334" s="331" t="n">
        <v>100</v>
      </c>
      <c r="G334" s="331" t="n">
        <v>0</v>
      </c>
      <c r="H334" s="331"/>
      <c r="I334" s="331"/>
      <c r="J334" s="331"/>
      <c r="K334" s="331"/>
    </row>
    <row r="335">
      <c r="A335" s="331" t="s">
        <v>195</v>
      </c>
      <c r="B335" s="331" t="s">
        <v>196</v>
      </c>
      <c r="C335" s="331" t="s">
        <v>18</v>
      </c>
      <c r="D335" s="331" t="n">
        <v>299.8275509</v>
      </c>
      <c r="E335" s="331" t="n">
        <v>32.5308200529501</v>
      </c>
      <c r="F335" s="331" t="n">
        <v>100</v>
      </c>
      <c r="G335" s="331" t="n">
        <v>0</v>
      </c>
      <c r="H335" s="331"/>
      <c r="I335" s="331"/>
      <c r="J335" s="331"/>
      <c r="K335" s="331"/>
    </row>
    <row r="336">
      <c r="A336" s="331" t="s">
        <v>195</v>
      </c>
      <c r="B336" s="331" t="s">
        <v>196</v>
      </c>
      <c r="C336" s="331" t="s">
        <v>19</v>
      </c>
      <c r="D336" s="331" t="n">
        <v>26725.0705832</v>
      </c>
      <c r="E336" s="331" t="n">
        <v>2.0800055326311</v>
      </c>
      <c r="F336" s="331" t="n">
        <v>100</v>
      </c>
      <c r="G336" s="331" t="n">
        <v>0</v>
      </c>
      <c r="H336" s="331"/>
      <c r="I336" s="331"/>
      <c r="J336" s="331"/>
      <c r="K336" s="331"/>
    </row>
    <row r="337">
      <c r="A337" s="331" t="s">
        <v>197</v>
      </c>
      <c r="B337" s="331" t="s">
        <v>198</v>
      </c>
      <c r="C337" s="331" t="s">
        <v>16</v>
      </c>
      <c r="D337" s="331" t="n">
        <v>403.4748515</v>
      </c>
      <c r="E337" s="331" t="n">
        <v>31.6816956932998</v>
      </c>
      <c r="F337" s="331" t="n">
        <v>100</v>
      </c>
      <c r="G337" s="331" t="n">
        <v>0</v>
      </c>
      <c r="H337" s="331"/>
      <c r="I337" s="331"/>
      <c r="J337" s="331"/>
      <c r="K337" s="331"/>
    </row>
    <row r="338">
      <c r="A338" s="331" t="s">
        <v>197</v>
      </c>
      <c r="B338" s="331" t="s">
        <v>198</v>
      </c>
      <c r="C338" s="331" t="s">
        <v>18</v>
      </c>
      <c r="D338" s="331" t="n">
        <v>116.298854</v>
      </c>
      <c r="E338" s="331" t="n">
        <v>39.8162697436386</v>
      </c>
      <c r="F338" s="331" t="n">
        <v>100</v>
      </c>
      <c r="G338" s="331" t="n">
        <v>0.00000000000000442049394240736</v>
      </c>
      <c r="H338" s="331"/>
      <c r="I338" s="331"/>
      <c r="J338" s="331"/>
      <c r="K338" s="331"/>
    </row>
    <row r="339">
      <c r="A339" s="331" t="s">
        <v>197</v>
      </c>
      <c r="B339" s="331" t="s">
        <v>198</v>
      </c>
      <c r="C339" s="331" t="s">
        <v>19</v>
      </c>
      <c r="D339" s="331" t="n">
        <v>21846.0461573</v>
      </c>
      <c r="E339" s="331" t="n">
        <v>1.97082709481375</v>
      </c>
      <c r="F339" s="331" t="n">
        <v>99.858836020332</v>
      </c>
      <c r="G339" s="331" t="n">
        <v>0.14113723656804</v>
      </c>
      <c r="H339" s="331" t="n">
        <v>30.8823429</v>
      </c>
      <c r="I339" s="331" t="n">
        <v>100</v>
      </c>
      <c r="J339" s="331" t="n">
        <v>0.141163979667976</v>
      </c>
      <c r="K339" s="331" t="n">
        <v>99.8399180581333</v>
      </c>
    </row>
    <row r="340">
      <c r="A340" s="331" t="s">
        <v>201</v>
      </c>
      <c r="B340" s="331" t="s">
        <v>202</v>
      </c>
      <c r="C340" s="331" t="s">
        <v>16</v>
      </c>
      <c r="D340" s="331" t="n">
        <v>846.9902897</v>
      </c>
      <c r="E340" s="331" t="n">
        <v>29.83307769881</v>
      </c>
      <c r="F340" s="331" t="n">
        <v>100</v>
      </c>
      <c r="G340" s="331" t="n">
        <v>0</v>
      </c>
      <c r="H340" s="331"/>
      <c r="I340" s="331"/>
      <c r="J340" s="331"/>
      <c r="K340" s="331"/>
    </row>
    <row r="341">
      <c r="A341" s="331" t="s">
        <v>201</v>
      </c>
      <c r="B341" s="331" t="s">
        <v>202</v>
      </c>
      <c r="C341" s="331" t="s">
        <v>18</v>
      </c>
      <c r="D341" s="331" t="n">
        <v>940.6555404</v>
      </c>
      <c r="E341" s="331" t="n">
        <v>31.2405459160647</v>
      </c>
      <c r="F341" s="331" t="n">
        <v>100</v>
      </c>
      <c r="G341" s="331" t="n">
        <v>0</v>
      </c>
      <c r="H341" s="331"/>
      <c r="I341" s="331"/>
      <c r="J341" s="331"/>
      <c r="K341" s="331"/>
    </row>
    <row r="342">
      <c r="A342" s="331" t="s">
        <v>201</v>
      </c>
      <c r="B342" s="331" t="s">
        <v>202</v>
      </c>
      <c r="C342" s="331" t="s">
        <v>19</v>
      </c>
      <c r="D342" s="331" t="n">
        <v>50987.2887042</v>
      </c>
      <c r="E342" s="331" t="n">
        <v>2.47887716773477</v>
      </c>
      <c r="F342" s="331" t="n">
        <v>99.5374896106764</v>
      </c>
      <c r="G342" s="331" t="n">
        <v>0.334477136184351</v>
      </c>
      <c r="H342" s="331" t="n">
        <v>236.9172745</v>
      </c>
      <c r="I342" s="331" t="n">
        <v>72.4603512801973</v>
      </c>
      <c r="J342" s="331" t="n">
        <v>0.462510389323584</v>
      </c>
      <c r="K342" s="331" t="n">
        <v>71.9832791575758</v>
      </c>
    </row>
    <row r="343">
      <c r="A343" s="331" t="s">
        <v>203</v>
      </c>
      <c r="B343" s="331" t="s">
        <v>204</v>
      </c>
      <c r="C343" s="331" t="s">
        <v>16</v>
      </c>
      <c r="D343" s="331" t="n">
        <v>263.9121058</v>
      </c>
      <c r="E343" s="331" t="n">
        <v>39.1754301774648</v>
      </c>
      <c r="F343" s="331" t="n">
        <v>100</v>
      </c>
      <c r="G343" s="331" t="n">
        <v>0</v>
      </c>
      <c r="H343" s="331"/>
      <c r="I343" s="331"/>
      <c r="J343" s="331"/>
      <c r="K343" s="331"/>
    </row>
    <row r="344">
      <c r="A344" s="331" t="s">
        <v>203</v>
      </c>
      <c r="B344" s="331" t="s">
        <v>204</v>
      </c>
      <c r="C344" s="331" t="s">
        <v>18</v>
      </c>
      <c r="D344" s="331" t="n">
        <v>707.8920908</v>
      </c>
      <c r="E344" s="331" t="n">
        <v>26.4257242817584</v>
      </c>
      <c r="F344" s="331" t="n">
        <v>100</v>
      </c>
      <c r="G344" s="331" t="n">
        <v>0</v>
      </c>
      <c r="H344" s="331"/>
      <c r="I344" s="331"/>
      <c r="J344" s="331"/>
      <c r="K344" s="331"/>
    </row>
    <row r="345">
      <c r="A345" s="331" t="s">
        <v>203</v>
      </c>
      <c r="B345" s="331" t="s">
        <v>204</v>
      </c>
      <c r="C345" s="331" t="s">
        <v>19</v>
      </c>
      <c r="D345" s="331" t="n">
        <v>28951.4874884</v>
      </c>
      <c r="E345" s="331" t="n">
        <v>2.01232315472628</v>
      </c>
      <c r="F345" s="331" t="n">
        <v>99.5848979220341</v>
      </c>
      <c r="G345" s="331" t="n">
        <v>0.415369971045535</v>
      </c>
      <c r="H345" s="331" t="n">
        <v>120.6791679</v>
      </c>
      <c r="I345" s="331" t="n">
        <v>99.9999999999998</v>
      </c>
      <c r="J345" s="331" t="n">
        <v>0.415102077965863</v>
      </c>
      <c r="K345" s="331" t="n">
        <v>99.6491667041223</v>
      </c>
    </row>
    <row r="346">
      <c r="A346" s="331" t="s">
        <v>207</v>
      </c>
      <c r="B346" s="331" t="s">
        <v>208</v>
      </c>
      <c r="C346" s="331" t="s">
        <v>16</v>
      </c>
      <c r="D346" s="331" t="n">
        <v>172.8312443</v>
      </c>
      <c r="E346" s="331" t="n">
        <v>43.8172462052901</v>
      </c>
      <c r="F346" s="331" t="n">
        <v>100</v>
      </c>
      <c r="G346" s="331" t="n">
        <v>0</v>
      </c>
      <c r="H346" s="331"/>
      <c r="I346" s="331"/>
      <c r="J346" s="331"/>
      <c r="K346" s="331"/>
    </row>
    <row r="347">
      <c r="A347" s="331" t="s">
        <v>207</v>
      </c>
      <c r="B347" s="331" t="s">
        <v>208</v>
      </c>
      <c r="C347" s="331" t="s">
        <v>18</v>
      </c>
      <c r="D347" s="331" t="n">
        <v>58.2092974</v>
      </c>
      <c r="E347" s="331" t="n">
        <v>70.3634038469061</v>
      </c>
      <c r="F347" s="331" t="n">
        <v>100</v>
      </c>
      <c r="G347" s="331" t="n">
        <v>0</v>
      </c>
      <c r="H347" s="331"/>
      <c r="I347" s="331"/>
      <c r="J347" s="331"/>
      <c r="K347" s="331"/>
    </row>
    <row r="348">
      <c r="A348" s="331" t="s">
        <v>207</v>
      </c>
      <c r="B348" s="331" t="s">
        <v>208</v>
      </c>
      <c r="C348" s="331" t="s">
        <v>19</v>
      </c>
      <c r="D348" s="331" t="n">
        <v>31444.9271855</v>
      </c>
      <c r="E348" s="331" t="n">
        <v>1.05535424822694</v>
      </c>
      <c r="F348" s="331" t="n">
        <v>100</v>
      </c>
      <c r="G348" s="331" t="n">
        <v>0</v>
      </c>
      <c r="H348" s="331"/>
      <c r="I348" s="331"/>
      <c r="J348" s="331"/>
      <c r="K348" s="331"/>
    </row>
    <row r="349">
      <c r="A349" s="331" t="s">
        <v>209</v>
      </c>
      <c r="B349" s="331" t="s">
        <v>210</v>
      </c>
      <c r="C349" s="331" t="s">
        <v>16</v>
      </c>
      <c r="D349" s="331" t="n">
        <v>61.8658051</v>
      </c>
      <c r="E349" s="331" t="n">
        <v>100</v>
      </c>
      <c r="F349" s="331" t="n">
        <v>100</v>
      </c>
      <c r="G349" s="331" t="n">
        <v>0</v>
      </c>
      <c r="H349" s="331"/>
      <c r="I349" s="331"/>
      <c r="J349" s="331"/>
      <c r="K349" s="331"/>
    </row>
    <row r="350">
      <c r="A350" s="331" t="s">
        <v>209</v>
      </c>
      <c r="B350" s="331" t="s">
        <v>210</v>
      </c>
      <c r="C350" s="331" t="s">
        <v>18</v>
      </c>
      <c r="D350" s="331" t="n">
        <v>192.2051899</v>
      </c>
      <c r="E350" s="331" t="n">
        <v>57.0964270691591</v>
      </c>
      <c r="F350" s="331" t="n">
        <v>100</v>
      </c>
      <c r="G350" s="331" t="n">
        <v>0</v>
      </c>
      <c r="H350" s="331"/>
      <c r="I350" s="331"/>
      <c r="J350" s="331"/>
      <c r="K350" s="331"/>
    </row>
    <row r="351">
      <c r="A351" s="331" t="s">
        <v>209</v>
      </c>
      <c r="B351" s="331" t="s">
        <v>210</v>
      </c>
      <c r="C351" s="331" t="s">
        <v>19</v>
      </c>
      <c r="D351" s="331" t="n">
        <v>58968.5608268</v>
      </c>
      <c r="E351" s="331" t="n">
        <v>2.4659879913811</v>
      </c>
      <c r="F351" s="331" t="n">
        <v>100</v>
      </c>
      <c r="G351" s="331" t="n">
        <v>0</v>
      </c>
      <c r="H351" s="331"/>
      <c r="I351" s="331"/>
      <c r="J351" s="331"/>
      <c r="K351" s="331"/>
    </row>
    <row r="352">
      <c r="A352" s="331" t="s">
        <v>213</v>
      </c>
      <c r="B352" s="331" t="s">
        <v>214</v>
      </c>
      <c r="C352" s="331" t="s">
        <v>16</v>
      </c>
      <c r="D352" s="331" t="n">
        <v>109.3830906</v>
      </c>
      <c r="E352" s="331" t="n">
        <v>70.4843421389537</v>
      </c>
      <c r="F352" s="331" t="n">
        <v>100</v>
      </c>
      <c r="G352" s="331" t="n">
        <v>0</v>
      </c>
      <c r="H352" s="331"/>
      <c r="I352" s="331"/>
      <c r="J352" s="331"/>
      <c r="K352" s="331"/>
    </row>
    <row r="353">
      <c r="A353" s="331" t="s">
        <v>213</v>
      </c>
      <c r="B353" s="331" t="s">
        <v>214</v>
      </c>
      <c r="C353" s="331" t="s">
        <v>18</v>
      </c>
      <c r="D353" s="331" t="n">
        <v>386.4449288</v>
      </c>
      <c r="E353" s="331" t="n">
        <v>41.3019279615066</v>
      </c>
      <c r="F353" s="331" t="n">
        <v>100</v>
      </c>
      <c r="G353" s="331" t="n">
        <v>0</v>
      </c>
      <c r="H353" s="331"/>
      <c r="I353" s="331"/>
      <c r="J353" s="331"/>
      <c r="K353" s="331"/>
    </row>
    <row r="354">
      <c r="A354" s="331" t="s">
        <v>213</v>
      </c>
      <c r="B354" s="331" t="s">
        <v>214</v>
      </c>
      <c r="C354" s="331" t="s">
        <v>19</v>
      </c>
      <c r="D354" s="331" t="n">
        <v>49166.7801687</v>
      </c>
      <c r="E354" s="331" t="n">
        <v>1.44269560145954</v>
      </c>
      <c r="F354" s="331" t="n">
        <v>100</v>
      </c>
      <c r="G354" s="331" t="n">
        <v>0.000000000000000160171387426582</v>
      </c>
      <c r="H354" s="331"/>
      <c r="I354" s="331"/>
      <c r="J354" s="331"/>
      <c r="K354" s="331"/>
    </row>
    <row r="355">
      <c r="A355" s="331" t="s">
        <v>215</v>
      </c>
      <c r="B355" s="331" t="s">
        <v>216</v>
      </c>
      <c r="C355" s="331" t="s">
        <v>16</v>
      </c>
      <c r="D355" s="331" t="n">
        <v>72.0172857</v>
      </c>
      <c r="E355" s="331" t="n">
        <v>40.1505674353239</v>
      </c>
      <c r="F355" s="331" t="n">
        <v>100</v>
      </c>
      <c r="G355" s="331" t="n">
        <v>0</v>
      </c>
      <c r="H355" s="331"/>
      <c r="I355" s="331"/>
      <c r="J355" s="331"/>
      <c r="K355" s="331"/>
    </row>
    <row r="356">
      <c r="A356" s="331" t="s">
        <v>215</v>
      </c>
      <c r="B356" s="331" t="s">
        <v>216</v>
      </c>
      <c r="C356" s="331" t="s">
        <v>18</v>
      </c>
      <c r="D356" s="331" t="n">
        <v>165.2741599</v>
      </c>
      <c r="E356" s="331" t="n">
        <v>50.8386677067683</v>
      </c>
      <c r="F356" s="331" t="n">
        <v>100</v>
      </c>
      <c r="G356" s="331" t="n">
        <v>0.00000000000000564422594293215</v>
      </c>
      <c r="H356" s="331"/>
      <c r="I356" s="331"/>
      <c r="J356" s="331"/>
      <c r="K356" s="331"/>
    </row>
    <row r="357">
      <c r="A357" s="331" t="s">
        <v>215</v>
      </c>
      <c r="B357" s="331" t="s">
        <v>216</v>
      </c>
      <c r="C357" s="331" t="s">
        <v>19</v>
      </c>
      <c r="D357" s="331" t="n">
        <v>11309.4193102</v>
      </c>
      <c r="E357" s="331" t="n">
        <v>2.12797379160967</v>
      </c>
      <c r="F357" s="331" t="n">
        <v>99.9092448951963</v>
      </c>
      <c r="G357" s="331" t="n">
        <v>0.091134180703615</v>
      </c>
      <c r="H357" s="331" t="n">
        <v>10.2731988</v>
      </c>
      <c r="I357" s="331" t="n">
        <v>100</v>
      </c>
      <c r="J357" s="331" t="n">
        <v>0.0907551048037042</v>
      </c>
      <c r="K357" s="331" t="n">
        <v>100.326556813903</v>
      </c>
    </row>
    <row r="358">
      <c r="A358" s="331" t="s">
        <v>217</v>
      </c>
      <c r="B358" s="331" t="s">
        <v>218</v>
      </c>
      <c r="C358" s="331" t="s">
        <v>16</v>
      </c>
      <c r="D358" s="331" t="n">
        <v>140.671134</v>
      </c>
      <c r="E358" s="331" t="n">
        <v>74.6561119913068</v>
      </c>
      <c r="F358" s="331" t="n">
        <v>100</v>
      </c>
      <c r="G358" s="331" t="n">
        <v>0</v>
      </c>
      <c r="H358" s="331"/>
      <c r="I358" s="331"/>
      <c r="J358" s="331"/>
      <c r="K358" s="331"/>
    </row>
    <row r="359">
      <c r="A359" s="331" t="s">
        <v>217</v>
      </c>
      <c r="B359" s="331" t="s">
        <v>218</v>
      </c>
      <c r="C359" s="331" t="s">
        <v>18</v>
      </c>
      <c r="D359" s="331" t="n">
        <v>77.7339736</v>
      </c>
      <c r="E359" s="331" t="n">
        <v>70.5319822423953</v>
      </c>
      <c r="F359" s="331" t="n">
        <v>100</v>
      </c>
      <c r="G359" s="331" t="n">
        <v>0</v>
      </c>
      <c r="H359" s="331"/>
      <c r="I359" s="331"/>
      <c r="J359" s="331"/>
      <c r="K359" s="331"/>
    </row>
    <row r="360">
      <c r="A360" s="331" t="s">
        <v>217</v>
      </c>
      <c r="B360" s="331" t="s">
        <v>218</v>
      </c>
      <c r="C360" s="331" t="s">
        <v>19</v>
      </c>
      <c r="D360" s="331" t="n">
        <v>22071.3295979</v>
      </c>
      <c r="E360" s="331" t="n">
        <v>1.61343030318484</v>
      </c>
      <c r="F360" s="331" t="n">
        <v>100</v>
      </c>
      <c r="G360" s="331" t="n">
        <v>0</v>
      </c>
      <c r="H360" s="331"/>
      <c r="I360" s="331"/>
      <c r="J360" s="331"/>
      <c r="K360" s="331"/>
    </row>
    <row r="361">
      <c r="A361" s="331" t="s">
        <v>219</v>
      </c>
      <c r="B361" s="331" t="s">
        <v>220</v>
      </c>
      <c r="C361" s="331" t="s">
        <v>16</v>
      </c>
      <c r="D361" s="331" t="n">
        <v>47.0221973</v>
      </c>
      <c r="E361" s="331" t="n">
        <v>56.590909908645</v>
      </c>
      <c r="F361" s="331" t="n">
        <v>100</v>
      </c>
      <c r="G361" s="331" t="n">
        <v>0</v>
      </c>
      <c r="H361" s="331"/>
      <c r="I361" s="331"/>
      <c r="J361" s="331"/>
      <c r="K361" s="331"/>
    </row>
    <row r="362">
      <c r="A362" s="331" t="s">
        <v>219</v>
      </c>
      <c r="B362" s="331" t="s">
        <v>220</v>
      </c>
      <c r="C362" s="331" t="s">
        <v>18</v>
      </c>
      <c r="D362" s="331" t="n">
        <v>134.3945117</v>
      </c>
      <c r="E362" s="331" t="n">
        <v>28.6981747716761</v>
      </c>
      <c r="F362" s="331" t="n">
        <v>100</v>
      </c>
      <c r="G362" s="331" t="n">
        <v>0.00000000000000318613743962316</v>
      </c>
      <c r="H362" s="331"/>
      <c r="I362" s="331"/>
      <c r="J362" s="331"/>
      <c r="K362" s="331"/>
    </row>
    <row r="363">
      <c r="A363" s="331" t="s">
        <v>219</v>
      </c>
      <c r="B363" s="331" t="s">
        <v>220</v>
      </c>
      <c r="C363" s="331" t="s">
        <v>19</v>
      </c>
      <c r="D363" s="331" t="n">
        <v>9906.4765044</v>
      </c>
      <c r="E363" s="331" t="n">
        <v>1.13524196445442</v>
      </c>
      <c r="F363" s="331" t="n">
        <v>100</v>
      </c>
      <c r="G363" s="331" t="n">
        <v>0</v>
      </c>
      <c r="H363" s="331"/>
      <c r="I363" s="331"/>
      <c r="J363" s="331"/>
      <c r="K363" s="331"/>
    </row>
    <row r="364">
      <c r="A364" s="331" t="s">
        <v>221</v>
      </c>
      <c r="B364" s="331" t="s">
        <v>222</v>
      </c>
      <c r="C364" s="331" t="s">
        <v>16</v>
      </c>
      <c r="D364" s="331" t="n">
        <v>281.2050715</v>
      </c>
      <c r="E364" s="331" t="n">
        <v>49.0935308425935</v>
      </c>
      <c r="F364" s="331" t="n">
        <v>100</v>
      </c>
      <c r="G364" s="331" t="n">
        <v>0.00000000000000545047683015925</v>
      </c>
      <c r="H364" s="331"/>
      <c r="I364" s="331"/>
      <c r="J364" s="331"/>
      <c r="K364" s="331"/>
    </row>
    <row r="365">
      <c r="A365" s="331" t="s">
        <v>221</v>
      </c>
      <c r="B365" s="331" t="s">
        <v>222</v>
      </c>
      <c r="C365" s="331" t="s">
        <v>18</v>
      </c>
      <c r="D365" s="331" t="n">
        <v>406.154463</v>
      </c>
      <c r="E365" s="331" t="n">
        <v>35.6886964975823</v>
      </c>
      <c r="F365" s="331" t="n">
        <v>100</v>
      </c>
      <c r="G365" s="331" t="n">
        <v>0</v>
      </c>
      <c r="H365" s="331"/>
      <c r="I365" s="331"/>
      <c r="J365" s="331"/>
      <c r="K365" s="331"/>
    </row>
    <row r="366">
      <c r="A366" s="331" t="s">
        <v>221</v>
      </c>
      <c r="B366" s="331" t="s">
        <v>222</v>
      </c>
      <c r="C366" s="331" t="s">
        <v>19</v>
      </c>
      <c r="D366" s="331" t="n">
        <v>41981.0474635</v>
      </c>
      <c r="E366" s="331" t="n">
        <v>1.09928883629482</v>
      </c>
      <c r="F366" s="331" t="n">
        <v>100</v>
      </c>
      <c r="G366" s="331" t="n">
        <v>0</v>
      </c>
      <c r="H366" s="331"/>
      <c r="I366" s="331"/>
      <c r="J366" s="331"/>
      <c r="K366" s="331"/>
    </row>
    <row r="367">
      <c r="A367" s="331" t="s">
        <v>223</v>
      </c>
      <c r="B367" s="331" t="s">
        <v>224</v>
      </c>
      <c r="C367" s="331" t="s">
        <v>16</v>
      </c>
      <c r="D367" s="331" t="n">
        <v>44.7054507</v>
      </c>
      <c r="E367" s="331" t="n">
        <v>73.1233413980933</v>
      </c>
      <c r="F367" s="331" t="n">
        <v>100</v>
      </c>
      <c r="G367" s="331" t="n">
        <v>0</v>
      </c>
      <c r="H367" s="331"/>
      <c r="I367" s="331"/>
      <c r="J367" s="331"/>
      <c r="K367" s="331"/>
    </row>
    <row r="368">
      <c r="A368" s="331" t="s">
        <v>223</v>
      </c>
      <c r="B368" s="331" t="s">
        <v>224</v>
      </c>
      <c r="C368" s="331" t="s">
        <v>18</v>
      </c>
      <c r="D368" s="331" t="n">
        <v>196.7999657</v>
      </c>
      <c r="E368" s="331" t="n">
        <v>39.5407111356771</v>
      </c>
      <c r="F368" s="331" t="n">
        <v>100</v>
      </c>
      <c r="G368" s="331" t="n">
        <v>0</v>
      </c>
      <c r="H368" s="331"/>
      <c r="I368" s="331"/>
      <c r="J368" s="331"/>
      <c r="K368" s="331"/>
    </row>
    <row r="369">
      <c r="A369" s="331" t="s">
        <v>223</v>
      </c>
      <c r="B369" s="331" t="s">
        <v>224</v>
      </c>
      <c r="C369" s="331" t="s">
        <v>19</v>
      </c>
      <c r="D369" s="331" t="n">
        <v>18954.5820307</v>
      </c>
      <c r="E369" s="331" t="n">
        <v>1.39277971213055</v>
      </c>
      <c r="F369" s="331" t="n">
        <v>100</v>
      </c>
      <c r="G369" s="331" t="n">
        <v>0</v>
      </c>
      <c r="H369" s="331"/>
      <c r="I369" s="331"/>
      <c r="J369" s="331"/>
      <c r="K369" s="331"/>
    </row>
    <row r="370">
      <c r="A370" s="331" t="s">
        <v>225</v>
      </c>
      <c r="B370" s="331" t="s">
        <v>226</v>
      </c>
      <c r="C370" s="331" t="s">
        <v>16</v>
      </c>
      <c r="D370" s="331" t="n">
        <v>108.8478171</v>
      </c>
      <c r="E370" s="331" t="n">
        <v>50.7309099793812</v>
      </c>
      <c r="F370" s="331" t="n">
        <v>100</v>
      </c>
      <c r="G370" s="331" t="n">
        <v>0.00000000000000563226243192951</v>
      </c>
      <c r="H370" s="331"/>
      <c r="I370" s="331"/>
      <c r="J370" s="331"/>
      <c r="K370" s="331"/>
    </row>
    <row r="371">
      <c r="A371" s="331" t="s">
        <v>225</v>
      </c>
      <c r="B371" s="331" t="s">
        <v>226</v>
      </c>
      <c r="C371" s="331" t="s">
        <v>18</v>
      </c>
      <c r="D371" s="331" t="n">
        <v>376.4405033</v>
      </c>
      <c r="E371" s="331" t="n">
        <v>29.4225677809434</v>
      </c>
      <c r="F371" s="331" t="n">
        <v>100</v>
      </c>
      <c r="G371" s="331" t="n">
        <v>0</v>
      </c>
      <c r="H371" s="331"/>
      <c r="I371" s="331"/>
      <c r="J371" s="331"/>
      <c r="K371" s="331"/>
    </row>
    <row r="372">
      <c r="A372" s="331" t="s">
        <v>225</v>
      </c>
      <c r="B372" s="331" t="s">
        <v>226</v>
      </c>
      <c r="C372" s="331" t="s">
        <v>19</v>
      </c>
      <c r="D372" s="331" t="n">
        <v>20882.2309407</v>
      </c>
      <c r="E372" s="331" t="n">
        <v>2.44562126570103</v>
      </c>
      <c r="F372" s="331" t="n">
        <v>100</v>
      </c>
      <c r="G372" s="331" t="n">
        <v>0</v>
      </c>
      <c r="H372" s="331"/>
      <c r="I372" s="331"/>
      <c r="J372" s="331"/>
      <c r="K372" s="331"/>
    </row>
    <row r="373">
      <c r="A373" s="331" t="s">
        <v>227</v>
      </c>
      <c r="B373" s="331" t="s">
        <v>228</v>
      </c>
      <c r="C373" s="331" t="s">
        <v>16</v>
      </c>
      <c r="D373" s="331" t="n">
        <v>214.2425624</v>
      </c>
      <c r="E373" s="331" t="n">
        <v>50.1994150794993</v>
      </c>
      <c r="F373" s="331" t="n">
        <v>100</v>
      </c>
      <c r="G373" s="331" t="n">
        <v>0</v>
      </c>
      <c r="H373" s="331"/>
      <c r="I373" s="331"/>
      <c r="J373" s="331"/>
      <c r="K373" s="331"/>
    </row>
    <row r="374">
      <c r="A374" s="331" t="s">
        <v>227</v>
      </c>
      <c r="B374" s="331" t="s">
        <v>228</v>
      </c>
      <c r="C374" s="331" t="s">
        <v>18</v>
      </c>
      <c r="D374" s="331" t="n">
        <v>1428.3494513</v>
      </c>
      <c r="E374" s="331" t="n">
        <v>19.2602164660182</v>
      </c>
      <c r="F374" s="331" t="n">
        <v>100</v>
      </c>
      <c r="G374" s="331" t="n">
        <v>0</v>
      </c>
      <c r="H374" s="331"/>
      <c r="I374" s="331"/>
      <c r="J374" s="331"/>
      <c r="K374" s="331"/>
    </row>
    <row r="375">
      <c r="A375" s="331" t="s">
        <v>227</v>
      </c>
      <c r="B375" s="331" t="s">
        <v>228</v>
      </c>
      <c r="C375" s="331" t="s">
        <v>19</v>
      </c>
      <c r="D375" s="331" t="n">
        <v>43509.0387291</v>
      </c>
      <c r="E375" s="331" t="n">
        <v>2.02516352594132</v>
      </c>
      <c r="F375" s="331" t="n">
        <v>100</v>
      </c>
      <c r="G375" s="331" t="n">
        <v>0</v>
      </c>
      <c r="H375" s="331"/>
      <c r="I375" s="331"/>
      <c r="J375" s="331"/>
      <c r="K375" s="331"/>
    </row>
    <row r="376">
      <c r="A376" s="331" t="s">
        <v>229</v>
      </c>
      <c r="B376" s="331" t="s">
        <v>230</v>
      </c>
      <c r="C376" s="331" t="s">
        <v>16</v>
      </c>
      <c r="D376" s="331" t="n">
        <v>24.8479594</v>
      </c>
      <c r="E376" s="331" t="n">
        <v>71.1989933712033</v>
      </c>
      <c r="F376" s="331" t="n">
        <v>100</v>
      </c>
      <c r="G376" s="331" t="n">
        <v>0</v>
      </c>
      <c r="H376" s="331"/>
      <c r="I376" s="331"/>
      <c r="J376" s="331"/>
      <c r="K376" s="331"/>
    </row>
    <row r="377">
      <c r="A377" s="331" t="s">
        <v>229</v>
      </c>
      <c r="B377" s="331" t="s">
        <v>230</v>
      </c>
      <c r="C377" s="331" t="s">
        <v>18</v>
      </c>
      <c r="D377" s="331" t="n">
        <v>182.1891462</v>
      </c>
      <c r="E377" s="331" t="n">
        <v>39.9427067054523</v>
      </c>
      <c r="F377" s="331" t="n">
        <v>100</v>
      </c>
      <c r="G377" s="331" t="n">
        <v>0</v>
      </c>
      <c r="H377" s="331"/>
      <c r="I377" s="331"/>
      <c r="J377" s="331"/>
      <c r="K377" s="331"/>
    </row>
    <row r="378">
      <c r="A378" s="331" t="s">
        <v>229</v>
      </c>
      <c r="B378" s="331" t="s">
        <v>230</v>
      </c>
      <c r="C378" s="331" t="s">
        <v>19</v>
      </c>
      <c r="D378" s="331" t="n">
        <v>9076.3569935</v>
      </c>
      <c r="E378" s="331" t="n">
        <v>1.58305205289376</v>
      </c>
      <c r="F378" s="331" t="n">
        <v>100</v>
      </c>
      <c r="G378" s="331" t="n">
        <v>0</v>
      </c>
      <c r="H378" s="331"/>
      <c r="I378" s="331"/>
      <c r="J378" s="331"/>
      <c r="K378" s="331"/>
    </row>
    <row r="379">
      <c r="A379" s="331" t="s">
        <v>231</v>
      </c>
      <c r="B379" s="331" t="s">
        <v>232</v>
      </c>
      <c r="C379" s="331" t="s">
        <v>16</v>
      </c>
      <c r="D379" s="331" t="n">
        <v>475.7114532</v>
      </c>
      <c r="E379" s="331" t="n">
        <v>40.3331611392139</v>
      </c>
      <c r="F379" s="331" t="n">
        <v>100</v>
      </c>
      <c r="G379" s="331" t="n">
        <v>0</v>
      </c>
      <c r="H379" s="331"/>
      <c r="I379" s="331"/>
      <c r="J379" s="331"/>
      <c r="K379" s="331"/>
    </row>
    <row r="380">
      <c r="A380" s="331" t="s">
        <v>231</v>
      </c>
      <c r="B380" s="331" t="s">
        <v>232</v>
      </c>
      <c r="C380" s="331" t="s">
        <v>18</v>
      </c>
      <c r="D380" s="331" t="n">
        <v>816.3116675</v>
      </c>
      <c r="E380" s="331" t="n">
        <v>32.4289179079283</v>
      </c>
      <c r="F380" s="331" t="n">
        <v>100</v>
      </c>
      <c r="G380" s="331" t="n">
        <v>0</v>
      </c>
      <c r="H380" s="331"/>
      <c r="I380" s="331"/>
      <c r="J380" s="331"/>
      <c r="K380" s="331"/>
    </row>
    <row r="381">
      <c r="A381" s="331" t="s">
        <v>231</v>
      </c>
      <c r="B381" s="331" t="s">
        <v>232</v>
      </c>
      <c r="C381" s="331" t="s">
        <v>19</v>
      </c>
      <c r="D381" s="331" t="n">
        <v>61511.7981791</v>
      </c>
      <c r="E381" s="331" t="n">
        <v>2.37205122171185</v>
      </c>
      <c r="F381" s="331" t="n">
        <v>99.7565779021753</v>
      </c>
      <c r="G381" s="331" t="n">
        <v>0.175169861225688</v>
      </c>
      <c r="H381" s="331" t="n">
        <v>150.0986829</v>
      </c>
      <c r="I381" s="331" t="n">
        <v>72.0871642385512</v>
      </c>
      <c r="J381" s="331" t="n">
        <v>0.243422097824727</v>
      </c>
      <c r="K381" s="331" t="n">
        <v>71.7861938732276</v>
      </c>
    </row>
    <row r="382">
      <c r="A382" s="331" t="s">
        <v>233</v>
      </c>
      <c r="B382" s="331" t="s">
        <v>234</v>
      </c>
      <c r="C382" s="331" t="s">
        <v>16</v>
      </c>
      <c r="D382" s="331" t="n">
        <v>1010.8888867</v>
      </c>
      <c r="E382" s="331" t="n">
        <v>33.7057607281304</v>
      </c>
      <c r="F382" s="331" t="n">
        <v>100</v>
      </c>
      <c r="G382" s="331" t="n">
        <v>0</v>
      </c>
      <c r="H382" s="331"/>
      <c r="I382" s="331"/>
      <c r="J382" s="331"/>
      <c r="K382" s="331"/>
    </row>
    <row r="383">
      <c r="A383" s="331" t="s">
        <v>233</v>
      </c>
      <c r="B383" s="331" t="s">
        <v>234</v>
      </c>
      <c r="C383" s="331" t="s">
        <v>18</v>
      </c>
      <c r="D383" s="331" t="n">
        <v>888.6902378</v>
      </c>
      <c r="E383" s="331" t="n">
        <v>35.5221576229501</v>
      </c>
      <c r="F383" s="331" t="n">
        <v>100</v>
      </c>
      <c r="G383" s="331" t="n">
        <v>0</v>
      </c>
      <c r="H383" s="331"/>
      <c r="I383" s="331"/>
      <c r="J383" s="331"/>
      <c r="K383" s="331"/>
    </row>
    <row r="384">
      <c r="A384" s="331" t="s">
        <v>233</v>
      </c>
      <c r="B384" s="331" t="s">
        <v>234</v>
      </c>
      <c r="C384" s="331" t="s">
        <v>19</v>
      </c>
      <c r="D384" s="331" t="n">
        <v>76927.4542849</v>
      </c>
      <c r="E384" s="331" t="n">
        <v>1.66264659400867</v>
      </c>
      <c r="F384" s="331" t="n">
        <v>100</v>
      </c>
      <c r="G384" s="331" t="n">
        <v>0</v>
      </c>
      <c r="H384" s="331"/>
      <c r="I384" s="331"/>
      <c r="J384" s="331"/>
      <c r="K384" s="331"/>
    </row>
    <row r="385">
      <c r="A385" s="331" t="s">
        <v>235</v>
      </c>
      <c r="B385" s="331" t="s">
        <v>236</v>
      </c>
      <c r="C385" s="331" t="s">
        <v>16</v>
      </c>
      <c r="D385" s="331" t="n">
        <v>302.5835307</v>
      </c>
      <c r="E385" s="331" t="n">
        <v>43.8773687248518</v>
      </c>
      <c r="F385" s="331" t="n">
        <v>100</v>
      </c>
      <c r="G385" s="331" t="n">
        <v>0</v>
      </c>
      <c r="H385" s="331"/>
      <c r="I385" s="331"/>
      <c r="J385" s="331"/>
      <c r="K385" s="331"/>
    </row>
    <row r="386">
      <c r="A386" s="331" t="s">
        <v>235</v>
      </c>
      <c r="B386" s="331" t="s">
        <v>236</v>
      </c>
      <c r="C386" s="331" t="s">
        <v>18</v>
      </c>
      <c r="D386" s="331" t="n">
        <v>745.356412</v>
      </c>
      <c r="E386" s="331" t="n">
        <v>25.7144984563026</v>
      </c>
      <c r="F386" s="331" t="n">
        <v>100</v>
      </c>
      <c r="G386" s="331" t="n">
        <v>0</v>
      </c>
      <c r="H386" s="331"/>
      <c r="I386" s="331"/>
      <c r="J386" s="331"/>
      <c r="K386" s="331"/>
    </row>
    <row r="387">
      <c r="A387" s="331" t="s">
        <v>235</v>
      </c>
      <c r="B387" s="331" t="s">
        <v>236</v>
      </c>
      <c r="C387" s="331" t="s">
        <v>19</v>
      </c>
      <c r="D387" s="331" t="n">
        <v>44711.3798674</v>
      </c>
      <c r="E387" s="331" t="n">
        <v>2.02697963811616</v>
      </c>
      <c r="F387" s="331" t="n">
        <v>100</v>
      </c>
      <c r="G387" s="331" t="n">
        <v>0</v>
      </c>
      <c r="H387" s="331"/>
      <c r="I387" s="331"/>
      <c r="J387" s="331"/>
      <c r="K387" s="331"/>
    </row>
    <row r="388">
      <c r="A388" s="331" t="s">
        <v>241</v>
      </c>
      <c r="B388" s="331" t="s">
        <v>242</v>
      </c>
      <c r="C388" s="331" t="s">
        <v>16</v>
      </c>
      <c r="D388" s="331" t="n">
        <v>5.093768</v>
      </c>
      <c r="E388" s="331" t="n">
        <v>100</v>
      </c>
      <c r="F388" s="331" t="n">
        <v>100</v>
      </c>
      <c r="G388" s="331" t="n">
        <v>0</v>
      </c>
      <c r="H388" s="331"/>
      <c r="I388" s="331"/>
      <c r="J388" s="331"/>
      <c r="K388" s="331"/>
    </row>
    <row r="389">
      <c r="A389" s="331" t="s">
        <v>241</v>
      </c>
      <c r="B389" s="331" t="s">
        <v>242</v>
      </c>
      <c r="C389" s="331" t="s">
        <v>18</v>
      </c>
      <c r="D389" s="331" t="n">
        <v>37.2198728</v>
      </c>
      <c r="E389" s="331" t="n">
        <v>38.3358804574054</v>
      </c>
      <c r="F389" s="331" t="n">
        <v>100</v>
      </c>
      <c r="G389" s="331" t="n">
        <v>0</v>
      </c>
      <c r="H389" s="331"/>
      <c r="I389" s="331"/>
      <c r="J389" s="331"/>
      <c r="K389" s="331"/>
    </row>
    <row r="390">
      <c r="A390" s="331" t="s">
        <v>241</v>
      </c>
      <c r="B390" s="331" t="s">
        <v>242</v>
      </c>
      <c r="C390" s="331" t="s">
        <v>19</v>
      </c>
      <c r="D390" s="331" t="n">
        <v>4842.3679337</v>
      </c>
      <c r="E390" s="331" t="n">
        <v>2.26446716991461</v>
      </c>
      <c r="F390" s="331" t="n">
        <v>99.7714013465431</v>
      </c>
      <c r="G390" s="331" t="n">
        <v>0.161231525663788</v>
      </c>
      <c r="H390" s="331" t="n">
        <v>11.0949508</v>
      </c>
      <c r="I390" s="331" t="n">
        <v>70.5108192977596</v>
      </c>
      <c r="J390" s="331" t="n">
        <v>0.228598653456953</v>
      </c>
      <c r="K390" s="331" t="n">
        <v>70.3691601566955</v>
      </c>
    </row>
    <row r="391">
      <c r="A391" s="331" t="s">
        <v>245</v>
      </c>
      <c r="B391" s="331" t="s">
        <v>246</v>
      </c>
      <c r="C391" s="331" t="s">
        <v>16</v>
      </c>
      <c r="D391" s="331" t="n">
        <v>67.9542981</v>
      </c>
      <c r="E391" s="331" t="n">
        <v>32.9062027797105</v>
      </c>
      <c r="F391" s="331" t="n">
        <v>100</v>
      </c>
      <c r="G391" s="331" t="n">
        <v>0</v>
      </c>
      <c r="H391" s="331"/>
      <c r="I391" s="331"/>
      <c r="J391" s="331"/>
      <c r="K391" s="331"/>
    </row>
    <row r="392">
      <c r="A392" s="331" t="s">
        <v>245</v>
      </c>
      <c r="B392" s="331" t="s">
        <v>246</v>
      </c>
      <c r="C392" s="331" t="s">
        <v>18</v>
      </c>
      <c r="D392" s="331" t="n">
        <v>97.4857096</v>
      </c>
      <c r="E392" s="331" t="n">
        <v>38.4492799373379</v>
      </c>
      <c r="F392" s="331" t="n">
        <v>100</v>
      </c>
      <c r="G392" s="331" t="n">
        <v>0</v>
      </c>
      <c r="H392" s="331"/>
      <c r="I392" s="331"/>
      <c r="J392" s="331"/>
      <c r="K392" s="331"/>
    </row>
    <row r="393">
      <c r="A393" s="331" t="s">
        <v>245</v>
      </c>
      <c r="B393" s="331" t="s">
        <v>246</v>
      </c>
      <c r="C393" s="331" t="s">
        <v>19</v>
      </c>
      <c r="D393" s="331" t="n">
        <v>7442.1935917</v>
      </c>
      <c r="E393" s="331" t="n">
        <v>1.70871992762988</v>
      </c>
      <c r="F393" s="331" t="n">
        <v>100</v>
      </c>
      <c r="G393" s="331" t="n">
        <v>0</v>
      </c>
      <c r="H393" s="331"/>
      <c r="I393" s="331"/>
      <c r="J393" s="331"/>
      <c r="K393" s="331"/>
    </row>
    <row r="394">
      <c r="A394" s="331" t="s">
        <v>247</v>
      </c>
      <c r="B394" s="331" t="s">
        <v>248</v>
      </c>
      <c r="C394" s="331" t="s">
        <v>16</v>
      </c>
      <c r="D394" s="331" t="n">
        <v>30.4284296</v>
      </c>
      <c r="E394" s="331" t="n">
        <v>70.2862162688382</v>
      </c>
      <c r="F394" s="331" t="n">
        <v>100</v>
      </c>
      <c r="G394" s="331" t="n">
        <v>0</v>
      </c>
      <c r="H394" s="331"/>
      <c r="I394" s="331"/>
      <c r="J394" s="331"/>
      <c r="K394" s="331"/>
    </row>
    <row r="395">
      <c r="A395" s="331" t="s">
        <v>247</v>
      </c>
      <c r="B395" s="331" t="s">
        <v>248</v>
      </c>
      <c r="C395" s="331" t="s">
        <v>18</v>
      </c>
      <c r="D395" s="331" t="n">
        <v>38.8819979</v>
      </c>
      <c r="E395" s="331" t="n">
        <v>100</v>
      </c>
      <c r="F395" s="331" t="n">
        <v>63.7581758484824</v>
      </c>
      <c r="G395" s="331" t="n">
        <v>51.5942389949483</v>
      </c>
      <c r="H395" s="331" t="n">
        <v>22.1015503</v>
      </c>
      <c r="I395" s="331" t="n">
        <v>100</v>
      </c>
      <c r="J395" s="331" t="n">
        <v>36.2418241515176</v>
      </c>
      <c r="K395" s="331" t="n">
        <v>90.7668043654692</v>
      </c>
    </row>
    <row r="396">
      <c r="A396" s="331" t="s">
        <v>247</v>
      </c>
      <c r="B396" s="331" t="s">
        <v>248</v>
      </c>
      <c r="C396" s="331" t="s">
        <v>19</v>
      </c>
      <c r="D396" s="331" t="n">
        <v>13209.129881</v>
      </c>
      <c r="E396" s="331" t="n">
        <v>3.00365492280715</v>
      </c>
      <c r="F396" s="331" t="n">
        <v>96.6708112120437</v>
      </c>
      <c r="G396" s="331" t="n">
        <v>1.80020614725282</v>
      </c>
      <c r="H396" s="331" t="n">
        <v>454.9013973</v>
      </c>
      <c r="I396" s="331" t="n">
        <v>52.4412926598277</v>
      </c>
      <c r="J396" s="331" t="n">
        <v>3.32918878795626</v>
      </c>
      <c r="K396" s="331" t="n">
        <v>52.2732111898859</v>
      </c>
    </row>
    <row r="397">
      <c r="A397" s="331" t="s">
        <v>249</v>
      </c>
      <c r="B397" s="331" t="s">
        <v>250</v>
      </c>
      <c r="C397" s="331" t="s">
        <v>16</v>
      </c>
      <c r="D397" s="331" t="n">
        <v>1168.4127118</v>
      </c>
      <c r="E397" s="331" t="n">
        <v>30.4307195558225</v>
      </c>
      <c r="F397" s="331" t="n">
        <v>100</v>
      </c>
      <c r="G397" s="331" t="n">
        <v>0</v>
      </c>
      <c r="H397" s="331"/>
      <c r="I397" s="331"/>
      <c r="J397" s="331"/>
      <c r="K397" s="331"/>
    </row>
    <row r="398">
      <c r="A398" s="331" t="s">
        <v>249</v>
      </c>
      <c r="B398" s="331" t="s">
        <v>250</v>
      </c>
      <c r="C398" s="331" t="s">
        <v>18</v>
      </c>
      <c r="D398" s="331" t="n">
        <v>68.4739885</v>
      </c>
      <c r="E398" s="331" t="n">
        <v>57.9951101842045</v>
      </c>
      <c r="F398" s="331" t="n">
        <v>100</v>
      </c>
      <c r="G398" s="331" t="n">
        <v>0</v>
      </c>
      <c r="H398" s="331"/>
      <c r="I398" s="331"/>
      <c r="J398" s="331"/>
      <c r="K398" s="331"/>
    </row>
    <row r="399">
      <c r="A399" s="331" t="s">
        <v>249</v>
      </c>
      <c r="B399" s="331" t="s">
        <v>250</v>
      </c>
      <c r="C399" s="331" t="s">
        <v>19</v>
      </c>
      <c r="D399" s="331" t="n">
        <v>16772.9764982</v>
      </c>
      <c r="E399" s="331" t="n">
        <v>2.83263828276847</v>
      </c>
      <c r="F399" s="331" t="n">
        <v>100</v>
      </c>
      <c r="G399" s="331" t="n">
        <v>0.000000000000000314486024196422</v>
      </c>
      <c r="H399" s="331"/>
      <c r="I399" s="331"/>
      <c r="J399" s="331"/>
      <c r="K399" s="331"/>
    </row>
    <row r="400">
      <c r="A400" s="331" t="s">
        <v>251</v>
      </c>
      <c r="B400" s="331" t="s">
        <v>252</v>
      </c>
      <c r="C400" s="331" t="s">
        <v>16</v>
      </c>
      <c r="D400" s="331" t="n">
        <v>149.8926163</v>
      </c>
      <c r="E400" s="331" t="n">
        <v>33.2685387520664</v>
      </c>
      <c r="F400" s="331" t="n">
        <v>100</v>
      </c>
      <c r="G400" s="331" t="n">
        <v>0.00000000000000369354977181784</v>
      </c>
      <c r="H400" s="331"/>
      <c r="I400" s="331"/>
      <c r="J400" s="331"/>
      <c r="K400" s="331"/>
    </row>
    <row r="401">
      <c r="A401" s="331" t="s">
        <v>251</v>
      </c>
      <c r="B401" s="331" t="s">
        <v>252</v>
      </c>
      <c r="C401" s="331" t="s">
        <v>18</v>
      </c>
      <c r="D401" s="331" t="n">
        <v>115.9382229</v>
      </c>
      <c r="E401" s="331" t="n">
        <v>37.4155861746599</v>
      </c>
      <c r="F401" s="331" t="n">
        <v>100</v>
      </c>
      <c r="G401" s="331" t="n">
        <v>0.00000000000000415396452509538</v>
      </c>
      <c r="H401" s="331"/>
      <c r="I401" s="331"/>
      <c r="J401" s="331"/>
      <c r="K401" s="331"/>
    </row>
    <row r="402">
      <c r="A402" s="331" t="s">
        <v>251</v>
      </c>
      <c r="B402" s="331" t="s">
        <v>252</v>
      </c>
      <c r="C402" s="331" t="s">
        <v>19</v>
      </c>
      <c r="D402" s="331" t="n">
        <v>19436.5747917</v>
      </c>
      <c r="E402" s="331" t="n">
        <v>1.53423081404516</v>
      </c>
      <c r="F402" s="331" t="n">
        <v>100</v>
      </c>
      <c r="G402" s="331" t="n">
        <v>0</v>
      </c>
      <c r="H402" s="331"/>
      <c r="I402" s="331"/>
      <c r="J402" s="331"/>
      <c r="K402" s="331"/>
    </row>
    <row r="403">
      <c r="A403" s="331" t="s">
        <v>253</v>
      </c>
      <c r="B403" s="331" t="s">
        <v>254</v>
      </c>
      <c r="C403" s="331" t="s">
        <v>16</v>
      </c>
      <c r="D403" s="331" t="n">
        <v>68.4538663</v>
      </c>
      <c r="E403" s="331" t="n">
        <v>48.125486631405</v>
      </c>
      <c r="F403" s="331" t="n">
        <v>100</v>
      </c>
      <c r="G403" s="331" t="n">
        <v>0</v>
      </c>
      <c r="H403" s="331"/>
      <c r="I403" s="331"/>
      <c r="J403" s="331"/>
      <c r="K403" s="331"/>
    </row>
    <row r="404">
      <c r="A404" s="331" t="s">
        <v>253</v>
      </c>
      <c r="B404" s="331" t="s">
        <v>254</v>
      </c>
      <c r="C404" s="331" t="s">
        <v>18</v>
      </c>
      <c r="D404" s="331" t="n">
        <v>77.2797166</v>
      </c>
      <c r="E404" s="331" t="n">
        <v>49.434598398882</v>
      </c>
      <c r="F404" s="331" t="n">
        <v>100</v>
      </c>
      <c r="G404" s="331" t="n">
        <v>0</v>
      </c>
      <c r="H404" s="331"/>
      <c r="I404" s="331"/>
      <c r="J404" s="331"/>
      <c r="K404" s="331"/>
    </row>
    <row r="405">
      <c r="A405" s="331" t="s">
        <v>253</v>
      </c>
      <c r="B405" s="331" t="s">
        <v>254</v>
      </c>
      <c r="C405" s="331" t="s">
        <v>19</v>
      </c>
      <c r="D405" s="331" t="n">
        <v>15432.1912072</v>
      </c>
      <c r="E405" s="331" t="n">
        <v>1.69261722777273</v>
      </c>
      <c r="F405" s="331" t="n">
        <v>100</v>
      </c>
      <c r="G405" s="331" t="n">
        <v>0</v>
      </c>
      <c r="H405" s="331"/>
      <c r="I405" s="331"/>
      <c r="J405" s="331"/>
      <c r="K405" s="331"/>
    </row>
    <row r="406">
      <c r="A406" s="331" t="s">
        <v>255</v>
      </c>
      <c r="B406" s="331" t="s">
        <v>256</v>
      </c>
      <c r="C406" s="331" t="s">
        <v>16</v>
      </c>
      <c r="D406" s="331" t="n">
        <v>419.9172569</v>
      </c>
      <c r="E406" s="331" t="n">
        <v>53.6663172620715</v>
      </c>
      <c r="F406" s="331" t="n">
        <v>100</v>
      </c>
      <c r="G406" s="331" t="n">
        <v>0</v>
      </c>
      <c r="H406" s="331"/>
      <c r="I406" s="331"/>
      <c r="J406" s="331"/>
      <c r="K406" s="331"/>
    </row>
    <row r="407">
      <c r="A407" s="331" t="s">
        <v>255</v>
      </c>
      <c r="B407" s="331" t="s">
        <v>256</v>
      </c>
      <c r="C407" s="331" t="s">
        <v>18</v>
      </c>
      <c r="D407" s="331" t="n">
        <v>222.116753</v>
      </c>
      <c r="E407" s="331" t="n">
        <v>31.282960835087</v>
      </c>
      <c r="F407" s="331" t="n">
        <v>100</v>
      </c>
      <c r="G407" s="331" t="n">
        <v>0</v>
      </c>
      <c r="H407" s="331"/>
      <c r="I407" s="331"/>
      <c r="J407" s="331"/>
      <c r="K407" s="331"/>
    </row>
    <row r="408">
      <c r="A408" s="331" t="s">
        <v>255</v>
      </c>
      <c r="B408" s="331" t="s">
        <v>256</v>
      </c>
      <c r="C408" s="331" t="s">
        <v>19</v>
      </c>
      <c r="D408" s="331" t="n">
        <v>14741.679369</v>
      </c>
      <c r="E408" s="331" t="n">
        <v>2.80551942251325</v>
      </c>
      <c r="F408" s="331" t="n">
        <v>99.769164847759</v>
      </c>
      <c r="G408" s="331" t="n">
        <v>0.175611383235568</v>
      </c>
      <c r="H408" s="331" t="n">
        <v>34.1077106</v>
      </c>
      <c r="I408" s="331" t="n">
        <v>76.0372938509844</v>
      </c>
      <c r="J408" s="331" t="n">
        <v>0.230835152240995</v>
      </c>
      <c r="K408" s="331" t="n">
        <v>75.9009226847764</v>
      </c>
    </row>
    <row r="409">
      <c r="A409" s="331" t="s">
        <v>261</v>
      </c>
      <c r="B409" s="331" t="s">
        <v>262</v>
      </c>
      <c r="C409" s="331" t="s">
        <v>16</v>
      </c>
      <c r="D409" s="331" t="n">
        <v>64.9284357</v>
      </c>
      <c r="E409" s="331" t="n">
        <v>61.4902185883479</v>
      </c>
      <c r="F409" s="331" t="n">
        <v>100</v>
      </c>
      <c r="G409" s="331" t="n">
        <v>0</v>
      </c>
      <c r="H409" s="331"/>
      <c r="I409" s="331"/>
      <c r="J409" s="331"/>
      <c r="K409" s="331"/>
    </row>
    <row r="410">
      <c r="A410" s="331" t="s">
        <v>261</v>
      </c>
      <c r="B410" s="331" t="s">
        <v>262</v>
      </c>
      <c r="C410" s="331" t="s">
        <v>18</v>
      </c>
      <c r="D410" s="331" t="n">
        <v>142.3623731</v>
      </c>
      <c r="E410" s="331" t="n">
        <v>43.9995903591318</v>
      </c>
      <c r="F410" s="331" t="n">
        <v>100</v>
      </c>
      <c r="G410" s="331" t="n">
        <v>0</v>
      </c>
      <c r="H410" s="331"/>
      <c r="I410" s="331"/>
      <c r="J410" s="331"/>
      <c r="K410" s="331"/>
    </row>
    <row r="411">
      <c r="A411" s="331" t="s">
        <v>261</v>
      </c>
      <c r="B411" s="331" t="s">
        <v>262</v>
      </c>
      <c r="C411" s="331" t="s">
        <v>19</v>
      </c>
      <c r="D411" s="331" t="n">
        <v>18890.8624128</v>
      </c>
      <c r="E411" s="331" t="n">
        <v>1.33401530305861</v>
      </c>
      <c r="F411" s="331" t="n">
        <v>100</v>
      </c>
      <c r="G411" s="331" t="n">
        <v>0.000000000000000148105450465797</v>
      </c>
      <c r="H411" s="331"/>
      <c r="I411" s="331"/>
      <c r="J411" s="331"/>
      <c r="K411" s="331"/>
    </row>
    <row r="412">
      <c r="A412" s="331" t="s">
        <v>263</v>
      </c>
      <c r="B412" s="331" t="s">
        <v>264</v>
      </c>
      <c r="C412" s="331" t="s">
        <v>18</v>
      </c>
      <c r="D412" s="331" t="n">
        <v>39.5306748</v>
      </c>
      <c r="E412" s="331" t="n">
        <v>70.5789793617637</v>
      </c>
      <c r="F412" s="331" t="n">
        <v>100</v>
      </c>
      <c r="G412" s="331" t="n">
        <v>0</v>
      </c>
      <c r="H412" s="331"/>
      <c r="I412" s="331"/>
      <c r="J412" s="331"/>
      <c r="K412" s="331"/>
    </row>
    <row r="413">
      <c r="A413" s="331" t="s">
        <v>263</v>
      </c>
      <c r="B413" s="331" t="s">
        <v>264</v>
      </c>
      <c r="C413" s="331" t="s">
        <v>19</v>
      </c>
      <c r="D413" s="331" t="n">
        <v>19920.4356677</v>
      </c>
      <c r="E413" s="331" t="n">
        <v>1.26940801170975</v>
      </c>
      <c r="F413" s="331" t="n">
        <v>100</v>
      </c>
      <c r="G413" s="331" t="n">
        <v>0</v>
      </c>
      <c r="H413" s="331"/>
      <c r="I413" s="331"/>
      <c r="J413" s="331"/>
      <c r="K413" s="331"/>
    </row>
    <row r="414">
      <c r="A414" s="331" t="s">
        <v>265</v>
      </c>
      <c r="B414" s="331" t="s">
        <v>266</v>
      </c>
      <c r="C414" s="331" t="s">
        <v>16</v>
      </c>
      <c r="D414" s="331" t="n">
        <v>19.4705987</v>
      </c>
      <c r="E414" s="331" t="n">
        <v>99.9999999999999</v>
      </c>
      <c r="F414" s="331" t="n">
        <v>100</v>
      </c>
      <c r="G414" s="331" t="n">
        <v>0</v>
      </c>
      <c r="H414" s="331"/>
      <c r="I414" s="331"/>
      <c r="J414" s="331"/>
      <c r="K414" s="331"/>
    </row>
    <row r="415">
      <c r="A415" s="331" t="s">
        <v>265</v>
      </c>
      <c r="B415" s="331" t="s">
        <v>266</v>
      </c>
      <c r="C415" s="331" t="s">
        <v>18</v>
      </c>
      <c r="D415" s="331" t="n">
        <v>64.9743632</v>
      </c>
      <c r="E415" s="331" t="n">
        <v>49.9548658321983</v>
      </c>
      <c r="F415" s="331" t="n">
        <v>100</v>
      </c>
      <c r="G415" s="331" t="n">
        <v>0</v>
      </c>
      <c r="H415" s="331"/>
      <c r="I415" s="331"/>
      <c r="J415" s="331"/>
      <c r="K415" s="331"/>
    </row>
    <row r="416">
      <c r="A416" s="331" t="s">
        <v>265</v>
      </c>
      <c r="B416" s="331" t="s">
        <v>266</v>
      </c>
      <c r="C416" s="331" t="s">
        <v>19</v>
      </c>
      <c r="D416" s="331" t="n">
        <v>17300.186847</v>
      </c>
      <c r="E416" s="331" t="n">
        <v>0.802207736134135</v>
      </c>
      <c r="F416" s="331" t="n">
        <v>99.9473881365913</v>
      </c>
      <c r="G416" s="331" t="n">
        <v>0.0526850123709356</v>
      </c>
      <c r="H416" s="331" t="n">
        <v>9.1067419</v>
      </c>
      <c r="I416" s="331" t="n">
        <v>99.9999999999995</v>
      </c>
      <c r="J416" s="331" t="n">
        <v>0.052611863408683</v>
      </c>
      <c r="K416" s="331" t="n">
        <v>100.086350097799</v>
      </c>
    </row>
    <row r="417">
      <c r="A417" s="331" t="s">
        <v>267</v>
      </c>
      <c r="B417" s="331" t="s">
        <v>268</v>
      </c>
      <c r="C417" s="331" t="s">
        <v>16</v>
      </c>
      <c r="D417" s="331" t="n">
        <v>11.2573602</v>
      </c>
      <c r="E417" s="331" t="n">
        <v>100</v>
      </c>
      <c r="F417" s="331" t="n">
        <v>100</v>
      </c>
      <c r="G417" s="331" t="n">
        <v>0</v>
      </c>
      <c r="H417" s="331"/>
      <c r="I417" s="331"/>
      <c r="J417" s="331"/>
      <c r="K417" s="331"/>
    </row>
    <row r="418">
      <c r="A418" s="331" t="s">
        <v>267</v>
      </c>
      <c r="B418" s="331" t="s">
        <v>268</v>
      </c>
      <c r="C418" s="331" t="s">
        <v>18</v>
      </c>
      <c r="D418" s="331" t="n">
        <v>33.3387638</v>
      </c>
      <c r="E418" s="331" t="n">
        <v>50.9002979047888</v>
      </c>
      <c r="F418" s="331" t="n">
        <v>100</v>
      </c>
      <c r="G418" s="331" t="n">
        <v>0</v>
      </c>
      <c r="H418" s="331"/>
      <c r="I418" s="331"/>
      <c r="J418" s="331"/>
      <c r="K418" s="331"/>
    </row>
    <row r="419">
      <c r="A419" s="331" t="s">
        <v>267</v>
      </c>
      <c r="B419" s="331" t="s">
        <v>268</v>
      </c>
      <c r="C419" s="331" t="s">
        <v>19</v>
      </c>
      <c r="D419" s="331" t="n">
        <v>4577.2447569</v>
      </c>
      <c r="E419" s="331" t="n">
        <v>1.6748450974435</v>
      </c>
      <c r="F419" s="331" t="n">
        <v>100</v>
      </c>
      <c r="G419" s="331" t="n">
        <v>0</v>
      </c>
      <c r="H419" s="331"/>
      <c r="I419" s="331"/>
      <c r="J419" s="331"/>
      <c r="K419" s="331"/>
    </row>
    <row r="420">
      <c r="A420" s="331" t="s">
        <v>269</v>
      </c>
      <c r="B420" s="331" t="s">
        <v>270</v>
      </c>
      <c r="C420" s="331" t="s">
        <v>16</v>
      </c>
      <c r="D420" s="331" t="n">
        <v>521.9006918</v>
      </c>
      <c r="E420" s="331" t="n">
        <v>34.515535956563</v>
      </c>
      <c r="F420" s="331" t="n">
        <v>100</v>
      </c>
      <c r="G420" s="331" t="n">
        <v>0</v>
      </c>
      <c r="H420" s="331"/>
      <c r="I420" s="331"/>
      <c r="J420" s="331"/>
      <c r="K420" s="331"/>
    </row>
    <row r="421">
      <c r="A421" s="331" t="s">
        <v>269</v>
      </c>
      <c r="B421" s="331" t="s">
        <v>270</v>
      </c>
      <c r="C421" s="331" t="s">
        <v>18</v>
      </c>
      <c r="D421" s="331" t="n">
        <v>643.2559083</v>
      </c>
      <c r="E421" s="331" t="n">
        <v>35.7795677286241</v>
      </c>
      <c r="F421" s="331" t="n">
        <v>100</v>
      </c>
      <c r="G421" s="331" t="n">
        <v>0</v>
      </c>
      <c r="H421" s="331"/>
      <c r="I421" s="331"/>
      <c r="J421" s="331"/>
      <c r="K421" s="331"/>
    </row>
    <row r="422">
      <c r="A422" s="331" t="s">
        <v>269</v>
      </c>
      <c r="B422" s="331" t="s">
        <v>270</v>
      </c>
      <c r="C422" s="331" t="s">
        <v>19</v>
      </c>
      <c r="D422" s="331" t="n">
        <v>72247.0827554</v>
      </c>
      <c r="E422" s="331" t="n">
        <v>2.16801732906216</v>
      </c>
      <c r="F422" s="331" t="n">
        <v>100</v>
      </c>
      <c r="G422" s="331" t="n">
        <v>0</v>
      </c>
      <c r="H422" s="331"/>
      <c r="I422" s="331"/>
      <c r="J422" s="331"/>
      <c r="K422" s="331"/>
    </row>
    <row r="423">
      <c r="A423" s="331" t="s">
        <v>273</v>
      </c>
      <c r="B423" s="331" t="s">
        <v>274</v>
      </c>
      <c r="C423" s="331" t="s">
        <v>16</v>
      </c>
      <c r="D423" s="331" t="n">
        <v>33.3241121</v>
      </c>
      <c r="E423" s="331" t="n">
        <v>70.1125704561583</v>
      </c>
      <c r="F423" s="331" t="n">
        <v>100</v>
      </c>
      <c r="G423" s="331" t="n">
        <v>0</v>
      </c>
      <c r="H423" s="331"/>
      <c r="I423" s="331"/>
      <c r="J423" s="331"/>
      <c r="K423" s="331"/>
    </row>
    <row r="424">
      <c r="A424" s="331" t="s">
        <v>273</v>
      </c>
      <c r="B424" s="331" t="s">
        <v>274</v>
      </c>
      <c r="C424" s="331" t="s">
        <v>18</v>
      </c>
      <c r="D424" s="331" t="n">
        <v>32.9830843</v>
      </c>
      <c r="E424" s="331" t="n">
        <v>70.8293513744093</v>
      </c>
      <c r="F424" s="331" t="n">
        <v>100</v>
      </c>
      <c r="G424" s="331" t="n">
        <v>0</v>
      </c>
      <c r="H424" s="331"/>
      <c r="I424" s="331"/>
      <c r="J424" s="331"/>
      <c r="K424" s="331"/>
    </row>
    <row r="425">
      <c r="A425" s="331" t="s">
        <v>273</v>
      </c>
      <c r="B425" s="331" t="s">
        <v>274</v>
      </c>
      <c r="C425" s="331" t="s">
        <v>19</v>
      </c>
      <c r="D425" s="331" t="n">
        <v>13817.0432421</v>
      </c>
      <c r="E425" s="331" t="n">
        <v>2.22029896400641</v>
      </c>
      <c r="F425" s="331" t="n">
        <v>100</v>
      </c>
      <c r="G425" s="331" t="n">
        <v>0</v>
      </c>
      <c r="H425" s="331"/>
      <c r="I425" s="331"/>
      <c r="J425" s="331"/>
      <c r="K425" s="331"/>
    </row>
    <row r="426">
      <c r="A426" s="331" t="s">
        <v>275</v>
      </c>
      <c r="B426" s="331" t="s">
        <v>276</v>
      </c>
      <c r="C426" s="331" t="s">
        <v>16</v>
      </c>
      <c r="D426" s="331" t="n">
        <v>74.2518972</v>
      </c>
      <c r="E426" s="331" t="n">
        <v>57.4061484044022</v>
      </c>
      <c r="F426" s="331" t="n">
        <v>100</v>
      </c>
      <c r="G426" s="331" t="n">
        <v>0</v>
      </c>
      <c r="H426" s="331"/>
      <c r="I426" s="331"/>
      <c r="J426" s="331"/>
      <c r="K426" s="331"/>
    </row>
    <row r="427">
      <c r="A427" s="331" t="s">
        <v>275</v>
      </c>
      <c r="B427" s="331" t="s">
        <v>276</v>
      </c>
      <c r="C427" s="331" t="s">
        <v>18</v>
      </c>
      <c r="D427" s="331" t="n">
        <v>77.77924</v>
      </c>
      <c r="E427" s="331" t="n">
        <v>57.0642922702136</v>
      </c>
      <c r="F427" s="331" t="n">
        <v>100</v>
      </c>
      <c r="G427" s="331" t="n">
        <v>0</v>
      </c>
      <c r="H427" s="331"/>
      <c r="I427" s="331"/>
      <c r="J427" s="331"/>
      <c r="K427" s="331"/>
    </row>
    <row r="428">
      <c r="A428" s="331" t="s">
        <v>275</v>
      </c>
      <c r="B428" s="331" t="s">
        <v>276</v>
      </c>
      <c r="C428" s="331" t="s">
        <v>19</v>
      </c>
      <c r="D428" s="331" t="n">
        <v>20761.8451324</v>
      </c>
      <c r="E428" s="331" t="n">
        <v>1.88779971889933</v>
      </c>
      <c r="F428" s="331" t="n">
        <v>99.7973499751163</v>
      </c>
      <c r="G428" s="331" t="n">
        <v>0.203296761600376</v>
      </c>
      <c r="H428" s="331" t="n">
        <v>42.1593202</v>
      </c>
      <c r="I428" s="331" t="n">
        <v>99.9999999999999</v>
      </c>
      <c r="J428" s="331" t="n">
        <v>0.2026500248837</v>
      </c>
      <c r="K428" s="331" t="n">
        <v>100.115842955775</v>
      </c>
    </row>
    <row r="429">
      <c r="A429" s="331" t="s">
        <v>279</v>
      </c>
      <c r="B429" s="331" t="s">
        <v>280</v>
      </c>
      <c r="C429" s="331" t="s">
        <v>16</v>
      </c>
      <c r="D429" s="331" t="n">
        <v>20.2240408</v>
      </c>
      <c r="E429" s="331" t="n">
        <v>100</v>
      </c>
      <c r="F429" s="331" t="n">
        <v>100</v>
      </c>
      <c r="G429" s="331" t="n">
        <v>0</v>
      </c>
      <c r="H429" s="331"/>
      <c r="I429" s="331"/>
      <c r="J429" s="331"/>
      <c r="K429" s="331"/>
    </row>
    <row r="430">
      <c r="A430" s="331" t="s">
        <v>279</v>
      </c>
      <c r="B430" s="331" t="s">
        <v>280</v>
      </c>
      <c r="C430" s="331" t="s">
        <v>18</v>
      </c>
      <c r="D430" s="331" t="n">
        <v>78.5496198</v>
      </c>
      <c r="E430" s="331" t="n">
        <v>49.1077971870012</v>
      </c>
      <c r="F430" s="331" t="n">
        <v>100</v>
      </c>
      <c r="G430" s="331" t="n">
        <v>0</v>
      </c>
      <c r="H430" s="331"/>
      <c r="I430" s="331"/>
      <c r="J430" s="331"/>
      <c r="K430" s="331"/>
    </row>
    <row r="431">
      <c r="A431" s="331" t="s">
        <v>279</v>
      </c>
      <c r="B431" s="331" t="s">
        <v>280</v>
      </c>
      <c r="C431" s="331" t="s">
        <v>19</v>
      </c>
      <c r="D431" s="331" t="n">
        <v>17620.1026239</v>
      </c>
      <c r="E431" s="331" t="n">
        <v>2.88349370768548</v>
      </c>
      <c r="F431" s="331" t="n">
        <v>100</v>
      </c>
      <c r="G431" s="331" t="n">
        <v>0</v>
      </c>
      <c r="H431" s="331"/>
      <c r="I431" s="331"/>
      <c r="J431" s="331"/>
      <c r="K431" s="331"/>
    </row>
    <row r="432">
      <c r="A432" s="331" t="s">
        <v>281</v>
      </c>
      <c r="B432" s="331" t="s">
        <v>282</v>
      </c>
      <c r="C432" s="331" t="s">
        <v>16</v>
      </c>
      <c r="D432" s="331" t="n">
        <v>26.6937623</v>
      </c>
      <c r="E432" s="331" t="n">
        <v>100</v>
      </c>
      <c r="F432" s="331" t="n">
        <v>100</v>
      </c>
      <c r="G432" s="331" t="n">
        <v>0.0000000000000111022302462516</v>
      </c>
      <c r="H432" s="331"/>
      <c r="I432" s="331"/>
      <c r="J432" s="331"/>
      <c r="K432" s="331"/>
    </row>
    <row r="433">
      <c r="A433" s="331" t="s">
        <v>281</v>
      </c>
      <c r="B433" s="331" t="s">
        <v>282</v>
      </c>
      <c r="C433" s="331" t="s">
        <v>18</v>
      </c>
      <c r="D433" s="331" t="n">
        <v>62.5228577</v>
      </c>
      <c r="E433" s="331" t="n">
        <v>46.4371589364888</v>
      </c>
      <c r="F433" s="331" t="n">
        <v>100</v>
      </c>
      <c r="G433" s="331" t="n">
        <v>0</v>
      </c>
      <c r="H433" s="331"/>
      <c r="I433" s="331"/>
      <c r="J433" s="331"/>
      <c r="K433" s="331"/>
    </row>
    <row r="434">
      <c r="A434" s="331" t="s">
        <v>281</v>
      </c>
      <c r="B434" s="331" t="s">
        <v>282</v>
      </c>
      <c r="C434" s="331" t="s">
        <v>19</v>
      </c>
      <c r="D434" s="331" t="n">
        <v>6740.4448188</v>
      </c>
      <c r="E434" s="331" t="n">
        <v>2.63411656757853</v>
      </c>
      <c r="F434" s="331" t="n">
        <v>100</v>
      </c>
      <c r="G434" s="331" t="n">
        <v>0</v>
      </c>
      <c r="H434" s="331"/>
      <c r="I434" s="331"/>
      <c r="J434" s="331"/>
      <c r="K434" s="331"/>
    </row>
    <row r="435">
      <c r="A435" s="331" t="s">
        <v>283</v>
      </c>
      <c r="B435" s="331" t="s">
        <v>284</v>
      </c>
      <c r="C435" s="331" t="s">
        <v>16</v>
      </c>
      <c r="D435" s="331" t="n">
        <v>162.4709099</v>
      </c>
      <c r="E435" s="331" t="n">
        <v>44.5317232826332</v>
      </c>
      <c r="F435" s="331" t="n">
        <v>100</v>
      </c>
      <c r="G435" s="331" t="n">
        <v>0</v>
      </c>
      <c r="H435" s="331"/>
      <c r="I435" s="331"/>
      <c r="J435" s="331"/>
      <c r="K435" s="331"/>
    </row>
    <row r="436">
      <c r="A436" s="331" t="s">
        <v>283</v>
      </c>
      <c r="B436" s="331" t="s">
        <v>284</v>
      </c>
      <c r="C436" s="331" t="s">
        <v>18</v>
      </c>
      <c r="D436" s="331" t="n">
        <v>27.844067</v>
      </c>
      <c r="E436" s="331" t="n">
        <v>100</v>
      </c>
      <c r="F436" s="331" t="n">
        <v>100</v>
      </c>
      <c r="G436" s="331" t="n">
        <v>0</v>
      </c>
      <c r="H436" s="331"/>
      <c r="I436" s="331"/>
      <c r="J436" s="331"/>
      <c r="K436" s="331"/>
    </row>
    <row r="437">
      <c r="A437" s="331" t="s">
        <v>283</v>
      </c>
      <c r="B437" s="331" t="s">
        <v>284</v>
      </c>
      <c r="C437" s="331" t="s">
        <v>19</v>
      </c>
      <c r="D437" s="331" t="n">
        <v>28267.9243943</v>
      </c>
      <c r="E437" s="331" t="n">
        <v>1.59954250814394</v>
      </c>
      <c r="F437" s="331" t="n">
        <v>100</v>
      </c>
      <c r="G437" s="331" t="n">
        <v>0</v>
      </c>
      <c r="H437" s="331"/>
      <c r="I437" s="331"/>
      <c r="J437" s="331"/>
      <c r="K437" s="331"/>
    </row>
    <row r="438">
      <c r="A438" s="331" t="s">
        <v>287</v>
      </c>
      <c r="B438" s="331" t="s">
        <v>288</v>
      </c>
      <c r="C438" s="331" t="s">
        <v>16</v>
      </c>
      <c r="D438" s="331" t="n">
        <v>96.2855979</v>
      </c>
      <c r="E438" s="331" t="n">
        <v>56.9636835925407</v>
      </c>
      <c r="F438" s="331" t="n">
        <v>100</v>
      </c>
      <c r="G438" s="331" t="n">
        <v>0</v>
      </c>
      <c r="H438" s="331"/>
      <c r="I438" s="331"/>
      <c r="J438" s="331"/>
      <c r="K438" s="331"/>
    </row>
    <row r="439">
      <c r="A439" s="331" t="s">
        <v>287</v>
      </c>
      <c r="B439" s="331" t="s">
        <v>288</v>
      </c>
      <c r="C439" s="331" t="s">
        <v>18</v>
      </c>
      <c r="D439" s="331" t="n">
        <v>262.801143</v>
      </c>
      <c r="E439" s="331" t="n">
        <v>39.976111030951</v>
      </c>
      <c r="F439" s="331" t="n">
        <v>100</v>
      </c>
      <c r="G439" s="331" t="n">
        <v>0.00000000000000443823989015337</v>
      </c>
      <c r="H439" s="331"/>
      <c r="I439" s="331"/>
      <c r="J439" s="331"/>
      <c r="K439" s="331"/>
    </row>
    <row r="440">
      <c r="A440" s="331" t="s">
        <v>287</v>
      </c>
      <c r="B440" s="331" t="s">
        <v>288</v>
      </c>
      <c r="C440" s="331" t="s">
        <v>19</v>
      </c>
      <c r="D440" s="331" t="n">
        <v>18430.2086894</v>
      </c>
      <c r="E440" s="331" t="n">
        <v>1.97962167930145</v>
      </c>
      <c r="F440" s="331" t="n">
        <v>99.3737876423911</v>
      </c>
      <c r="G440" s="331" t="n">
        <v>0.543103105461395</v>
      </c>
      <c r="H440" s="331" t="n">
        <v>116.1395244</v>
      </c>
      <c r="I440" s="331" t="n">
        <v>86.0977382033519</v>
      </c>
      <c r="J440" s="331" t="n">
        <v>0.626212357608937</v>
      </c>
      <c r="K440" s="331" t="n">
        <v>86.1851606955154</v>
      </c>
    </row>
    <row r="441">
      <c r="A441" s="331" t="s">
        <v>289</v>
      </c>
      <c r="B441" s="331" t="s">
        <v>290</v>
      </c>
      <c r="C441" s="331" t="s">
        <v>16</v>
      </c>
      <c r="D441" s="331" t="n">
        <v>8.9524786</v>
      </c>
      <c r="E441" s="331" t="n">
        <v>99.9999999999999</v>
      </c>
      <c r="F441" s="331" t="n">
        <v>100</v>
      </c>
      <c r="G441" s="331" t="n">
        <v>0</v>
      </c>
      <c r="H441" s="331"/>
      <c r="I441" s="331"/>
      <c r="J441" s="331"/>
      <c r="K441" s="331"/>
    </row>
    <row r="442">
      <c r="A442" s="331" t="s">
        <v>289</v>
      </c>
      <c r="B442" s="331" t="s">
        <v>290</v>
      </c>
      <c r="C442" s="331" t="s">
        <v>18</v>
      </c>
      <c r="D442" s="331" t="n">
        <v>22.9752014</v>
      </c>
      <c r="E442" s="331" t="n">
        <v>57.6317807548692</v>
      </c>
      <c r="F442" s="331" t="n">
        <v>100</v>
      </c>
      <c r="G442" s="331" t="n">
        <v>0</v>
      </c>
      <c r="H442" s="331"/>
      <c r="I442" s="331"/>
      <c r="J442" s="331"/>
      <c r="K442" s="331"/>
    </row>
    <row r="443">
      <c r="A443" s="331" t="s">
        <v>289</v>
      </c>
      <c r="B443" s="331" t="s">
        <v>290</v>
      </c>
      <c r="C443" s="331" t="s">
        <v>19</v>
      </c>
      <c r="D443" s="331" t="n">
        <v>6778.5167321</v>
      </c>
      <c r="E443" s="331" t="n">
        <v>1.43158062394602</v>
      </c>
      <c r="F443" s="331" t="n">
        <v>99.9222963186412</v>
      </c>
      <c r="G443" s="331" t="n">
        <v>0.0779522763503681</v>
      </c>
      <c r="H443" s="331" t="n">
        <v>5.271253</v>
      </c>
      <c r="I443" s="331" t="n">
        <v>100</v>
      </c>
      <c r="J443" s="331" t="n">
        <v>0.0777036813588197</v>
      </c>
      <c r="K443" s="331" t="n">
        <v>100.241974639854</v>
      </c>
    </row>
    <row r="444">
      <c r="A444" s="331" t="s">
        <v>291</v>
      </c>
      <c r="B444" s="331" t="s">
        <v>292</v>
      </c>
      <c r="C444" s="331" t="s">
        <v>16</v>
      </c>
      <c r="D444" s="331" t="n">
        <v>481.9538589</v>
      </c>
      <c r="E444" s="331" t="n">
        <v>33.8612736063523</v>
      </c>
      <c r="F444" s="331" t="n">
        <v>100</v>
      </c>
      <c r="G444" s="331" t="n">
        <v>0</v>
      </c>
      <c r="H444" s="331"/>
      <c r="I444" s="331"/>
      <c r="J444" s="331"/>
      <c r="K444" s="331"/>
    </row>
    <row r="445">
      <c r="A445" s="331" t="s">
        <v>291</v>
      </c>
      <c r="B445" s="331" t="s">
        <v>292</v>
      </c>
      <c r="C445" s="331" t="s">
        <v>18</v>
      </c>
      <c r="D445" s="331" t="n">
        <v>121.7656537</v>
      </c>
      <c r="E445" s="331" t="n">
        <v>39.9433618353784</v>
      </c>
      <c r="F445" s="331" t="n">
        <v>100</v>
      </c>
      <c r="G445" s="331" t="n">
        <v>0</v>
      </c>
      <c r="H445" s="331"/>
      <c r="I445" s="331"/>
      <c r="J445" s="331"/>
      <c r="K445" s="331"/>
    </row>
    <row r="446">
      <c r="A446" s="331" t="s">
        <v>291</v>
      </c>
      <c r="B446" s="331" t="s">
        <v>292</v>
      </c>
      <c r="C446" s="331" t="s">
        <v>19</v>
      </c>
      <c r="D446" s="331" t="n">
        <v>11866.022843</v>
      </c>
      <c r="E446" s="331" t="n">
        <v>3.0790736511271</v>
      </c>
      <c r="F446" s="331" t="n">
        <v>100</v>
      </c>
      <c r="G446" s="331" t="n">
        <v>0.000000000000000341845846199795</v>
      </c>
      <c r="H446" s="331"/>
      <c r="I446" s="331"/>
      <c r="J446" s="331"/>
      <c r="K446" s="331"/>
    </row>
    <row r="447">
      <c r="A447" s="331" t="s">
        <v>293</v>
      </c>
      <c r="B447" s="331" t="s">
        <v>294</v>
      </c>
      <c r="C447" s="331" t="s">
        <v>16</v>
      </c>
      <c r="D447" s="331" t="n">
        <v>316.5788379</v>
      </c>
      <c r="E447" s="331" t="n">
        <v>34.298674268446</v>
      </c>
      <c r="F447" s="331" t="n">
        <v>100</v>
      </c>
      <c r="G447" s="331" t="n">
        <v>0</v>
      </c>
      <c r="H447" s="331"/>
      <c r="I447" s="331"/>
      <c r="J447" s="331"/>
      <c r="K447" s="331"/>
    </row>
    <row r="448">
      <c r="A448" s="331" t="s">
        <v>293</v>
      </c>
      <c r="B448" s="331" t="s">
        <v>294</v>
      </c>
      <c r="C448" s="331" t="s">
        <v>18</v>
      </c>
      <c r="D448" s="331" t="n">
        <v>213.5780902</v>
      </c>
      <c r="E448" s="331" t="n">
        <v>35.6343854107077</v>
      </c>
      <c r="F448" s="331" t="n">
        <v>100</v>
      </c>
      <c r="G448" s="331" t="n">
        <v>0</v>
      </c>
      <c r="H448" s="331"/>
      <c r="I448" s="331"/>
      <c r="J448" s="331"/>
      <c r="K448" s="331"/>
    </row>
    <row r="449">
      <c r="A449" s="331" t="s">
        <v>293</v>
      </c>
      <c r="B449" s="331" t="s">
        <v>294</v>
      </c>
      <c r="C449" s="331" t="s">
        <v>19</v>
      </c>
      <c r="D449" s="331" t="n">
        <v>17126.6615484</v>
      </c>
      <c r="E449" s="331" t="n">
        <v>3.68192624449414</v>
      </c>
      <c r="F449" s="331" t="n">
        <v>93.4376100945269</v>
      </c>
      <c r="G449" s="331" t="n">
        <v>2.98267989147144</v>
      </c>
      <c r="H449" s="331" t="n">
        <v>1202.8542976</v>
      </c>
      <c r="I449" s="331" t="n">
        <v>43.0000113602409</v>
      </c>
      <c r="J449" s="331" t="n">
        <v>6.56238990547312</v>
      </c>
      <c r="K449" s="331" t="n">
        <v>42.4684428615951</v>
      </c>
    </row>
    <row r="450">
      <c r="A450" s="331" t="s">
        <v>295</v>
      </c>
      <c r="B450" s="331" t="s">
        <v>296</v>
      </c>
      <c r="C450" s="331" t="s">
        <v>16</v>
      </c>
      <c r="D450" s="331" t="n">
        <v>196.5033138</v>
      </c>
      <c r="E450" s="331" t="n">
        <v>40.7422903613199</v>
      </c>
      <c r="F450" s="331" t="n">
        <v>100</v>
      </c>
      <c r="G450" s="331" t="n">
        <v>0</v>
      </c>
      <c r="H450" s="331"/>
      <c r="I450" s="331"/>
      <c r="J450" s="331"/>
      <c r="K450" s="331"/>
    </row>
    <row r="451">
      <c r="A451" s="331" t="s">
        <v>295</v>
      </c>
      <c r="B451" s="331" t="s">
        <v>296</v>
      </c>
      <c r="C451" s="331" t="s">
        <v>18</v>
      </c>
      <c r="D451" s="331" t="n">
        <v>248.3093893</v>
      </c>
      <c r="E451" s="331" t="n">
        <v>40.0819617974076</v>
      </c>
      <c r="F451" s="331" t="n">
        <v>100</v>
      </c>
      <c r="G451" s="331" t="n">
        <v>0</v>
      </c>
      <c r="H451" s="331"/>
      <c r="I451" s="331"/>
      <c r="J451" s="331"/>
      <c r="K451" s="331"/>
    </row>
    <row r="452">
      <c r="A452" s="331" t="s">
        <v>295</v>
      </c>
      <c r="B452" s="331" t="s">
        <v>296</v>
      </c>
      <c r="C452" s="331" t="s">
        <v>19</v>
      </c>
      <c r="D452" s="331" t="n">
        <v>37240.4216506</v>
      </c>
      <c r="E452" s="331" t="n">
        <v>2.57397124228698</v>
      </c>
      <c r="F452" s="331" t="n">
        <v>100</v>
      </c>
      <c r="G452" s="331" t="n">
        <v>0</v>
      </c>
      <c r="H452" s="331"/>
      <c r="I452" s="331"/>
      <c r="J452" s="331"/>
      <c r="K452" s="331"/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849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740</v>
      </c>
      <c r="I462" s="5" t="s">
        <v>741</v>
      </c>
      <c r="J462" s="5" t="s">
        <v>742</v>
      </c>
      <c r="K462" s="5" t="s">
        <v>743</v>
      </c>
    </row>
    <row r="463">
      <c r="A463" s="332" t="s">
        <v>76</v>
      </c>
      <c r="B463" s="332" t="s">
        <v>77</v>
      </c>
      <c r="C463" s="332" t="s">
        <v>19</v>
      </c>
      <c r="D463" s="332" t="n">
        <v>50.954775</v>
      </c>
      <c r="E463" s="332"/>
      <c r="F463" s="332" t="n">
        <v>13.7614678899083</v>
      </c>
      <c r="G463" s="332"/>
      <c r="H463" s="332" t="n">
        <v>319.31659</v>
      </c>
      <c r="I463" s="332"/>
      <c r="J463" s="332" t="n">
        <v>86.2385321100918</v>
      </c>
      <c r="K463" s="332"/>
    </row>
    <row r="464">
      <c r="A464" s="332" t="s">
        <v>78</v>
      </c>
      <c r="B464" s="332" t="s">
        <v>79</v>
      </c>
      <c r="C464" s="332" t="s">
        <v>19</v>
      </c>
      <c r="D464" s="332" t="n">
        <v>8.0447068</v>
      </c>
      <c r="E464" s="332"/>
      <c r="F464" s="332" t="n">
        <v>2.39597949815624</v>
      </c>
      <c r="G464" s="332"/>
      <c r="H464" s="332" t="n">
        <v>327.7138757</v>
      </c>
      <c r="I464" s="332"/>
      <c r="J464" s="332" t="n">
        <v>97.6040205018438</v>
      </c>
      <c r="K464" s="332"/>
    </row>
    <row r="465">
      <c r="A465" s="332" t="s">
        <v>110</v>
      </c>
      <c r="B465" s="332" t="s">
        <v>111</v>
      </c>
      <c r="C465" s="332" t="s">
        <v>16</v>
      </c>
      <c r="D465" s="332" t="n">
        <v>17.3785011</v>
      </c>
      <c r="E465" s="332"/>
      <c r="F465" s="332" t="n">
        <v>72.3798082101175</v>
      </c>
      <c r="G465" s="332"/>
      <c r="H465" s="332" t="n">
        <v>6.6316497</v>
      </c>
      <c r="I465" s="332"/>
      <c r="J465" s="332" t="n">
        <v>27.6201917898825</v>
      </c>
      <c r="K465" s="332"/>
    </row>
    <row r="466">
      <c r="A466" s="332" t="s">
        <v>110</v>
      </c>
      <c r="B466" s="332" t="s">
        <v>111</v>
      </c>
      <c r="C466" s="332" t="s">
        <v>18</v>
      </c>
      <c r="D466" s="332" t="n">
        <v>32.3999813</v>
      </c>
      <c r="E466" s="332"/>
      <c r="F466" s="332" t="n">
        <v>90.9583223336397</v>
      </c>
      <c r="G466" s="332"/>
      <c r="H466" s="332" t="n">
        <v>3.2207079</v>
      </c>
      <c r="I466" s="332"/>
      <c r="J466" s="332" t="n">
        <v>9.04167766636026</v>
      </c>
      <c r="K466" s="332"/>
    </row>
    <row r="467">
      <c r="A467" s="332" t="s">
        <v>110</v>
      </c>
      <c r="B467" s="332" t="s">
        <v>111</v>
      </c>
      <c r="C467" s="332" t="s">
        <v>19</v>
      </c>
      <c r="D467" s="332" t="n">
        <v>2606.5597437</v>
      </c>
      <c r="E467" s="332"/>
      <c r="F467" s="332" t="n">
        <v>87.7113841060977</v>
      </c>
      <c r="G467" s="332"/>
      <c r="H467" s="332" t="n">
        <v>365.1864786</v>
      </c>
      <c r="I467" s="332"/>
      <c r="J467" s="332" t="n">
        <v>12.2886158939023</v>
      </c>
      <c r="K467" s="332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850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740</v>
      </c>
      <c r="I477" s="5" t="s">
        <v>741</v>
      </c>
      <c r="J477" s="5" t="s">
        <v>742</v>
      </c>
      <c r="K477" s="5" t="s">
        <v>743</v>
      </c>
    </row>
    <row r="478">
      <c r="A478" s="333" t="s">
        <v>14</v>
      </c>
      <c r="B478" s="333" t="s">
        <v>15</v>
      </c>
      <c r="C478" s="333" t="s">
        <v>16</v>
      </c>
      <c r="D478" s="333" t="n">
        <v>17.3785011</v>
      </c>
      <c r="E478" s="333"/>
      <c r="F478" s="333" t="n">
        <v>72.3798082101175</v>
      </c>
      <c r="G478" s="333"/>
      <c r="H478" s="333" t="n">
        <v>6.6316497</v>
      </c>
      <c r="I478" s="333"/>
      <c r="J478" s="333" t="n">
        <v>27.6201917898825</v>
      </c>
      <c r="K478" s="333"/>
    </row>
    <row r="479">
      <c r="A479" s="333" t="s">
        <v>14</v>
      </c>
      <c r="B479" s="333" t="s">
        <v>15</v>
      </c>
      <c r="C479" s="333" t="s">
        <v>18</v>
      </c>
      <c r="D479" s="333" t="n">
        <v>32.3999813</v>
      </c>
      <c r="E479" s="333"/>
      <c r="F479" s="333" t="n">
        <v>90.9583223336397</v>
      </c>
      <c r="G479" s="333"/>
      <c r="H479" s="333" t="n">
        <v>3.2207079</v>
      </c>
      <c r="I479" s="333"/>
      <c r="J479" s="333" t="n">
        <v>9.04167766636026</v>
      </c>
      <c r="K479" s="333"/>
    </row>
    <row r="480">
      <c r="A480" s="333" t="s">
        <v>14</v>
      </c>
      <c r="B480" s="333" t="s">
        <v>15</v>
      </c>
      <c r="C480" s="333" t="s">
        <v>19</v>
      </c>
      <c r="D480" s="333" t="n">
        <v>2665.5592255</v>
      </c>
      <c r="E480" s="333"/>
      <c r="F480" s="333" t="n">
        <v>72.4774728649393</v>
      </c>
      <c r="G480" s="333"/>
      <c r="H480" s="333" t="n">
        <v>1012.2169443</v>
      </c>
      <c r="I480" s="333"/>
      <c r="J480" s="333" t="n">
        <v>27.5225271350607</v>
      </c>
      <c r="K480" s="333"/>
    </row>
    <row r="481">
      <c r="A481" s="333" t="s">
        <v>29</v>
      </c>
      <c r="B481" s="333" t="s">
        <v>30</v>
      </c>
      <c r="C481" s="333" t="s">
        <v>16</v>
      </c>
      <c r="D481" s="333" t="n">
        <v>232.6156286</v>
      </c>
      <c r="E481" s="333" t="n">
        <v>36.3717912741342</v>
      </c>
      <c r="F481" s="333" t="n">
        <v>100</v>
      </c>
      <c r="G481" s="333" t="n">
        <v>0</v>
      </c>
      <c r="H481" s="333"/>
      <c r="I481" s="333"/>
      <c r="J481" s="333"/>
      <c r="K481" s="333"/>
    </row>
    <row r="482">
      <c r="A482" s="333" t="s">
        <v>29</v>
      </c>
      <c r="B482" s="333" t="s">
        <v>30</v>
      </c>
      <c r="C482" s="333" t="s">
        <v>18</v>
      </c>
      <c r="D482" s="333" t="n">
        <v>24.7620478</v>
      </c>
      <c r="E482" s="333" t="n">
        <v>71.6263770219135</v>
      </c>
      <c r="F482" s="333" t="n">
        <v>100</v>
      </c>
      <c r="G482" s="333" t="n">
        <v>0</v>
      </c>
      <c r="H482" s="333"/>
      <c r="I482" s="333"/>
      <c r="J482" s="333"/>
      <c r="K482" s="333"/>
    </row>
    <row r="483">
      <c r="A483" s="333" t="s">
        <v>29</v>
      </c>
      <c r="B483" s="333" t="s">
        <v>30</v>
      </c>
      <c r="C483" s="333" t="s">
        <v>19</v>
      </c>
      <c r="D483" s="333" t="n">
        <v>7419.4956028</v>
      </c>
      <c r="E483" s="333" t="n">
        <v>2.57350682000219</v>
      </c>
      <c r="F483" s="333" t="n">
        <v>95.0742308172529</v>
      </c>
      <c r="G483" s="333" t="n">
        <v>2.02394893586871</v>
      </c>
      <c r="H483" s="333" t="n">
        <v>384.4019823</v>
      </c>
      <c r="I483" s="333" t="n">
        <v>38.9404800719972</v>
      </c>
      <c r="J483" s="333" t="n">
        <v>4.92576918274709</v>
      </c>
      <c r="K483" s="333" t="n">
        <v>39.0650436819291</v>
      </c>
    </row>
    <row r="484">
      <c r="A484" s="333" t="s">
        <v>31</v>
      </c>
      <c r="B484" s="333" t="s">
        <v>32</v>
      </c>
      <c r="C484" s="333" t="s">
        <v>16</v>
      </c>
      <c r="D484" s="333" t="n">
        <v>709.2340314</v>
      </c>
      <c r="E484" s="333" t="n">
        <v>20.8719385375976</v>
      </c>
      <c r="F484" s="333" t="n">
        <v>94.754783850364</v>
      </c>
      <c r="G484" s="333" t="n">
        <v>2.13756113413425</v>
      </c>
      <c r="H484" s="333" t="n">
        <v>39.260137</v>
      </c>
      <c r="I484" s="333" t="n">
        <v>40.4705256565435</v>
      </c>
      <c r="J484" s="333" t="n">
        <v>5.24521614963594</v>
      </c>
      <c r="K484" s="333" t="n">
        <v>38.6150231856294</v>
      </c>
    </row>
    <row r="485">
      <c r="A485" s="333" t="s">
        <v>31</v>
      </c>
      <c r="B485" s="333" t="s">
        <v>32</v>
      </c>
      <c r="C485" s="333" t="s">
        <v>18</v>
      </c>
      <c r="D485" s="333" t="n">
        <v>5.7338366</v>
      </c>
      <c r="E485" s="333" t="n">
        <v>99.9999999999999</v>
      </c>
      <c r="F485" s="333" t="n">
        <v>44.2884123829357</v>
      </c>
      <c r="G485" s="333" t="n">
        <v>79.4762013808971</v>
      </c>
      <c r="H485" s="333" t="n">
        <v>7.2127476</v>
      </c>
      <c r="I485" s="333" t="n">
        <v>99.9999999999999</v>
      </c>
      <c r="J485" s="333" t="n">
        <v>55.7115876170643</v>
      </c>
      <c r="K485" s="333" t="n">
        <v>63.1802993226546</v>
      </c>
    </row>
    <row r="486">
      <c r="A486" s="333" t="s">
        <v>31</v>
      </c>
      <c r="B486" s="333" t="s">
        <v>32</v>
      </c>
      <c r="C486" s="333" t="s">
        <v>19</v>
      </c>
      <c r="D486" s="333" t="n">
        <v>2707.4848064</v>
      </c>
      <c r="E486" s="333" t="n">
        <v>5.81098957026148</v>
      </c>
      <c r="F486" s="333" t="n">
        <v>89.8442482349093</v>
      </c>
      <c r="G486" s="333" t="n">
        <v>2.73698106634068</v>
      </c>
      <c r="H486" s="333" t="n">
        <v>306.0467881</v>
      </c>
      <c r="I486" s="333" t="n">
        <v>24.7901789580718</v>
      </c>
      <c r="J486" s="333" t="n">
        <v>10.1557517650907</v>
      </c>
      <c r="K486" s="333" t="n">
        <v>24.2130776752362</v>
      </c>
    </row>
    <row r="487">
      <c r="A487" s="333" t="s">
        <v>33</v>
      </c>
      <c r="B487" s="333" t="s">
        <v>34</v>
      </c>
      <c r="C487" s="333" t="s">
        <v>16</v>
      </c>
      <c r="D487" s="333" t="n">
        <v>1.131677</v>
      </c>
      <c r="E487" s="333" t="n">
        <v>99.9999999999998</v>
      </c>
      <c r="F487" s="333" t="n">
        <v>100</v>
      </c>
      <c r="G487" s="333" t="n">
        <v>0</v>
      </c>
      <c r="H487" s="333"/>
      <c r="I487" s="333"/>
      <c r="J487" s="333"/>
      <c r="K487" s="333"/>
    </row>
    <row r="488">
      <c r="A488" s="333" t="s">
        <v>33</v>
      </c>
      <c r="B488" s="333" t="s">
        <v>34</v>
      </c>
      <c r="C488" s="333" t="s">
        <v>18</v>
      </c>
      <c r="D488" s="333"/>
      <c r="E488" s="333"/>
      <c r="F488" s="333"/>
      <c r="G488" s="333"/>
      <c r="H488" s="333" t="n">
        <v>1.131677</v>
      </c>
      <c r="I488" s="333" t="n">
        <v>99.9999999999998</v>
      </c>
      <c r="J488" s="333" t="n">
        <v>100</v>
      </c>
      <c r="K488" s="333" t="n">
        <v>0</v>
      </c>
    </row>
    <row r="489">
      <c r="A489" s="333" t="s">
        <v>33</v>
      </c>
      <c r="B489" s="333" t="s">
        <v>34</v>
      </c>
      <c r="C489" s="333" t="s">
        <v>19</v>
      </c>
      <c r="D489" s="333" t="n">
        <v>497.93788</v>
      </c>
      <c r="E489" s="333" t="n">
        <v>7.14113910861531</v>
      </c>
      <c r="F489" s="333" t="n">
        <v>80</v>
      </c>
      <c r="G489" s="333" t="n">
        <v>4.47821171510339</v>
      </c>
      <c r="H489" s="333" t="n">
        <v>124.48447</v>
      </c>
      <c r="I489" s="333" t="n">
        <v>17.2439952418465</v>
      </c>
      <c r="J489" s="333" t="n">
        <v>20</v>
      </c>
      <c r="K489" s="333" t="n">
        <v>17.9128468604136</v>
      </c>
    </row>
    <row r="490">
      <c r="A490" s="333" t="s">
        <v>35</v>
      </c>
      <c r="B490" s="333" t="s">
        <v>36</v>
      </c>
      <c r="C490" s="333" t="s">
        <v>16</v>
      </c>
      <c r="D490" s="333" t="n">
        <v>44.5608757</v>
      </c>
      <c r="E490" s="333" t="n">
        <v>44.670809214773</v>
      </c>
      <c r="F490" s="333" t="n">
        <v>54.8789264683057</v>
      </c>
      <c r="G490" s="333" t="n">
        <v>50.0294614652811</v>
      </c>
      <c r="H490" s="333" t="n">
        <v>36.6376436</v>
      </c>
      <c r="I490" s="333" t="n">
        <v>100</v>
      </c>
      <c r="J490" s="333" t="n">
        <v>45.1210735316943</v>
      </c>
      <c r="K490" s="333" t="n">
        <v>60.8487990666609</v>
      </c>
    </row>
    <row r="491">
      <c r="A491" s="333" t="s">
        <v>35</v>
      </c>
      <c r="B491" s="333" t="s">
        <v>36</v>
      </c>
      <c r="C491" s="333" t="s">
        <v>18</v>
      </c>
      <c r="D491" s="333" t="n">
        <v>16.0273317</v>
      </c>
      <c r="E491" s="333" t="n">
        <v>72.4908033116615</v>
      </c>
      <c r="F491" s="333" t="n">
        <v>100</v>
      </c>
      <c r="G491" s="333" t="n">
        <v>0</v>
      </c>
      <c r="H491" s="333"/>
      <c r="I491" s="333"/>
      <c r="J491" s="333"/>
      <c r="K491" s="333"/>
    </row>
    <row r="492">
      <c r="A492" s="333" t="s">
        <v>35</v>
      </c>
      <c r="B492" s="333" t="s">
        <v>36</v>
      </c>
      <c r="C492" s="333" t="s">
        <v>19</v>
      </c>
      <c r="D492" s="333" t="n">
        <v>5664.2701079</v>
      </c>
      <c r="E492" s="333" t="n">
        <v>4.28679702575516</v>
      </c>
      <c r="F492" s="333" t="n">
        <v>83.1476044405261</v>
      </c>
      <c r="G492" s="333" t="n">
        <v>4.14918958443105</v>
      </c>
      <c r="H492" s="333" t="n">
        <v>1148.0369285</v>
      </c>
      <c r="I492" s="333" t="n">
        <v>20.6572647428899</v>
      </c>
      <c r="J492" s="333" t="n">
        <v>16.8523955594739</v>
      </c>
      <c r="K492" s="333" t="n">
        <v>20.4715806187613</v>
      </c>
    </row>
    <row r="493">
      <c r="A493" s="333" t="s">
        <v>37</v>
      </c>
      <c r="B493" s="333" t="s">
        <v>38</v>
      </c>
      <c r="C493" s="333" t="s">
        <v>16</v>
      </c>
      <c r="D493" s="333" t="n">
        <v>1.4395777</v>
      </c>
      <c r="E493" s="333" t="n">
        <v>100</v>
      </c>
      <c r="F493" s="333" t="n">
        <v>50</v>
      </c>
      <c r="G493" s="333" t="n">
        <v>71.4589601010496</v>
      </c>
      <c r="H493" s="333" t="n">
        <v>1.4395777</v>
      </c>
      <c r="I493" s="333" t="n">
        <v>100</v>
      </c>
      <c r="J493" s="333" t="n">
        <v>50</v>
      </c>
      <c r="K493" s="333" t="n">
        <v>71.4589601010496</v>
      </c>
    </row>
    <row r="494">
      <c r="A494" s="333" t="s">
        <v>37</v>
      </c>
      <c r="B494" s="333" t="s">
        <v>38</v>
      </c>
      <c r="C494" s="333" t="s">
        <v>18</v>
      </c>
      <c r="D494" s="333" t="n">
        <v>7.8148504</v>
      </c>
      <c r="E494" s="333" t="n">
        <v>50.7328273119142</v>
      </c>
      <c r="F494" s="333" t="n">
        <v>58.6118252082263</v>
      </c>
      <c r="G494" s="333" t="n">
        <v>30.2848804214655</v>
      </c>
      <c r="H494" s="333" t="n">
        <v>5.5183812</v>
      </c>
      <c r="I494" s="333" t="n">
        <v>48.5273621438091</v>
      </c>
      <c r="J494" s="333" t="n">
        <v>41.3881747917737</v>
      </c>
      <c r="K494" s="333" t="n">
        <v>42.8879052204009</v>
      </c>
    </row>
    <row r="495">
      <c r="A495" s="333" t="s">
        <v>37</v>
      </c>
      <c r="B495" s="333" t="s">
        <v>38</v>
      </c>
      <c r="C495" s="333" t="s">
        <v>19</v>
      </c>
      <c r="D495" s="333" t="n">
        <v>340.7203126</v>
      </c>
      <c r="E495" s="333" t="n">
        <v>12.2804453702864</v>
      </c>
      <c r="F495" s="333" t="n">
        <v>50.0130354720923</v>
      </c>
      <c r="G495" s="333" t="n">
        <v>12.104992272751</v>
      </c>
      <c r="H495" s="333" t="n">
        <v>340.5427009</v>
      </c>
      <c r="I495" s="333" t="n">
        <v>12.005802936736</v>
      </c>
      <c r="J495" s="333" t="n">
        <v>49.9869645279077</v>
      </c>
      <c r="K495" s="333" t="n">
        <v>12.1113056902765</v>
      </c>
    </row>
    <row r="496">
      <c r="A496" s="333" t="s">
        <v>39</v>
      </c>
      <c r="B496" s="333" t="s">
        <v>40</v>
      </c>
      <c r="C496" s="333" t="s">
        <v>16</v>
      </c>
      <c r="D496" s="333"/>
      <c r="E496" s="333"/>
      <c r="F496" s="333"/>
      <c r="G496" s="333"/>
      <c r="H496" s="333" t="n">
        <v>4.8680131</v>
      </c>
      <c r="I496" s="333" t="n">
        <v>70.0798860740513</v>
      </c>
      <c r="J496" s="333" t="n">
        <v>100</v>
      </c>
      <c r="K496" s="333" t="n">
        <v>0</v>
      </c>
    </row>
    <row r="497">
      <c r="A497" s="333" t="s">
        <v>39</v>
      </c>
      <c r="B497" s="333" t="s">
        <v>40</v>
      </c>
      <c r="C497" s="333" t="s">
        <v>19</v>
      </c>
      <c r="D497" s="333" t="n">
        <v>943.0014881</v>
      </c>
      <c r="E497" s="333" t="n">
        <v>11.2326827574385</v>
      </c>
      <c r="F497" s="333" t="n">
        <v>56.5941537549552</v>
      </c>
      <c r="G497" s="333" t="n">
        <v>11.3368983952193</v>
      </c>
      <c r="H497" s="333" t="n">
        <v>723.2509877</v>
      </c>
      <c r="I497" s="333" t="n">
        <v>15.0788830957792</v>
      </c>
      <c r="J497" s="333" t="n">
        <v>43.4058462450448</v>
      </c>
      <c r="K497" s="333" t="n">
        <v>14.7814690044568</v>
      </c>
    </row>
    <row r="498">
      <c r="A498" s="333" t="s">
        <v>41</v>
      </c>
      <c r="B498" s="333" t="s">
        <v>42</v>
      </c>
      <c r="C498" s="333" t="s">
        <v>16</v>
      </c>
      <c r="D498" s="333" t="n">
        <v>126.9728074</v>
      </c>
      <c r="E498" s="333" t="n">
        <v>32.3090272692709</v>
      </c>
      <c r="F498" s="333" t="n">
        <v>96.1083266232958</v>
      </c>
      <c r="G498" s="333" t="n">
        <v>2.84775746553835</v>
      </c>
      <c r="H498" s="333" t="n">
        <v>5.1414556</v>
      </c>
      <c r="I498" s="333" t="n">
        <v>70.1286873318278</v>
      </c>
      <c r="J498" s="333" t="n">
        <v>3.89167337670422</v>
      </c>
      <c r="K498" s="333" t="n">
        <v>70.3278970635695</v>
      </c>
    </row>
    <row r="499">
      <c r="A499" s="333" t="s">
        <v>41</v>
      </c>
      <c r="B499" s="333" t="s">
        <v>42</v>
      </c>
      <c r="C499" s="333" t="s">
        <v>19</v>
      </c>
      <c r="D499" s="333" t="n">
        <v>2812.7761315</v>
      </c>
      <c r="E499" s="333" t="n">
        <v>2.21953178380729</v>
      </c>
      <c r="F499" s="333" t="n">
        <v>98.9690154236403</v>
      </c>
      <c r="G499" s="333" t="n">
        <v>0.590293459149394</v>
      </c>
      <c r="H499" s="333" t="n">
        <v>29.3013808</v>
      </c>
      <c r="I499" s="333" t="n">
        <v>56.5345255897604</v>
      </c>
      <c r="J499" s="333" t="n">
        <v>1.03098457635968</v>
      </c>
      <c r="K499" s="333" t="n">
        <v>56.6650207991558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851</v>
      </c>
    </row>
    <row r="9">
      <c r="A9" t="s">
        <v>3</v>
      </c>
    </row>
    <row r="10">
      <c r="A10" t="s">
        <v>4</v>
      </c>
    </row>
    <row r="11">
      <c r="A11" t="s">
        <v>852</v>
      </c>
    </row>
    <row r="12">
      <c r="A12" s="3" t="s">
        <v>6</v>
      </c>
    </row>
    <row r="13">
      <c r="A13" s="3" t="s">
        <v>327</v>
      </c>
    </row>
    <row r="15">
      <c r="A15" s="4" t="s">
        <v>853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334" t="s">
        <v>14</v>
      </c>
      <c r="B17" s="334" t="s">
        <v>15</v>
      </c>
      <c r="C17" s="334" t="s">
        <v>16</v>
      </c>
      <c r="D17" s="334" t="n">
        <v>16632.5865608</v>
      </c>
      <c r="E17" s="334" t="n">
        <v>7.29595307830404</v>
      </c>
      <c r="F17" s="334" t="n">
        <v>99.8648145629744</v>
      </c>
      <c r="G17" s="334" t="n">
        <v>0.135576970664012</v>
      </c>
      <c r="H17" s="334" t="n">
        <v>22.5152722</v>
      </c>
      <c r="I17" s="334" t="n">
        <v>100</v>
      </c>
      <c r="J17" s="334" t="n">
        <v>0.135185437025601</v>
      </c>
      <c r="K17" s="334" t="n">
        <v>100.154050112715</v>
      </c>
    </row>
    <row r="18">
      <c r="A18" s="334" t="s">
        <v>14</v>
      </c>
      <c r="B18" s="334" t="s">
        <v>15</v>
      </c>
      <c r="C18" s="334" t="s">
        <v>18</v>
      </c>
      <c r="D18" s="334" t="n">
        <v>17690.7380418</v>
      </c>
      <c r="E18" s="334" t="n">
        <v>5.77743877280469</v>
      </c>
      <c r="F18" s="334" t="n">
        <v>99.5020854055519</v>
      </c>
      <c r="G18" s="334" t="n">
        <v>0.334941537025721</v>
      </c>
      <c r="H18" s="334" t="n">
        <v>88.5255482</v>
      </c>
      <c r="I18" s="334" t="n">
        <v>67.0083216639734</v>
      </c>
      <c r="J18" s="334" t="n">
        <v>0.49791459444806</v>
      </c>
      <c r="K18" s="334" t="n">
        <v>66.9339316312744</v>
      </c>
    </row>
    <row r="19">
      <c r="A19" s="334" t="s">
        <v>14</v>
      </c>
      <c r="B19" s="334" t="s">
        <v>15</v>
      </c>
      <c r="C19" s="334" t="s">
        <v>19</v>
      </c>
      <c r="D19" s="334" t="n">
        <v>2089595.651575</v>
      </c>
      <c r="E19" s="334" t="n">
        <v>0.270298242184662</v>
      </c>
      <c r="F19" s="334" t="n">
        <v>99.5577265416015</v>
      </c>
      <c r="G19" s="334" t="n">
        <v>0.073584115787198</v>
      </c>
      <c r="H19" s="334" t="n">
        <v>9282.7822368</v>
      </c>
      <c r="I19" s="334" t="n">
        <v>16.590935930246</v>
      </c>
      <c r="J19" s="334" t="n">
        <v>0.442273458398513</v>
      </c>
      <c r="K19" s="334" t="n">
        <v>16.5641124020297</v>
      </c>
    </row>
    <row r="20">
      <c r="A20" s="334" t="s">
        <v>14</v>
      </c>
      <c r="B20" s="334" t="s">
        <v>20</v>
      </c>
      <c r="C20" s="334" t="s">
        <v>16</v>
      </c>
      <c r="D20" s="334" t="n">
        <v>24.0101508</v>
      </c>
      <c r="E20" s="334"/>
      <c r="F20" s="334" t="n">
        <v>100</v>
      </c>
      <c r="G20" s="334"/>
      <c r="H20" s="334"/>
      <c r="I20" s="334"/>
      <c r="J20" s="334"/>
      <c r="K20" s="334"/>
    </row>
    <row r="21">
      <c r="A21" s="334" t="s">
        <v>14</v>
      </c>
      <c r="B21" s="334" t="s">
        <v>20</v>
      </c>
      <c r="C21" s="334" t="s">
        <v>18</v>
      </c>
      <c r="D21" s="334" t="n">
        <v>23.5949999</v>
      </c>
      <c r="E21" s="334"/>
      <c r="F21" s="334" t="n">
        <v>66.2395939829261</v>
      </c>
      <c r="G21" s="334"/>
      <c r="H21" s="334" t="n">
        <v>12.0256893</v>
      </c>
      <c r="I21" s="334"/>
      <c r="J21" s="334" t="n">
        <v>33.7604060170739</v>
      </c>
      <c r="K21" s="334"/>
    </row>
    <row r="22">
      <c r="A22" s="334" t="s">
        <v>14</v>
      </c>
      <c r="B22" s="334" t="s">
        <v>20</v>
      </c>
      <c r="C22" s="334" t="s">
        <v>19</v>
      </c>
      <c r="D22" s="334" t="n">
        <v>3420.6286781</v>
      </c>
      <c r="E22" s="334"/>
      <c r="F22" s="334" t="n">
        <v>93.008071186834</v>
      </c>
      <c r="G22" s="334"/>
      <c r="H22" s="334" t="n">
        <v>257.1474917</v>
      </c>
      <c r="I22" s="334"/>
      <c r="J22" s="334" t="n">
        <v>6.99192881316602</v>
      </c>
      <c r="K22" s="334"/>
    </row>
    <row r="23">
      <c r="A23" s="334" t="s">
        <v>14</v>
      </c>
      <c r="B23" s="334" t="s">
        <v>21</v>
      </c>
      <c r="C23" s="334" t="s">
        <v>16</v>
      </c>
      <c r="D23" s="334" t="n">
        <v>16608.57641</v>
      </c>
      <c r="E23" s="334" t="n">
        <v>7.3062672681883</v>
      </c>
      <c r="F23" s="334" t="n">
        <v>99.8646193970291</v>
      </c>
      <c r="G23" s="334" t="n">
        <v>0.135773765022833</v>
      </c>
      <c r="H23" s="334" t="n">
        <v>22.5152722</v>
      </c>
      <c r="I23" s="334" t="n">
        <v>100</v>
      </c>
      <c r="J23" s="334" t="n">
        <v>0.135380602970867</v>
      </c>
      <c r="K23" s="334" t="n">
        <v>100.154638630356</v>
      </c>
    </row>
    <row r="24">
      <c r="A24" s="334" t="s">
        <v>14</v>
      </c>
      <c r="B24" s="334" t="s">
        <v>21</v>
      </c>
      <c r="C24" s="334" t="s">
        <v>18</v>
      </c>
      <c r="D24" s="334" t="n">
        <v>17667.1430419</v>
      </c>
      <c r="E24" s="334" t="n">
        <v>5.78485277003457</v>
      </c>
      <c r="F24" s="334" t="n">
        <v>99.5688604683509</v>
      </c>
      <c r="G24" s="334" t="n">
        <v>0.331920878555208</v>
      </c>
      <c r="H24" s="334" t="n">
        <v>76.4998589</v>
      </c>
      <c r="I24" s="334" t="n">
        <v>76.7540383548834</v>
      </c>
      <c r="J24" s="334" t="n">
        <v>0.431139531649112</v>
      </c>
      <c r="K24" s="334" t="n">
        <v>76.6549602097106</v>
      </c>
    </row>
    <row r="25">
      <c r="A25" s="334" t="s">
        <v>14</v>
      </c>
      <c r="B25" s="334" t="s">
        <v>21</v>
      </c>
      <c r="C25" s="334" t="s">
        <v>19</v>
      </c>
      <c r="D25" s="334" t="n">
        <v>2086175.0228969</v>
      </c>
      <c r="E25" s="334" t="n">
        <v>0.27063258803681</v>
      </c>
      <c r="F25" s="334" t="n">
        <v>99.5692233718914</v>
      </c>
      <c r="G25" s="334" t="n">
        <v>0.0736588998759898</v>
      </c>
      <c r="H25" s="334" t="n">
        <v>9025.6347451</v>
      </c>
      <c r="I25" s="334" t="n">
        <v>17.052275577962</v>
      </c>
      <c r="J25" s="334" t="n">
        <v>0.430776628108628</v>
      </c>
      <c r="K25" s="334" t="n">
        <v>17.0254349389419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854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740</v>
      </c>
      <c r="I35" s="5" t="s">
        <v>741</v>
      </c>
      <c r="J35" s="5" t="s">
        <v>742</v>
      </c>
      <c r="K35" s="5" t="s">
        <v>743</v>
      </c>
    </row>
    <row r="36">
      <c r="A36" s="335" t="s">
        <v>14</v>
      </c>
      <c r="B36" s="335" t="s">
        <v>15</v>
      </c>
      <c r="C36" s="335" t="s">
        <v>16</v>
      </c>
      <c r="D36" s="335" t="n">
        <v>16632.5865608</v>
      </c>
      <c r="E36" s="335" t="n">
        <v>7.29595307830404</v>
      </c>
      <c r="F36" s="335" t="n">
        <v>99.8648145629744</v>
      </c>
      <c r="G36" s="335" t="n">
        <v>0.135576970664012</v>
      </c>
      <c r="H36" s="335" t="n">
        <v>22.5152722</v>
      </c>
      <c r="I36" s="335" t="n">
        <v>100</v>
      </c>
      <c r="J36" s="335" t="n">
        <v>0.135185437025601</v>
      </c>
      <c r="K36" s="335" t="n">
        <v>100.154050112715</v>
      </c>
    </row>
    <row r="37">
      <c r="A37" s="335" t="s">
        <v>14</v>
      </c>
      <c r="B37" s="335" t="s">
        <v>15</v>
      </c>
      <c r="C37" s="335" t="s">
        <v>18</v>
      </c>
      <c r="D37" s="335" t="n">
        <v>17690.7380418</v>
      </c>
      <c r="E37" s="335" t="n">
        <v>5.77743877280469</v>
      </c>
      <c r="F37" s="335" t="n">
        <v>99.5020854055519</v>
      </c>
      <c r="G37" s="335" t="n">
        <v>0.334941537025721</v>
      </c>
      <c r="H37" s="335" t="n">
        <v>88.5255482</v>
      </c>
      <c r="I37" s="335" t="n">
        <v>67.0083216639734</v>
      </c>
      <c r="J37" s="335" t="n">
        <v>0.49791459444806</v>
      </c>
      <c r="K37" s="335" t="n">
        <v>66.9339316312744</v>
      </c>
    </row>
    <row r="38">
      <c r="A38" s="335" t="s">
        <v>14</v>
      </c>
      <c r="B38" s="335" t="s">
        <v>15</v>
      </c>
      <c r="C38" s="335" t="s">
        <v>19</v>
      </c>
      <c r="D38" s="335" t="n">
        <v>2089595.651575</v>
      </c>
      <c r="E38" s="335" t="n">
        <v>0.270298242184662</v>
      </c>
      <c r="F38" s="335" t="n">
        <v>99.5577265416015</v>
      </c>
      <c r="G38" s="335" t="n">
        <v>0.073584115787198</v>
      </c>
      <c r="H38" s="335" t="n">
        <v>9282.7822368</v>
      </c>
      <c r="I38" s="335" t="n">
        <v>16.590935930246</v>
      </c>
      <c r="J38" s="335" t="n">
        <v>0.442273458398513</v>
      </c>
      <c r="K38" s="335" t="n">
        <v>16.5641124020297</v>
      </c>
    </row>
    <row r="39">
      <c r="A39" s="335" t="s">
        <v>29</v>
      </c>
      <c r="B39" s="335" t="s">
        <v>30</v>
      </c>
      <c r="C39" s="335" t="s">
        <v>16</v>
      </c>
      <c r="D39" s="335" t="n">
        <v>232.6156286</v>
      </c>
      <c r="E39" s="335" t="n">
        <v>36.3717912741342</v>
      </c>
      <c r="F39" s="335" t="n">
        <v>100</v>
      </c>
      <c r="G39" s="335" t="n">
        <v>0</v>
      </c>
      <c r="H39" s="335"/>
      <c r="I39" s="335"/>
      <c r="J39" s="335"/>
      <c r="K39" s="335"/>
    </row>
    <row r="40">
      <c r="A40" s="335" t="s">
        <v>29</v>
      </c>
      <c r="B40" s="335" t="s">
        <v>30</v>
      </c>
      <c r="C40" s="335" t="s">
        <v>18</v>
      </c>
      <c r="D40" s="335" t="n">
        <v>24.7620478</v>
      </c>
      <c r="E40" s="335" t="n">
        <v>71.6263770219135</v>
      </c>
      <c r="F40" s="335" t="n">
        <v>100</v>
      </c>
      <c r="G40" s="335" t="n">
        <v>0</v>
      </c>
      <c r="H40" s="335"/>
      <c r="I40" s="335"/>
      <c r="J40" s="335"/>
      <c r="K40" s="335"/>
    </row>
    <row r="41">
      <c r="A41" s="335" t="s">
        <v>29</v>
      </c>
      <c r="B41" s="335" t="s">
        <v>30</v>
      </c>
      <c r="C41" s="335" t="s">
        <v>19</v>
      </c>
      <c r="D41" s="335" t="n">
        <v>7742.7214826</v>
      </c>
      <c r="E41" s="335" t="n">
        <v>1.51528100145669</v>
      </c>
      <c r="F41" s="335" t="n">
        <v>99.2160827095322</v>
      </c>
      <c r="G41" s="335" t="n">
        <v>0.320309246480147</v>
      </c>
      <c r="H41" s="335" t="n">
        <v>61.1761025</v>
      </c>
      <c r="I41" s="335" t="n">
        <v>40.1400845703673</v>
      </c>
      <c r="J41" s="335" t="n">
        <v>0.783917290467826</v>
      </c>
      <c r="K41" s="335" t="n">
        <v>40.5397725982503</v>
      </c>
    </row>
    <row r="42">
      <c r="A42" s="335" t="s">
        <v>31</v>
      </c>
      <c r="B42" s="335" t="s">
        <v>32</v>
      </c>
      <c r="C42" s="335" t="s">
        <v>16</v>
      </c>
      <c r="D42" s="335" t="n">
        <v>1310.3902188</v>
      </c>
      <c r="E42" s="335" t="n">
        <v>16.4199782538605</v>
      </c>
      <c r="F42" s="335" t="n">
        <v>99.4139845614242</v>
      </c>
      <c r="G42" s="335" t="n">
        <v>0.539424113304285</v>
      </c>
      <c r="H42" s="335" t="n">
        <v>7.7243549</v>
      </c>
      <c r="I42" s="335" t="n">
        <v>100</v>
      </c>
      <c r="J42" s="335" t="n">
        <v>0.586015438575831</v>
      </c>
      <c r="K42" s="335" t="n">
        <v>91.5100472479324</v>
      </c>
    </row>
    <row r="43">
      <c r="A43" s="335" t="s">
        <v>31</v>
      </c>
      <c r="B43" s="335" t="s">
        <v>32</v>
      </c>
      <c r="C43" s="335" t="s">
        <v>18</v>
      </c>
      <c r="D43" s="335" t="n">
        <v>71.5357893</v>
      </c>
      <c r="E43" s="335" t="n">
        <v>43.2415095157263</v>
      </c>
      <c r="F43" s="335" t="n">
        <v>100</v>
      </c>
      <c r="G43" s="335" t="n">
        <v>0</v>
      </c>
      <c r="H43" s="335"/>
      <c r="I43" s="335"/>
      <c r="J43" s="335"/>
      <c r="K43" s="335"/>
    </row>
    <row r="44">
      <c r="A44" s="335" t="s">
        <v>31</v>
      </c>
      <c r="B44" s="335" t="s">
        <v>32</v>
      </c>
      <c r="C44" s="335" t="s">
        <v>19</v>
      </c>
      <c r="D44" s="335" t="n">
        <v>10189.122681</v>
      </c>
      <c r="E44" s="335" t="n">
        <v>2.57764296272136</v>
      </c>
      <c r="F44" s="335" t="n">
        <v>95.3689137602382</v>
      </c>
      <c r="G44" s="335" t="n">
        <v>1.79383226039614</v>
      </c>
      <c r="H44" s="335" t="n">
        <v>494.7807832</v>
      </c>
      <c r="I44" s="335" t="n">
        <v>37.3405699373516</v>
      </c>
      <c r="J44" s="335" t="n">
        <v>4.6310862397618</v>
      </c>
      <c r="K44" s="335" t="n">
        <v>36.9407575858169</v>
      </c>
    </row>
    <row r="45">
      <c r="A45" s="335" t="s">
        <v>33</v>
      </c>
      <c r="B45" s="335" t="s">
        <v>34</v>
      </c>
      <c r="C45" s="335" t="s">
        <v>16</v>
      </c>
      <c r="D45" s="335" t="n">
        <v>325.7167987</v>
      </c>
      <c r="E45" s="335" t="n">
        <v>39.6288605991953</v>
      </c>
      <c r="F45" s="335" t="n">
        <v>100</v>
      </c>
      <c r="G45" s="335" t="n">
        <v>0.00000000000000439968734768873</v>
      </c>
      <c r="H45" s="335"/>
      <c r="I45" s="335"/>
      <c r="J45" s="335"/>
      <c r="K45" s="335"/>
    </row>
    <row r="46">
      <c r="A46" s="335" t="s">
        <v>33</v>
      </c>
      <c r="B46" s="335" t="s">
        <v>34</v>
      </c>
      <c r="C46" s="335" t="s">
        <v>18</v>
      </c>
      <c r="D46" s="335" t="n">
        <v>92.2847668</v>
      </c>
      <c r="E46" s="335" t="n">
        <v>69.6586878406781</v>
      </c>
      <c r="F46" s="335" t="n">
        <v>100</v>
      </c>
      <c r="G46" s="335" t="n">
        <v>0</v>
      </c>
      <c r="H46" s="335"/>
      <c r="I46" s="335"/>
      <c r="J46" s="335"/>
      <c r="K46" s="335"/>
    </row>
    <row r="47">
      <c r="A47" s="335" t="s">
        <v>33</v>
      </c>
      <c r="B47" s="335" t="s">
        <v>34</v>
      </c>
      <c r="C47" s="335" t="s">
        <v>19</v>
      </c>
      <c r="D47" s="335" t="n">
        <v>39752.4144773</v>
      </c>
      <c r="E47" s="335" t="n">
        <v>1.23566055172892</v>
      </c>
      <c r="F47" s="335" t="n">
        <v>99.5939400037738</v>
      </c>
      <c r="G47" s="335" t="n">
        <v>0.262373123215834</v>
      </c>
      <c r="H47" s="335" t="n">
        <v>162.0767817</v>
      </c>
      <c r="I47" s="335" t="n">
        <v>64.548507364832</v>
      </c>
      <c r="J47" s="335" t="n">
        <v>0.406059996226194</v>
      </c>
      <c r="K47" s="335" t="n">
        <v>64.3520005295092</v>
      </c>
    </row>
    <row r="48">
      <c r="A48" s="335" t="s">
        <v>35</v>
      </c>
      <c r="B48" s="335" t="s">
        <v>36</v>
      </c>
      <c r="C48" s="335" t="s">
        <v>16</v>
      </c>
      <c r="D48" s="335" t="n">
        <v>81.1985193</v>
      </c>
      <c r="E48" s="335" t="n">
        <v>50.6258171612426</v>
      </c>
      <c r="F48" s="335" t="n">
        <v>100</v>
      </c>
      <c r="G48" s="335" t="n">
        <v>0</v>
      </c>
      <c r="H48" s="335"/>
      <c r="I48" s="335"/>
      <c r="J48" s="335"/>
      <c r="K48" s="335"/>
    </row>
    <row r="49">
      <c r="A49" s="335" t="s">
        <v>35</v>
      </c>
      <c r="B49" s="335" t="s">
        <v>36</v>
      </c>
      <c r="C49" s="335" t="s">
        <v>18</v>
      </c>
      <c r="D49" s="335" t="n">
        <v>21.9738519</v>
      </c>
      <c r="E49" s="335" t="n">
        <v>59.3965202847095</v>
      </c>
      <c r="F49" s="335" t="n">
        <v>100</v>
      </c>
      <c r="G49" s="335" t="n">
        <v>0</v>
      </c>
      <c r="H49" s="335"/>
      <c r="I49" s="335"/>
      <c r="J49" s="335"/>
      <c r="K49" s="335"/>
    </row>
    <row r="50">
      <c r="A50" s="335" t="s">
        <v>35</v>
      </c>
      <c r="B50" s="335" t="s">
        <v>36</v>
      </c>
      <c r="C50" s="335" t="s">
        <v>19</v>
      </c>
      <c r="D50" s="335" t="n">
        <v>13075.4488586</v>
      </c>
      <c r="E50" s="335" t="n">
        <v>1.36880383467641</v>
      </c>
      <c r="F50" s="335" t="n">
        <v>99.5018837296785</v>
      </c>
      <c r="G50" s="335" t="n">
        <v>0.184507034632552</v>
      </c>
      <c r="H50" s="335" t="n">
        <v>65.4569901</v>
      </c>
      <c r="I50" s="335" t="n">
        <v>36.8606775926825</v>
      </c>
      <c r="J50" s="335" t="n">
        <v>0.498116270321467</v>
      </c>
      <c r="K50" s="335" t="n">
        <v>36.8564501927788</v>
      </c>
    </row>
    <row r="51">
      <c r="A51" s="335" t="s">
        <v>37</v>
      </c>
      <c r="B51" s="335" t="s">
        <v>38</v>
      </c>
      <c r="C51" s="335" t="s">
        <v>16</v>
      </c>
      <c r="D51" s="335" t="n">
        <v>2.8791554</v>
      </c>
      <c r="E51" s="335" t="n">
        <v>69.9543924373344</v>
      </c>
      <c r="F51" s="335" t="n">
        <v>100</v>
      </c>
      <c r="G51" s="335" t="n">
        <v>0</v>
      </c>
      <c r="H51" s="335"/>
      <c r="I51" s="335"/>
      <c r="J51" s="335"/>
      <c r="K51" s="335"/>
    </row>
    <row r="52">
      <c r="A52" s="335" t="s">
        <v>37</v>
      </c>
      <c r="B52" s="335" t="s">
        <v>38</v>
      </c>
      <c r="C52" s="335" t="s">
        <v>18</v>
      </c>
      <c r="D52" s="335" t="n">
        <v>13.3332316</v>
      </c>
      <c r="E52" s="335" t="n">
        <v>34.4145290312038</v>
      </c>
      <c r="F52" s="335" t="n">
        <v>100</v>
      </c>
      <c r="G52" s="335" t="n">
        <v>0</v>
      </c>
      <c r="H52" s="335"/>
      <c r="I52" s="335"/>
      <c r="J52" s="335"/>
      <c r="K52" s="335"/>
    </row>
    <row r="53">
      <c r="A53" s="335" t="s">
        <v>37</v>
      </c>
      <c r="B53" s="335" t="s">
        <v>38</v>
      </c>
      <c r="C53" s="335" t="s">
        <v>19</v>
      </c>
      <c r="D53" s="335" t="n">
        <v>650.9664463</v>
      </c>
      <c r="E53" s="335" t="n">
        <v>1.74141660649041</v>
      </c>
      <c r="F53" s="335" t="n">
        <v>95.5528824257828</v>
      </c>
      <c r="G53" s="335" t="n">
        <v>1.53843905371458</v>
      </c>
      <c r="H53" s="335" t="n">
        <v>30.2965672</v>
      </c>
      <c r="I53" s="335" t="n">
        <v>33.1343807485529</v>
      </c>
      <c r="J53" s="335" t="n">
        <v>4.44711757421717</v>
      </c>
      <c r="K53" s="335" t="n">
        <v>33.055632905028</v>
      </c>
    </row>
    <row r="54">
      <c r="A54" s="335" t="s">
        <v>39</v>
      </c>
      <c r="B54" s="335" t="s">
        <v>40</v>
      </c>
      <c r="C54" s="335" t="s">
        <v>16</v>
      </c>
      <c r="D54" s="335" t="n">
        <v>4.8680131</v>
      </c>
      <c r="E54" s="335" t="n">
        <v>70.0798860740513</v>
      </c>
      <c r="F54" s="335" t="n">
        <v>100</v>
      </c>
      <c r="G54" s="335" t="n">
        <v>0</v>
      </c>
      <c r="H54" s="335"/>
      <c r="I54" s="335"/>
      <c r="J54" s="335"/>
      <c r="K54" s="335"/>
    </row>
    <row r="55">
      <c r="A55" s="335" t="s">
        <v>39</v>
      </c>
      <c r="B55" s="335" t="s">
        <v>40</v>
      </c>
      <c r="C55" s="335" t="s">
        <v>19</v>
      </c>
      <c r="D55" s="335" t="n">
        <v>1577.5428674</v>
      </c>
      <c r="E55" s="335" t="n">
        <v>2.2205278828689</v>
      </c>
      <c r="F55" s="335" t="n">
        <v>94.6761004296538</v>
      </c>
      <c r="G55" s="335" t="n">
        <v>1.88773958141784</v>
      </c>
      <c r="H55" s="335" t="n">
        <v>88.7096084</v>
      </c>
      <c r="I55" s="335" t="n">
        <v>33.9122566581439</v>
      </c>
      <c r="J55" s="335" t="n">
        <v>5.32389957034625</v>
      </c>
      <c r="K55" s="335" t="n">
        <v>33.570096474176</v>
      </c>
    </row>
    <row r="56">
      <c r="A56" s="335" t="s">
        <v>41</v>
      </c>
      <c r="B56" s="335" t="s">
        <v>42</v>
      </c>
      <c r="C56" s="335" t="s">
        <v>16</v>
      </c>
      <c r="D56" s="335" t="n">
        <v>132.114263</v>
      </c>
      <c r="E56" s="335" t="n">
        <v>31.5335707576094</v>
      </c>
      <c r="F56" s="335" t="n">
        <v>100</v>
      </c>
      <c r="G56" s="335" t="n">
        <v>0</v>
      </c>
      <c r="H56" s="335"/>
      <c r="I56" s="335"/>
      <c r="J56" s="335"/>
      <c r="K56" s="335"/>
    </row>
    <row r="57">
      <c r="A57" s="335" t="s">
        <v>41</v>
      </c>
      <c r="B57" s="335" t="s">
        <v>42</v>
      </c>
      <c r="C57" s="335" t="s">
        <v>19</v>
      </c>
      <c r="D57" s="335" t="n">
        <v>2814.1926123</v>
      </c>
      <c r="E57" s="335" t="n">
        <v>2.10017188049199</v>
      </c>
      <c r="F57" s="335" t="n">
        <v>99.0188550495432</v>
      </c>
      <c r="G57" s="335" t="n">
        <v>0.524531434342299</v>
      </c>
      <c r="H57" s="335" t="n">
        <v>27.8849</v>
      </c>
      <c r="I57" s="335" t="n">
        <v>53.2087174939773</v>
      </c>
      <c r="J57" s="335" t="n">
        <v>0.981144950456811</v>
      </c>
      <c r="K57" s="335" t="n">
        <v>52.9366247483484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855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740</v>
      </c>
      <c r="I67" s="5" t="s">
        <v>741</v>
      </c>
      <c r="J67" s="5" t="s">
        <v>742</v>
      </c>
      <c r="K67" s="5" t="s">
        <v>743</v>
      </c>
    </row>
    <row r="68">
      <c r="A68" s="336" t="s">
        <v>14</v>
      </c>
      <c r="B68" s="336" t="s">
        <v>15</v>
      </c>
      <c r="C68" s="336" t="s">
        <v>16</v>
      </c>
      <c r="D68" s="336" t="n">
        <v>16608.57641</v>
      </c>
      <c r="E68" s="336" t="n">
        <v>7.3062672681883</v>
      </c>
      <c r="F68" s="336" t="n">
        <v>99.8646193970291</v>
      </c>
      <c r="G68" s="336" t="n">
        <v>0.135773765022833</v>
      </c>
      <c r="H68" s="336" t="n">
        <v>22.5152722</v>
      </c>
      <c r="I68" s="336" t="n">
        <v>100</v>
      </c>
      <c r="J68" s="336" t="n">
        <v>0.135380602970867</v>
      </c>
      <c r="K68" s="336" t="n">
        <v>100.154638630356</v>
      </c>
    </row>
    <row r="69">
      <c r="A69" s="336" t="s">
        <v>14</v>
      </c>
      <c r="B69" s="336" t="s">
        <v>15</v>
      </c>
      <c r="C69" s="336" t="s">
        <v>18</v>
      </c>
      <c r="D69" s="336" t="n">
        <v>17667.1430419</v>
      </c>
      <c r="E69" s="336" t="n">
        <v>5.78485277003457</v>
      </c>
      <c r="F69" s="336" t="n">
        <v>99.5688604683509</v>
      </c>
      <c r="G69" s="336" t="n">
        <v>0.331920878555208</v>
      </c>
      <c r="H69" s="336" t="n">
        <v>76.4998589</v>
      </c>
      <c r="I69" s="336" t="n">
        <v>76.7540383548834</v>
      </c>
      <c r="J69" s="336" t="n">
        <v>0.431139531649112</v>
      </c>
      <c r="K69" s="336" t="n">
        <v>76.6549602097106</v>
      </c>
    </row>
    <row r="70">
      <c r="A70" s="336" t="s">
        <v>14</v>
      </c>
      <c r="B70" s="336" t="s">
        <v>15</v>
      </c>
      <c r="C70" s="336" t="s">
        <v>19</v>
      </c>
      <c r="D70" s="336" t="n">
        <v>2086175.0228969</v>
      </c>
      <c r="E70" s="336" t="n">
        <v>0.27063258803681</v>
      </c>
      <c r="F70" s="336" t="n">
        <v>99.5692233718914</v>
      </c>
      <c r="G70" s="336" t="n">
        <v>0.0736588998759898</v>
      </c>
      <c r="H70" s="336" t="n">
        <v>9025.6347451</v>
      </c>
      <c r="I70" s="336" t="n">
        <v>17.052275577962</v>
      </c>
      <c r="J70" s="336" t="n">
        <v>0.430776628108628</v>
      </c>
      <c r="K70" s="336" t="n">
        <v>17.0254349389419</v>
      </c>
    </row>
    <row r="71">
      <c r="A71" s="336" t="s">
        <v>46</v>
      </c>
      <c r="B71" s="336" t="s">
        <v>47</v>
      </c>
      <c r="C71" s="336" t="s">
        <v>18</v>
      </c>
      <c r="D71" s="336" t="n">
        <v>131.2256925</v>
      </c>
      <c r="E71" s="336" t="n">
        <v>70.2251056457666</v>
      </c>
      <c r="F71" s="336" t="n">
        <v>100</v>
      </c>
      <c r="G71" s="336" t="n">
        <v>0</v>
      </c>
      <c r="H71" s="336"/>
      <c r="I71" s="336"/>
      <c r="J71" s="336"/>
      <c r="K71" s="336"/>
    </row>
    <row r="72">
      <c r="A72" s="336" t="s">
        <v>46</v>
      </c>
      <c r="B72" s="336" t="s">
        <v>47</v>
      </c>
      <c r="C72" s="336" t="s">
        <v>19</v>
      </c>
      <c r="D72" s="336" t="n">
        <v>23678.514384</v>
      </c>
      <c r="E72" s="336" t="n">
        <v>1.80345692202652</v>
      </c>
      <c r="F72" s="336" t="n">
        <v>99.847826106975</v>
      </c>
      <c r="G72" s="336" t="n">
        <v>0.152768137802269</v>
      </c>
      <c r="H72" s="336" t="n">
        <v>36.0874328</v>
      </c>
      <c r="I72" s="336" t="n">
        <v>100</v>
      </c>
      <c r="J72" s="336" t="n">
        <v>0.152173893024992</v>
      </c>
      <c r="K72" s="336" t="n">
        <v>100.237735624351</v>
      </c>
    </row>
    <row r="73">
      <c r="A73" s="336" t="s">
        <v>31</v>
      </c>
      <c r="B73" s="336" t="s">
        <v>32</v>
      </c>
      <c r="C73" s="336" t="s">
        <v>16</v>
      </c>
      <c r="D73" s="336" t="n">
        <v>561.8960504</v>
      </c>
      <c r="E73" s="336" t="n">
        <v>26.9794527282767</v>
      </c>
      <c r="F73" s="336" t="n">
        <v>98.6439469463999</v>
      </c>
      <c r="G73" s="336" t="n">
        <v>1.09649890503098</v>
      </c>
      <c r="H73" s="336" t="n">
        <v>7.7243549</v>
      </c>
      <c r="I73" s="336" t="n">
        <v>100</v>
      </c>
      <c r="J73" s="336" t="n">
        <v>1.35605305360011</v>
      </c>
      <c r="K73" s="336" t="n">
        <v>79.7630885661184</v>
      </c>
    </row>
    <row r="74">
      <c r="A74" s="336" t="s">
        <v>31</v>
      </c>
      <c r="B74" s="336" t="s">
        <v>32</v>
      </c>
      <c r="C74" s="336" t="s">
        <v>18</v>
      </c>
      <c r="D74" s="336" t="n">
        <v>58.5892051</v>
      </c>
      <c r="E74" s="336" t="n">
        <v>50.4419213620465</v>
      </c>
      <c r="F74" s="336" t="n">
        <v>100</v>
      </c>
      <c r="G74" s="336" t="n">
        <v>0</v>
      </c>
      <c r="H74" s="336"/>
      <c r="I74" s="336"/>
      <c r="J74" s="336"/>
      <c r="K74" s="336"/>
    </row>
    <row r="75">
      <c r="A75" s="336" t="s">
        <v>31</v>
      </c>
      <c r="B75" s="336" t="s">
        <v>32</v>
      </c>
      <c r="C75" s="336" t="s">
        <v>19</v>
      </c>
      <c r="D75" s="336" t="n">
        <v>7201.505796</v>
      </c>
      <c r="E75" s="336" t="n">
        <v>2.95566947150192</v>
      </c>
      <c r="F75" s="336" t="n">
        <v>93.8873097463221</v>
      </c>
      <c r="G75" s="336" t="n">
        <v>2.52267510082612</v>
      </c>
      <c r="H75" s="336" t="n">
        <v>468.8660737</v>
      </c>
      <c r="I75" s="336" t="n">
        <v>39.3113521210667</v>
      </c>
      <c r="J75" s="336" t="n">
        <v>6.11269025367786</v>
      </c>
      <c r="K75" s="336" t="n">
        <v>38.7467986682444</v>
      </c>
    </row>
    <row r="76">
      <c r="A76" s="336" t="s">
        <v>48</v>
      </c>
      <c r="B76" s="336" t="s">
        <v>49</v>
      </c>
      <c r="C76" s="336" t="s">
        <v>16</v>
      </c>
      <c r="D76" s="336" t="n">
        <v>64.8041701</v>
      </c>
      <c r="E76" s="336" t="n">
        <v>53.6231613157298</v>
      </c>
      <c r="F76" s="336" t="n">
        <v>100</v>
      </c>
      <c r="G76" s="336" t="n">
        <v>0</v>
      </c>
      <c r="H76" s="336"/>
      <c r="I76" s="336"/>
      <c r="J76" s="336"/>
      <c r="K76" s="336"/>
    </row>
    <row r="77">
      <c r="A77" s="336" t="s">
        <v>48</v>
      </c>
      <c r="B77" s="336" t="s">
        <v>49</v>
      </c>
      <c r="C77" s="336" t="s">
        <v>18</v>
      </c>
      <c r="D77" s="336" t="n">
        <v>5.1857796</v>
      </c>
      <c r="E77" s="336" t="n">
        <v>100</v>
      </c>
      <c r="F77" s="336" t="n">
        <v>100</v>
      </c>
      <c r="G77" s="336" t="n">
        <v>0</v>
      </c>
      <c r="H77" s="336"/>
      <c r="I77" s="336"/>
      <c r="J77" s="336"/>
      <c r="K77" s="336"/>
    </row>
    <row r="78">
      <c r="A78" s="336" t="s">
        <v>48</v>
      </c>
      <c r="B78" s="336" t="s">
        <v>49</v>
      </c>
      <c r="C78" s="336" t="s">
        <v>19</v>
      </c>
      <c r="D78" s="336" t="n">
        <v>7423.7236664</v>
      </c>
      <c r="E78" s="336" t="n">
        <v>2.62349747209836</v>
      </c>
      <c r="F78" s="336" t="n">
        <v>100</v>
      </c>
      <c r="G78" s="336" t="n">
        <v>0</v>
      </c>
      <c r="H78" s="336"/>
      <c r="I78" s="336"/>
      <c r="J78" s="336"/>
      <c r="K78" s="336"/>
    </row>
    <row r="79">
      <c r="A79" s="336" t="s">
        <v>50</v>
      </c>
      <c r="B79" s="336" t="s">
        <v>51</v>
      </c>
      <c r="C79" s="336" t="s">
        <v>16</v>
      </c>
      <c r="D79" s="336" t="n">
        <v>147.9507245</v>
      </c>
      <c r="E79" s="336" t="n">
        <v>70.250557304867</v>
      </c>
      <c r="F79" s="336" t="n">
        <v>100</v>
      </c>
      <c r="G79" s="336" t="n">
        <v>0</v>
      </c>
      <c r="H79" s="336"/>
      <c r="I79" s="336"/>
      <c r="J79" s="336"/>
      <c r="K79" s="336"/>
    </row>
    <row r="80">
      <c r="A80" s="336" t="s">
        <v>50</v>
      </c>
      <c r="B80" s="336" t="s">
        <v>51</v>
      </c>
      <c r="C80" s="336" t="s">
        <v>18</v>
      </c>
      <c r="D80" s="336" t="n">
        <v>281.1295186</v>
      </c>
      <c r="E80" s="336" t="n">
        <v>44.0091573161383</v>
      </c>
      <c r="F80" s="336" t="n">
        <v>100</v>
      </c>
      <c r="G80" s="336" t="n">
        <v>0.00000000000000488599797467275</v>
      </c>
      <c r="H80" s="336"/>
      <c r="I80" s="336"/>
      <c r="J80" s="336"/>
      <c r="K80" s="336"/>
    </row>
    <row r="81">
      <c r="A81" s="336" t="s">
        <v>50</v>
      </c>
      <c r="B81" s="336" t="s">
        <v>51</v>
      </c>
      <c r="C81" s="336" t="s">
        <v>19</v>
      </c>
      <c r="D81" s="336" t="n">
        <v>48087.5428826</v>
      </c>
      <c r="E81" s="336" t="n">
        <v>1.78463225698146</v>
      </c>
      <c r="F81" s="336" t="n">
        <v>98.7836077485756</v>
      </c>
      <c r="G81" s="336" t="n">
        <v>1.22850577938776</v>
      </c>
      <c r="H81" s="336" t="n">
        <v>592.13584</v>
      </c>
      <c r="I81" s="336" t="n">
        <v>100</v>
      </c>
      <c r="J81" s="336" t="n">
        <v>1.2163922514244</v>
      </c>
      <c r="K81" s="336" t="n">
        <v>99.7673512683018</v>
      </c>
    </row>
    <row r="82">
      <c r="A82" s="336" t="s">
        <v>33</v>
      </c>
      <c r="B82" s="336" t="s">
        <v>34</v>
      </c>
      <c r="C82" s="336" t="s">
        <v>16</v>
      </c>
      <c r="D82" s="336" t="n">
        <v>324.5851217</v>
      </c>
      <c r="E82" s="336" t="n">
        <v>39.7654995404677</v>
      </c>
      <c r="F82" s="336" t="n">
        <v>100</v>
      </c>
      <c r="G82" s="336" t="n">
        <v>0</v>
      </c>
      <c r="H82" s="336"/>
      <c r="I82" s="336"/>
      <c r="J82" s="336"/>
      <c r="K82" s="336"/>
    </row>
    <row r="83">
      <c r="A83" s="336" t="s">
        <v>33</v>
      </c>
      <c r="B83" s="336" t="s">
        <v>34</v>
      </c>
      <c r="C83" s="336" t="s">
        <v>18</v>
      </c>
      <c r="D83" s="336" t="n">
        <v>91.1530898</v>
      </c>
      <c r="E83" s="336" t="n">
        <v>70.512580368241</v>
      </c>
      <c r="F83" s="336" t="n">
        <v>100</v>
      </c>
      <c r="G83" s="336" t="n">
        <v>0</v>
      </c>
      <c r="H83" s="336"/>
      <c r="I83" s="336"/>
      <c r="J83" s="336"/>
      <c r="K83" s="336"/>
    </row>
    <row r="84">
      <c r="A84" s="336" t="s">
        <v>33</v>
      </c>
      <c r="B84" s="336" t="s">
        <v>34</v>
      </c>
      <c r="C84" s="336" t="s">
        <v>19</v>
      </c>
      <c r="D84" s="336" t="n">
        <v>39152.6256673</v>
      </c>
      <c r="E84" s="336" t="n">
        <v>1.25246839594201</v>
      </c>
      <c r="F84" s="336" t="n">
        <v>99.6451109713185</v>
      </c>
      <c r="G84" s="336" t="n">
        <v>0.265975010071886</v>
      </c>
      <c r="H84" s="336" t="n">
        <v>139.4432417</v>
      </c>
      <c r="I84" s="336" t="n">
        <v>74.8814979891307</v>
      </c>
      <c r="J84" s="336" t="n">
        <v>0.35488902868146</v>
      </c>
      <c r="K84" s="336" t="n">
        <v>74.6799907922744</v>
      </c>
    </row>
    <row r="85">
      <c r="A85" s="336" t="s">
        <v>52</v>
      </c>
      <c r="B85" s="336" t="s">
        <v>53</v>
      </c>
      <c r="C85" s="336" t="s">
        <v>16</v>
      </c>
      <c r="D85" s="336" t="n">
        <v>123.2838596</v>
      </c>
      <c r="E85" s="336" t="n">
        <v>73.8160489495521</v>
      </c>
      <c r="F85" s="336" t="n">
        <v>100</v>
      </c>
      <c r="G85" s="336" t="n">
        <v>0</v>
      </c>
      <c r="H85" s="336"/>
      <c r="I85" s="336"/>
      <c r="J85" s="336"/>
      <c r="K85" s="336"/>
    </row>
    <row r="86">
      <c r="A86" s="336" t="s">
        <v>52</v>
      </c>
      <c r="B86" s="336" t="s">
        <v>53</v>
      </c>
      <c r="C86" s="336" t="s">
        <v>18</v>
      </c>
      <c r="D86" s="336" t="n">
        <v>474.2028707</v>
      </c>
      <c r="E86" s="336" t="n">
        <v>45.7281017347492</v>
      </c>
      <c r="F86" s="336" t="n">
        <v>100</v>
      </c>
      <c r="G86" s="336" t="n">
        <v>0</v>
      </c>
      <c r="H86" s="336"/>
      <c r="I86" s="336"/>
      <c r="J86" s="336"/>
      <c r="K86" s="336"/>
    </row>
    <row r="87">
      <c r="A87" s="336" t="s">
        <v>52</v>
      </c>
      <c r="B87" s="336" t="s">
        <v>53</v>
      </c>
      <c r="C87" s="336" t="s">
        <v>19</v>
      </c>
      <c r="D87" s="336" t="n">
        <v>54111.9956195</v>
      </c>
      <c r="E87" s="336" t="n">
        <v>2.2869529948363</v>
      </c>
      <c r="F87" s="336" t="n">
        <v>96.9362225900978</v>
      </c>
      <c r="G87" s="336" t="n">
        <v>1.6440353891899</v>
      </c>
      <c r="H87" s="336" t="n">
        <v>1710.2699626</v>
      </c>
      <c r="I87" s="336" t="n">
        <v>52.6580462159717</v>
      </c>
      <c r="J87" s="336" t="n">
        <v>3.06377740990222</v>
      </c>
      <c r="K87" s="336" t="n">
        <v>52.0163703529612</v>
      </c>
    </row>
    <row r="88">
      <c r="A88" s="336" t="s">
        <v>35</v>
      </c>
      <c r="B88" s="336" t="s">
        <v>36</v>
      </c>
      <c r="C88" s="336" t="s">
        <v>18</v>
      </c>
      <c r="D88" s="336" t="n">
        <v>5.9465202</v>
      </c>
      <c r="E88" s="336" t="n">
        <v>100</v>
      </c>
      <c r="F88" s="336" t="n">
        <v>100</v>
      </c>
      <c r="G88" s="336" t="n">
        <v>0</v>
      </c>
      <c r="H88" s="336"/>
      <c r="I88" s="336"/>
      <c r="J88" s="336"/>
      <c r="K88" s="336"/>
    </row>
    <row r="89">
      <c r="A89" s="336" t="s">
        <v>35</v>
      </c>
      <c r="B89" s="336" t="s">
        <v>36</v>
      </c>
      <c r="C89" s="336" t="s">
        <v>19</v>
      </c>
      <c r="D89" s="336" t="n">
        <v>6307.1818545</v>
      </c>
      <c r="E89" s="336" t="n">
        <v>2.32299460433893</v>
      </c>
      <c r="F89" s="336" t="n">
        <v>99.6615845239174</v>
      </c>
      <c r="G89" s="336" t="n">
        <v>0.255198826566871</v>
      </c>
      <c r="H89" s="336" t="n">
        <v>21.4169578</v>
      </c>
      <c r="I89" s="336" t="n">
        <v>75.1072310792433</v>
      </c>
      <c r="J89" s="336" t="n">
        <v>0.338415476082556</v>
      </c>
      <c r="K89" s="336" t="n">
        <v>75.1547172685872</v>
      </c>
    </row>
    <row r="90">
      <c r="A90" s="336" t="s">
        <v>56</v>
      </c>
      <c r="B90" s="336" t="s">
        <v>57</v>
      </c>
      <c r="C90" s="336" t="s">
        <v>16</v>
      </c>
      <c r="D90" s="336" t="n">
        <v>53.6958368</v>
      </c>
      <c r="E90" s="336" t="n">
        <v>100</v>
      </c>
      <c r="F90" s="336" t="n">
        <v>100</v>
      </c>
      <c r="G90" s="336" t="n">
        <v>0</v>
      </c>
      <c r="H90" s="336"/>
      <c r="I90" s="336"/>
      <c r="J90" s="336"/>
      <c r="K90" s="336"/>
    </row>
    <row r="91">
      <c r="A91" s="336" t="s">
        <v>56</v>
      </c>
      <c r="B91" s="336" t="s">
        <v>57</v>
      </c>
      <c r="C91" s="336" t="s">
        <v>18</v>
      </c>
      <c r="D91" s="336" t="n">
        <v>227.7063217</v>
      </c>
      <c r="E91" s="336" t="n">
        <v>50.9632340121098</v>
      </c>
      <c r="F91" s="336" t="n">
        <v>100</v>
      </c>
      <c r="G91" s="336" t="n">
        <v>0</v>
      </c>
      <c r="H91" s="336"/>
      <c r="I91" s="336"/>
      <c r="J91" s="336"/>
      <c r="K91" s="336"/>
    </row>
    <row r="92">
      <c r="A92" s="336" t="s">
        <v>56</v>
      </c>
      <c r="B92" s="336" t="s">
        <v>57</v>
      </c>
      <c r="C92" s="336" t="s">
        <v>19</v>
      </c>
      <c r="D92" s="336" t="n">
        <v>43734.9680733</v>
      </c>
      <c r="E92" s="336" t="n">
        <v>1.411581867316</v>
      </c>
      <c r="F92" s="336" t="n">
        <v>100</v>
      </c>
      <c r="G92" s="336" t="n">
        <v>0</v>
      </c>
      <c r="H92" s="336"/>
      <c r="I92" s="336"/>
      <c r="J92" s="336"/>
      <c r="K92" s="336"/>
    </row>
    <row r="93">
      <c r="A93" s="336" t="s">
        <v>58</v>
      </c>
      <c r="B93" s="336" t="s">
        <v>59</v>
      </c>
      <c r="C93" s="336" t="s">
        <v>16</v>
      </c>
      <c r="D93" s="336" t="n">
        <v>33.8237021</v>
      </c>
      <c r="E93" s="336" t="n">
        <v>58.1065697542675</v>
      </c>
      <c r="F93" s="336" t="n">
        <v>100</v>
      </c>
      <c r="G93" s="336" t="n">
        <v>0</v>
      </c>
      <c r="H93" s="336"/>
      <c r="I93" s="336"/>
      <c r="J93" s="336"/>
      <c r="K93" s="336"/>
    </row>
    <row r="94">
      <c r="A94" s="336" t="s">
        <v>58</v>
      </c>
      <c r="B94" s="336" t="s">
        <v>59</v>
      </c>
      <c r="C94" s="336" t="s">
        <v>18</v>
      </c>
      <c r="D94" s="336" t="n">
        <v>36.7317358</v>
      </c>
      <c r="E94" s="336" t="n">
        <v>70.1975294047602</v>
      </c>
      <c r="F94" s="336" t="n">
        <v>100</v>
      </c>
      <c r="G94" s="336" t="n">
        <v>0</v>
      </c>
      <c r="H94" s="336"/>
      <c r="I94" s="336"/>
      <c r="J94" s="336"/>
      <c r="K94" s="336"/>
    </row>
    <row r="95">
      <c r="A95" s="336" t="s">
        <v>58</v>
      </c>
      <c r="B95" s="336" t="s">
        <v>59</v>
      </c>
      <c r="C95" s="336" t="s">
        <v>19</v>
      </c>
      <c r="D95" s="336" t="n">
        <v>9256.2940036</v>
      </c>
      <c r="E95" s="336" t="n">
        <v>2.28160491602748</v>
      </c>
      <c r="F95" s="336" t="n">
        <v>100</v>
      </c>
      <c r="G95" s="336" t="n">
        <v>0</v>
      </c>
      <c r="H95" s="336"/>
      <c r="I95" s="336"/>
      <c r="J95" s="336"/>
      <c r="K95" s="336"/>
    </row>
    <row r="96">
      <c r="A96" s="336" t="s">
        <v>60</v>
      </c>
      <c r="B96" s="336" t="s">
        <v>61</v>
      </c>
      <c r="C96" s="336" t="s">
        <v>18</v>
      </c>
      <c r="D96" s="336" t="n">
        <v>5.338945</v>
      </c>
      <c r="E96" s="336" t="n">
        <v>100</v>
      </c>
      <c r="F96" s="336" t="n">
        <v>100</v>
      </c>
      <c r="G96" s="336" t="n">
        <v>0</v>
      </c>
      <c r="H96" s="336"/>
      <c r="I96" s="336"/>
      <c r="J96" s="336"/>
      <c r="K96" s="336"/>
    </row>
    <row r="97">
      <c r="A97" s="336" t="s">
        <v>60</v>
      </c>
      <c r="B97" s="336" t="s">
        <v>61</v>
      </c>
      <c r="C97" s="336" t="s">
        <v>19</v>
      </c>
      <c r="D97" s="336" t="n">
        <v>3102.1118224</v>
      </c>
      <c r="E97" s="336" t="n">
        <v>1.89092050374191</v>
      </c>
      <c r="F97" s="336" t="n">
        <v>100</v>
      </c>
      <c r="G97" s="336" t="n">
        <v>0.000000000000000209934348099007</v>
      </c>
      <c r="H97" s="336"/>
      <c r="I97" s="336"/>
      <c r="J97" s="336"/>
      <c r="K97" s="336"/>
    </row>
    <row r="98">
      <c r="A98" s="336" t="s">
        <v>68</v>
      </c>
      <c r="B98" s="336" t="s">
        <v>69</v>
      </c>
      <c r="C98" s="336" t="s">
        <v>16</v>
      </c>
      <c r="D98" s="336" t="n">
        <v>2.6652925</v>
      </c>
      <c r="E98" s="336" t="n">
        <v>69.5727882823567</v>
      </c>
      <c r="F98" s="336" t="n">
        <v>100</v>
      </c>
      <c r="G98" s="336" t="n">
        <v>0</v>
      </c>
      <c r="H98" s="336"/>
      <c r="I98" s="336"/>
      <c r="J98" s="336"/>
      <c r="K98" s="336"/>
    </row>
    <row r="99">
      <c r="A99" s="336" t="s">
        <v>68</v>
      </c>
      <c r="B99" s="336" t="s">
        <v>69</v>
      </c>
      <c r="C99" s="336" t="s">
        <v>18</v>
      </c>
      <c r="D99" s="336"/>
      <c r="E99" s="336"/>
      <c r="F99" s="336"/>
      <c r="G99" s="336"/>
      <c r="H99" s="336" t="n">
        <v>1.2815832</v>
      </c>
      <c r="I99" s="336" t="n">
        <v>100</v>
      </c>
      <c r="J99" s="336" t="n">
        <v>100</v>
      </c>
      <c r="K99" s="336" t="n">
        <v>0</v>
      </c>
    </row>
    <row r="100">
      <c r="A100" s="336" t="s">
        <v>68</v>
      </c>
      <c r="B100" s="336" t="s">
        <v>69</v>
      </c>
      <c r="C100" s="336" t="s">
        <v>19</v>
      </c>
      <c r="D100" s="336" t="n">
        <v>567.7600548</v>
      </c>
      <c r="E100" s="336" t="n">
        <v>3.16033954346723</v>
      </c>
      <c r="F100" s="336" t="n">
        <v>99.4469367986099</v>
      </c>
      <c r="G100" s="336" t="n">
        <v>0.389052518445671</v>
      </c>
      <c r="H100" s="336" t="n">
        <v>3.1575351</v>
      </c>
      <c r="I100" s="336" t="n">
        <v>70.7397467399582</v>
      </c>
      <c r="J100" s="336" t="n">
        <v>0.553063201390075</v>
      </c>
      <c r="K100" s="336" t="n">
        <v>69.9559853484424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856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740</v>
      </c>
      <c r="I110" s="5" t="s">
        <v>741</v>
      </c>
      <c r="J110" s="5" t="s">
        <v>742</v>
      </c>
      <c r="K110" s="5" t="s">
        <v>743</v>
      </c>
    </row>
    <row r="111">
      <c r="A111" s="337" t="s">
        <v>74</v>
      </c>
      <c r="B111" s="337" t="s">
        <v>75</v>
      </c>
      <c r="C111" s="337" t="s">
        <v>16</v>
      </c>
      <c r="D111" s="337" t="n">
        <v>192.0463038</v>
      </c>
      <c r="E111" s="337" t="n">
        <v>48.9486158081222</v>
      </c>
      <c r="F111" s="337" t="n">
        <v>100</v>
      </c>
      <c r="G111" s="337" t="n">
        <v>0</v>
      </c>
      <c r="H111" s="337"/>
      <c r="I111" s="337"/>
      <c r="J111" s="337"/>
      <c r="K111" s="337"/>
    </row>
    <row r="112">
      <c r="A112" s="337" t="s">
        <v>74</v>
      </c>
      <c r="B112" s="337" t="s">
        <v>75</v>
      </c>
      <c r="C112" s="337" t="s">
        <v>18</v>
      </c>
      <c r="D112" s="337" t="n">
        <v>133.8309272</v>
      </c>
      <c r="E112" s="337" t="n">
        <v>47.4933484843744</v>
      </c>
      <c r="F112" s="337" t="n">
        <v>100</v>
      </c>
      <c r="G112" s="337" t="n">
        <v>0</v>
      </c>
      <c r="H112" s="337"/>
      <c r="I112" s="337"/>
      <c r="J112" s="337"/>
      <c r="K112" s="337"/>
    </row>
    <row r="113">
      <c r="A113" s="337" t="s">
        <v>74</v>
      </c>
      <c r="B113" s="337" t="s">
        <v>75</v>
      </c>
      <c r="C113" s="337" t="s">
        <v>19</v>
      </c>
      <c r="D113" s="337" t="n">
        <v>99362.7824602</v>
      </c>
      <c r="E113" s="337" t="n">
        <v>1.00270838714201</v>
      </c>
      <c r="F113" s="337" t="n">
        <v>99.6067389961911</v>
      </c>
      <c r="G113" s="337" t="n">
        <v>0.199222762316221</v>
      </c>
      <c r="H113" s="337" t="n">
        <v>392.2978301</v>
      </c>
      <c r="I113" s="337" t="n">
        <v>50.4264975298334</v>
      </c>
      <c r="J113" s="337" t="n">
        <v>0.393261003808892</v>
      </c>
      <c r="K113" s="337" t="n">
        <v>50.459947708864</v>
      </c>
    </row>
    <row r="114">
      <c r="A114" s="337" t="s">
        <v>76</v>
      </c>
      <c r="B114" s="337" t="s">
        <v>77</v>
      </c>
      <c r="C114" s="337" t="s">
        <v>16</v>
      </c>
      <c r="D114" s="337" t="n">
        <v>196.5033138</v>
      </c>
      <c r="E114" s="337" t="n">
        <v>40.7422903613199</v>
      </c>
      <c r="F114" s="337" t="n">
        <v>100</v>
      </c>
      <c r="G114" s="337" t="n">
        <v>0</v>
      </c>
      <c r="H114" s="337"/>
      <c r="I114" s="337"/>
      <c r="J114" s="337"/>
      <c r="K114" s="337"/>
    </row>
    <row r="115">
      <c r="A115" s="337" t="s">
        <v>76</v>
      </c>
      <c r="B115" s="337" t="s">
        <v>77</v>
      </c>
      <c r="C115" s="337" t="s">
        <v>18</v>
      </c>
      <c r="D115" s="337" t="n">
        <v>248.3093893</v>
      </c>
      <c r="E115" s="337" t="n">
        <v>40.0819617974076</v>
      </c>
      <c r="F115" s="337" t="n">
        <v>100</v>
      </c>
      <c r="G115" s="337" t="n">
        <v>0</v>
      </c>
      <c r="H115" s="337"/>
      <c r="I115" s="337"/>
      <c r="J115" s="337"/>
      <c r="K115" s="337"/>
    </row>
    <row r="116">
      <c r="A116" s="337" t="s">
        <v>76</v>
      </c>
      <c r="B116" s="337" t="s">
        <v>77</v>
      </c>
      <c r="C116" s="337" t="s">
        <v>19</v>
      </c>
      <c r="D116" s="337" t="n">
        <v>37603.8990456</v>
      </c>
      <c r="E116" s="337" t="n">
        <v>2.55560982797022</v>
      </c>
      <c r="F116" s="337" t="n">
        <v>99.9819360680294</v>
      </c>
      <c r="G116" s="337" t="n">
        <v>0.00846297526500235</v>
      </c>
      <c r="H116" s="337" t="n">
        <v>6.79397</v>
      </c>
      <c r="I116" s="337" t="n">
        <v>46.7707173346743</v>
      </c>
      <c r="J116" s="337" t="n">
        <v>0.0180639319705756</v>
      </c>
      <c r="K116" s="337" t="n">
        <v>46.8416651075231</v>
      </c>
    </row>
    <row r="117">
      <c r="A117" s="337" t="s">
        <v>78</v>
      </c>
      <c r="B117" s="337" t="s">
        <v>79</v>
      </c>
      <c r="C117" s="337" t="s">
        <v>16</v>
      </c>
      <c r="D117" s="337" t="n">
        <v>585.4303546</v>
      </c>
      <c r="E117" s="337" t="n">
        <v>28.386171961857</v>
      </c>
      <c r="F117" s="337" t="n">
        <v>100</v>
      </c>
      <c r="G117" s="337" t="n">
        <v>0</v>
      </c>
      <c r="H117" s="337"/>
      <c r="I117" s="337"/>
      <c r="J117" s="337"/>
      <c r="K117" s="337"/>
    </row>
    <row r="118">
      <c r="A118" s="337" t="s">
        <v>78</v>
      </c>
      <c r="B118" s="337" t="s">
        <v>79</v>
      </c>
      <c r="C118" s="337" t="s">
        <v>18</v>
      </c>
      <c r="D118" s="337" t="n">
        <v>295.353234</v>
      </c>
      <c r="E118" s="337" t="n">
        <v>25.0774517281478</v>
      </c>
      <c r="F118" s="337" t="n">
        <v>93.0378903097224</v>
      </c>
      <c r="G118" s="337" t="n">
        <v>7.18953175504618</v>
      </c>
      <c r="H118" s="337" t="n">
        <v>22.1015503</v>
      </c>
      <c r="I118" s="337" t="n">
        <v>100</v>
      </c>
      <c r="J118" s="337" t="n">
        <v>6.96210969027755</v>
      </c>
      <c r="K118" s="337" t="n">
        <v>96.0770364963306</v>
      </c>
    </row>
    <row r="119">
      <c r="A119" s="337" t="s">
        <v>78</v>
      </c>
      <c r="B119" s="337" t="s">
        <v>79</v>
      </c>
      <c r="C119" s="337" t="s">
        <v>19</v>
      </c>
      <c r="D119" s="337" t="n">
        <v>37568.9009586</v>
      </c>
      <c r="E119" s="337" t="n">
        <v>1.59169298683954</v>
      </c>
      <c r="F119" s="337" t="n">
        <v>98.4472080500754</v>
      </c>
      <c r="G119" s="337" t="n">
        <v>0.75369756278778</v>
      </c>
      <c r="H119" s="337" t="n">
        <v>592.5682214</v>
      </c>
      <c r="I119" s="337" t="n">
        <v>47.8491322942406</v>
      </c>
      <c r="J119" s="337" t="n">
        <v>1.55279194992461</v>
      </c>
      <c r="K119" s="337" t="n">
        <v>47.7845217926368</v>
      </c>
    </row>
    <row r="120">
      <c r="A120" s="337" t="s">
        <v>80</v>
      </c>
      <c r="B120" s="337" t="s">
        <v>81</v>
      </c>
      <c r="C120" s="337" t="s">
        <v>16</v>
      </c>
      <c r="D120" s="337" t="n">
        <v>1192.1336301</v>
      </c>
      <c r="E120" s="337" t="n">
        <v>21.5004715545937</v>
      </c>
      <c r="F120" s="337" t="n">
        <v>100</v>
      </c>
      <c r="G120" s="337" t="n">
        <v>0</v>
      </c>
      <c r="H120" s="337"/>
      <c r="I120" s="337"/>
      <c r="J120" s="337"/>
      <c r="K120" s="337"/>
    </row>
    <row r="121">
      <c r="A121" s="337" t="s">
        <v>80</v>
      </c>
      <c r="B121" s="337" t="s">
        <v>81</v>
      </c>
      <c r="C121" s="337" t="s">
        <v>18</v>
      </c>
      <c r="D121" s="337" t="n">
        <v>937.1213956</v>
      </c>
      <c r="E121" s="337" t="n">
        <v>21.4124818274257</v>
      </c>
      <c r="F121" s="337" t="n">
        <v>94.5136432115698</v>
      </c>
      <c r="G121" s="337" t="n">
        <v>5.62608441997401</v>
      </c>
      <c r="H121" s="337" t="n">
        <v>54.3983086</v>
      </c>
      <c r="I121" s="337" t="n">
        <v>100</v>
      </c>
      <c r="J121" s="337" t="n">
        <v>5.48635678843023</v>
      </c>
      <c r="K121" s="337" t="n">
        <v>96.920735572456</v>
      </c>
    </row>
    <row r="122">
      <c r="A122" s="337" t="s">
        <v>80</v>
      </c>
      <c r="B122" s="337" t="s">
        <v>81</v>
      </c>
      <c r="C122" s="337" t="s">
        <v>19</v>
      </c>
      <c r="D122" s="337" t="n">
        <v>132877.8294056</v>
      </c>
      <c r="E122" s="337" t="n">
        <v>1.02850553284221</v>
      </c>
      <c r="F122" s="337" t="n">
        <v>99.5563248794023</v>
      </c>
      <c r="G122" s="337" t="n">
        <v>0.201774313249702</v>
      </c>
      <c r="H122" s="337" t="n">
        <v>592.173195</v>
      </c>
      <c r="I122" s="337" t="n">
        <v>45.4803961639757</v>
      </c>
      <c r="J122" s="337" t="n">
        <v>0.443675120597726</v>
      </c>
      <c r="K122" s="337" t="n">
        <v>45.2761675145157</v>
      </c>
    </row>
    <row r="123">
      <c r="A123" s="337" t="s">
        <v>82</v>
      </c>
      <c r="B123" s="337" t="s">
        <v>83</v>
      </c>
      <c r="C123" s="337" t="s">
        <v>16</v>
      </c>
      <c r="D123" s="337" t="n">
        <v>797.6232795</v>
      </c>
      <c r="E123" s="337" t="n">
        <v>25.8060955667804</v>
      </c>
      <c r="F123" s="337" t="n">
        <v>100</v>
      </c>
      <c r="G123" s="337" t="n">
        <v>0</v>
      </c>
      <c r="H123" s="337"/>
      <c r="I123" s="337"/>
      <c r="J123" s="337"/>
      <c r="K123" s="337"/>
    </row>
    <row r="124">
      <c r="A124" s="337" t="s">
        <v>82</v>
      </c>
      <c r="B124" s="337" t="s">
        <v>83</v>
      </c>
      <c r="C124" s="337" t="s">
        <v>18</v>
      </c>
      <c r="D124" s="337" t="n">
        <v>1003.5315724</v>
      </c>
      <c r="E124" s="337" t="n">
        <v>21.515732678248</v>
      </c>
      <c r="F124" s="337" t="n">
        <v>100</v>
      </c>
      <c r="G124" s="337" t="n">
        <v>0</v>
      </c>
      <c r="H124" s="337"/>
      <c r="I124" s="337"/>
      <c r="J124" s="337"/>
      <c r="K124" s="337"/>
    </row>
    <row r="125">
      <c r="A125" s="337" t="s">
        <v>82</v>
      </c>
      <c r="B125" s="337" t="s">
        <v>83</v>
      </c>
      <c r="C125" s="337" t="s">
        <v>19</v>
      </c>
      <c r="D125" s="337" t="n">
        <v>97835.5247841</v>
      </c>
      <c r="E125" s="337" t="n">
        <v>1.14102735767228</v>
      </c>
      <c r="F125" s="337" t="n">
        <v>99.0136149944057</v>
      </c>
      <c r="G125" s="337" t="n">
        <v>0.294055558881301</v>
      </c>
      <c r="H125" s="337" t="n">
        <v>974.6487356</v>
      </c>
      <c r="I125" s="337" t="n">
        <v>29.5133296457221</v>
      </c>
      <c r="J125" s="337" t="n">
        <v>0.986385005594269</v>
      </c>
      <c r="K125" s="337" t="n">
        <v>29.5173828970531</v>
      </c>
    </row>
    <row r="126">
      <c r="A126" s="337" t="s">
        <v>84</v>
      </c>
      <c r="B126" s="337" t="s">
        <v>85</v>
      </c>
      <c r="C126" s="337" t="s">
        <v>16</v>
      </c>
      <c r="D126" s="337" t="n">
        <v>451.3715401</v>
      </c>
      <c r="E126" s="337" t="n">
        <v>33.4186298793542</v>
      </c>
      <c r="F126" s="337" t="n">
        <v>100</v>
      </c>
      <c r="G126" s="337" t="n">
        <v>0</v>
      </c>
      <c r="H126" s="337"/>
      <c r="I126" s="337"/>
      <c r="J126" s="337"/>
      <c r="K126" s="337"/>
    </row>
    <row r="127">
      <c r="A127" s="337" t="s">
        <v>84</v>
      </c>
      <c r="B127" s="337" t="s">
        <v>85</v>
      </c>
      <c r="C127" s="337" t="s">
        <v>18</v>
      </c>
      <c r="D127" s="337" t="n">
        <v>383.4614914</v>
      </c>
      <c r="E127" s="337" t="n">
        <v>38.2967601085023</v>
      </c>
      <c r="F127" s="337" t="n">
        <v>100</v>
      </c>
      <c r="G127" s="337" t="n">
        <v>0</v>
      </c>
      <c r="H127" s="337"/>
      <c r="I127" s="337"/>
      <c r="J127" s="337"/>
      <c r="K127" s="337"/>
    </row>
    <row r="128">
      <c r="A128" s="337" t="s">
        <v>84</v>
      </c>
      <c r="B128" s="337" t="s">
        <v>85</v>
      </c>
      <c r="C128" s="337" t="s">
        <v>19</v>
      </c>
      <c r="D128" s="337" t="n">
        <v>69597.0232683</v>
      </c>
      <c r="E128" s="337" t="n">
        <v>1.19705533212809</v>
      </c>
      <c r="F128" s="337" t="n">
        <v>100</v>
      </c>
      <c r="G128" s="337" t="n">
        <v>0.000000000000000132899839147892</v>
      </c>
      <c r="H128" s="337"/>
      <c r="I128" s="337"/>
      <c r="J128" s="337"/>
      <c r="K128" s="337"/>
    </row>
    <row r="129">
      <c r="A129" s="337" t="s">
        <v>86</v>
      </c>
      <c r="B129" s="337" t="s">
        <v>87</v>
      </c>
      <c r="C129" s="337" t="s">
        <v>16</v>
      </c>
      <c r="D129" s="337" t="n">
        <v>1789.1838706</v>
      </c>
      <c r="E129" s="337" t="n">
        <v>23.0809203550419</v>
      </c>
      <c r="F129" s="337" t="n">
        <v>100</v>
      </c>
      <c r="G129" s="337" t="n">
        <v>0</v>
      </c>
      <c r="H129" s="337"/>
      <c r="I129" s="337"/>
      <c r="J129" s="337"/>
      <c r="K129" s="337"/>
    </row>
    <row r="130">
      <c r="A130" s="337" t="s">
        <v>86</v>
      </c>
      <c r="B130" s="337" t="s">
        <v>87</v>
      </c>
      <c r="C130" s="337" t="s">
        <v>18</v>
      </c>
      <c r="D130" s="337" t="n">
        <v>2450.3583173</v>
      </c>
      <c r="E130" s="337" t="n">
        <v>18.5437014233144</v>
      </c>
      <c r="F130" s="337" t="n">
        <v>100</v>
      </c>
      <c r="G130" s="337" t="n">
        <v>0.0000000000000020587644281938</v>
      </c>
      <c r="H130" s="337"/>
      <c r="I130" s="337"/>
      <c r="J130" s="337"/>
      <c r="K130" s="337"/>
    </row>
    <row r="131">
      <c r="A131" s="337" t="s">
        <v>86</v>
      </c>
      <c r="B131" s="337" t="s">
        <v>87</v>
      </c>
      <c r="C131" s="337" t="s">
        <v>19</v>
      </c>
      <c r="D131" s="337" t="n">
        <v>181958.5888908</v>
      </c>
      <c r="E131" s="337" t="n">
        <v>1.21291913665553</v>
      </c>
      <c r="F131" s="337" t="n">
        <v>99.2677922689816</v>
      </c>
      <c r="G131" s="337" t="n">
        <v>0.541875011572704</v>
      </c>
      <c r="H131" s="337" t="n">
        <v>1342.1421235</v>
      </c>
      <c r="I131" s="337" t="n">
        <v>73.6550651580709</v>
      </c>
      <c r="J131" s="337" t="n">
        <v>0.732207731018429</v>
      </c>
      <c r="K131" s="337" t="n">
        <v>73.4637641830598</v>
      </c>
    </row>
    <row r="132">
      <c r="A132" s="337" t="s">
        <v>88</v>
      </c>
      <c r="B132" s="337" t="s">
        <v>89</v>
      </c>
      <c r="C132" s="337" t="s">
        <v>16</v>
      </c>
      <c r="D132" s="337" t="n">
        <v>1893.3694846</v>
      </c>
      <c r="E132" s="337" t="n">
        <v>16.3019421547623</v>
      </c>
      <c r="F132" s="337" t="n">
        <v>100</v>
      </c>
      <c r="G132" s="337" t="n">
        <v>0</v>
      </c>
      <c r="H132" s="337"/>
      <c r="I132" s="337"/>
      <c r="J132" s="337"/>
      <c r="K132" s="337"/>
    </row>
    <row r="133">
      <c r="A133" s="337" t="s">
        <v>88</v>
      </c>
      <c r="B133" s="337" t="s">
        <v>89</v>
      </c>
      <c r="C133" s="337" t="s">
        <v>18</v>
      </c>
      <c r="D133" s="337" t="n">
        <v>4074.8191618</v>
      </c>
      <c r="E133" s="337" t="n">
        <v>11.2174124606748</v>
      </c>
      <c r="F133" s="337" t="n">
        <v>100</v>
      </c>
      <c r="G133" s="337" t="n">
        <v>0</v>
      </c>
      <c r="H133" s="337"/>
      <c r="I133" s="337"/>
      <c r="J133" s="337"/>
      <c r="K133" s="337"/>
    </row>
    <row r="134">
      <c r="A134" s="337" t="s">
        <v>88</v>
      </c>
      <c r="B134" s="337" t="s">
        <v>89</v>
      </c>
      <c r="C134" s="337" t="s">
        <v>19</v>
      </c>
      <c r="D134" s="337" t="n">
        <v>358866.327008</v>
      </c>
      <c r="E134" s="337" t="n">
        <v>0.650286793359998</v>
      </c>
      <c r="F134" s="337" t="n">
        <v>99.9305709271183</v>
      </c>
      <c r="G134" s="337" t="n">
        <v>0.0572892783938567</v>
      </c>
      <c r="H134" s="337" t="n">
        <v>249.3306717</v>
      </c>
      <c r="I134" s="337" t="n">
        <v>82.444092331664</v>
      </c>
      <c r="J134" s="337" t="n">
        <v>0.0694290728816902</v>
      </c>
      <c r="K134" s="337" t="n">
        <v>82.4575363069627</v>
      </c>
    </row>
    <row r="135">
      <c r="A135" s="337" t="s">
        <v>90</v>
      </c>
      <c r="B135" s="337" t="s">
        <v>91</v>
      </c>
      <c r="C135" s="337" t="s">
        <v>16</v>
      </c>
      <c r="D135" s="337" t="n">
        <v>415.4230233</v>
      </c>
      <c r="E135" s="337" t="n">
        <v>33.9255409810816</v>
      </c>
      <c r="F135" s="337" t="n">
        <v>100</v>
      </c>
      <c r="G135" s="337" t="n">
        <v>0</v>
      </c>
      <c r="H135" s="337"/>
      <c r="I135" s="337"/>
      <c r="J135" s="337"/>
      <c r="K135" s="337"/>
    </row>
    <row r="136">
      <c r="A136" s="337" t="s">
        <v>90</v>
      </c>
      <c r="B136" s="337" t="s">
        <v>91</v>
      </c>
      <c r="C136" s="337" t="s">
        <v>18</v>
      </c>
      <c r="D136" s="337" t="n">
        <v>899.2956748</v>
      </c>
      <c r="E136" s="337" t="n">
        <v>22.6451171492611</v>
      </c>
      <c r="F136" s="337" t="n">
        <v>100</v>
      </c>
      <c r="G136" s="337" t="n">
        <v>0</v>
      </c>
      <c r="H136" s="337"/>
      <c r="I136" s="337"/>
      <c r="J136" s="337"/>
      <c r="K136" s="337"/>
    </row>
    <row r="137">
      <c r="A137" s="337" t="s">
        <v>90</v>
      </c>
      <c r="B137" s="337" t="s">
        <v>91</v>
      </c>
      <c r="C137" s="337" t="s">
        <v>19</v>
      </c>
      <c r="D137" s="337" t="n">
        <v>145409.4759865</v>
      </c>
      <c r="E137" s="337" t="n">
        <v>0.632104170370079</v>
      </c>
      <c r="F137" s="337" t="n">
        <v>99.9637665660582</v>
      </c>
      <c r="G137" s="337" t="n">
        <v>0.0169745431812849</v>
      </c>
      <c r="H137" s="337" t="n">
        <v>52.7059436</v>
      </c>
      <c r="I137" s="337" t="n">
        <v>46.8047870005461</v>
      </c>
      <c r="J137" s="337" t="n">
        <v>0.0362334339418387</v>
      </c>
      <c r="K137" s="337" t="n">
        <v>46.8307606412125</v>
      </c>
    </row>
    <row r="138">
      <c r="A138" s="337" t="s">
        <v>92</v>
      </c>
      <c r="B138" s="337" t="s">
        <v>93</v>
      </c>
      <c r="C138" s="337" t="s">
        <v>16</v>
      </c>
      <c r="D138" s="337" t="n">
        <v>826.2528728</v>
      </c>
      <c r="E138" s="337" t="n">
        <v>23.6765003187134</v>
      </c>
      <c r="F138" s="337" t="n">
        <v>100</v>
      </c>
      <c r="G138" s="337" t="n">
        <v>0</v>
      </c>
      <c r="H138" s="337"/>
      <c r="I138" s="337"/>
      <c r="J138" s="337"/>
      <c r="K138" s="337"/>
    </row>
    <row r="139">
      <c r="A139" s="337" t="s">
        <v>92</v>
      </c>
      <c r="B139" s="337" t="s">
        <v>93</v>
      </c>
      <c r="C139" s="337" t="s">
        <v>18</v>
      </c>
      <c r="D139" s="337" t="n">
        <v>1140.9298545</v>
      </c>
      <c r="E139" s="337" t="n">
        <v>28.3776406377373</v>
      </c>
      <c r="F139" s="337" t="n">
        <v>100</v>
      </c>
      <c r="G139" s="337" t="n">
        <v>0</v>
      </c>
      <c r="H139" s="337"/>
      <c r="I139" s="337"/>
      <c r="J139" s="337"/>
      <c r="K139" s="337"/>
    </row>
    <row r="140">
      <c r="A140" s="337" t="s">
        <v>92</v>
      </c>
      <c r="B140" s="337" t="s">
        <v>93</v>
      </c>
      <c r="C140" s="337" t="s">
        <v>19</v>
      </c>
      <c r="D140" s="337" t="n">
        <v>246300.5508497</v>
      </c>
      <c r="E140" s="337" t="n">
        <v>0.765275829529293</v>
      </c>
      <c r="F140" s="337" t="n">
        <v>99.6821282095286</v>
      </c>
      <c r="G140" s="337" t="n">
        <v>0.227704607435766</v>
      </c>
      <c r="H140" s="337" t="n">
        <v>785.4165887</v>
      </c>
      <c r="I140" s="337" t="n">
        <v>71.655105429657</v>
      </c>
      <c r="J140" s="337" t="n">
        <v>0.317871790471391</v>
      </c>
      <c r="K140" s="337" t="n">
        <v>71.4063989089817</v>
      </c>
    </row>
    <row r="141">
      <c r="A141" s="337" t="s">
        <v>94</v>
      </c>
      <c r="B141" s="337" t="s">
        <v>95</v>
      </c>
      <c r="C141" s="337" t="s">
        <v>16</v>
      </c>
      <c r="D141" s="337" t="n">
        <v>3703.7022967</v>
      </c>
      <c r="E141" s="337" t="n">
        <v>22.0706187573759</v>
      </c>
      <c r="F141" s="337" t="n">
        <v>100</v>
      </c>
      <c r="G141" s="337" t="n">
        <v>0</v>
      </c>
      <c r="H141" s="337"/>
      <c r="I141" s="337"/>
      <c r="J141" s="337"/>
      <c r="K141" s="337"/>
    </row>
    <row r="142">
      <c r="A142" s="337" t="s">
        <v>94</v>
      </c>
      <c r="B142" s="337" t="s">
        <v>95</v>
      </c>
      <c r="C142" s="337" t="s">
        <v>18</v>
      </c>
      <c r="D142" s="337" t="n">
        <v>1940.4325786</v>
      </c>
      <c r="E142" s="337" t="n">
        <v>19.8977552081274</v>
      </c>
      <c r="F142" s="337" t="n">
        <v>100</v>
      </c>
      <c r="G142" s="337" t="n">
        <v>0</v>
      </c>
      <c r="H142" s="337"/>
      <c r="I142" s="337"/>
      <c r="J142" s="337"/>
      <c r="K142" s="337"/>
    </row>
    <row r="143">
      <c r="A143" s="337" t="s">
        <v>94</v>
      </c>
      <c r="B143" s="337" t="s">
        <v>95</v>
      </c>
      <c r="C143" s="337" t="s">
        <v>19</v>
      </c>
      <c r="D143" s="337" t="n">
        <v>286784.6908183</v>
      </c>
      <c r="E143" s="337" t="n">
        <v>0.855810806537557</v>
      </c>
      <c r="F143" s="337" t="n">
        <v>99.2620053670883</v>
      </c>
      <c r="G143" s="337" t="n">
        <v>0.221160885815876</v>
      </c>
      <c r="H143" s="337" t="n">
        <v>2132.191082</v>
      </c>
      <c r="I143" s="337" t="n">
        <v>29.7582288387888</v>
      </c>
      <c r="J143" s="337" t="n">
        <v>0.737994632911683</v>
      </c>
      <c r="K143" s="337" t="n">
        <v>29.7466567585087</v>
      </c>
    </row>
    <row r="144">
      <c r="A144" s="337" t="s">
        <v>96</v>
      </c>
      <c r="B144" s="337" t="s">
        <v>97</v>
      </c>
      <c r="C144" s="337" t="s">
        <v>16</v>
      </c>
      <c r="D144" s="337" t="n">
        <v>1193.0162076</v>
      </c>
      <c r="E144" s="337" t="n">
        <v>29.8425986965439</v>
      </c>
      <c r="F144" s="337" t="n">
        <v>100</v>
      </c>
      <c r="G144" s="337" t="n">
        <v>0</v>
      </c>
      <c r="H144" s="337"/>
      <c r="I144" s="337"/>
      <c r="J144" s="337"/>
      <c r="K144" s="337"/>
    </row>
    <row r="145">
      <c r="A145" s="337" t="s">
        <v>96</v>
      </c>
      <c r="B145" s="337" t="s">
        <v>97</v>
      </c>
      <c r="C145" s="337" t="s">
        <v>18</v>
      </c>
      <c r="D145" s="337" t="n">
        <v>92.5192002</v>
      </c>
      <c r="E145" s="337" t="n">
        <v>46.7624847793268</v>
      </c>
      <c r="F145" s="337" t="n">
        <v>100</v>
      </c>
      <c r="G145" s="337" t="n">
        <v>0</v>
      </c>
      <c r="H145" s="337"/>
      <c r="I145" s="337"/>
      <c r="J145" s="337"/>
      <c r="K145" s="337"/>
    </row>
    <row r="146">
      <c r="A146" s="337" t="s">
        <v>96</v>
      </c>
      <c r="B146" s="337" t="s">
        <v>97</v>
      </c>
      <c r="C146" s="337" t="s">
        <v>19</v>
      </c>
      <c r="D146" s="337" t="n">
        <v>28390.2896805</v>
      </c>
      <c r="E146" s="337" t="n">
        <v>1.84156282595103</v>
      </c>
      <c r="F146" s="337" t="n">
        <v>100</v>
      </c>
      <c r="G146" s="337" t="n">
        <v>0</v>
      </c>
      <c r="H146" s="337"/>
      <c r="I146" s="337"/>
      <c r="J146" s="337"/>
      <c r="K146" s="337"/>
    </row>
    <row r="147">
      <c r="A147" s="337" t="s">
        <v>98</v>
      </c>
      <c r="B147" s="337" t="s">
        <v>99</v>
      </c>
      <c r="C147" s="337" t="s">
        <v>16</v>
      </c>
      <c r="D147" s="337" t="n">
        <v>238.5705234</v>
      </c>
      <c r="E147" s="337" t="n">
        <v>26.4472719494505</v>
      </c>
      <c r="F147" s="337" t="n">
        <v>100</v>
      </c>
      <c r="G147" s="337" t="n">
        <v>0.00000000000000293623702568031</v>
      </c>
      <c r="H147" s="337"/>
      <c r="I147" s="337"/>
      <c r="J147" s="337"/>
      <c r="K147" s="337"/>
    </row>
    <row r="148">
      <c r="A148" s="337" t="s">
        <v>98</v>
      </c>
      <c r="B148" s="337" t="s">
        <v>99</v>
      </c>
      <c r="C148" s="337" t="s">
        <v>18</v>
      </c>
      <c r="D148" s="337" t="n">
        <v>271.7675593</v>
      </c>
      <c r="E148" s="337" t="n">
        <v>25.5704127982054</v>
      </c>
      <c r="F148" s="337" t="n">
        <v>100</v>
      </c>
      <c r="G148" s="337" t="n">
        <v>0.00000000000000283888610377374</v>
      </c>
      <c r="H148" s="337"/>
      <c r="I148" s="337"/>
      <c r="J148" s="337"/>
      <c r="K148" s="337"/>
    </row>
    <row r="149">
      <c r="A149" s="337" t="s">
        <v>98</v>
      </c>
      <c r="B149" s="337" t="s">
        <v>99</v>
      </c>
      <c r="C149" s="337" t="s">
        <v>19</v>
      </c>
      <c r="D149" s="337" t="n">
        <v>52488.8686228</v>
      </c>
      <c r="E149" s="337" t="n">
        <v>1.22775148300196</v>
      </c>
      <c r="F149" s="337" t="n">
        <v>100</v>
      </c>
      <c r="G149" s="337" t="n">
        <v>0</v>
      </c>
      <c r="H149" s="337"/>
      <c r="I149" s="337"/>
      <c r="J149" s="337"/>
      <c r="K149" s="337"/>
    </row>
    <row r="150">
      <c r="A150" s="337" t="s">
        <v>100</v>
      </c>
      <c r="B150" s="337" t="s">
        <v>101</v>
      </c>
      <c r="C150" s="337" t="s">
        <v>16</v>
      </c>
      <c r="D150" s="337" t="n">
        <v>419.9172569</v>
      </c>
      <c r="E150" s="337" t="n">
        <v>53.6663172620715</v>
      </c>
      <c r="F150" s="337" t="n">
        <v>100</v>
      </c>
      <c r="G150" s="337" t="n">
        <v>0</v>
      </c>
      <c r="H150" s="337"/>
      <c r="I150" s="337"/>
      <c r="J150" s="337"/>
      <c r="K150" s="337"/>
    </row>
    <row r="151">
      <c r="A151" s="337" t="s">
        <v>100</v>
      </c>
      <c r="B151" s="337" t="s">
        <v>101</v>
      </c>
      <c r="C151" s="337" t="s">
        <v>18</v>
      </c>
      <c r="D151" s="337" t="n">
        <v>222.116753</v>
      </c>
      <c r="E151" s="337" t="n">
        <v>31.282960835087</v>
      </c>
      <c r="F151" s="337" t="n">
        <v>100</v>
      </c>
      <c r="G151" s="337" t="n">
        <v>0</v>
      </c>
      <c r="H151" s="337"/>
      <c r="I151" s="337"/>
      <c r="J151" s="337"/>
      <c r="K151" s="337"/>
    </row>
    <row r="152">
      <c r="A152" s="337" t="s">
        <v>100</v>
      </c>
      <c r="B152" s="337" t="s">
        <v>101</v>
      </c>
      <c r="C152" s="337" t="s">
        <v>19</v>
      </c>
      <c r="D152" s="337" t="n">
        <v>14765.6732229</v>
      </c>
      <c r="E152" s="337" t="n">
        <v>2.79544779496279</v>
      </c>
      <c r="F152" s="337" t="n">
        <v>99.9315511475259</v>
      </c>
      <c r="G152" s="337" t="n">
        <v>0.0681682530280092</v>
      </c>
      <c r="H152" s="337" t="n">
        <v>10.1138567</v>
      </c>
      <c r="I152" s="337" t="n">
        <v>99.9999999999998</v>
      </c>
      <c r="J152" s="337" t="n">
        <v>0.0684488524740828</v>
      </c>
      <c r="K152" s="337" t="n">
        <v>99.5218914252115</v>
      </c>
    </row>
    <row r="153">
      <c r="A153" s="337" t="s">
        <v>102</v>
      </c>
      <c r="B153" s="337" t="s">
        <v>103</v>
      </c>
      <c r="C153" s="337" t="s">
        <v>16</v>
      </c>
      <c r="D153" s="337" t="n">
        <v>221.2435587</v>
      </c>
      <c r="E153" s="337" t="n">
        <v>26.2053904639605</v>
      </c>
      <c r="F153" s="337" t="n">
        <v>100</v>
      </c>
      <c r="G153" s="337" t="n">
        <v>0</v>
      </c>
      <c r="H153" s="337"/>
      <c r="I153" s="337"/>
      <c r="J153" s="337"/>
      <c r="K153" s="337"/>
    </row>
    <row r="154">
      <c r="A154" s="337" t="s">
        <v>102</v>
      </c>
      <c r="B154" s="337" t="s">
        <v>103</v>
      </c>
      <c r="C154" s="337" t="s">
        <v>18</v>
      </c>
      <c r="D154" s="337" t="n">
        <v>220.3040154</v>
      </c>
      <c r="E154" s="337" t="n">
        <v>34.4290214194526</v>
      </c>
      <c r="F154" s="337" t="n">
        <v>100</v>
      </c>
      <c r="G154" s="337" t="n">
        <v>0</v>
      </c>
      <c r="H154" s="337"/>
      <c r="I154" s="337"/>
      <c r="J154" s="337"/>
      <c r="K154" s="337"/>
    </row>
    <row r="155">
      <c r="A155" s="337" t="s">
        <v>102</v>
      </c>
      <c r="B155" s="337" t="s">
        <v>103</v>
      </c>
      <c r="C155" s="337" t="s">
        <v>19</v>
      </c>
      <c r="D155" s="337" t="n">
        <v>27748.7404607</v>
      </c>
      <c r="E155" s="337" t="n">
        <v>1.59141343575752</v>
      </c>
      <c r="F155" s="337" t="n">
        <v>99.9014873728813</v>
      </c>
      <c r="G155" s="337" t="n">
        <v>0.098750479268424</v>
      </c>
      <c r="H155" s="337" t="n">
        <v>27.3629692</v>
      </c>
      <c r="I155" s="337" t="n">
        <v>100</v>
      </c>
      <c r="J155" s="337" t="n">
        <v>0.0985126271186934</v>
      </c>
      <c r="K155" s="337" t="n">
        <v>100.14269283281</v>
      </c>
    </row>
    <row r="156">
      <c r="A156" s="337" t="s">
        <v>104</v>
      </c>
      <c r="B156" s="337" t="s">
        <v>105</v>
      </c>
      <c r="C156" s="337" t="s">
        <v>16</v>
      </c>
      <c r="D156" s="337" t="n">
        <v>43.1073856</v>
      </c>
      <c r="E156" s="337" t="n">
        <v>72.6935860237529</v>
      </c>
      <c r="F156" s="337" t="n">
        <v>100</v>
      </c>
      <c r="G156" s="337" t="n">
        <v>0</v>
      </c>
      <c r="H156" s="337"/>
      <c r="I156" s="337"/>
      <c r="J156" s="337"/>
      <c r="K156" s="337"/>
    </row>
    <row r="157">
      <c r="A157" s="337" t="s">
        <v>104</v>
      </c>
      <c r="B157" s="337" t="s">
        <v>105</v>
      </c>
      <c r="C157" s="337" t="s">
        <v>18</v>
      </c>
      <c r="D157" s="337" t="n">
        <v>104.727085</v>
      </c>
      <c r="E157" s="337" t="n">
        <v>39.6689208188134</v>
      </c>
      <c r="F157" s="337" t="n">
        <v>100</v>
      </c>
      <c r="G157" s="337" t="n">
        <v>0</v>
      </c>
      <c r="H157" s="337"/>
      <c r="I157" s="337"/>
      <c r="J157" s="337"/>
      <c r="K157" s="337"/>
    </row>
    <row r="158">
      <c r="A158" s="337" t="s">
        <v>104</v>
      </c>
      <c r="B158" s="337" t="s">
        <v>105</v>
      </c>
      <c r="C158" s="337" t="s">
        <v>19</v>
      </c>
      <c r="D158" s="337" t="n">
        <v>27492.3951448</v>
      </c>
      <c r="E158" s="337" t="n">
        <v>1.60484571223756</v>
      </c>
      <c r="F158" s="337" t="n">
        <v>100</v>
      </c>
      <c r="G158" s="337" t="n">
        <v>0</v>
      </c>
      <c r="H158" s="337"/>
      <c r="I158" s="337"/>
      <c r="J158" s="337"/>
      <c r="K158" s="337"/>
    </row>
    <row r="159">
      <c r="A159" s="337" t="s">
        <v>108</v>
      </c>
      <c r="B159" s="337" t="s">
        <v>109</v>
      </c>
      <c r="C159" s="337" t="s">
        <v>16</v>
      </c>
      <c r="D159" s="337" t="n">
        <v>551.7722983</v>
      </c>
      <c r="E159" s="337" t="n">
        <v>22.8411204868242</v>
      </c>
      <c r="F159" s="337" t="n">
        <v>100</v>
      </c>
      <c r="G159" s="337" t="n">
        <v>0</v>
      </c>
      <c r="H159" s="337"/>
      <c r="I159" s="337"/>
      <c r="J159" s="337"/>
      <c r="K159" s="337"/>
    </row>
    <row r="160">
      <c r="A160" s="337" t="s">
        <v>108</v>
      </c>
      <c r="B160" s="337" t="s">
        <v>109</v>
      </c>
      <c r="C160" s="337" t="s">
        <v>18</v>
      </c>
      <c r="D160" s="337" t="n">
        <v>970.0127058</v>
      </c>
      <c r="E160" s="337" t="n">
        <v>22.5999410442535</v>
      </c>
      <c r="F160" s="337" t="n">
        <v>100</v>
      </c>
      <c r="G160" s="337" t="n">
        <v>0</v>
      </c>
      <c r="H160" s="337"/>
      <c r="I160" s="337"/>
      <c r="J160" s="337"/>
      <c r="K160" s="337"/>
    </row>
    <row r="161">
      <c r="A161" s="337" t="s">
        <v>108</v>
      </c>
      <c r="B161" s="337" t="s">
        <v>109</v>
      </c>
      <c r="C161" s="337" t="s">
        <v>19</v>
      </c>
      <c r="D161" s="337" t="n">
        <v>96377.0192609</v>
      </c>
      <c r="E161" s="337" t="n">
        <v>0.998098335897986</v>
      </c>
      <c r="F161" s="337" t="n">
        <v>99.9041407130431</v>
      </c>
      <c r="G161" s="337" t="n">
        <v>0.0510415264966224</v>
      </c>
      <c r="H161" s="337" t="n">
        <v>92.4749693</v>
      </c>
      <c r="I161" s="337" t="n">
        <v>53.1562675214215</v>
      </c>
      <c r="J161" s="337" t="n">
        <v>0.0958592869569026</v>
      </c>
      <c r="K161" s="337" t="n">
        <v>53.1952615881616</v>
      </c>
    </row>
    <row r="162">
      <c r="A162" s="337" t="s">
        <v>110</v>
      </c>
      <c r="B162" s="337" t="s">
        <v>111</v>
      </c>
      <c r="C162" s="337" t="s">
        <v>16</v>
      </c>
      <c r="D162" s="337" t="n">
        <v>1921.9193604</v>
      </c>
      <c r="E162" s="337" t="n">
        <v>16.863109238652</v>
      </c>
      <c r="F162" s="337" t="n">
        <v>98.8420658723871</v>
      </c>
      <c r="G162" s="337" t="n">
        <v>1.17664097261792</v>
      </c>
      <c r="H162" s="337" t="n">
        <v>22.5152722</v>
      </c>
      <c r="I162" s="337" t="n">
        <v>100</v>
      </c>
      <c r="J162" s="337" t="n">
        <v>1.1579341276129</v>
      </c>
      <c r="K162" s="337" t="n">
        <v>100.438895227492</v>
      </c>
    </row>
    <row r="163">
      <c r="A163" s="337" t="s">
        <v>110</v>
      </c>
      <c r="B163" s="337" t="s">
        <v>111</v>
      </c>
      <c r="C163" s="337" t="s">
        <v>18</v>
      </c>
      <c r="D163" s="337" t="n">
        <v>2301.8471262</v>
      </c>
      <c r="E163" s="337" t="n">
        <v>16.1915989765055</v>
      </c>
      <c r="F163" s="337" t="n">
        <v>99.4802787249393</v>
      </c>
      <c r="G163" s="337" t="n">
        <v>0.373290652540339</v>
      </c>
      <c r="H163" s="337" t="n">
        <v>12.0256893</v>
      </c>
      <c r="I163" s="337" t="n">
        <v>70.1402593331435</v>
      </c>
      <c r="J163" s="337" t="n">
        <v>0.519721275060721</v>
      </c>
      <c r="K163" s="337" t="n">
        <v>71.4518722670892</v>
      </c>
    </row>
    <row r="164">
      <c r="A164" s="337" t="s">
        <v>110</v>
      </c>
      <c r="B164" s="337" t="s">
        <v>111</v>
      </c>
      <c r="C164" s="337" t="s">
        <v>19</v>
      </c>
      <c r="D164" s="337" t="n">
        <v>148167.0717067</v>
      </c>
      <c r="E164" s="337" t="n">
        <v>1.15081682918863</v>
      </c>
      <c r="F164" s="337" t="n">
        <v>98.6467596299959</v>
      </c>
      <c r="G164" s="337" t="n">
        <v>0.40049239514526</v>
      </c>
      <c r="H164" s="337" t="n">
        <v>2032.56208</v>
      </c>
      <c r="I164" s="337" t="n">
        <v>29.2886544222243</v>
      </c>
      <c r="J164" s="337" t="n">
        <v>1.35324037000414</v>
      </c>
      <c r="K164" s="337" t="n">
        <v>29.1945746766444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857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740</v>
      </c>
      <c r="I174" s="5" t="s">
        <v>741</v>
      </c>
      <c r="J174" s="5" t="s">
        <v>742</v>
      </c>
      <c r="K174" s="5" t="s">
        <v>743</v>
      </c>
    </row>
    <row r="175">
      <c r="A175" s="338" t="s">
        <v>74</v>
      </c>
      <c r="B175" s="338" t="s">
        <v>75</v>
      </c>
      <c r="C175" s="338" t="s">
        <v>16</v>
      </c>
      <c r="D175" s="338" t="n">
        <v>192.0463038</v>
      </c>
      <c r="E175" s="338" t="n">
        <v>48.9486158081222</v>
      </c>
      <c r="F175" s="338" t="n">
        <v>100</v>
      </c>
      <c r="G175" s="338" t="n">
        <v>0</v>
      </c>
      <c r="H175" s="338"/>
      <c r="I175" s="338"/>
      <c r="J175" s="338"/>
      <c r="K175" s="338"/>
    </row>
    <row r="176">
      <c r="A176" s="338" t="s">
        <v>74</v>
      </c>
      <c r="B176" s="338" t="s">
        <v>75</v>
      </c>
      <c r="C176" s="338" t="s">
        <v>18</v>
      </c>
      <c r="D176" s="338" t="n">
        <v>133.8309272</v>
      </c>
      <c r="E176" s="338" t="n">
        <v>47.4933484843744</v>
      </c>
      <c r="F176" s="338" t="n">
        <v>100</v>
      </c>
      <c r="G176" s="338" t="n">
        <v>0</v>
      </c>
      <c r="H176" s="338"/>
      <c r="I176" s="338"/>
      <c r="J176" s="338"/>
      <c r="K176" s="338"/>
    </row>
    <row r="177">
      <c r="A177" s="338" t="s">
        <v>74</v>
      </c>
      <c r="B177" s="338" t="s">
        <v>75</v>
      </c>
      <c r="C177" s="338" t="s">
        <v>19</v>
      </c>
      <c r="D177" s="338" t="n">
        <v>99362.7824602</v>
      </c>
      <c r="E177" s="338" t="n">
        <v>1.00270838714201</v>
      </c>
      <c r="F177" s="338" t="n">
        <v>99.6067389961911</v>
      </c>
      <c r="G177" s="338" t="n">
        <v>0.199222762316221</v>
      </c>
      <c r="H177" s="338" t="n">
        <v>392.2978301</v>
      </c>
      <c r="I177" s="338" t="n">
        <v>50.4264975298334</v>
      </c>
      <c r="J177" s="338" t="n">
        <v>0.393261003808892</v>
      </c>
      <c r="K177" s="338" t="n">
        <v>50.459947708864</v>
      </c>
    </row>
    <row r="178">
      <c r="A178" s="338" t="s">
        <v>76</v>
      </c>
      <c r="B178" s="338" t="s">
        <v>77</v>
      </c>
      <c r="C178" s="338" t="s">
        <v>16</v>
      </c>
      <c r="D178" s="338" t="n">
        <v>196.5033138</v>
      </c>
      <c r="E178" s="338" t="n">
        <v>40.7422903613199</v>
      </c>
      <c r="F178" s="338" t="n">
        <v>100</v>
      </c>
      <c r="G178" s="338" t="n">
        <v>0</v>
      </c>
      <c r="H178" s="338"/>
      <c r="I178" s="338"/>
      <c r="J178" s="338"/>
      <c r="K178" s="338"/>
    </row>
    <row r="179">
      <c r="A179" s="338" t="s">
        <v>76</v>
      </c>
      <c r="B179" s="338" t="s">
        <v>77</v>
      </c>
      <c r="C179" s="338" t="s">
        <v>18</v>
      </c>
      <c r="D179" s="338" t="n">
        <v>248.3093893</v>
      </c>
      <c r="E179" s="338" t="n">
        <v>40.0819617974076</v>
      </c>
      <c r="F179" s="338" t="n">
        <v>100</v>
      </c>
      <c r="G179" s="338" t="n">
        <v>0</v>
      </c>
      <c r="H179" s="338"/>
      <c r="I179" s="338"/>
      <c r="J179" s="338"/>
      <c r="K179" s="338"/>
    </row>
    <row r="180">
      <c r="A180" s="338" t="s">
        <v>76</v>
      </c>
      <c r="B180" s="338" t="s">
        <v>77</v>
      </c>
      <c r="C180" s="338" t="s">
        <v>19</v>
      </c>
      <c r="D180" s="338" t="n">
        <v>37240.4216506</v>
      </c>
      <c r="E180" s="338" t="n">
        <v>2.57397124228698</v>
      </c>
      <c r="F180" s="338" t="n">
        <v>100</v>
      </c>
      <c r="G180" s="338" t="n">
        <v>0</v>
      </c>
      <c r="H180" s="338"/>
      <c r="I180" s="338"/>
      <c r="J180" s="338"/>
      <c r="K180" s="338"/>
    </row>
    <row r="181">
      <c r="A181" s="338" t="s">
        <v>78</v>
      </c>
      <c r="B181" s="338" t="s">
        <v>79</v>
      </c>
      <c r="C181" s="338" t="s">
        <v>16</v>
      </c>
      <c r="D181" s="338" t="n">
        <v>585.4303546</v>
      </c>
      <c r="E181" s="338" t="n">
        <v>28.386171961857</v>
      </c>
      <c r="F181" s="338" t="n">
        <v>100</v>
      </c>
      <c r="G181" s="338" t="n">
        <v>0</v>
      </c>
      <c r="H181" s="338"/>
      <c r="I181" s="338"/>
      <c r="J181" s="338"/>
      <c r="K181" s="338"/>
    </row>
    <row r="182">
      <c r="A182" s="338" t="s">
        <v>78</v>
      </c>
      <c r="B182" s="338" t="s">
        <v>79</v>
      </c>
      <c r="C182" s="338" t="s">
        <v>18</v>
      </c>
      <c r="D182" s="338" t="n">
        <v>295.353234</v>
      </c>
      <c r="E182" s="338" t="n">
        <v>25.0774517281478</v>
      </c>
      <c r="F182" s="338" t="n">
        <v>93.0378903097224</v>
      </c>
      <c r="G182" s="338" t="n">
        <v>7.18953175504618</v>
      </c>
      <c r="H182" s="338" t="n">
        <v>22.1015503</v>
      </c>
      <c r="I182" s="338" t="n">
        <v>100</v>
      </c>
      <c r="J182" s="338" t="n">
        <v>6.96210969027755</v>
      </c>
      <c r="K182" s="338" t="n">
        <v>96.0770364963306</v>
      </c>
    </row>
    <row r="183">
      <c r="A183" s="338" t="s">
        <v>78</v>
      </c>
      <c r="B183" s="338" t="s">
        <v>79</v>
      </c>
      <c r="C183" s="338" t="s">
        <v>19</v>
      </c>
      <c r="D183" s="338" t="n">
        <v>37270.0839009</v>
      </c>
      <c r="E183" s="338" t="n">
        <v>1.5722907651513</v>
      </c>
      <c r="F183" s="338" t="n">
        <v>98.531087221302</v>
      </c>
      <c r="G183" s="338" t="n">
        <v>0.758479335115737</v>
      </c>
      <c r="H183" s="338" t="n">
        <v>555.6266966</v>
      </c>
      <c r="I183" s="338" t="n">
        <v>50.9219965785358</v>
      </c>
      <c r="J183" s="338" t="n">
        <v>1.468912778698</v>
      </c>
      <c r="K183" s="338" t="n">
        <v>50.8769442322408</v>
      </c>
    </row>
    <row r="184">
      <c r="A184" s="338" t="s">
        <v>80</v>
      </c>
      <c r="B184" s="338" t="s">
        <v>81</v>
      </c>
      <c r="C184" s="338" t="s">
        <v>16</v>
      </c>
      <c r="D184" s="338" t="n">
        <v>1192.1336301</v>
      </c>
      <c r="E184" s="338" t="n">
        <v>21.5004715545937</v>
      </c>
      <c r="F184" s="338" t="n">
        <v>100</v>
      </c>
      <c r="G184" s="338" t="n">
        <v>0</v>
      </c>
      <c r="H184" s="338"/>
      <c r="I184" s="338"/>
      <c r="J184" s="338"/>
      <c r="K184" s="338"/>
    </row>
    <row r="185">
      <c r="A185" s="338" t="s">
        <v>80</v>
      </c>
      <c r="B185" s="338" t="s">
        <v>81</v>
      </c>
      <c r="C185" s="338" t="s">
        <v>18</v>
      </c>
      <c r="D185" s="338" t="n">
        <v>937.1213956</v>
      </c>
      <c r="E185" s="338" t="n">
        <v>21.4124818274257</v>
      </c>
      <c r="F185" s="338" t="n">
        <v>94.5136432115698</v>
      </c>
      <c r="G185" s="338" t="n">
        <v>5.62608441997401</v>
      </c>
      <c r="H185" s="338" t="n">
        <v>54.3983086</v>
      </c>
      <c r="I185" s="338" t="n">
        <v>100</v>
      </c>
      <c r="J185" s="338" t="n">
        <v>5.48635678843023</v>
      </c>
      <c r="K185" s="338" t="n">
        <v>96.920735572456</v>
      </c>
    </row>
    <row r="186">
      <c r="A186" s="338" t="s">
        <v>80</v>
      </c>
      <c r="B186" s="338" t="s">
        <v>81</v>
      </c>
      <c r="C186" s="338" t="s">
        <v>19</v>
      </c>
      <c r="D186" s="338" t="n">
        <v>132877.8294056</v>
      </c>
      <c r="E186" s="338" t="n">
        <v>1.02850553284221</v>
      </c>
      <c r="F186" s="338" t="n">
        <v>99.5563248794023</v>
      </c>
      <c r="G186" s="338" t="n">
        <v>0.201774313249702</v>
      </c>
      <c r="H186" s="338" t="n">
        <v>592.173195</v>
      </c>
      <c r="I186" s="338" t="n">
        <v>45.4803961639757</v>
      </c>
      <c r="J186" s="338" t="n">
        <v>0.443675120597726</v>
      </c>
      <c r="K186" s="338" t="n">
        <v>45.2761675145157</v>
      </c>
    </row>
    <row r="187">
      <c r="A187" s="338" t="s">
        <v>82</v>
      </c>
      <c r="B187" s="338" t="s">
        <v>83</v>
      </c>
      <c r="C187" s="338" t="s">
        <v>16</v>
      </c>
      <c r="D187" s="338" t="n">
        <v>797.6232795</v>
      </c>
      <c r="E187" s="338" t="n">
        <v>25.8060955667804</v>
      </c>
      <c r="F187" s="338" t="n">
        <v>100</v>
      </c>
      <c r="G187" s="338" t="n">
        <v>0</v>
      </c>
      <c r="H187" s="338"/>
      <c r="I187" s="338"/>
      <c r="J187" s="338"/>
      <c r="K187" s="338"/>
    </row>
    <row r="188">
      <c r="A188" s="338" t="s">
        <v>82</v>
      </c>
      <c r="B188" s="338" t="s">
        <v>83</v>
      </c>
      <c r="C188" s="338" t="s">
        <v>18</v>
      </c>
      <c r="D188" s="338" t="n">
        <v>1003.5315724</v>
      </c>
      <c r="E188" s="338" t="n">
        <v>21.515732678248</v>
      </c>
      <c r="F188" s="338" t="n">
        <v>100</v>
      </c>
      <c r="G188" s="338" t="n">
        <v>0</v>
      </c>
      <c r="H188" s="338"/>
      <c r="I188" s="338"/>
      <c r="J188" s="338"/>
      <c r="K188" s="338"/>
    </row>
    <row r="189">
      <c r="A189" s="338" t="s">
        <v>82</v>
      </c>
      <c r="B189" s="338" t="s">
        <v>83</v>
      </c>
      <c r="C189" s="338" t="s">
        <v>19</v>
      </c>
      <c r="D189" s="338" t="n">
        <v>97835.5247841</v>
      </c>
      <c r="E189" s="338" t="n">
        <v>1.14102735767228</v>
      </c>
      <c r="F189" s="338" t="n">
        <v>99.0136149944057</v>
      </c>
      <c r="G189" s="338" t="n">
        <v>0.294055558881301</v>
      </c>
      <c r="H189" s="338" t="n">
        <v>974.6487356</v>
      </c>
      <c r="I189" s="338" t="n">
        <v>29.5133296457221</v>
      </c>
      <c r="J189" s="338" t="n">
        <v>0.986385005594269</v>
      </c>
      <c r="K189" s="338" t="n">
        <v>29.5173828970531</v>
      </c>
    </row>
    <row r="190">
      <c r="A190" s="338" t="s">
        <v>84</v>
      </c>
      <c r="B190" s="338" t="s">
        <v>85</v>
      </c>
      <c r="C190" s="338" t="s">
        <v>16</v>
      </c>
      <c r="D190" s="338" t="n">
        <v>451.3715401</v>
      </c>
      <c r="E190" s="338" t="n">
        <v>33.4186298793542</v>
      </c>
      <c r="F190" s="338" t="n">
        <v>100</v>
      </c>
      <c r="G190" s="338" t="n">
        <v>0</v>
      </c>
      <c r="H190" s="338"/>
      <c r="I190" s="338"/>
      <c r="J190" s="338"/>
      <c r="K190" s="338"/>
    </row>
    <row r="191">
      <c r="A191" s="338" t="s">
        <v>84</v>
      </c>
      <c r="B191" s="338" t="s">
        <v>85</v>
      </c>
      <c r="C191" s="338" t="s">
        <v>18</v>
      </c>
      <c r="D191" s="338" t="n">
        <v>383.4614914</v>
      </c>
      <c r="E191" s="338" t="n">
        <v>38.2967601085023</v>
      </c>
      <c r="F191" s="338" t="n">
        <v>100</v>
      </c>
      <c r="G191" s="338" t="n">
        <v>0</v>
      </c>
      <c r="H191" s="338"/>
      <c r="I191" s="338"/>
      <c r="J191" s="338"/>
      <c r="K191" s="338"/>
    </row>
    <row r="192">
      <c r="A192" s="338" t="s">
        <v>84</v>
      </c>
      <c r="B192" s="338" t="s">
        <v>85</v>
      </c>
      <c r="C192" s="338" t="s">
        <v>19</v>
      </c>
      <c r="D192" s="338" t="n">
        <v>69597.0232683</v>
      </c>
      <c r="E192" s="338" t="n">
        <v>1.19705533212809</v>
      </c>
      <c r="F192" s="338" t="n">
        <v>100</v>
      </c>
      <c r="G192" s="338" t="n">
        <v>0.000000000000000132899839147892</v>
      </c>
      <c r="H192" s="338"/>
      <c r="I192" s="338"/>
      <c r="J192" s="338"/>
      <c r="K192" s="338"/>
    </row>
    <row r="193">
      <c r="A193" s="338" t="s">
        <v>86</v>
      </c>
      <c r="B193" s="338" t="s">
        <v>87</v>
      </c>
      <c r="C193" s="338" t="s">
        <v>16</v>
      </c>
      <c r="D193" s="338" t="n">
        <v>1789.1838706</v>
      </c>
      <c r="E193" s="338" t="n">
        <v>23.0809203550419</v>
      </c>
      <c r="F193" s="338" t="n">
        <v>100</v>
      </c>
      <c r="G193" s="338" t="n">
        <v>0</v>
      </c>
      <c r="H193" s="338"/>
      <c r="I193" s="338"/>
      <c r="J193" s="338"/>
      <c r="K193" s="338"/>
    </row>
    <row r="194">
      <c r="A194" s="338" t="s">
        <v>86</v>
      </c>
      <c r="B194" s="338" t="s">
        <v>87</v>
      </c>
      <c r="C194" s="338" t="s">
        <v>18</v>
      </c>
      <c r="D194" s="338" t="n">
        <v>2450.3583173</v>
      </c>
      <c r="E194" s="338" t="n">
        <v>18.5437014233144</v>
      </c>
      <c r="F194" s="338" t="n">
        <v>100</v>
      </c>
      <c r="G194" s="338" t="n">
        <v>0.0000000000000020587644281938</v>
      </c>
      <c r="H194" s="338"/>
      <c r="I194" s="338"/>
      <c r="J194" s="338"/>
      <c r="K194" s="338"/>
    </row>
    <row r="195">
      <c r="A195" s="338" t="s">
        <v>86</v>
      </c>
      <c r="B195" s="338" t="s">
        <v>87</v>
      </c>
      <c r="C195" s="338" t="s">
        <v>19</v>
      </c>
      <c r="D195" s="338" t="n">
        <v>181958.5888908</v>
      </c>
      <c r="E195" s="338" t="n">
        <v>1.21291913665553</v>
      </c>
      <c r="F195" s="338" t="n">
        <v>99.2677922689816</v>
      </c>
      <c r="G195" s="338" t="n">
        <v>0.541875011572704</v>
      </c>
      <c r="H195" s="338" t="n">
        <v>1342.1421235</v>
      </c>
      <c r="I195" s="338" t="n">
        <v>73.6550651580709</v>
      </c>
      <c r="J195" s="338" t="n">
        <v>0.732207731018429</v>
      </c>
      <c r="K195" s="338" t="n">
        <v>73.4637641830598</v>
      </c>
    </row>
    <row r="196">
      <c r="A196" s="338" t="s">
        <v>88</v>
      </c>
      <c r="B196" s="338" t="s">
        <v>89</v>
      </c>
      <c r="C196" s="338" t="s">
        <v>16</v>
      </c>
      <c r="D196" s="338" t="n">
        <v>1893.3694846</v>
      </c>
      <c r="E196" s="338" t="n">
        <v>16.3019421547623</v>
      </c>
      <c r="F196" s="338" t="n">
        <v>100</v>
      </c>
      <c r="G196" s="338" t="n">
        <v>0</v>
      </c>
      <c r="H196" s="338"/>
      <c r="I196" s="338"/>
      <c r="J196" s="338"/>
      <c r="K196" s="338"/>
    </row>
    <row r="197">
      <c r="A197" s="338" t="s">
        <v>88</v>
      </c>
      <c r="B197" s="338" t="s">
        <v>89</v>
      </c>
      <c r="C197" s="338" t="s">
        <v>18</v>
      </c>
      <c r="D197" s="338" t="n">
        <v>4074.8191618</v>
      </c>
      <c r="E197" s="338" t="n">
        <v>11.2174124606748</v>
      </c>
      <c r="F197" s="338" t="n">
        <v>100</v>
      </c>
      <c r="G197" s="338" t="n">
        <v>0</v>
      </c>
      <c r="H197" s="338"/>
      <c r="I197" s="338"/>
      <c r="J197" s="338"/>
      <c r="K197" s="338"/>
    </row>
    <row r="198">
      <c r="A198" s="338" t="s">
        <v>88</v>
      </c>
      <c r="B198" s="338" t="s">
        <v>89</v>
      </c>
      <c r="C198" s="338" t="s">
        <v>19</v>
      </c>
      <c r="D198" s="338" t="n">
        <v>358866.327008</v>
      </c>
      <c r="E198" s="338" t="n">
        <v>0.650286793359998</v>
      </c>
      <c r="F198" s="338" t="n">
        <v>99.9305709271183</v>
      </c>
      <c r="G198" s="338" t="n">
        <v>0.0572892783938567</v>
      </c>
      <c r="H198" s="338" t="n">
        <v>249.3306717</v>
      </c>
      <c r="I198" s="338" t="n">
        <v>82.444092331664</v>
      </c>
      <c r="J198" s="338" t="n">
        <v>0.0694290728816902</v>
      </c>
      <c r="K198" s="338" t="n">
        <v>82.4575363069627</v>
      </c>
    </row>
    <row r="199">
      <c r="A199" s="338" t="s">
        <v>90</v>
      </c>
      <c r="B199" s="338" t="s">
        <v>91</v>
      </c>
      <c r="C199" s="338" t="s">
        <v>16</v>
      </c>
      <c r="D199" s="338" t="n">
        <v>415.4230233</v>
      </c>
      <c r="E199" s="338" t="n">
        <v>33.9255409810816</v>
      </c>
      <c r="F199" s="338" t="n">
        <v>100</v>
      </c>
      <c r="G199" s="338" t="n">
        <v>0</v>
      </c>
      <c r="H199" s="338"/>
      <c r="I199" s="338"/>
      <c r="J199" s="338"/>
      <c r="K199" s="338"/>
    </row>
    <row r="200">
      <c r="A200" s="338" t="s">
        <v>90</v>
      </c>
      <c r="B200" s="338" t="s">
        <v>91</v>
      </c>
      <c r="C200" s="338" t="s">
        <v>18</v>
      </c>
      <c r="D200" s="338" t="n">
        <v>899.2956748</v>
      </c>
      <c r="E200" s="338" t="n">
        <v>22.6451171492611</v>
      </c>
      <c r="F200" s="338" t="n">
        <v>100</v>
      </c>
      <c r="G200" s="338" t="n">
        <v>0</v>
      </c>
      <c r="H200" s="338"/>
      <c r="I200" s="338"/>
      <c r="J200" s="338"/>
      <c r="K200" s="338"/>
    </row>
    <row r="201">
      <c r="A201" s="338" t="s">
        <v>90</v>
      </c>
      <c r="B201" s="338" t="s">
        <v>91</v>
      </c>
      <c r="C201" s="338" t="s">
        <v>19</v>
      </c>
      <c r="D201" s="338" t="n">
        <v>145409.4759865</v>
      </c>
      <c r="E201" s="338" t="n">
        <v>0.632104170370079</v>
      </c>
      <c r="F201" s="338" t="n">
        <v>99.9637665660582</v>
      </c>
      <c r="G201" s="338" t="n">
        <v>0.0169745431812849</v>
      </c>
      <c r="H201" s="338" t="n">
        <v>52.7059436</v>
      </c>
      <c r="I201" s="338" t="n">
        <v>46.8047870005461</v>
      </c>
      <c r="J201" s="338" t="n">
        <v>0.0362334339418387</v>
      </c>
      <c r="K201" s="338" t="n">
        <v>46.8307606412125</v>
      </c>
    </row>
    <row r="202">
      <c r="A202" s="338" t="s">
        <v>92</v>
      </c>
      <c r="B202" s="338" t="s">
        <v>93</v>
      </c>
      <c r="C202" s="338" t="s">
        <v>16</v>
      </c>
      <c r="D202" s="338" t="n">
        <v>826.2528728</v>
      </c>
      <c r="E202" s="338" t="n">
        <v>23.6765003187134</v>
      </c>
      <c r="F202" s="338" t="n">
        <v>100</v>
      </c>
      <c r="G202" s="338" t="n">
        <v>0</v>
      </c>
      <c r="H202" s="338"/>
      <c r="I202" s="338"/>
      <c r="J202" s="338"/>
      <c r="K202" s="338"/>
    </row>
    <row r="203">
      <c r="A203" s="338" t="s">
        <v>92</v>
      </c>
      <c r="B203" s="338" t="s">
        <v>93</v>
      </c>
      <c r="C203" s="338" t="s">
        <v>18</v>
      </c>
      <c r="D203" s="338" t="n">
        <v>1140.9298545</v>
      </c>
      <c r="E203" s="338" t="n">
        <v>28.3776406377373</v>
      </c>
      <c r="F203" s="338" t="n">
        <v>100</v>
      </c>
      <c r="G203" s="338" t="n">
        <v>0</v>
      </c>
      <c r="H203" s="338"/>
      <c r="I203" s="338"/>
      <c r="J203" s="338"/>
      <c r="K203" s="338"/>
    </row>
    <row r="204">
      <c r="A204" s="338" t="s">
        <v>92</v>
      </c>
      <c r="B204" s="338" t="s">
        <v>93</v>
      </c>
      <c r="C204" s="338" t="s">
        <v>19</v>
      </c>
      <c r="D204" s="338" t="n">
        <v>246300.5508497</v>
      </c>
      <c r="E204" s="338" t="n">
        <v>0.765275829529293</v>
      </c>
      <c r="F204" s="338" t="n">
        <v>99.6821282095286</v>
      </c>
      <c r="G204" s="338" t="n">
        <v>0.227704607435766</v>
      </c>
      <c r="H204" s="338" t="n">
        <v>785.4165887</v>
      </c>
      <c r="I204" s="338" t="n">
        <v>71.655105429657</v>
      </c>
      <c r="J204" s="338" t="n">
        <v>0.317871790471391</v>
      </c>
      <c r="K204" s="338" t="n">
        <v>71.4063989089817</v>
      </c>
    </row>
    <row r="205">
      <c r="A205" s="338" t="s">
        <v>94</v>
      </c>
      <c r="B205" s="338" t="s">
        <v>95</v>
      </c>
      <c r="C205" s="338" t="s">
        <v>16</v>
      </c>
      <c r="D205" s="338" t="n">
        <v>3703.7022967</v>
      </c>
      <c r="E205" s="338" t="n">
        <v>22.0706187573759</v>
      </c>
      <c r="F205" s="338" t="n">
        <v>100</v>
      </c>
      <c r="G205" s="338" t="n">
        <v>0</v>
      </c>
      <c r="H205" s="338"/>
      <c r="I205" s="338"/>
      <c r="J205" s="338"/>
      <c r="K205" s="338"/>
    </row>
    <row r="206">
      <c r="A206" s="338" t="s">
        <v>94</v>
      </c>
      <c r="B206" s="338" t="s">
        <v>95</v>
      </c>
      <c r="C206" s="338" t="s">
        <v>18</v>
      </c>
      <c r="D206" s="338" t="n">
        <v>1940.4325786</v>
      </c>
      <c r="E206" s="338" t="n">
        <v>19.8977552081274</v>
      </c>
      <c r="F206" s="338" t="n">
        <v>100</v>
      </c>
      <c r="G206" s="338" t="n">
        <v>0</v>
      </c>
      <c r="H206" s="338"/>
      <c r="I206" s="338"/>
      <c r="J206" s="338"/>
      <c r="K206" s="338"/>
    </row>
    <row r="207">
      <c r="A207" s="338" t="s">
        <v>94</v>
      </c>
      <c r="B207" s="338" t="s">
        <v>95</v>
      </c>
      <c r="C207" s="338" t="s">
        <v>19</v>
      </c>
      <c r="D207" s="338" t="n">
        <v>286784.6908183</v>
      </c>
      <c r="E207" s="338" t="n">
        <v>0.855810806537557</v>
      </c>
      <c r="F207" s="338" t="n">
        <v>99.2620053670883</v>
      </c>
      <c r="G207" s="338" t="n">
        <v>0.221160885815876</v>
      </c>
      <c r="H207" s="338" t="n">
        <v>2132.191082</v>
      </c>
      <c r="I207" s="338" t="n">
        <v>29.7582288387888</v>
      </c>
      <c r="J207" s="338" t="n">
        <v>0.737994632911683</v>
      </c>
      <c r="K207" s="338" t="n">
        <v>29.7466567585087</v>
      </c>
    </row>
    <row r="208">
      <c r="A208" s="338" t="s">
        <v>96</v>
      </c>
      <c r="B208" s="338" t="s">
        <v>97</v>
      </c>
      <c r="C208" s="338" t="s">
        <v>16</v>
      </c>
      <c r="D208" s="338" t="n">
        <v>1193.0162076</v>
      </c>
      <c r="E208" s="338" t="n">
        <v>29.8425986965439</v>
      </c>
      <c r="F208" s="338" t="n">
        <v>100</v>
      </c>
      <c r="G208" s="338" t="n">
        <v>0</v>
      </c>
      <c r="H208" s="338"/>
      <c r="I208" s="338"/>
      <c r="J208" s="338"/>
      <c r="K208" s="338"/>
    </row>
    <row r="209">
      <c r="A209" s="338" t="s">
        <v>96</v>
      </c>
      <c r="B209" s="338" t="s">
        <v>97</v>
      </c>
      <c r="C209" s="338" t="s">
        <v>18</v>
      </c>
      <c r="D209" s="338" t="n">
        <v>92.5192002</v>
      </c>
      <c r="E209" s="338" t="n">
        <v>46.7624847793268</v>
      </c>
      <c r="F209" s="338" t="n">
        <v>100</v>
      </c>
      <c r="G209" s="338" t="n">
        <v>0</v>
      </c>
      <c r="H209" s="338"/>
      <c r="I209" s="338"/>
      <c r="J209" s="338"/>
      <c r="K209" s="338"/>
    </row>
    <row r="210">
      <c r="A210" s="338" t="s">
        <v>96</v>
      </c>
      <c r="B210" s="338" t="s">
        <v>97</v>
      </c>
      <c r="C210" s="338" t="s">
        <v>19</v>
      </c>
      <c r="D210" s="338" t="n">
        <v>28390.2896805</v>
      </c>
      <c r="E210" s="338" t="n">
        <v>1.84156282595103</v>
      </c>
      <c r="F210" s="338" t="n">
        <v>100</v>
      </c>
      <c r="G210" s="338" t="n">
        <v>0</v>
      </c>
      <c r="H210" s="338"/>
      <c r="I210" s="338"/>
      <c r="J210" s="338"/>
      <c r="K210" s="338"/>
    </row>
    <row r="211">
      <c r="A211" s="338" t="s">
        <v>98</v>
      </c>
      <c r="B211" s="338" t="s">
        <v>99</v>
      </c>
      <c r="C211" s="338" t="s">
        <v>16</v>
      </c>
      <c r="D211" s="338" t="n">
        <v>238.5705234</v>
      </c>
      <c r="E211" s="338" t="n">
        <v>26.4472719494505</v>
      </c>
      <c r="F211" s="338" t="n">
        <v>100</v>
      </c>
      <c r="G211" s="338" t="n">
        <v>0.00000000000000293623702568031</v>
      </c>
      <c r="H211" s="338"/>
      <c r="I211" s="338"/>
      <c r="J211" s="338"/>
      <c r="K211" s="338"/>
    </row>
    <row r="212">
      <c r="A212" s="338" t="s">
        <v>98</v>
      </c>
      <c r="B212" s="338" t="s">
        <v>99</v>
      </c>
      <c r="C212" s="338" t="s">
        <v>18</v>
      </c>
      <c r="D212" s="338" t="n">
        <v>271.7675593</v>
      </c>
      <c r="E212" s="338" t="n">
        <v>25.5704127982054</v>
      </c>
      <c r="F212" s="338" t="n">
        <v>100</v>
      </c>
      <c r="G212" s="338" t="n">
        <v>0.00000000000000283888610377374</v>
      </c>
      <c r="H212" s="338"/>
      <c r="I212" s="338"/>
      <c r="J212" s="338"/>
      <c r="K212" s="338"/>
    </row>
    <row r="213">
      <c r="A213" s="338" t="s">
        <v>98</v>
      </c>
      <c r="B213" s="338" t="s">
        <v>99</v>
      </c>
      <c r="C213" s="338" t="s">
        <v>19</v>
      </c>
      <c r="D213" s="338" t="n">
        <v>52488.8686228</v>
      </c>
      <c r="E213" s="338" t="n">
        <v>1.22775148300196</v>
      </c>
      <c r="F213" s="338" t="n">
        <v>100</v>
      </c>
      <c r="G213" s="338" t="n">
        <v>0</v>
      </c>
      <c r="H213" s="338"/>
      <c r="I213" s="338"/>
      <c r="J213" s="338"/>
      <c r="K213" s="338"/>
    </row>
    <row r="214">
      <c r="A214" s="338" t="s">
        <v>100</v>
      </c>
      <c r="B214" s="338" t="s">
        <v>101</v>
      </c>
      <c r="C214" s="338" t="s">
        <v>16</v>
      </c>
      <c r="D214" s="338" t="n">
        <v>419.9172569</v>
      </c>
      <c r="E214" s="338" t="n">
        <v>53.6663172620715</v>
      </c>
      <c r="F214" s="338" t="n">
        <v>100</v>
      </c>
      <c r="G214" s="338" t="n">
        <v>0</v>
      </c>
      <c r="H214" s="338"/>
      <c r="I214" s="338"/>
      <c r="J214" s="338"/>
      <c r="K214" s="338"/>
    </row>
    <row r="215">
      <c r="A215" s="338" t="s">
        <v>100</v>
      </c>
      <c r="B215" s="338" t="s">
        <v>101</v>
      </c>
      <c r="C215" s="338" t="s">
        <v>18</v>
      </c>
      <c r="D215" s="338" t="n">
        <v>222.116753</v>
      </c>
      <c r="E215" s="338" t="n">
        <v>31.282960835087</v>
      </c>
      <c r="F215" s="338" t="n">
        <v>100</v>
      </c>
      <c r="G215" s="338" t="n">
        <v>0</v>
      </c>
      <c r="H215" s="338"/>
      <c r="I215" s="338"/>
      <c r="J215" s="338"/>
      <c r="K215" s="338"/>
    </row>
    <row r="216">
      <c r="A216" s="338" t="s">
        <v>100</v>
      </c>
      <c r="B216" s="338" t="s">
        <v>101</v>
      </c>
      <c r="C216" s="338" t="s">
        <v>19</v>
      </c>
      <c r="D216" s="338" t="n">
        <v>14765.6732229</v>
      </c>
      <c r="E216" s="338" t="n">
        <v>2.79544779496279</v>
      </c>
      <c r="F216" s="338" t="n">
        <v>99.9315511475259</v>
      </c>
      <c r="G216" s="338" t="n">
        <v>0.0681682530280092</v>
      </c>
      <c r="H216" s="338" t="n">
        <v>10.1138567</v>
      </c>
      <c r="I216" s="338" t="n">
        <v>99.9999999999998</v>
      </c>
      <c r="J216" s="338" t="n">
        <v>0.0684488524740828</v>
      </c>
      <c r="K216" s="338" t="n">
        <v>99.5218914252115</v>
      </c>
    </row>
    <row r="217">
      <c r="A217" s="338" t="s">
        <v>102</v>
      </c>
      <c r="B217" s="338" t="s">
        <v>103</v>
      </c>
      <c r="C217" s="338" t="s">
        <v>16</v>
      </c>
      <c r="D217" s="338" t="n">
        <v>221.2435587</v>
      </c>
      <c r="E217" s="338" t="n">
        <v>26.2053904639605</v>
      </c>
      <c r="F217" s="338" t="n">
        <v>100</v>
      </c>
      <c r="G217" s="338" t="n">
        <v>0</v>
      </c>
      <c r="H217" s="338"/>
      <c r="I217" s="338"/>
      <c r="J217" s="338"/>
      <c r="K217" s="338"/>
    </row>
    <row r="218">
      <c r="A218" s="338" t="s">
        <v>102</v>
      </c>
      <c r="B218" s="338" t="s">
        <v>103</v>
      </c>
      <c r="C218" s="338" t="s">
        <v>18</v>
      </c>
      <c r="D218" s="338" t="n">
        <v>220.3040154</v>
      </c>
      <c r="E218" s="338" t="n">
        <v>34.4290214194526</v>
      </c>
      <c r="F218" s="338" t="n">
        <v>100</v>
      </c>
      <c r="G218" s="338" t="n">
        <v>0</v>
      </c>
      <c r="H218" s="338"/>
      <c r="I218" s="338"/>
      <c r="J218" s="338"/>
      <c r="K218" s="338"/>
    </row>
    <row r="219">
      <c r="A219" s="338" t="s">
        <v>102</v>
      </c>
      <c r="B219" s="338" t="s">
        <v>103</v>
      </c>
      <c r="C219" s="338" t="s">
        <v>19</v>
      </c>
      <c r="D219" s="338" t="n">
        <v>27748.7404607</v>
      </c>
      <c r="E219" s="338" t="n">
        <v>1.59141343575752</v>
      </c>
      <c r="F219" s="338" t="n">
        <v>99.9014873728813</v>
      </c>
      <c r="G219" s="338" t="n">
        <v>0.098750479268424</v>
      </c>
      <c r="H219" s="338" t="n">
        <v>27.3629692</v>
      </c>
      <c r="I219" s="338" t="n">
        <v>100</v>
      </c>
      <c r="J219" s="338" t="n">
        <v>0.0985126271186934</v>
      </c>
      <c r="K219" s="338" t="n">
        <v>100.14269283281</v>
      </c>
    </row>
    <row r="220">
      <c r="A220" s="338" t="s">
        <v>104</v>
      </c>
      <c r="B220" s="338" t="s">
        <v>105</v>
      </c>
      <c r="C220" s="338" t="s">
        <v>16</v>
      </c>
      <c r="D220" s="338" t="n">
        <v>43.1073856</v>
      </c>
      <c r="E220" s="338" t="n">
        <v>72.6935860237529</v>
      </c>
      <c r="F220" s="338" t="n">
        <v>100</v>
      </c>
      <c r="G220" s="338" t="n">
        <v>0</v>
      </c>
      <c r="H220" s="338"/>
      <c r="I220" s="338"/>
      <c r="J220" s="338"/>
      <c r="K220" s="338"/>
    </row>
    <row r="221">
      <c r="A221" s="338" t="s">
        <v>104</v>
      </c>
      <c r="B221" s="338" t="s">
        <v>105</v>
      </c>
      <c r="C221" s="338" t="s">
        <v>18</v>
      </c>
      <c r="D221" s="338" t="n">
        <v>104.727085</v>
      </c>
      <c r="E221" s="338" t="n">
        <v>39.6689208188134</v>
      </c>
      <c r="F221" s="338" t="n">
        <v>100</v>
      </c>
      <c r="G221" s="338" t="n">
        <v>0</v>
      </c>
      <c r="H221" s="338"/>
      <c r="I221" s="338"/>
      <c r="J221" s="338"/>
      <c r="K221" s="338"/>
    </row>
    <row r="222">
      <c r="A222" s="338" t="s">
        <v>104</v>
      </c>
      <c r="B222" s="338" t="s">
        <v>105</v>
      </c>
      <c r="C222" s="338" t="s">
        <v>19</v>
      </c>
      <c r="D222" s="338" t="n">
        <v>27492.3951448</v>
      </c>
      <c r="E222" s="338" t="n">
        <v>1.60484571223756</v>
      </c>
      <c r="F222" s="338" t="n">
        <v>100</v>
      </c>
      <c r="G222" s="338" t="n">
        <v>0</v>
      </c>
      <c r="H222" s="338"/>
      <c r="I222" s="338"/>
      <c r="J222" s="338"/>
      <c r="K222" s="338"/>
    </row>
    <row r="223">
      <c r="A223" s="338" t="s">
        <v>108</v>
      </c>
      <c r="B223" s="338" t="s">
        <v>109</v>
      </c>
      <c r="C223" s="338" t="s">
        <v>16</v>
      </c>
      <c r="D223" s="338" t="n">
        <v>551.7722983</v>
      </c>
      <c r="E223" s="338" t="n">
        <v>22.8411204868242</v>
      </c>
      <c r="F223" s="338" t="n">
        <v>100</v>
      </c>
      <c r="G223" s="338" t="n">
        <v>0</v>
      </c>
      <c r="H223" s="338"/>
      <c r="I223" s="338"/>
      <c r="J223" s="338"/>
      <c r="K223" s="338"/>
    </row>
    <row r="224">
      <c r="A224" s="338" t="s">
        <v>108</v>
      </c>
      <c r="B224" s="338" t="s">
        <v>109</v>
      </c>
      <c r="C224" s="338" t="s">
        <v>18</v>
      </c>
      <c r="D224" s="338" t="n">
        <v>970.0127058</v>
      </c>
      <c r="E224" s="338" t="n">
        <v>22.5999410442535</v>
      </c>
      <c r="F224" s="338" t="n">
        <v>100</v>
      </c>
      <c r="G224" s="338" t="n">
        <v>0</v>
      </c>
      <c r="H224" s="338"/>
      <c r="I224" s="338"/>
      <c r="J224" s="338"/>
      <c r="K224" s="338"/>
    </row>
    <row r="225">
      <c r="A225" s="338" t="s">
        <v>108</v>
      </c>
      <c r="B225" s="338" t="s">
        <v>109</v>
      </c>
      <c r="C225" s="338" t="s">
        <v>19</v>
      </c>
      <c r="D225" s="338" t="n">
        <v>96377.0192609</v>
      </c>
      <c r="E225" s="338" t="n">
        <v>0.998098335897986</v>
      </c>
      <c r="F225" s="338" t="n">
        <v>99.9041407130431</v>
      </c>
      <c r="G225" s="338" t="n">
        <v>0.0510415264966224</v>
      </c>
      <c r="H225" s="338" t="n">
        <v>92.4749693</v>
      </c>
      <c r="I225" s="338" t="n">
        <v>53.1562675214215</v>
      </c>
      <c r="J225" s="338" t="n">
        <v>0.0958592869569026</v>
      </c>
      <c r="K225" s="338" t="n">
        <v>53.1952615881616</v>
      </c>
    </row>
    <row r="226">
      <c r="A226" s="338" t="s">
        <v>110</v>
      </c>
      <c r="B226" s="338" t="s">
        <v>111</v>
      </c>
      <c r="C226" s="338" t="s">
        <v>16</v>
      </c>
      <c r="D226" s="338" t="n">
        <v>1897.9092096</v>
      </c>
      <c r="E226" s="338" t="n">
        <v>17.0687995050788</v>
      </c>
      <c r="F226" s="338" t="n">
        <v>98.8275887745976</v>
      </c>
      <c r="G226" s="338" t="n">
        <v>1.1917846895222</v>
      </c>
      <c r="H226" s="338" t="n">
        <v>22.5152722</v>
      </c>
      <c r="I226" s="338" t="n">
        <v>100</v>
      </c>
      <c r="J226" s="338" t="n">
        <v>1.17241122540245</v>
      </c>
      <c r="K226" s="338" t="n">
        <v>100.460661457358</v>
      </c>
    </row>
    <row r="227">
      <c r="A227" s="338" t="s">
        <v>110</v>
      </c>
      <c r="B227" s="338" t="s">
        <v>111</v>
      </c>
      <c r="C227" s="338" t="s">
        <v>18</v>
      </c>
      <c r="D227" s="338" t="n">
        <v>2278.2521263</v>
      </c>
      <c r="E227" s="338" t="n">
        <v>16.3528670950787</v>
      </c>
      <c r="F227" s="338" t="n">
        <v>100</v>
      </c>
      <c r="G227" s="338" t="n">
        <v>0</v>
      </c>
      <c r="H227" s="338"/>
      <c r="I227" s="338"/>
      <c r="J227" s="338"/>
      <c r="K227" s="338"/>
    </row>
    <row r="228">
      <c r="A228" s="338" t="s">
        <v>110</v>
      </c>
      <c r="B228" s="338" t="s">
        <v>111</v>
      </c>
      <c r="C228" s="338" t="s">
        <v>19</v>
      </c>
      <c r="D228" s="338" t="n">
        <v>145408.7374813</v>
      </c>
      <c r="E228" s="338" t="n">
        <v>1.17128547480152</v>
      </c>
      <c r="F228" s="338" t="n">
        <v>98.7643984348385</v>
      </c>
      <c r="G228" s="338" t="n">
        <v>0.406567174990383</v>
      </c>
      <c r="H228" s="338" t="n">
        <v>1819.1500831</v>
      </c>
      <c r="I228" s="338" t="n">
        <v>32.5949696240381</v>
      </c>
      <c r="J228" s="338" t="n">
        <v>1.23560156516154</v>
      </c>
      <c r="K228" s="338" t="n">
        <v>32.4978242124735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858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740</v>
      </c>
      <c r="I238" s="5" t="s">
        <v>741</v>
      </c>
      <c r="J238" s="5" t="s">
        <v>742</v>
      </c>
      <c r="K238" s="5" t="s">
        <v>743</v>
      </c>
    </row>
    <row r="239">
      <c r="A239" s="339" t="s">
        <v>94</v>
      </c>
      <c r="B239" s="339" t="s">
        <v>118</v>
      </c>
      <c r="C239" s="339" t="s">
        <v>18</v>
      </c>
      <c r="D239" s="339" t="n">
        <v>58.1703099</v>
      </c>
      <c r="E239" s="339" t="n">
        <v>70.3112611893836</v>
      </c>
      <c r="F239" s="339" t="n">
        <v>100</v>
      </c>
      <c r="G239" s="339" t="n">
        <v>0</v>
      </c>
      <c r="H239" s="339"/>
      <c r="I239" s="339"/>
      <c r="J239" s="339"/>
      <c r="K239" s="339"/>
    </row>
    <row r="240">
      <c r="A240" s="339" t="s">
        <v>94</v>
      </c>
      <c r="B240" s="339" t="s">
        <v>118</v>
      </c>
      <c r="C240" s="339" t="s">
        <v>19</v>
      </c>
      <c r="D240" s="339" t="n">
        <v>25261.4826846</v>
      </c>
      <c r="E240" s="339" t="n">
        <v>1.85613014768269</v>
      </c>
      <c r="F240" s="339" t="n">
        <v>99.2366038895245</v>
      </c>
      <c r="G240" s="339" t="n">
        <v>0.510939890932029</v>
      </c>
      <c r="H240" s="339" t="n">
        <v>194.3286738</v>
      </c>
      <c r="I240" s="339" t="n">
        <v>66.296293450385</v>
      </c>
      <c r="J240" s="339" t="n">
        <v>0.763396110475476</v>
      </c>
      <c r="K240" s="339" t="n">
        <v>66.418912635274</v>
      </c>
    </row>
    <row r="241">
      <c r="A241" s="339" t="s">
        <v>98</v>
      </c>
      <c r="B241" s="339" t="s">
        <v>120</v>
      </c>
      <c r="C241" s="339" t="s">
        <v>16</v>
      </c>
      <c r="D241" s="339" t="n">
        <v>158.7221917</v>
      </c>
      <c r="E241" s="339" t="n">
        <v>57.366995213694</v>
      </c>
      <c r="F241" s="339" t="n">
        <v>100</v>
      </c>
      <c r="G241" s="339" t="n">
        <v>0</v>
      </c>
      <c r="H241" s="339"/>
      <c r="I241" s="339"/>
      <c r="J241" s="339"/>
      <c r="K241" s="339"/>
    </row>
    <row r="242">
      <c r="A242" s="339" t="s">
        <v>98</v>
      </c>
      <c r="B242" s="339" t="s">
        <v>120</v>
      </c>
      <c r="C242" s="339" t="s">
        <v>18</v>
      </c>
      <c r="D242" s="339" t="n">
        <v>42.677533</v>
      </c>
      <c r="E242" s="339" t="n">
        <v>100</v>
      </c>
      <c r="F242" s="339" t="n">
        <v>100</v>
      </c>
      <c r="G242" s="339" t="n">
        <v>0</v>
      </c>
      <c r="H242" s="339"/>
      <c r="I242" s="339"/>
      <c r="J242" s="339"/>
      <c r="K242" s="339"/>
    </row>
    <row r="243">
      <c r="A243" s="339" t="s">
        <v>98</v>
      </c>
      <c r="B243" s="339" t="s">
        <v>120</v>
      </c>
      <c r="C243" s="339" t="s">
        <v>19</v>
      </c>
      <c r="D243" s="339" t="n">
        <v>60482.2256898</v>
      </c>
      <c r="E243" s="339" t="n">
        <v>1.336275993313</v>
      </c>
      <c r="F243" s="339" t="n">
        <v>100</v>
      </c>
      <c r="G243" s="339" t="n">
        <v>0</v>
      </c>
      <c r="H243" s="339"/>
      <c r="I243" s="339"/>
      <c r="J243" s="339"/>
      <c r="K243" s="339"/>
    </row>
    <row r="244">
      <c r="A244" s="339" t="s">
        <v>108</v>
      </c>
      <c r="B244" s="339" t="s">
        <v>122</v>
      </c>
      <c r="C244" s="339" t="s">
        <v>16</v>
      </c>
      <c r="D244" s="339" t="n">
        <v>235.9848753</v>
      </c>
      <c r="E244" s="339" t="n">
        <v>40.4564950646054</v>
      </c>
      <c r="F244" s="339" t="n">
        <v>100</v>
      </c>
      <c r="G244" s="339" t="n">
        <v>0</v>
      </c>
      <c r="H244" s="339"/>
      <c r="I244" s="339"/>
      <c r="J244" s="339"/>
      <c r="K244" s="339"/>
    </row>
    <row r="245">
      <c r="A245" s="339" t="s">
        <v>108</v>
      </c>
      <c r="B245" s="339" t="s">
        <v>122</v>
      </c>
      <c r="C245" s="339" t="s">
        <v>18</v>
      </c>
      <c r="D245" s="339" t="n">
        <v>602.1124419</v>
      </c>
      <c r="E245" s="339" t="n">
        <v>28.3270180158309</v>
      </c>
      <c r="F245" s="339" t="n">
        <v>100</v>
      </c>
      <c r="G245" s="339" t="n">
        <v>0</v>
      </c>
      <c r="H245" s="339"/>
      <c r="I245" s="339"/>
      <c r="J245" s="339"/>
      <c r="K245" s="339"/>
    </row>
    <row r="246">
      <c r="A246" s="339" t="s">
        <v>108</v>
      </c>
      <c r="B246" s="339" t="s">
        <v>122</v>
      </c>
      <c r="C246" s="339" t="s">
        <v>19</v>
      </c>
      <c r="D246" s="339" t="n">
        <v>36223.6167947</v>
      </c>
      <c r="E246" s="339" t="n">
        <v>1.03297469110901</v>
      </c>
      <c r="F246" s="339" t="n">
        <v>100</v>
      </c>
      <c r="G246" s="339" t="n">
        <v>0</v>
      </c>
      <c r="H246" s="339"/>
      <c r="I246" s="339"/>
      <c r="J246" s="339"/>
      <c r="K246" s="339"/>
    </row>
    <row r="247">
      <c r="A247" s="339" t="s">
        <v>110</v>
      </c>
      <c r="B247" s="339" t="s">
        <v>123</v>
      </c>
      <c r="C247" s="339" t="s">
        <v>16</v>
      </c>
      <c r="D247" s="339" t="n">
        <v>85.569299</v>
      </c>
      <c r="E247" s="339" t="n">
        <v>70.3857098662981</v>
      </c>
      <c r="F247" s="339" t="n">
        <v>100</v>
      </c>
      <c r="G247" s="339" t="n">
        <v>0</v>
      </c>
      <c r="H247" s="339"/>
      <c r="I247" s="339"/>
      <c r="J247" s="339"/>
      <c r="K247" s="339"/>
    </row>
    <row r="248">
      <c r="A248" s="339" t="s">
        <v>110</v>
      </c>
      <c r="B248" s="339" t="s">
        <v>123</v>
      </c>
      <c r="C248" s="339" t="s">
        <v>18</v>
      </c>
      <c r="D248" s="339" t="n">
        <v>273.0368098</v>
      </c>
      <c r="E248" s="339" t="n">
        <v>46.9347141781683</v>
      </c>
      <c r="F248" s="339" t="n">
        <v>100</v>
      </c>
      <c r="G248" s="339" t="n">
        <v>0</v>
      </c>
      <c r="H248" s="339"/>
      <c r="I248" s="339"/>
      <c r="J248" s="339"/>
      <c r="K248" s="339"/>
    </row>
    <row r="249">
      <c r="A249" s="339" t="s">
        <v>110</v>
      </c>
      <c r="B249" s="339" t="s">
        <v>123</v>
      </c>
      <c r="C249" s="339" t="s">
        <v>19</v>
      </c>
      <c r="D249" s="339" t="n">
        <v>41218.1660309</v>
      </c>
      <c r="E249" s="339" t="n">
        <v>1.24463410438905</v>
      </c>
      <c r="F249" s="339" t="n">
        <v>100</v>
      </c>
      <c r="G249" s="339" t="n">
        <v>0</v>
      </c>
      <c r="H249" s="339"/>
      <c r="I249" s="339"/>
      <c r="J249" s="339"/>
      <c r="K249" s="339"/>
    </row>
    <row r="250">
      <c r="A250" s="339" t="s">
        <v>125</v>
      </c>
      <c r="B250" s="339" t="s">
        <v>126</v>
      </c>
      <c r="C250" s="339" t="s">
        <v>16</v>
      </c>
      <c r="D250" s="339" t="n">
        <v>24.6034958</v>
      </c>
      <c r="E250" s="339" t="n">
        <v>74.381030638023</v>
      </c>
      <c r="F250" s="339" t="n">
        <v>100</v>
      </c>
      <c r="G250" s="339" t="n">
        <v>0</v>
      </c>
      <c r="H250" s="339"/>
      <c r="I250" s="339"/>
      <c r="J250" s="339"/>
      <c r="K250" s="339"/>
    </row>
    <row r="251">
      <c r="A251" s="339" t="s">
        <v>125</v>
      </c>
      <c r="B251" s="339" t="s">
        <v>126</v>
      </c>
      <c r="C251" s="339" t="s">
        <v>18</v>
      </c>
      <c r="D251" s="339" t="n">
        <v>24.0452117</v>
      </c>
      <c r="E251" s="339" t="n">
        <v>71.4047692834243</v>
      </c>
      <c r="F251" s="339" t="n">
        <v>100</v>
      </c>
      <c r="G251" s="339" t="n">
        <v>0</v>
      </c>
      <c r="H251" s="339"/>
      <c r="I251" s="339"/>
      <c r="J251" s="339"/>
      <c r="K251" s="339"/>
    </row>
    <row r="252">
      <c r="A252" s="339" t="s">
        <v>125</v>
      </c>
      <c r="B252" s="339" t="s">
        <v>126</v>
      </c>
      <c r="C252" s="339" t="s">
        <v>19</v>
      </c>
      <c r="D252" s="339" t="n">
        <v>11617.3131823</v>
      </c>
      <c r="E252" s="339" t="n">
        <v>1.87818943315422</v>
      </c>
      <c r="F252" s="339" t="n">
        <v>100</v>
      </c>
      <c r="G252" s="339" t="n">
        <v>0</v>
      </c>
      <c r="H252" s="339"/>
      <c r="I252" s="339"/>
      <c r="J252" s="339"/>
      <c r="K252" s="339"/>
    </row>
    <row r="253">
      <c r="A253" s="339" t="s">
        <v>129</v>
      </c>
      <c r="B253" s="339" t="s">
        <v>130</v>
      </c>
      <c r="C253" s="339" t="s">
        <v>16</v>
      </c>
      <c r="D253" s="339" t="n">
        <v>2068.7730637</v>
      </c>
      <c r="E253" s="339" t="n">
        <v>33.6881026479386</v>
      </c>
      <c r="F253" s="339" t="n">
        <v>100</v>
      </c>
      <c r="G253" s="339" t="n">
        <v>0</v>
      </c>
      <c r="H253" s="339"/>
      <c r="I253" s="339"/>
      <c r="J253" s="339"/>
      <c r="K253" s="339"/>
    </row>
    <row r="254">
      <c r="A254" s="339" t="s">
        <v>129</v>
      </c>
      <c r="B254" s="339" t="s">
        <v>130</v>
      </c>
      <c r="C254" s="339" t="s">
        <v>18</v>
      </c>
      <c r="D254" s="339" t="n">
        <v>73.3540294</v>
      </c>
      <c r="E254" s="339" t="n">
        <v>70.9688327735455</v>
      </c>
      <c r="F254" s="339" t="n">
        <v>100</v>
      </c>
      <c r="G254" s="339" t="n">
        <v>0</v>
      </c>
      <c r="H254" s="339"/>
      <c r="I254" s="339"/>
      <c r="J254" s="339"/>
      <c r="K254" s="339"/>
    </row>
    <row r="255">
      <c r="A255" s="339" t="s">
        <v>129</v>
      </c>
      <c r="B255" s="339" t="s">
        <v>130</v>
      </c>
      <c r="C255" s="339" t="s">
        <v>19</v>
      </c>
      <c r="D255" s="339" t="n">
        <v>29031.6860017</v>
      </c>
      <c r="E255" s="339" t="n">
        <v>2.88319779791912</v>
      </c>
      <c r="F255" s="339" t="n">
        <v>99.6285548429192</v>
      </c>
      <c r="G255" s="339" t="n">
        <v>0.37051344226431</v>
      </c>
      <c r="H255" s="339" t="n">
        <v>108.2388396</v>
      </c>
      <c r="I255" s="339" t="n">
        <v>100</v>
      </c>
      <c r="J255" s="339" t="n">
        <v>0.371445157080821</v>
      </c>
      <c r="K255" s="339" t="n">
        <v>99.3786514616925</v>
      </c>
    </row>
    <row r="256">
      <c r="A256" s="339" t="s">
        <v>133</v>
      </c>
      <c r="B256" s="339" t="s">
        <v>134</v>
      </c>
      <c r="C256" s="339" t="s">
        <v>16</v>
      </c>
      <c r="D256" s="339" t="n">
        <v>99.2706722</v>
      </c>
      <c r="E256" s="339" t="n">
        <v>72.7583362241749</v>
      </c>
      <c r="F256" s="339" t="n">
        <v>100</v>
      </c>
      <c r="G256" s="339" t="n">
        <v>0</v>
      </c>
      <c r="H256" s="339"/>
      <c r="I256" s="339"/>
      <c r="J256" s="339"/>
      <c r="K256" s="339"/>
    </row>
    <row r="257">
      <c r="A257" s="339" t="s">
        <v>133</v>
      </c>
      <c r="B257" s="339" t="s">
        <v>134</v>
      </c>
      <c r="C257" s="339" t="s">
        <v>18</v>
      </c>
      <c r="D257" s="339" t="n">
        <v>241.645397</v>
      </c>
      <c r="E257" s="339" t="n">
        <v>44.8352203687761</v>
      </c>
      <c r="F257" s="339" t="n">
        <v>100</v>
      </c>
      <c r="G257" s="339" t="n">
        <v>0</v>
      </c>
      <c r="H257" s="339"/>
      <c r="I257" s="339"/>
      <c r="J257" s="339"/>
      <c r="K257" s="339"/>
    </row>
    <row r="258">
      <c r="A258" s="339" t="s">
        <v>133</v>
      </c>
      <c r="B258" s="339" t="s">
        <v>134</v>
      </c>
      <c r="C258" s="339" t="s">
        <v>19</v>
      </c>
      <c r="D258" s="339" t="n">
        <v>36858.4232922</v>
      </c>
      <c r="E258" s="339" t="n">
        <v>1.30553250913747</v>
      </c>
      <c r="F258" s="339" t="n">
        <v>100</v>
      </c>
      <c r="G258" s="339" t="n">
        <v>0</v>
      </c>
      <c r="H258" s="339"/>
      <c r="I258" s="339"/>
      <c r="J258" s="339"/>
      <c r="K258" s="339"/>
    </row>
    <row r="259">
      <c r="A259" s="339" t="s">
        <v>135</v>
      </c>
      <c r="B259" s="339" t="s">
        <v>136</v>
      </c>
      <c r="C259" s="339" t="s">
        <v>16</v>
      </c>
      <c r="D259" s="339" t="n">
        <v>809.5704431</v>
      </c>
      <c r="E259" s="339" t="n">
        <v>43.2667148094118</v>
      </c>
      <c r="F259" s="339" t="n">
        <v>100</v>
      </c>
      <c r="G259" s="339" t="n">
        <v>0</v>
      </c>
      <c r="H259" s="339"/>
      <c r="I259" s="339"/>
      <c r="J259" s="339"/>
      <c r="K259" s="339"/>
    </row>
    <row r="260">
      <c r="A260" s="339" t="s">
        <v>135</v>
      </c>
      <c r="B260" s="339" t="s">
        <v>136</v>
      </c>
      <c r="C260" s="339" t="s">
        <v>18</v>
      </c>
      <c r="D260" s="339" t="n">
        <v>269.6245341</v>
      </c>
      <c r="E260" s="339" t="n">
        <v>50.0182939028394</v>
      </c>
      <c r="F260" s="339" t="n">
        <v>100</v>
      </c>
      <c r="G260" s="339" t="n">
        <v>0</v>
      </c>
      <c r="H260" s="339"/>
      <c r="I260" s="339"/>
      <c r="J260" s="339"/>
      <c r="K260" s="339"/>
    </row>
    <row r="261">
      <c r="A261" s="339" t="s">
        <v>135</v>
      </c>
      <c r="B261" s="339" t="s">
        <v>136</v>
      </c>
      <c r="C261" s="339" t="s">
        <v>19</v>
      </c>
      <c r="D261" s="339" t="n">
        <v>62265.8189345</v>
      </c>
      <c r="E261" s="339" t="n">
        <v>1.41608439347309</v>
      </c>
      <c r="F261" s="339" t="n">
        <v>99.0949396560747</v>
      </c>
      <c r="G261" s="339" t="n">
        <v>0.66752168967301</v>
      </c>
      <c r="H261" s="339" t="n">
        <v>568.6902247</v>
      </c>
      <c r="I261" s="339" t="n">
        <v>73.124340327347</v>
      </c>
      <c r="J261" s="339" t="n">
        <v>0.905060343925253</v>
      </c>
      <c r="K261" s="339" t="n">
        <v>73.0868632144279</v>
      </c>
    </row>
    <row r="262">
      <c r="A262" s="339" t="s">
        <v>137</v>
      </c>
      <c r="B262" s="339" t="s">
        <v>138</v>
      </c>
      <c r="C262" s="339" t="s">
        <v>16</v>
      </c>
      <c r="D262" s="339" t="n">
        <v>429.5527184</v>
      </c>
      <c r="E262" s="339" t="n">
        <v>49.5096066320389</v>
      </c>
      <c r="F262" s="339" t="n">
        <v>100</v>
      </c>
      <c r="G262" s="339" t="n">
        <v>0.00000000000000549667052230238</v>
      </c>
      <c r="H262" s="339"/>
      <c r="I262" s="339"/>
      <c r="J262" s="339"/>
      <c r="K262" s="339"/>
    </row>
    <row r="263">
      <c r="A263" s="339" t="s">
        <v>137</v>
      </c>
      <c r="B263" s="339" t="s">
        <v>138</v>
      </c>
      <c r="C263" s="339" t="s">
        <v>18</v>
      </c>
      <c r="D263" s="339" t="n">
        <v>644.5255234</v>
      </c>
      <c r="E263" s="339" t="n">
        <v>44.0739114529167</v>
      </c>
      <c r="F263" s="339" t="n">
        <v>100</v>
      </c>
      <c r="G263" s="339" t="n">
        <v>0</v>
      </c>
      <c r="H263" s="339"/>
      <c r="I263" s="339"/>
      <c r="J263" s="339"/>
      <c r="K263" s="339"/>
    </row>
    <row r="264">
      <c r="A264" s="339" t="s">
        <v>137</v>
      </c>
      <c r="B264" s="339" t="s">
        <v>138</v>
      </c>
      <c r="C264" s="339" t="s">
        <v>19</v>
      </c>
      <c r="D264" s="339" t="n">
        <v>98696.6606216</v>
      </c>
      <c r="E264" s="339" t="n">
        <v>1.97298592877161</v>
      </c>
      <c r="F264" s="339" t="n">
        <v>100</v>
      </c>
      <c r="G264" s="339" t="n">
        <v>0.00000000000000021904544053837</v>
      </c>
      <c r="H264" s="339"/>
      <c r="I264" s="339"/>
      <c r="J264" s="339"/>
      <c r="K264" s="339"/>
    </row>
    <row r="265">
      <c r="A265" s="339" t="s">
        <v>139</v>
      </c>
      <c r="B265" s="339" t="s">
        <v>140</v>
      </c>
      <c r="C265" s="339" t="s">
        <v>16</v>
      </c>
      <c r="D265" s="339" t="n">
        <v>222.0282482</v>
      </c>
      <c r="E265" s="339" t="n">
        <v>52.2445647796124</v>
      </c>
      <c r="F265" s="339" t="n">
        <v>100</v>
      </c>
      <c r="G265" s="339" t="n">
        <v>0</v>
      </c>
      <c r="H265" s="339"/>
      <c r="I265" s="339"/>
      <c r="J265" s="339"/>
      <c r="K265" s="339"/>
    </row>
    <row r="266">
      <c r="A266" s="339" t="s">
        <v>139</v>
      </c>
      <c r="B266" s="339" t="s">
        <v>140</v>
      </c>
      <c r="C266" s="339" t="s">
        <v>18</v>
      </c>
      <c r="D266" s="339" t="n">
        <v>400.2964624</v>
      </c>
      <c r="E266" s="339" t="n">
        <v>64.4080333197379</v>
      </c>
      <c r="F266" s="339" t="n">
        <v>100</v>
      </c>
      <c r="G266" s="339" t="n">
        <v>0</v>
      </c>
      <c r="H266" s="339"/>
      <c r="I266" s="339"/>
      <c r="J266" s="339"/>
      <c r="K266" s="339"/>
    </row>
    <row r="267">
      <c r="A267" s="339" t="s">
        <v>139</v>
      </c>
      <c r="B267" s="339" t="s">
        <v>140</v>
      </c>
      <c r="C267" s="339" t="s">
        <v>19</v>
      </c>
      <c r="D267" s="339" t="n">
        <v>40186.4622023</v>
      </c>
      <c r="E267" s="339" t="n">
        <v>1.39485318934308</v>
      </c>
      <c r="F267" s="339" t="n">
        <v>100</v>
      </c>
      <c r="G267" s="339" t="n">
        <v>0</v>
      </c>
      <c r="H267" s="339"/>
      <c r="I267" s="339"/>
      <c r="J267" s="339"/>
      <c r="K267" s="339"/>
    </row>
    <row r="268">
      <c r="A268" s="339" t="s">
        <v>141</v>
      </c>
      <c r="B268" s="339" t="s">
        <v>142</v>
      </c>
      <c r="C268" s="339" t="s">
        <v>16</v>
      </c>
      <c r="D268" s="339" t="n">
        <v>96.5286329</v>
      </c>
      <c r="E268" s="339" t="n">
        <v>70.8261331948639</v>
      </c>
      <c r="F268" s="339" t="n">
        <v>100</v>
      </c>
      <c r="G268" s="339" t="n">
        <v>0</v>
      </c>
      <c r="H268" s="339"/>
      <c r="I268" s="339"/>
      <c r="J268" s="339"/>
      <c r="K268" s="339"/>
    </row>
    <row r="269">
      <c r="A269" s="339" t="s">
        <v>141</v>
      </c>
      <c r="B269" s="339" t="s">
        <v>142</v>
      </c>
      <c r="C269" s="339" t="s">
        <v>18</v>
      </c>
      <c r="D269" s="339" t="n">
        <v>187.390677</v>
      </c>
      <c r="E269" s="339" t="n">
        <v>58.045646786707</v>
      </c>
      <c r="F269" s="339" t="n">
        <v>100</v>
      </c>
      <c r="G269" s="339" t="n">
        <v>0</v>
      </c>
      <c r="H269" s="339"/>
      <c r="I269" s="339"/>
      <c r="J269" s="339"/>
      <c r="K269" s="339"/>
    </row>
    <row r="270">
      <c r="A270" s="339" t="s">
        <v>141</v>
      </c>
      <c r="B270" s="339" t="s">
        <v>142</v>
      </c>
      <c r="C270" s="339" t="s">
        <v>19</v>
      </c>
      <c r="D270" s="339" t="n">
        <v>46782.4247804</v>
      </c>
      <c r="E270" s="339" t="n">
        <v>2.09246887135364</v>
      </c>
      <c r="F270" s="339" t="n">
        <v>100</v>
      </c>
      <c r="G270" s="339" t="n">
        <v>0</v>
      </c>
      <c r="H270" s="339"/>
      <c r="I270" s="339"/>
      <c r="J270" s="339"/>
      <c r="K270" s="339"/>
    </row>
    <row r="271">
      <c r="A271" s="339" t="s">
        <v>143</v>
      </c>
      <c r="B271" s="339" t="s">
        <v>144</v>
      </c>
      <c r="C271" s="339" t="s">
        <v>16</v>
      </c>
      <c r="D271" s="339" t="n">
        <v>359.1831261</v>
      </c>
      <c r="E271" s="339" t="n">
        <v>41.504280626092</v>
      </c>
      <c r="F271" s="339" t="n">
        <v>100</v>
      </c>
      <c r="G271" s="339" t="n">
        <v>0</v>
      </c>
      <c r="H271" s="339"/>
      <c r="I271" s="339"/>
      <c r="J271" s="339"/>
      <c r="K271" s="339"/>
    </row>
    <row r="272">
      <c r="A272" s="339" t="s">
        <v>143</v>
      </c>
      <c r="B272" s="339" t="s">
        <v>144</v>
      </c>
      <c r="C272" s="339" t="s">
        <v>18</v>
      </c>
      <c r="D272" s="339" t="n">
        <v>348.3455579</v>
      </c>
      <c r="E272" s="339" t="n">
        <v>34.9352622877528</v>
      </c>
      <c r="F272" s="339" t="n">
        <v>100</v>
      </c>
      <c r="G272" s="339" t="n">
        <v>0</v>
      </c>
      <c r="H272" s="339"/>
      <c r="I272" s="339"/>
      <c r="J272" s="339"/>
      <c r="K272" s="339"/>
    </row>
    <row r="273">
      <c r="A273" s="339" t="s">
        <v>143</v>
      </c>
      <c r="B273" s="339" t="s">
        <v>144</v>
      </c>
      <c r="C273" s="339" t="s">
        <v>19</v>
      </c>
      <c r="D273" s="339" t="n">
        <v>32637.9789649</v>
      </c>
      <c r="E273" s="339" t="n">
        <v>2.23916911956033</v>
      </c>
      <c r="F273" s="339" t="n">
        <v>99.1121987162299</v>
      </c>
      <c r="G273" s="339" t="n">
        <v>0.560279289065943</v>
      </c>
      <c r="H273" s="339" t="n">
        <v>292.355936</v>
      </c>
      <c r="I273" s="339" t="n">
        <v>62.7850643633158</v>
      </c>
      <c r="J273" s="339" t="n">
        <v>0.88780128377015</v>
      </c>
      <c r="K273" s="339" t="n">
        <v>62.5483576670164</v>
      </c>
    </row>
    <row r="274">
      <c r="A274" s="339" t="s">
        <v>145</v>
      </c>
      <c r="B274" s="339" t="s">
        <v>146</v>
      </c>
      <c r="C274" s="339" t="s">
        <v>16</v>
      </c>
      <c r="D274" s="339" t="n">
        <v>102.4127677</v>
      </c>
      <c r="E274" s="339" t="n">
        <v>44.2099571648051</v>
      </c>
      <c r="F274" s="339" t="n">
        <v>100</v>
      </c>
      <c r="G274" s="339" t="n">
        <v>0</v>
      </c>
      <c r="H274" s="339"/>
      <c r="I274" s="339"/>
      <c r="J274" s="339"/>
      <c r="K274" s="339"/>
    </row>
    <row r="275">
      <c r="A275" s="339" t="s">
        <v>145</v>
      </c>
      <c r="B275" s="339" t="s">
        <v>146</v>
      </c>
      <c r="C275" s="339" t="s">
        <v>18</v>
      </c>
      <c r="D275" s="339" t="n">
        <v>137.4993421</v>
      </c>
      <c r="E275" s="339" t="n">
        <v>40.2885791845393</v>
      </c>
      <c r="F275" s="339" t="n">
        <v>100</v>
      </c>
      <c r="G275" s="339" t="n">
        <v>0</v>
      </c>
      <c r="H275" s="339"/>
      <c r="I275" s="339"/>
      <c r="J275" s="339"/>
      <c r="K275" s="339"/>
    </row>
    <row r="276">
      <c r="A276" s="339" t="s">
        <v>145</v>
      </c>
      <c r="B276" s="339" t="s">
        <v>146</v>
      </c>
      <c r="C276" s="339" t="s">
        <v>19</v>
      </c>
      <c r="D276" s="339" t="n">
        <v>15458.0478593</v>
      </c>
      <c r="E276" s="339" t="n">
        <v>1.42736353582805</v>
      </c>
      <c r="F276" s="339" t="n">
        <v>100</v>
      </c>
      <c r="G276" s="339" t="n">
        <v>0</v>
      </c>
      <c r="H276" s="339"/>
      <c r="I276" s="339"/>
      <c r="J276" s="339"/>
      <c r="K276" s="339"/>
    </row>
    <row r="277">
      <c r="A277" s="339" t="s">
        <v>147</v>
      </c>
      <c r="B277" s="339" t="s">
        <v>148</v>
      </c>
      <c r="C277" s="339" t="s">
        <v>16</v>
      </c>
      <c r="D277" s="339" t="n">
        <v>66.6743085</v>
      </c>
      <c r="E277" s="339" t="n">
        <v>100</v>
      </c>
      <c r="F277" s="339" t="n">
        <v>100</v>
      </c>
      <c r="G277" s="339" t="n">
        <v>0</v>
      </c>
      <c r="H277" s="339"/>
      <c r="I277" s="339"/>
      <c r="J277" s="339"/>
      <c r="K277" s="339"/>
    </row>
    <row r="278">
      <c r="A278" s="339" t="s">
        <v>147</v>
      </c>
      <c r="B278" s="339" t="s">
        <v>148</v>
      </c>
      <c r="C278" s="339" t="s">
        <v>18</v>
      </c>
      <c r="D278" s="339" t="n">
        <v>86.7245434</v>
      </c>
      <c r="E278" s="339" t="n">
        <v>57.3106528929342</v>
      </c>
      <c r="F278" s="339" t="n">
        <v>100</v>
      </c>
      <c r="G278" s="339" t="n">
        <v>0</v>
      </c>
      <c r="H278" s="339"/>
      <c r="I278" s="339"/>
      <c r="J278" s="339"/>
      <c r="K278" s="339"/>
    </row>
    <row r="279">
      <c r="A279" s="339" t="s">
        <v>147</v>
      </c>
      <c r="B279" s="339" t="s">
        <v>148</v>
      </c>
      <c r="C279" s="339" t="s">
        <v>19</v>
      </c>
      <c r="D279" s="339" t="n">
        <v>26754.3657182</v>
      </c>
      <c r="E279" s="339" t="n">
        <v>2.19159209706031</v>
      </c>
      <c r="F279" s="339" t="n">
        <v>100</v>
      </c>
      <c r="G279" s="339" t="n">
        <v>0</v>
      </c>
      <c r="H279" s="339"/>
      <c r="I279" s="339"/>
      <c r="J279" s="339"/>
      <c r="K279" s="339"/>
    </row>
    <row r="280">
      <c r="A280" s="339" t="s">
        <v>149</v>
      </c>
      <c r="B280" s="339" t="s">
        <v>150</v>
      </c>
      <c r="C280" s="339" t="s">
        <v>16</v>
      </c>
      <c r="D280" s="339" t="n">
        <v>153.5028916</v>
      </c>
      <c r="E280" s="339" t="n">
        <v>27.9629887510184</v>
      </c>
      <c r="F280" s="339" t="n">
        <v>100</v>
      </c>
      <c r="G280" s="339" t="n">
        <v>0</v>
      </c>
      <c r="H280" s="339"/>
      <c r="I280" s="339"/>
      <c r="J280" s="339"/>
      <c r="K280" s="339"/>
    </row>
    <row r="281">
      <c r="A281" s="339" t="s">
        <v>149</v>
      </c>
      <c r="B281" s="339" t="s">
        <v>150</v>
      </c>
      <c r="C281" s="339" t="s">
        <v>18</v>
      </c>
      <c r="D281" s="339" t="n">
        <v>70.8309943</v>
      </c>
      <c r="E281" s="339" t="n">
        <v>49.8098283125181</v>
      </c>
      <c r="F281" s="339" t="n">
        <v>100</v>
      </c>
      <c r="G281" s="339" t="n">
        <v>0</v>
      </c>
      <c r="H281" s="339"/>
      <c r="I281" s="339"/>
      <c r="J281" s="339"/>
      <c r="K281" s="339"/>
    </row>
    <row r="282">
      <c r="A282" s="339" t="s">
        <v>149</v>
      </c>
      <c r="B282" s="339" t="s">
        <v>150</v>
      </c>
      <c r="C282" s="339" t="s">
        <v>19</v>
      </c>
      <c r="D282" s="339" t="n">
        <v>9161.3630345</v>
      </c>
      <c r="E282" s="339" t="n">
        <v>2.46031224784089</v>
      </c>
      <c r="F282" s="339" t="n">
        <v>100</v>
      </c>
      <c r="G282" s="339" t="n">
        <v>0</v>
      </c>
      <c r="H282" s="339"/>
      <c r="I282" s="339"/>
      <c r="J282" s="339"/>
      <c r="K282" s="339"/>
    </row>
    <row r="283">
      <c r="A283" s="339" t="s">
        <v>151</v>
      </c>
      <c r="B283" s="339" t="s">
        <v>152</v>
      </c>
      <c r="C283" s="339" t="s">
        <v>16</v>
      </c>
      <c r="D283" s="339" t="n">
        <v>128.417314</v>
      </c>
      <c r="E283" s="339" t="n">
        <v>45.6067436566619</v>
      </c>
      <c r="F283" s="339" t="n">
        <v>100</v>
      </c>
      <c r="G283" s="339" t="n">
        <v>0</v>
      </c>
      <c r="H283" s="339"/>
      <c r="I283" s="339"/>
      <c r="J283" s="339"/>
      <c r="K283" s="339"/>
    </row>
    <row r="284">
      <c r="A284" s="339" t="s">
        <v>151</v>
      </c>
      <c r="B284" s="339" t="s">
        <v>152</v>
      </c>
      <c r="C284" s="339" t="s">
        <v>18</v>
      </c>
      <c r="D284" s="339" t="n">
        <v>328.1097861</v>
      </c>
      <c r="E284" s="339" t="n">
        <v>35.3974909331409</v>
      </c>
      <c r="F284" s="339" t="n">
        <v>100</v>
      </c>
      <c r="G284" s="339" t="n">
        <v>0</v>
      </c>
      <c r="H284" s="339"/>
      <c r="I284" s="339"/>
      <c r="J284" s="339"/>
      <c r="K284" s="339"/>
    </row>
    <row r="285">
      <c r="A285" s="339" t="s">
        <v>151</v>
      </c>
      <c r="B285" s="339" t="s">
        <v>152</v>
      </c>
      <c r="C285" s="339" t="s">
        <v>19</v>
      </c>
      <c r="D285" s="339" t="n">
        <v>18046.6078882</v>
      </c>
      <c r="E285" s="339" t="n">
        <v>2.0119205007771</v>
      </c>
      <c r="F285" s="339" t="n">
        <v>100</v>
      </c>
      <c r="G285" s="339" t="n">
        <v>0</v>
      </c>
      <c r="H285" s="339"/>
      <c r="I285" s="339"/>
      <c r="J285" s="339"/>
      <c r="K285" s="339"/>
    </row>
    <row r="286">
      <c r="A286" s="339" t="s">
        <v>155</v>
      </c>
      <c r="B286" s="339" t="s">
        <v>156</v>
      </c>
      <c r="C286" s="339" t="s">
        <v>16</v>
      </c>
      <c r="D286" s="339" t="n">
        <v>67.7406671</v>
      </c>
      <c r="E286" s="339" t="n">
        <v>57.5336707010585</v>
      </c>
      <c r="F286" s="339" t="n">
        <v>100</v>
      </c>
      <c r="G286" s="339" t="n">
        <v>0</v>
      </c>
      <c r="H286" s="339"/>
      <c r="I286" s="339"/>
      <c r="J286" s="339"/>
      <c r="K286" s="339"/>
    </row>
    <row r="287">
      <c r="A287" s="339" t="s">
        <v>155</v>
      </c>
      <c r="B287" s="339" t="s">
        <v>156</v>
      </c>
      <c r="C287" s="339" t="s">
        <v>18</v>
      </c>
      <c r="D287" s="339" t="n">
        <v>149.4730211</v>
      </c>
      <c r="E287" s="339" t="n">
        <v>44.9202125898782</v>
      </c>
      <c r="F287" s="339" t="n">
        <v>100</v>
      </c>
      <c r="G287" s="339" t="n">
        <v>0.00000000000000498714542883397</v>
      </c>
      <c r="H287" s="339"/>
      <c r="I287" s="339"/>
      <c r="J287" s="339"/>
      <c r="K287" s="339"/>
    </row>
    <row r="288">
      <c r="A288" s="339" t="s">
        <v>155</v>
      </c>
      <c r="B288" s="339" t="s">
        <v>156</v>
      </c>
      <c r="C288" s="339" t="s">
        <v>19</v>
      </c>
      <c r="D288" s="339" t="n">
        <v>18587.3774262</v>
      </c>
      <c r="E288" s="339" t="n">
        <v>2.04300845401188</v>
      </c>
      <c r="F288" s="339" t="n">
        <v>99.8530037560623</v>
      </c>
      <c r="G288" s="339" t="n">
        <v>0.147528650256803</v>
      </c>
      <c r="H288" s="339" t="n">
        <v>27.3629692</v>
      </c>
      <c r="I288" s="339" t="n">
        <v>100</v>
      </c>
      <c r="J288" s="339" t="n">
        <v>0.146996243937744</v>
      </c>
      <c r="K288" s="339" t="n">
        <v>100.214661773659</v>
      </c>
    </row>
    <row r="289">
      <c r="A289" s="339" t="s">
        <v>157</v>
      </c>
      <c r="B289" s="339" t="s">
        <v>158</v>
      </c>
      <c r="C289" s="339" t="s">
        <v>16</v>
      </c>
      <c r="D289" s="339" t="n">
        <v>110.1952766</v>
      </c>
      <c r="E289" s="339" t="n">
        <v>59.4264348655929</v>
      </c>
      <c r="F289" s="339" t="n">
        <v>100</v>
      </c>
      <c r="G289" s="339" t="n">
        <v>0</v>
      </c>
      <c r="H289" s="339"/>
      <c r="I289" s="339"/>
      <c r="J289" s="339"/>
      <c r="K289" s="339"/>
    </row>
    <row r="290">
      <c r="A290" s="339" t="s">
        <v>157</v>
      </c>
      <c r="B290" s="339" t="s">
        <v>158</v>
      </c>
      <c r="C290" s="339" t="s">
        <v>18</v>
      </c>
      <c r="D290" s="339" t="n">
        <v>201.8399606</v>
      </c>
      <c r="E290" s="339" t="n">
        <v>44.2849499433914</v>
      </c>
      <c r="F290" s="339" t="n">
        <v>100</v>
      </c>
      <c r="G290" s="339" t="n">
        <v>0</v>
      </c>
      <c r="H290" s="339"/>
      <c r="I290" s="339"/>
      <c r="J290" s="339"/>
      <c r="K290" s="339"/>
    </row>
    <row r="291">
      <c r="A291" s="339" t="s">
        <v>157</v>
      </c>
      <c r="B291" s="339" t="s">
        <v>158</v>
      </c>
      <c r="C291" s="339" t="s">
        <v>19</v>
      </c>
      <c r="D291" s="339" t="n">
        <v>34378.1824547</v>
      </c>
      <c r="E291" s="339" t="n">
        <v>1.94656793123824</v>
      </c>
      <c r="F291" s="339" t="n">
        <v>100</v>
      </c>
      <c r="G291" s="339" t="n">
        <v>0</v>
      </c>
      <c r="H291" s="339"/>
      <c r="I291" s="339"/>
      <c r="J291" s="339"/>
      <c r="K291" s="339"/>
    </row>
    <row r="292">
      <c r="A292" s="339" t="s">
        <v>161</v>
      </c>
      <c r="B292" s="339" t="s">
        <v>162</v>
      </c>
      <c r="C292" s="339" t="s">
        <v>16</v>
      </c>
      <c r="D292" s="339" t="n">
        <v>16.4136233</v>
      </c>
      <c r="E292" s="339" t="n">
        <v>100</v>
      </c>
      <c r="F292" s="339" t="n">
        <v>100</v>
      </c>
      <c r="G292" s="339" t="n">
        <v>0</v>
      </c>
      <c r="H292" s="339"/>
      <c r="I292" s="339"/>
      <c r="J292" s="339"/>
      <c r="K292" s="339"/>
    </row>
    <row r="293">
      <c r="A293" s="339" t="s">
        <v>161</v>
      </c>
      <c r="B293" s="339" t="s">
        <v>162</v>
      </c>
      <c r="C293" s="339" t="s">
        <v>18</v>
      </c>
      <c r="D293" s="339" t="n">
        <v>42.2042273</v>
      </c>
      <c r="E293" s="339" t="n">
        <v>70.4063468991068</v>
      </c>
      <c r="F293" s="339" t="n">
        <v>100</v>
      </c>
      <c r="G293" s="339" t="n">
        <v>0</v>
      </c>
      <c r="H293" s="339"/>
      <c r="I293" s="339"/>
      <c r="J293" s="339"/>
      <c r="K293" s="339"/>
    </row>
    <row r="294">
      <c r="A294" s="339" t="s">
        <v>161</v>
      </c>
      <c r="B294" s="339" t="s">
        <v>162</v>
      </c>
      <c r="C294" s="339" t="s">
        <v>19</v>
      </c>
      <c r="D294" s="339" t="n">
        <v>20751.950326</v>
      </c>
      <c r="E294" s="339" t="n">
        <v>1.9463654265723</v>
      </c>
      <c r="F294" s="339" t="n">
        <v>100</v>
      </c>
      <c r="G294" s="339" t="n">
        <v>0</v>
      </c>
      <c r="H294" s="339"/>
      <c r="I294" s="339"/>
      <c r="J294" s="339"/>
      <c r="K294" s="339"/>
    </row>
    <row r="295">
      <c r="A295" s="339" t="s">
        <v>163</v>
      </c>
      <c r="B295" s="339" t="s">
        <v>164</v>
      </c>
      <c r="C295" s="339" t="s">
        <v>16</v>
      </c>
      <c r="D295" s="339" t="n">
        <v>348.4317663</v>
      </c>
      <c r="E295" s="339" t="n">
        <v>40.5725502477349</v>
      </c>
      <c r="F295" s="339" t="n">
        <v>100</v>
      </c>
      <c r="G295" s="339" t="n">
        <v>0</v>
      </c>
      <c r="H295" s="339"/>
      <c r="I295" s="339"/>
      <c r="J295" s="339"/>
      <c r="K295" s="339"/>
    </row>
    <row r="296">
      <c r="A296" s="339" t="s">
        <v>163</v>
      </c>
      <c r="B296" s="339" t="s">
        <v>164</v>
      </c>
      <c r="C296" s="339" t="s">
        <v>18</v>
      </c>
      <c r="D296" s="339" t="n">
        <v>324.3706799</v>
      </c>
      <c r="E296" s="339" t="n">
        <v>43.9636194989833</v>
      </c>
      <c r="F296" s="339" t="n">
        <v>100</v>
      </c>
      <c r="G296" s="339" t="n">
        <v>0</v>
      </c>
      <c r="H296" s="339"/>
      <c r="I296" s="339"/>
      <c r="J296" s="339"/>
      <c r="K296" s="339"/>
    </row>
    <row r="297">
      <c r="A297" s="339" t="s">
        <v>163</v>
      </c>
      <c r="B297" s="339" t="s">
        <v>164</v>
      </c>
      <c r="C297" s="339" t="s">
        <v>19</v>
      </c>
      <c r="D297" s="339" t="n">
        <v>54808.685748</v>
      </c>
      <c r="E297" s="339" t="n">
        <v>1.37220632243941</v>
      </c>
      <c r="F297" s="339" t="n">
        <v>100</v>
      </c>
      <c r="G297" s="339" t="n">
        <v>0.000000000000000152345505370844</v>
      </c>
      <c r="H297" s="339"/>
      <c r="I297" s="339"/>
      <c r="J297" s="339"/>
      <c r="K297" s="339"/>
    </row>
    <row r="298">
      <c r="A298" s="339" t="s">
        <v>167</v>
      </c>
      <c r="B298" s="339" t="s">
        <v>168</v>
      </c>
      <c r="C298" s="339" t="s">
        <v>16</v>
      </c>
      <c r="D298" s="339" t="n">
        <v>149.325297</v>
      </c>
      <c r="E298" s="339" t="n">
        <v>49.3549680565752</v>
      </c>
      <c r="F298" s="339" t="n">
        <v>100</v>
      </c>
      <c r="G298" s="339" t="n">
        <v>0</v>
      </c>
      <c r="H298" s="339"/>
      <c r="I298" s="339"/>
      <c r="J298" s="339"/>
      <c r="K298" s="339"/>
    </row>
    <row r="299">
      <c r="A299" s="339" t="s">
        <v>167</v>
      </c>
      <c r="B299" s="339" t="s">
        <v>168</v>
      </c>
      <c r="C299" s="339" t="s">
        <v>18</v>
      </c>
      <c r="D299" s="339" t="n">
        <v>179.0005311</v>
      </c>
      <c r="E299" s="339" t="n">
        <v>51.2938473181738</v>
      </c>
      <c r="F299" s="339" t="n">
        <v>100</v>
      </c>
      <c r="G299" s="339" t="n">
        <v>0</v>
      </c>
      <c r="H299" s="339"/>
      <c r="I299" s="339"/>
      <c r="J299" s="339"/>
      <c r="K299" s="339"/>
    </row>
    <row r="300">
      <c r="A300" s="339" t="s">
        <v>167</v>
      </c>
      <c r="B300" s="339" t="s">
        <v>168</v>
      </c>
      <c r="C300" s="339" t="s">
        <v>19</v>
      </c>
      <c r="D300" s="339" t="n">
        <v>30669.5552758</v>
      </c>
      <c r="E300" s="339" t="n">
        <v>1.4304258115028</v>
      </c>
      <c r="F300" s="339" t="n">
        <v>100</v>
      </c>
      <c r="G300" s="339" t="n">
        <v>0</v>
      </c>
      <c r="H300" s="339"/>
      <c r="I300" s="339"/>
      <c r="J300" s="339"/>
      <c r="K300" s="339"/>
    </row>
    <row r="301">
      <c r="A301" s="339" t="s">
        <v>169</v>
      </c>
      <c r="B301" s="339" t="s">
        <v>170</v>
      </c>
      <c r="C301" s="339" t="s">
        <v>16</v>
      </c>
      <c r="D301" s="339" t="n">
        <v>179.6300658</v>
      </c>
      <c r="E301" s="339" t="n">
        <v>45.2056881318815</v>
      </c>
      <c r="F301" s="339" t="n">
        <v>100</v>
      </c>
      <c r="G301" s="339" t="n">
        <v>0</v>
      </c>
      <c r="H301" s="339"/>
      <c r="I301" s="339"/>
      <c r="J301" s="339"/>
      <c r="K301" s="339"/>
    </row>
    <row r="302">
      <c r="A302" s="339" t="s">
        <v>169</v>
      </c>
      <c r="B302" s="339" t="s">
        <v>170</v>
      </c>
      <c r="C302" s="339" t="s">
        <v>18</v>
      </c>
      <c r="D302" s="339" t="n">
        <v>74.5591344</v>
      </c>
      <c r="E302" s="339" t="n">
        <v>70.5605377652807</v>
      </c>
      <c r="F302" s="339" t="n">
        <v>100</v>
      </c>
      <c r="G302" s="339" t="n">
        <v>0</v>
      </c>
      <c r="H302" s="339"/>
      <c r="I302" s="339"/>
      <c r="J302" s="339"/>
      <c r="K302" s="339"/>
    </row>
    <row r="303">
      <c r="A303" s="339" t="s">
        <v>169</v>
      </c>
      <c r="B303" s="339" t="s">
        <v>170</v>
      </c>
      <c r="C303" s="339" t="s">
        <v>19</v>
      </c>
      <c r="D303" s="339" t="n">
        <v>30636.4235471</v>
      </c>
      <c r="E303" s="339" t="n">
        <v>1.672605314235</v>
      </c>
      <c r="F303" s="339" t="n">
        <v>100</v>
      </c>
      <c r="G303" s="339" t="n">
        <v>0</v>
      </c>
      <c r="H303" s="339"/>
      <c r="I303" s="339"/>
      <c r="J303" s="339"/>
      <c r="K303" s="339"/>
    </row>
    <row r="304">
      <c r="A304" s="339" t="s">
        <v>171</v>
      </c>
      <c r="B304" s="339" t="s">
        <v>172</v>
      </c>
      <c r="C304" s="339" t="s">
        <v>16</v>
      </c>
      <c r="D304" s="339" t="n">
        <v>222.4480383</v>
      </c>
      <c r="E304" s="339" t="n">
        <v>44.9522082687206</v>
      </c>
      <c r="F304" s="339" t="n">
        <v>100</v>
      </c>
      <c r="G304" s="339" t="n">
        <v>0</v>
      </c>
      <c r="H304" s="339"/>
      <c r="I304" s="339"/>
      <c r="J304" s="339"/>
      <c r="K304" s="339"/>
    </row>
    <row r="305">
      <c r="A305" s="339" t="s">
        <v>171</v>
      </c>
      <c r="B305" s="339" t="s">
        <v>172</v>
      </c>
      <c r="C305" s="339" t="s">
        <v>18</v>
      </c>
      <c r="D305" s="339" t="n">
        <v>107.2769833</v>
      </c>
      <c r="E305" s="339" t="n">
        <v>57.8847028050809</v>
      </c>
      <c r="F305" s="339" t="n">
        <v>100</v>
      </c>
      <c r="G305" s="339" t="n">
        <v>0</v>
      </c>
      <c r="H305" s="339"/>
      <c r="I305" s="339"/>
      <c r="J305" s="339"/>
      <c r="K305" s="339"/>
    </row>
    <row r="306">
      <c r="A306" s="339" t="s">
        <v>171</v>
      </c>
      <c r="B306" s="339" t="s">
        <v>172</v>
      </c>
      <c r="C306" s="339" t="s">
        <v>19</v>
      </c>
      <c r="D306" s="339" t="n">
        <v>33566.2224351</v>
      </c>
      <c r="E306" s="339" t="n">
        <v>1.45667000322133</v>
      </c>
      <c r="F306" s="339" t="n">
        <v>100</v>
      </c>
      <c r="G306" s="339" t="n">
        <v>0</v>
      </c>
      <c r="H306" s="339"/>
      <c r="I306" s="339"/>
      <c r="J306" s="339"/>
      <c r="K306" s="339"/>
    </row>
    <row r="307">
      <c r="A307" s="339" t="s">
        <v>173</v>
      </c>
      <c r="B307" s="339" t="s">
        <v>174</v>
      </c>
      <c r="C307" s="339" t="s">
        <v>16</v>
      </c>
      <c r="D307" s="339" t="n">
        <v>99.1943333</v>
      </c>
      <c r="E307" s="339" t="n">
        <v>71.5004420166258</v>
      </c>
      <c r="F307" s="339" t="n">
        <v>100</v>
      </c>
      <c r="G307" s="339" t="n">
        <v>0</v>
      </c>
      <c r="H307" s="339"/>
      <c r="I307" s="339"/>
      <c r="J307" s="339"/>
      <c r="K307" s="339"/>
    </row>
    <row r="308">
      <c r="A308" s="339" t="s">
        <v>173</v>
      </c>
      <c r="B308" s="339" t="s">
        <v>174</v>
      </c>
      <c r="C308" s="339" t="s">
        <v>18</v>
      </c>
      <c r="D308" s="339" t="n">
        <v>346.3985635</v>
      </c>
      <c r="E308" s="339" t="n">
        <v>39.9043795136377</v>
      </c>
      <c r="F308" s="339" t="n">
        <v>100</v>
      </c>
      <c r="G308" s="339" t="n">
        <v>0</v>
      </c>
      <c r="H308" s="339"/>
      <c r="I308" s="339"/>
      <c r="J308" s="339"/>
      <c r="K308" s="339"/>
    </row>
    <row r="309">
      <c r="A309" s="339" t="s">
        <v>173</v>
      </c>
      <c r="B309" s="339" t="s">
        <v>174</v>
      </c>
      <c r="C309" s="339" t="s">
        <v>19</v>
      </c>
      <c r="D309" s="339" t="n">
        <v>47686.6410044</v>
      </c>
      <c r="E309" s="339" t="n">
        <v>1.97492334159696</v>
      </c>
      <c r="F309" s="339" t="n">
        <v>100</v>
      </c>
      <c r="G309" s="339" t="n">
        <v>0</v>
      </c>
      <c r="H309" s="339"/>
      <c r="I309" s="339"/>
      <c r="J309" s="339"/>
      <c r="K309" s="339"/>
    </row>
    <row r="310">
      <c r="A310" s="339" t="s">
        <v>177</v>
      </c>
      <c r="B310" s="339" t="s">
        <v>178</v>
      </c>
      <c r="C310" s="339" t="s">
        <v>16</v>
      </c>
      <c r="D310" s="339" t="n">
        <v>562.5350721</v>
      </c>
      <c r="E310" s="339" t="n">
        <v>33.0030360380914</v>
      </c>
      <c r="F310" s="339" t="n">
        <v>100</v>
      </c>
      <c r="G310" s="339" t="n">
        <v>0</v>
      </c>
      <c r="H310" s="339"/>
      <c r="I310" s="339"/>
      <c r="J310" s="339"/>
      <c r="K310" s="339"/>
    </row>
    <row r="311">
      <c r="A311" s="339" t="s">
        <v>177</v>
      </c>
      <c r="B311" s="339" t="s">
        <v>178</v>
      </c>
      <c r="C311" s="339" t="s">
        <v>18</v>
      </c>
      <c r="D311" s="339" t="n">
        <v>217.6852839</v>
      </c>
      <c r="E311" s="339" t="n">
        <v>57.3648254570791</v>
      </c>
      <c r="F311" s="339" t="n">
        <v>80.006766266143</v>
      </c>
      <c r="G311" s="339" t="n">
        <v>23.2623974723934</v>
      </c>
      <c r="H311" s="339" t="n">
        <v>54.3983086</v>
      </c>
      <c r="I311" s="339" t="n">
        <v>100</v>
      </c>
      <c r="J311" s="339" t="n">
        <v>19.993233733857</v>
      </c>
      <c r="K311" s="339" t="n">
        <v>93.0889530997769</v>
      </c>
    </row>
    <row r="312">
      <c r="A312" s="339" t="s">
        <v>177</v>
      </c>
      <c r="B312" s="339" t="s">
        <v>178</v>
      </c>
      <c r="C312" s="339" t="s">
        <v>19</v>
      </c>
      <c r="D312" s="339" t="n">
        <v>32020.8341392</v>
      </c>
      <c r="E312" s="339" t="n">
        <v>2.1715990417106</v>
      </c>
      <c r="F312" s="339" t="n">
        <v>99.5001650165307</v>
      </c>
      <c r="G312" s="339" t="n">
        <v>0.49860120546866</v>
      </c>
      <c r="H312" s="339" t="n">
        <v>160.8553423</v>
      </c>
      <c r="I312" s="339" t="n">
        <v>99.9999999999998</v>
      </c>
      <c r="J312" s="339" t="n">
        <v>0.499834983469309</v>
      </c>
      <c r="K312" s="339" t="n">
        <v>99.2545617300095</v>
      </c>
    </row>
    <row r="313">
      <c r="A313" s="339" t="s">
        <v>179</v>
      </c>
      <c r="B313" s="339" t="s">
        <v>180</v>
      </c>
      <c r="C313" s="339" t="s">
        <v>16</v>
      </c>
      <c r="D313" s="339" t="n">
        <v>101.3283557</v>
      </c>
      <c r="E313" s="339" t="n">
        <v>49.4486926858262</v>
      </c>
      <c r="F313" s="339" t="n">
        <v>100</v>
      </c>
      <c r="G313" s="339" t="n">
        <v>0</v>
      </c>
      <c r="H313" s="339"/>
      <c r="I313" s="339"/>
      <c r="J313" s="339"/>
      <c r="K313" s="339"/>
    </row>
    <row r="314">
      <c r="A314" s="339" t="s">
        <v>179</v>
      </c>
      <c r="B314" s="339" t="s">
        <v>180</v>
      </c>
      <c r="C314" s="339" t="s">
        <v>18</v>
      </c>
      <c r="D314" s="339" t="n">
        <v>146.8666683</v>
      </c>
      <c r="E314" s="339" t="n">
        <v>44.7641427924286</v>
      </c>
      <c r="F314" s="339" t="n">
        <v>100</v>
      </c>
      <c r="G314" s="339" t="n">
        <v>0</v>
      </c>
      <c r="H314" s="339"/>
      <c r="I314" s="339"/>
      <c r="J314" s="339"/>
      <c r="K314" s="339"/>
    </row>
    <row r="315">
      <c r="A315" s="339" t="s">
        <v>179</v>
      </c>
      <c r="B315" s="339" t="s">
        <v>180</v>
      </c>
      <c r="C315" s="339" t="s">
        <v>19</v>
      </c>
      <c r="D315" s="339" t="n">
        <v>26006.602724</v>
      </c>
      <c r="E315" s="339" t="n">
        <v>2.60121132241248</v>
      </c>
      <c r="F315" s="339" t="n">
        <v>99.4685067291158</v>
      </c>
      <c r="G315" s="339" t="n">
        <v>0.434293903496591</v>
      </c>
      <c r="H315" s="339" t="n">
        <v>138.9619167</v>
      </c>
      <c r="I315" s="339" t="n">
        <v>81.9469545931135</v>
      </c>
      <c r="J315" s="339" t="n">
        <v>0.531493270884203</v>
      </c>
      <c r="K315" s="339" t="n">
        <v>81.2777290491347</v>
      </c>
    </row>
    <row r="316">
      <c r="A316" s="339" t="s">
        <v>181</v>
      </c>
      <c r="B316" s="339" t="s">
        <v>182</v>
      </c>
      <c r="C316" s="339" t="s">
        <v>16</v>
      </c>
      <c r="D316" s="339" t="n">
        <v>150.8726703</v>
      </c>
      <c r="E316" s="339" t="n">
        <v>33.203679725634</v>
      </c>
      <c r="F316" s="339" t="n">
        <v>100</v>
      </c>
      <c r="G316" s="339" t="n">
        <v>0.00000000000000368634897336783</v>
      </c>
      <c r="H316" s="339"/>
      <c r="I316" s="339"/>
      <c r="J316" s="339"/>
      <c r="K316" s="339"/>
    </row>
    <row r="317">
      <c r="A317" s="339" t="s">
        <v>181</v>
      </c>
      <c r="B317" s="339" t="s">
        <v>182</v>
      </c>
      <c r="C317" s="339" t="s">
        <v>18</v>
      </c>
      <c r="D317" s="339" t="n">
        <v>147.1960034</v>
      </c>
      <c r="E317" s="339" t="n">
        <v>28.899864772144</v>
      </c>
      <c r="F317" s="339" t="n">
        <v>100</v>
      </c>
      <c r="G317" s="339" t="n">
        <v>0</v>
      </c>
      <c r="H317" s="339"/>
      <c r="I317" s="339"/>
      <c r="J317" s="339"/>
      <c r="K317" s="339"/>
    </row>
    <row r="318">
      <c r="A318" s="339" t="s">
        <v>181</v>
      </c>
      <c r="B318" s="339" t="s">
        <v>182</v>
      </c>
      <c r="C318" s="339" t="s">
        <v>19</v>
      </c>
      <c r="D318" s="339" t="n">
        <v>5892.5373851</v>
      </c>
      <c r="E318" s="339" t="n">
        <v>3.8940397866505</v>
      </c>
      <c r="F318" s="339" t="n">
        <v>91.1569629141856</v>
      </c>
      <c r="G318" s="339" t="n">
        <v>3.12517393502813</v>
      </c>
      <c r="H318" s="339" t="n">
        <v>571.6285949</v>
      </c>
      <c r="I318" s="339" t="n">
        <v>32.6477259719035</v>
      </c>
      <c r="J318" s="339" t="n">
        <v>8.84303708581443</v>
      </c>
      <c r="K318" s="339" t="n">
        <v>32.2153307434085</v>
      </c>
    </row>
    <row r="319">
      <c r="A319" s="339" t="s">
        <v>183</v>
      </c>
      <c r="B319" s="339" t="s">
        <v>184</v>
      </c>
      <c r="C319" s="339" t="s">
        <v>16</v>
      </c>
      <c r="D319" s="339" t="n">
        <v>90.6414326</v>
      </c>
      <c r="E319" s="339" t="n">
        <v>53.3049988294443</v>
      </c>
      <c r="F319" s="339" t="n">
        <v>100</v>
      </c>
      <c r="G319" s="339" t="n">
        <v>0</v>
      </c>
      <c r="H319" s="339"/>
      <c r="I319" s="339"/>
      <c r="J319" s="339"/>
      <c r="K319" s="339"/>
    </row>
    <row r="320">
      <c r="A320" s="339" t="s">
        <v>183</v>
      </c>
      <c r="B320" s="339" t="s">
        <v>184</v>
      </c>
      <c r="C320" s="339" t="s">
        <v>18</v>
      </c>
      <c r="D320" s="339" t="n">
        <v>31.6669846</v>
      </c>
      <c r="E320" s="339" t="n">
        <v>71.0978123486646</v>
      </c>
      <c r="F320" s="339" t="n">
        <v>100</v>
      </c>
      <c r="G320" s="339" t="n">
        <v>0</v>
      </c>
      <c r="H320" s="339"/>
      <c r="I320" s="339"/>
      <c r="J320" s="339"/>
      <c r="K320" s="339"/>
    </row>
    <row r="321">
      <c r="A321" s="339" t="s">
        <v>183</v>
      </c>
      <c r="B321" s="339" t="s">
        <v>184</v>
      </c>
      <c r="C321" s="339" t="s">
        <v>19</v>
      </c>
      <c r="D321" s="339" t="n">
        <v>18149.6912759</v>
      </c>
      <c r="E321" s="339" t="n">
        <v>1.73211382978163</v>
      </c>
      <c r="F321" s="339" t="n">
        <v>99.6914177170645</v>
      </c>
      <c r="G321" s="339" t="n">
        <v>0.183397458476517</v>
      </c>
      <c r="H321" s="339" t="n">
        <v>56.1800935</v>
      </c>
      <c r="I321" s="339" t="n">
        <v>59.0092330125738</v>
      </c>
      <c r="J321" s="339" t="n">
        <v>0.308582282935527</v>
      </c>
      <c r="K321" s="339" t="n">
        <v>59.2488734845819</v>
      </c>
    </row>
    <row r="322">
      <c r="A322" s="339" t="s">
        <v>187</v>
      </c>
      <c r="B322" s="339" t="s">
        <v>188</v>
      </c>
      <c r="C322" s="339" t="s">
        <v>16</v>
      </c>
      <c r="D322" s="339" t="n">
        <v>222.5182751</v>
      </c>
      <c r="E322" s="339" t="n">
        <v>34.3165518430097</v>
      </c>
      <c r="F322" s="339" t="n">
        <v>100</v>
      </c>
      <c r="G322" s="339" t="n">
        <v>0</v>
      </c>
      <c r="H322" s="339"/>
      <c r="I322" s="339"/>
      <c r="J322" s="339"/>
      <c r="K322" s="339"/>
    </row>
    <row r="323">
      <c r="A323" s="339" t="s">
        <v>187</v>
      </c>
      <c r="B323" s="339" t="s">
        <v>188</v>
      </c>
      <c r="C323" s="339" t="s">
        <v>18</v>
      </c>
      <c r="D323" s="339" t="n">
        <v>408.3959745</v>
      </c>
      <c r="E323" s="339" t="n">
        <v>39.5377684693467</v>
      </c>
      <c r="F323" s="339" t="n">
        <v>100</v>
      </c>
      <c r="G323" s="339" t="n">
        <v>0</v>
      </c>
      <c r="H323" s="339"/>
      <c r="I323" s="339"/>
      <c r="J323" s="339"/>
      <c r="K323" s="339"/>
    </row>
    <row r="324">
      <c r="A324" s="339" t="s">
        <v>187</v>
      </c>
      <c r="B324" s="339" t="s">
        <v>188</v>
      </c>
      <c r="C324" s="339" t="s">
        <v>19</v>
      </c>
      <c r="D324" s="339" t="n">
        <v>25802.5376421</v>
      </c>
      <c r="E324" s="339" t="n">
        <v>1.92551573704211</v>
      </c>
      <c r="F324" s="339" t="n">
        <v>99.8595336078948</v>
      </c>
      <c r="G324" s="339" t="n">
        <v>0.140705756672446</v>
      </c>
      <c r="H324" s="339" t="n">
        <v>36.2948758</v>
      </c>
      <c r="I324" s="339" t="n">
        <v>100</v>
      </c>
      <c r="J324" s="339" t="n">
        <v>0.140466392105203</v>
      </c>
      <c r="K324" s="339" t="n">
        <v>100.029701245071</v>
      </c>
    </row>
    <row r="325">
      <c r="A325" s="339" t="s">
        <v>189</v>
      </c>
      <c r="B325" s="339" t="s">
        <v>190</v>
      </c>
      <c r="C325" s="339" t="s">
        <v>16</v>
      </c>
      <c r="D325" s="339" t="n">
        <v>447.3997419</v>
      </c>
      <c r="E325" s="339" t="n">
        <v>40.6686059673257</v>
      </c>
      <c r="F325" s="339" t="n">
        <v>100</v>
      </c>
      <c r="G325" s="339" t="n">
        <v>0</v>
      </c>
      <c r="H325" s="339"/>
      <c r="I325" s="339"/>
      <c r="J325" s="339"/>
      <c r="K325" s="339"/>
    </row>
    <row r="326">
      <c r="A326" s="339" t="s">
        <v>189</v>
      </c>
      <c r="B326" s="339" t="s">
        <v>190</v>
      </c>
      <c r="C326" s="339" t="s">
        <v>18</v>
      </c>
      <c r="D326" s="339" t="n">
        <v>369.7942741</v>
      </c>
      <c r="E326" s="339" t="n">
        <v>42.7496534199018</v>
      </c>
      <c r="F326" s="339" t="n">
        <v>100</v>
      </c>
      <c r="G326" s="339" t="n">
        <v>0</v>
      </c>
      <c r="H326" s="339"/>
      <c r="I326" s="339"/>
      <c r="J326" s="339"/>
      <c r="K326" s="339"/>
    </row>
    <row r="327">
      <c r="A327" s="339" t="s">
        <v>189</v>
      </c>
      <c r="B327" s="339" t="s">
        <v>190</v>
      </c>
      <c r="C327" s="339" t="s">
        <v>19</v>
      </c>
      <c r="D327" s="339" t="n">
        <v>41930.4337858</v>
      </c>
      <c r="E327" s="339" t="n">
        <v>1.98435685455414</v>
      </c>
      <c r="F327" s="339" t="n">
        <v>99.8925176453972</v>
      </c>
      <c r="G327" s="339" t="n">
        <v>0.1076963215768</v>
      </c>
      <c r="H327" s="339" t="n">
        <v>45.1163096</v>
      </c>
      <c r="I327" s="339" t="n">
        <v>100</v>
      </c>
      <c r="J327" s="339" t="n">
        <v>0.107482354602767</v>
      </c>
      <c r="K327" s="339" t="n">
        <v>100.09137540031</v>
      </c>
    </row>
    <row r="328">
      <c r="A328" s="339" t="s">
        <v>191</v>
      </c>
      <c r="B328" s="339" t="s">
        <v>192</v>
      </c>
      <c r="C328" s="339" t="s">
        <v>16</v>
      </c>
      <c r="D328" s="339" t="n">
        <v>103.0652694</v>
      </c>
      <c r="E328" s="339" t="n">
        <v>59.3696116790404</v>
      </c>
      <c r="F328" s="339" t="n">
        <v>100</v>
      </c>
      <c r="G328" s="339" t="n">
        <v>0</v>
      </c>
      <c r="H328" s="339"/>
      <c r="I328" s="339"/>
      <c r="J328" s="339"/>
      <c r="K328" s="339"/>
    </row>
    <row r="329">
      <c r="A329" s="339" t="s">
        <v>191</v>
      </c>
      <c r="B329" s="339" t="s">
        <v>192</v>
      </c>
      <c r="C329" s="339" t="s">
        <v>18</v>
      </c>
      <c r="D329" s="339" t="n">
        <v>223.7401519</v>
      </c>
      <c r="E329" s="339" t="n">
        <v>41.8853861526311</v>
      </c>
      <c r="F329" s="339" t="n">
        <v>100</v>
      </c>
      <c r="G329" s="339" t="n">
        <v>0</v>
      </c>
      <c r="H329" s="339"/>
      <c r="I329" s="339"/>
      <c r="J329" s="339"/>
      <c r="K329" s="339"/>
    </row>
    <row r="330">
      <c r="A330" s="339" t="s">
        <v>191</v>
      </c>
      <c r="B330" s="339" t="s">
        <v>192</v>
      </c>
      <c r="C330" s="339" t="s">
        <v>19</v>
      </c>
      <c r="D330" s="339" t="n">
        <v>31824.1092305</v>
      </c>
      <c r="E330" s="339" t="n">
        <v>1.81496728707769</v>
      </c>
      <c r="F330" s="339" t="n">
        <v>100</v>
      </c>
      <c r="G330" s="339" t="n">
        <v>0</v>
      </c>
      <c r="H330" s="339"/>
      <c r="I330" s="339"/>
      <c r="J330" s="339"/>
      <c r="K330" s="339"/>
    </row>
    <row r="331">
      <c r="A331" s="339" t="s">
        <v>193</v>
      </c>
      <c r="B331" s="339" t="s">
        <v>194</v>
      </c>
      <c r="C331" s="339" t="s">
        <v>16</v>
      </c>
      <c r="D331" s="339" t="n">
        <v>102.9397738</v>
      </c>
      <c r="E331" s="339" t="n">
        <v>51.1143762446308</v>
      </c>
      <c r="F331" s="339" t="n">
        <v>100</v>
      </c>
      <c r="G331" s="339" t="n">
        <v>0</v>
      </c>
      <c r="H331" s="339"/>
      <c r="I331" s="339"/>
      <c r="J331" s="339"/>
      <c r="K331" s="339"/>
    </row>
    <row r="332">
      <c r="A332" s="339" t="s">
        <v>193</v>
      </c>
      <c r="B332" s="339" t="s">
        <v>194</v>
      </c>
      <c r="C332" s="339" t="s">
        <v>18</v>
      </c>
      <c r="D332" s="339" t="n">
        <v>59.0908115</v>
      </c>
      <c r="E332" s="339" t="n">
        <v>59.3440874039892</v>
      </c>
      <c r="F332" s="339" t="n">
        <v>100</v>
      </c>
      <c r="G332" s="339" t="n">
        <v>0</v>
      </c>
      <c r="H332" s="339"/>
      <c r="I332" s="339"/>
      <c r="J332" s="339"/>
      <c r="K332" s="339"/>
    </row>
    <row r="333">
      <c r="A333" s="339" t="s">
        <v>193</v>
      </c>
      <c r="B333" s="339" t="s">
        <v>194</v>
      </c>
      <c r="C333" s="339" t="s">
        <v>19</v>
      </c>
      <c r="D333" s="339" t="n">
        <v>14788.3375203</v>
      </c>
      <c r="E333" s="339" t="n">
        <v>2.42346630835589</v>
      </c>
      <c r="F333" s="339" t="n">
        <v>100</v>
      </c>
      <c r="G333" s="339" t="n">
        <v>0</v>
      </c>
      <c r="H333" s="339"/>
      <c r="I333" s="339"/>
      <c r="J333" s="339"/>
      <c r="K333" s="339"/>
    </row>
    <row r="334">
      <c r="A334" s="339" t="s">
        <v>195</v>
      </c>
      <c r="B334" s="339" t="s">
        <v>196</v>
      </c>
      <c r="C334" s="339" t="s">
        <v>16</v>
      </c>
      <c r="D334" s="339" t="n">
        <v>89.4683969</v>
      </c>
      <c r="E334" s="339" t="n">
        <v>57.0329771077248</v>
      </c>
      <c r="F334" s="339" t="n">
        <v>100</v>
      </c>
      <c r="G334" s="339" t="n">
        <v>0</v>
      </c>
      <c r="H334" s="339"/>
      <c r="I334" s="339"/>
      <c r="J334" s="339"/>
      <c r="K334" s="339"/>
    </row>
    <row r="335">
      <c r="A335" s="339" t="s">
        <v>195</v>
      </c>
      <c r="B335" s="339" t="s">
        <v>196</v>
      </c>
      <c r="C335" s="339" t="s">
        <v>18</v>
      </c>
      <c r="D335" s="339" t="n">
        <v>299.8275509</v>
      </c>
      <c r="E335" s="339" t="n">
        <v>32.5308200529501</v>
      </c>
      <c r="F335" s="339" t="n">
        <v>100</v>
      </c>
      <c r="G335" s="339" t="n">
        <v>0</v>
      </c>
      <c r="H335" s="339"/>
      <c r="I335" s="339"/>
      <c r="J335" s="339"/>
      <c r="K335" s="339"/>
    </row>
    <row r="336">
      <c r="A336" s="339" t="s">
        <v>195</v>
      </c>
      <c r="B336" s="339" t="s">
        <v>196</v>
      </c>
      <c r="C336" s="339" t="s">
        <v>19</v>
      </c>
      <c r="D336" s="339" t="n">
        <v>26725.0705832</v>
      </c>
      <c r="E336" s="339" t="n">
        <v>2.0800055326311</v>
      </c>
      <c r="F336" s="339" t="n">
        <v>100</v>
      </c>
      <c r="G336" s="339" t="n">
        <v>0</v>
      </c>
      <c r="H336" s="339"/>
      <c r="I336" s="339"/>
      <c r="J336" s="339"/>
      <c r="K336" s="339"/>
    </row>
    <row r="337">
      <c r="A337" s="339" t="s">
        <v>197</v>
      </c>
      <c r="B337" s="339" t="s">
        <v>198</v>
      </c>
      <c r="C337" s="339" t="s">
        <v>16</v>
      </c>
      <c r="D337" s="339" t="n">
        <v>403.4748515</v>
      </c>
      <c r="E337" s="339" t="n">
        <v>31.6816956932998</v>
      </c>
      <c r="F337" s="339" t="n">
        <v>100</v>
      </c>
      <c r="G337" s="339" t="n">
        <v>0</v>
      </c>
      <c r="H337" s="339"/>
      <c r="I337" s="339"/>
      <c r="J337" s="339"/>
      <c r="K337" s="339"/>
    </row>
    <row r="338">
      <c r="A338" s="339" t="s">
        <v>197</v>
      </c>
      <c r="B338" s="339" t="s">
        <v>198</v>
      </c>
      <c r="C338" s="339" t="s">
        <v>18</v>
      </c>
      <c r="D338" s="339" t="n">
        <v>116.298854</v>
      </c>
      <c r="E338" s="339" t="n">
        <v>39.8162697436386</v>
      </c>
      <c r="F338" s="339" t="n">
        <v>100</v>
      </c>
      <c r="G338" s="339" t="n">
        <v>0.00000000000000442049394240736</v>
      </c>
      <c r="H338" s="339"/>
      <c r="I338" s="339"/>
      <c r="J338" s="339"/>
      <c r="K338" s="339"/>
    </row>
    <row r="339">
      <c r="A339" s="339" t="s">
        <v>197</v>
      </c>
      <c r="B339" s="339" t="s">
        <v>198</v>
      </c>
      <c r="C339" s="339" t="s">
        <v>19</v>
      </c>
      <c r="D339" s="339" t="n">
        <v>21846.0461573</v>
      </c>
      <c r="E339" s="339" t="n">
        <v>1.97082709481375</v>
      </c>
      <c r="F339" s="339" t="n">
        <v>99.858836020332</v>
      </c>
      <c r="G339" s="339" t="n">
        <v>0.14113723656804</v>
      </c>
      <c r="H339" s="339" t="n">
        <v>30.8823429</v>
      </c>
      <c r="I339" s="339" t="n">
        <v>100</v>
      </c>
      <c r="J339" s="339" t="n">
        <v>0.141163979667976</v>
      </c>
      <c r="K339" s="339" t="n">
        <v>99.8399180581333</v>
      </c>
    </row>
    <row r="340">
      <c r="A340" s="339" t="s">
        <v>201</v>
      </c>
      <c r="B340" s="339" t="s">
        <v>202</v>
      </c>
      <c r="C340" s="339" t="s">
        <v>16</v>
      </c>
      <c r="D340" s="339" t="n">
        <v>846.9902897</v>
      </c>
      <c r="E340" s="339" t="n">
        <v>29.83307769881</v>
      </c>
      <c r="F340" s="339" t="n">
        <v>100</v>
      </c>
      <c r="G340" s="339" t="n">
        <v>0</v>
      </c>
      <c r="H340" s="339"/>
      <c r="I340" s="339"/>
      <c r="J340" s="339"/>
      <c r="K340" s="339"/>
    </row>
    <row r="341">
      <c r="A341" s="339" t="s">
        <v>201</v>
      </c>
      <c r="B341" s="339" t="s">
        <v>202</v>
      </c>
      <c r="C341" s="339" t="s">
        <v>18</v>
      </c>
      <c r="D341" s="339" t="n">
        <v>940.6555404</v>
      </c>
      <c r="E341" s="339" t="n">
        <v>31.2405459160647</v>
      </c>
      <c r="F341" s="339" t="n">
        <v>100</v>
      </c>
      <c r="G341" s="339" t="n">
        <v>0</v>
      </c>
      <c r="H341" s="339"/>
      <c r="I341" s="339"/>
      <c r="J341" s="339"/>
      <c r="K341" s="339"/>
    </row>
    <row r="342">
      <c r="A342" s="339" t="s">
        <v>201</v>
      </c>
      <c r="B342" s="339" t="s">
        <v>202</v>
      </c>
      <c r="C342" s="339" t="s">
        <v>19</v>
      </c>
      <c r="D342" s="339" t="n">
        <v>50987.2887042</v>
      </c>
      <c r="E342" s="339" t="n">
        <v>2.47887716773477</v>
      </c>
      <c r="F342" s="339" t="n">
        <v>99.5374896106764</v>
      </c>
      <c r="G342" s="339" t="n">
        <v>0.334477136184351</v>
      </c>
      <c r="H342" s="339" t="n">
        <v>236.9172745</v>
      </c>
      <c r="I342" s="339" t="n">
        <v>72.4603512801973</v>
      </c>
      <c r="J342" s="339" t="n">
        <v>0.462510389323584</v>
      </c>
      <c r="K342" s="339" t="n">
        <v>71.9832791575758</v>
      </c>
    </row>
    <row r="343">
      <c r="A343" s="339" t="s">
        <v>203</v>
      </c>
      <c r="B343" s="339" t="s">
        <v>204</v>
      </c>
      <c r="C343" s="339" t="s">
        <v>16</v>
      </c>
      <c r="D343" s="339" t="n">
        <v>263.9121058</v>
      </c>
      <c r="E343" s="339" t="n">
        <v>39.1754301774648</v>
      </c>
      <c r="F343" s="339" t="n">
        <v>100</v>
      </c>
      <c r="G343" s="339" t="n">
        <v>0</v>
      </c>
      <c r="H343" s="339"/>
      <c r="I343" s="339"/>
      <c r="J343" s="339"/>
      <c r="K343" s="339"/>
    </row>
    <row r="344">
      <c r="A344" s="339" t="s">
        <v>203</v>
      </c>
      <c r="B344" s="339" t="s">
        <v>204</v>
      </c>
      <c r="C344" s="339" t="s">
        <v>18</v>
      </c>
      <c r="D344" s="339" t="n">
        <v>707.8920908</v>
      </c>
      <c r="E344" s="339" t="n">
        <v>26.4257242817584</v>
      </c>
      <c r="F344" s="339" t="n">
        <v>100</v>
      </c>
      <c r="G344" s="339" t="n">
        <v>0</v>
      </c>
      <c r="H344" s="339"/>
      <c r="I344" s="339"/>
      <c r="J344" s="339"/>
      <c r="K344" s="339"/>
    </row>
    <row r="345">
      <c r="A345" s="339" t="s">
        <v>203</v>
      </c>
      <c r="B345" s="339" t="s">
        <v>204</v>
      </c>
      <c r="C345" s="339" t="s">
        <v>19</v>
      </c>
      <c r="D345" s="339" t="n">
        <v>28902.0007436</v>
      </c>
      <c r="E345" s="339" t="n">
        <v>2.06966774926686</v>
      </c>
      <c r="F345" s="339" t="n">
        <v>99.4146775687146</v>
      </c>
      <c r="G345" s="339" t="n">
        <v>0.448585214356961</v>
      </c>
      <c r="H345" s="339" t="n">
        <v>170.1659127</v>
      </c>
      <c r="I345" s="339" t="n">
        <v>76.2947961196842</v>
      </c>
      <c r="J345" s="339" t="n">
        <v>0.585322431285405</v>
      </c>
      <c r="K345" s="339" t="n">
        <v>76.190407310129</v>
      </c>
    </row>
    <row r="346">
      <c r="A346" s="339" t="s">
        <v>207</v>
      </c>
      <c r="B346" s="339" t="s">
        <v>208</v>
      </c>
      <c r="C346" s="339" t="s">
        <v>16</v>
      </c>
      <c r="D346" s="339" t="n">
        <v>172.8312443</v>
      </c>
      <c r="E346" s="339" t="n">
        <v>43.8172462052901</v>
      </c>
      <c r="F346" s="339" t="n">
        <v>100</v>
      </c>
      <c r="G346" s="339" t="n">
        <v>0</v>
      </c>
      <c r="H346" s="339"/>
      <c r="I346" s="339"/>
      <c r="J346" s="339"/>
      <c r="K346" s="339"/>
    </row>
    <row r="347">
      <c r="A347" s="339" t="s">
        <v>207</v>
      </c>
      <c r="B347" s="339" t="s">
        <v>208</v>
      </c>
      <c r="C347" s="339" t="s">
        <v>18</v>
      </c>
      <c r="D347" s="339" t="n">
        <v>58.2092974</v>
      </c>
      <c r="E347" s="339" t="n">
        <v>70.3634038469061</v>
      </c>
      <c r="F347" s="339" t="n">
        <v>100</v>
      </c>
      <c r="G347" s="339" t="n">
        <v>0</v>
      </c>
      <c r="H347" s="339"/>
      <c r="I347" s="339"/>
      <c r="J347" s="339"/>
      <c r="K347" s="339"/>
    </row>
    <row r="348">
      <c r="A348" s="339" t="s">
        <v>207</v>
      </c>
      <c r="B348" s="339" t="s">
        <v>208</v>
      </c>
      <c r="C348" s="339" t="s">
        <v>19</v>
      </c>
      <c r="D348" s="339" t="n">
        <v>31444.9271855</v>
      </c>
      <c r="E348" s="339" t="n">
        <v>1.05535424822694</v>
      </c>
      <c r="F348" s="339" t="n">
        <v>100</v>
      </c>
      <c r="G348" s="339" t="n">
        <v>0</v>
      </c>
      <c r="H348" s="339"/>
      <c r="I348" s="339"/>
      <c r="J348" s="339"/>
      <c r="K348" s="339"/>
    </row>
    <row r="349">
      <c r="A349" s="339" t="s">
        <v>209</v>
      </c>
      <c r="B349" s="339" t="s">
        <v>210</v>
      </c>
      <c r="C349" s="339" t="s">
        <v>16</v>
      </c>
      <c r="D349" s="339" t="n">
        <v>61.8658051</v>
      </c>
      <c r="E349" s="339" t="n">
        <v>100</v>
      </c>
      <c r="F349" s="339" t="n">
        <v>100</v>
      </c>
      <c r="G349" s="339" t="n">
        <v>0</v>
      </c>
      <c r="H349" s="339"/>
      <c r="I349" s="339"/>
      <c r="J349" s="339"/>
      <c r="K349" s="339"/>
    </row>
    <row r="350">
      <c r="A350" s="339" t="s">
        <v>209</v>
      </c>
      <c r="B350" s="339" t="s">
        <v>210</v>
      </c>
      <c r="C350" s="339" t="s">
        <v>18</v>
      </c>
      <c r="D350" s="339" t="n">
        <v>192.2051899</v>
      </c>
      <c r="E350" s="339" t="n">
        <v>57.0964270691591</v>
      </c>
      <c r="F350" s="339" t="n">
        <v>100</v>
      </c>
      <c r="G350" s="339" t="n">
        <v>0</v>
      </c>
      <c r="H350" s="339"/>
      <c r="I350" s="339"/>
      <c r="J350" s="339"/>
      <c r="K350" s="339"/>
    </row>
    <row r="351">
      <c r="A351" s="339" t="s">
        <v>209</v>
      </c>
      <c r="B351" s="339" t="s">
        <v>210</v>
      </c>
      <c r="C351" s="339" t="s">
        <v>19</v>
      </c>
      <c r="D351" s="339" t="n">
        <v>58183.1442381</v>
      </c>
      <c r="E351" s="339" t="n">
        <v>2.25949752626943</v>
      </c>
      <c r="F351" s="339" t="n">
        <v>98.6680757039215</v>
      </c>
      <c r="G351" s="339" t="n">
        <v>0.953451395396654</v>
      </c>
      <c r="H351" s="339" t="n">
        <v>785.4165887</v>
      </c>
      <c r="I351" s="339" t="n">
        <v>71.655105429657</v>
      </c>
      <c r="J351" s="339" t="n">
        <v>1.33192429607854</v>
      </c>
      <c r="K351" s="339" t="n">
        <v>70.6310521836591</v>
      </c>
    </row>
    <row r="352">
      <c r="A352" s="339" t="s">
        <v>213</v>
      </c>
      <c r="B352" s="339" t="s">
        <v>214</v>
      </c>
      <c r="C352" s="339" t="s">
        <v>16</v>
      </c>
      <c r="D352" s="339" t="n">
        <v>109.3830906</v>
      </c>
      <c r="E352" s="339" t="n">
        <v>70.4843421389537</v>
      </c>
      <c r="F352" s="339" t="n">
        <v>100</v>
      </c>
      <c r="G352" s="339" t="n">
        <v>0</v>
      </c>
      <c r="H352" s="339"/>
      <c r="I352" s="339"/>
      <c r="J352" s="339"/>
      <c r="K352" s="339"/>
    </row>
    <row r="353">
      <c r="A353" s="339" t="s">
        <v>213</v>
      </c>
      <c r="B353" s="339" t="s">
        <v>214</v>
      </c>
      <c r="C353" s="339" t="s">
        <v>18</v>
      </c>
      <c r="D353" s="339" t="n">
        <v>386.4449288</v>
      </c>
      <c r="E353" s="339" t="n">
        <v>41.3019279615066</v>
      </c>
      <c r="F353" s="339" t="n">
        <v>100</v>
      </c>
      <c r="G353" s="339" t="n">
        <v>0</v>
      </c>
      <c r="H353" s="339"/>
      <c r="I353" s="339"/>
      <c r="J353" s="339"/>
      <c r="K353" s="339"/>
    </row>
    <row r="354">
      <c r="A354" s="339" t="s">
        <v>213</v>
      </c>
      <c r="B354" s="339" t="s">
        <v>214</v>
      </c>
      <c r="C354" s="339" t="s">
        <v>19</v>
      </c>
      <c r="D354" s="339" t="n">
        <v>49166.7801687</v>
      </c>
      <c r="E354" s="339" t="n">
        <v>1.44269560145954</v>
      </c>
      <c r="F354" s="339" t="n">
        <v>100</v>
      </c>
      <c r="G354" s="339" t="n">
        <v>0.000000000000000160171387426582</v>
      </c>
      <c r="H354" s="339"/>
      <c r="I354" s="339"/>
      <c r="J354" s="339"/>
      <c r="K354" s="339"/>
    </row>
    <row r="355">
      <c r="A355" s="339" t="s">
        <v>215</v>
      </c>
      <c r="B355" s="339" t="s">
        <v>216</v>
      </c>
      <c r="C355" s="339" t="s">
        <v>16</v>
      </c>
      <c r="D355" s="339" t="n">
        <v>72.0172857</v>
      </c>
      <c r="E355" s="339" t="n">
        <v>40.1505674353239</v>
      </c>
      <c r="F355" s="339" t="n">
        <v>100</v>
      </c>
      <c r="G355" s="339" t="n">
        <v>0</v>
      </c>
      <c r="H355" s="339"/>
      <c r="I355" s="339"/>
      <c r="J355" s="339"/>
      <c r="K355" s="339"/>
    </row>
    <row r="356">
      <c r="A356" s="339" t="s">
        <v>215</v>
      </c>
      <c r="B356" s="339" t="s">
        <v>216</v>
      </c>
      <c r="C356" s="339" t="s">
        <v>18</v>
      </c>
      <c r="D356" s="339" t="n">
        <v>165.2741599</v>
      </c>
      <c r="E356" s="339" t="n">
        <v>50.8386677067683</v>
      </c>
      <c r="F356" s="339" t="n">
        <v>100</v>
      </c>
      <c r="G356" s="339" t="n">
        <v>0.00000000000000564422594293215</v>
      </c>
      <c r="H356" s="339"/>
      <c r="I356" s="339"/>
      <c r="J356" s="339"/>
      <c r="K356" s="339"/>
    </row>
    <row r="357">
      <c r="A357" s="339" t="s">
        <v>215</v>
      </c>
      <c r="B357" s="339" t="s">
        <v>216</v>
      </c>
      <c r="C357" s="339" t="s">
        <v>19</v>
      </c>
      <c r="D357" s="339" t="n">
        <v>11281.3645603</v>
      </c>
      <c r="E357" s="339" t="n">
        <v>2.14820705110001</v>
      </c>
      <c r="F357" s="339" t="n">
        <v>99.6614046833028</v>
      </c>
      <c r="G357" s="339" t="n">
        <v>0.198668197913293</v>
      </c>
      <c r="H357" s="339" t="n">
        <v>38.3279487</v>
      </c>
      <c r="I357" s="339" t="n">
        <v>58.2140175702314</v>
      </c>
      <c r="J357" s="339" t="n">
        <v>0.33859531669722</v>
      </c>
      <c r="K357" s="339" t="n">
        <v>58.4755626955242</v>
      </c>
    </row>
    <row r="358">
      <c r="A358" s="339" t="s">
        <v>217</v>
      </c>
      <c r="B358" s="339" t="s">
        <v>218</v>
      </c>
      <c r="C358" s="339" t="s">
        <v>16</v>
      </c>
      <c r="D358" s="339" t="n">
        <v>140.671134</v>
      </c>
      <c r="E358" s="339" t="n">
        <v>74.6561119913068</v>
      </c>
      <c r="F358" s="339" t="n">
        <v>100</v>
      </c>
      <c r="G358" s="339" t="n">
        <v>0</v>
      </c>
      <c r="H358" s="339"/>
      <c r="I358" s="339"/>
      <c r="J358" s="339"/>
      <c r="K358" s="339"/>
    </row>
    <row r="359">
      <c r="A359" s="339" t="s">
        <v>217</v>
      </c>
      <c r="B359" s="339" t="s">
        <v>218</v>
      </c>
      <c r="C359" s="339" t="s">
        <v>18</v>
      </c>
      <c r="D359" s="339" t="n">
        <v>77.7339736</v>
      </c>
      <c r="E359" s="339" t="n">
        <v>70.5319822423953</v>
      </c>
      <c r="F359" s="339" t="n">
        <v>100</v>
      </c>
      <c r="G359" s="339" t="n">
        <v>0</v>
      </c>
      <c r="H359" s="339"/>
      <c r="I359" s="339"/>
      <c r="J359" s="339"/>
      <c r="K359" s="339"/>
    </row>
    <row r="360">
      <c r="A360" s="339" t="s">
        <v>217</v>
      </c>
      <c r="B360" s="339" t="s">
        <v>218</v>
      </c>
      <c r="C360" s="339" t="s">
        <v>19</v>
      </c>
      <c r="D360" s="339" t="n">
        <v>22071.3295979</v>
      </c>
      <c r="E360" s="339" t="n">
        <v>1.61343030318484</v>
      </c>
      <c r="F360" s="339" t="n">
        <v>100</v>
      </c>
      <c r="G360" s="339" t="n">
        <v>0</v>
      </c>
      <c r="H360" s="339"/>
      <c r="I360" s="339"/>
      <c r="J360" s="339"/>
      <c r="K360" s="339"/>
    </row>
    <row r="361">
      <c r="A361" s="339" t="s">
        <v>219</v>
      </c>
      <c r="B361" s="339" t="s">
        <v>220</v>
      </c>
      <c r="C361" s="339" t="s">
        <v>16</v>
      </c>
      <c r="D361" s="339" t="n">
        <v>47.0221973</v>
      </c>
      <c r="E361" s="339" t="n">
        <v>56.590909908645</v>
      </c>
      <c r="F361" s="339" t="n">
        <v>100</v>
      </c>
      <c r="G361" s="339" t="n">
        <v>0</v>
      </c>
      <c r="H361" s="339"/>
      <c r="I361" s="339"/>
      <c r="J361" s="339"/>
      <c r="K361" s="339"/>
    </row>
    <row r="362">
      <c r="A362" s="339" t="s">
        <v>219</v>
      </c>
      <c r="B362" s="339" t="s">
        <v>220</v>
      </c>
      <c r="C362" s="339" t="s">
        <v>18</v>
      </c>
      <c r="D362" s="339" t="n">
        <v>134.3945117</v>
      </c>
      <c r="E362" s="339" t="n">
        <v>28.6981747716761</v>
      </c>
      <c r="F362" s="339" t="n">
        <v>100</v>
      </c>
      <c r="G362" s="339" t="n">
        <v>0.00000000000000318613743962316</v>
      </c>
      <c r="H362" s="339"/>
      <c r="I362" s="339"/>
      <c r="J362" s="339"/>
      <c r="K362" s="339"/>
    </row>
    <row r="363">
      <c r="A363" s="339" t="s">
        <v>219</v>
      </c>
      <c r="B363" s="339" t="s">
        <v>220</v>
      </c>
      <c r="C363" s="339" t="s">
        <v>19</v>
      </c>
      <c r="D363" s="339" t="n">
        <v>9906.4765044</v>
      </c>
      <c r="E363" s="339" t="n">
        <v>1.13524196445442</v>
      </c>
      <c r="F363" s="339" t="n">
        <v>100</v>
      </c>
      <c r="G363" s="339" t="n">
        <v>0</v>
      </c>
      <c r="H363" s="339"/>
      <c r="I363" s="339"/>
      <c r="J363" s="339"/>
      <c r="K363" s="339"/>
    </row>
    <row r="364">
      <c r="A364" s="339" t="s">
        <v>221</v>
      </c>
      <c r="B364" s="339" t="s">
        <v>222</v>
      </c>
      <c r="C364" s="339" t="s">
        <v>16</v>
      </c>
      <c r="D364" s="339" t="n">
        <v>281.2050715</v>
      </c>
      <c r="E364" s="339" t="n">
        <v>49.0935308425935</v>
      </c>
      <c r="F364" s="339" t="n">
        <v>100</v>
      </c>
      <c r="G364" s="339" t="n">
        <v>0.00000000000000545047683015925</v>
      </c>
      <c r="H364" s="339"/>
      <c r="I364" s="339"/>
      <c r="J364" s="339"/>
      <c r="K364" s="339"/>
    </row>
    <row r="365">
      <c r="A365" s="339" t="s">
        <v>221</v>
      </c>
      <c r="B365" s="339" t="s">
        <v>222</v>
      </c>
      <c r="C365" s="339" t="s">
        <v>18</v>
      </c>
      <c r="D365" s="339" t="n">
        <v>406.154463</v>
      </c>
      <c r="E365" s="339" t="n">
        <v>35.6886964975823</v>
      </c>
      <c r="F365" s="339" t="n">
        <v>100</v>
      </c>
      <c r="G365" s="339" t="n">
        <v>0</v>
      </c>
      <c r="H365" s="339"/>
      <c r="I365" s="339"/>
      <c r="J365" s="339"/>
      <c r="K365" s="339"/>
    </row>
    <row r="366">
      <c r="A366" s="339" t="s">
        <v>221</v>
      </c>
      <c r="B366" s="339" t="s">
        <v>222</v>
      </c>
      <c r="C366" s="339" t="s">
        <v>19</v>
      </c>
      <c r="D366" s="339" t="n">
        <v>41981.0474635</v>
      </c>
      <c r="E366" s="339" t="n">
        <v>1.09928883629482</v>
      </c>
      <c r="F366" s="339" t="n">
        <v>100</v>
      </c>
      <c r="G366" s="339" t="n">
        <v>0</v>
      </c>
      <c r="H366" s="339"/>
      <c r="I366" s="339"/>
      <c r="J366" s="339"/>
      <c r="K366" s="339"/>
    </row>
    <row r="367">
      <c r="A367" s="339" t="s">
        <v>223</v>
      </c>
      <c r="B367" s="339" t="s">
        <v>224</v>
      </c>
      <c r="C367" s="339" t="s">
        <v>16</v>
      </c>
      <c r="D367" s="339" t="n">
        <v>44.7054507</v>
      </c>
      <c r="E367" s="339" t="n">
        <v>73.1233413980933</v>
      </c>
      <c r="F367" s="339" t="n">
        <v>100</v>
      </c>
      <c r="G367" s="339" t="n">
        <v>0</v>
      </c>
      <c r="H367" s="339"/>
      <c r="I367" s="339"/>
      <c r="J367" s="339"/>
      <c r="K367" s="339"/>
    </row>
    <row r="368">
      <c r="A368" s="339" t="s">
        <v>223</v>
      </c>
      <c r="B368" s="339" t="s">
        <v>224</v>
      </c>
      <c r="C368" s="339" t="s">
        <v>18</v>
      </c>
      <c r="D368" s="339" t="n">
        <v>196.7999657</v>
      </c>
      <c r="E368" s="339" t="n">
        <v>39.5407111356771</v>
      </c>
      <c r="F368" s="339" t="n">
        <v>100</v>
      </c>
      <c r="G368" s="339" t="n">
        <v>0</v>
      </c>
      <c r="H368" s="339"/>
      <c r="I368" s="339"/>
      <c r="J368" s="339"/>
      <c r="K368" s="339"/>
    </row>
    <row r="369">
      <c r="A369" s="339" t="s">
        <v>223</v>
      </c>
      <c r="B369" s="339" t="s">
        <v>224</v>
      </c>
      <c r="C369" s="339" t="s">
        <v>19</v>
      </c>
      <c r="D369" s="339" t="n">
        <v>18934.8708287</v>
      </c>
      <c r="E369" s="339" t="n">
        <v>1.41867979518834</v>
      </c>
      <c r="F369" s="339" t="n">
        <v>99.8960082476729</v>
      </c>
      <c r="G369" s="339" t="n">
        <v>0.10439907066935</v>
      </c>
      <c r="H369" s="339" t="n">
        <v>19.711202</v>
      </c>
      <c r="I369" s="339" t="n">
        <v>99.9999999999998</v>
      </c>
      <c r="J369" s="339" t="n">
        <v>0.103991752327087</v>
      </c>
      <c r="K369" s="339" t="n">
        <v>100.287284243775</v>
      </c>
    </row>
    <row r="370">
      <c r="A370" s="339" t="s">
        <v>225</v>
      </c>
      <c r="B370" s="339" t="s">
        <v>226</v>
      </c>
      <c r="C370" s="339" t="s">
        <v>16</v>
      </c>
      <c r="D370" s="339" t="n">
        <v>108.8478171</v>
      </c>
      <c r="E370" s="339" t="n">
        <v>50.7309099793812</v>
      </c>
      <c r="F370" s="339" t="n">
        <v>100</v>
      </c>
      <c r="G370" s="339" t="n">
        <v>0.00000000000000563226243192951</v>
      </c>
      <c r="H370" s="339"/>
      <c r="I370" s="339"/>
      <c r="J370" s="339"/>
      <c r="K370" s="339"/>
    </row>
    <row r="371">
      <c r="A371" s="339" t="s">
        <v>225</v>
      </c>
      <c r="B371" s="339" t="s">
        <v>226</v>
      </c>
      <c r="C371" s="339" t="s">
        <v>18</v>
      </c>
      <c r="D371" s="339" t="n">
        <v>376.4405033</v>
      </c>
      <c r="E371" s="339" t="n">
        <v>29.4225677809434</v>
      </c>
      <c r="F371" s="339" t="n">
        <v>100</v>
      </c>
      <c r="G371" s="339" t="n">
        <v>0</v>
      </c>
      <c r="H371" s="339"/>
      <c r="I371" s="339"/>
      <c r="J371" s="339"/>
      <c r="K371" s="339"/>
    </row>
    <row r="372">
      <c r="A372" s="339" t="s">
        <v>225</v>
      </c>
      <c r="B372" s="339" t="s">
        <v>226</v>
      </c>
      <c r="C372" s="339" t="s">
        <v>19</v>
      </c>
      <c r="D372" s="339" t="n">
        <v>20652.611471</v>
      </c>
      <c r="E372" s="339" t="n">
        <v>2.72494533005315</v>
      </c>
      <c r="F372" s="339" t="n">
        <v>98.9004073829465</v>
      </c>
      <c r="G372" s="339" t="n">
        <v>0.992924175338113</v>
      </c>
      <c r="H372" s="339" t="n">
        <v>229.6194697</v>
      </c>
      <c r="I372" s="339" t="n">
        <v>89.1088039968327</v>
      </c>
      <c r="J372" s="339" t="n">
        <v>1.09959261705351</v>
      </c>
      <c r="K372" s="339" t="n">
        <v>89.3063521147098</v>
      </c>
    </row>
    <row r="373">
      <c r="A373" s="339" t="s">
        <v>227</v>
      </c>
      <c r="B373" s="339" t="s">
        <v>228</v>
      </c>
      <c r="C373" s="339" t="s">
        <v>16</v>
      </c>
      <c r="D373" s="339" t="n">
        <v>214.2425624</v>
      </c>
      <c r="E373" s="339" t="n">
        <v>50.1994150794993</v>
      </c>
      <c r="F373" s="339" t="n">
        <v>100</v>
      </c>
      <c r="G373" s="339" t="n">
        <v>0</v>
      </c>
      <c r="H373" s="339"/>
      <c r="I373" s="339"/>
      <c r="J373" s="339"/>
      <c r="K373" s="339"/>
    </row>
    <row r="374">
      <c r="A374" s="339" t="s">
        <v>227</v>
      </c>
      <c r="B374" s="339" t="s">
        <v>228</v>
      </c>
      <c r="C374" s="339" t="s">
        <v>18</v>
      </c>
      <c r="D374" s="339" t="n">
        <v>1428.3494513</v>
      </c>
      <c r="E374" s="339" t="n">
        <v>19.2602164660182</v>
      </c>
      <c r="F374" s="339" t="n">
        <v>100</v>
      </c>
      <c r="G374" s="339" t="n">
        <v>0</v>
      </c>
      <c r="H374" s="339"/>
      <c r="I374" s="339"/>
      <c r="J374" s="339"/>
      <c r="K374" s="339"/>
    </row>
    <row r="375">
      <c r="A375" s="339" t="s">
        <v>227</v>
      </c>
      <c r="B375" s="339" t="s">
        <v>228</v>
      </c>
      <c r="C375" s="339" t="s">
        <v>19</v>
      </c>
      <c r="D375" s="339" t="n">
        <v>43509.0387291</v>
      </c>
      <c r="E375" s="339" t="n">
        <v>2.02516352594132</v>
      </c>
      <c r="F375" s="339" t="n">
        <v>100</v>
      </c>
      <c r="G375" s="339" t="n">
        <v>0</v>
      </c>
      <c r="H375" s="339"/>
      <c r="I375" s="339"/>
      <c r="J375" s="339"/>
      <c r="K375" s="339"/>
    </row>
    <row r="376">
      <c r="A376" s="339" t="s">
        <v>229</v>
      </c>
      <c r="B376" s="339" t="s">
        <v>230</v>
      </c>
      <c r="C376" s="339" t="s">
        <v>16</v>
      </c>
      <c r="D376" s="339" t="n">
        <v>24.8479594</v>
      </c>
      <c r="E376" s="339" t="n">
        <v>71.1989933712033</v>
      </c>
      <c r="F376" s="339" t="n">
        <v>100</v>
      </c>
      <c r="G376" s="339" t="n">
        <v>0</v>
      </c>
      <c r="H376" s="339"/>
      <c r="I376" s="339"/>
      <c r="J376" s="339"/>
      <c r="K376" s="339"/>
    </row>
    <row r="377">
      <c r="A377" s="339" t="s">
        <v>229</v>
      </c>
      <c r="B377" s="339" t="s">
        <v>230</v>
      </c>
      <c r="C377" s="339" t="s">
        <v>18</v>
      </c>
      <c r="D377" s="339" t="n">
        <v>182.1891462</v>
      </c>
      <c r="E377" s="339" t="n">
        <v>39.9427067054523</v>
      </c>
      <c r="F377" s="339" t="n">
        <v>100</v>
      </c>
      <c r="G377" s="339" t="n">
        <v>0</v>
      </c>
      <c r="H377" s="339"/>
      <c r="I377" s="339"/>
      <c r="J377" s="339"/>
      <c r="K377" s="339"/>
    </row>
    <row r="378">
      <c r="A378" s="339" t="s">
        <v>229</v>
      </c>
      <c r="B378" s="339" t="s">
        <v>230</v>
      </c>
      <c r="C378" s="339" t="s">
        <v>19</v>
      </c>
      <c r="D378" s="339" t="n">
        <v>9076.3569935</v>
      </c>
      <c r="E378" s="339" t="n">
        <v>1.58305205289376</v>
      </c>
      <c r="F378" s="339" t="n">
        <v>100</v>
      </c>
      <c r="G378" s="339" t="n">
        <v>0</v>
      </c>
      <c r="H378" s="339"/>
      <c r="I378" s="339"/>
      <c r="J378" s="339"/>
      <c r="K378" s="339"/>
    </row>
    <row r="379">
      <c r="A379" s="339" t="s">
        <v>231</v>
      </c>
      <c r="B379" s="339" t="s">
        <v>232</v>
      </c>
      <c r="C379" s="339" t="s">
        <v>16</v>
      </c>
      <c r="D379" s="339" t="n">
        <v>475.7114532</v>
      </c>
      <c r="E379" s="339" t="n">
        <v>40.3331611392139</v>
      </c>
      <c r="F379" s="339" t="n">
        <v>100</v>
      </c>
      <c r="G379" s="339" t="n">
        <v>0</v>
      </c>
      <c r="H379" s="339"/>
      <c r="I379" s="339"/>
      <c r="J379" s="339"/>
      <c r="K379" s="339"/>
    </row>
    <row r="380">
      <c r="A380" s="339" t="s">
        <v>231</v>
      </c>
      <c r="B380" s="339" t="s">
        <v>232</v>
      </c>
      <c r="C380" s="339" t="s">
        <v>18</v>
      </c>
      <c r="D380" s="339" t="n">
        <v>816.3116675</v>
      </c>
      <c r="E380" s="339" t="n">
        <v>32.4289179079283</v>
      </c>
      <c r="F380" s="339" t="n">
        <v>100</v>
      </c>
      <c r="G380" s="339" t="n">
        <v>0</v>
      </c>
      <c r="H380" s="339"/>
      <c r="I380" s="339"/>
      <c r="J380" s="339"/>
      <c r="K380" s="339"/>
    </row>
    <row r="381">
      <c r="A381" s="339" t="s">
        <v>231</v>
      </c>
      <c r="B381" s="339" t="s">
        <v>232</v>
      </c>
      <c r="C381" s="339" t="s">
        <v>19</v>
      </c>
      <c r="D381" s="339" t="n">
        <v>61273.5417164</v>
      </c>
      <c r="E381" s="339" t="n">
        <v>2.43441135061315</v>
      </c>
      <c r="F381" s="339" t="n">
        <v>99.3701861840722</v>
      </c>
      <c r="G381" s="339" t="n">
        <v>0.424283965183522</v>
      </c>
      <c r="H381" s="339" t="n">
        <v>388.3551456</v>
      </c>
      <c r="I381" s="339" t="n">
        <v>66.9156875370497</v>
      </c>
      <c r="J381" s="339" t="n">
        <v>0.629813815927757</v>
      </c>
      <c r="K381" s="339" t="n">
        <v>66.9422860359086</v>
      </c>
    </row>
    <row r="382">
      <c r="A382" s="339" t="s">
        <v>233</v>
      </c>
      <c r="B382" s="339" t="s">
        <v>234</v>
      </c>
      <c r="C382" s="339" t="s">
        <v>16</v>
      </c>
      <c r="D382" s="339" t="n">
        <v>1010.8888867</v>
      </c>
      <c r="E382" s="339" t="n">
        <v>33.7057607281304</v>
      </c>
      <c r="F382" s="339" t="n">
        <v>100</v>
      </c>
      <c r="G382" s="339" t="n">
        <v>0</v>
      </c>
      <c r="H382" s="339"/>
      <c r="I382" s="339"/>
      <c r="J382" s="339"/>
      <c r="K382" s="339"/>
    </row>
    <row r="383">
      <c r="A383" s="339" t="s">
        <v>233</v>
      </c>
      <c r="B383" s="339" t="s">
        <v>234</v>
      </c>
      <c r="C383" s="339" t="s">
        <v>18</v>
      </c>
      <c r="D383" s="339" t="n">
        <v>888.6902378</v>
      </c>
      <c r="E383" s="339" t="n">
        <v>35.5221576229501</v>
      </c>
      <c r="F383" s="339" t="n">
        <v>100</v>
      </c>
      <c r="G383" s="339" t="n">
        <v>0</v>
      </c>
      <c r="H383" s="339"/>
      <c r="I383" s="339"/>
      <c r="J383" s="339"/>
      <c r="K383" s="339"/>
    </row>
    <row r="384">
      <c r="A384" s="339" t="s">
        <v>233</v>
      </c>
      <c r="B384" s="339" t="s">
        <v>234</v>
      </c>
      <c r="C384" s="339" t="s">
        <v>19</v>
      </c>
      <c r="D384" s="339" t="n">
        <v>76927.4542849</v>
      </c>
      <c r="E384" s="339" t="n">
        <v>1.66264659400867</v>
      </c>
      <c r="F384" s="339" t="n">
        <v>100</v>
      </c>
      <c r="G384" s="339" t="n">
        <v>0</v>
      </c>
      <c r="H384" s="339"/>
      <c r="I384" s="339"/>
      <c r="J384" s="339"/>
      <c r="K384" s="339"/>
    </row>
    <row r="385">
      <c r="A385" s="339" t="s">
        <v>235</v>
      </c>
      <c r="B385" s="339" t="s">
        <v>236</v>
      </c>
      <c r="C385" s="339" t="s">
        <v>16</v>
      </c>
      <c r="D385" s="339" t="n">
        <v>302.5835307</v>
      </c>
      <c r="E385" s="339" t="n">
        <v>43.8773687248518</v>
      </c>
      <c r="F385" s="339" t="n">
        <v>100</v>
      </c>
      <c r="G385" s="339" t="n">
        <v>0</v>
      </c>
      <c r="H385" s="339"/>
      <c r="I385" s="339"/>
      <c r="J385" s="339"/>
      <c r="K385" s="339"/>
    </row>
    <row r="386">
      <c r="A386" s="339" t="s">
        <v>235</v>
      </c>
      <c r="B386" s="339" t="s">
        <v>236</v>
      </c>
      <c r="C386" s="339" t="s">
        <v>18</v>
      </c>
      <c r="D386" s="339" t="n">
        <v>745.356412</v>
      </c>
      <c r="E386" s="339" t="n">
        <v>25.7144984563026</v>
      </c>
      <c r="F386" s="339" t="n">
        <v>100</v>
      </c>
      <c r="G386" s="339" t="n">
        <v>0</v>
      </c>
      <c r="H386" s="339"/>
      <c r="I386" s="339"/>
      <c r="J386" s="339"/>
      <c r="K386" s="339"/>
    </row>
    <row r="387">
      <c r="A387" s="339" t="s">
        <v>235</v>
      </c>
      <c r="B387" s="339" t="s">
        <v>236</v>
      </c>
      <c r="C387" s="339" t="s">
        <v>19</v>
      </c>
      <c r="D387" s="339" t="n">
        <v>43757.5928895</v>
      </c>
      <c r="E387" s="339" t="n">
        <v>2.29666304547356</v>
      </c>
      <c r="F387" s="339" t="n">
        <v>97.8667914505689</v>
      </c>
      <c r="G387" s="339" t="n">
        <v>2.16165007873533</v>
      </c>
      <c r="H387" s="339" t="n">
        <v>953.7869779</v>
      </c>
      <c r="I387" s="339" t="n">
        <v>100</v>
      </c>
      <c r="J387" s="339" t="n">
        <v>2.13320854943112</v>
      </c>
      <c r="K387" s="339" t="n">
        <v>99.1716245939075</v>
      </c>
    </row>
    <row r="388">
      <c r="A388" s="339" t="s">
        <v>241</v>
      </c>
      <c r="B388" s="339" t="s">
        <v>242</v>
      </c>
      <c r="C388" s="339" t="s">
        <v>16</v>
      </c>
      <c r="D388" s="339" t="n">
        <v>5.093768</v>
      </c>
      <c r="E388" s="339" t="n">
        <v>100</v>
      </c>
      <c r="F388" s="339" t="n">
        <v>100</v>
      </c>
      <c r="G388" s="339" t="n">
        <v>0</v>
      </c>
      <c r="H388" s="339"/>
      <c r="I388" s="339"/>
      <c r="J388" s="339"/>
      <c r="K388" s="339"/>
    </row>
    <row r="389">
      <c r="A389" s="339" t="s">
        <v>241</v>
      </c>
      <c r="B389" s="339" t="s">
        <v>242</v>
      </c>
      <c r="C389" s="339" t="s">
        <v>18</v>
      </c>
      <c r="D389" s="339" t="n">
        <v>37.2198728</v>
      </c>
      <c r="E389" s="339" t="n">
        <v>38.3358804574054</v>
      </c>
      <c r="F389" s="339" t="n">
        <v>100</v>
      </c>
      <c r="G389" s="339" t="n">
        <v>0</v>
      </c>
      <c r="H389" s="339"/>
      <c r="I389" s="339"/>
      <c r="J389" s="339"/>
      <c r="K389" s="339"/>
    </row>
    <row r="390">
      <c r="A390" s="339" t="s">
        <v>241</v>
      </c>
      <c r="B390" s="339" t="s">
        <v>242</v>
      </c>
      <c r="C390" s="339" t="s">
        <v>19</v>
      </c>
      <c r="D390" s="339" t="n">
        <v>4842.3679337</v>
      </c>
      <c r="E390" s="339" t="n">
        <v>2.26446716991461</v>
      </c>
      <c r="F390" s="339" t="n">
        <v>99.7714013465431</v>
      </c>
      <c r="G390" s="339" t="n">
        <v>0.161231525663788</v>
      </c>
      <c r="H390" s="339" t="n">
        <v>11.0949508</v>
      </c>
      <c r="I390" s="339" t="n">
        <v>70.5108192977596</v>
      </c>
      <c r="J390" s="339" t="n">
        <v>0.228598653456953</v>
      </c>
      <c r="K390" s="339" t="n">
        <v>70.3691601566955</v>
      </c>
    </row>
    <row r="391">
      <c r="A391" s="339" t="s">
        <v>245</v>
      </c>
      <c r="B391" s="339" t="s">
        <v>246</v>
      </c>
      <c r="C391" s="339" t="s">
        <v>16</v>
      </c>
      <c r="D391" s="339" t="n">
        <v>67.9542981</v>
      </c>
      <c r="E391" s="339" t="n">
        <v>32.9062027797105</v>
      </c>
      <c r="F391" s="339" t="n">
        <v>100</v>
      </c>
      <c r="G391" s="339" t="n">
        <v>0</v>
      </c>
      <c r="H391" s="339"/>
      <c r="I391" s="339"/>
      <c r="J391" s="339"/>
      <c r="K391" s="339"/>
    </row>
    <row r="392">
      <c r="A392" s="339" t="s">
        <v>245</v>
      </c>
      <c r="B392" s="339" t="s">
        <v>246</v>
      </c>
      <c r="C392" s="339" t="s">
        <v>18</v>
      </c>
      <c r="D392" s="339" t="n">
        <v>97.4857096</v>
      </c>
      <c r="E392" s="339" t="n">
        <v>38.4492799373379</v>
      </c>
      <c r="F392" s="339" t="n">
        <v>100</v>
      </c>
      <c r="G392" s="339" t="n">
        <v>0</v>
      </c>
      <c r="H392" s="339"/>
      <c r="I392" s="339"/>
      <c r="J392" s="339"/>
      <c r="K392" s="339"/>
    </row>
    <row r="393">
      <c r="A393" s="339" t="s">
        <v>245</v>
      </c>
      <c r="B393" s="339" t="s">
        <v>246</v>
      </c>
      <c r="C393" s="339" t="s">
        <v>19</v>
      </c>
      <c r="D393" s="339" t="n">
        <v>7442.1935917</v>
      </c>
      <c r="E393" s="339" t="n">
        <v>1.70871992762988</v>
      </c>
      <c r="F393" s="339" t="n">
        <v>100</v>
      </c>
      <c r="G393" s="339" t="n">
        <v>0</v>
      </c>
      <c r="H393" s="339"/>
      <c r="I393" s="339"/>
      <c r="J393" s="339"/>
      <c r="K393" s="339"/>
    </row>
    <row r="394">
      <c r="A394" s="339" t="s">
        <v>247</v>
      </c>
      <c r="B394" s="339" t="s">
        <v>248</v>
      </c>
      <c r="C394" s="339" t="s">
        <v>16</v>
      </c>
      <c r="D394" s="339" t="n">
        <v>30.4284296</v>
      </c>
      <c r="E394" s="339" t="n">
        <v>70.2862162688382</v>
      </c>
      <c r="F394" s="339" t="n">
        <v>100</v>
      </c>
      <c r="G394" s="339" t="n">
        <v>0</v>
      </c>
      <c r="H394" s="339"/>
      <c r="I394" s="339"/>
      <c r="J394" s="339"/>
      <c r="K394" s="339"/>
    </row>
    <row r="395">
      <c r="A395" s="339" t="s">
        <v>247</v>
      </c>
      <c r="B395" s="339" t="s">
        <v>248</v>
      </c>
      <c r="C395" s="339" t="s">
        <v>18</v>
      </c>
      <c r="D395" s="339" t="n">
        <v>38.8819979</v>
      </c>
      <c r="E395" s="339" t="n">
        <v>100</v>
      </c>
      <c r="F395" s="339" t="n">
        <v>63.7581758484824</v>
      </c>
      <c r="G395" s="339" t="n">
        <v>51.5942389949483</v>
      </c>
      <c r="H395" s="339" t="n">
        <v>22.1015503</v>
      </c>
      <c r="I395" s="339" t="n">
        <v>100</v>
      </c>
      <c r="J395" s="339" t="n">
        <v>36.2418241515176</v>
      </c>
      <c r="K395" s="339" t="n">
        <v>90.7668043654692</v>
      </c>
    </row>
    <row r="396">
      <c r="A396" s="339" t="s">
        <v>247</v>
      </c>
      <c r="B396" s="339" t="s">
        <v>248</v>
      </c>
      <c r="C396" s="339" t="s">
        <v>19</v>
      </c>
      <c r="D396" s="339" t="n">
        <v>13131.3909327</v>
      </c>
      <c r="E396" s="339" t="n">
        <v>3.22747269549743</v>
      </c>
      <c r="F396" s="339" t="n">
        <v>96.1018799302231</v>
      </c>
      <c r="G396" s="339" t="n">
        <v>2.14612825743803</v>
      </c>
      <c r="H396" s="339" t="n">
        <v>532.6403456</v>
      </c>
      <c r="I396" s="339" t="n">
        <v>53.0522968179003</v>
      </c>
      <c r="J396" s="339" t="n">
        <v>3.89812006977686</v>
      </c>
      <c r="K396" s="339" t="n">
        <v>52.9093399944898</v>
      </c>
    </row>
    <row r="397">
      <c r="A397" s="339" t="s">
        <v>249</v>
      </c>
      <c r="B397" s="339" t="s">
        <v>250</v>
      </c>
      <c r="C397" s="339" t="s">
        <v>16</v>
      </c>
      <c r="D397" s="339" t="n">
        <v>1168.4127118</v>
      </c>
      <c r="E397" s="339" t="n">
        <v>30.4307195558225</v>
      </c>
      <c r="F397" s="339" t="n">
        <v>100</v>
      </c>
      <c r="G397" s="339" t="n">
        <v>0</v>
      </c>
      <c r="H397" s="339"/>
      <c r="I397" s="339"/>
      <c r="J397" s="339"/>
      <c r="K397" s="339"/>
    </row>
    <row r="398">
      <c r="A398" s="339" t="s">
        <v>249</v>
      </c>
      <c r="B398" s="339" t="s">
        <v>250</v>
      </c>
      <c r="C398" s="339" t="s">
        <v>18</v>
      </c>
      <c r="D398" s="339" t="n">
        <v>68.4739885</v>
      </c>
      <c r="E398" s="339" t="n">
        <v>57.9951101842045</v>
      </c>
      <c r="F398" s="339" t="n">
        <v>100</v>
      </c>
      <c r="G398" s="339" t="n">
        <v>0</v>
      </c>
      <c r="H398" s="339"/>
      <c r="I398" s="339"/>
      <c r="J398" s="339"/>
      <c r="K398" s="339"/>
    </row>
    <row r="399">
      <c r="A399" s="339" t="s">
        <v>249</v>
      </c>
      <c r="B399" s="339" t="s">
        <v>250</v>
      </c>
      <c r="C399" s="339" t="s">
        <v>19</v>
      </c>
      <c r="D399" s="339" t="n">
        <v>16772.9764982</v>
      </c>
      <c r="E399" s="339" t="n">
        <v>2.83263828276847</v>
      </c>
      <c r="F399" s="339" t="n">
        <v>100</v>
      </c>
      <c r="G399" s="339" t="n">
        <v>0.000000000000000314486024196422</v>
      </c>
      <c r="H399" s="339"/>
      <c r="I399" s="339"/>
      <c r="J399" s="339"/>
      <c r="K399" s="339"/>
    </row>
    <row r="400">
      <c r="A400" s="339" t="s">
        <v>251</v>
      </c>
      <c r="B400" s="339" t="s">
        <v>252</v>
      </c>
      <c r="C400" s="339" t="s">
        <v>16</v>
      </c>
      <c r="D400" s="339" t="n">
        <v>149.8926163</v>
      </c>
      <c r="E400" s="339" t="n">
        <v>33.2685387520664</v>
      </c>
      <c r="F400" s="339" t="n">
        <v>100</v>
      </c>
      <c r="G400" s="339" t="n">
        <v>0.00000000000000369354977181784</v>
      </c>
      <c r="H400" s="339"/>
      <c r="I400" s="339"/>
      <c r="J400" s="339"/>
      <c r="K400" s="339"/>
    </row>
    <row r="401">
      <c r="A401" s="339" t="s">
        <v>251</v>
      </c>
      <c r="B401" s="339" t="s">
        <v>252</v>
      </c>
      <c r="C401" s="339" t="s">
        <v>18</v>
      </c>
      <c r="D401" s="339" t="n">
        <v>115.9382229</v>
      </c>
      <c r="E401" s="339" t="n">
        <v>37.4155861746599</v>
      </c>
      <c r="F401" s="339" t="n">
        <v>100</v>
      </c>
      <c r="G401" s="339" t="n">
        <v>0.00000000000000415396452509538</v>
      </c>
      <c r="H401" s="339"/>
      <c r="I401" s="339"/>
      <c r="J401" s="339"/>
      <c r="K401" s="339"/>
    </row>
    <row r="402">
      <c r="A402" s="339" t="s">
        <v>251</v>
      </c>
      <c r="B402" s="339" t="s">
        <v>252</v>
      </c>
      <c r="C402" s="339" t="s">
        <v>19</v>
      </c>
      <c r="D402" s="339" t="n">
        <v>19436.5747917</v>
      </c>
      <c r="E402" s="339" t="n">
        <v>1.53423081404516</v>
      </c>
      <c r="F402" s="339" t="n">
        <v>100</v>
      </c>
      <c r="G402" s="339" t="n">
        <v>0</v>
      </c>
      <c r="H402" s="339"/>
      <c r="I402" s="339"/>
      <c r="J402" s="339"/>
      <c r="K402" s="339"/>
    </row>
    <row r="403">
      <c r="A403" s="339" t="s">
        <v>253</v>
      </c>
      <c r="B403" s="339" t="s">
        <v>254</v>
      </c>
      <c r="C403" s="339" t="s">
        <v>16</v>
      </c>
      <c r="D403" s="339" t="n">
        <v>68.4538663</v>
      </c>
      <c r="E403" s="339" t="n">
        <v>48.125486631405</v>
      </c>
      <c r="F403" s="339" t="n">
        <v>100</v>
      </c>
      <c r="G403" s="339" t="n">
        <v>0</v>
      </c>
      <c r="H403" s="339"/>
      <c r="I403" s="339"/>
      <c r="J403" s="339"/>
      <c r="K403" s="339"/>
    </row>
    <row r="404">
      <c r="A404" s="339" t="s">
        <v>253</v>
      </c>
      <c r="B404" s="339" t="s">
        <v>254</v>
      </c>
      <c r="C404" s="339" t="s">
        <v>18</v>
      </c>
      <c r="D404" s="339" t="n">
        <v>77.2797166</v>
      </c>
      <c r="E404" s="339" t="n">
        <v>49.434598398882</v>
      </c>
      <c r="F404" s="339" t="n">
        <v>100</v>
      </c>
      <c r="G404" s="339" t="n">
        <v>0</v>
      </c>
      <c r="H404" s="339"/>
      <c r="I404" s="339"/>
      <c r="J404" s="339"/>
      <c r="K404" s="339"/>
    </row>
    <row r="405">
      <c r="A405" s="339" t="s">
        <v>253</v>
      </c>
      <c r="B405" s="339" t="s">
        <v>254</v>
      </c>
      <c r="C405" s="339" t="s">
        <v>19</v>
      </c>
      <c r="D405" s="339" t="n">
        <v>15432.1912072</v>
      </c>
      <c r="E405" s="339" t="n">
        <v>1.69261722777273</v>
      </c>
      <c r="F405" s="339" t="n">
        <v>100</v>
      </c>
      <c r="G405" s="339" t="n">
        <v>0</v>
      </c>
      <c r="H405" s="339"/>
      <c r="I405" s="339"/>
      <c r="J405" s="339"/>
      <c r="K405" s="339"/>
    </row>
    <row r="406">
      <c r="A406" s="339" t="s">
        <v>255</v>
      </c>
      <c r="B406" s="339" t="s">
        <v>256</v>
      </c>
      <c r="C406" s="339" t="s">
        <v>16</v>
      </c>
      <c r="D406" s="339" t="n">
        <v>419.9172569</v>
      </c>
      <c r="E406" s="339" t="n">
        <v>53.6663172620715</v>
      </c>
      <c r="F406" s="339" t="n">
        <v>100</v>
      </c>
      <c r="G406" s="339" t="n">
        <v>0</v>
      </c>
      <c r="H406" s="339"/>
      <c r="I406" s="339"/>
      <c r="J406" s="339"/>
      <c r="K406" s="339"/>
    </row>
    <row r="407">
      <c r="A407" s="339" t="s">
        <v>255</v>
      </c>
      <c r="B407" s="339" t="s">
        <v>256</v>
      </c>
      <c r="C407" s="339" t="s">
        <v>18</v>
      </c>
      <c r="D407" s="339" t="n">
        <v>222.116753</v>
      </c>
      <c r="E407" s="339" t="n">
        <v>31.282960835087</v>
      </c>
      <c r="F407" s="339" t="n">
        <v>100</v>
      </c>
      <c r="G407" s="339" t="n">
        <v>0</v>
      </c>
      <c r="H407" s="339"/>
      <c r="I407" s="339"/>
      <c r="J407" s="339"/>
      <c r="K407" s="339"/>
    </row>
    <row r="408">
      <c r="A408" s="339" t="s">
        <v>255</v>
      </c>
      <c r="B408" s="339" t="s">
        <v>256</v>
      </c>
      <c r="C408" s="339" t="s">
        <v>19</v>
      </c>
      <c r="D408" s="339" t="n">
        <v>14765.6732229</v>
      </c>
      <c r="E408" s="339" t="n">
        <v>2.79544779496279</v>
      </c>
      <c r="F408" s="339" t="n">
        <v>99.9315511475259</v>
      </c>
      <c r="G408" s="339" t="n">
        <v>0.0681682530280092</v>
      </c>
      <c r="H408" s="339" t="n">
        <v>10.1138567</v>
      </c>
      <c r="I408" s="339" t="n">
        <v>99.9999999999998</v>
      </c>
      <c r="J408" s="339" t="n">
        <v>0.0684488524740828</v>
      </c>
      <c r="K408" s="339" t="n">
        <v>99.5218914252115</v>
      </c>
    </row>
    <row r="409">
      <c r="A409" s="339" t="s">
        <v>261</v>
      </c>
      <c r="B409" s="339" t="s">
        <v>262</v>
      </c>
      <c r="C409" s="339" t="s">
        <v>16</v>
      </c>
      <c r="D409" s="339" t="n">
        <v>64.9284357</v>
      </c>
      <c r="E409" s="339" t="n">
        <v>61.4902185883479</v>
      </c>
      <c r="F409" s="339" t="n">
        <v>100</v>
      </c>
      <c r="G409" s="339" t="n">
        <v>0</v>
      </c>
      <c r="H409" s="339"/>
      <c r="I409" s="339"/>
      <c r="J409" s="339"/>
      <c r="K409" s="339"/>
    </row>
    <row r="410">
      <c r="A410" s="339" t="s">
        <v>261</v>
      </c>
      <c r="B410" s="339" t="s">
        <v>262</v>
      </c>
      <c r="C410" s="339" t="s">
        <v>18</v>
      </c>
      <c r="D410" s="339" t="n">
        <v>142.3623731</v>
      </c>
      <c r="E410" s="339" t="n">
        <v>43.9995903591318</v>
      </c>
      <c r="F410" s="339" t="n">
        <v>100</v>
      </c>
      <c r="G410" s="339" t="n">
        <v>0</v>
      </c>
      <c r="H410" s="339"/>
      <c r="I410" s="339"/>
      <c r="J410" s="339"/>
      <c r="K410" s="339"/>
    </row>
    <row r="411">
      <c r="A411" s="339" t="s">
        <v>261</v>
      </c>
      <c r="B411" s="339" t="s">
        <v>262</v>
      </c>
      <c r="C411" s="339" t="s">
        <v>19</v>
      </c>
      <c r="D411" s="339" t="n">
        <v>18890.8624128</v>
      </c>
      <c r="E411" s="339" t="n">
        <v>1.33401530305861</v>
      </c>
      <c r="F411" s="339" t="n">
        <v>100</v>
      </c>
      <c r="G411" s="339" t="n">
        <v>0.000000000000000148105450465797</v>
      </c>
      <c r="H411" s="339"/>
      <c r="I411" s="339"/>
      <c r="J411" s="339"/>
      <c r="K411" s="339"/>
    </row>
    <row r="412">
      <c r="A412" s="339" t="s">
        <v>263</v>
      </c>
      <c r="B412" s="339" t="s">
        <v>264</v>
      </c>
      <c r="C412" s="339" t="s">
        <v>18</v>
      </c>
      <c r="D412" s="339" t="n">
        <v>39.5306748</v>
      </c>
      <c r="E412" s="339" t="n">
        <v>70.5789793617637</v>
      </c>
      <c r="F412" s="339" t="n">
        <v>100</v>
      </c>
      <c r="G412" s="339" t="n">
        <v>0</v>
      </c>
      <c r="H412" s="339"/>
      <c r="I412" s="339"/>
      <c r="J412" s="339"/>
      <c r="K412" s="339"/>
    </row>
    <row r="413">
      <c r="A413" s="339" t="s">
        <v>263</v>
      </c>
      <c r="B413" s="339" t="s">
        <v>264</v>
      </c>
      <c r="C413" s="339" t="s">
        <v>19</v>
      </c>
      <c r="D413" s="339" t="n">
        <v>19920.4356677</v>
      </c>
      <c r="E413" s="339" t="n">
        <v>1.26940801170975</v>
      </c>
      <c r="F413" s="339" t="n">
        <v>100</v>
      </c>
      <c r="G413" s="339" t="n">
        <v>0</v>
      </c>
      <c r="H413" s="339"/>
      <c r="I413" s="339"/>
      <c r="J413" s="339"/>
      <c r="K413" s="339"/>
    </row>
    <row r="414">
      <c r="A414" s="339" t="s">
        <v>265</v>
      </c>
      <c r="B414" s="339" t="s">
        <v>266</v>
      </c>
      <c r="C414" s="339" t="s">
        <v>16</v>
      </c>
      <c r="D414" s="339" t="n">
        <v>19.4705987</v>
      </c>
      <c r="E414" s="339" t="n">
        <v>99.9999999999999</v>
      </c>
      <c r="F414" s="339" t="n">
        <v>100</v>
      </c>
      <c r="G414" s="339" t="n">
        <v>0</v>
      </c>
      <c r="H414" s="339"/>
      <c r="I414" s="339"/>
      <c r="J414" s="339"/>
      <c r="K414" s="339"/>
    </row>
    <row r="415">
      <c r="A415" s="339" t="s">
        <v>265</v>
      </c>
      <c r="B415" s="339" t="s">
        <v>266</v>
      </c>
      <c r="C415" s="339" t="s">
        <v>18</v>
      </c>
      <c r="D415" s="339" t="n">
        <v>64.9743632</v>
      </c>
      <c r="E415" s="339" t="n">
        <v>49.9548658321983</v>
      </c>
      <c r="F415" s="339" t="n">
        <v>100</v>
      </c>
      <c r="G415" s="339" t="n">
        <v>0</v>
      </c>
      <c r="H415" s="339"/>
      <c r="I415" s="339"/>
      <c r="J415" s="339"/>
      <c r="K415" s="339"/>
    </row>
    <row r="416">
      <c r="A416" s="339" t="s">
        <v>265</v>
      </c>
      <c r="B416" s="339" t="s">
        <v>266</v>
      </c>
      <c r="C416" s="339" t="s">
        <v>19</v>
      </c>
      <c r="D416" s="339" t="n">
        <v>17300.186847</v>
      </c>
      <c r="E416" s="339" t="n">
        <v>0.802207736134135</v>
      </c>
      <c r="F416" s="339" t="n">
        <v>99.9473881365913</v>
      </c>
      <c r="G416" s="339" t="n">
        <v>0.0526850123709356</v>
      </c>
      <c r="H416" s="339" t="n">
        <v>9.1067419</v>
      </c>
      <c r="I416" s="339" t="n">
        <v>99.9999999999995</v>
      </c>
      <c r="J416" s="339" t="n">
        <v>0.052611863408683</v>
      </c>
      <c r="K416" s="339" t="n">
        <v>100.086350097799</v>
      </c>
    </row>
    <row r="417">
      <c r="A417" s="339" t="s">
        <v>267</v>
      </c>
      <c r="B417" s="339" t="s">
        <v>268</v>
      </c>
      <c r="C417" s="339" t="s">
        <v>16</v>
      </c>
      <c r="D417" s="339" t="n">
        <v>11.2573602</v>
      </c>
      <c r="E417" s="339" t="n">
        <v>100</v>
      </c>
      <c r="F417" s="339" t="n">
        <v>100</v>
      </c>
      <c r="G417" s="339" t="n">
        <v>0</v>
      </c>
      <c r="H417" s="339"/>
      <c r="I417" s="339"/>
      <c r="J417" s="339"/>
      <c r="K417" s="339"/>
    </row>
    <row r="418">
      <c r="A418" s="339" t="s">
        <v>267</v>
      </c>
      <c r="B418" s="339" t="s">
        <v>268</v>
      </c>
      <c r="C418" s="339" t="s">
        <v>18</v>
      </c>
      <c r="D418" s="339" t="n">
        <v>33.3387638</v>
      </c>
      <c r="E418" s="339" t="n">
        <v>50.9002979047888</v>
      </c>
      <c r="F418" s="339" t="n">
        <v>100</v>
      </c>
      <c r="G418" s="339" t="n">
        <v>0</v>
      </c>
      <c r="H418" s="339"/>
      <c r="I418" s="339"/>
      <c r="J418" s="339"/>
      <c r="K418" s="339"/>
    </row>
    <row r="419">
      <c r="A419" s="339" t="s">
        <v>267</v>
      </c>
      <c r="B419" s="339" t="s">
        <v>268</v>
      </c>
      <c r="C419" s="339" t="s">
        <v>19</v>
      </c>
      <c r="D419" s="339" t="n">
        <v>4577.2447569</v>
      </c>
      <c r="E419" s="339" t="n">
        <v>1.6748450974435</v>
      </c>
      <c r="F419" s="339" t="n">
        <v>100</v>
      </c>
      <c r="G419" s="339" t="n">
        <v>0</v>
      </c>
      <c r="H419" s="339"/>
      <c r="I419" s="339"/>
      <c r="J419" s="339"/>
      <c r="K419" s="339"/>
    </row>
    <row r="420">
      <c r="A420" s="339" t="s">
        <v>269</v>
      </c>
      <c r="B420" s="339" t="s">
        <v>270</v>
      </c>
      <c r="C420" s="339" t="s">
        <v>16</v>
      </c>
      <c r="D420" s="339" t="n">
        <v>521.9006918</v>
      </c>
      <c r="E420" s="339" t="n">
        <v>34.515535956563</v>
      </c>
      <c r="F420" s="339" t="n">
        <v>100</v>
      </c>
      <c r="G420" s="339" t="n">
        <v>0</v>
      </c>
      <c r="H420" s="339"/>
      <c r="I420" s="339"/>
      <c r="J420" s="339"/>
      <c r="K420" s="339"/>
    </row>
    <row r="421">
      <c r="A421" s="339" t="s">
        <v>269</v>
      </c>
      <c r="B421" s="339" t="s">
        <v>270</v>
      </c>
      <c r="C421" s="339" t="s">
        <v>18</v>
      </c>
      <c r="D421" s="339" t="n">
        <v>643.2559083</v>
      </c>
      <c r="E421" s="339" t="n">
        <v>35.7795677286241</v>
      </c>
      <c r="F421" s="339" t="n">
        <v>100</v>
      </c>
      <c r="G421" s="339" t="n">
        <v>0</v>
      </c>
      <c r="H421" s="339"/>
      <c r="I421" s="339"/>
      <c r="J421" s="339"/>
      <c r="K421" s="339"/>
    </row>
    <row r="422">
      <c r="A422" s="339" t="s">
        <v>269</v>
      </c>
      <c r="B422" s="339" t="s">
        <v>270</v>
      </c>
      <c r="C422" s="339" t="s">
        <v>19</v>
      </c>
      <c r="D422" s="339" t="n">
        <v>72247.0827554</v>
      </c>
      <c r="E422" s="339" t="n">
        <v>2.16801732906216</v>
      </c>
      <c r="F422" s="339" t="n">
        <v>100</v>
      </c>
      <c r="G422" s="339" t="n">
        <v>0</v>
      </c>
      <c r="H422" s="339"/>
      <c r="I422" s="339"/>
      <c r="J422" s="339"/>
      <c r="K422" s="339"/>
    </row>
    <row r="423">
      <c r="A423" s="339" t="s">
        <v>273</v>
      </c>
      <c r="B423" s="339" t="s">
        <v>274</v>
      </c>
      <c r="C423" s="339" t="s">
        <v>16</v>
      </c>
      <c r="D423" s="339" t="n">
        <v>33.3241121</v>
      </c>
      <c r="E423" s="339" t="n">
        <v>70.1125704561583</v>
      </c>
      <c r="F423" s="339" t="n">
        <v>100</v>
      </c>
      <c r="G423" s="339" t="n">
        <v>0</v>
      </c>
      <c r="H423" s="339"/>
      <c r="I423" s="339"/>
      <c r="J423" s="339"/>
      <c r="K423" s="339"/>
    </row>
    <row r="424">
      <c r="A424" s="339" t="s">
        <v>273</v>
      </c>
      <c r="B424" s="339" t="s">
        <v>274</v>
      </c>
      <c r="C424" s="339" t="s">
        <v>18</v>
      </c>
      <c r="D424" s="339" t="n">
        <v>32.9830843</v>
      </c>
      <c r="E424" s="339" t="n">
        <v>70.8293513744093</v>
      </c>
      <c r="F424" s="339" t="n">
        <v>100</v>
      </c>
      <c r="G424" s="339" t="n">
        <v>0</v>
      </c>
      <c r="H424" s="339"/>
      <c r="I424" s="339"/>
      <c r="J424" s="339"/>
      <c r="K424" s="339"/>
    </row>
    <row r="425">
      <c r="A425" s="339" t="s">
        <v>273</v>
      </c>
      <c r="B425" s="339" t="s">
        <v>274</v>
      </c>
      <c r="C425" s="339" t="s">
        <v>19</v>
      </c>
      <c r="D425" s="339" t="n">
        <v>13619.0740858</v>
      </c>
      <c r="E425" s="339" t="n">
        <v>2.53926863382468</v>
      </c>
      <c r="F425" s="339" t="n">
        <v>98.5672104166484</v>
      </c>
      <c r="G425" s="339" t="n">
        <v>1.10377341849422</v>
      </c>
      <c r="H425" s="339" t="n">
        <v>197.9691563</v>
      </c>
      <c r="I425" s="339" t="n">
        <v>75.8294638196407</v>
      </c>
      <c r="J425" s="339" t="n">
        <v>1.43278958335164</v>
      </c>
      <c r="K425" s="339" t="n">
        <v>75.9328990503433</v>
      </c>
    </row>
    <row r="426">
      <c r="A426" s="339" t="s">
        <v>275</v>
      </c>
      <c r="B426" s="339" t="s">
        <v>276</v>
      </c>
      <c r="C426" s="339" t="s">
        <v>16</v>
      </c>
      <c r="D426" s="339" t="n">
        <v>74.2518972</v>
      </c>
      <c r="E426" s="339" t="n">
        <v>57.4061484044022</v>
      </c>
      <c r="F426" s="339" t="n">
        <v>100</v>
      </c>
      <c r="G426" s="339" t="n">
        <v>0</v>
      </c>
      <c r="H426" s="339"/>
      <c r="I426" s="339"/>
      <c r="J426" s="339"/>
      <c r="K426" s="339"/>
    </row>
    <row r="427">
      <c r="A427" s="339" t="s">
        <v>275</v>
      </c>
      <c r="B427" s="339" t="s">
        <v>276</v>
      </c>
      <c r="C427" s="339" t="s">
        <v>18</v>
      </c>
      <c r="D427" s="339" t="n">
        <v>77.77924</v>
      </c>
      <c r="E427" s="339" t="n">
        <v>57.0642922702136</v>
      </c>
      <c r="F427" s="339" t="n">
        <v>100</v>
      </c>
      <c r="G427" s="339" t="n">
        <v>0</v>
      </c>
      <c r="H427" s="339"/>
      <c r="I427" s="339"/>
      <c r="J427" s="339"/>
      <c r="K427" s="339"/>
    </row>
    <row r="428">
      <c r="A428" s="339" t="s">
        <v>275</v>
      </c>
      <c r="B428" s="339" t="s">
        <v>276</v>
      </c>
      <c r="C428" s="339" t="s">
        <v>19</v>
      </c>
      <c r="D428" s="339" t="n">
        <v>19348.7424349</v>
      </c>
      <c r="E428" s="339" t="n">
        <v>3.06022015580784</v>
      </c>
      <c r="F428" s="339" t="n">
        <v>93.0048947018076</v>
      </c>
      <c r="G428" s="339" t="n">
        <v>2.4101036630957</v>
      </c>
      <c r="H428" s="339" t="n">
        <v>1455.2620177</v>
      </c>
      <c r="I428" s="339" t="n">
        <v>32.0798810521588</v>
      </c>
      <c r="J428" s="339" t="n">
        <v>6.99510529819238</v>
      </c>
      <c r="K428" s="339" t="n">
        <v>32.044040489938</v>
      </c>
    </row>
    <row r="429">
      <c r="A429" s="339" t="s">
        <v>279</v>
      </c>
      <c r="B429" s="339" t="s">
        <v>280</v>
      </c>
      <c r="C429" s="339" t="s">
        <v>16</v>
      </c>
      <c r="D429" s="339" t="n">
        <v>20.2240408</v>
      </c>
      <c r="E429" s="339" t="n">
        <v>100</v>
      </c>
      <c r="F429" s="339" t="n">
        <v>100</v>
      </c>
      <c r="G429" s="339" t="n">
        <v>0</v>
      </c>
      <c r="H429" s="339"/>
      <c r="I429" s="339"/>
      <c r="J429" s="339"/>
      <c r="K429" s="339"/>
    </row>
    <row r="430">
      <c r="A430" s="339" t="s">
        <v>279</v>
      </c>
      <c r="B430" s="339" t="s">
        <v>280</v>
      </c>
      <c r="C430" s="339" t="s">
        <v>18</v>
      </c>
      <c r="D430" s="339" t="n">
        <v>78.5496198</v>
      </c>
      <c r="E430" s="339" t="n">
        <v>49.1077971870012</v>
      </c>
      <c r="F430" s="339" t="n">
        <v>100</v>
      </c>
      <c r="G430" s="339" t="n">
        <v>0</v>
      </c>
      <c r="H430" s="339"/>
      <c r="I430" s="339"/>
      <c r="J430" s="339"/>
      <c r="K430" s="339"/>
    </row>
    <row r="431">
      <c r="A431" s="339" t="s">
        <v>279</v>
      </c>
      <c r="B431" s="339" t="s">
        <v>280</v>
      </c>
      <c r="C431" s="339" t="s">
        <v>19</v>
      </c>
      <c r="D431" s="339" t="n">
        <v>17620.1026239</v>
      </c>
      <c r="E431" s="339" t="n">
        <v>2.88349370768548</v>
      </c>
      <c r="F431" s="339" t="n">
        <v>100</v>
      </c>
      <c r="G431" s="339" t="n">
        <v>0</v>
      </c>
      <c r="H431" s="339"/>
      <c r="I431" s="339"/>
      <c r="J431" s="339"/>
      <c r="K431" s="339"/>
    </row>
    <row r="432">
      <c r="A432" s="339" t="s">
        <v>281</v>
      </c>
      <c r="B432" s="339" t="s">
        <v>282</v>
      </c>
      <c r="C432" s="339" t="s">
        <v>16</v>
      </c>
      <c r="D432" s="339" t="n">
        <v>26.6937623</v>
      </c>
      <c r="E432" s="339" t="n">
        <v>100</v>
      </c>
      <c r="F432" s="339" t="n">
        <v>100</v>
      </c>
      <c r="G432" s="339" t="n">
        <v>0.0000000000000111022302462516</v>
      </c>
      <c r="H432" s="339"/>
      <c r="I432" s="339"/>
      <c r="J432" s="339"/>
      <c r="K432" s="339"/>
    </row>
    <row r="433">
      <c r="A433" s="339" t="s">
        <v>281</v>
      </c>
      <c r="B433" s="339" t="s">
        <v>282</v>
      </c>
      <c r="C433" s="339" t="s">
        <v>18</v>
      </c>
      <c r="D433" s="339" t="n">
        <v>62.5228577</v>
      </c>
      <c r="E433" s="339" t="n">
        <v>46.4371589364888</v>
      </c>
      <c r="F433" s="339" t="n">
        <v>100</v>
      </c>
      <c r="G433" s="339" t="n">
        <v>0</v>
      </c>
      <c r="H433" s="339"/>
      <c r="I433" s="339"/>
      <c r="J433" s="339"/>
      <c r="K433" s="339"/>
    </row>
    <row r="434">
      <c r="A434" s="339" t="s">
        <v>281</v>
      </c>
      <c r="B434" s="339" t="s">
        <v>282</v>
      </c>
      <c r="C434" s="339" t="s">
        <v>19</v>
      </c>
      <c r="D434" s="339" t="n">
        <v>6740.4448188</v>
      </c>
      <c r="E434" s="339" t="n">
        <v>2.63411656757853</v>
      </c>
      <c r="F434" s="339" t="n">
        <v>100</v>
      </c>
      <c r="G434" s="339" t="n">
        <v>0</v>
      </c>
      <c r="H434" s="339"/>
      <c r="I434" s="339"/>
      <c r="J434" s="339"/>
      <c r="K434" s="339"/>
    </row>
    <row r="435">
      <c r="A435" s="339" t="s">
        <v>283</v>
      </c>
      <c r="B435" s="339" t="s">
        <v>284</v>
      </c>
      <c r="C435" s="339" t="s">
        <v>16</v>
      </c>
      <c r="D435" s="339" t="n">
        <v>162.4709099</v>
      </c>
      <c r="E435" s="339" t="n">
        <v>44.5317232826332</v>
      </c>
      <c r="F435" s="339" t="n">
        <v>100</v>
      </c>
      <c r="G435" s="339" t="n">
        <v>0</v>
      </c>
      <c r="H435" s="339"/>
      <c r="I435" s="339"/>
      <c r="J435" s="339"/>
      <c r="K435" s="339"/>
    </row>
    <row r="436">
      <c r="A436" s="339" t="s">
        <v>283</v>
      </c>
      <c r="B436" s="339" t="s">
        <v>284</v>
      </c>
      <c r="C436" s="339" t="s">
        <v>18</v>
      </c>
      <c r="D436" s="339" t="n">
        <v>27.844067</v>
      </c>
      <c r="E436" s="339" t="n">
        <v>100</v>
      </c>
      <c r="F436" s="339" t="n">
        <v>100</v>
      </c>
      <c r="G436" s="339" t="n">
        <v>0</v>
      </c>
      <c r="H436" s="339"/>
      <c r="I436" s="339"/>
      <c r="J436" s="339"/>
      <c r="K436" s="339"/>
    </row>
    <row r="437">
      <c r="A437" s="339" t="s">
        <v>283</v>
      </c>
      <c r="B437" s="339" t="s">
        <v>284</v>
      </c>
      <c r="C437" s="339" t="s">
        <v>19</v>
      </c>
      <c r="D437" s="339" t="n">
        <v>28267.9243943</v>
      </c>
      <c r="E437" s="339" t="n">
        <v>1.59954250814394</v>
      </c>
      <c r="F437" s="339" t="n">
        <v>100</v>
      </c>
      <c r="G437" s="339" t="n">
        <v>0</v>
      </c>
      <c r="H437" s="339"/>
      <c r="I437" s="339"/>
      <c r="J437" s="339"/>
      <c r="K437" s="339"/>
    </row>
    <row r="438">
      <c r="A438" s="339" t="s">
        <v>287</v>
      </c>
      <c r="B438" s="339" t="s">
        <v>288</v>
      </c>
      <c r="C438" s="339" t="s">
        <v>16</v>
      </c>
      <c r="D438" s="339" t="n">
        <v>96.2855979</v>
      </c>
      <c r="E438" s="339" t="n">
        <v>56.9636835925407</v>
      </c>
      <c r="F438" s="339" t="n">
        <v>100</v>
      </c>
      <c r="G438" s="339" t="n">
        <v>0</v>
      </c>
      <c r="H438" s="339"/>
      <c r="I438" s="339"/>
      <c r="J438" s="339"/>
      <c r="K438" s="339"/>
    </row>
    <row r="439">
      <c r="A439" s="339" t="s">
        <v>287</v>
      </c>
      <c r="B439" s="339" t="s">
        <v>288</v>
      </c>
      <c r="C439" s="339" t="s">
        <v>18</v>
      </c>
      <c r="D439" s="339" t="n">
        <v>262.801143</v>
      </c>
      <c r="E439" s="339" t="n">
        <v>39.976111030951</v>
      </c>
      <c r="F439" s="339" t="n">
        <v>100</v>
      </c>
      <c r="G439" s="339" t="n">
        <v>0.00000000000000443823989015337</v>
      </c>
      <c r="H439" s="339"/>
      <c r="I439" s="339"/>
      <c r="J439" s="339"/>
      <c r="K439" s="339"/>
    </row>
    <row r="440">
      <c r="A440" s="339" t="s">
        <v>287</v>
      </c>
      <c r="B440" s="339" t="s">
        <v>288</v>
      </c>
      <c r="C440" s="339" t="s">
        <v>19</v>
      </c>
      <c r="D440" s="339" t="n">
        <v>18188.4443827</v>
      </c>
      <c r="E440" s="339" t="n">
        <v>2.25093959360041</v>
      </c>
      <c r="F440" s="339" t="n">
        <v>98.0702193931974</v>
      </c>
      <c r="G440" s="339" t="n">
        <v>1.17849302936231</v>
      </c>
      <c r="H440" s="339" t="n">
        <v>357.9038311</v>
      </c>
      <c r="I440" s="339" t="n">
        <v>59.8469963372454</v>
      </c>
      <c r="J440" s="339" t="n">
        <v>1.92978060680264</v>
      </c>
      <c r="K440" s="339" t="n">
        <v>59.8902639686107</v>
      </c>
    </row>
    <row r="441">
      <c r="A441" s="339" t="s">
        <v>289</v>
      </c>
      <c r="B441" s="339" t="s">
        <v>290</v>
      </c>
      <c r="C441" s="339" t="s">
        <v>16</v>
      </c>
      <c r="D441" s="339" t="n">
        <v>8.9524786</v>
      </c>
      <c r="E441" s="339" t="n">
        <v>99.9999999999999</v>
      </c>
      <c r="F441" s="339" t="n">
        <v>100</v>
      </c>
      <c r="G441" s="339" t="n">
        <v>0</v>
      </c>
      <c r="H441" s="339"/>
      <c r="I441" s="339"/>
      <c r="J441" s="339"/>
      <c r="K441" s="339"/>
    </row>
    <row r="442">
      <c r="A442" s="339" t="s">
        <v>289</v>
      </c>
      <c r="B442" s="339" t="s">
        <v>290</v>
      </c>
      <c r="C442" s="339" t="s">
        <v>18</v>
      </c>
      <c r="D442" s="339" t="n">
        <v>22.9752014</v>
      </c>
      <c r="E442" s="339" t="n">
        <v>57.6317807548692</v>
      </c>
      <c r="F442" s="339" t="n">
        <v>100</v>
      </c>
      <c r="G442" s="339" t="n">
        <v>0</v>
      </c>
      <c r="H442" s="339"/>
      <c r="I442" s="339"/>
      <c r="J442" s="339"/>
      <c r="K442" s="339"/>
    </row>
    <row r="443">
      <c r="A443" s="339" t="s">
        <v>289</v>
      </c>
      <c r="B443" s="339" t="s">
        <v>290</v>
      </c>
      <c r="C443" s="339" t="s">
        <v>19</v>
      </c>
      <c r="D443" s="339" t="n">
        <v>6778.5167321</v>
      </c>
      <c r="E443" s="339" t="n">
        <v>1.43158062394602</v>
      </c>
      <c r="F443" s="339" t="n">
        <v>99.9222963186412</v>
      </c>
      <c r="G443" s="339" t="n">
        <v>0.0779522763503681</v>
      </c>
      <c r="H443" s="339" t="n">
        <v>5.271253</v>
      </c>
      <c r="I443" s="339" t="n">
        <v>100</v>
      </c>
      <c r="J443" s="339" t="n">
        <v>0.0777036813588197</v>
      </c>
      <c r="K443" s="339" t="n">
        <v>100.241974639854</v>
      </c>
    </row>
    <row r="444">
      <c r="A444" s="339" t="s">
        <v>291</v>
      </c>
      <c r="B444" s="339" t="s">
        <v>292</v>
      </c>
      <c r="C444" s="339" t="s">
        <v>16</v>
      </c>
      <c r="D444" s="339" t="n">
        <v>481.9538589</v>
      </c>
      <c r="E444" s="339" t="n">
        <v>33.8612736063523</v>
      </c>
      <c r="F444" s="339" t="n">
        <v>100</v>
      </c>
      <c r="G444" s="339" t="n">
        <v>0</v>
      </c>
      <c r="H444" s="339"/>
      <c r="I444" s="339"/>
      <c r="J444" s="339"/>
      <c r="K444" s="339"/>
    </row>
    <row r="445">
      <c r="A445" s="339" t="s">
        <v>291</v>
      </c>
      <c r="B445" s="339" t="s">
        <v>292</v>
      </c>
      <c r="C445" s="339" t="s">
        <v>18</v>
      </c>
      <c r="D445" s="339" t="n">
        <v>121.7656537</v>
      </c>
      <c r="E445" s="339" t="n">
        <v>39.9433618353784</v>
      </c>
      <c r="F445" s="339" t="n">
        <v>100</v>
      </c>
      <c r="G445" s="339" t="n">
        <v>0</v>
      </c>
      <c r="H445" s="339"/>
      <c r="I445" s="339"/>
      <c r="J445" s="339"/>
      <c r="K445" s="339"/>
    </row>
    <row r="446">
      <c r="A446" s="339" t="s">
        <v>291</v>
      </c>
      <c r="B446" s="339" t="s">
        <v>292</v>
      </c>
      <c r="C446" s="339" t="s">
        <v>19</v>
      </c>
      <c r="D446" s="339" t="n">
        <v>11854.1314428</v>
      </c>
      <c r="E446" s="339" t="n">
        <v>3.10615827968772</v>
      </c>
      <c r="F446" s="339" t="n">
        <v>99.8997861342647</v>
      </c>
      <c r="G446" s="339" t="n">
        <v>0.101050707196371</v>
      </c>
      <c r="H446" s="339" t="n">
        <v>11.8914002</v>
      </c>
      <c r="I446" s="339" t="n">
        <v>100</v>
      </c>
      <c r="J446" s="339" t="n">
        <v>0.100213865735266</v>
      </c>
      <c r="K446" s="339" t="n">
        <v>100.734004856188</v>
      </c>
    </row>
    <row r="447">
      <c r="A447" s="339" t="s">
        <v>293</v>
      </c>
      <c r="B447" s="339" t="s">
        <v>294</v>
      </c>
      <c r="C447" s="339" t="s">
        <v>16</v>
      </c>
      <c r="D447" s="339" t="n">
        <v>294.0635657</v>
      </c>
      <c r="E447" s="339" t="n">
        <v>36.4075522103937</v>
      </c>
      <c r="F447" s="339" t="n">
        <v>92.8879414842277</v>
      </c>
      <c r="G447" s="339" t="n">
        <v>7.65852804738674</v>
      </c>
      <c r="H447" s="339" t="n">
        <v>22.5152722</v>
      </c>
      <c r="I447" s="339" t="n">
        <v>100</v>
      </c>
      <c r="J447" s="339" t="n">
        <v>7.11205851577232</v>
      </c>
      <c r="K447" s="339" t="n">
        <v>100.025176050414</v>
      </c>
    </row>
    <row r="448">
      <c r="A448" s="339" t="s">
        <v>293</v>
      </c>
      <c r="B448" s="339" t="s">
        <v>294</v>
      </c>
      <c r="C448" s="339" t="s">
        <v>18</v>
      </c>
      <c r="D448" s="339" t="n">
        <v>213.5780902</v>
      </c>
      <c r="E448" s="339" t="n">
        <v>35.6343854107077</v>
      </c>
      <c r="F448" s="339" t="n">
        <v>100</v>
      </c>
      <c r="G448" s="339" t="n">
        <v>0</v>
      </c>
      <c r="H448" s="339"/>
      <c r="I448" s="339"/>
      <c r="J448" s="339"/>
      <c r="K448" s="339"/>
    </row>
    <row r="449">
      <c r="A449" s="339" t="s">
        <v>293</v>
      </c>
      <c r="B449" s="339" t="s">
        <v>294</v>
      </c>
      <c r="C449" s="339" t="s">
        <v>19</v>
      </c>
      <c r="D449" s="339" t="n">
        <v>16948.331293</v>
      </c>
      <c r="E449" s="339" t="n">
        <v>3.9626889173059</v>
      </c>
      <c r="F449" s="339" t="n">
        <v>92.4646970241638</v>
      </c>
      <c r="G449" s="339" t="n">
        <v>3.22199424790586</v>
      </c>
      <c r="H449" s="339" t="n">
        <v>1381.184553</v>
      </c>
      <c r="I449" s="339" t="n">
        <v>39.9399430339341</v>
      </c>
      <c r="J449" s="339" t="n">
        <v>7.53530297583617</v>
      </c>
      <c r="K449" s="339" t="n">
        <v>39.5366613527779</v>
      </c>
    </row>
    <row r="450">
      <c r="A450" s="339" t="s">
        <v>295</v>
      </c>
      <c r="B450" s="339" t="s">
        <v>296</v>
      </c>
      <c r="C450" s="339" t="s">
        <v>16</v>
      </c>
      <c r="D450" s="339" t="n">
        <v>196.5033138</v>
      </c>
      <c r="E450" s="339" t="n">
        <v>40.7422903613199</v>
      </c>
      <c r="F450" s="339" t="n">
        <v>100</v>
      </c>
      <c r="G450" s="339" t="n">
        <v>0</v>
      </c>
      <c r="H450" s="339"/>
      <c r="I450" s="339"/>
      <c r="J450" s="339"/>
      <c r="K450" s="339"/>
    </row>
    <row r="451">
      <c r="A451" s="339" t="s">
        <v>295</v>
      </c>
      <c r="B451" s="339" t="s">
        <v>296</v>
      </c>
      <c r="C451" s="339" t="s">
        <v>18</v>
      </c>
      <c r="D451" s="339" t="n">
        <v>248.3093893</v>
      </c>
      <c r="E451" s="339" t="n">
        <v>40.0819617974076</v>
      </c>
      <c r="F451" s="339" t="n">
        <v>100</v>
      </c>
      <c r="G451" s="339" t="n">
        <v>0</v>
      </c>
      <c r="H451" s="339"/>
      <c r="I451" s="339"/>
      <c r="J451" s="339"/>
      <c r="K451" s="339"/>
    </row>
    <row r="452">
      <c r="A452" s="339" t="s">
        <v>295</v>
      </c>
      <c r="B452" s="339" t="s">
        <v>296</v>
      </c>
      <c r="C452" s="339" t="s">
        <v>19</v>
      </c>
      <c r="D452" s="339" t="n">
        <v>37240.4216506</v>
      </c>
      <c r="E452" s="339" t="n">
        <v>2.57397124228698</v>
      </c>
      <c r="F452" s="339" t="n">
        <v>100</v>
      </c>
      <c r="G452" s="339" t="n">
        <v>0</v>
      </c>
      <c r="H452" s="339"/>
      <c r="I452" s="339"/>
      <c r="J452" s="339"/>
      <c r="K452" s="339"/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859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740</v>
      </c>
      <c r="I462" s="5" t="s">
        <v>741</v>
      </c>
      <c r="J462" s="5" t="s">
        <v>742</v>
      </c>
      <c r="K462" s="5" t="s">
        <v>743</v>
      </c>
    </row>
    <row r="463">
      <c r="A463" s="340" t="s">
        <v>76</v>
      </c>
      <c r="B463" s="340" t="s">
        <v>77</v>
      </c>
      <c r="C463" s="340" t="s">
        <v>19</v>
      </c>
      <c r="D463" s="340" t="n">
        <v>363.477395</v>
      </c>
      <c r="E463" s="340"/>
      <c r="F463" s="340" t="n">
        <v>98.1651376146789</v>
      </c>
      <c r="G463" s="340"/>
      <c r="H463" s="340" t="n">
        <v>6.79397</v>
      </c>
      <c r="I463" s="340"/>
      <c r="J463" s="340" t="n">
        <v>1.8348623853211</v>
      </c>
      <c r="K463" s="340"/>
    </row>
    <row r="464">
      <c r="A464" s="340" t="s">
        <v>78</v>
      </c>
      <c r="B464" s="340" t="s">
        <v>79</v>
      </c>
      <c r="C464" s="340" t="s">
        <v>19</v>
      </c>
      <c r="D464" s="340" t="n">
        <v>298.8170577</v>
      </c>
      <c r="E464" s="340"/>
      <c r="F464" s="340" t="n">
        <v>88.9975932930918</v>
      </c>
      <c r="G464" s="340"/>
      <c r="H464" s="340" t="n">
        <v>36.9415248</v>
      </c>
      <c r="I464" s="340"/>
      <c r="J464" s="340" t="n">
        <v>11.0024067069082</v>
      </c>
      <c r="K464" s="340"/>
    </row>
    <row r="465">
      <c r="A465" s="340" t="s">
        <v>110</v>
      </c>
      <c r="B465" s="340" t="s">
        <v>111</v>
      </c>
      <c r="C465" s="340" t="s">
        <v>16</v>
      </c>
      <c r="D465" s="340" t="n">
        <v>24.0101508</v>
      </c>
      <c r="E465" s="340"/>
      <c r="F465" s="340" t="n">
        <v>100</v>
      </c>
      <c r="G465" s="340"/>
      <c r="H465" s="340"/>
      <c r="I465" s="340"/>
      <c r="J465" s="340"/>
      <c r="K465" s="340"/>
    </row>
    <row r="466">
      <c r="A466" s="340" t="s">
        <v>110</v>
      </c>
      <c r="B466" s="340" t="s">
        <v>111</v>
      </c>
      <c r="C466" s="340" t="s">
        <v>18</v>
      </c>
      <c r="D466" s="340" t="n">
        <v>23.5949999</v>
      </c>
      <c r="E466" s="340"/>
      <c r="F466" s="340" t="n">
        <v>66.2395939829261</v>
      </c>
      <c r="G466" s="340"/>
      <c r="H466" s="340" t="n">
        <v>12.0256893</v>
      </c>
      <c r="I466" s="340"/>
      <c r="J466" s="340" t="n">
        <v>33.7604060170739</v>
      </c>
      <c r="K466" s="340"/>
    </row>
    <row r="467">
      <c r="A467" s="340" t="s">
        <v>110</v>
      </c>
      <c r="B467" s="340" t="s">
        <v>111</v>
      </c>
      <c r="C467" s="340" t="s">
        <v>19</v>
      </c>
      <c r="D467" s="340" t="n">
        <v>2758.3342254</v>
      </c>
      <c r="E467" s="340"/>
      <c r="F467" s="340" t="n">
        <v>92.8186331895182</v>
      </c>
      <c r="G467" s="340"/>
      <c r="H467" s="340" t="n">
        <v>213.4119969</v>
      </c>
      <c r="I467" s="340"/>
      <c r="J467" s="340" t="n">
        <v>7.18136681048184</v>
      </c>
      <c r="K467" s="340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860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740</v>
      </c>
      <c r="I477" s="5" t="s">
        <v>741</v>
      </c>
      <c r="J477" s="5" t="s">
        <v>742</v>
      </c>
      <c r="K477" s="5" t="s">
        <v>743</v>
      </c>
    </row>
    <row r="478">
      <c r="A478" s="341" t="s">
        <v>14</v>
      </c>
      <c r="B478" s="341" t="s">
        <v>15</v>
      </c>
      <c r="C478" s="341" t="s">
        <v>16</v>
      </c>
      <c r="D478" s="341" t="n">
        <v>24.0101508</v>
      </c>
      <c r="E478" s="341"/>
      <c r="F478" s="341" t="n">
        <v>100</v>
      </c>
      <c r="G478" s="341"/>
      <c r="H478" s="341"/>
      <c r="I478" s="341"/>
      <c r="J478" s="341"/>
      <c r="K478" s="341"/>
    </row>
    <row r="479">
      <c r="A479" s="341" t="s">
        <v>14</v>
      </c>
      <c r="B479" s="341" t="s">
        <v>15</v>
      </c>
      <c r="C479" s="341" t="s">
        <v>18</v>
      </c>
      <c r="D479" s="341" t="n">
        <v>23.5949999</v>
      </c>
      <c r="E479" s="341"/>
      <c r="F479" s="341" t="n">
        <v>66.2395939829261</v>
      </c>
      <c r="G479" s="341"/>
      <c r="H479" s="341" t="n">
        <v>12.0256893</v>
      </c>
      <c r="I479" s="341"/>
      <c r="J479" s="341" t="n">
        <v>33.7604060170739</v>
      </c>
      <c r="K479" s="341"/>
    </row>
    <row r="480">
      <c r="A480" s="341" t="s">
        <v>14</v>
      </c>
      <c r="B480" s="341" t="s">
        <v>15</v>
      </c>
      <c r="C480" s="341" t="s">
        <v>19</v>
      </c>
      <c r="D480" s="341" t="n">
        <v>3420.6286781</v>
      </c>
      <c r="E480" s="341"/>
      <c r="F480" s="341" t="n">
        <v>93.008071186834</v>
      </c>
      <c r="G480" s="341"/>
      <c r="H480" s="341" t="n">
        <v>257.1474917</v>
      </c>
      <c r="I480" s="341"/>
      <c r="J480" s="341" t="n">
        <v>6.99192881316602</v>
      </c>
      <c r="K480" s="341"/>
    </row>
    <row r="481">
      <c r="A481" s="341" t="s">
        <v>29</v>
      </c>
      <c r="B481" s="341" t="s">
        <v>30</v>
      </c>
      <c r="C481" s="341" t="s">
        <v>16</v>
      </c>
      <c r="D481" s="341" t="n">
        <v>232.6156286</v>
      </c>
      <c r="E481" s="341" t="n">
        <v>36.3717912741342</v>
      </c>
      <c r="F481" s="341" t="n">
        <v>100</v>
      </c>
      <c r="G481" s="341" t="n">
        <v>0</v>
      </c>
      <c r="H481" s="341"/>
      <c r="I481" s="341"/>
      <c r="J481" s="341"/>
      <c r="K481" s="341"/>
    </row>
    <row r="482">
      <c r="A482" s="341" t="s">
        <v>29</v>
      </c>
      <c r="B482" s="341" t="s">
        <v>30</v>
      </c>
      <c r="C482" s="341" t="s">
        <v>18</v>
      </c>
      <c r="D482" s="341" t="n">
        <v>24.7620478</v>
      </c>
      <c r="E482" s="341" t="n">
        <v>71.6263770219135</v>
      </c>
      <c r="F482" s="341" t="n">
        <v>100</v>
      </c>
      <c r="G482" s="341" t="n">
        <v>0</v>
      </c>
      <c r="H482" s="341"/>
      <c r="I482" s="341"/>
      <c r="J482" s="341"/>
      <c r="K482" s="341"/>
    </row>
    <row r="483">
      <c r="A483" s="341" t="s">
        <v>29</v>
      </c>
      <c r="B483" s="341" t="s">
        <v>30</v>
      </c>
      <c r="C483" s="341" t="s">
        <v>19</v>
      </c>
      <c r="D483" s="341" t="n">
        <v>7742.7214826</v>
      </c>
      <c r="E483" s="341" t="n">
        <v>1.51528100145669</v>
      </c>
      <c r="F483" s="341" t="n">
        <v>99.2160827095322</v>
      </c>
      <c r="G483" s="341" t="n">
        <v>0.320309246480147</v>
      </c>
      <c r="H483" s="341" t="n">
        <v>61.1761025</v>
      </c>
      <c r="I483" s="341" t="n">
        <v>40.1400845703673</v>
      </c>
      <c r="J483" s="341" t="n">
        <v>0.783917290467826</v>
      </c>
      <c r="K483" s="341" t="n">
        <v>40.5397725982503</v>
      </c>
    </row>
    <row r="484">
      <c r="A484" s="341" t="s">
        <v>31</v>
      </c>
      <c r="B484" s="341" t="s">
        <v>32</v>
      </c>
      <c r="C484" s="341" t="s">
        <v>16</v>
      </c>
      <c r="D484" s="341" t="n">
        <v>748.4941684</v>
      </c>
      <c r="E484" s="341" t="n">
        <v>20.3998818229011</v>
      </c>
      <c r="F484" s="341" t="n">
        <v>100</v>
      </c>
      <c r="G484" s="341" t="n">
        <v>0</v>
      </c>
      <c r="H484" s="341"/>
      <c r="I484" s="341"/>
      <c r="J484" s="341"/>
      <c r="K484" s="341"/>
    </row>
    <row r="485">
      <c r="A485" s="341" t="s">
        <v>31</v>
      </c>
      <c r="B485" s="341" t="s">
        <v>32</v>
      </c>
      <c r="C485" s="341" t="s">
        <v>18</v>
      </c>
      <c r="D485" s="341" t="n">
        <v>12.9465842</v>
      </c>
      <c r="E485" s="341" t="n">
        <v>70.5596896799252</v>
      </c>
      <c r="F485" s="341" t="n">
        <v>100</v>
      </c>
      <c r="G485" s="341" t="n">
        <v>0</v>
      </c>
      <c r="H485" s="341"/>
      <c r="I485" s="341"/>
      <c r="J485" s="341"/>
      <c r="K485" s="341"/>
    </row>
    <row r="486">
      <c r="A486" s="341" t="s">
        <v>31</v>
      </c>
      <c r="B486" s="341" t="s">
        <v>32</v>
      </c>
      <c r="C486" s="341" t="s">
        <v>19</v>
      </c>
      <c r="D486" s="341" t="n">
        <v>2987.616885</v>
      </c>
      <c r="E486" s="341" t="n">
        <v>5.14994321208914</v>
      </c>
      <c r="F486" s="341" t="n">
        <v>99.1400551582968</v>
      </c>
      <c r="G486" s="341" t="n">
        <v>0.421031004137876</v>
      </c>
      <c r="H486" s="341" t="n">
        <v>25.9147095</v>
      </c>
      <c r="I486" s="341" t="n">
        <v>48.97077459277</v>
      </c>
      <c r="J486" s="341" t="n">
        <v>0.859944841703235</v>
      </c>
      <c r="K486" s="341" t="n">
        <v>48.5392026899172</v>
      </c>
    </row>
    <row r="487">
      <c r="A487" s="341" t="s">
        <v>33</v>
      </c>
      <c r="B487" s="341" t="s">
        <v>34</v>
      </c>
      <c r="C487" s="341" t="s">
        <v>16</v>
      </c>
      <c r="D487" s="341" t="n">
        <v>1.131677</v>
      </c>
      <c r="E487" s="341" t="n">
        <v>99.9999999999998</v>
      </c>
      <c r="F487" s="341" t="n">
        <v>100</v>
      </c>
      <c r="G487" s="341" t="n">
        <v>0</v>
      </c>
      <c r="H487" s="341"/>
      <c r="I487" s="341"/>
      <c r="J487" s="341"/>
      <c r="K487" s="341"/>
    </row>
    <row r="488">
      <c r="A488" s="341" t="s">
        <v>33</v>
      </c>
      <c r="B488" s="341" t="s">
        <v>34</v>
      </c>
      <c r="C488" s="341" t="s">
        <v>18</v>
      </c>
      <c r="D488" s="341" t="n">
        <v>1.131677</v>
      </c>
      <c r="E488" s="341" t="n">
        <v>99.9999999999998</v>
      </c>
      <c r="F488" s="341" t="n">
        <v>100</v>
      </c>
      <c r="G488" s="341" t="n">
        <v>0</v>
      </c>
      <c r="H488" s="341"/>
      <c r="I488" s="341"/>
      <c r="J488" s="341"/>
      <c r="K488" s="341"/>
    </row>
    <row r="489">
      <c r="A489" s="341" t="s">
        <v>33</v>
      </c>
      <c r="B489" s="341" t="s">
        <v>34</v>
      </c>
      <c r="C489" s="341" t="s">
        <v>19</v>
      </c>
      <c r="D489" s="341" t="n">
        <v>599.78881</v>
      </c>
      <c r="E489" s="341" t="n">
        <v>4.7607030303125</v>
      </c>
      <c r="F489" s="341" t="n">
        <v>96.3636363636364</v>
      </c>
      <c r="G489" s="341" t="n">
        <v>1.09213433249306</v>
      </c>
      <c r="H489" s="341" t="n">
        <v>22.63354</v>
      </c>
      <c r="I489" s="341" t="n">
        <v>28.6356421265527</v>
      </c>
      <c r="J489" s="341" t="n">
        <v>3.63636363636364</v>
      </c>
      <c r="K489" s="341" t="n">
        <v>28.9415598110662</v>
      </c>
    </row>
    <row r="490">
      <c r="A490" s="341" t="s">
        <v>35</v>
      </c>
      <c r="B490" s="341" t="s">
        <v>36</v>
      </c>
      <c r="C490" s="341" t="s">
        <v>16</v>
      </c>
      <c r="D490" s="341" t="n">
        <v>81.1985193</v>
      </c>
      <c r="E490" s="341" t="n">
        <v>50.6258171612426</v>
      </c>
      <c r="F490" s="341" t="n">
        <v>100</v>
      </c>
      <c r="G490" s="341" t="n">
        <v>0</v>
      </c>
      <c r="H490" s="341"/>
      <c r="I490" s="341"/>
      <c r="J490" s="341"/>
      <c r="K490" s="341"/>
    </row>
    <row r="491">
      <c r="A491" s="341" t="s">
        <v>35</v>
      </c>
      <c r="B491" s="341" t="s">
        <v>36</v>
      </c>
      <c r="C491" s="341" t="s">
        <v>18</v>
      </c>
      <c r="D491" s="341" t="n">
        <v>16.0273317</v>
      </c>
      <c r="E491" s="341" t="n">
        <v>72.4908033116615</v>
      </c>
      <c r="F491" s="341" t="n">
        <v>100</v>
      </c>
      <c r="G491" s="341" t="n">
        <v>0</v>
      </c>
      <c r="H491" s="341"/>
      <c r="I491" s="341"/>
      <c r="J491" s="341"/>
      <c r="K491" s="341"/>
    </row>
    <row r="492">
      <c r="A492" s="341" t="s">
        <v>35</v>
      </c>
      <c r="B492" s="341" t="s">
        <v>36</v>
      </c>
      <c r="C492" s="341" t="s">
        <v>19</v>
      </c>
      <c r="D492" s="341" t="n">
        <v>6768.2670041</v>
      </c>
      <c r="E492" s="341" t="n">
        <v>1.51872500093297</v>
      </c>
      <c r="F492" s="341" t="n">
        <v>99.3535224988439</v>
      </c>
      <c r="G492" s="341" t="n">
        <v>0.26532605025619</v>
      </c>
      <c r="H492" s="341" t="n">
        <v>44.0400323</v>
      </c>
      <c r="I492" s="341" t="n">
        <v>40.8344120947613</v>
      </c>
      <c r="J492" s="341" t="n">
        <v>0.646477501156101</v>
      </c>
      <c r="K492" s="341" t="n">
        <v>40.7764812487921</v>
      </c>
    </row>
    <row r="493">
      <c r="A493" s="341" t="s">
        <v>37</v>
      </c>
      <c r="B493" s="341" t="s">
        <v>38</v>
      </c>
      <c r="C493" s="341" t="s">
        <v>16</v>
      </c>
      <c r="D493" s="341" t="n">
        <v>2.8791554</v>
      </c>
      <c r="E493" s="341" t="n">
        <v>69.9543924373344</v>
      </c>
      <c r="F493" s="341" t="n">
        <v>100</v>
      </c>
      <c r="G493" s="341" t="n">
        <v>0</v>
      </c>
      <c r="H493" s="341"/>
      <c r="I493" s="341"/>
      <c r="J493" s="341"/>
      <c r="K493" s="341"/>
    </row>
    <row r="494">
      <c r="A494" s="341" t="s">
        <v>37</v>
      </c>
      <c r="B494" s="341" t="s">
        <v>38</v>
      </c>
      <c r="C494" s="341" t="s">
        <v>18</v>
      </c>
      <c r="D494" s="341" t="n">
        <v>13.3332316</v>
      </c>
      <c r="E494" s="341" t="n">
        <v>34.4145290312038</v>
      </c>
      <c r="F494" s="341" t="n">
        <v>100</v>
      </c>
      <c r="G494" s="341" t="n">
        <v>0</v>
      </c>
      <c r="H494" s="341"/>
      <c r="I494" s="341"/>
      <c r="J494" s="341"/>
      <c r="K494" s="341"/>
    </row>
    <row r="495">
      <c r="A495" s="341" t="s">
        <v>37</v>
      </c>
      <c r="B495" s="341" t="s">
        <v>38</v>
      </c>
      <c r="C495" s="341" t="s">
        <v>19</v>
      </c>
      <c r="D495" s="341" t="n">
        <v>650.9664463</v>
      </c>
      <c r="E495" s="341" t="n">
        <v>1.74141660649041</v>
      </c>
      <c r="F495" s="341" t="n">
        <v>95.5528824257828</v>
      </c>
      <c r="G495" s="341" t="n">
        <v>1.53843905371458</v>
      </c>
      <c r="H495" s="341" t="n">
        <v>30.2965672</v>
      </c>
      <c r="I495" s="341" t="n">
        <v>33.1343807485529</v>
      </c>
      <c r="J495" s="341" t="n">
        <v>4.44711757421717</v>
      </c>
      <c r="K495" s="341" t="n">
        <v>33.055632905028</v>
      </c>
    </row>
    <row r="496">
      <c r="A496" s="341" t="s">
        <v>39</v>
      </c>
      <c r="B496" s="341" t="s">
        <v>40</v>
      </c>
      <c r="C496" s="341" t="s">
        <v>16</v>
      </c>
      <c r="D496" s="341" t="n">
        <v>4.8680131</v>
      </c>
      <c r="E496" s="341" t="n">
        <v>70.0798860740513</v>
      </c>
      <c r="F496" s="341" t="n">
        <v>100</v>
      </c>
      <c r="G496" s="341" t="n">
        <v>0</v>
      </c>
      <c r="H496" s="341"/>
      <c r="I496" s="341"/>
      <c r="J496" s="341"/>
      <c r="K496" s="341"/>
    </row>
    <row r="497">
      <c r="A497" s="341" t="s">
        <v>39</v>
      </c>
      <c r="B497" s="341" t="s">
        <v>40</v>
      </c>
      <c r="C497" s="341" t="s">
        <v>19</v>
      </c>
      <c r="D497" s="341" t="n">
        <v>1577.5428674</v>
      </c>
      <c r="E497" s="341" t="n">
        <v>2.2205278828689</v>
      </c>
      <c r="F497" s="341" t="n">
        <v>94.6761004296538</v>
      </c>
      <c r="G497" s="341" t="n">
        <v>1.88773958141784</v>
      </c>
      <c r="H497" s="341" t="n">
        <v>88.7096084</v>
      </c>
      <c r="I497" s="341" t="n">
        <v>33.9122566581439</v>
      </c>
      <c r="J497" s="341" t="n">
        <v>5.32389957034625</v>
      </c>
      <c r="K497" s="341" t="n">
        <v>33.570096474176</v>
      </c>
    </row>
    <row r="498">
      <c r="A498" s="341" t="s">
        <v>41</v>
      </c>
      <c r="B498" s="341" t="s">
        <v>42</v>
      </c>
      <c r="C498" s="341" t="s">
        <v>16</v>
      </c>
      <c r="D498" s="341" t="n">
        <v>132.114263</v>
      </c>
      <c r="E498" s="341" t="n">
        <v>31.5335707576094</v>
      </c>
      <c r="F498" s="341" t="n">
        <v>100</v>
      </c>
      <c r="G498" s="341" t="n">
        <v>0</v>
      </c>
      <c r="H498" s="341"/>
      <c r="I498" s="341"/>
      <c r="J498" s="341"/>
      <c r="K498" s="341"/>
    </row>
    <row r="499">
      <c r="A499" s="341" t="s">
        <v>41</v>
      </c>
      <c r="B499" s="341" t="s">
        <v>42</v>
      </c>
      <c r="C499" s="341" t="s">
        <v>19</v>
      </c>
      <c r="D499" s="341" t="n">
        <v>2814.1926123</v>
      </c>
      <c r="E499" s="341" t="n">
        <v>2.10017188049199</v>
      </c>
      <c r="F499" s="341" t="n">
        <v>99.0188550495432</v>
      </c>
      <c r="G499" s="341" t="n">
        <v>0.524531434342299</v>
      </c>
      <c r="H499" s="341" t="n">
        <v>27.8849</v>
      </c>
      <c r="I499" s="341" t="n">
        <v>53.2087174939773</v>
      </c>
      <c r="J499" s="341" t="n">
        <v>0.981144950456811</v>
      </c>
      <c r="K499" s="341" t="n">
        <v>52.9366247483484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861</v>
      </c>
    </row>
    <row r="9">
      <c r="A9" t="s">
        <v>3</v>
      </c>
    </row>
    <row r="10">
      <c r="A10" t="s">
        <v>4</v>
      </c>
    </row>
    <row r="11">
      <c r="A11" t="s">
        <v>862</v>
      </c>
    </row>
    <row r="12">
      <c r="A12" s="3" t="s">
        <v>6</v>
      </c>
    </row>
    <row r="13">
      <c r="A13" s="3" t="s">
        <v>327</v>
      </c>
    </row>
    <row r="15">
      <c r="A15" s="4" t="s">
        <v>863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342" t="s">
        <v>14</v>
      </c>
      <c r="B17" s="342" t="s">
        <v>15</v>
      </c>
      <c r="C17" s="342" t="s">
        <v>16</v>
      </c>
      <c r="D17" s="342" t="n">
        <v>16651.6116947</v>
      </c>
      <c r="E17" s="342" t="n">
        <v>7.28836327661935</v>
      </c>
      <c r="F17" s="342" t="n">
        <v>99.9790446294775</v>
      </c>
      <c r="G17" s="342" t="n">
        <v>0.0210083895470803</v>
      </c>
      <c r="H17" s="342" t="n">
        <v>3.4901383</v>
      </c>
      <c r="I17" s="342" t="n">
        <v>99.9999999999998</v>
      </c>
      <c r="J17" s="342" t="n">
        <v>0.0209553705224709</v>
      </c>
      <c r="K17" s="342" t="n">
        <v>100.232000854802</v>
      </c>
    </row>
    <row r="18">
      <c r="A18" s="342" t="s">
        <v>14</v>
      </c>
      <c r="B18" s="342" t="s">
        <v>15</v>
      </c>
      <c r="C18" s="342" t="s">
        <v>18</v>
      </c>
      <c r="D18" s="342" t="n">
        <v>17687.6516197</v>
      </c>
      <c r="E18" s="342" t="n">
        <v>5.7783827330079</v>
      </c>
      <c r="F18" s="342" t="n">
        <v>99.4847257321078</v>
      </c>
      <c r="G18" s="342" t="n">
        <v>0.335525457582822</v>
      </c>
      <c r="H18" s="342" t="n">
        <v>91.6119703</v>
      </c>
      <c r="I18" s="342" t="n">
        <v>64.8476290617118</v>
      </c>
      <c r="J18" s="342" t="n">
        <v>0.515274267892217</v>
      </c>
      <c r="K18" s="342" t="n">
        <v>64.7803707728507</v>
      </c>
    </row>
    <row r="19">
      <c r="A19" s="342" t="s">
        <v>14</v>
      </c>
      <c r="B19" s="342" t="s">
        <v>15</v>
      </c>
      <c r="C19" s="342" t="s">
        <v>19</v>
      </c>
      <c r="D19" s="342" t="n">
        <v>2094541.018582</v>
      </c>
      <c r="E19" s="342" t="n">
        <v>0.267848600592618</v>
      </c>
      <c r="F19" s="342" t="n">
        <v>99.7933460480642</v>
      </c>
      <c r="G19" s="342" t="n">
        <v>0.0303078854868095</v>
      </c>
      <c r="H19" s="342" t="n">
        <v>4337.4152298</v>
      </c>
      <c r="I19" s="342" t="n">
        <v>14.6456602114867</v>
      </c>
      <c r="J19" s="342" t="n">
        <v>0.206653951935785</v>
      </c>
      <c r="K19" s="342" t="n">
        <v>14.6357002904552</v>
      </c>
    </row>
    <row r="20">
      <c r="A20" s="342" t="s">
        <v>14</v>
      </c>
      <c r="B20" s="342" t="s">
        <v>20</v>
      </c>
      <c r="C20" s="342" t="s">
        <v>16</v>
      </c>
      <c r="D20" s="342" t="n">
        <v>20.5200125</v>
      </c>
      <c r="E20" s="342"/>
      <c r="F20" s="342" t="n">
        <v>85.4639051246609</v>
      </c>
      <c r="G20" s="342"/>
      <c r="H20" s="342" t="n">
        <v>3.4901383</v>
      </c>
      <c r="I20" s="342"/>
      <c r="J20" s="342" t="n">
        <v>14.5360948753391</v>
      </c>
      <c r="K20" s="342"/>
    </row>
    <row r="21">
      <c r="A21" s="342" t="s">
        <v>14</v>
      </c>
      <c r="B21" s="342" t="s">
        <v>20</v>
      </c>
      <c r="C21" s="342" t="s">
        <v>18</v>
      </c>
      <c r="D21" s="342" t="n">
        <v>27.2127877</v>
      </c>
      <c r="E21" s="342"/>
      <c r="F21" s="342" t="n">
        <v>76.3960167845377</v>
      </c>
      <c r="G21" s="342"/>
      <c r="H21" s="342" t="n">
        <v>8.4079015</v>
      </c>
      <c r="I21" s="342"/>
      <c r="J21" s="342" t="n">
        <v>23.6039832154623</v>
      </c>
      <c r="K21" s="342"/>
    </row>
    <row r="22">
      <c r="A22" s="342" t="s">
        <v>14</v>
      </c>
      <c r="B22" s="342" t="s">
        <v>20</v>
      </c>
      <c r="C22" s="342" t="s">
        <v>19</v>
      </c>
      <c r="D22" s="342" t="n">
        <v>3433.8126402</v>
      </c>
      <c r="E22" s="342"/>
      <c r="F22" s="342" t="n">
        <v>93.3665476544412</v>
      </c>
      <c r="G22" s="342"/>
      <c r="H22" s="342" t="n">
        <v>243.9635296</v>
      </c>
      <c r="I22" s="342"/>
      <c r="J22" s="342" t="n">
        <v>6.63345234555878</v>
      </c>
      <c r="K22" s="342"/>
    </row>
    <row r="23">
      <c r="A23" s="342" t="s">
        <v>14</v>
      </c>
      <c r="B23" s="342" t="s">
        <v>21</v>
      </c>
      <c r="C23" s="342" t="s">
        <v>16</v>
      </c>
      <c r="D23" s="342" t="n">
        <v>16631.0916822</v>
      </c>
      <c r="E23" s="342" t="n">
        <v>7.29718857282221</v>
      </c>
      <c r="F23" s="342" t="n">
        <v>100</v>
      </c>
      <c r="G23" s="342" t="n">
        <v>0</v>
      </c>
      <c r="H23" s="342"/>
      <c r="I23" s="342"/>
      <c r="J23" s="342"/>
      <c r="K23" s="342"/>
    </row>
    <row r="24">
      <c r="A24" s="342" t="s">
        <v>14</v>
      </c>
      <c r="B24" s="342" t="s">
        <v>21</v>
      </c>
      <c r="C24" s="342" t="s">
        <v>18</v>
      </c>
      <c r="D24" s="342" t="n">
        <v>17660.438832</v>
      </c>
      <c r="E24" s="342" t="n">
        <v>5.78669225455125</v>
      </c>
      <c r="F24" s="342" t="n">
        <v>99.5310767396235</v>
      </c>
      <c r="G24" s="342" t="n">
        <v>0.334222437217023</v>
      </c>
      <c r="H24" s="342" t="n">
        <v>83.2040688</v>
      </c>
      <c r="I24" s="342" t="n">
        <v>71.0280543763714</v>
      </c>
      <c r="J24" s="342" t="n">
        <v>0.46892326037653</v>
      </c>
      <c r="K24" s="342" t="n">
        <v>70.9402195575463</v>
      </c>
    </row>
    <row r="25">
      <c r="A25" s="342" t="s">
        <v>14</v>
      </c>
      <c r="B25" s="342" t="s">
        <v>21</v>
      </c>
      <c r="C25" s="342" t="s">
        <v>19</v>
      </c>
      <c r="D25" s="342" t="n">
        <v>2091107.2059418</v>
      </c>
      <c r="E25" s="342" t="n">
        <v>0.268162497088761</v>
      </c>
      <c r="F25" s="342" t="n">
        <v>99.8046272233989</v>
      </c>
      <c r="G25" s="342" t="n">
        <v>0.0301754427297532</v>
      </c>
      <c r="H25" s="342" t="n">
        <v>4093.4517002</v>
      </c>
      <c r="I25" s="342" t="n">
        <v>15.4248850407512</v>
      </c>
      <c r="J25" s="342" t="n">
        <v>0.195372776601115</v>
      </c>
      <c r="K25" s="342" t="n">
        <v>15.414884639188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864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740</v>
      </c>
      <c r="I35" s="5" t="s">
        <v>741</v>
      </c>
      <c r="J35" s="5" t="s">
        <v>742</v>
      </c>
      <c r="K35" s="5" t="s">
        <v>743</v>
      </c>
    </row>
    <row r="36">
      <c r="A36" s="343" t="s">
        <v>14</v>
      </c>
      <c r="B36" s="343" t="s">
        <v>15</v>
      </c>
      <c r="C36" s="343" t="s">
        <v>16</v>
      </c>
      <c r="D36" s="343" t="n">
        <v>16651.6116947</v>
      </c>
      <c r="E36" s="343" t="n">
        <v>7.28836327661935</v>
      </c>
      <c r="F36" s="343" t="n">
        <v>99.9790446294775</v>
      </c>
      <c r="G36" s="343" t="n">
        <v>0.0210083895470803</v>
      </c>
      <c r="H36" s="343" t="n">
        <v>3.4901383</v>
      </c>
      <c r="I36" s="343" t="n">
        <v>99.9999999999998</v>
      </c>
      <c r="J36" s="343" t="n">
        <v>0.0209553705224709</v>
      </c>
      <c r="K36" s="343" t="n">
        <v>100.232000854802</v>
      </c>
    </row>
    <row r="37">
      <c r="A37" s="343" t="s">
        <v>14</v>
      </c>
      <c r="B37" s="343" t="s">
        <v>15</v>
      </c>
      <c r="C37" s="343" t="s">
        <v>18</v>
      </c>
      <c r="D37" s="343" t="n">
        <v>17687.6516197</v>
      </c>
      <c r="E37" s="343" t="n">
        <v>5.7783827330079</v>
      </c>
      <c r="F37" s="343" t="n">
        <v>99.4847257321078</v>
      </c>
      <c r="G37" s="343" t="n">
        <v>0.335525457582822</v>
      </c>
      <c r="H37" s="343" t="n">
        <v>91.6119703</v>
      </c>
      <c r="I37" s="343" t="n">
        <v>64.8476290617118</v>
      </c>
      <c r="J37" s="343" t="n">
        <v>0.515274267892217</v>
      </c>
      <c r="K37" s="343" t="n">
        <v>64.7803707728507</v>
      </c>
    </row>
    <row r="38">
      <c r="A38" s="343" t="s">
        <v>14</v>
      </c>
      <c r="B38" s="343" t="s">
        <v>15</v>
      </c>
      <c r="C38" s="343" t="s">
        <v>19</v>
      </c>
      <c r="D38" s="343" t="n">
        <v>2094541.018582</v>
      </c>
      <c r="E38" s="343" t="n">
        <v>0.267848600592618</v>
      </c>
      <c r="F38" s="343" t="n">
        <v>99.7933460480642</v>
      </c>
      <c r="G38" s="343" t="n">
        <v>0.0303078854868095</v>
      </c>
      <c r="H38" s="343" t="n">
        <v>4337.4152298</v>
      </c>
      <c r="I38" s="343" t="n">
        <v>14.6456602114867</v>
      </c>
      <c r="J38" s="343" t="n">
        <v>0.206653951935785</v>
      </c>
      <c r="K38" s="343" t="n">
        <v>14.6357002904552</v>
      </c>
    </row>
    <row r="39">
      <c r="A39" s="343" t="s">
        <v>29</v>
      </c>
      <c r="B39" s="343" t="s">
        <v>30</v>
      </c>
      <c r="C39" s="343" t="s">
        <v>16</v>
      </c>
      <c r="D39" s="343" t="n">
        <v>222.8600404</v>
      </c>
      <c r="E39" s="343" t="n">
        <v>36.1255155017629</v>
      </c>
      <c r="F39" s="343" t="n">
        <v>95.8061338102198</v>
      </c>
      <c r="G39" s="343" t="n">
        <v>3.8962807739851</v>
      </c>
      <c r="H39" s="343" t="n">
        <v>9.7555882</v>
      </c>
      <c r="I39" s="343" t="n">
        <v>99.9999999999997</v>
      </c>
      <c r="J39" s="343" t="n">
        <v>4.19386618978016</v>
      </c>
      <c r="K39" s="343" t="n">
        <v>89.0079893593768</v>
      </c>
    </row>
    <row r="40">
      <c r="A40" s="343" t="s">
        <v>29</v>
      </c>
      <c r="B40" s="343" t="s">
        <v>30</v>
      </c>
      <c r="C40" s="343" t="s">
        <v>18</v>
      </c>
      <c r="D40" s="343" t="n">
        <v>24.7620478</v>
      </c>
      <c r="E40" s="343" t="n">
        <v>71.6263770219135</v>
      </c>
      <c r="F40" s="343" t="n">
        <v>100</v>
      </c>
      <c r="G40" s="343" t="n">
        <v>0</v>
      </c>
      <c r="H40" s="343"/>
      <c r="I40" s="343"/>
      <c r="J40" s="343"/>
      <c r="K40" s="343"/>
    </row>
    <row r="41">
      <c r="A41" s="343" t="s">
        <v>29</v>
      </c>
      <c r="B41" s="343" t="s">
        <v>30</v>
      </c>
      <c r="C41" s="343" t="s">
        <v>19</v>
      </c>
      <c r="D41" s="343" t="n">
        <v>7786.3633318</v>
      </c>
      <c r="E41" s="343" t="n">
        <v>1.43920315428968</v>
      </c>
      <c r="F41" s="343" t="n">
        <v>99.7753141541288</v>
      </c>
      <c r="G41" s="343" t="n">
        <v>0.15905836457338</v>
      </c>
      <c r="H41" s="343" t="n">
        <v>17.5342533</v>
      </c>
      <c r="I41" s="343" t="n">
        <v>70.2599115756471</v>
      </c>
      <c r="J41" s="343" t="n">
        <v>0.224685845871148</v>
      </c>
      <c r="K41" s="343" t="n">
        <v>70.6323900048966</v>
      </c>
    </row>
    <row r="42">
      <c r="A42" s="343" t="s">
        <v>31</v>
      </c>
      <c r="B42" s="343" t="s">
        <v>32</v>
      </c>
      <c r="C42" s="343" t="s">
        <v>16</v>
      </c>
      <c r="D42" s="343" t="n">
        <v>1304.4521019</v>
      </c>
      <c r="E42" s="343" t="n">
        <v>16.6530793314971</v>
      </c>
      <c r="F42" s="343" t="n">
        <v>98.9634837462081</v>
      </c>
      <c r="G42" s="343" t="n">
        <v>0.715026038516692</v>
      </c>
      <c r="H42" s="343" t="n">
        <v>13.6624718</v>
      </c>
      <c r="I42" s="343" t="n">
        <v>70.5822845207538</v>
      </c>
      <c r="J42" s="343" t="n">
        <v>1.03651625379188</v>
      </c>
      <c r="K42" s="343" t="n">
        <v>68.2685558301631</v>
      </c>
    </row>
    <row r="43">
      <c r="A43" s="343" t="s">
        <v>31</v>
      </c>
      <c r="B43" s="343" t="s">
        <v>32</v>
      </c>
      <c r="C43" s="343" t="s">
        <v>18</v>
      </c>
      <c r="D43" s="343" t="n">
        <v>71.5357893</v>
      </c>
      <c r="E43" s="343" t="n">
        <v>43.2415095157263</v>
      </c>
      <c r="F43" s="343" t="n">
        <v>100</v>
      </c>
      <c r="G43" s="343" t="n">
        <v>0</v>
      </c>
      <c r="H43" s="343"/>
      <c r="I43" s="343"/>
      <c r="J43" s="343"/>
      <c r="K43" s="343"/>
    </row>
    <row r="44">
      <c r="A44" s="343" t="s">
        <v>31</v>
      </c>
      <c r="B44" s="343" t="s">
        <v>32</v>
      </c>
      <c r="C44" s="343" t="s">
        <v>19</v>
      </c>
      <c r="D44" s="343" t="n">
        <v>10653.1507592</v>
      </c>
      <c r="E44" s="343" t="n">
        <v>2.15435433251264</v>
      </c>
      <c r="F44" s="343" t="n">
        <v>99.7121585279851</v>
      </c>
      <c r="G44" s="343" t="n">
        <v>0.185688698264285</v>
      </c>
      <c r="H44" s="343" t="n">
        <v>30.752705</v>
      </c>
      <c r="I44" s="343" t="n">
        <v>64.4588514855133</v>
      </c>
      <c r="J44" s="343" t="n">
        <v>0.287841472014861</v>
      </c>
      <c r="K44" s="343" t="n">
        <v>64.325063336348</v>
      </c>
    </row>
    <row r="45">
      <c r="A45" s="343" t="s">
        <v>33</v>
      </c>
      <c r="B45" s="343" t="s">
        <v>34</v>
      </c>
      <c r="C45" s="343" t="s">
        <v>16</v>
      </c>
      <c r="D45" s="343" t="n">
        <v>325.7167987</v>
      </c>
      <c r="E45" s="343" t="n">
        <v>39.6288605991953</v>
      </c>
      <c r="F45" s="343" t="n">
        <v>100</v>
      </c>
      <c r="G45" s="343" t="n">
        <v>0.00000000000000439968734768873</v>
      </c>
      <c r="H45" s="343"/>
      <c r="I45" s="343"/>
      <c r="J45" s="343"/>
      <c r="K45" s="343"/>
    </row>
    <row r="46">
      <c r="A46" s="343" t="s">
        <v>33</v>
      </c>
      <c r="B46" s="343" t="s">
        <v>34</v>
      </c>
      <c r="C46" s="343" t="s">
        <v>18</v>
      </c>
      <c r="D46" s="343" t="n">
        <v>92.2847668</v>
      </c>
      <c r="E46" s="343" t="n">
        <v>69.6586878406781</v>
      </c>
      <c r="F46" s="343" t="n">
        <v>100</v>
      </c>
      <c r="G46" s="343" t="n">
        <v>0</v>
      </c>
      <c r="H46" s="343"/>
      <c r="I46" s="343"/>
      <c r="J46" s="343"/>
      <c r="K46" s="343"/>
    </row>
    <row r="47">
      <c r="A47" s="343" t="s">
        <v>33</v>
      </c>
      <c r="B47" s="343" t="s">
        <v>34</v>
      </c>
      <c r="C47" s="343" t="s">
        <v>19</v>
      </c>
      <c r="D47" s="343" t="n">
        <v>39906.56952</v>
      </c>
      <c r="E47" s="343" t="n">
        <v>1.24716195310509</v>
      </c>
      <c r="F47" s="343" t="n">
        <v>99.9801532256829</v>
      </c>
      <c r="G47" s="343" t="n">
        <v>0.00812160630824202</v>
      </c>
      <c r="H47" s="343" t="n">
        <v>7.921739</v>
      </c>
      <c r="I47" s="343" t="n">
        <v>40.9080601807896</v>
      </c>
      <c r="J47" s="343" t="n">
        <v>0.0198467743171192</v>
      </c>
      <c r="K47" s="343" t="n">
        <v>40.9134215042847</v>
      </c>
    </row>
    <row r="48">
      <c r="A48" s="343" t="s">
        <v>35</v>
      </c>
      <c r="B48" s="343" t="s">
        <v>36</v>
      </c>
      <c r="C48" s="343" t="s">
        <v>16</v>
      </c>
      <c r="D48" s="343" t="n">
        <v>81.1985193</v>
      </c>
      <c r="E48" s="343" t="n">
        <v>50.6258171612426</v>
      </c>
      <c r="F48" s="343" t="n">
        <v>100</v>
      </c>
      <c r="G48" s="343" t="n">
        <v>0</v>
      </c>
      <c r="H48" s="343"/>
      <c r="I48" s="343"/>
      <c r="J48" s="343"/>
      <c r="K48" s="343"/>
    </row>
    <row r="49">
      <c r="A49" s="343" t="s">
        <v>35</v>
      </c>
      <c r="B49" s="343" t="s">
        <v>36</v>
      </c>
      <c r="C49" s="343" t="s">
        <v>18</v>
      </c>
      <c r="D49" s="343" t="n">
        <v>21.9738519</v>
      </c>
      <c r="E49" s="343" t="n">
        <v>59.3965202847095</v>
      </c>
      <c r="F49" s="343" t="n">
        <v>100</v>
      </c>
      <c r="G49" s="343" t="n">
        <v>0</v>
      </c>
      <c r="H49" s="343"/>
      <c r="I49" s="343"/>
      <c r="J49" s="343"/>
      <c r="K49" s="343"/>
    </row>
    <row r="50">
      <c r="A50" s="343" t="s">
        <v>35</v>
      </c>
      <c r="B50" s="343" t="s">
        <v>36</v>
      </c>
      <c r="C50" s="343" t="s">
        <v>19</v>
      </c>
      <c r="D50" s="343" t="n">
        <v>13086.364984</v>
      </c>
      <c r="E50" s="343" t="n">
        <v>1.35134252068989</v>
      </c>
      <c r="F50" s="343" t="n">
        <v>99.5849535387593</v>
      </c>
      <c r="G50" s="343" t="n">
        <v>0.174566850209629</v>
      </c>
      <c r="H50" s="343" t="n">
        <v>54.5408647</v>
      </c>
      <c r="I50" s="343" t="n">
        <v>42.010726668255</v>
      </c>
      <c r="J50" s="343" t="n">
        <v>0.415046461240688</v>
      </c>
      <c r="K50" s="343" t="n">
        <v>41.8850256319912</v>
      </c>
    </row>
    <row r="51">
      <c r="A51" s="343" t="s">
        <v>37</v>
      </c>
      <c r="B51" s="343" t="s">
        <v>38</v>
      </c>
      <c r="C51" s="343" t="s">
        <v>16</v>
      </c>
      <c r="D51" s="343" t="n">
        <v>2.8791554</v>
      </c>
      <c r="E51" s="343" t="n">
        <v>69.9543924373344</v>
      </c>
      <c r="F51" s="343" t="n">
        <v>100</v>
      </c>
      <c r="G51" s="343" t="n">
        <v>0</v>
      </c>
      <c r="H51" s="343"/>
      <c r="I51" s="343"/>
      <c r="J51" s="343"/>
      <c r="K51" s="343"/>
    </row>
    <row r="52">
      <c r="A52" s="343" t="s">
        <v>37</v>
      </c>
      <c r="B52" s="343" t="s">
        <v>38</v>
      </c>
      <c r="C52" s="343" t="s">
        <v>18</v>
      </c>
      <c r="D52" s="343" t="n">
        <v>13.3332316</v>
      </c>
      <c r="E52" s="343" t="n">
        <v>34.4145290312038</v>
      </c>
      <c r="F52" s="343" t="n">
        <v>100</v>
      </c>
      <c r="G52" s="343" t="n">
        <v>0</v>
      </c>
      <c r="H52" s="343"/>
      <c r="I52" s="343"/>
      <c r="J52" s="343"/>
      <c r="K52" s="343"/>
    </row>
    <row r="53">
      <c r="A53" s="343" t="s">
        <v>37</v>
      </c>
      <c r="B53" s="343" t="s">
        <v>38</v>
      </c>
      <c r="C53" s="343" t="s">
        <v>19</v>
      </c>
      <c r="D53" s="343" t="n">
        <v>638.599165</v>
      </c>
      <c r="E53" s="343" t="n">
        <v>2.10935774503958</v>
      </c>
      <c r="F53" s="343" t="n">
        <v>93.7375363619384</v>
      </c>
      <c r="G53" s="343" t="n">
        <v>1.81326228177644</v>
      </c>
      <c r="H53" s="343" t="n">
        <v>42.6638485</v>
      </c>
      <c r="I53" s="343" t="n">
        <v>27.07616222169</v>
      </c>
      <c r="J53" s="343" t="n">
        <v>6.26246363806157</v>
      </c>
      <c r="K53" s="343" t="n">
        <v>27.1411937689689</v>
      </c>
    </row>
    <row r="54">
      <c r="A54" s="343" t="s">
        <v>39</v>
      </c>
      <c r="B54" s="343" t="s">
        <v>40</v>
      </c>
      <c r="C54" s="343" t="s">
        <v>16</v>
      </c>
      <c r="D54" s="343" t="n">
        <v>4.8680131</v>
      </c>
      <c r="E54" s="343" t="n">
        <v>70.0798860740513</v>
      </c>
      <c r="F54" s="343" t="n">
        <v>100</v>
      </c>
      <c r="G54" s="343" t="n">
        <v>0</v>
      </c>
      <c r="H54" s="343"/>
      <c r="I54" s="343"/>
      <c r="J54" s="343"/>
      <c r="K54" s="343"/>
    </row>
    <row r="55">
      <c r="A55" s="343" t="s">
        <v>39</v>
      </c>
      <c r="B55" s="343" t="s">
        <v>40</v>
      </c>
      <c r="C55" s="343" t="s">
        <v>19</v>
      </c>
      <c r="D55" s="343" t="n">
        <v>1472.4452561</v>
      </c>
      <c r="E55" s="343" t="n">
        <v>2.53838577056757</v>
      </c>
      <c r="F55" s="343" t="n">
        <v>88.3686762651651</v>
      </c>
      <c r="G55" s="343" t="n">
        <v>2.31470926337994</v>
      </c>
      <c r="H55" s="343" t="n">
        <v>193.8072197</v>
      </c>
      <c r="I55" s="343" t="n">
        <v>17.9642799499429</v>
      </c>
      <c r="J55" s="343" t="n">
        <v>11.6313237348349</v>
      </c>
      <c r="K55" s="343" t="n">
        <v>17.5859427702967</v>
      </c>
    </row>
    <row r="56">
      <c r="A56" s="343" t="s">
        <v>41</v>
      </c>
      <c r="B56" s="343" t="s">
        <v>42</v>
      </c>
      <c r="C56" s="343" t="s">
        <v>16</v>
      </c>
      <c r="D56" s="343" t="n">
        <v>132.114263</v>
      </c>
      <c r="E56" s="343" t="n">
        <v>31.5335707576094</v>
      </c>
      <c r="F56" s="343" t="n">
        <v>100</v>
      </c>
      <c r="G56" s="343" t="n">
        <v>0</v>
      </c>
      <c r="H56" s="343"/>
      <c r="I56" s="343"/>
      <c r="J56" s="343"/>
      <c r="K56" s="343"/>
    </row>
    <row r="57">
      <c r="A57" s="343" t="s">
        <v>41</v>
      </c>
      <c r="B57" s="343" t="s">
        <v>42</v>
      </c>
      <c r="C57" s="343" t="s">
        <v>19</v>
      </c>
      <c r="D57" s="343" t="n">
        <v>2833.5555268</v>
      </c>
      <c r="E57" s="343" t="n">
        <v>2.12124366741017</v>
      </c>
      <c r="F57" s="343" t="n">
        <v>99.7001494342389</v>
      </c>
      <c r="G57" s="343" t="n">
        <v>0.300840464887656</v>
      </c>
      <c r="H57" s="343" t="n">
        <v>8.5219855</v>
      </c>
      <c r="I57" s="343" t="n">
        <v>100</v>
      </c>
      <c r="J57" s="343" t="n">
        <v>0.299850565761081</v>
      </c>
      <c r="K57" s="343" t="n">
        <v>100.029290353463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865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740</v>
      </c>
      <c r="I67" s="5" t="s">
        <v>741</v>
      </c>
      <c r="J67" s="5" t="s">
        <v>742</v>
      </c>
      <c r="K67" s="5" t="s">
        <v>743</v>
      </c>
    </row>
    <row r="68">
      <c r="A68" s="344" t="s">
        <v>14</v>
      </c>
      <c r="B68" s="344" t="s">
        <v>15</v>
      </c>
      <c r="C68" s="344" t="s">
        <v>16</v>
      </c>
      <c r="D68" s="344" t="n">
        <v>16631.0916822</v>
      </c>
      <c r="E68" s="344" t="n">
        <v>7.29718857282221</v>
      </c>
      <c r="F68" s="344" t="n">
        <v>100</v>
      </c>
      <c r="G68" s="344" t="n">
        <v>0</v>
      </c>
      <c r="H68" s="344"/>
      <c r="I68" s="344"/>
      <c r="J68" s="344"/>
      <c r="K68" s="344"/>
    </row>
    <row r="69">
      <c r="A69" s="344" t="s">
        <v>14</v>
      </c>
      <c r="B69" s="344" t="s">
        <v>15</v>
      </c>
      <c r="C69" s="344" t="s">
        <v>18</v>
      </c>
      <c r="D69" s="344" t="n">
        <v>17660.438832</v>
      </c>
      <c r="E69" s="344" t="n">
        <v>5.78669225455125</v>
      </c>
      <c r="F69" s="344" t="n">
        <v>99.5310767396235</v>
      </c>
      <c r="G69" s="344" t="n">
        <v>0.334222437217023</v>
      </c>
      <c r="H69" s="344" t="n">
        <v>83.2040688</v>
      </c>
      <c r="I69" s="344" t="n">
        <v>71.0280543763714</v>
      </c>
      <c r="J69" s="344" t="n">
        <v>0.46892326037653</v>
      </c>
      <c r="K69" s="344" t="n">
        <v>70.9402195575463</v>
      </c>
    </row>
    <row r="70">
      <c r="A70" s="344" t="s">
        <v>14</v>
      </c>
      <c r="B70" s="344" t="s">
        <v>15</v>
      </c>
      <c r="C70" s="344" t="s">
        <v>19</v>
      </c>
      <c r="D70" s="344" t="n">
        <v>2091107.2059418</v>
      </c>
      <c r="E70" s="344" t="n">
        <v>0.268162497088761</v>
      </c>
      <c r="F70" s="344" t="n">
        <v>99.8046272233989</v>
      </c>
      <c r="G70" s="344" t="n">
        <v>0.0301754427297532</v>
      </c>
      <c r="H70" s="344" t="n">
        <v>4093.4517002</v>
      </c>
      <c r="I70" s="344" t="n">
        <v>15.4248850407512</v>
      </c>
      <c r="J70" s="344" t="n">
        <v>0.195372776601115</v>
      </c>
      <c r="K70" s="344" t="n">
        <v>15.414884639188</v>
      </c>
    </row>
    <row r="71">
      <c r="A71" s="344" t="s">
        <v>46</v>
      </c>
      <c r="B71" s="344" t="s">
        <v>47</v>
      </c>
      <c r="C71" s="344" t="s">
        <v>18</v>
      </c>
      <c r="D71" s="344" t="n">
        <v>131.2256925</v>
      </c>
      <c r="E71" s="344" t="n">
        <v>70.2251056457666</v>
      </c>
      <c r="F71" s="344" t="n">
        <v>100</v>
      </c>
      <c r="G71" s="344" t="n">
        <v>0</v>
      </c>
      <c r="H71" s="344"/>
      <c r="I71" s="344"/>
      <c r="J71" s="344"/>
      <c r="K71" s="344"/>
    </row>
    <row r="72">
      <c r="A72" s="344" t="s">
        <v>46</v>
      </c>
      <c r="B72" s="344" t="s">
        <v>47</v>
      </c>
      <c r="C72" s="344" t="s">
        <v>19</v>
      </c>
      <c r="D72" s="344" t="n">
        <v>23714.6018168</v>
      </c>
      <c r="E72" s="344" t="n">
        <v>1.77532097746262</v>
      </c>
      <c r="F72" s="344" t="n">
        <v>100</v>
      </c>
      <c r="G72" s="344" t="n">
        <v>0</v>
      </c>
      <c r="H72" s="344"/>
      <c r="I72" s="344"/>
      <c r="J72" s="344"/>
      <c r="K72" s="344"/>
    </row>
    <row r="73">
      <c r="A73" s="344" t="s">
        <v>31</v>
      </c>
      <c r="B73" s="344" t="s">
        <v>32</v>
      </c>
      <c r="C73" s="344" t="s">
        <v>16</v>
      </c>
      <c r="D73" s="344" t="n">
        <v>569.6204053</v>
      </c>
      <c r="E73" s="344" t="n">
        <v>27.6796938068275</v>
      </c>
      <c r="F73" s="344" t="n">
        <v>100</v>
      </c>
      <c r="G73" s="344" t="n">
        <v>0</v>
      </c>
      <c r="H73" s="344"/>
      <c r="I73" s="344"/>
      <c r="J73" s="344"/>
      <c r="K73" s="344"/>
    </row>
    <row r="74">
      <c r="A74" s="344" t="s">
        <v>31</v>
      </c>
      <c r="B74" s="344" t="s">
        <v>32</v>
      </c>
      <c r="C74" s="344" t="s">
        <v>18</v>
      </c>
      <c r="D74" s="344" t="n">
        <v>58.5892051</v>
      </c>
      <c r="E74" s="344" t="n">
        <v>50.4419213620465</v>
      </c>
      <c r="F74" s="344" t="n">
        <v>100</v>
      </c>
      <c r="G74" s="344" t="n">
        <v>0</v>
      </c>
      <c r="H74" s="344"/>
      <c r="I74" s="344"/>
      <c r="J74" s="344"/>
      <c r="K74" s="344"/>
    </row>
    <row r="75">
      <c r="A75" s="344" t="s">
        <v>31</v>
      </c>
      <c r="B75" s="344" t="s">
        <v>32</v>
      </c>
      <c r="C75" s="344" t="s">
        <v>19</v>
      </c>
      <c r="D75" s="344" t="n">
        <v>7670.3718697</v>
      </c>
      <c r="E75" s="344" t="n">
        <v>2.21829528111406</v>
      </c>
      <c r="F75" s="344" t="n">
        <v>100</v>
      </c>
      <c r="G75" s="344" t="n">
        <v>0</v>
      </c>
      <c r="H75" s="344"/>
      <c r="I75" s="344"/>
      <c r="J75" s="344"/>
      <c r="K75" s="344"/>
    </row>
    <row r="76">
      <c r="A76" s="344" t="s">
        <v>48</v>
      </c>
      <c r="B76" s="344" t="s">
        <v>49</v>
      </c>
      <c r="C76" s="344" t="s">
        <v>16</v>
      </c>
      <c r="D76" s="344" t="n">
        <v>64.8041701</v>
      </c>
      <c r="E76" s="344" t="n">
        <v>53.6231613157298</v>
      </c>
      <c r="F76" s="344" t="n">
        <v>100</v>
      </c>
      <c r="G76" s="344" t="n">
        <v>0</v>
      </c>
      <c r="H76" s="344"/>
      <c r="I76" s="344"/>
      <c r="J76" s="344"/>
      <c r="K76" s="344"/>
    </row>
    <row r="77">
      <c r="A77" s="344" t="s">
        <v>48</v>
      </c>
      <c r="B77" s="344" t="s">
        <v>49</v>
      </c>
      <c r="C77" s="344" t="s">
        <v>18</v>
      </c>
      <c r="D77" s="344" t="n">
        <v>5.1857796</v>
      </c>
      <c r="E77" s="344" t="n">
        <v>100</v>
      </c>
      <c r="F77" s="344" t="n">
        <v>100</v>
      </c>
      <c r="G77" s="344" t="n">
        <v>0</v>
      </c>
      <c r="H77" s="344"/>
      <c r="I77" s="344"/>
      <c r="J77" s="344"/>
      <c r="K77" s="344"/>
    </row>
    <row r="78">
      <c r="A78" s="344" t="s">
        <v>48</v>
      </c>
      <c r="B78" s="344" t="s">
        <v>49</v>
      </c>
      <c r="C78" s="344" t="s">
        <v>19</v>
      </c>
      <c r="D78" s="344" t="n">
        <v>7423.7236664</v>
      </c>
      <c r="E78" s="344" t="n">
        <v>2.62349747209836</v>
      </c>
      <c r="F78" s="344" t="n">
        <v>100</v>
      </c>
      <c r="G78" s="344" t="n">
        <v>0</v>
      </c>
      <c r="H78" s="344"/>
      <c r="I78" s="344"/>
      <c r="J78" s="344"/>
      <c r="K78" s="344"/>
    </row>
    <row r="79">
      <c r="A79" s="344" t="s">
        <v>50</v>
      </c>
      <c r="B79" s="344" t="s">
        <v>51</v>
      </c>
      <c r="C79" s="344" t="s">
        <v>16</v>
      </c>
      <c r="D79" s="344" t="n">
        <v>147.9507245</v>
      </c>
      <c r="E79" s="344" t="n">
        <v>70.250557304867</v>
      </c>
      <c r="F79" s="344" t="n">
        <v>100</v>
      </c>
      <c r="G79" s="344" t="n">
        <v>0</v>
      </c>
      <c r="H79" s="344"/>
      <c r="I79" s="344"/>
      <c r="J79" s="344"/>
      <c r="K79" s="344"/>
    </row>
    <row r="80">
      <c r="A80" s="344" t="s">
        <v>50</v>
      </c>
      <c r="B80" s="344" t="s">
        <v>51</v>
      </c>
      <c r="C80" s="344" t="s">
        <v>18</v>
      </c>
      <c r="D80" s="344" t="n">
        <v>281.1295186</v>
      </c>
      <c r="E80" s="344" t="n">
        <v>44.0091573161383</v>
      </c>
      <c r="F80" s="344" t="n">
        <v>100</v>
      </c>
      <c r="G80" s="344" t="n">
        <v>0.00000000000000488599797467275</v>
      </c>
      <c r="H80" s="344"/>
      <c r="I80" s="344"/>
      <c r="J80" s="344"/>
      <c r="K80" s="344"/>
    </row>
    <row r="81">
      <c r="A81" s="344" t="s">
        <v>50</v>
      </c>
      <c r="B81" s="344" t="s">
        <v>51</v>
      </c>
      <c r="C81" s="344" t="s">
        <v>19</v>
      </c>
      <c r="D81" s="344" t="n">
        <v>48151.6425946</v>
      </c>
      <c r="E81" s="344" t="n">
        <v>1.59290068660577</v>
      </c>
      <c r="F81" s="344" t="n">
        <v>98.9152842790746</v>
      </c>
      <c r="G81" s="344" t="n">
        <v>0.769323550694941</v>
      </c>
      <c r="H81" s="344" t="n">
        <v>528.036128</v>
      </c>
      <c r="I81" s="344" t="n">
        <v>70.3490419856151</v>
      </c>
      <c r="J81" s="344" t="n">
        <v>1.08471572092536</v>
      </c>
      <c r="K81" s="344" t="n">
        <v>70.1546555024194</v>
      </c>
    </row>
    <row r="82">
      <c r="A82" s="344" t="s">
        <v>33</v>
      </c>
      <c r="B82" s="344" t="s">
        <v>34</v>
      </c>
      <c r="C82" s="344" t="s">
        <v>16</v>
      </c>
      <c r="D82" s="344" t="n">
        <v>324.5851217</v>
      </c>
      <c r="E82" s="344" t="n">
        <v>39.7654995404677</v>
      </c>
      <c r="F82" s="344" t="n">
        <v>100</v>
      </c>
      <c r="G82" s="344" t="n">
        <v>0</v>
      </c>
      <c r="H82" s="344"/>
      <c r="I82" s="344"/>
      <c r="J82" s="344"/>
      <c r="K82" s="344"/>
    </row>
    <row r="83">
      <c r="A83" s="344" t="s">
        <v>33</v>
      </c>
      <c r="B83" s="344" t="s">
        <v>34</v>
      </c>
      <c r="C83" s="344" t="s">
        <v>18</v>
      </c>
      <c r="D83" s="344" t="n">
        <v>91.1530898</v>
      </c>
      <c r="E83" s="344" t="n">
        <v>70.512580368241</v>
      </c>
      <c r="F83" s="344" t="n">
        <v>100</v>
      </c>
      <c r="G83" s="344" t="n">
        <v>0</v>
      </c>
      <c r="H83" s="344"/>
      <c r="I83" s="344"/>
      <c r="J83" s="344"/>
      <c r="K83" s="344"/>
    </row>
    <row r="84">
      <c r="A84" s="344" t="s">
        <v>33</v>
      </c>
      <c r="B84" s="344" t="s">
        <v>34</v>
      </c>
      <c r="C84" s="344" t="s">
        <v>19</v>
      </c>
      <c r="D84" s="344" t="n">
        <v>39292.068909</v>
      </c>
      <c r="E84" s="344" t="n">
        <v>1.26474259078853</v>
      </c>
      <c r="F84" s="344" t="n">
        <v>100</v>
      </c>
      <c r="G84" s="344" t="n">
        <v>0</v>
      </c>
      <c r="H84" s="344"/>
      <c r="I84" s="344"/>
      <c r="J84" s="344"/>
      <c r="K84" s="344"/>
    </row>
    <row r="85">
      <c r="A85" s="344" t="s">
        <v>52</v>
      </c>
      <c r="B85" s="344" t="s">
        <v>53</v>
      </c>
      <c r="C85" s="344" t="s">
        <v>16</v>
      </c>
      <c r="D85" s="344" t="n">
        <v>123.2838596</v>
      </c>
      <c r="E85" s="344" t="n">
        <v>73.8160489495521</v>
      </c>
      <c r="F85" s="344" t="n">
        <v>100</v>
      </c>
      <c r="G85" s="344" t="n">
        <v>0</v>
      </c>
      <c r="H85" s="344"/>
      <c r="I85" s="344"/>
      <c r="J85" s="344"/>
      <c r="K85" s="344"/>
    </row>
    <row r="86">
      <c r="A86" s="344" t="s">
        <v>52</v>
      </c>
      <c r="B86" s="344" t="s">
        <v>53</v>
      </c>
      <c r="C86" s="344" t="s">
        <v>18</v>
      </c>
      <c r="D86" s="344" t="n">
        <v>474.2028707</v>
      </c>
      <c r="E86" s="344" t="n">
        <v>45.7281017347492</v>
      </c>
      <c r="F86" s="344" t="n">
        <v>100</v>
      </c>
      <c r="G86" s="344" t="n">
        <v>0</v>
      </c>
      <c r="H86" s="344"/>
      <c r="I86" s="344"/>
      <c r="J86" s="344"/>
      <c r="K86" s="344"/>
    </row>
    <row r="87">
      <c r="A87" s="344" t="s">
        <v>52</v>
      </c>
      <c r="B87" s="344" t="s">
        <v>53</v>
      </c>
      <c r="C87" s="344" t="s">
        <v>19</v>
      </c>
      <c r="D87" s="344" t="n">
        <v>55221.5387949</v>
      </c>
      <c r="E87" s="344" t="n">
        <v>2.03614286594663</v>
      </c>
      <c r="F87" s="344" t="n">
        <v>98.9238581040454</v>
      </c>
      <c r="G87" s="344" t="n">
        <v>0.698972741279384</v>
      </c>
      <c r="H87" s="344" t="n">
        <v>600.7267872</v>
      </c>
      <c r="I87" s="344" t="n">
        <v>64.8929669024563</v>
      </c>
      <c r="J87" s="344" t="n">
        <v>1.07614189595456</v>
      </c>
      <c r="K87" s="344" t="n">
        <v>64.2527537835374</v>
      </c>
    </row>
    <row r="88">
      <c r="A88" s="344" t="s">
        <v>35</v>
      </c>
      <c r="B88" s="344" t="s">
        <v>36</v>
      </c>
      <c r="C88" s="344" t="s">
        <v>18</v>
      </c>
      <c r="D88" s="344" t="n">
        <v>5.9465202</v>
      </c>
      <c r="E88" s="344" t="n">
        <v>100</v>
      </c>
      <c r="F88" s="344" t="n">
        <v>100</v>
      </c>
      <c r="G88" s="344" t="n">
        <v>0</v>
      </c>
      <c r="H88" s="344"/>
      <c r="I88" s="344"/>
      <c r="J88" s="344"/>
      <c r="K88" s="344"/>
    </row>
    <row r="89">
      <c r="A89" s="344" t="s">
        <v>35</v>
      </c>
      <c r="B89" s="344" t="s">
        <v>36</v>
      </c>
      <c r="C89" s="344" t="s">
        <v>19</v>
      </c>
      <c r="D89" s="344" t="n">
        <v>6304.3196582</v>
      </c>
      <c r="E89" s="344" t="n">
        <v>2.30969744427659</v>
      </c>
      <c r="F89" s="344" t="n">
        <v>99.6163581415082</v>
      </c>
      <c r="G89" s="344" t="n">
        <v>0.276144312305982</v>
      </c>
      <c r="H89" s="344" t="n">
        <v>24.2791541</v>
      </c>
      <c r="I89" s="344" t="n">
        <v>71.7956924866879</v>
      </c>
      <c r="J89" s="344" t="n">
        <v>0.383641858491836</v>
      </c>
      <c r="K89" s="344" t="n">
        <v>71.7035696301594</v>
      </c>
    </row>
    <row r="90">
      <c r="A90" s="344" t="s">
        <v>56</v>
      </c>
      <c r="B90" s="344" t="s">
        <v>57</v>
      </c>
      <c r="C90" s="344" t="s">
        <v>16</v>
      </c>
      <c r="D90" s="344" t="n">
        <v>53.6958368</v>
      </c>
      <c r="E90" s="344" t="n">
        <v>100</v>
      </c>
      <c r="F90" s="344" t="n">
        <v>100</v>
      </c>
      <c r="G90" s="344" t="n">
        <v>0</v>
      </c>
      <c r="H90" s="344"/>
      <c r="I90" s="344"/>
      <c r="J90" s="344"/>
      <c r="K90" s="344"/>
    </row>
    <row r="91">
      <c r="A91" s="344" t="s">
        <v>56</v>
      </c>
      <c r="B91" s="344" t="s">
        <v>57</v>
      </c>
      <c r="C91" s="344" t="s">
        <v>18</v>
      </c>
      <c r="D91" s="344" t="n">
        <v>227.7063217</v>
      </c>
      <c r="E91" s="344" t="n">
        <v>50.9632340121098</v>
      </c>
      <c r="F91" s="344" t="n">
        <v>100</v>
      </c>
      <c r="G91" s="344" t="n">
        <v>0</v>
      </c>
      <c r="H91" s="344"/>
      <c r="I91" s="344"/>
      <c r="J91" s="344"/>
      <c r="K91" s="344"/>
    </row>
    <row r="92">
      <c r="A92" s="344" t="s">
        <v>56</v>
      </c>
      <c r="B92" s="344" t="s">
        <v>57</v>
      </c>
      <c r="C92" s="344" t="s">
        <v>19</v>
      </c>
      <c r="D92" s="344" t="n">
        <v>43734.9680733</v>
      </c>
      <c r="E92" s="344" t="n">
        <v>1.411581867316</v>
      </c>
      <c r="F92" s="344" t="n">
        <v>100</v>
      </c>
      <c r="G92" s="344" t="n">
        <v>0</v>
      </c>
      <c r="H92" s="344"/>
      <c r="I92" s="344"/>
      <c r="J92" s="344"/>
      <c r="K92" s="344"/>
    </row>
    <row r="93">
      <c r="A93" s="344" t="s">
        <v>58</v>
      </c>
      <c r="B93" s="344" t="s">
        <v>59</v>
      </c>
      <c r="C93" s="344" t="s">
        <v>16</v>
      </c>
      <c r="D93" s="344" t="n">
        <v>33.8237021</v>
      </c>
      <c r="E93" s="344" t="n">
        <v>58.1065697542675</v>
      </c>
      <c r="F93" s="344" t="n">
        <v>100</v>
      </c>
      <c r="G93" s="344" t="n">
        <v>0</v>
      </c>
      <c r="H93" s="344"/>
      <c r="I93" s="344"/>
      <c r="J93" s="344"/>
      <c r="K93" s="344"/>
    </row>
    <row r="94">
      <c r="A94" s="344" t="s">
        <v>58</v>
      </c>
      <c r="B94" s="344" t="s">
        <v>59</v>
      </c>
      <c r="C94" s="344" t="s">
        <v>18</v>
      </c>
      <c r="D94" s="344" t="n">
        <v>36.7317358</v>
      </c>
      <c r="E94" s="344" t="n">
        <v>70.1975294047602</v>
      </c>
      <c r="F94" s="344" t="n">
        <v>100</v>
      </c>
      <c r="G94" s="344" t="n">
        <v>0</v>
      </c>
      <c r="H94" s="344"/>
      <c r="I94" s="344"/>
      <c r="J94" s="344"/>
      <c r="K94" s="344"/>
    </row>
    <row r="95">
      <c r="A95" s="344" t="s">
        <v>58</v>
      </c>
      <c r="B95" s="344" t="s">
        <v>59</v>
      </c>
      <c r="C95" s="344" t="s">
        <v>19</v>
      </c>
      <c r="D95" s="344" t="n">
        <v>9256.2940036</v>
      </c>
      <c r="E95" s="344" t="n">
        <v>2.28160491602748</v>
      </c>
      <c r="F95" s="344" t="n">
        <v>100</v>
      </c>
      <c r="G95" s="344" t="n">
        <v>0</v>
      </c>
      <c r="H95" s="344"/>
      <c r="I95" s="344"/>
      <c r="J95" s="344"/>
      <c r="K95" s="344"/>
    </row>
    <row r="96">
      <c r="A96" s="344" t="s">
        <v>60</v>
      </c>
      <c r="B96" s="344" t="s">
        <v>61</v>
      </c>
      <c r="C96" s="344" t="s">
        <v>18</v>
      </c>
      <c r="D96" s="344" t="n">
        <v>5.338945</v>
      </c>
      <c r="E96" s="344" t="n">
        <v>100</v>
      </c>
      <c r="F96" s="344" t="n">
        <v>100</v>
      </c>
      <c r="G96" s="344" t="n">
        <v>0</v>
      </c>
      <c r="H96" s="344"/>
      <c r="I96" s="344"/>
      <c r="J96" s="344"/>
      <c r="K96" s="344"/>
    </row>
    <row r="97">
      <c r="A97" s="344" t="s">
        <v>60</v>
      </c>
      <c r="B97" s="344" t="s">
        <v>61</v>
      </c>
      <c r="C97" s="344" t="s">
        <v>19</v>
      </c>
      <c r="D97" s="344" t="n">
        <v>3102.1118224</v>
      </c>
      <c r="E97" s="344" t="n">
        <v>1.89092050374191</v>
      </c>
      <c r="F97" s="344" t="n">
        <v>100</v>
      </c>
      <c r="G97" s="344" t="n">
        <v>0.000000000000000209934348099007</v>
      </c>
      <c r="H97" s="344"/>
      <c r="I97" s="344"/>
      <c r="J97" s="344"/>
      <c r="K97" s="344"/>
    </row>
    <row r="98">
      <c r="A98" s="344" t="s">
        <v>68</v>
      </c>
      <c r="B98" s="344" t="s">
        <v>69</v>
      </c>
      <c r="C98" s="344" t="s">
        <v>16</v>
      </c>
      <c r="D98" s="344" t="n">
        <v>2.6652925</v>
      </c>
      <c r="E98" s="344" t="n">
        <v>69.5727882823567</v>
      </c>
      <c r="F98" s="344" t="n">
        <v>100</v>
      </c>
      <c r="G98" s="344" t="n">
        <v>0</v>
      </c>
      <c r="H98" s="344"/>
      <c r="I98" s="344"/>
      <c r="J98" s="344"/>
      <c r="K98" s="344"/>
    </row>
    <row r="99">
      <c r="A99" s="344" t="s">
        <v>68</v>
      </c>
      <c r="B99" s="344" t="s">
        <v>69</v>
      </c>
      <c r="C99" s="344" t="s">
        <v>18</v>
      </c>
      <c r="D99" s="344" t="n">
        <v>1.2815832</v>
      </c>
      <c r="E99" s="344" t="n">
        <v>100</v>
      </c>
      <c r="F99" s="344" t="n">
        <v>100</v>
      </c>
      <c r="G99" s="344" t="n">
        <v>0</v>
      </c>
      <c r="H99" s="344"/>
      <c r="I99" s="344"/>
      <c r="J99" s="344"/>
      <c r="K99" s="344"/>
    </row>
    <row r="100">
      <c r="A100" s="344" t="s">
        <v>68</v>
      </c>
      <c r="B100" s="344" t="s">
        <v>69</v>
      </c>
      <c r="C100" s="344" t="s">
        <v>19</v>
      </c>
      <c r="D100" s="344" t="n">
        <v>554.9016385</v>
      </c>
      <c r="E100" s="344" t="n">
        <v>3.28838290216943</v>
      </c>
      <c r="F100" s="344" t="n">
        <v>97.1946999561171</v>
      </c>
      <c r="G100" s="344" t="n">
        <v>0.980624723472006</v>
      </c>
      <c r="H100" s="344" t="n">
        <v>16.0159514</v>
      </c>
      <c r="I100" s="344" t="n">
        <v>34.4011292348063</v>
      </c>
      <c r="J100" s="344" t="n">
        <v>2.80530004388292</v>
      </c>
      <c r="K100" s="344" t="n">
        <v>33.9755192943596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866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740</v>
      </c>
      <c r="I110" s="5" t="s">
        <v>741</v>
      </c>
      <c r="J110" s="5" t="s">
        <v>742</v>
      </c>
      <c r="K110" s="5" t="s">
        <v>743</v>
      </c>
    </row>
    <row r="111">
      <c r="A111" s="345" t="s">
        <v>74</v>
      </c>
      <c r="B111" s="345" t="s">
        <v>75</v>
      </c>
      <c r="C111" s="345" t="s">
        <v>16</v>
      </c>
      <c r="D111" s="345" t="n">
        <v>192.0463038</v>
      </c>
      <c r="E111" s="345" t="n">
        <v>48.9486158081222</v>
      </c>
      <c r="F111" s="345" t="n">
        <v>100</v>
      </c>
      <c r="G111" s="345" t="n">
        <v>0</v>
      </c>
      <c r="H111" s="345"/>
      <c r="I111" s="345"/>
      <c r="J111" s="345"/>
      <c r="K111" s="345"/>
    </row>
    <row r="112">
      <c r="A112" s="345" t="s">
        <v>74</v>
      </c>
      <c r="B112" s="345" t="s">
        <v>75</v>
      </c>
      <c r="C112" s="345" t="s">
        <v>18</v>
      </c>
      <c r="D112" s="345" t="n">
        <v>133.8309272</v>
      </c>
      <c r="E112" s="345" t="n">
        <v>47.4933484843744</v>
      </c>
      <c r="F112" s="345" t="n">
        <v>100</v>
      </c>
      <c r="G112" s="345" t="n">
        <v>0</v>
      </c>
      <c r="H112" s="345"/>
      <c r="I112" s="345"/>
      <c r="J112" s="345"/>
      <c r="K112" s="345"/>
    </row>
    <row r="113">
      <c r="A113" s="345" t="s">
        <v>74</v>
      </c>
      <c r="B113" s="345" t="s">
        <v>75</v>
      </c>
      <c r="C113" s="345" t="s">
        <v>19</v>
      </c>
      <c r="D113" s="345" t="n">
        <v>99734.8311613</v>
      </c>
      <c r="E113" s="345" t="n">
        <v>0.975054758501659</v>
      </c>
      <c r="F113" s="345" t="n">
        <v>99.9797011551281</v>
      </c>
      <c r="G113" s="345" t="n">
        <v>0.0203102717435757</v>
      </c>
      <c r="H113" s="345" t="n">
        <v>20.249129</v>
      </c>
      <c r="I113" s="345" t="n">
        <v>100</v>
      </c>
      <c r="J113" s="345" t="n">
        <v>0.0202988448719328</v>
      </c>
      <c r="K113" s="345" t="n">
        <v>100.035982939594</v>
      </c>
    </row>
    <row r="114">
      <c r="A114" s="345" t="s">
        <v>76</v>
      </c>
      <c r="B114" s="345" t="s">
        <v>77</v>
      </c>
      <c r="C114" s="345" t="s">
        <v>16</v>
      </c>
      <c r="D114" s="345" t="n">
        <v>196.5033138</v>
      </c>
      <c r="E114" s="345" t="n">
        <v>40.7422903613199</v>
      </c>
      <c r="F114" s="345" t="n">
        <v>100</v>
      </c>
      <c r="G114" s="345" t="n">
        <v>0</v>
      </c>
      <c r="H114" s="345"/>
      <c r="I114" s="345"/>
      <c r="J114" s="345"/>
      <c r="K114" s="345"/>
    </row>
    <row r="115">
      <c r="A115" s="345" t="s">
        <v>76</v>
      </c>
      <c r="B115" s="345" t="s">
        <v>77</v>
      </c>
      <c r="C115" s="345" t="s">
        <v>18</v>
      </c>
      <c r="D115" s="345" t="n">
        <v>248.3093893</v>
      </c>
      <c r="E115" s="345" t="n">
        <v>40.0819617974076</v>
      </c>
      <c r="F115" s="345" t="n">
        <v>100</v>
      </c>
      <c r="G115" s="345" t="n">
        <v>0</v>
      </c>
      <c r="H115" s="345"/>
      <c r="I115" s="345"/>
      <c r="J115" s="345"/>
      <c r="K115" s="345"/>
    </row>
    <row r="116">
      <c r="A116" s="345" t="s">
        <v>76</v>
      </c>
      <c r="B116" s="345" t="s">
        <v>77</v>
      </c>
      <c r="C116" s="345" t="s">
        <v>19</v>
      </c>
      <c r="D116" s="345" t="n">
        <v>37597.1050756</v>
      </c>
      <c r="E116" s="345" t="n">
        <v>2.55518920351771</v>
      </c>
      <c r="F116" s="345" t="n">
        <v>99.9638721360588</v>
      </c>
      <c r="G116" s="345" t="n">
        <v>0.0209257762084226</v>
      </c>
      <c r="H116" s="345" t="n">
        <v>13.58794</v>
      </c>
      <c r="I116" s="345" t="n">
        <v>57.9601155968481</v>
      </c>
      <c r="J116" s="345" t="n">
        <v>0.0361278639411511</v>
      </c>
      <c r="K116" s="345" t="n">
        <v>57.9005063973313</v>
      </c>
    </row>
    <row r="117">
      <c r="A117" s="345" t="s">
        <v>78</v>
      </c>
      <c r="B117" s="345" t="s">
        <v>79</v>
      </c>
      <c r="C117" s="345" t="s">
        <v>16</v>
      </c>
      <c r="D117" s="345" t="n">
        <v>585.4303546</v>
      </c>
      <c r="E117" s="345" t="n">
        <v>28.386171961857</v>
      </c>
      <c r="F117" s="345" t="n">
        <v>100</v>
      </c>
      <c r="G117" s="345" t="n">
        <v>0</v>
      </c>
      <c r="H117" s="345"/>
      <c r="I117" s="345"/>
      <c r="J117" s="345"/>
      <c r="K117" s="345"/>
    </row>
    <row r="118">
      <c r="A118" s="345" t="s">
        <v>78</v>
      </c>
      <c r="B118" s="345" t="s">
        <v>79</v>
      </c>
      <c r="C118" s="345" t="s">
        <v>18</v>
      </c>
      <c r="D118" s="345" t="n">
        <v>295.353234</v>
      </c>
      <c r="E118" s="345" t="n">
        <v>25.0774517281478</v>
      </c>
      <c r="F118" s="345" t="n">
        <v>93.0378903097224</v>
      </c>
      <c r="G118" s="345" t="n">
        <v>7.18953175504618</v>
      </c>
      <c r="H118" s="345" t="n">
        <v>22.1015503</v>
      </c>
      <c r="I118" s="345" t="n">
        <v>100</v>
      </c>
      <c r="J118" s="345" t="n">
        <v>6.96210969027755</v>
      </c>
      <c r="K118" s="345" t="n">
        <v>96.0770364963306</v>
      </c>
    </row>
    <row r="119">
      <c r="A119" s="345" t="s">
        <v>78</v>
      </c>
      <c r="B119" s="345" t="s">
        <v>79</v>
      </c>
      <c r="C119" s="345" t="s">
        <v>19</v>
      </c>
      <c r="D119" s="345" t="n">
        <v>37790.1331004</v>
      </c>
      <c r="E119" s="345" t="n">
        <v>1.46767857701283</v>
      </c>
      <c r="F119" s="345" t="n">
        <v>99.0269345295684</v>
      </c>
      <c r="G119" s="345" t="n">
        <v>0.426304172008639</v>
      </c>
      <c r="H119" s="345" t="n">
        <v>371.3360796</v>
      </c>
      <c r="I119" s="345" t="n">
        <v>43.4760573621726</v>
      </c>
      <c r="J119" s="345" t="n">
        <v>0.97306547043166</v>
      </c>
      <c r="K119" s="345" t="n">
        <v>43.3841263655714</v>
      </c>
    </row>
    <row r="120">
      <c r="A120" s="345" t="s">
        <v>80</v>
      </c>
      <c r="B120" s="345" t="s">
        <v>81</v>
      </c>
      <c r="C120" s="345" t="s">
        <v>16</v>
      </c>
      <c r="D120" s="345" t="n">
        <v>1192.1336301</v>
      </c>
      <c r="E120" s="345" t="n">
        <v>21.5004715545937</v>
      </c>
      <c r="F120" s="345" t="n">
        <v>100</v>
      </c>
      <c r="G120" s="345" t="n">
        <v>0</v>
      </c>
      <c r="H120" s="345"/>
      <c r="I120" s="345"/>
      <c r="J120" s="345"/>
      <c r="K120" s="345"/>
    </row>
    <row r="121">
      <c r="A121" s="345" t="s">
        <v>80</v>
      </c>
      <c r="B121" s="345" t="s">
        <v>81</v>
      </c>
      <c r="C121" s="345" t="s">
        <v>18</v>
      </c>
      <c r="D121" s="345" t="n">
        <v>937.1213956</v>
      </c>
      <c r="E121" s="345" t="n">
        <v>21.4124818274257</v>
      </c>
      <c r="F121" s="345" t="n">
        <v>94.5136432115698</v>
      </c>
      <c r="G121" s="345" t="n">
        <v>5.62608441997401</v>
      </c>
      <c r="H121" s="345" t="n">
        <v>54.3983086</v>
      </c>
      <c r="I121" s="345" t="n">
        <v>100</v>
      </c>
      <c r="J121" s="345" t="n">
        <v>5.48635678843023</v>
      </c>
      <c r="K121" s="345" t="n">
        <v>96.920735572456</v>
      </c>
    </row>
    <row r="122">
      <c r="A122" s="345" t="s">
        <v>80</v>
      </c>
      <c r="B122" s="345" t="s">
        <v>81</v>
      </c>
      <c r="C122" s="345" t="s">
        <v>19</v>
      </c>
      <c r="D122" s="345" t="n">
        <v>132809.4394529</v>
      </c>
      <c r="E122" s="345" t="n">
        <v>1.06124347113018</v>
      </c>
      <c r="F122" s="345" t="n">
        <v>99.5050849368178</v>
      </c>
      <c r="G122" s="345" t="n">
        <v>0.229732209741412</v>
      </c>
      <c r="H122" s="345" t="n">
        <v>660.5631477</v>
      </c>
      <c r="I122" s="345" t="n">
        <v>46.2471119325914</v>
      </c>
      <c r="J122" s="345" t="n">
        <v>0.494915063182167</v>
      </c>
      <c r="K122" s="345" t="n">
        <v>46.1887801435294</v>
      </c>
    </row>
    <row r="123">
      <c r="A123" s="345" t="s">
        <v>82</v>
      </c>
      <c r="B123" s="345" t="s">
        <v>83</v>
      </c>
      <c r="C123" s="345" t="s">
        <v>16</v>
      </c>
      <c r="D123" s="345" t="n">
        <v>797.6232795</v>
      </c>
      <c r="E123" s="345" t="n">
        <v>25.8060955667804</v>
      </c>
      <c r="F123" s="345" t="n">
        <v>100</v>
      </c>
      <c r="G123" s="345" t="n">
        <v>0</v>
      </c>
      <c r="H123" s="345"/>
      <c r="I123" s="345"/>
      <c r="J123" s="345"/>
      <c r="K123" s="345"/>
    </row>
    <row r="124">
      <c r="A124" s="345" t="s">
        <v>82</v>
      </c>
      <c r="B124" s="345" t="s">
        <v>83</v>
      </c>
      <c r="C124" s="345" t="s">
        <v>18</v>
      </c>
      <c r="D124" s="345" t="n">
        <v>996.8273625</v>
      </c>
      <c r="E124" s="345" t="n">
        <v>21.6305181790013</v>
      </c>
      <c r="F124" s="345" t="n">
        <v>99.331938318197</v>
      </c>
      <c r="G124" s="345" t="n">
        <v>0.679407518174312</v>
      </c>
      <c r="H124" s="345" t="n">
        <v>6.7042099</v>
      </c>
      <c r="I124" s="345" t="n">
        <v>99.9999999999998</v>
      </c>
      <c r="J124" s="345" t="n">
        <v>0.668061681803047</v>
      </c>
      <c r="K124" s="345" t="n">
        <v>101.018914160842</v>
      </c>
    </row>
    <row r="125">
      <c r="A125" s="345" t="s">
        <v>82</v>
      </c>
      <c r="B125" s="345" t="s">
        <v>83</v>
      </c>
      <c r="C125" s="345" t="s">
        <v>19</v>
      </c>
      <c r="D125" s="345" t="n">
        <v>98038.9848523</v>
      </c>
      <c r="E125" s="345" t="n">
        <v>1.12627436224516</v>
      </c>
      <c r="F125" s="345" t="n">
        <v>99.2195250347918</v>
      </c>
      <c r="G125" s="345" t="n">
        <v>0.220530743341781</v>
      </c>
      <c r="H125" s="345" t="n">
        <v>771.1886674</v>
      </c>
      <c r="I125" s="345" t="n">
        <v>28.0143727936645</v>
      </c>
      <c r="J125" s="345" t="n">
        <v>0.780474965208159</v>
      </c>
      <c r="K125" s="345" t="n">
        <v>28.0354355813389</v>
      </c>
    </row>
    <row r="126">
      <c r="A126" s="345" t="s">
        <v>84</v>
      </c>
      <c r="B126" s="345" t="s">
        <v>85</v>
      </c>
      <c r="C126" s="345" t="s">
        <v>16</v>
      </c>
      <c r="D126" s="345" t="n">
        <v>451.3715401</v>
      </c>
      <c r="E126" s="345" t="n">
        <v>33.4186298793542</v>
      </c>
      <c r="F126" s="345" t="n">
        <v>100</v>
      </c>
      <c r="G126" s="345" t="n">
        <v>0</v>
      </c>
      <c r="H126" s="345"/>
      <c r="I126" s="345"/>
      <c r="J126" s="345"/>
      <c r="K126" s="345"/>
    </row>
    <row r="127">
      <c r="A127" s="345" t="s">
        <v>84</v>
      </c>
      <c r="B127" s="345" t="s">
        <v>85</v>
      </c>
      <c r="C127" s="345" t="s">
        <v>18</v>
      </c>
      <c r="D127" s="345" t="n">
        <v>383.4614914</v>
      </c>
      <c r="E127" s="345" t="n">
        <v>38.2967601085023</v>
      </c>
      <c r="F127" s="345" t="n">
        <v>100</v>
      </c>
      <c r="G127" s="345" t="n">
        <v>0</v>
      </c>
      <c r="H127" s="345"/>
      <c r="I127" s="345"/>
      <c r="J127" s="345"/>
      <c r="K127" s="345"/>
    </row>
    <row r="128">
      <c r="A128" s="345" t="s">
        <v>84</v>
      </c>
      <c r="B128" s="345" t="s">
        <v>85</v>
      </c>
      <c r="C128" s="345" t="s">
        <v>19</v>
      </c>
      <c r="D128" s="345" t="n">
        <v>69560.2286322</v>
      </c>
      <c r="E128" s="345" t="n">
        <v>1.19826331816082</v>
      </c>
      <c r="F128" s="345" t="n">
        <v>99.9471318824109</v>
      </c>
      <c r="G128" s="345" t="n">
        <v>0.0380164820051518</v>
      </c>
      <c r="H128" s="345" t="n">
        <v>36.7946361</v>
      </c>
      <c r="I128" s="345" t="n">
        <v>71.8610479080208</v>
      </c>
      <c r="J128" s="345" t="n">
        <v>0.0528681175891027</v>
      </c>
      <c r="K128" s="345" t="n">
        <v>71.8701272892946</v>
      </c>
    </row>
    <row r="129">
      <c r="A129" s="345" t="s">
        <v>86</v>
      </c>
      <c r="B129" s="345" t="s">
        <v>87</v>
      </c>
      <c r="C129" s="345" t="s">
        <v>16</v>
      </c>
      <c r="D129" s="345" t="n">
        <v>1789.1838706</v>
      </c>
      <c r="E129" s="345" t="n">
        <v>23.0809203550419</v>
      </c>
      <c r="F129" s="345" t="n">
        <v>100</v>
      </c>
      <c r="G129" s="345" t="n">
        <v>0</v>
      </c>
      <c r="H129" s="345"/>
      <c r="I129" s="345"/>
      <c r="J129" s="345"/>
      <c r="K129" s="345"/>
    </row>
    <row r="130">
      <c r="A130" s="345" t="s">
        <v>86</v>
      </c>
      <c r="B130" s="345" t="s">
        <v>87</v>
      </c>
      <c r="C130" s="345" t="s">
        <v>18</v>
      </c>
      <c r="D130" s="345" t="n">
        <v>2450.3583173</v>
      </c>
      <c r="E130" s="345" t="n">
        <v>18.5437014233144</v>
      </c>
      <c r="F130" s="345" t="n">
        <v>100</v>
      </c>
      <c r="G130" s="345" t="n">
        <v>0.0000000000000020587644281938</v>
      </c>
      <c r="H130" s="345"/>
      <c r="I130" s="345"/>
      <c r="J130" s="345"/>
      <c r="K130" s="345"/>
    </row>
    <row r="131">
      <c r="A131" s="345" t="s">
        <v>86</v>
      </c>
      <c r="B131" s="345" t="s">
        <v>87</v>
      </c>
      <c r="C131" s="345" t="s">
        <v>19</v>
      </c>
      <c r="D131" s="345" t="n">
        <v>183196.6918446</v>
      </c>
      <c r="E131" s="345" t="n">
        <v>1.1750774275074</v>
      </c>
      <c r="F131" s="345" t="n">
        <v>99.9432412685294</v>
      </c>
      <c r="G131" s="345" t="n">
        <v>0.0403248404948182</v>
      </c>
      <c r="H131" s="345" t="n">
        <v>104.0391697</v>
      </c>
      <c r="I131" s="345" t="n">
        <v>70.9634946526259</v>
      </c>
      <c r="J131" s="345" t="n">
        <v>0.0567587314705709</v>
      </c>
      <c r="K131" s="345" t="n">
        <v>71.0057317749995</v>
      </c>
    </row>
    <row r="132">
      <c r="A132" s="345" t="s">
        <v>88</v>
      </c>
      <c r="B132" s="345" t="s">
        <v>89</v>
      </c>
      <c r="C132" s="345" t="s">
        <v>16</v>
      </c>
      <c r="D132" s="345" t="n">
        <v>1893.3694846</v>
      </c>
      <c r="E132" s="345" t="n">
        <v>16.3019421547623</v>
      </c>
      <c r="F132" s="345" t="n">
        <v>100</v>
      </c>
      <c r="G132" s="345" t="n">
        <v>0</v>
      </c>
      <c r="H132" s="345"/>
      <c r="I132" s="345"/>
      <c r="J132" s="345"/>
      <c r="K132" s="345"/>
    </row>
    <row r="133">
      <c r="A133" s="345" t="s">
        <v>88</v>
      </c>
      <c r="B133" s="345" t="s">
        <v>89</v>
      </c>
      <c r="C133" s="345" t="s">
        <v>18</v>
      </c>
      <c r="D133" s="345" t="n">
        <v>4074.8191618</v>
      </c>
      <c r="E133" s="345" t="n">
        <v>11.2174124606748</v>
      </c>
      <c r="F133" s="345" t="n">
        <v>100</v>
      </c>
      <c r="G133" s="345" t="n">
        <v>0</v>
      </c>
      <c r="H133" s="345"/>
      <c r="I133" s="345"/>
      <c r="J133" s="345"/>
      <c r="K133" s="345"/>
    </row>
    <row r="134">
      <c r="A134" s="345" t="s">
        <v>88</v>
      </c>
      <c r="B134" s="345" t="s">
        <v>89</v>
      </c>
      <c r="C134" s="345" t="s">
        <v>19</v>
      </c>
      <c r="D134" s="345" t="n">
        <v>358861.7907612</v>
      </c>
      <c r="E134" s="345" t="n">
        <v>0.646629242420453</v>
      </c>
      <c r="F134" s="345" t="n">
        <v>99.9293077555737</v>
      </c>
      <c r="G134" s="345" t="n">
        <v>0.0303786034546226</v>
      </c>
      <c r="H134" s="345" t="n">
        <v>253.8669185</v>
      </c>
      <c r="I134" s="345" t="n">
        <v>42.9566343164799</v>
      </c>
      <c r="J134" s="345" t="n">
        <v>0.0706922444262865</v>
      </c>
      <c r="K134" s="345" t="n">
        <v>42.9426571250963</v>
      </c>
    </row>
    <row r="135">
      <c r="A135" s="345" t="s">
        <v>90</v>
      </c>
      <c r="B135" s="345" t="s">
        <v>91</v>
      </c>
      <c r="C135" s="345" t="s">
        <v>16</v>
      </c>
      <c r="D135" s="345" t="n">
        <v>415.4230233</v>
      </c>
      <c r="E135" s="345" t="n">
        <v>33.9255409810816</v>
      </c>
      <c r="F135" s="345" t="n">
        <v>100</v>
      </c>
      <c r="G135" s="345" t="n">
        <v>0</v>
      </c>
      <c r="H135" s="345"/>
      <c r="I135" s="345"/>
      <c r="J135" s="345"/>
      <c r="K135" s="345"/>
    </row>
    <row r="136">
      <c r="A136" s="345" t="s">
        <v>90</v>
      </c>
      <c r="B136" s="345" t="s">
        <v>91</v>
      </c>
      <c r="C136" s="345" t="s">
        <v>18</v>
      </c>
      <c r="D136" s="345" t="n">
        <v>899.2956748</v>
      </c>
      <c r="E136" s="345" t="n">
        <v>22.6451171492611</v>
      </c>
      <c r="F136" s="345" t="n">
        <v>100</v>
      </c>
      <c r="G136" s="345" t="n">
        <v>0</v>
      </c>
      <c r="H136" s="345"/>
      <c r="I136" s="345"/>
      <c r="J136" s="345"/>
      <c r="K136" s="345"/>
    </row>
    <row r="137">
      <c r="A137" s="345" t="s">
        <v>90</v>
      </c>
      <c r="B137" s="345" t="s">
        <v>91</v>
      </c>
      <c r="C137" s="345" t="s">
        <v>19</v>
      </c>
      <c r="D137" s="345" t="n">
        <v>145456.9106771</v>
      </c>
      <c r="E137" s="345" t="n">
        <v>0.631159380545193</v>
      </c>
      <c r="F137" s="345" t="n">
        <v>99.9963762038146</v>
      </c>
      <c r="G137" s="345" t="n">
        <v>0.0036243921500287</v>
      </c>
      <c r="H137" s="345" t="n">
        <v>5.271253</v>
      </c>
      <c r="I137" s="345" t="n">
        <v>100</v>
      </c>
      <c r="J137" s="345" t="n">
        <v>0.00362379618541198</v>
      </c>
      <c r="K137" s="345" t="n">
        <v>100.012821472524</v>
      </c>
    </row>
    <row r="138">
      <c r="A138" s="345" t="s">
        <v>92</v>
      </c>
      <c r="B138" s="345" t="s">
        <v>93</v>
      </c>
      <c r="C138" s="345" t="s">
        <v>16</v>
      </c>
      <c r="D138" s="345" t="n">
        <v>826.2528728</v>
      </c>
      <c r="E138" s="345" t="n">
        <v>23.6765003187134</v>
      </c>
      <c r="F138" s="345" t="n">
        <v>100</v>
      </c>
      <c r="G138" s="345" t="n">
        <v>0</v>
      </c>
      <c r="H138" s="345"/>
      <c r="I138" s="345"/>
      <c r="J138" s="345"/>
      <c r="K138" s="345"/>
    </row>
    <row r="139">
      <c r="A139" s="345" t="s">
        <v>92</v>
      </c>
      <c r="B139" s="345" t="s">
        <v>93</v>
      </c>
      <c r="C139" s="345" t="s">
        <v>18</v>
      </c>
      <c r="D139" s="345" t="n">
        <v>1140.9298545</v>
      </c>
      <c r="E139" s="345" t="n">
        <v>28.3776406377373</v>
      </c>
      <c r="F139" s="345" t="n">
        <v>100</v>
      </c>
      <c r="G139" s="345" t="n">
        <v>0</v>
      </c>
      <c r="H139" s="345"/>
      <c r="I139" s="345"/>
      <c r="J139" s="345"/>
      <c r="K139" s="345"/>
    </row>
    <row r="140">
      <c r="A140" s="345" t="s">
        <v>92</v>
      </c>
      <c r="B140" s="345" t="s">
        <v>93</v>
      </c>
      <c r="C140" s="345" t="s">
        <v>19</v>
      </c>
      <c r="D140" s="345" t="n">
        <v>247085.9674384</v>
      </c>
      <c r="E140" s="345" t="n">
        <v>0.803243887926235</v>
      </c>
      <c r="F140" s="345" t="n">
        <v>100</v>
      </c>
      <c r="G140" s="345" t="n">
        <v>0</v>
      </c>
      <c r="H140" s="345"/>
      <c r="I140" s="345"/>
      <c r="J140" s="345"/>
      <c r="K140" s="345"/>
    </row>
    <row r="141">
      <c r="A141" s="345" t="s">
        <v>94</v>
      </c>
      <c r="B141" s="345" t="s">
        <v>95</v>
      </c>
      <c r="C141" s="345" t="s">
        <v>16</v>
      </c>
      <c r="D141" s="345" t="n">
        <v>3703.7022967</v>
      </c>
      <c r="E141" s="345" t="n">
        <v>22.0706187573759</v>
      </c>
      <c r="F141" s="345" t="n">
        <v>100</v>
      </c>
      <c r="G141" s="345" t="n">
        <v>0</v>
      </c>
      <c r="H141" s="345"/>
      <c r="I141" s="345"/>
      <c r="J141" s="345"/>
      <c r="K141" s="345"/>
    </row>
    <row r="142">
      <c r="A142" s="345" t="s">
        <v>94</v>
      </c>
      <c r="B142" s="345" t="s">
        <v>95</v>
      </c>
      <c r="C142" s="345" t="s">
        <v>18</v>
      </c>
      <c r="D142" s="345" t="n">
        <v>1940.4325786</v>
      </c>
      <c r="E142" s="345" t="n">
        <v>19.8977552081274</v>
      </c>
      <c r="F142" s="345" t="n">
        <v>100</v>
      </c>
      <c r="G142" s="345" t="n">
        <v>0</v>
      </c>
      <c r="H142" s="345"/>
      <c r="I142" s="345"/>
      <c r="J142" s="345"/>
      <c r="K142" s="345"/>
    </row>
    <row r="143">
      <c r="A143" s="345" t="s">
        <v>94</v>
      </c>
      <c r="B143" s="345" t="s">
        <v>95</v>
      </c>
      <c r="C143" s="345" t="s">
        <v>19</v>
      </c>
      <c r="D143" s="345" t="n">
        <v>288842.9758195</v>
      </c>
      <c r="E143" s="345" t="n">
        <v>0.823346654026705</v>
      </c>
      <c r="F143" s="345" t="n">
        <v>99.9744196045887</v>
      </c>
      <c r="G143" s="345" t="n">
        <v>0.0255545910865597</v>
      </c>
      <c r="H143" s="345" t="n">
        <v>73.9060808</v>
      </c>
      <c r="I143" s="345" t="n">
        <v>99.9999999999997</v>
      </c>
      <c r="J143" s="345" t="n">
        <v>0.025580395411267</v>
      </c>
      <c r="K143" s="345" t="n">
        <v>99.8735700147203</v>
      </c>
    </row>
    <row r="144">
      <c r="A144" s="345" t="s">
        <v>96</v>
      </c>
      <c r="B144" s="345" t="s">
        <v>97</v>
      </c>
      <c r="C144" s="345" t="s">
        <v>16</v>
      </c>
      <c r="D144" s="345" t="n">
        <v>1193.0162076</v>
      </c>
      <c r="E144" s="345" t="n">
        <v>29.8425986965439</v>
      </c>
      <c r="F144" s="345" t="n">
        <v>100</v>
      </c>
      <c r="G144" s="345" t="n">
        <v>0</v>
      </c>
      <c r="H144" s="345"/>
      <c r="I144" s="345"/>
      <c r="J144" s="345"/>
      <c r="K144" s="345"/>
    </row>
    <row r="145">
      <c r="A145" s="345" t="s">
        <v>96</v>
      </c>
      <c r="B145" s="345" t="s">
        <v>97</v>
      </c>
      <c r="C145" s="345" t="s">
        <v>18</v>
      </c>
      <c r="D145" s="345" t="n">
        <v>92.5192002</v>
      </c>
      <c r="E145" s="345" t="n">
        <v>46.7624847793268</v>
      </c>
      <c r="F145" s="345" t="n">
        <v>100</v>
      </c>
      <c r="G145" s="345" t="n">
        <v>0</v>
      </c>
      <c r="H145" s="345"/>
      <c r="I145" s="345"/>
      <c r="J145" s="345"/>
      <c r="K145" s="345"/>
    </row>
    <row r="146">
      <c r="A146" s="345" t="s">
        <v>96</v>
      </c>
      <c r="B146" s="345" t="s">
        <v>97</v>
      </c>
      <c r="C146" s="345" t="s">
        <v>19</v>
      </c>
      <c r="D146" s="345" t="n">
        <v>28390.2896805</v>
      </c>
      <c r="E146" s="345" t="n">
        <v>1.84156282595103</v>
      </c>
      <c r="F146" s="345" t="n">
        <v>100</v>
      </c>
      <c r="G146" s="345" t="n">
        <v>0</v>
      </c>
      <c r="H146" s="345"/>
      <c r="I146" s="345"/>
      <c r="J146" s="345"/>
      <c r="K146" s="345"/>
    </row>
    <row r="147">
      <c r="A147" s="345" t="s">
        <v>98</v>
      </c>
      <c r="B147" s="345" t="s">
        <v>99</v>
      </c>
      <c r="C147" s="345" t="s">
        <v>16</v>
      </c>
      <c r="D147" s="345" t="n">
        <v>238.5705234</v>
      </c>
      <c r="E147" s="345" t="n">
        <v>26.4472719494505</v>
      </c>
      <c r="F147" s="345" t="n">
        <v>100</v>
      </c>
      <c r="G147" s="345" t="n">
        <v>0.00000000000000293623702568031</v>
      </c>
      <c r="H147" s="345"/>
      <c r="I147" s="345"/>
      <c r="J147" s="345"/>
      <c r="K147" s="345"/>
    </row>
    <row r="148">
      <c r="A148" s="345" t="s">
        <v>98</v>
      </c>
      <c r="B148" s="345" t="s">
        <v>99</v>
      </c>
      <c r="C148" s="345" t="s">
        <v>18</v>
      </c>
      <c r="D148" s="345" t="n">
        <v>271.7675593</v>
      </c>
      <c r="E148" s="345" t="n">
        <v>25.5704127982054</v>
      </c>
      <c r="F148" s="345" t="n">
        <v>100</v>
      </c>
      <c r="G148" s="345" t="n">
        <v>0.00000000000000283888610377374</v>
      </c>
      <c r="H148" s="345"/>
      <c r="I148" s="345"/>
      <c r="J148" s="345"/>
      <c r="K148" s="345"/>
    </row>
    <row r="149">
      <c r="A149" s="345" t="s">
        <v>98</v>
      </c>
      <c r="B149" s="345" t="s">
        <v>99</v>
      </c>
      <c r="C149" s="345" t="s">
        <v>19</v>
      </c>
      <c r="D149" s="345" t="n">
        <v>52478.3355307</v>
      </c>
      <c r="E149" s="345" t="n">
        <v>1.22891547462739</v>
      </c>
      <c r="F149" s="345" t="n">
        <v>99.9799327126372</v>
      </c>
      <c r="G149" s="345" t="n">
        <v>0.0200820807444402</v>
      </c>
      <c r="H149" s="345" t="n">
        <v>10.5330921</v>
      </c>
      <c r="I149" s="345" t="n">
        <v>100</v>
      </c>
      <c r="J149" s="345" t="n">
        <v>0.0200672873627622</v>
      </c>
      <c r="K149" s="345" t="n">
        <v>100.053636810158</v>
      </c>
    </row>
    <row r="150">
      <c r="A150" s="345" t="s">
        <v>100</v>
      </c>
      <c r="B150" s="345" t="s">
        <v>101</v>
      </c>
      <c r="C150" s="345" t="s">
        <v>16</v>
      </c>
      <c r="D150" s="345" t="n">
        <v>419.9172569</v>
      </c>
      <c r="E150" s="345" t="n">
        <v>53.6663172620715</v>
      </c>
      <c r="F150" s="345" t="n">
        <v>100</v>
      </c>
      <c r="G150" s="345" t="n">
        <v>0</v>
      </c>
      <c r="H150" s="345"/>
      <c r="I150" s="345"/>
      <c r="J150" s="345"/>
      <c r="K150" s="345"/>
    </row>
    <row r="151">
      <c r="A151" s="345" t="s">
        <v>100</v>
      </c>
      <c r="B151" s="345" t="s">
        <v>101</v>
      </c>
      <c r="C151" s="345" t="s">
        <v>18</v>
      </c>
      <c r="D151" s="345" t="n">
        <v>222.116753</v>
      </c>
      <c r="E151" s="345" t="n">
        <v>31.282960835087</v>
      </c>
      <c r="F151" s="345" t="n">
        <v>100</v>
      </c>
      <c r="G151" s="345" t="n">
        <v>0</v>
      </c>
      <c r="H151" s="345"/>
      <c r="I151" s="345"/>
      <c r="J151" s="345"/>
      <c r="K151" s="345"/>
    </row>
    <row r="152">
      <c r="A152" s="345" t="s">
        <v>100</v>
      </c>
      <c r="B152" s="345" t="s">
        <v>101</v>
      </c>
      <c r="C152" s="345" t="s">
        <v>19</v>
      </c>
      <c r="D152" s="345" t="n">
        <v>14775.7870796</v>
      </c>
      <c r="E152" s="345" t="n">
        <v>2.80532194057513</v>
      </c>
      <c r="F152" s="345" t="n">
        <v>100</v>
      </c>
      <c r="G152" s="345" t="n">
        <v>0</v>
      </c>
      <c r="H152" s="345"/>
      <c r="I152" s="345"/>
      <c r="J152" s="345"/>
      <c r="K152" s="345"/>
    </row>
    <row r="153">
      <c r="A153" s="345" t="s">
        <v>102</v>
      </c>
      <c r="B153" s="345" t="s">
        <v>103</v>
      </c>
      <c r="C153" s="345" t="s">
        <v>16</v>
      </c>
      <c r="D153" s="345" t="n">
        <v>221.2435587</v>
      </c>
      <c r="E153" s="345" t="n">
        <v>26.2053904639605</v>
      </c>
      <c r="F153" s="345" t="n">
        <v>100</v>
      </c>
      <c r="G153" s="345" t="n">
        <v>0</v>
      </c>
      <c r="H153" s="345"/>
      <c r="I153" s="345"/>
      <c r="J153" s="345"/>
      <c r="K153" s="345"/>
    </row>
    <row r="154">
      <c r="A154" s="345" t="s">
        <v>102</v>
      </c>
      <c r="B154" s="345" t="s">
        <v>103</v>
      </c>
      <c r="C154" s="345" t="s">
        <v>18</v>
      </c>
      <c r="D154" s="345" t="n">
        <v>220.3040154</v>
      </c>
      <c r="E154" s="345" t="n">
        <v>34.4290214194526</v>
      </c>
      <c r="F154" s="345" t="n">
        <v>100</v>
      </c>
      <c r="G154" s="345" t="n">
        <v>0</v>
      </c>
      <c r="H154" s="345"/>
      <c r="I154" s="345"/>
      <c r="J154" s="345"/>
      <c r="K154" s="345"/>
    </row>
    <row r="155">
      <c r="A155" s="345" t="s">
        <v>102</v>
      </c>
      <c r="B155" s="345" t="s">
        <v>103</v>
      </c>
      <c r="C155" s="345" t="s">
        <v>19</v>
      </c>
      <c r="D155" s="345" t="n">
        <v>27776.1034299</v>
      </c>
      <c r="E155" s="345" t="n">
        <v>1.57867843316545</v>
      </c>
      <c r="F155" s="345" t="n">
        <v>100</v>
      </c>
      <c r="G155" s="345" t="n">
        <v>0</v>
      </c>
      <c r="H155" s="345"/>
      <c r="I155" s="345"/>
      <c r="J155" s="345"/>
      <c r="K155" s="345"/>
    </row>
    <row r="156">
      <c r="A156" s="345" t="s">
        <v>104</v>
      </c>
      <c r="B156" s="345" t="s">
        <v>105</v>
      </c>
      <c r="C156" s="345" t="s">
        <v>16</v>
      </c>
      <c r="D156" s="345" t="n">
        <v>43.1073856</v>
      </c>
      <c r="E156" s="345" t="n">
        <v>72.6935860237529</v>
      </c>
      <c r="F156" s="345" t="n">
        <v>100</v>
      </c>
      <c r="G156" s="345" t="n">
        <v>0</v>
      </c>
      <c r="H156" s="345"/>
      <c r="I156" s="345"/>
      <c r="J156" s="345"/>
      <c r="K156" s="345"/>
    </row>
    <row r="157">
      <c r="A157" s="345" t="s">
        <v>104</v>
      </c>
      <c r="B157" s="345" t="s">
        <v>105</v>
      </c>
      <c r="C157" s="345" t="s">
        <v>18</v>
      </c>
      <c r="D157" s="345" t="n">
        <v>104.727085</v>
      </c>
      <c r="E157" s="345" t="n">
        <v>39.6689208188134</v>
      </c>
      <c r="F157" s="345" t="n">
        <v>100</v>
      </c>
      <c r="G157" s="345" t="n">
        <v>0</v>
      </c>
      <c r="H157" s="345"/>
      <c r="I157" s="345"/>
      <c r="J157" s="345"/>
      <c r="K157" s="345"/>
    </row>
    <row r="158">
      <c r="A158" s="345" t="s">
        <v>104</v>
      </c>
      <c r="B158" s="345" t="s">
        <v>105</v>
      </c>
      <c r="C158" s="345" t="s">
        <v>19</v>
      </c>
      <c r="D158" s="345" t="n">
        <v>27492.3951448</v>
      </c>
      <c r="E158" s="345" t="n">
        <v>1.60484571223756</v>
      </c>
      <c r="F158" s="345" t="n">
        <v>100</v>
      </c>
      <c r="G158" s="345" t="n">
        <v>0</v>
      </c>
      <c r="H158" s="345"/>
      <c r="I158" s="345"/>
      <c r="J158" s="345"/>
      <c r="K158" s="345"/>
    </row>
    <row r="159">
      <c r="A159" s="345" t="s">
        <v>108</v>
      </c>
      <c r="B159" s="345" t="s">
        <v>109</v>
      </c>
      <c r="C159" s="345" t="s">
        <v>16</v>
      </c>
      <c r="D159" s="345" t="n">
        <v>551.7722983</v>
      </c>
      <c r="E159" s="345" t="n">
        <v>22.8411204868242</v>
      </c>
      <c r="F159" s="345" t="n">
        <v>100</v>
      </c>
      <c r="G159" s="345" t="n">
        <v>0</v>
      </c>
      <c r="H159" s="345"/>
      <c r="I159" s="345"/>
      <c r="J159" s="345"/>
      <c r="K159" s="345"/>
    </row>
    <row r="160">
      <c r="A160" s="345" t="s">
        <v>108</v>
      </c>
      <c r="B160" s="345" t="s">
        <v>109</v>
      </c>
      <c r="C160" s="345" t="s">
        <v>18</v>
      </c>
      <c r="D160" s="345" t="n">
        <v>970.0127058</v>
      </c>
      <c r="E160" s="345" t="n">
        <v>22.5999410442535</v>
      </c>
      <c r="F160" s="345" t="n">
        <v>100</v>
      </c>
      <c r="G160" s="345" t="n">
        <v>0</v>
      </c>
      <c r="H160" s="345"/>
      <c r="I160" s="345"/>
      <c r="J160" s="345"/>
      <c r="K160" s="345"/>
    </row>
    <row r="161">
      <c r="A161" s="345" t="s">
        <v>108</v>
      </c>
      <c r="B161" s="345" t="s">
        <v>109</v>
      </c>
      <c r="C161" s="345" t="s">
        <v>19</v>
      </c>
      <c r="D161" s="345" t="n">
        <v>96265.7845107</v>
      </c>
      <c r="E161" s="345" t="n">
        <v>0.981357802861242</v>
      </c>
      <c r="F161" s="345" t="n">
        <v>99.7888350912114</v>
      </c>
      <c r="G161" s="345" t="n">
        <v>0.136450834046524</v>
      </c>
      <c r="H161" s="345" t="n">
        <v>203.7097195</v>
      </c>
      <c r="I161" s="345" t="n">
        <v>64.6511786891199</v>
      </c>
      <c r="J161" s="345" t="n">
        <v>0.211164908788573</v>
      </c>
      <c r="K161" s="345" t="n">
        <v>64.481688055282</v>
      </c>
    </row>
    <row r="162">
      <c r="A162" s="345" t="s">
        <v>110</v>
      </c>
      <c r="B162" s="345" t="s">
        <v>111</v>
      </c>
      <c r="C162" s="345" t="s">
        <v>16</v>
      </c>
      <c r="D162" s="345" t="n">
        <v>1940.9444943</v>
      </c>
      <c r="E162" s="345" t="n">
        <v>16.7217684316219</v>
      </c>
      <c r="F162" s="345" t="n">
        <v>99.8205062674011</v>
      </c>
      <c r="G162" s="345" t="n">
        <v>0.181799428718633</v>
      </c>
      <c r="H162" s="345" t="n">
        <v>3.4901383</v>
      </c>
      <c r="I162" s="345" t="n">
        <v>99.9999999999998</v>
      </c>
      <c r="J162" s="345" t="n">
        <v>0.179493732598928</v>
      </c>
      <c r="K162" s="345" t="n">
        <v>101.102755795756</v>
      </c>
    </row>
    <row r="163">
      <c r="A163" s="345" t="s">
        <v>110</v>
      </c>
      <c r="B163" s="345" t="s">
        <v>111</v>
      </c>
      <c r="C163" s="345" t="s">
        <v>18</v>
      </c>
      <c r="D163" s="345" t="n">
        <v>2305.464914</v>
      </c>
      <c r="E163" s="345" t="n">
        <v>16.1723285705643</v>
      </c>
      <c r="F163" s="345" t="n">
        <v>99.6366307843855</v>
      </c>
      <c r="G163" s="345" t="n">
        <v>0.268535574153543</v>
      </c>
      <c r="H163" s="345" t="n">
        <v>8.4079015</v>
      </c>
      <c r="I163" s="345" t="n">
        <v>72.083483361212</v>
      </c>
      <c r="J163" s="345" t="n">
        <v>0.363369215614522</v>
      </c>
      <c r="K163" s="345" t="n">
        <v>73.6330396320459</v>
      </c>
    </row>
    <row r="164">
      <c r="A164" s="345" t="s">
        <v>110</v>
      </c>
      <c r="B164" s="345" t="s">
        <v>111</v>
      </c>
      <c r="C164" s="345" t="s">
        <v>19</v>
      </c>
      <c r="D164" s="345" t="n">
        <v>148387.2643903</v>
      </c>
      <c r="E164" s="345" t="n">
        <v>1.12779852477954</v>
      </c>
      <c r="F164" s="345" t="n">
        <v>98.7933596436235</v>
      </c>
      <c r="G164" s="345" t="n">
        <v>0.297252784462326</v>
      </c>
      <c r="H164" s="345" t="n">
        <v>1812.3693964</v>
      </c>
      <c r="I164" s="345" t="n">
        <v>24.4282456439131</v>
      </c>
      <c r="J164" s="345" t="n">
        <v>1.20664035637648</v>
      </c>
      <c r="K164" s="345" t="n">
        <v>24.3374930112918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867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740</v>
      </c>
      <c r="I174" s="5" t="s">
        <v>741</v>
      </c>
      <c r="J174" s="5" t="s">
        <v>742</v>
      </c>
      <c r="K174" s="5" t="s">
        <v>743</v>
      </c>
    </row>
    <row r="175">
      <c r="A175" s="346" t="s">
        <v>74</v>
      </c>
      <c r="B175" s="346" t="s">
        <v>75</v>
      </c>
      <c r="C175" s="346" t="s">
        <v>16</v>
      </c>
      <c r="D175" s="346" t="n">
        <v>192.0463038</v>
      </c>
      <c r="E175" s="346" t="n">
        <v>48.9486158081222</v>
      </c>
      <c r="F175" s="346" t="n">
        <v>100</v>
      </c>
      <c r="G175" s="346" t="n">
        <v>0</v>
      </c>
      <c r="H175" s="346"/>
      <c r="I175" s="346"/>
      <c r="J175" s="346"/>
      <c r="K175" s="346"/>
    </row>
    <row r="176">
      <c r="A176" s="346" t="s">
        <v>74</v>
      </c>
      <c r="B176" s="346" t="s">
        <v>75</v>
      </c>
      <c r="C176" s="346" t="s">
        <v>18</v>
      </c>
      <c r="D176" s="346" t="n">
        <v>133.8309272</v>
      </c>
      <c r="E176" s="346" t="n">
        <v>47.4933484843744</v>
      </c>
      <c r="F176" s="346" t="n">
        <v>100</v>
      </c>
      <c r="G176" s="346" t="n">
        <v>0</v>
      </c>
      <c r="H176" s="346"/>
      <c r="I176" s="346"/>
      <c r="J176" s="346"/>
      <c r="K176" s="346"/>
    </row>
    <row r="177">
      <c r="A177" s="346" t="s">
        <v>74</v>
      </c>
      <c r="B177" s="346" t="s">
        <v>75</v>
      </c>
      <c r="C177" s="346" t="s">
        <v>19</v>
      </c>
      <c r="D177" s="346" t="n">
        <v>99734.8311613</v>
      </c>
      <c r="E177" s="346" t="n">
        <v>0.975054758501659</v>
      </c>
      <c r="F177" s="346" t="n">
        <v>99.9797011551281</v>
      </c>
      <c r="G177" s="346" t="n">
        <v>0.0203102717435757</v>
      </c>
      <c r="H177" s="346" t="n">
        <v>20.249129</v>
      </c>
      <c r="I177" s="346" t="n">
        <v>100</v>
      </c>
      <c r="J177" s="346" t="n">
        <v>0.0202988448719328</v>
      </c>
      <c r="K177" s="346" t="n">
        <v>100.035982939594</v>
      </c>
    </row>
    <row r="178">
      <c r="A178" s="346" t="s">
        <v>76</v>
      </c>
      <c r="B178" s="346" t="s">
        <v>77</v>
      </c>
      <c r="C178" s="346" t="s">
        <v>16</v>
      </c>
      <c r="D178" s="346" t="n">
        <v>196.5033138</v>
      </c>
      <c r="E178" s="346" t="n">
        <v>40.7422903613199</v>
      </c>
      <c r="F178" s="346" t="n">
        <v>100</v>
      </c>
      <c r="G178" s="346" t="n">
        <v>0</v>
      </c>
      <c r="H178" s="346"/>
      <c r="I178" s="346"/>
      <c r="J178" s="346"/>
      <c r="K178" s="346"/>
    </row>
    <row r="179">
      <c r="A179" s="346" t="s">
        <v>76</v>
      </c>
      <c r="B179" s="346" t="s">
        <v>77</v>
      </c>
      <c r="C179" s="346" t="s">
        <v>18</v>
      </c>
      <c r="D179" s="346" t="n">
        <v>248.3093893</v>
      </c>
      <c r="E179" s="346" t="n">
        <v>40.0819617974076</v>
      </c>
      <c r="F179" s="346" t="n">
        <v>100</v>
      </c>
      <c r="G179" s="346" t="n">
        <v>0</v>
      </c>
      <c r="H179" s="346"/>
      <c r="I179" s="346"/>
      <c r="J179" s="346"/>
      <c r="K179" s="346"/>
    </row>
    <row r="180">
      <c r="A180" s="346" t="s">
        <v>76</v>
      </c>
      <c r="B180" s="346" t="s">
        <v>77</v>
      </c>
      <c r="C180" s="346" t="s">
        <v>19</v>
      </c>
      <c r="D180" s="346" t="n">
        <v>37240.4216506</v>
      </c>
      <c r="E180" s="346" t="n">
        <v>2.57397124228698</v>
      </c>
      <c r="F180" s="346" t="n">
        <v>100</v>
      </c>
      <c r="G180" s="346" t="n">
        <v>0</v>
      </c>
      <c r="H180" s="346"/>
      <c r="I180" s="346"/>
      <c r="J180" s="346"/>
      <c r="K180" s="346"/>
    </row>
    <row r="181">
      <c r="A181" s="346" t="s">
        <v>78</v>
      </c>
      <c r="B181" s="346" t="s">
        <v>79</v>
      </c>
      <c r="C181" s="346" t="s">
        <v>16</v>
      </c>
      <c r="D181" s="346" t="n">
        <v>585.4303546</v>
      </c>
      <c r="E181" s="346" t="n">
        <v>28.386171961857</v>
      </c>
      <c r="F181" s="346" t="n">
        <v>100</v>
      </c>
      <c r="G181" s="346" t="n">
        <v>0</v>
      </c>
      <c r="H181" s="346"/>
      <c r="I181" s="346"/>
      <c r="J181" s="346"/>
      <c r="K181" s="346"/>
    </row>
    <row r="182">
      <c r="A182" s="346" t="s">
        <v>78</v>
      </c>
      <c r="B182" s="346" t="s">
        <v>79</v>
      </c>
      <c r="C182" s="346" t="s">
        <v>18</v>
      </c>
      <c r="D182" s="346" t="n">
        <v>295.353234</v>
      </c>
      <c r="E182" s="346" t="n">
        <v>25.0774517281478</v>
      </c>
      <c r="F182" s="346" t="n">
        <v>93.0378903097224</v>
      </c>
      <c r="G182" s="346" t="n">
        <v>7.18953175504618</v>
      </c>
      <c r="H182" s="346" t="n">
        <v>22.1015503</v>
      </c>
      <c r="I182" s="346" t="n">
        <v>100</v>
      </c>
      <c r="J182" s="346" t="n">
        <v>6.96210969027755</v>
      </c>
      <c r="K182" s="346" t="n">
        <v>96.0770364963306</v>
      </c>
    </row>
    <row r="183">
      <c r="A183" s="346" t="s">
        <v>78</v>
      </c>
      <c r="B183" s="346" t="s">
        <v>79</v>
      </c>
      <c r="C183" s="346" t="s">
        <v>19</v>
      </c>
      <c r="D183" s="346" t="n">
        <v>37454.3745179</v>
      </c>
      <c r="E183" s="346" t="n">
        <v>1.43510086367037</v>
      </c>
      <c r="F183" s="346" t="n">
        <v>99.0182971483303</v>
      </c>
      <c r="G183" s="346" t="n">
        <v>0.430104800967576</v>
      </c>
      <c r="H183" s="346" t="n">
        <v>371.3360796</v>
      </c>
      <c r="I183" s="346" t="n">
        <v>43.4760573621726</v>
      </c>
      <c r="J183" s="346" t="n">
        <v>0.981702851669738</v>
      </c>
      <c r="K183" s="346" t="n">
        <v>43.3820120973412</v>
      </c>
    </row>
    <row r="184">
      <c r="A184" s="346" t="s">
        <v>80</v>
      </c>
      <c r="B184" s="346" t="s">
        <v>81</v>
      </c>
      <c r="C184" s="346" t="s">
        <v>16</v>
      </c>
      <c r="D184" s="346" t="n">
        <v>1192.1336301</v>
      </c>
      <c r="E184" s="346" t="n">
        <v>21.5004715545937</v>
      </c>
      <c r="F184" s="346" t="n">
        <v>100</v>
      </c>
      <c r="G184" s="346" t="n">
        <v>0</v>
      </c>
      <c r="H184" s="346"/>
      <c r="I184" s="346"/>
      <c r="J184" s="346"/>
      <c r="K184" s="346"/>
    </row>
    <row r="185">
      <c r="A185" s="346" t="s">
        <v>80</v>
      </c>
      <c r="B185" s="346" t="s">
        <v>81</v>
      </c>
      <c r="C185" s="346" t="s">
        <v>18</v>
      </c>
      <c r="D185" s="346" t="n">
        <v>937.1213956</v>
      </c>
      <c r="E185" s="346" t="n">
        <v>21.4124818274257</v>
      </c>
      <c r="F185" s="346" t="n">
        <v>94.5136432115698</v>
      </c>
      <c r="G185" s="346" t="n">
        <v>5.62608441997401</v>
      </c>
      <c r="H185" s="346" t="n">
        <v>54.3983086</v>
      </c>
      <c r="I185" s="346" t="n">
        <v>100</v>
      </c>
      <c r="J185" s="346" t="n">
        <v>5.48635678843023</v>
      </c>
      <c r="K185" s="346" t="n">
        <v>96.920735572456</v>
      </c>
    </row>
    <row r="186">
      <c r="A186" s="346" t="s">
        <v>80</v>
      </c>
      <c r="B186" s="346" t="s">
        <v>81</v>
      </c>
      <c r="C186" s="346" t="s">
        <v>19</v>
      </c>
      <c r="D186" s="346" t="n">
        <v>132809.4394529</v>
      </c>
      <c r="E186" s="346" t="n">
        <v>1.06124347113018</v>
      </c>
      <c r="F186" s="346" t="n">
        <v>99.5050849368178</v>
      </c>
      <c r="G186" s="346" t="n">
        <v>0.229732209741412</v>
      </c>
      <c r="H186" s="346" t="n">
        <v>660.5631477</v>
      </c>
      <c r="I186" s="346" t="n">
        <v>46.2471119325914</v>
      </c>
      <c r="J186" s="346" t="n">
        <v>0.494915063182167</v>
      </c>
      <c r="K186" s="346" t="n">
        <v>46.1887801435294</v>
      </c>
    </row>
    <row r="187">
      <c r="A187" s="346" t="s">
        <v>82</v>
      </c>
      <c r="B187" s="346" t="s">
        <v>83</v>
      </c>
      <c r="C187" s="346" t="s">
        <v>16</v>
      </c>
      <c r="D187" s="346" t="n">
        <v>797.6232795</v>
      </c>
      <c r="E187" s="346" t="n">
        <v>25.8060955667804</v>
      </c>
      <c r="F187" s="346" t="n">
        <v>100</v>
      </c>
      <c r="G187" s="346" t="n">
        <v>0</v>
      </c>
      <c r="H187" s="346"/>
      <c r="I187" s="346"/>
      <c r="J187" s="346"/>
      <c r="K187" s="346"/>
    </row>
    <row r="188">
      <c r="A188" s="346" t="s">
        <v>82</v>
      </c>
      <c r="B188" s="346" t="s">
        <v>83</v>
      </c>
      <c r="C188" s="346" t="s">
        <v>18</v>
      </c>
      <c r="D188" s="346" t="n">
        <v>996.8273625</v>
      </c>
      <c r="E188" s="346" t="n">
        <v>21.6305181790013</v>
      </c>
      <c r="F188" s="346" t="n">
        <v>99.331938318197</v>
      </c>
      <c r="G188" s="346" t="n">
        <v>0.679407518174312</v>
      </c>
      <c r="H188" s="346" t="n">
        <v>6.7042099</v>
      </c>
      <c r="I188" s="346" t="n">
        <v>99.9999999999998</v>
      </c>
      <c r="J188" s="346" t="n">
        <v>0.668061681803047</v>
      </c>
      <c r="K188" s="346" t="n">
        <v>101.018914160842</v>
      </c>
    </row>
    <row r="189">
      <c r="A189" s="346" t="s">
        <v>82</v>
      </c>
      <c r="B189" s="346" t="s">
        <v>83</v>
      </c>
      <c r="C189" s="346" t="s">
        <v>19</v>
      </c>
      <c r="D189" s="346" t="n">
        <v>98038.9848523</v>
      </c>
      <c r="E189" s="346" t="n">
        <v>1.12627436224516</v>
      </c>
      <c r="F189" s="346" t="n">
        <v>99.2195250347918</v>
      </c>
      <c r="G189" s="346" t="n">
        <v>0.220530743341781</v>
      </c>
      <c r="H189" s="346" t="n">
        <v>771.1886674</v>
      </c>
      <c r="I189" s="346" t="n">
        <v>28.0143727936645</v>
      </c>
      <c r="J189" s="346" t="n">
        <v>0.780474965208159</v>
      </c>
      <c r="K189" s="346" t="n">
        <v>28.0354355813389</v>
      </c>
    </row>
    <row r="190">
      <c r="A190" s="346" t="s">
        <v>84</v>
      </c>
      <c r="B190" s="346" t="s">
        <v>85</v>
      </c>
      <c r="C190" s="346" t="s">
        <v>16</v>
      </c>
      <c r="D190" s="346" t="n">
        <v>451.3715401</v>
      </c>
      <c r="E190" s="346" t="n">
        <v>33.4186298793542</v>
      </c>
      <c r="F190" s="346" t="n">
        <v>100</v>
      </c>
      <c r="G190" s="346" t="n">
        <v>0</v>
      </c>
      <c r="H190" s="346"/>
      <c r="I190" s="346"/>
      <c r="J190" s="346"/>
      <c r="K190" s="346"/>
    </row>
    <row r="191">
      <c r="A191" s="346" t="s">
        <v>84</v>
      </c>
      <c r="B191" s="346" t="s">
        <v>85</v>
      </c>
      <c r="C191" s="346" t="s">
        <v>18</v>
      </c>
      <c r="D191" s="346" t="n">
        <v>383.4614914</v>
      </c>
      <c r="E191" s="346" t="n">
        <v>38.2967601085023</v>
      </c>
      <c r="F191" s="346" t="n">
        <v>100</v>
      </c>
      <c r="G191" s="346" t="n">
        <v>0</v>
      </c>
      <c r="H191" s="346"/>
      <c r="I191" s="346"/>
      <c r="J191" s="346"/>
      <c r="K191" s="346"/>
    </row>
    <row r="192">
      <c r="A192" s="346" t="s">
        <v>84</v>
      </c>
      <c r="B192" s="346" t="s">
        <v>85</v>
      </c>
      <c r="C192" s="346" t="s">
        <v>19</v>
      </c>
      <c r="D192" s="346" t="n">
        <v>69560.2286322</v>
      </c>
      <c r="E192" s="346" t="n">
        <v>1.19826331816082</v>
      </c>
      <c r="F192" s="346" t="n">
        <v>99.9471318824109</v>
      </c>
      <c r="G192" s="346" t="n">
        <v>0.0380164820051518</v>
      </c>
      <c r="H192" s="346" t="n">
        <v>36.7946361</v>
      </c>
      <c r="I192" s="346" t="n">
        <v>71.8610479080208</v>
      </c>
      <c r="J192" s="346" t="n">
        <v>0.0528681175891027</v>
      </c>
      <c r="K192" s="346" t="n">
        <v>71.8701272892946</v>
      </c>
    </row>
    <row r="193">
      <c r="A193" s="346" t="s">
        <v>86</v>
      </c>
      <c r="B193" s="346" t="s">
        <v>87</v>
      </c>
      <c r="C193" s="346" t="s">
        <v>16</v>
      </c>
      <c r="D193" s="346" t="n">
        <v>1789.1838706</v>
      </c>
      <c r="E193" s="346" t="n">
        <v>23.0809203550419</v>
      </c>
      <c r="F193" s="346" t="n">
        <v>100</v>
      </c>
      <c r="G193" s="346" t="n">
        <v>0</v>
      </c>
      <c r="H193" s="346"/>
      <c r="I193" s="346"/>
      <c r="J193" s="346"/>
      <c r="K193" s="346"/>
    </row>
    <row r="194">
      <c r="A194" s="346" t="s">
        <v>86</v>
      </c>
      <c r="B194" s="346" t="s">
        <v>87</v>
      </c>
      <c r="C194" s="346" t="s">
        <v>18</v>
      </c>
      <c r="D194" s="346" t="n">
        <v>2450.3583173</v>
      </c>
      <c r="E194" s="346" t="n">
        <v>18.5437014233144</v>
      </c>
      <c r="F194" s="346" t="n">
        <v>100</v>
      </c>
      <c r="G194" s="346" t="n">
        <v>0.0000000000000020587644281938</v>
      </c>
      <c r="H194" s="346"/>
      <c r="I194" s="346"/>
      <c r="J194" s="346"/>
      <c r="K194" s="346"/>
    </row>
    <row r="195">
      <c r="A195" s="346" t="s">
        <v>86</v>
      </c>
      <c r="B195" s="346" t="s">
        <v>87</v>
      </c>
      <c r="C195" s="346" t="s">
        <v>19</v>
      </c>
      <c r="D195" s="346" t="n">
        <v>183196.6918446</v>
      </c>
      <c r="E195" s="346" t="n">
        <v>1.1750774275074</v>
      </c>
      <c r="F195" s="346" t="n">
        <v>99.9432412685294</v>
      </c>
      <c r="G195" s="346" t="n">
        <v>0.0403248404948182</v>
      </c>
      <c r="H195" s="346" t="n">
        <v>104.0391697</v>
      </c>
      <c r="I195" s="346" t="n">
        <v>70.9634946526259</v>
      </c>
      <c r="J195" s="346" t="n">
        <v>0.0567587314705709</v>
      </c>
      <c r="K195" s="346" t="n">
        <v>71.0057317749995</v>
      </c>
    </row>
    <row r="196">
      <c r="A196" s="346" t="s">
        <v>88</v>
      </c>
      <c r="B196" s="346" t="s">
        <v>89</v>
      </c>
      <c r="C196" s="346" t="s">
        <v>16</v>
      </c>
      <c r="D196" s="346" t="n">
        <v>1893.3694846</v>
      </c>
      <c r="E196" s="346" t="n">
        <v>16.3019421547623</v>
      </c>
      <c r="F196" s="346" t="n">
        <v>100</v>
      </c>
      <c r="G196" s="346" t="n">
        <v>0</v>
      </c>
      <c r="H196" s="346"/>
      <c r="I196" s="346"/>
      <c r="J196" s="346"/>
      <c r="K196" s="346"/>
    </row>
    <row r="197">
      <c r="A197" s="346" t="s">
        <v>88</v>
      </c>
      <c r="B197" s="346" t="s">
        <v>89</v>
      </c>
      <c r="C197" s="346" t="s">
        <v>18</v>
      </c>
      <c r="D197" s="346" t="n">
        <v>4074.8191618</v>
      </c>
      <c r="E197" s="346" t="n">
        <v>11.2174124606748</v>
      </c>
      <c r="F197" s="346" t="n">
        <v>100</v>
      </c>
      <c r="G197" s="346" t="n">
        <v>0</v>
      </c>
      <c r="H197" s="346"/>
      <c r="I197" s="346"/>
      <c r="J197" s="346"/>
      <c r="K197" s="346"/>
    </row>
    <row r="198">
      <c r="A198" s="346" t="s">
        <v>88</v>
      </c>
      <c r="B198" s="346" t="s">
        <v>89</v>
      </c>
      <c r="C198" s="346" t="s">
        <v>19</v>
      </c>
      <c r="D198" s="346" t="n">
        <v>358861.7907612</v>
      </c>
      <c r="E198" s="346" t="n">
        <v>0.646629242420453</v>
      </c>
      <c r="F198" s="346" t="n">
        <v>99.9293077555737</v>
      </c>
      <c r="G198" s="346" t="n">
        <v>0.0303786034546226</v>
      </c>
      <c r="H198" s="346" t="n">
        <v>253.8669185</v>
      </c>
      <c r="I198" s="346" t="n">
        <v>42.9566343164799</v>
      </c>
      <c r="J198" s="346" t="n">
        <v>0.0706922444262865</v>
      </c>
      <c r="K198" s="346" t="n">
        <v>42.9426571250963</v>
      </c>
    </row>
    <row r="199">
      <c r="A199" s="346" t="s">
        <v>90</v>
      </c>
      <c r="B199" s="346" t="s">
        <v>91</v>
      </c>
      <c r="C199" s="346" t="s">
        <v>16</v>
      </c>
      <c r="D199" s="346" t="n">
        <v>415.4230233</v>
      </c>
      <c r="E199" s="346" t="n">
        <v>33.9255409810816</v>
      </c>
      <c r="F199" s="346" t="n">
        <v>100</v>
      </c>
      <c r="G199" s="346" t="n">
        <v>0</v>
      </c>
      <c r="H199" s="346"/>
      <c r="I199" s="346"/>
      <c r="J199" s="346"/>
      <c r="K199" s="346"/>
    </row>
    <row r="200">
      <c r="A200" s="346" t="s">
        <v>90</v>
      </c>
      <c r="B200" s="346" t="s">
        <v>91</v>
      </c>
      <c r="C200" s="346" t="s">
        <v>18</v>
      </c>
      <c r="D200" s="346" t="n">
        <v>899.2956748</v>
      </c>
      <c r="E200" s="346" t="n">
        <v>22.6451171492611</v>
      </c>
      <c r="F200" s="346" t="n">
        <v>100</v>
      </c>
      <c r="G200" s="346" t="n">
        <v>0</v>
      </c>
      <c r="H200" s="346"/>
      <c r="I200" s="346"/>
      <c r="J200" s="346"/>
      <c r="K200" s="346"/>
    </row>
    <row r="201">
      <c r="A201" s="346" t="s">
        <v>90</v>
      </c>
      <c r="B201" s="346" t="s">
        <v>91</v>
      </c>
      <c r="C201" s="346" t="s">
        <v>19</v>
      </c>
      <c r="D201" s="346" t="n">
        <v>145456.9106771</v>
      </c>
      <c r="E201" s="346" t="n">
        <v>0.631159380545193</v>
      </c>
      <c r="F201" s="346" t="n">
        <v>99.9963762038146</v>
      </c>
      <c r="G201" s="346" t="n">
        <v>0.0036243921500287</v>
      </c>
      <c r="H201" s="346" t="n">
        <v>5.271253</v>
      </c>
      <c r="I201" s="346" t="n">
        <v>100</v>
      </c>
      <c r="J201" s="346" t="n">
        <v>0.00362379618541198</v>
      </c>
      <c r="K201" s="346" t="n">
        <v>100.012821472524</v>
      </c>
    </row>
    <row r="202">
      <c r="A202" s="346" t="s">
        <v>92</v>
      </c>
      <c r="B202" s="346" t="s">
        <v>93</v>
      </c>
      <c r="C202" s="346" t="s">
        <v>16</v>
      </c>
      <c r="D202" s="346" t="n">
        <v>826.2528728</v>
      </c>
      <c r="E202" s="346" t="n">
        <v>23.6765003187134</v>
      </c>
      <c r="F202" s="346" t="n">
        <v>100</v>
      </c>
      <c r="G202" s="346" t="n">
        <v>0</v>
      </c>
      <c r="H202" s="346"/>
      <c r="I202" s="346"/>
      <c r="J202" s="346"/>
      <c r="K202" s="346"/>
    </row>
    <row r="203">
      <c r="A203" s="346" t="s">
        <v>92</v>
      </c>
      <c r="B203" s="346" t="s">
        <v>93</v>
      </c>
      <c r="C203" s="346" t="s">
        <v>18</v>
      </c>
      <c r="D203" s="346" t="n">
        <v>1140.9298545</v>
      </c>
      <c r="E203" s="346" t="n">
        <v>28.3776406377373</v>
      </c>
      <c r="F203" s="346" t="n">
        <v>100</v>
      </c>
      <c r="G203" s="346" t="n">
        <v>0</v>
      </c>
      <c r="H203" s="346"/>
      <c r="I203" s="346"/>
      <c r="J203" s="346"/>
      <c r="K203" s="346"/>
    </row>
    <row r="204">
      <c r="A204" s="346" t="s">
        <v>92</v>
      </c>
      <c r="B204" s="346" t="s">
        <v>93</v>
      </c>
      <c r="C204" s="346" t="s">
        <v>19</v>
      </c>
      <c r="D204" s="346" t="n">
        <v>247085.9674384</v>
      </c>
      <c r="E204" s="346" t="n">
        <v>0.803243887926235</v>
      </c>
      <c r="F204" s="346" t="n">
        <v>100</v>
      </c>
      <c r="G204" s="346" t="n">
        <v>0</v>
      </c>
      <c r="H204" s="346"/>
      <c r="I204" s="346"/>
      <c r="J204" s="346"/>
      <c r="K204" s="346"/>
    </row>
    <row r="205">
      <c r="A205" s="346" t="s">
        <v>94</v>
      </c>
      <c r="B205" s="346" t="s">
        <v>95</v>
      </c>
      <c r="C205" s="346" t="s">
        <v>16</v>
      </c>
      <c r="D205" s="346" t="n">
        <v>3703.7022967</v>
      </c>
      <c r="E205" s="346" t="n">
        <v>22.0706187573759</v>
      </c>
      <c r="F205" s="346" t="n">
        <v>100</v>
      </c>
      <c r="G205" s="346" t="n">
        <v>0</v>
      </c>
      <c r="H205" s="346"/>
      <c r="I205" s="346"/>
      <c r="J205" s="346"/>
      <c r="K205" s="346"/>
    </row>
    <row r="206">
      <c r="A206" s="346" t="s">
        <v>94</v>
      </c>
      <c r="B206" s="346" t="s">
        <v>95</v>
      </c>
      <c r="C206" s="346" t="s">
        <v>18</v>
      </c>
      <c r="D206" s="346" t="n">
        <v>1940.4325786</v>
      </c>
      <c r="E206" s="346" t="n">
        <v>19.8977552081274</v>
      </c>
      <c r="F206" s="346" t="n">
        <v>100</v>
      </c>
      <c r="G206" s="346" t="n">
        <v>0</v>
      </c>
      <c r="H206" s="346"/>
      <c r="I206" s="346"/>
      <c r="J206" s="346"/>
      <c r="K206" s="346"/>
    </row>
    <row r="207">
      <c r="A207" s="346" t="s">
        <v>94</v>
      </c>
      <c r="B207" s="346" t="s">
        <v>95</v>
      </c>
      <c r="C207" s="346" t="s">
        <v>19</v>
      </c>
      <c r="D207" s="346" t="n">
        <v>288842.9758195</v>
      </c>
      <c r="E207" s="346" t="n">
        <v>0.823346654026705</v>
      </c>
      <c r="F207" s="346" t="n">
        <v>99.9744196045887</v>
      </c>
      <c r="G207" s="346" t="n">
        <v>0.0255545910865597</v>
      </c>
      <c r="H207" s="346" t="n">
        <v>73.9060808</v>
      </c>
      <c r="I207" s="346" t="n">
        <v>99.9999999999997</v>
      </c>
      <c r="J207" s="346" t="n">
        <v>0.025580395411267</v>
      </c>
      <c r="K207" s="346" t="n">
        <v>99.8735700147203</v>
      </c>
    </row>
    <row r="208">
      <c r="A208" s="346" t="s">
        <v>96</v>
      </c>
      <c r="B208" s="346" t="s">
        <v>97</v>
      </c>
      <c r="C208" s="346" t="s">
        <v>16</v>
      </c>
      <c r="D208" s="346" t="n">
        <v>1193.0162076</v>
      </c>
      <c r="E208" s="346" t="n">
        <v>29.8425986965439</v>
      </c>
      <c r="F208" s="346" t="n">
        <v>100</v>
      </c>
      <c r="G208" s="346" t="n">
        <v>0</v>
      </c>
      <c r="H208" s="346"/>
      <c r="I208" s="346"/>
      <c r="J208" s="346"/>
      <c r="K208" s="346"/>
    </row>
    <row r="209">
      <c r="A209" s="346" t="s">
        <v>96</v>
      </c>
      <c r="B209" s="346" t="s">
        <v>97</v>
      </c>
      <c r="C209" s="346" t="s">
        <v>18</v>
      </c>
      <c r="D209" s="346" t="n">
        <v>92.5192002</v>
      </c>
      <c r="E209" s="346" t="n">
        <v>46.7624847793268</v>
      </c>
      <c r="F209" s="346" t="n">
        <v>100</v>
      </c>
      <c r="G209" s="346" t="n">
        <v>0</v>
      </c>
      <c r="H209" s="346"/>
      <c r="I209" s="346"/>
      <c r="J209" s="346"/>
      <c r="K209" s="346"/>
    </row>
    <row r="210">
      <c r="A210" s="346" t="s">
        <v>96</v>
      </c>
      <c r="B210" s="346" t="s">
        <v>97</v>
      </c>
      <c r="C210" s="346" t="s">
        <v>19</v>
      </c>
      <c r="D210" s="346" t="n">
        <v>28390.2896805</v>
      </c>
      <c r="E210" s="346" t="n">
        <v>1.84156282595103</v>
      </c>
      <c r="F210" s="346" t="n">
        <v>100</v>
      </c>
      <c r="G210" s="346" t="n">
        <v>0</v>
      </c>
      <c r="H210" s="346"/>
      <c r="I210" s="346"/>
      <c r="J210" s="346"/>
      <c r="K210" s="346"/>
    </row>
    <row r="211">
      <c r="A211" s="346" t="s">
        <v>98</v>
      </c>
      <c r="B211" s="346" t="s">
        <v>99</v>
      </c>
      <c r="C211" s="346" t="s">
        <v>16</v>
      </c>
      <c r="D211" s="346" t="n">
        <v>238.5705234</v>
      </c>
      <c r="E211" s="346" t="n">
        <v>26.4472719494505</v>
      </c>
      <c r="F211" s="346" t="n">
        <v>100</v>
      </c>
      <c r="G211" s="346" t="n">
        <v>0.00000000000000293623702568031</v>
      </c>
      <c r="H211" s="346"/>
      <c r="I211" s="346"/>
      <c r="J211" s="346"/>
      <c r="K211" s="346"/>
    </row>
    <row r="212">
      <c r="A212" s="346" t="s">
        <v>98</v>
      </c>
      <c r="B212" s="346" t="s">
        <v>99</v>
      </c>
      <c r="C212" s="346" t="s">
        <v>18</v>
      </c>
      <c r="D212" s="346" t="n">
        <v>271.7675593</v>
      </c>
      <c r="E212" s="346" t="n">
        <v>25.5704127982054</v>
      </c>
      <c r="F212" s="346" t="n">
        <v>100</v>
      </c>
      <c r="G212" s="346" t="n">
        <v>0.00000000000000283888610377374</v>
      </c>
      <c r="H212" s="346"/>
      <c r="I212" s="346"/>
      <c r="J212" s="346"/>
      <c r="K212" s="346"/>
    </row>
    <row r="213">
      <c r="A213" s="346" t="s">
        <v>98</v>
      </c>
      <c r="B213" s="346" t="s">
        <v>99</v>
      </c>
      <c r="C213" s="346" t="s">
        <v>19</v>
      </c>
      <c r="D213" s="346" t="n">
        <v>52478.3355307</v>
      </c>
      <c r="E213" s="346" t="n">
        <v>1.22891547462739</v>
      </c>
      <c r="F213" s="346" t="n">
        <v>99.9799327126372</v>
      </c>
      <c r="G213" s="346" t="n">
        <v>0.0200820807444402</v>
      </c>
      <c r="H213" s="346" t="n">
        <v>10.5330921</v>
      </c>
      <c r="I213" s="346" t="n">
        <v>100</v>
      </c>
      <c r="J213" s="346" t="n">
        <v>0.0200672873627622</v>
      </c>
      <c r="K213" s="346" t="n">
        <v>100.053636810158</v>
      </c>
    </row>
    <row r="214">
      <c r="A214" s="346" t="s">
        <v>100</v>
      </c>
      <c r="B214" s="346" t="s">
        <v>101</v>
      </c>
      <c r="C214" s="346" t="s">
        <v>16</v>
      </c>
      <c r="D214" s="346" t="n">
        <v>419.9172569</v>
      </c>
      <c r="E214" s="346" t="n">
        <v>53.6663172620715</v>
      </c>
      <c r="F214" s="346" t="n">
        <v>100</v>
      </c>
      <c r="G214" s="346" t="n">
        <v>0</v>
      </c>
      <c r="H214" s="346"/>
      <c r="I214" s="346"/>
      <c r="J214" s="346"/>
      <c r="K214" s="346"/>
    </row>
    <row r="215">
      <c r="A215" s="346" t="s">
        <v>100</v>
      </c>
      <c r="B215" s="346" t="s">
        <v>101</v>
      </c>
      <c r="C215" s="346" t="s">
        <v>18</v>
      </c>
      <c r="D215" s="346" t="n">
        <v>222.116753</v>
      </c>
      <c r="E215" s="346" t="n">
        <v>31.282960835087</v>
      </c>
      <c r="F215" s="346" t="n">
        <v>100</v>
      </c>
      <c r="G215" s="346" t="n">
        <v>0</v>
      </c>
      <c r="H215" s="346"/>
      <c r="I215" s="346"/>
      <c r="J215" s="346"/>
      <c r="K215" s="346"/>
    </row>
    <row r="216">
      <c r="A216" s="346" t="s">
        <v>100</v>
      </c>
      <c r="B216" s="346" t="s">
        <v>101</v>
      </c>
      <c r="C216" s="346" t="s">
        <v>19</v>
      </c>
      <c r="D216" s="346" t="n">
        <v>14775.7870796</v>
      </c>
      <c r="E216" s="346" t="n">
        <v>2.80532194057513</v>
      </c>
      <c r="F216" s="346" t="n">
        <v>100</v>
      </c>
      <c r="G216" s="346" t="n">
        <v>0</v>
      </c>
      <c r="H216" s="346"/>
      <c r="I216" s="346"/>
      <c r="J216" s="346"/>
      <c r="K216" s="346"/>
    </row>
    <row r="217">
      <c r="A217" s="346" t="s">
        <v>102</v>
      </c>
      <c r="B217" s="346" t="s">
        <v>103</v>
      </c>
      <c r="C217" s="346" t="s">
        <v>16</v>
      </c>
      <c r="D217" s="346" t="n">
        <v>221.2435587</v>
      </c>
      <c r="E217" s="346" t="n">
        <v>26.2053904639605</v>
      </c>
      <c r="F217" s="346" t="n">
        <v>100</v>
      </c>
      <c r="G217" s="346" t="n">
        <v>0</v>
      </c>
      <c r="H217" s="346"/>
      <c r="I217" s="346"/>
      <c r="J217" s="346"/>
      <c r="K217" s="346"/>
    </row>
    <row r="218">
      <c r="A218" s="346" t="s">
        <v>102</v>
      </c>
      <c r="B218" s="346" t="s">
        <v>103</v>
      </c>
      <c r="C218" s="346" t="s">
        <v>18</v>
      </c>
      <c r="D218" s="346" t="n">
        <v>220.3040154</v>
      </c>
      <c r="E218" s="346" t="n">
        <v>34.4290214194526</v>
      </c>
      <c r="F218" s="346" t="n">
        <v>100</v>
      </c>
      <c r="G218" s="346" t="n">
        <v>0</v>
      </c>
      <c r="H218" s="346"/>
      <c r="I218" s="346"/>
      <c r="J218" s="346"/>
      <c r="K218" s="346"/>
    </row>
    <row r="219">
      <c r="A219" s="346" t="s">
        <v>102</v>
      </c>
      <c r="B219" s="346" t="s">
        <v>103</v>
      </c>
      <c r="C219" s="346" t="s">
        <v>19</v>
      </c>
      <c r="D219" s="346" t="n">
        <v>27776.1034299</v>
      </c>
      <c r="E219" s="346" t="n">
        <v>1.57867843316545</v>
      </c>
      <c r="F219" s="346" t="n">
        <v>100</v>
      </c>
      <c r="G219" s="346" t="n">
        <v>0</v>
      </c>
      <c r="H219" s="346"/>
      <c r="I219" s="346"/>
      <c r="J219" s="346"/>
      <c r="K219" s="346"/>
    </row>
    <row r="220">
      <c r="A220" s="346" t="s">
        <v>104</v>
      </c>
      <c r="B220" s="346" t="s">
        <v>105</v>
      </c>
      <c r="C220" s="346" t="s">
        <v>16</v>
      </c>
      <c r="D220" s="346" t="n">
        <v>43.1073856</v>
      </c>
      <c r="E220" s="346" t="n">
        <v>72.6935860237529</v>
      </c>
      <c r="F220" s="346" t="n">
        <v>100</v>
      </c>
      <c r="G220" s="346" t="n">
        <v>0</v>
      </c>
      <c r="H220" s="346"/>
      <c r="I220" s="346"/>
      <c r="J220" s="346"/>
      <c r="K220" s="346"/>
    </row>
    <row r="221">
      <c r="A221" s="346" t="s">
        <v>104</v>
      </c>
      <c r="B221" s="346" t="s">
        <v>105</v>
      </c>
      <c r="C221" s="346" t="s">
        <v>18</v>
      </c>
      <c r="D221" s="346" t="n">
        <v>104.727085</v>
      </c>
      <c r="E221" s="346" t="n">
        <v>39.6689208188134</v>
      </c>
      <c r="F221" s="346" t="n">
        <v>100</v>
      </c>
      <c r="G221" s="346" t="n">
        <v>0</v>
      </c>
      <c r="H221" s="346"/>
      <c r="I221" s="346"/>
      <c r="J221" s="346"/>
      <c r="K221" s="346"/>
    </row>
    <row r="222">
      <c r="A222" s="346" t="s">
        <v>104</v>
      </c>
      <c r="B222" s="346" t="s">
        <v>105</v>
      </c>
      <c r="C222" s="346" t="s">
        <v>19</v>
      </c>
      <c r="D222" s="346" t="n">
        <v>27492.3951448</v>
      </c>
      <c r="E222" s="346" t="n">
        <v>1.60484571223756</v>
      </c>
      <c r="F222" s="346" t="n">
        <v>100</v>
      </c>
      <c r="G222" s="346" t="n">
        <v>0</v>
      </c>
      <c r="H222" s="346"/>
      <c r="I222" s="346"/>
      <c r="J222" s="346"/>
      <c r="K222" s="346"/>
    </row>
    <row r="223">
      <c r="A223" s="346" t="s">
        <v>108</v>
      </c>
      <c r="B223" s="346" t="s">
        <v>109</v>
      </c>
      <c r="C223" s="346" t="s">
        <v>16</v>
      </c>
      <c r="D223" s="346" t="n">
        <v>551.7722983</v>
      </c>
      <c r="E223" s="346" t="n">
        <v>22.8411204868242</v>
      </c>
      <c r="F223" s="346" t="n">
        <v>100</v>
      </c>
      <c r="G223" s="346" t="n">
        <v>0</v>
      </c>
      <c r="H223" s="346"/>
      <c r="I223" s="346"/>
      <c r="J223" s="346"/>
      <c r="K223" s="346"/>
    </row>
    <row r="224">
      <c r="A224" s="346" t="s">
        <v>108</v>
      </c>
      <c r="B224" s="346" t="s">
        <v>109</v>
      </c>
      <c r="C224" s="346" t="s">
        <v>18</v>
      </c>
      <c r="D224" s="346" t="n">
        <v>970.0127058</v>
      </c>
      <c r="E224" s="346" t="n">
        <v>22.5999410442535</v>
      </c>
      <c r="F224" s="346" t="n">
        <v>100</v>
      </c>
      <c r="G224" s="346" t="n">
        <v>0</v>
      </c>
      <c r="H224" s="346"/>
      <c r="I224" s="346"/>
      <c r="J224" s="346"/>
      <c r="K224" s="346"/>
    </row>
    <row r="225">
      <c r="A225" s="346" t="s">
        <v>108</v>
      </c>
      <c r="B225" s="346" t="s">
        <v>109</v>
      </c>
      <c r="C225" s="346" t="s">
        <v>19</v>
      </c>
      <c r="D225" s="346" t="n">
        <v>96265.7845107</v>
      </c>
      <c r="E225" s="346" t="n">
        <v>0.981357802861242</v>
      </c>
      <c r="F225" s="346" t="n">
        <v>99.7888350912114</v>
      </c>
      <c r="G225" s="346" t="n">
        <v>0.136450834046524</v>
      </c>
      <c r="H225" s="346" t="n">
        <v>203.7097195</v>
      </c>
      <c r="I225" s="346" t="n">
        <v>64.6511786891199</v>
      </c>
      <c r="J225" s="346" t="n">
        <v>0.211164908788573</v>
      </c>
      <c r="K225" s="346" t="n">
        <v>64.481688055282</v>
      </c>
    </row>
    <row r="226">
      <c r="A226" s="346" t="s">
        <v>110</v>
      </c>
      <c r="B226" s="346" t="s">
        <v>111</v>
      </c>
      <c r="C226" s="346" t="s">
        <v>16</v>
      </c>
      <c r="D226" s="346" t="n">
        <v>1920.4244818</v>
      </c>
      <c r="E226" s="346" t="n">
        <v>16.8950232932239</v>
      </c>
      <c r="F226" s="346" t="n">
        <v>100</v>
      </c>
      <c r="G226" s="346" t="n">
        <v>0</v>
      </c>
      <c r="H226" s="346"/>
      <c r="I226" s="346"/>
      <c r="J226" s="346"/>
      <c r="K226" s="346"/>
    </row>
    <row r="227">
      <c r="A227" s="346" t="s">
        <v>110</v>
      </c>
      <c r="B227" s="346" t="s">
        <v>111</v>
      </c>
      <c r="C227" s="346" t="s">
        <v>18</v>
      </c>
      <c r="D227" s="346" t="n">
        <v>2278.2521263</v>
      </c>
      <c r="E227" s="346" t="n">
        <v>16.3528670950787</v>
      </c>
      <c r="F227" s="346" t="n">
        <v>100</v>
      </c>
      <c r="G227" s="346" t="n">
        <v>0</v>
      </c>
      <c r="H227" s="346"/>
      <c r="I227" s="346"/>
      <c r="J227" s="346"/>
      <c r="K227" s="346"/>
    </row>
    <row r="228">
      <c r="A228" s="346" t="s">
        <v>110</v>
      </c>
      <c r="B228" s="346" t="s">
        <v>111</v>
      </c>
      <c r="C228" s="346" t="s">
        <v>19</v>
      </c>
      <c r="D228" s="346" t="n">
        <v>145645.8937576</v>
      </c>
      <c r="E228" s="346" t="n">
        <v>1.14763726999755</v>
      </c>
      <c r="F228" s="346" t="n">
        <v>98.9254795182006</v>
      </c>
      <c r="G228" s="346" t="n">
        <v>0.299221189059236</v>
      </c>
      <c r="H228" s="346" t="n">
        <v>1581.9938068</v>
      </c>
      <c r="I228" s="346" t="n">
        <v>27.6412999373204</v>
      </c>
      <c r="J228" s="346" t="n">
        <v>1.07452048179935</v>
      </c>
      <c r="K228" s="346" t="n">
        <v>27.5477295324543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868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740</v>
      </c>
      <c r="I238" s="5" t="s">
        <v>741</v>
      </c>
      <c r="J238" s="5" t="s">
        <v>742</v>
      </c>
      <c r="K238" s="5" t="s">
        <v>743</v>
      </c>
    </row>
    <row r="239">
      <c r="A239" s="347" t="s">
        <v>94</v>
      </c>
      <c r="B239" s="347" t="s">
        <v>118</v>
      </c>
      <c r="C239" s="347" t="s">
        <v>18</v>
      </c>
      <c r="D239" s="347" t="n">
        <v>58.1703099</v>
      </c>
      <c r="E239" s="347" t="n">
        <v>70.3112611893836</v>
      </c>
      <c r="F239" s="347" t="n">
        <v>100</v>
      </c>
      <c r="G239" s="347" t="n">
        <v>0</v>
      </c>
      <c r="H239" s="347"/>
      <c r="I239" s="347"/>
      <c r="J239" s="347"/>
      <c r="K239" s="347"/>
    </row>
    <row r="240">
      <c r="A240" s="347" t="s">
        <v>94</v>
      </c>
      <c r="B240" s="347" t="s">
        <v>118</v>
      </c>
      <c r="C240" s="347" t="s">
        <v>19</v>
      </c>
      <c r="D240" s="347" t="n">
        <v>25435.5622294</v>
      </c>
      <c r="E240" s="347" t="n">
        <v>1.75108685383401</v>
      </c>
      <c r="F240" s="347" t="n">
        <v>99.9204538063435</v>
      </c>
      <c r="G240" s="347" t="n">
        <v>0.0797190064024345</v>
      </c>
      <c r="H240" s="347" t="n">
        <v>20.249129</v>
      </c>
      <c r="I240" s="347" t="n">
        <v>100</v>
      </c>
      <c r="J240" s="347" t="n">
        <v>0.0795461936565543</v>
      </c>
      <c r="K240" s="347" t="n">
        <v>100.137529284102</v>
      </c>
    </row>
    <row r="241">
      <c r="A241" s="347" t="s">
        <v>98</v>
      </c>
      <c r="B241" s="347" t="s">
        <v>120</v>
      </c>
      <c r="C241" s="347" t="s">
        <v>16</v>
      </c>
      <c r="D241" s="347" t="n">
        <v>158.7221917</v>
      </c>
      <c r="E241" s="347" t="n">
        <v>57.366995213694</v>
      </c>
      <c r="F241" s="347" t="n">
        <v>100</v>
      </c>
      <c r="G241" s="347" t="n">
        <v>0</v>
      </c>
      <c r="H241" s="347"/>
      <c r="I241" s="347"/>
      <c r="J241" s="347"/>
      <c r="K241" s="347"/>
    </row>
    <row r="242">
      <c r="A242" s="347" t="s">
        <v>98</v>
      </c>
      <c r="B242" s="347" t="s">
        <v>120</v>
      </c>
      <c r="C242" s="347" t="s">
        <v>18</v>
      </c>
      <c r="D242" s="347" t="n">
        <v>42.677533</v>
      </c>
      <c r="E242" s="347" t="n">
        <v>100</v>
      </c>
      <c r="F242" s="347" t="n">
        <v>100</v>
      </c>
      <c r="G242" s="347" t="n">
        <v>0</v>
      </c>
      <c r="H242" s="347"/>
      <c r="I242" s="347"/>
      <c r="J242" s="347"/>
      <c r="K242" s="347"/>
    </row>
    <row r="243">
      <c r="A243" s="347" t="s">
        <v>98</v>
      </c>
      <c r="B243" s="347" t="s">
        <v>120</v>
      </c>
      <c r="C243" s="347" t="s">
        <v>19</v>
      </c>
      <c r="D243" s="347" t="n">
        <v>60482.2256898</v>
      </c>
      <c r="E243" s="347" t="n">
        <v>1.336275993313</v>
      </c>
      <c r="F243" s="347" t="n">
        <v>100</v>
      </c>
      <c r="G243" s="347" t="n">
        <v>0</v>
      </c>
      <c r="H243" s="347"/>
      <c r="I243" s="347"/>
      <c r="J243" s="347"/>
      <c r="K243" s="347"/>
    </row>
    <row r="244">
      <c r="A244" s="347" t="s">
        <v>108</v>
      </c>
      <c r="B244" s="347" t="s">
        <v>122</v>
      </c>
      <c r="C244" s="347" t="s">
        <v>16</v>
      </c>
      <c r="D244" s="347" t="n">
        <v>235.9848753</v>
      </c>
      <c r="E244" s="347" t="n">
        <v>40.4564950646054</v>
      </c>
      <c r="F244" s="347" t="n">
        <v>100</v>
      </c>
      <c r="G244" s="347" t="n">
        <v>0</v>
      </c>
      <c r="H244" s="347"/>
      <c r="I244" s="347"/>
      <c r="J244" s="347"/>
      <c r="K244" s="347"/>
    </row>
    <row r="245">
      <c r="A245" s="347" t="s">
        <v>108</v>
      </c>
      <c r="B245" s="347" t="s">
        <v>122</v>
      </c>
      <c r="C245" s="347" t="s">
        <v>18</v>
      </c>
      <c r="D245" s="347" t="n">
        <v>602.1124419</v>
      </c>
      <c r="E245" s="347" t="n">
        <v>28.3270180158309</v>
      </c>
      <c r="F245" s="347" t="n">
        <v>100</v>
      </c>
      <c r="G245" s="347" t="n">
        <v>0</v>
      </c>
      <c r="H245" s="347"/>
      <c r="I245" s="347"/>
      <c r="J245" s="347"/>
      <c r="K245" s="347"/>
    </row>
    <row r="246">
      <c r="A246" s="347" t="s">
        <v>108</v>
      </c>
      <c r="B246" s="347" t="s">
        <v>122</v>
      </c>
      <c r="C246" s="347" t="s">
        <v>19</v>
      </c>
      <c r="D246" s="347" t="n">
        <v>36223.6167947</v>
      </c>
      <c r="E246" s="347" t="n">
        <v>1.03297469110901</v>
      </c>
      <c r="F246" s="347" t="n">
        <v>100</v>
      </c>
      <c r="G246" s="347" t="n">
        <v>0</v>
      </c>
      <c r="H246" s="347"/>
      <c r="I246" s="347"/>
      <c r="J246" s="347"/>
      <c r="K246" s="347"/>
    </row>
    <row r="247">
      <c r="A247" s="347" t="s">
        <v>110</v>
      </c>
      <c r="B247" s="347" t="s">
        <v>123</v>
      </c>
      <c r="C247" s="347" t="s">
        <v>16</v>
      </c>
      <c r="D247" s="347" t="n">
        <v>85.569299</v>
      </c>
      <c r="E247" s="347" t="n">
        <v>70.3857098662981</v>
      </c>
      <c r="F247" s="347" t="n">
        <v>100</v>
      </c>
      <c r="G247" s="347" t="n">
        <v>0</v>
      </c>
      <c r="H247" s="347"/>
      <c r="I247" s="347"/>
      <c r="J247" s="347"/>
      <c r="K247" s="347"/>
    </row>
    <row r="248">
      <c r="A248" s="347" t="s">
        <v>110</v>
      </c>
      <c r="B248" s="347" t="s">
        <v>123</v>
      </c>
      <c r="C248" s="347" t="s">
        <v>18</v>
      </c>
      <c r="D248" s="347" t="n">
        <v>273.0368098</v>
      </c>
      <c r="E248" s="347" t="n">
        <v>46.9347141781683</v>
      </c>
      <c r="F248" s="347" t="n">
        <v>100</v>
      </c>
      <c r="G248" s="347" t="n">
        <v>0</v>
      </c>
      <c r="H248" s="347"/>
      <c r="I248" s="347"/>
      <c r="J248" s="347"/>
      <c r="K248" s="347"/>
    </row>
    <row r="249">
      <c r="A249" s="347" t="s">
        <v>110</v>
      </c>
      <c r="B249" s="347" t="s">
        <v>123</v>
      </c>
      <c r="C249" s="347" t="s">
        <v>19</v>
      </c>
      <c r="D249" s="347" t="n">
        <v>41218.1660309</v>
      </c>
      <c r="E249" s="347" t="n">
        <v>1.24463410438905</v>
      </c>
      <c r="F249" s="347" t="n">
        <v>100</v>
      </c>
      <c r="G249" s="347" t="n">
        <v>0</v>
      </c>
      <c r="H249" s="347"/>
      <c r="I249" s="347"/>
      <c r="J249" s="347"/>
      <c r="K249" s="347"/>
    </row>
    <row r="250">
      <c r="A250" s="347" t="s">
        <v>125</v>
      </c>
      <c r="B250" s="347" t="s">
        <v>126</v>
      </c>
      <c r="C250" s="347" t="s">
        <v>16</v>
      </c>
      <c r="D250" s="347" t="n">
        <v>24.6034958</v>
      </c>
      <c r="E250" s="347" t="n">
        <v>74.381030638023</v>
      </c>
      <c r="F250" s="347" t="n">
        <v>100</v>
      </c>
      <c r="G250" s="347" t="n">
        <v>0</v>
      </c>
      <c r="H250" s="347"/>
      <c r="I250" s="347"/>
      <c r="J250" s="347"/>
      <c r="K250" s="347"/>
    </row>
    <row r="251">
      <c r="A251" s="347" t="s">
        <v>125</v>
      </c>
      <c r="B251" s="347" t="s">
        <v>126</v>
      </c>
      <c r="C251" s="347" t="s">
        <v>18</v>
      </c>
      <c r="D251" s="347" t="n">
        <v>24.0452117</v>
      </c>
      <c r="E251" s="347" t="n">
        <v>71.4047692834243</v>
      </c>
      <c r="F251" s="347" t="n">
        <v>100</v>
      </c>
      <c r="G251" s="347" t="n">
        <v>0</v>
      </c>
      <c r="H251" s="347"/>
      <c r="I251" s="347"/>
      <c r="J251" s="347"/>
      <c r="K251" s="347"/>
    </row>
    <row r="252">
      <c r="A252" s="347" t="s">
        <v>125</v>
      </c>
      <c r="B252" s="347" t="s">
        <v>126</v>
      </c>
      <c r="C252" s="347" t="s">
        <v>19</v>
      </c>
      <c r="D252" s="347" t="n">
        <v>11617.3131823</v>
      </c>
      <c r="E252" s="347" t="n">
        <v>1.87818943315422</v>
      </c>
      <c r="F252" s="347" t="n">
        <v>100</v>
      </c>
      <c r="G252" s="347" t="n">
        <v>0</v>
      </c>
      <c r="H252" s="347"/>
      <c r="I252" s="347"/>
      <c r="J252" s="347"/>
      <c r="K252" s="347"/>
    </row>
    <row r="253">
      <c r="A253" s="347" t="s">
        <v>129</v>
      </c>
      <c r="B253" s="347" t="s">
        <v>130</v>
      </c>
      <c r="C253" s="347" t="s">
        <v>16</v>
      </c>
      <c r="D253" s="347" t="n">
        <v>2068.7730637</v>
      </c>
      <c r="E253" s="347" t="n">
        <v>33.6881026479386</v>
      </c>
      <c r="F253" s="347" t="n">
        <v>100</v>
      </c>
      <c r="G253" s="347" t="n">
        <v>0</v>
      </c>
      <c r="H253" s="347"/>
      <c r="I253" s="347"/>
      <c r="J253" s="347"/>
      <c r="K253" s="347"/>
    </row>
    <row r="254">
      <c r="A254" s="347" t="s">
        <v>129</v>
      </c>
      <c r="B254" s="347" t="s">
        <v>130</v>
      </c>
      <c r="C254" s="347" t="s">
        <v>18</v>
      </c>
      <c r="D254" s="347" t="n">
        <v>73.3540294</v>
      </c>
      <c r="E254" s="347" t="n">
        <v>70.9688327735455</v>
      </c>
      <c r="F254" s="347" t="n">
        <v>100</v>
      </c>
      <c r="G254" s="347" t="n">
        <v>0</v>
      </c>
      <c r="H254" s="347"/>
      <c r="I254" s="347"/>
      <c r="J254" s="347"/>
      <c r="K254" s="347"/>
    </row>
    <row r="255">
      <c r="A255" s="347" t="s">
        <v>129</v>
      </c>
      <c r="B255" s="347" t="s">
        <v>130</v>
      </c>
      <c r="C255" s="347" t="s">
        <v>19</v>
      </c>
      <c r="D255" s="347" t="n">
        <v>29139.9248413</v>
      </c>
      <c r="E255" s="347" t="n">
        <v>2.93348622062575</v>
      </c>
      <c r="F255" s="347" t="n">
        <v>100</v>
      </c>
      <c r="G255" s="347" t="n">
        <v>0</v>
      </c>
      <c r="H255" s="347"/>
      <c r="I255" s="347"/>
      <c r="J255" s="347"/>
      <c r="K255" s="347"/>
    </row>
    <row r="256">
      <c r="A256" s="347" t="s">
        <v>133</v>
      </c>
      <c r="B256" s="347" t="s">
        <v>134</v>
      </c>
      <c r="C256" s="347" t="s">
        <v>16</v>
      </c>
      <c r="D256" s="347" t="n">
        <v>99.2706722</v>
      </c>
      <c r="E256" s="347" t="n">
        <v>72.7583362241749</v>
      </c>
      <c r="F256" s="347" t="n">
        <v>100</v>
      </c>
      <c r="G256" s="347" t="n">
        <v>0</v>
      </c>
      <c r="H256" s="347"/>
      <c r="I256" s="347"/>
      <c r="J256" s="347"/>
      <c r="K256" s="347"/>
    </row>
    <row r="257">
      <c r="A257" s="347" t="s">
        <v>133</v>
      </c>
      <c r="B257" s="347" t="s">
        <v>134</v>
      </c>
      <c r="C257" s="347" t="s">
        <v>18</v>
      </c>
      <c r="D257" s="347" t="n">
        <v>241.645397</v>
      </c>
      <c r="E257" s="347" t="n">
        <v>44.8352203687761</v>
      </c>
      <c r="F257" s="347" t="n">
        <v>100</v>
      </c>
      <c r="G257" s="347" t="n">
        <v>0</v>
      </c>
      <c r="H257" s="347"/>
      <c r="I257" s="347"/>
      <c r="J257" s="347"/>
      <c r="K257" s="347"/>
    </row>
    <row r="258">
      <c r="A258" s="347" t="s">
        <v>133</v>
      </c>
      <c r="B258" s="347" t="s">
        <v>134</v>
      </c>
      <c r="C258" s="347" t="s">
        <v>19</v>
      </c>
      <c r="D258" s="347" t="n">
        <v>36858.4232922</v>
      </c>
      <c r="E258" s="347" t="n">
        <v>1.30553250913747</v>
      </c>
      <c r="F258" s="347" t="n">
        <v>100</v>
      </c>
      <c r="G258" s="347" t="n">
        <v>0</v>
      </c>
      <c r="H258" s="347"/>
      <c r="I258" s="347"/>
      <c r="J258" s="347"/>
      <c r="K258" s="347"/>
    </row>
    <row r="259">
      <c r="A259" s="347" t="s">
        <v>135</v>
      </c>
      <c r="B259" s="347" t="s">
        <v>136</v>
      </c>
      <c r="C259" s="347" t="s">
        <v>16</v>
      </c>
      <c r="D259" s="347" t="n">
        <v>809.5704431</v>
      </c>
      <c r="E259" s="347" t="n">
        <v>43.2667148094118</v>
      </c>
      <c r="F259" s="347" t="n">
        <v>100</v>
      </c>
      <c r="G259" s="347" t="n">
        <v>0</v>
      </c>
      <c r="H259" s="347"/>
      <c r="I259" s="347"/>
      <c r="J259" s="347"/>
      <c r="K259" s="347"/>
    </row>
    <row r="260">
      <c r="A260" s="347" t="s">
        <v>135</v>
      </c>
      <c r="B260" s="347" t="s">
        <v>136</v>
      </c>
      <c r="C260" s="347" t="s">
        <v>18</v>
      </c>
      <c r="D260" s="347" t="n">
        <v>269.6245341</v>
      </c>
      <c r="E260" s="347" t="n">
        <v>50.0182939028394</v>
      </c>
      <c r="F260" s="347" t="n">
        <v>100</v>
      </c>
      <c r="G260" s="347" t="n">
        <v>0</v>
      </c>
      <c r="H260" s="347"/>
      <c r="I260" s="347"/>
      <c r="J260" s="347"/>
      <c r="K260" s="347"/>
    </row>
    <row r="261">
      <c r="A261" s="347" t="s">
        <v>135</v>
      </c>
      <c r="B261" s="347" t="s">
        <v>136</v>
      </c>
      <c r="C261" s="347" t="s">
        <v>19</v>
      </c>
      <c r="D261" s="347" t="n">
        <v>62834.5091592</v>
      </c>
      <c r="E261" s="347" t="n">
        <v>1.26300710120352</v>
      </c>
      <c r="F261" s="347" t="n">
        <v>100</v>
      </c>
      <c r="G261" s="347" t="n">
        <v>0</v>
      </c>
      <c r="H261" s="347"/>
      <c r="I261" s="347"/>
      <c r="J261" s="347"/>
      <c r="K261" s="347"/>
    </row>
    <row r="262">
      <c r="A262" s="347" t="s">
        <v>137</v>
      </c>
      <c r="B262" s="347" t="s">
        <v>138</v>
      </c>
      <c r="C262" s="347" t="s">
        <v>16</v>
      </c>
      <c r="D262" s="347" t="n">
        <v>429.5527184</v>
      </c>
      <c r="E262" s="347" t="n">
        <v>49.5096066320389</v>
      </c>
      <c r="F262" s="347" t="n">
        <v>100</v>
      </c>
      <c r="G262" s="347" t="n">
        <v>0.00000000000000549667052230238</v>
      </c>
      <c r="H262" s="347"/>
      <c r="I262" s="347"/>
      <c r="J262" s="347"/>
      <c r="K262" s="347"/>
    </row>
    <row r="263">
      <c r="A263" s="347" t="s">
        <v>137</v>
      </c>
      <c r="B263" s="347" t="s">
        <v>138</v>
      </c>
      <c r="C263" s="347" t="s">
        <v>18</v>
      </c>
      <c r="D263" s="347" t="n">
        <v>644.5255234</v>
      </c>
      <c r="E263" s="347" t="n">
        <v>44.0739114529167</v>
      </c>
      <c r="F263" s="347" t="n">
        <v>100</v>
      </c>
      <c r="G263" s="347" t="n">
        <v>0</v>
      </c>
      <c r="H263" s="347"/>
      <c r="I263" s="347"/>
      <c r="J263" s="347"/>
      <c r="K263" s="347"/>
    </row>
    <row r="264">
      <c r="A264" s="347" t="s">
        <v>137</v>
      </c>
      <c r="B264" s="347" t="s">
        <v>138</v>
      </c>
      <c r="C264" s="347" t="s">
        <v>19</v>
      </c>
      <c r="D264" s="347" t="n">
        <v>98622.7545408</v>
      </c>
      <c r="E264" s="347" t="n">
        <v>1.96141507755959</v>
      </c>
      <c r="F264" s="347" t="n">
        <v>99.9251179519808</v>
      </c>
      <c r="G264" s="347" t="n">
        <v>0.0746675912071396</v>
      </c>
      <c r="H264" s="347" t="n">
        <v>73.9060808</v>
      </c>
      <c r="I264" s="347" t="n">
        <v>99.9999999999997</v>
      </c>
      <c r="J264" s="347" t="n">
        <v>0.0748820480191864</v>
      </c>
      <c r="K264" s="347" t="n">
        <v>99.6389395847186</v>
      </c>
    </row>
    <row r="265">
      <c r="A265" s="347" t="s">
        <v>139</v>
      </c>
      <c r="B265" s="347" t="s">
        <v>140</v>
      </c>
      <c r="C265" s="347" t="s">
        <v>16</v>
      </c>
      <c r="D265" s="347" t="n">
        <v>222.0282482</v>
      </c>
      <c r="E265" s="347" t="n">
        <v>52.2445647796124</v>
      </c>
      <c r="F265" s="347" t="n">
        <v>100</v>
      </c>
      <c r="G265" s="347" t="n">
        <v>0</v>
      </c>
      <c r="H265" s="347"/>
      <c r="I265" s="347"/>
      <c r="J265" s="347"/>
      <c r="K265" s="347"/>
    </row>
    <row r="266">
      <c r="A266" s="347" t="s">
        <v>139</v>
      </c>
      <c r="B266" s="347" t="s">
        <v>140</v>
      </c>
      <c r="C266" s="347" t="s">
        <v>18</v>
      </c>
      <c r="D266" s="347" t="n">
        <v>400.2964624</v>
      </c>
      <c r="E266" s="347" t="n">
        <v>64.4080333197379</v>
      </c>
      <c r="F266" s="347" t="n">
        <v>100</v>
      </c>
      <c r="G266" s="347" t="n">
        <v>0</v>
      </c>
      <c r="H266" s="347"/>
      <c r="I266" s="347"/>
      <c r="J266" s="347"/>
      <c r="K266" s="347"/>
    </row>
    <row r="267">
      <c r="A267" s="347" t="s">
        <v>139</v>
      </c>
      <c r="B267" s="347" t="s">
        <v>140</v>
      </c>
      <c r="C267" s="347" t="s">
        <v>19</v>
      </c>
      <c r="D267" s="347" t="n">
        <v>40186.4622023</v>
      </c>
      <c r="E267" s="347" t="n">
        <v>1.39485318934308</v>
      </c>
      <c r="F267" s="347" t="n">
        <v>100</v>
      </c>
      <c r="G267" s="347" t="n">
        <v>0</v>
      </c>
      <c r="H267" s="347"/>
      <c r="I267" s="347"/>
      <c r="J267" s="347"/>
      <c r="K267" s="347"/>
    </row>
    <row r="268">
      <c r="A268" s="347" t="s">
        <v>141</v>
      </c>
      <c r="B268" s="347" t="s">
        <v>142</v>
      </c>
      <c r="C268" s="347" t="s">
        <v>16</v>
      </c>
      <c r="D268" s="347" t="n">
        <v>96.5286329</v>
      </c>
      <c r="E268" s="347" t="n">
        <v>70.8261331948639</v>
      </c>
      <c r="F268" s="347" t="n">
        <v>100</v>
      </c>
      <c r="G268" s="347" t="n">
        <v>0</v>
      </c>
      <c r="H268" s="347"/>
      <c r="I268" s="347"/>
      <c r="J268" s="347"/>
      <c r="K268" s="347"/>
    </row>
    <row r="269">
      <c r="A269" s="347" t="s">
        <v>141</v>
      </c>
      <c r="B269" s="347" t="s">
        <v>142</v>
      </c>
      <c r="C269" s="347" t="s">
        <v>18</v>
      </c>
      <c r="D269" s="347" t="n">
        <v>187.390677</v>
      </c>
      <c r="E269" s="347" t="n">
        <v>58.045646786707</v>
      </c>
      <c r="F269" s="347" t="n">
        <v>100</v>
      </c>
      <c r="G269" s="347" t="n">
        <v>0</v>
      </c>
      <c r="H269" s="347"/>
      <c r="I269" s="347"/>
      <c r="J269" s="347"/>
      <c r="K269" s="347"/>
    </row>
    <row r="270">
      <c r="A270" s="347" t="s">
        <v>141</v>
      </c>
      <c r="B270" s="347" t="s">
        <v>142</v>
      </c>
      <c r="C270" s="347" t="s">
        <v>19</v>
      </c>
      <c r="D270" s="347" t="n">
        <v>46782.4247804</v>
      </c>
      <c r="E270" s="347" t="n">
        <v>2.09246887135364</v>
      </c>
      <c r="F270" s="347" t="n">
        <v>100</v>
      </c>
      <c r="G270" s="347" t="n">
        <v>0</v>
      </c>
      <c r="H270" s="347"/>
      <c r="I270" s="347"/>
      <c r="J270" s="347"/>
      <c r="K270" s="347"/>
    </row>
    <row r="271">
      <c r="A271" s="347" t="s">
        <v>143</v>
      </c>
      <c r="B271" s="347" t="s">
        <v>144</v>
      </c>
      <c r="C271" s="347" t="s">
        <v>16</v>
      </c>
      <c r="D271" s="347" t="n">
        <v>359.1831261</v>
      </c>
      <c r="E271" s="347" t="n">
        <v>41.504280626092</v>
      </c>
      <c r="F271" s="347" t="n">
        <v>100</v>
      </c>
      <c r="G271" s="347" t="n">
        <v>0</v>
      </c>
      <c r="H271" s="347"/>
      <c r="I271" s="347"/>
      <c r="J271" s="347"/>
      <c r="K271" s="347"/>
    </row>
    <row r="272">
      <c r="A272" s="347" t="s">
        <v>143</v>
      </c>
      <c r="B272" s="347" t="s">
        <v>144</v>
      </c>
      <c r="C272" s="347" t="s">
        <v>18</v>
      </c>
      <c r="D272" s="347" t="n">
        <v>348.3455579</v>
      </c>
      <c r="E272" s="347" t="n">
        <v>34.9352622877528</v>
      </c>
      <c r="F272" s="347" t="n">
        <v>100</v>
      </c>
      <c r="G272" s="347" t="n">
        <v>0</v>
      </c>
      <c r="H272" s="347"/>
      <c r="I272" s="347"/>
      <c r="J272" s="347"/>
      <c r="K272" s="347"/>
    </row>
    <row r="273">
      <c r="A273" s="347" t="s">
        <v>143</v>
      </c>
      <c r="B273" s="347" t="s">
        <v>144</v>
      </c>
      <c r="C273" s="347" t="s">
        <v>19</v>
      </c>
      <c r="D273" s="347" t="n">
        <v>32408.125257</v>
      </c>
      <c r="E273" s="347" t="n">
        <v>2.36617400390502</v>
      </c>
      <c r="F273" s="347" t="n">
        <v>98.4141988064454</v>
      </c>
      <c r="G273" s="347" t="n">
        <v>0.91161546233314</v>
      </c>
      <c r="H273" s="347" t="n">
        <v>522.2096439</v>
      </c>
      <c r="I273" s="347" t="n">
        <v>56.7022543328751</v>
      </c>
      <c r="J273" s="347" t="n">
        <v>1.5858011935546</v>
      </c>
      <c r="K273" s="347" t="n">
        <v>56.5744973012559</v>
      </c>
    </row>
    <row r="274">
      <c r="A274" s="347" t="s">
        <v>145</v>
      </c>
      <c r="B274" s="347" t="s">
        <v>146</v>
      </c>
      <c r="C274" s="347" t="s">
        <v>16</v>
      </c>
      <c r="D274" s="347" t="n">
        <v>102.4127677</v>
      </c>
      <c r="E274" s="347" t="n">
        <v>44.2099571648051</v>
      </c>
      <c r="F274" s="347" t="n">
        <v>100</v>
      </c>
      <c r="G274" s="347" t="n">
        <v>0</v>
      </c>
      <c r="H274" s="347"/>
      <c r="I274" s="347"/>
      <c r="J274" s="347"/>
      <c r="K274" s="347"/>
    </row>
    <row r="275">
      <c r="A275" s="347" t="s">
        <v>145</v>
      </c>
      <c r="B275" s="347" t="s">
        <v>146</v>
      </c>
      <c r="C275" s="347" t="s">
        <v>18</v>
      </c>
      <c r="D275" s="347" t="n">
        <v>137.4993421</v>
      </c>
      <c r="E275" s="347" t="n">
        <v>40.2885791845393</v>
      </c>
      <c r="F275" s="347" t="n">
        <v>100</v>
      </c>
      <c r="G275" s="347" t="n">
        <v>0</v>
      </c>
      <c r="H275" s="347"/>
      <c r="I275" s="347"/>
      <c r="J275" s="347"/>
      <c r="K275" s="347"/>
    </row>
    <row r="276">
      <c r="A276" s="347" t="s">
        <v>145</v>
      </c>
      <c r="B276" s="347" t="s">
        <v>146</v>
      </c>
      <c r="C276" s="347" t="s">
        <v>19</v>
      </c>
      <c r="D276" s="347" t="n">
        <v>15417.8656233</v>
      </c>
      <c r="E276" s="347" t="n">
        <v>1.42644905195456</v>
      </c>
      <c r="F276" s="347" t="n">
        <v>99.7400562065421</v>
      </c>
      <c r="G276" s="347" t="n">
        <v>0.185420824824015</v>
      </c>
      <c r="H276" s="347" t="n">
        <v>40.182236</v>
      </c>
      <c r="I276" s="347" t="n">
        <v>71.2596761227858</v>
      </c>
      <c r="J276" s="347" t="n">
        <v>0.259943793457886</v>
      </c>
      <c r="K276" s="347" t="n">
        <v>71.1457013218008</v>
      </c>
    </row>
    <row r="277">
      <c r="A277" s="347" t="s">
        <v>147</v>
      </c>
      <c r="B277" s="347" t="s">
        <v>148</v>
      </c>
      <c r="C277" s="347" t="s">
        <v>16</v>
      </c>
      <c r="D277" s="347" t="n">
        <v>66.6743085</v>
      </c>
      <c r="E277" s="347" t="n">
        <v>100</v>
      </c>
      <c r="F277" s="347" t="n">
        <v>100</v>
      </c>
      <c r="G277" s="347" t="n">
        <v>0</v>
      </c>
      <c r="H277" s="347"/>
      <c r="I277" s="347"/>
      <c r="J277" s="347"/>
      <c r="K277" s="347"/>
    </row>
    <row r="278">
      <c r="A278" s="347" t="s">
        <v>147</v>
      </c>
      <c r="B278" s="347" t="s">
        <v>148</v>
      </c>
      <c r="C278" s="347" t="s">
        <v>18</v>
      </c>
      <c r="D278" s="347" t="n">
        <v>86.7245434</v>
      </c>
      <c r="E278" s="347" t="n">
        <v>57.3106528929342</v>
      </c>
      <c r="F278" s="347" t="n">
        <v>100</v>
      </c>
      <c r="G278" s="347" t="n">
        <v>0</v>
      </c>
      <c r="H278" s="347"/>
      <c r="I278" s="347"/>
      <c r="J278" s="347"/>
      <c r="K278" s="347"/>
    </row>
    <row r="279">
      <c r="A279" s="347" t="s">
        <v>147</v>
      </c>
      <c r="B279" s="347" t="s">
        <v>148</v>
      </c>
      <c r="C279" s="347" t="s">
        <v>19</v>
      </c>
      <c r="D279" s="347" t="n">
        <v>26754.3657182</v>
      </c>
      <c r="E279" s="347" t="n">
        <v>2.19159209706031</v>
      </c>
      <c r="F279" s="347" t="n">
        <v>100</v>
      </c>
      <c r="G279" s="347" t="n">
        <v>0</v>
      </c>
      <c r="H279" s="347"/>
      <c r="I279" s="347"/>
      <c r="J279" s="347"/>
      <c r="K279" s="347"/>
    </row>
    <row r="280">
      <c r="A280" s="347" t="s">
        <v>149</v>
      </c>
      <c r="B280" s="347" t="s">
        <v>150</v>
      </c>
      <c r="C280" s="347" t="s">
        <v>16</v>
      </c>
      <c r="D280" s="347" t="n">
        <v>153.5028916</v>
      </c>
      <c r="E280" s="347" t="n">
        <v>27.9629887510184</v>
      </c>
      <c r="F280" s="347" t="n">
        <v>100</v>
      </c>
      <c r="G280" s="347" t="n">
        <v>0</v>
      </c>
      <c r="H280" s="347"/>
      <c r="I280" s="347"/>
      <c r="J280" s="347"/>
      <c r="K280" s="347"/>
    </row>
    <row r="281">
      <c r="A281" s="347" t="s">
        <v>149</v>
      </c>
      <c r="B281" s="347" t="s">
        <v>150</v>
      </c>
      <c r="C281" s="347" t="s">
        <v>18</v>
      </c>
      <c r="D281" s="347" t="n">
        <v>70.8309943</v>
      </c>
      <c r="E281" s="347" t="n">
        <v>49.8098283125181</v>
      </c>
      <c r="F281" s="347" t="n">
        <v>100</v>
      </c>
      <c r="G281" s="347" t="n">
        <v>0</v>
      </c>
      <c r="H281" s="347"/>
      <c r="I281" s="347"/>
      <c r="J281" s="347"/>
      <c r="K281" s="347"/>
    </row>
    <row r="282">
      <c r="A282" s="347" t="s">
        <v>149</v>
      </c>
      <c r="B282" s="347" t="s">
        <v>150</v>
      </c>
      <c r="C282" s="347" t="s">
        <v>19</v>
      </c>
      <c r="D282" s="347" t="n">
        <v>9161.3630345</v>
      </c>
      <c r="E282" s="347" t="n">
        <v>2.46031224784089</v>
      </c>
      <c r="F282" s="347" t="n">
        <v>100</v>
      </c>
      <c r="G282" s="347" t="n">
        <v>0</v>
      </c>
      <c r="H282" s="347"/>
      <c r="I282" s="347"/>
      <c r="J282" s="347"/>
      <c r="K282" s="347"/>
    </row>
    <row r="283">
      <c r="A283" s="347" t="s">
        <v>151</v>
      </c>
      <c r="B283" s="347" t="s">
        <v>152</v>
      </c>
      <c r="C283" s="347" t="s">
        <v>16</v>
      </c>
      <c r="D283" s="347" t="n">
        <v>128.417314</v>
      </c>
      <c r="E283" s="347" t="n">
        <v>45.6067436566619</v>
      </c>
      <c r="F283" s="347" t="n">
        <v>100</v>
      </c>
      <c r="G283" s="347" t="n">
        <v>0</v>
      </c>
      <c r="H283" s="347"/>
      <c r="I283" s="347"/>
      <c r="J283" s="347"/>
      <c r="K283" s="347"/>
    </row>
    <row r="284">
      <c r="A284" s="347" t="s">
        <v>151</v>
      </c>
      <c r="B284" s="347" t="s">
        <v>152</v>
      </c>
      <c r="C284" s="347" t="s">
        <v>18</v>
      </c>
      <c r="D284" s="347" t="n">
        <v>328.1097861</v>
      </c>
      <c r="E284" s="347" t="n">
        <v>35.3974909331409</v>
      </c>
      <c r="F284" s="347" t="n">
        <v>100</v>
      </c>
      <c r="G284" s="347" t="n">
        <v>0</v>
      </c>
      <c r="H284" s="347"/>
      <c r="I284" s="347"/>
      <c r="J284" s="347"/>
      <c r="K284" s="347"/>
    </row>
    <row r="285">
      <c r="A285" s="347" t="s">
        <v>151</v>
      </c>
      <c r="B285" s="347" t="s">
        <v>152</v>
      </c>
      <c r="C285" s="347" t="s">
        <v>19</v>
      </c>
      <c r="D285" s="347" t="n">
        <v>18046.6078882</v>
      </c>
      <c r="E285" s="347" t="n">
        <v>2.0119205007771</v>
      </c>
      <c r="F285" s="347" t="n">
        <v>100</v>
      </c>
      <c r="G285" s="347" t="n">
        <v>0</v>
      </c>
      <c r="H285" s="347"/>
      <c r="I285" s="347"/>
      <c r="J285" s="347"/>
      <c r="K285" s="347"/>
    </row>
    <row r="286">
      <c r="A286" s="347" t="s">
        <v>155</v>
      </c>
      <c r="B286" s="347" t="s">
        <v>156</v>
      </c>
      <c r="C286" s="347" t="s">
        <v>16</v>
      </c>
      <c r="D286" s="347" t="n">
        <v>67.7406671</v>
      </c>
      <c r="E286" s="347" t="n">
        <v>57.5336707010585</v>
      </c>
      <c r="F286" s="347" t="n">
        <v>100</v>
      </c>
      <c r="G286" s="347" t="n">
        <v>0</v>
      </c>
      <c r="H286" s="347"/>
      <c r="I286" s="347"/>
      <c r="J286" s="347"/>
      <c r="K286" s="347"/>
    </row>
    <row r="287">
      <c r="A287" s="347" t="s">
        <v>155</v>
      </c>
      <c r="B287" s="347" t="s">
        <v>156</v>
      </c>
      <c r="C287" s="347" t="s">
        <v>18</v>
      </c>
      <c r="D287" s="347" t="n">
        <v>149.4730211</v>
      </c>
      <c r="E287" s="347" t="n">
        <v>44.9202125898782</v>
      </c>
      <c r="F287" s="347" t="n">
        <v>100</v>
      </c>
      <c r="G287" s="347" t="n">
        <v>0.00000000000000498714542883397</v>
      </c>
      <c r="H287" s="347"/>
      <c r="I287" s="347"/>
      <c r="J287" s="347"/>
      <c r="K287" s="347"/>
    </row>
    <row r="288">
      <c r="A288" s="347" t="s">
        <v>155</v>
      </c>
      <c r="B288" s="347" t="s">
        <v>156</v>
      </c>
      <c r="C288" s="347" t="s">
        <v>19</v>
      </c>
      <c r="D288" s="347" t="n">
        <v>18614.7403954</v>
      </c>
      <c r="E288" s="347" t="n">
        <v>2.02060354782763</v>
      </c>
      <c r="F288" s="347" t="n">
        <v>100</v>
      </c>
      <c r="G288" s="347" t="n">
        <v>0</v>
      </c>
      <c r="H288" s="347"/>
      <c r="I288" s="347"/>
      <c r="J288" s="347"/>
      <c r="K288" s="347"/>
    </row>
    <row r="289">
      <c r="A289" s="347" t="s">
        <v>157</v>
      </c>
      <c r="B289" s="347" t="s">
        <v>158</v>
      </c>
      <c r="C289" s="347" t="s">
        <v>16</v>
      </c>
      <c r="D289" s="347" t="n">
        <v>110.1952766</v>
      </c>
      <c r="E289" s="347" t="n">
        <v>59.4264348655929</v>
      </c>
      <c r="F289" s="347" t="n">
        <v>100</v>
      </c>
      <c r="G289" s="347" t="n">
        <v>0</v>
      </c>
      <c r="H289" s="347"/>
      <c r="I289" s="347"/>
      <c r="J289" s="347"/>
      <c r="K289" s="347"/>
    </row>
    <row r="290">
      <c r="A290" s="347" t="s">
        <v>157</v>
      </c>
      <c r="B290" s="347" t="s">
        <v>158</v>
      </c>
      <c r="C290" s="347" t="s">
        <v>18</v>
      </c>
      <c r="D290" s="347" t="n">
        <v>201.8399606</v>
      </c>
      <c r="E290" s="347" t="n">
        <v>44.2849499433914</v>
      </c>
      <c r="F290" s="347" t="n">
        <v>100</v>
      </c>
      <c r="G290" s="347" t="n">
        <v>0</v>
      </c>
      <c r="H290" s="347"/>
      <c r="I290" s="347"/>
      <c r="J290" s="347"/>
      <c r="K290" s="347"/>
    </row>
    <row r="291">
      <c r="A291" s="347" t="s">
        <v>157</v>
      </c>
      <c r="B291" s="347" t="s">
        <v>158</v>
      </c>
      <c r="C291" s="347" t="s">
        <v>19</v>
      </c>
      <c r="D291" s="347" t="n">
        <v>34378.1824547</v>
      </c>
      <c r="E291" s="347" t="n">
        <v>1.94656793123824</v>
      </c>
      <c r="F291" s="347" t="n">
        <v>100</v>
      </c>
      <c r="G291" s="347" t="n">
        <v>0</v>
      </c>
      <c r="H291" s="347"/>
      <c r="I291" s="347"/>
      <c r="J291" s="347"/>
      <c r="K291" s="347"/>
    </row>
    <row r="292">
      <c r="A292" s="347" t="s">
        <v>161</v>
      </c>
      <c r="B292" s="347" t="s">
        <v>162</v>
      </c>
      <c r="C292" s="347" t="s">
        <v>16</v>
      </c>
      <c r="D292" s="347" t="n">
        <v>16.4136233</v>
      </c>
      <c r="E292" s="347" t="n">
        <v>100</v>
      </c>
      <c r="F292" s="347" t="n">
        <v>100</v>
      </c>
      <c r="G292" s="347" t="n">
        <v>0</v>
      </c>
      <c r="H292" s="347"/>
      <c r="I292" s="347"/>
      <c r="J292" s="347"/>
      <c r="K292" s="347"/>
    </row>
    <row r="293">
      <c r="A293" s="347" t="s">
        <v>161</v>
      </c>
      <c r="B293" s="347" t="s">
        <v>162</v>
      </c>
      <c r="C293" s="347" t="s">
        <v>18</v>
      </c>
      <c r="D293" s="347" t="n">
        <v>42.2042273</v>
      </c>
      <c r="E293" s="347" t="n">
        <v>70.4063468991068</v>
      </c>
      <c r="F293" s="347" t="n">
        <v>100</v>
      </c>
      <c r="G293" s="347" t="n">
        <v>0</v>
      </c>
      <c r="H293" s="347"/>
      <c r="I293" s="347"/>
      <c r="J293" s="347"/>
      <c r="K293" s="347"/>
    </row>
    <row r="294">
      <c r="A294" s="347" t="s">
        <v>161</v>
      </c>
      <c r="B294" s="347" t="s">
        <v>162</v>
      </c>
      <c r="C294" s="347" t="s">
        <v>19</v>
      </c>
      <c r="D294" s="347" t="n">
        <v>20751.950326</v>
      </c>
      <c r="E294" s="347" t="n">
        <v>1.9463654265723</v>
      </c>
      <c r="F294" s="347" t="n">
        <v>100</v>
      </c>
      <c r="G294" s="347" t="n">
        <v>0</v>
      </c>
      <c r="H294" s="347"/>
      <c r="I294" s="347"/>
      <c r="J294" s="347"/>
      <c r="K294" s="347"/>
    </row>
    <row r="295">
      <c r="A295" s="347" t="s">
        <v>163</v>
      </c>
      <c r="B295" s="347" t="s">
        <v>164</v>
      </c>
      <c r="C295" s="347" t="s">
        <v>16</v>
      </c>
      <c r="D295" s="347" t="n">
        <v>348.4317663</v>
      </c>
      <c r="E295" s="347" t="n">
        <v>40.5725502477349</v>
      </c>
      <c r="F295" s="347" t="n">
        <v>100</v>
      </c>
      <c r="G295" s="347" t="n">
        <v>0</v>
      </c>
      <c r="H295" s="347"/>
      <c r="I295" s="347"/>
      <c r="J295" s="347"/>
      <c r="K295" s="347"/>
    </row>
    <row r="296">
      <c r="A296" s="347" t="s">
        <v>163</v>
      </c>
      <c r="B296" s="347" t="s">
        <v>164</v>
      </c>
      <c r="C296" s="347" t="s">
        <v>18</v>
      </c>
      <c r="D296" s="347" t="n">
        <v>324.3706799</v>
      </c>
      <c r="E296" s="347" t="n">
        <v>43.9636194989833</v>
      </c>
      <c r="F296" s="347" t="n">
        <v>100</v>
      </c>
      <c r="G296" s="347" t="n">
        <v>0</v>
      </c>
      <c r="H296" s="347"/>
      <c r="I296" s="347"/>
      <c r="J296" s="347"/>
      <c r="K296" s="347"/>
    </row>
    <row r="297">
      <c r="A297" s="347" t="s">
        <v>163</v>
      </c>
      <c r="B297" s="347" t="s">
        <v>164</v>
      </c>
      <c r="C297" s="347" t="s">
        <v>19</v>
      </c>
      <c r="D297" s="347" t="n">
        <v>54808.685748</v>
      </c>
      <c r="E297" s="347" t="n">
        <v>1.37220632243941</v>
      </c>
      <c r="F297" s="347" t="n">
        <v>100</v>
      </c>
      <c r="G297" s="347" t="n">
        <v>0.000000000000000152345505370844</v>
      </c>
      <c r="H297" s="347"/>
      <c r="I297" s="347"/>
      <c r="J297" s="347"/>
      <c r="K297" s="347"/>
    </row>
    <row r="298">
      <c r="A298" s="347" t="s">
        <v>167</v>
      </c>
      <c r="B298" s="347" t="s">
        <v>168</v>
      </c>
      <c r="C298" s="347" t="s">
        <v>16</v>
      </c>
      <c r="D298" s="347" t="n">
        <v>149.325297</v>
      </c>
      <c r="E298" s="347" t="n">
        <v>49.3549680565752</v>
      </c>
      <c r="F298" s="347" t="n">
        <v>100</v>
      </c>
      <c r="G298" s="347" t="n">
        <v>0</v>
      </c>
      <c r="H298" s="347"/>
      <c r="I298" s="347"/>
      <c r="J298" s="347"/>
      <c r="K298" s="347"/>
    </row>
    <row r="299">
      <c r="A299" s="347" t="s">
        <v>167</v>
      </c>
      <c r="B299" s="347" t="s">
        <v>168</v>
      </c>
      <c r="C299" s="347" t="s">
        <v>18</v>
      </c>
      <c r="D299" s="347" t="n">
        <v>179.0005311</v>
      </c>
      <c r="E299" s="347" t="n">
        <v>51.2938473181738</v>
      </c>
      <c r="F299" s="347" t="n">
        <v>100</v>
      </c>
      <c r="G299" s="347" t="n">
        <v>0</v>
      </c>
      <c r="H299" s="347"/>
      <c r="I299" s="347"/>
      <c r="J299" s="347"/>
      <c r="K299" s="347"/>
    </row>
    <row r="300">
      <c r="A300" s="347" t="s">
        <v>167</v>
      </c>
      <c r="B300" s="347" t="s">
        <v>168</v>
      </c>
      <c r="C300" s="347" t="s">
        <v>19</v>
      </c>
      <c r="D300" s="347" t="n">
        <v>30669.5552758</v>
      </c>
      <c r="E300" s="347" t="n">
        <v>1.4304258115028</v>
      </c>
      <c r="F300" s="347" t="n">
        <v>100</v>
      </c>
      <c r="G300" s="347" t="n">
        <v>0</v>
      </c>
      <c r="H300" s="347"/>
      <c r="I300" s="347"/>
      <c r="J300" s="347"/>
      <c r="K300" s="347"/>
    </row>
    <row r="301">
      <c r="A301" s="347" t="s">
        <v>169</v>
      </c>
      <c r="B301" s="347" t="s">
        <v>170</v>
      </c>
      <c r="C301" s="347" t="s">
        <v>16</v>
      </c>
      <c r="D301" s="347" t="n">
        <v>179.6300658</v>
      </c>
      <c r="E301" s="347" t="n">
        <v>45.2056881318815</v>
      </c>
      <c r="F301" s="347" t="n">
        <v>100</v>
      </c>
      <c r="G301" s="347" t="n">
        <v>0</v>
      </c>
      <c r="H301" s="347"/>
      <c r="I301" s="347"/>
      <c r="J301" s="347"/>
      <c r="K301" s="347"/>
    </row>
    <row r="302">
      <c r="A302" s="347" t="s">
        <v>169</v>
      </c>
      <c r="B302" s="347" t="s">
        <v>170</v>
      </c>
      <c r="C302" s="347" t="s">
        <v>18</v>
      </c>
      <c r="D302" s="347" t="n">
        <v>74.5591344</v>
      </c>
      <c r="E302" s="347" t="n">
        <v>70.5605377652807</v>
      </c>
      <c r="F302" s="347" t="n">
        <v>100</v>
      </c>
      <c r="G302" s="347" t="n">
        <v>0</v>
      </c>
      <c r="H302" s="347"/>
      <c r="I302" s="347"/>
      <c r="J302" s="347"/>
      <c r="K302" s="347"/>
    </row>
    <row r="303">
      <c r="A303" s="347" t="s">
        <v>169</v>
      </c>
      <c r="B303" s="347" t="s">
        <v>170</v>
      </c>
      <c r="C303" s="347" t="s">
        <v>19</v>
      </c>
      <c r="D303" s="347" t="n">
        <v>30636.4235471</v>
      </c>
      <c r="E303" s="347" t="n">
        <v>1.672605314235</v>
      </c>
      <c r="F303" s="347" t="n">
        <v>100</v>
      </c>
      <c r="G303" s="347" t="n">
        <v>0</v>
      </c>
      <c r="H303" s="347"/>
      <c r="I303" s="347"/>
      <c r="J303" s="347"/>
      <c r="K303" s="347"/>
    </row>
    <row r="304">
      <c r="A304" s="347" t="s">
        <v>171</v>
      </c>
      <c r="B304" s="347" t="s">
        <v>172</v>
      </c>
      <c r="C304" s="347" t="s">
        <v>16</v>
      </c>
      <c r="D304" s="347" t="n">
        <v>222.4480383</v>
      </c>
      <c r="E304" s="347" t="n">
        <v>44.9522082687206</v>
      </c>
      <c r="F304" s="347" t="n">
        <v>100</v>
      </c>
      <c r="G304" s="347" t="n">
        <v>0</v>
      </c>
      <c r="H304" s="347"/>
      <c r="I304" s="347"/>
      <c r="J304" s="347"/>
      <c r="K304" s="347"/>
    </row>
    <row r="305">
      <c r="A305" s="347" t="s">
        <v>171</v>
      </c>
      <c r="B305" s="347" t="s">
        <v>172</v>
      </c>
      <c r="C305" s="347" t="s">
        <v>18</v>
      </c>
      <c r="D305" s="347" t="n">
        <v>107.2769833</v>
      </c>
      <c r="E305" s="347" t="n">
        <v>57.8847028050809</v>
      </c>
      <c r="F305" s="347" t="n">
        <v>100</v>
      </c>
      <c r="G305" s="347" t="n">
        <v>0</v>
      </c>
      <c r="H305" s="347"/>
      <c r="I305" s="347"/>
      <c r="J305" s="347"/>
      <c r="K305" s="347"/>
    </row>
    <row r="306">
      <c r="A306" s="347" t="s">
        <v>171</v>
      </c>
      <c r="B306" s="347" t="s">
        <v>172</v>
      </c>
      <c r="C306" s="347" t="s">
        <v>19</v>
      </c>
      <c r="D306" s="347" t="n">
        <v>33566.2224351</v>
      </c>
      <c r="E306" s="347" t="n">
        <v>1.45667000322133</v>
      </c>
      <c r="F306" s="347" t="n">
        <v>100</v>
      </c>
      <c r="G306" s="347" t="n">
        <v>0</v>
      </c>
      <c r="H306" s="347"/>
      <c r="I306" s="347"/>
      <c r="J306" s="347"/>
      <c r="K306" s="347"/>
    </row>
    <row r="307">
      <c r="A307" s="347" t="s">
        <v>173</v>
      </c>
      <c r="B307" s="347" t="s">
        <v>174</v>
      </c>
      <c r="C307" s="347" t="s">
        <v>16</v>
      </c>
      <c r="D307" s="347" t="n">
        <v>99.1943333</v>
      </c>
      <c r="E307" s="347" t="n">
        <v>71.5004420166258</v>
      </c>
      <c r="F307" s="347" t="n">
        <v>100</v>
      </c>
      <c r="G307" s="347" t="n">
        <v>0</v>
      </c>
      <c r="H307" s="347"/>
      <c r="I307" s="347"/>
      <c r="J307" s="347"/>
      <c r="K307" s="347"/>
    </row>
    <row r="308">
      <c r="A308" s="347" t="s">
        <v>173</v>
      </c>
      <c r="B308" s="347" t="s">
        <v>174</v>
      </c>
      <c r="C308" s="347" t="s">
        <v>18</v>
      </c>
      <c r="D308" s="347" t="n">
        <v>346.3985635</v>
      </c>
      <c r="E308" s="347" t="n">
        <v>39.9043795136377</v>
      </c>
      <c r="F308" s="347" t="n">
        <v>100</v>
      </c>
      <c r="G308" s="347" t="n">
        <v>0</v>
      </c>
      <c r="H308" s="347"/>
      <c r="I308" s="347"/>
      <c r="J308" s="347"/>
      <c r="K308" s="347"/>
    </row>
    <row r="309">
      <c r="A309" s="347" t="s">
        <v>173</v>
      </c>
      <c r="B309" s="347" t="s">
        <v>174</v>
      </c>
      <c r="C309" s="347" t="s">
        <v>19</v>
      </c>
      <c r="D309" s="347" t="n">
        <v>47686.6410044</v>
      </c>
      <c r="E309" s="347" t="n">
        <v>1.97492334159696</v>
      </c>
      <c r="F309" s="347" t="n">
        <v>100</v>
      </c>
      <c r="G309" s="347" t="n">
        <v>0</v>
      </c>
      <c r="H309" s="347"/>
      <c r="I309" s="347"/>
      <c r="J309" s="347"/>
      <c r="K309" s="347"/>
    </row>
    <row r="310">
      <c r="A310" s="347" t="s">
        <v>177</v>
      </c>
      <c r="B310" s="347" t="s">
        <v>178</v>
      </c>
      <c r="C310" s="347" t="s">
        <v>16</v>
      </c>
      <c r="D310" s="347" t="n">
        <v>562.5350721</v>
      </c>
      <c r="E310" s="347" t="n">
        <v>33.0030360380914</v>
      </c>
      <c r="F310" s="347" t="n">
        <v>100</v>
      </c>
      <c r="G310" s="347" t="n">
        <v>0</v>
      </c>
      <c r="H310" s="347"/>
      <c r="I310" s="347"/>
      <c r="J310" s="347"/>
      <c r="K310" s="347"/>
    </row>
    <row r="311">
      <c r="A311" s="347" t="s">
        <v>177</v>
      </c>
      <c r="B311" s="347" t="s">
        <v>178</v>
      </c>
      <c r="C311" s="347" t="s">
        <v>18</v>
      </c>
      <c r="D311" s="347" t="n">
        <v>217.6852839</v>
      </c>
      <c r="E311" s="347" t="n">
        <v>57.3648254570791</v>
      </c>
      <c r="F311" s="347" t="n">
        <v>80.006766266143</v>
      </c>
      <c r="G311" s="347" t="n">
        <v>23.2623974723934</v>
      </c>
      <c r="H311" s="347" t="n">
        <v>54.3983086</v>
      </c>
      <c r="I311" s="347" t="n">
        <v>100</v>
      </c>
      <c r="J311" s="347" t="n">
        <v>19.993233733857</v>
      </c>
      <c r="K311" s="347" t="n">
        <v>93.0889530997769</v>
      </c>
    </row>
    <row r="312">
      <c r="A312" s="347" t="s">
        <v>177</v>
      </c>
      <c r="B312" s="347" t="s">
        <v>178</v>
      </c>
      <c r="C312" s="347" t="s">
        <v>19</v>
      </c>
      <c r="D312" s="347" t="n">
        <v>32130.5624443</v>
      </c>
      <c r="E312" s="347" t="n">
        <v>2.27962861676234</v>
      </c>
      <c r="F312" s="347" t="n">
        <v>99.8411300400205</v>
      </c>
      <c r="G312" s="347" t="n">
        <v>0.159001940427009</v>
      </c>
      <c r="H312" s="347" t="n">
        <v>51.1270372</v>
      </c>
      <c r="I312" s="347" t="n">
        <v>100</v>
      </c>
      <c r="J312" s="347" t="n">
        <v>0.158869959979543</v>
      </c>
      <c r="K312" s="347" t="n">
        <v>99.9240725737746</v>
      </c>
    </row>
    <row r="313">
      <c r="A313" s="347" t="s">
        <v>179</v>
      </c>
      <c r="B313" s="347" t="s">
        <v>180</v>
      </c>
      <c r="C313" s="347" t="s">
        <v>16</v>
      </c>
      <c r="D313" s="347" t="n">
        <v>101.3283557</v>
      </c>
      <c r="E313" s="347" t="n">
        <v>49.4486926858262</v>
      </c>
      <c r="F313" s="347" t="n">
        <v>100</v>
      </c>
      <c r="G313" s="347" t="n">
        <v>0</v>
      </c>
      <c r="H313" s="347"/>
      <c r="I313" s="347"/>
      <c r="J313" s="347"/>
      <c r="K313" s="347"/>
    </row>
    <row r="314">
      <c r="A314" s="347" t="s">
        <v>179</v>
      </c>
      <c r="B314" s="347" t="s">
        <v>180</v>
      </c>
      <c r="C314" s="347" t="s">
        <v>18</v>
      </c>
      <c r="D314" s="347" t="n">
        <v>146.8666683</v>
      </c>
      <c r="E314" s="347" t="n">
        <v>44.7641427924286</v>
      </c>
      <c r="F314" s="347" t="n">
        <v>100</v>
      </c>
      <c r="G314" s="347" t="n">
        <v>0</v>
      </c>
      <c r="H314" s="347"/>
      <c r="I314" s="347"/>
      <c r="J314" s="347"/>
      <c r="K314" s="347"/>
    </row>
    <row r="315">
      <c r="A315" s="347" t="s">
        <v>179</v>
      </c>
      <c r="B315" s="347" t="s">
        <v>180</v>
      </c>
      <c r="C315" s="347" t="s">
        <v>19</v>
      </c>
      <c r="D315" s="347" t="n">
        <v>26098.5204101</v>
      </c>
      <c r="E315" s="347" t="n">
        <v>2.62627831007964</v>
      </c>
      <c r="F315" s="347" t="n">
        <v>99.8200680258908</v>
      </c>
      <c r="G315" s="347" t="n">
        <v>0.178897149487044</v>
      </c>
      <c r="H315" s="347" t="n">
        <v>47.0442306</v>
      </c>
      <c r="I315" s="347" t="n">
        <v>100</v>
      </c>
      <c r="J315" s="347" t="n">
        <v>0.179931974109168</v>
      </c>
      <c r="K315" s="347" t="n">
        <v>99.2459829324176</v>
      </c>
    </row>
    <row r="316">
      <c r="A316" s="347" t="s">
        <v>181</v>
      </c>
      <c r="B316" s="347" t="s">
        <v>182</v>
      </c>
      <c r="C316" s="347" t="s">
        <v>16</v>
      </c>
      <c r="D316" s="347" t="n">
        <v>150.8726703</v>
      </c>
      <c r="E316" s="347" t="n">
        <v>33.203679725634</v>
      </c>
      <c r="F316" s="347" t="n">
        <v>100</v>
      </c>
      <c r="G316" s="347" t="n">
        <v>0.00000000000000368634897336783</v>
      </c>
      <c r="H316" s="347"/>
      <c r="I316" s="347"/>
      <c r="J316" s="347"/>
      <c r="K316" s="347"/>
    </row>
    <row r="317">
      <c r="A317" s="347" t="s">
        <v>181</v>
      </c>
      <c r="B317" s="347" t="s">
        <v>182</v>
      </c>
      <c r="C317" s="347" t="s">
        <v>18</v>
      </c>
      <c r="D317" s="347" t="n">
        <v>140.4917935</v>
      </c>
      <c r="E317" s="347" t="n">
        <v>29.1823336791003</v>
      </c>
      <c r="F317" s="347" t="n">
        <v>95.445385917319</v>
      </c>
      <c r="G317" s="347" t="n">
        <v>4.54603271550175</v>
      </c>
      <c r="H317" s="347" t="n">
        <v>6.7042099</v>
      </c>
      <c r="I317" s="347" t="n">
        <v>99.9999999999998</v>
      </c>
      <c r="J317" s="347" t="n">
        <v>4.554614082681</v>
      </c>
      <c r="K317" s="347" t="n">
        <v>95.2655568720359</v>
      </c>
    </row>
    <row r="318">
      <c r="A318" s="347" t="s">
        <v>181</v>
      </c>
      <c r="B318" s="347" t="s">
        <v>182</v>
      </c>
      <c r="C318" s="347" t="s">
        <v>19</v>
      </c>
      <c r="D318" s="347" t="n">
        <v>6153.7613807</v>
      </c>
      <c r="E318" s="347" t="n">
        <v>3.01767647302221</v>
      </c>
      <c r="F318" s="347" t="n">
        <v>95.198071951426</v>
      </c>
      <c r="G318" s="347" t="n">
        <v>1.07236055499234</v>
      </c>
      <c r="H318" s="347" t="n">
        <v>310.4045993</v>
      </c>
      <c r="I318" s="347" t="n">
        <v>21.1738244823069</v>
      </c>
      <c r="J318" s="347" t="n">
        <v>4.80192804857402</v>
      </c>
      <c r="K318" s="347" t="n">
        <v>21.2595141450209</v>
      </c>
    </row>
    <row r="319">
      <c r="A319" s="347" t="s">
        <v>183</v>
      </c>
      <c r="B319" s="347" t="s">
        <v>184</v>
      </c>
      <c r="C319" s="347" t="s">
        <v>16</v>
      </c>
      <c r="D319" s="347" t="n">
        <v>90.6414326</v>
      </c>
      <c r="E319" s="347" t="n">
        <v>53.3049988294443</v>
      </c>
      <c r="F319" s="347" t="n">
        <v>100</v>
      </c>
      <c r="G319" s="347" t="n">
        <v>0</v>
      </c>
      <c r="H319" s="347"/>
      <c r="I319" s="347"/>
      <c r="J319" s="347"/>
      <c r="K319" s="347"/>
    </row>
    <row r="320">
      <c r="A320" s="347" t="s">
        <v>183</v>
      </c>
      <c r="B320" s="347" t="s">
        <v>184</v>
      </c>
      <c r="C320" s="347" t="s">
        <v>18</v>
      </c>
      <c r="D320" s="347" t="n">
        <v>31.6669846</v>
      </c>
      <c r="E320" s="347" t="n">
        <v>71.0978123486646</v>
      </c>
      <c r="F320" s="347" t="n">
        <v>100</v>
      </c>
      <c r="G320" s="347" t="n">
        <v>0</v>
      </c>
      <c r="H320" s="347"/>
      <c r="I320" s="347"/>
      <c r="J320" s="347"/>
      <c r="K320" s="347"/>
    </row>
    <row r="321">
      <c r="A321" s="347" t="s">
        <v>183</v>
      </c>
      <c r="B321" s="347" t="s">
        <v>184</v>
      </c>
      <c r="C321" s="347" t="s">
        <v>19</v>
      </c>
      <c r="D321" s="347" t="n">
        <v>18205.8713694</v>
      </c>
      <c r="E321" s="347" t="n">
        <v>1.69410120257102</v>
      </c>
      <c r="F321" s="347" t="n">
        <v>100</v>
      </c>
      <c r="G321" s="347" t="n">
        <v>0</v>
      </c>
      <c r="H321" s="347"/>
      <c r="I321" s="347"/>
      <c r="J321" s="347"/>
      <c r="K321" s="347"/>
    </row>
    <row r="322">
      <c r="A322" s="347" t="s">
        <v>187</v>
      </c>
      <c r="B322" s="347" t="s">
        <v>188</v>
      </c>
      <c r="C322" s="347" t="s">
        <v>16</v>
      </c>
      <c r="D322" s="347" t="n">
        <v>222.5182751</v>
      </c>
      <c r="E322" s="347" t="n">
        <v>34.3165518430097</v>
      </c>
      <c r="F322" s="347" t="n">
        <v>100</v>
      </c>
      <c r="G322" s="347" t="n">
        <v>0</v>
      </c>
      <c r="H322" s="347"/>
      <c r="I322" s="347"/>
      <c r="J322" s="347"/>
      <c r="K322" s="347"/>
    </row>
    <row r="323">
      <c r="A323" s="347" t="s">
        <v>187</v>
      </c>
      <c r="B323" s="347" t="s">
        <v>188</v>
      </c>
      <c r="C323" s="347" t="s">
        <v>18</v>
      </c>
      <c r="D323" s="347" t="n">
        <v>408.3959745</v>
      </c>
      <c r="E323" s="347" t="n">
        <v>39.5377684693467</v>
      </c>
      <c r="F323" s="347" t="n">
        <v>100</v>
      </c>
      <c r="G323" s="347" t="n">
        <v>0</v>
      </c>
      <c r="H323" s="347"/>
      <c r="I323" s="347"/>
      <c r="J323" s="347"/>
      <c r="K323" s="347"/>
    </row>
    <row r="324">
      <c r="A324" s="347" t="s">
        <v>187</v>
      </c>
      <c r="B324" s="347" t="s">
        <v>188</v>
      </c>
      <c r="C324" s="347" t="s">
        <v>19</v>
      </c>
      <c r="D324" s="347" t="n">
        <v>25635.1227984</v>
      </c>
      <c r="E324" s="347" t="n">
        <v>1.82010552966696</v>
      </c>
      <c r="F324" s="347" t="n">
        <v>99.2116140721185</v>
      </c>
      <c r="G324" s="347" t="n">
        <v>0.508703382765215</v>
      </c>
      <c r="H324" s="347" t="n">
        <v>203.7097195</v>
      </c>
      <c r="I324" s="347" t="n">
        <v>64.6511786891199</v>
      </c>
      <c r="J324" s="347" t="n">
        <v>0.788385927881529</v>
      </c>
      <c r="K324" s="347" t="n">
        <v>64.0159621109673</v>
      </c>
    </row>
    <row r="325">
      <c r="A325" s="347" t="s">
        <v>189</v>
      </c>
      <c r="B325" s="347" t="s">
        <v>190</v>
      </c>
      <c r="C325" s="347" t="s">
        <v>16</v>
      </c>
      <c r="D325" s="347" t="n">
        <v>447.3997419</v>
      </c>
      <c r="E325" s="347" t="n">
        <v>40.6686059673257</v>
      </c>
      <c r="F325" s="347" t="n">
        <v>100</v>
      </c>
      <c r="G325" s="347" t="n">
        <v>0</v>
      </c>
      <c r="H325" s="347"/>
      <c r="I325" s="347"/>
      <c r="J325" s="347"/>
      <c r="K325" s="347"/>
    </row>
    <row r="326">
      <c r="A326" s="347" t="s">
        <v>189</v>
      </c>
      <c r="B326" s="347" t="s">
        <v>190</v>
      </c>
      <c r="C326" s="347" t="s">
        <v>18</v>
      </c>
      <c r="D326" s="347" t="n">
        <v>369.7942741</v>
      </c>
      <c r="E326" s="347" t="n">
        <v>42.7496534199018</v>
      </c>
      <c r="F326" s="347" t="n">
        <v>100</v>
      </c>
      <c r="G326" s="347" t="n">
        <v>0</v>
      </c>
      <c r="H326" s="347"/>
      <c r="I326" s="347"/>
      <c r="J326" s="347"/>
      <c r="K326" s="347"/>
    </row>
    <row r="327">
      <c r="A327" s="347" t="s">
        <v>189</v>
      </c>
      <c r="B327" s="347" t="s">
        <v>190</v>
      </c>
      <c r="C327" s="347" t="s">
        <v>19</v>
      </c>
      <c r="D327" s="347" t="n">
        <v>41908.3287743</v>
      </c>
      <c r="E327" s="347" t="n">
        <v>1.99846784333248</v>
      </c>
      <c r="F327" s="347" t="n">
        <v>99.8398560091596</v>
      </c>
      <c r="G327" s="347" t="n">
        <v>0.160698528017983</v>
      </c>
      <c r="H327" s="347" t="n">
        <v>67.2213211</v>
      </c>
      <c r="I327" s="347" t="n">
        <v>99.9999999999997</v>
      </c>
      <c r="J327" s="347" t="n">
        <v>0.160143990840436</v>
      </c>
      <c r="K327" s="347" t="n">
        <v>100.185575581074</v>
      </c>
    </row>
    <row r="328">
      <c r="A328" s="347" t="s">
        <v>191</v>
      </c>
      <c r="B328" s="347" t="s">
        <v>192</v>
      </c>
      <c r="C328" s="347" t="s">
        <v>16</v>
      </c>
      <c r="D328" s="347" t="n">
        <v>103.0652694</v>
      </c>
      <c r="E328" s="347" t="n">
        <v>59.3696116790404</v>
      </c>
      <c r="F328" s="347" t="n">
        <v>100</v>
      </c>
      <c r="G328" s="347" t="n">
        <v>0</v>
      </c>
      <c r="H328" s="347"/>
      <c r="I328" s="347"/>
      <c r="J328" s="347"/>
      <c r="K328" s="347"/>
    </row>
    <row r="329">
      <c r="A329" s="347" t="s">
        <v>191</v>
      </c>
      <c r="B329" s="347" t="s">
        <v>192</v>
      </c>
      <c r="C329" s="347" t="s">
        <v>18</v>
      </c>
      <c r="D329" s="347" t="n">
        <v>223.7401519</v>
      </c>
      <c r="E329" s="347" t="n">
        <v>41.8853861526311</v>
      </c>
      <c r="F329" s="347" t="n">
        <v>100</v>
      </c>
      <c r="G329" s="347" t="n">
        <v>0</v>
      </c>
      <c r="H329" s="347"/>
      <c r="I329" s="347"/>
      <c r="J329" s="347"/>
      <c r="K329" s="347"/>
    </row>
    <row r="330">
      <c r="A330" s="347" t="s">
        <v>191</v>
      </c>
      <c r="B330" s="347" t="s">
        <v>192</v>
      </c>
      <c r="C330" s="347" t="s">
        <v>19</v>
      </c>
      <c r="D330" s="347" t="n">
        <v>31618.71858</v>
      </c>
      <c r="E330" s="347" t="n">
        <v>1.8534217509396</v>
      </c>
      <c r="F330" s="347" t="n">
        <v>99.3546067573726</v>
      </c>
      <c r="G330" s="347" t="n">
        <v>0.395401826304034</v>
      </c>
      <c r="H330" s="347" t="n">
        <v>205.3906505</v>
      </c>
      <c r="I330" s="347" t="n">
        <v>60.916213647255</v>
      </c>
      <c r="J330" s="347" t="n">
        <v>0.64539324262737</v>
      </c>
      <c r="K330" s="347" t="n">
        <v>60.8698547937327</v>
      </c>
    </row>
    <row r="331">
      <c r="A331" s="347" t="s">
        <v>193</v>
      </c>
      <c r="B331" s="347" t="s">
        <v>194</v>
      </c>
      <c r="C331" s="347" t="s">
        <v>16</v>
      </c>
      <c r="D331" s="347" t="n">
        <v>102.9397738</v>
      </c>
      <c r="E331" s="347" t="n">
        <v>51.1143762446308</v>
      </c>
      <c r="F331" s="347" t="n">
        <v>100</v>
      </c>
      <c r="G331" s="347" t="n">
        <v>0</v>
      </c>
      <c r="H331" s="347"/>
      <c r="I331" s="347"/>
      <c r="J331" s="347"/>
      <c r="K331" s="347"/>
    </row>
    <row r="332">
      <c r="A332" s="347" t="s">
        <v>193</v>
      </c>
      <c r="B332" s="347" t="s">
        <v>194</v>
      </c>
      <c r="C332" s="347" t="s">
        <v>18</v>
      </c>
      <c r="D332" s="347" t="n">
        <v>59.0908115</v>
      </c>
      <c r="E332" s="347" t="n">
        <v>59.3440874039892</v>
      </c>
      <c r="F332" s="347" t="n">
        <v>100</v>
      </c>
      <c r="G332" s="347" t="n">
        <v>0</v>
      </c>
      <c r="H332" s="347"/>
      <c r="I332" s="347"/>
      <c r="J332" s="347"/>
      <c r="K332" s="347"/>
    </row>
    <row r="333">
      <c r="A333" s="347" t="s">
        <v>193</v>
      </c>
      <c r="B333" s="347" t="s">
        <v>194</v>
      </c>
      <c r="C333" s="347" t="s">
        <v>19</v>
      </c>
      <c r="D333" s="347" t="n">
        <v>14751.5428842</v>
      </c>
      <c r="E333" s="347" t="n">
        <v>2.43580509549324</v>
      </c>
      <c r="F333" s="347" t="n">
        <v>99.7511915315059</v>
      </c>
      <c r="G333" s="347" t="n">
        <v>0.179333797916202</v>
      </c>
      <c r="H333" s="347" t="n">
        <v>36.7946361</v>
      </c>
      <c r="I333" s="347" t="n">
        <v>71.8610479080208</v>
      </c>
      <c r="J333" s="347" t="n">
        <v>0.248808468494122</v>
      </c>
      <c r="K333" s="347" t="n">
        <v>71.8977136601526</v>
      </c>
    </row>
    <row r="334">
      <c r="A334" s="347" t="s">
        <v>195</v>
      </c>
      <c r="B334" s="347" t="s">
        <v>196</v>
      </c>
      <c r="C334" s="347" t="s">
        <v>16</v>
      </c>
      <c r="D334" s="347" t="n">
        <v>89.4683969</v>
      </c>
      <c r="E334" s="347" t="n">
        <v>57.0329771077248</v>
      </c>
      <c r="F334" s="347" t="n">
        <v>100</v>
      </c>
      <c r="G334" s="347" t="n">
        <v>0</v>
      </c>
      <c r="H334" s="347"/>
      <c r="I334" s="347"/>
      <c r="J334" s="347"/>
      <c r="K334" s="347"/>
    </row>
    <row r="335">
      <c r="A335" s="347" t="s">
        <v>195</v>
      </c>
      <c r="B335" s="347" t="s">
        <v>196</v>
      </c>
      <c r="C335" s="347" t="s">
        <v>18</v>
      </c>
      <c r="D335" s="347" t="n">
        <v>299.8275509</v>
      </c>
      <c r="E335" s="347" t="n">
        <v>32.5308200529501</v>
      </c>
      <c r="F335" s="347" t="n">
        <v>100</v>
      </c>
      <c r="G335" s="347" t="n">
        <v>0</v>
      </c>
      <c r="H335" s="347"/>
      <c r="I335" s="347"/>
      <c r="J335" s="347"/>
      <c r="K335" s="347"/>
    </row>
    <row r="336">
      <c r="A336" s="347" t="s">
        <v>195</v>
      </c>
      <c r="B336" s="347" t="s">
        <v>196</v>
      </c>
      <c r="C336" s="347" t="s">
        <v>19</v>
      </c>
      <c r="D336" s="347" t="n">
        <v>26725.0705832</v>
      </c>
      <c r="E336" s="347" t="n">
        <v>2.0800055326311</v>
      </c>
      <c r="F336" s="347" t="n">
        <v>100</v>
      </c>
      <c r="G336" s="347" t="n">
        <v>0</v>
      </c>
      <c r="H336" s="347"/>
      <c r="I336" s="347"/>
      <c r="J336" s="347"/>
      <c r="K336" s="347"/>
    </row>
    <row r="337">
      <c r="A337" s="347" t="s">
        <v>197</v>
      </c>
      <c r="B337" s="347" t="s">
        <v>198</v>
      </c>
      <c r="C337" s="347" t="s">
        <v>16</v>
      </c>
      <c r="D337" s="347" t="n">
        <v>403.4748515</v>
      </c>
      <c r="E337" s="347" t="n">
        <v>31.6816956932998</v>
      </c>
      <c r="F337" s="347" t="n">
        <v>100</v>
      </c>
      <c r="G337" s="347" t="n">
        <v>0</v>
      </c>
      <c r="H337" s="347"/>
      <c r="I337" s="347"/>
      <c r="J337" s="347"/>
      <c r="K337" s="347"/>
    </row>
    <row r="338">
      <c r="A338" s="347" t="s">
        <v>197</v>
      </c>
      <c r="B338" s="347" t="s">
        <v>198</v>
      </c>
      <c r="C338" s="347" t="s">
        <v>18</v>
      </c>
      <c r="D338" s="347" t="n">
        <v>116.298854</v>
      </c>
      <c r="E338" s="347" t="n">
        <v>39.8162697436386</v>
      </c>
      <c r="F338" s="347" t="n">
        <v>100</v>
      </c>
      <c r="G338" s="347" t="n">
        <v>0.00000000000000442049394240736</v>
      </c>
      <c r="H338" s="347"/>
      <c r="I338" s="347"/>
      <c r="J338" s="347"/>
      <c r="K338" s="347"/>
    </row>
    <row r="339">
      <c r="A339" s="347" t="s">
        <v>197</v>
      </c>
      <c r="B339" s="347" t="s">
        <v>198</v>
      </c>
      <c r="C339" s="347" t="s">
        <v>19</v>
      </c>
      <c r="D339" s="347" t="n">
        <v>21689.813903</v>
      </c>
      <c r="E339" s="347" t="n">
        <v>1.99531386764607</v>
      </c>
      <c r="F339" s="347" t="n">
        <v>99.1446943879791</v>
      </c>
      <c r="G339" s="347" t="n">
        <v>0.495576599617193</v>
      </c>
      <c r="H339" s="347" t="n">
        <v>187.1145972</v>
      </c>
      <c r="I339" s="347" t="n">
        <v>57.6492722723009</v>
      </c>
      <c r="J339" s="347" t="n">
        <v>0.855305612020853</v>
      </c>
      <c r="K339" s="347" t="n">
        <v>57.4458881414222</v>
      </c>
    </row>
    <row r="340">
      <c r="A340" s="347" t="s">
        <v>201</v>
      </c>
      <c r="B340" s="347" t="s">
        <v>202</v>
      </c>
      <c r="C340" s="347" t="s">
        <v>16</v>
      </c>
      <c r="D340" s="347" t="n">
        <v>846.9902897</v>
      </c>
      <c r="E340" s="347" t="n">
        <v>29.83307769881</v>
      </c>
      <c r="F340" s="347" t="n">
        <v>100</v>
      </c>
      <c r="G340" s="347" t="n">
        <v>0</v>
      </c>
      <c r="H340" s="347"/>
      <c r="I340" s="347"/>
      <c r="J340" s="347"/>
      <c r="K340" s="347"/>
    </row>
    <row r="341">
      <c r="A341" s="347" t="s">
        <v>201</v>
      </c>
      <c r="B341" s="347" t="s">
        <v>202</v>
      </c>
      <c r="C341" s="347" t="s">
        <v>18</v>
      </c>
      <c r="D341" s="347" t="n">
        <v>940.6555404</v>
      </c>
      <c r="E341" s="347" t="n">
        <v>31.2405459160647</v>
      </c>
      <c r="F341" s="347" t="n">
        <v>100</v>
      </c>
      <c r="G341" s="347" t="n">
        <v>0</v>
      </c>
      <c r="H341" s="347"/>
      <c r="I341" s="347"/>
      <c r="J341" s="347"/>
      <c r="K341" s="347"/>
    </row>
    <row r="342">
      <c r="A342" s="347" t="s">
        <v>201</v>
      </c>
      <c r="B342" s="347" t="s">
        <v>202</v>
      </c>
      <c r="C342" s="347" t="s">
        <v>19</v>
      </c>
      <c r="D342" s="347" t="n">
        <v>50798.1447509</v>
      </c>
      <c r="E342" s="347" t="n">
        <v>2.56028039242055</v>
      </c>
      <c r="F342" s="347" t="n">
        <v>99.1682423970082</v>
      </c>
      <c r="G342" s="347" t="n">
        <v>0.452203481210824</v>
      </c>
      <c r="H342" s="347" t="n">
        <v>426.0612278</v>
      </c>
      <c r="I342" s="347" t="n">
        <v>53.9440458985116</v>
      </c>
      <c r="J342" s="347" t="n">
        <v>0.831757602991766</v>
      </c>
      <c r="K342" s="347" t="n">
        <v>53.9150159567943</v>
      </c>
    </row>
    <row r="343">
      <c r="A343" s="347" t="s">
        <v>203</v>
      </c>
      <c r="B343" s="347" t="s">
        <v>204</v>
      </c>
      <c r="C343" s="347" t="s">
        <v>16</v>
      </c>
      <c r="D343" s="347" t="n">
        <v>263.9121058</v>
      </c>
      <c r="E343" s="347" t="n">
        <v>39.1754301774648</v>
      </c>
      <c r="F343" s="347" t="n">
        <v>100</v>
      </c>
      <c r="G343" s="347" t="n">
        <v>0</v>
      </c>
      <c r="H343" s="347"/>
      <c r="I343" s="347"/>
      <c r="J343" s="347"/>
      <c r="K343" s="347"/>
    </row>
    <row r="344">
      <c r="A344" s="347" t="s">
        <v>203</v>
      </c>
      <c r="B344" s="347" t="s">
        <v>204</v>
      </c>
      <c r="C344" s="347" t="s">
        <v>18</v>
      </c>
      <c r="D344" s="347" t="n">
        <v>707.8920908</v>
      </c>
      <c r="E344" s="347" t="n">
        <v>26.4257242817584</v>
      </c>
      <c r="F344" s="347" t="n">
        <v>100</v>
      </c>
      <c r="G344" s="347" t="n">
        <v>0</v>
      </c>
      <c r="H344" s="347"/>
      <c r="I344" s="347"/>
      <c r="J344" s="347"/>
      <c r="K344" s="347"/>
    </row>
    <row r="345">
      <c r="A345" s="347" t="s">
        <v>203</v>
      </c>
      <c r="B345" s="347" t="s">
        <v>204</v>
      </c>
      <c r="C345" s="347" t="s">
        <v>19</v>
      </c>
      <c r="D345" s="347" t="n">
        <v>28946.2138529</v>
      </c>
      <c r="E345" s="347" t="n">
        <v>2.1061167460836</v>
      </c>
      <c r="F345" s="347" t="n">
        <v>99.5667581130466</v>
      </c>
      <c r="G345" s="347" t="n">
        <v>0.230441170043192</v>
      </c>
      <c r="H345" s="347" t="n">
        <v>125.9528034</v>
      </c>
      <c r="I345" s="347" t="n">
        <v>52.495348807275</v>
      </c>
      <c r="J345" s="347" t="n">
        <v>0.43324188695343</v>
      </c>
      <c r="K345" s="347" t="n">
        <v>52.9595150605654</v>
      </c>
    </row>
    <row r="346">
      <c r="A346" s="347" t="s">
        <v>207</v>
      </c>
      <c r="B346" s="347" t="s">
        <v>208</v>
      </c>
      <c r="C346" s="347" t="s">
        <v>16</v>
      </c>
      <c r="D346" s="347" t="n">
        <v>172.8312443</v>
      </c>
      <c r="E346" s="347" t="n">
        <v>43.8172462052901</v>
      </c>
      <c r="F346" s="347" t="n">
        <v>100</v>
      </c>
      <c r="G346" s="347" t="n">
        <v>0</v>
      </c>
      <c r="H346" s="347"/>
      <c r="I346" s="347"/>
      <c r="J346" s="347"/>
      <c r="K346" s="347"/>
    </row>
    <row r="347">
      <c r="A347" s="347" t="s">
        <v>207</v>
      </c>
      <c r="B347" s="347" t="s">
        <v>208</v>
      </c>
      <c r="C347" s="347" t="s">
        <v>18</v>
      </c>
      <c r="D347" s="347" t="n">
        <v>58.2092974</v>
      </c>
      <c r="E347" s="347" t="n">
        <v>70.3634038469061</v>
      </c>
      <c r="F347" s="347" t="n">
        <v>100</v>
      </c>
      <c r="G347" s="347" t="n">
        <v>0</v>
      </c>
      <c r="H347" s="347"/>
      <c r="I347" s="347"/>
      <c r="J347" s="347"/>
      <c r="K347" s="347"/>
    </row>
    <row r="348">
      <c r="A348" s="347" t="s">
        <v>207</v>
      </c>
      <c r="B348" s="347" t="s">
        <v>208</v>
      </c>
      <c r="C348" s="347" t="s">
        <v>19</v>
      </c>
      <c r="D348" s="347" t="n">
        <v>31444.9271855</v>
      </c>
      <c r="E348" s="347" t="n">
        <v>1.05535424822694</v>
      </c>
      <c r="F348" s="347" t="n">
        <v>100</v>
      </c>
      <c r="G348" s="347" t="n">
        <v>0</v>
      </c>
      <c r="H348" s="347"/>
      <c r="I348" s="347"/>
      <c r="J348" s="347"/>
      <c r="K348" s="347"/>
    </row>
    <row r="349">
      <c r="A349" s="347" t="s">
        <v>209</v>
      </c>
      <c r="B349" s="347" t="s">
        <v>210</v>
      </c>
      <c r="C349" s="347" t="s">
        <v>16</v>
      </c>
      <c r="D349" s="347" t="n">
        <v>61.8658051</v>
      </c>
      <c r="E349" s="347" t="n">
        <v>100</v>
      </c>
      <c r="F349" s="347" t="n">
        <v>100</v>
      </c>
      <c r="G349" s="347" t="n">
        <v>0</v>
      </c>
      <c r="H349" s="347"/>
      <c r="I349" s="347"/>
      <c r="J349" s="347"/>
      <c r="K349" s="347"/>
    </row>
    <row r="350">
      <c r="A350" s="347" t="s">
        <v>209</v>
      </c>
      <c r="B350" s="347" t="s">
        <v>210</v>
      </c>
      <c r="C350" s="347" t="s">
        <v>18</v>
      </c>
      <c r="D350" s="347" t="n">
        <v>192.2051899</v>
      </c>
      <c r="E350" s="347" t="n">
        <v>57.0964270691591</v>
      </c>
      <c r="F350" s="347" t="n">
        <v>100</v>
      </c>
      <c r="G350" s="347" t="n">
        <v>0</v>
      </c>
      <c r="H350" s="347"/>
      <c r="I350" s="347"/>
      <c r="J350" s="347"/>
      <c r="K350" s="347"/>
    </row>
    <row r="351">
      <c r="A351" s="347" t="s">
        <v>209</v>
      </c>
      <c r="B351" s="347" t="s">
        <v>210</v>
      </c>
      <c r="C351" s="347" t="s">
        <v>19</v>
      </c>
      <c r="D351" s="347" t="n">
        <v>58968.5608268</v>
      </c>
      <c r="E351" s="347" t="n">
        <v>2.4659879913811</v>
      </c>
      <c r="F351" s="347" t="n">
        <v>100</v>
      </c>
      <c r="G351" s="347" t="n">
        <v>0</v>
      </c>
      <c r="H351" s="347"/>
      <c r="I351" s="347"/>
      <c r="J351" s="347"/>
      <c r="K351" s="347"/>
    </row>
    <row r="352">
      <c r="A352" s="347" t="s">
        <v>213</v>
      </c>
      <c r="B352" s="347" t="s">
        <v>214</v>
      </c>
      <c r="C352" s="347" t="s">
        <v>16</v>
      </c>
      <c r="D352" s="347" t="n">
        <v>109.3830906</v>
      </c>
      <c r="E352" s="347" t="n">
        <v>70.4843421389537</v>
      </c>
      <c r="F352" s="347" t="n">
        <v>100</v>
      </c>
      <c r="G352" s="347" t="n">
        <v>0</v>
      </c>
      <c r="H352" s="347"/>
      <c r="I352" s="347"/>
      <c r="J352" s="347"/>
      <c r="K352" s="347"/>
    </row>
    <row r="353">
      <c r="A353" s="347" t="s">
        <v>213</v>
      </c>
      <c r="B353" s="347" t="s">
        <v>214</v>
      </c>
      <c r="C353" s="347" t="s">
        <v>18</v>
      </c>
      <c r="D353" s="347" t="n">
        <v>386.4449288</v>
      </c>
      <c r="E353" s="347" t="n">
        <v>41.3019279615066</v>
      </c>
      <c r="F353" s="347" t="n">
        <v>100</v>
      </c>
      <c r="G353" s="347" t="n">
        <v>0</v>
      </c>
      <c r="H353" s="347"/>
      <c r="I353" s="347"/>
      <c r="J353" s="347"/>
      <c r="K353" s="347"/>
    </row>
    <row r="354">
      <c r="A354" s="347" t="s">
        <v>213</v>
      </c>
      <c r="B354" s="347" t="s">
        <v>214</v>
      </c>
      <c r="C354" s="347" t="s">
        <v>19</v>
      </c>
      <c r="D354" s="347" t="n">
        <v>49166.7801687</v>
      </c>
      <c r="E354" s="347" t="n">
        <v>1.44269560145954</v>
      </c>
      <c r="F354" s="347" t="n">
        <v>100</v>
      </c>
      <c r="G354" s="347" t="n">
        <v>0.000000000000000160171387426582</v>
      </c>
      <c r="H354" s="347"/>
      <c r="I354" s="347"/>
      <c r="J354" s="347"/>
      <c r="K354" s="347"/>
    </row>
    <row r="355">
      <c r="A355" s="347" t="s">
        <v>215</v>
      </c>
      <c r="B355" s="347" t="s">
        <v>216</v>
      </c>
      <c r="C355" s="347" t="s">
        <v>16</v>
      </c>
      <c r="D355" s="347" t="n">
        <v>72.0172857</v>
      </c>
      <c r="E355" s="347" t="n">
        <v>40.1505674353239</v>
      </c>
      <c r="F355" s="347" t="n">
        <v>100</v>
      </c>
      <c r="G355" s="347" t="n">
        <v>0</v>
      </c>
      <c r="H355" s="347"/>
      <c r="I355" s="347"/>
      <c r="J355" s="347"/>
      <c r="K355" s="347"/>
    </row>
    <row r="356">
      <c r="A356" s="347" t="s">
        <v>215</v>
      </c>
      <c r="B356" s="347" t="s">
        <v>216</v>
      </c>
      <c r="C356" s="347" t="s">
        <v>18</v>
      </c>
      <c r="D356" s="347" t="n">
        <v>165.2741599</v>
      </c>
      <c r="E356" s="347" t="n">
        <v>50.8386677067683</v>
      </c>
      <c r="F356" s="347" t="n">
        <v>100</v>
      </c>
      <c r="G356" s="347" t="n">
        <v>0.00000000000000564422594293215</v>
      </c>
      <c r="H356" s="347"/>
      <c r="I356" s="347"/>
      <c r="J356" s="347"/>
      <c r="K356" s="347"/>
    </row>
    <row r="357">
      <c r="A357" s="347" t="s">
        <v>215</v>
      </c>
      <c r="B357" s="347" t="s">
        <v>216</v>
      </c>
      <c r="C357" s="347" t="s">
        <v>19</v>
      </c>
      <c r="D357" s="347" t="n">
        <v>11319.692509</v>
      </c>
      <c r="E357" s="347" t="n">
        <v>2.11104115111087</v>
      </c>
      <c r="F357" s="347" t="n">
        <v>100</v>
      </c>
      <c r="G357" s="347" t="n">
        <v>0</v>
      </c>
      <c r="H357" s="347"/>
      <c r="I357" s="347"/>
      <c r="J357" s="347"/>
      <c r="K357" s="347"/>
    </row>
    <row r="358">
      <c r="A358" s="347" t="s">
        <v>217</v>
      </c>
      <c r="B358" s="347" t="s">
        <v>218</v>
      </c>
      <c r="C358" s="347" t="s">
        <v>16</v>
      </c>
      <c r="D358" s="347" t="n">
        <v>140.671134</v>
      </c>
      <c r="E358" s="347" t="n">
        <v>74.6561119913068</v>
      </c>
      <c r="F358" s="347" t="n">
        <v>100</v>
      </c>
      <c r="G358" s="347" t="n">
        <v>0</v>
      </c>
      <c r="H358" s="347"/>
      <c r="I358" s="347"/>
      <c r="J358" s="347"/>
      <c r="K358" s="347"/>
    </row>
    <row r="359">
      <c r="A359" s="347" t="s">
        <v>217</v>
      </c>
      <c r="B359" s="347" t="s">
        <v>218</v>
      </c>
      <c r="C359" s="347" t="s">
        <v>18</v>
      </c>
      <c r="D359" s="347" t="n">
        <v>77.7339736</v>
      </c>
      <c r="E359" s="347" t="n">
        <v>70.5319822423953</v>
      </c>
      <c r="F359" s="347" t="n">
        <v>100</v>
      </c>
      <c r="G359" s="347" t="n">
        <v>0</v>
      </c>
      <c r="H359" s="347"/>
      <c r="I359" s="347"/>
      <c r="J359" s="347"/>
      <c r="K359" s="347"/>
    </row>
    <row r="360">
      <c r="A360" s="347" t="s">
        <v>217</v>
      </c>
      <c r="B360" s="347" t="s">
        <v>218</v>
      </c>
      <c r="C360" s="347" t="s">
        <v>19</v>
      </c>
      <c r="D360" s="347" t="n">
        <v>22071.3295979</v>
      </c>
      <c r="E360" s="347" t="n">
        <v>1.61343030318484</v>
      </c>
      <c r="F360" s="347" t="n">
        <v>100</v>
      </c>
      <c r="G360" s="347" t="n">
        <v>0</v>
      </c>
      <c r="H360" s="347"/>
      <c r="I360" s="347"/>
      <c r="J360" s="347"/>
      <c r="K360" s="347"/>
    </row>
    <row r="361">
      <c r="A361" s="347" t="s">
        <v>219</v>
      </c>
      <c r="B361" s="347" t="s">
        <v>220</v>
      </c>
      <c r="C361" s="347" t="s">
        <v>16</v>
      </c>
      <c r="D361" s="347" t="n">
        <v>47.0221973</v>
      </c>
      <c r="E361" s="347" t="n">
        <v>56.590909908645</v>
      </c>
      <c r="F361" s="347" t="n">
        <v>100</v>
      </c>
      <c r="G361" s="347" t="n">
        <v>0</v>
      </c>
      <c r="H361" s="347"/>
      <c r="I361" s="347"/>
      <c r="J361" s="347"/>
      <c r="K361" s="347"/>
    </row>
    <row r="362">
      <c r="A362" s="347" t="s">
        <v>219</v>
      </c>
      <c r="B362" s="347" t="s">
        <v>220</v>
      </c>
      <c r="C362" s="347" t="s">
        <v>18</v>
      </c>
      <c r="D362" s="347" t="n">
        <v>134.3945117</v>
      </c>
      <c r="E362" s="347" t="n">
        <v>28.6981747716761</v>
      </c>
      <c r="F362" s="347" t="n">
        <v>100</v>
      </c>
      <c r="G362" s="347" t="n">
        <v>0.00000000000000318613743962316</v>
      </c>
      <c r="H362" s="347"/>
      <c r="I362" s="347"/>
      <c r="J362" s="347"/>
      <c r="K362" s="347"/>
    </row>
    <row r="363">
      <c r="A363" s="347" t="s">
        <v>219</v>
      </c>
      <c r="B363" s="347" t="s">
        <v>220</v>
      </c>
      <c r="C363" s="347" t="s">
        <v>19</v>
      </c>
      <c r="D363" s="347" t="n">
        <v>9906.4765044</v>
      </c>
      <c r="E363" s="347" t="n">
        <v>1.13524196445442</v>
      </c>
      <c r="F363" s="347" t="n">
        <v>100</v>
      </c>
      <c r="G363" s="347" t="n">
        <v>0</v>
      </c>
      <c r="H363" s="347"/>
      <c r="I363" s="347"/>
      <c r="J363" s="347"/>
      <c r="K363" s="347"/>
    </row>
    <row r="364">
      <c r="A364" s="347" t="s">
        <v>221</v>
      </c>
      <c r="B364" s="347" t="s">
        <v>222</v>
      </c>
      <c r="C364" s="347" t="s">
        <v>16</v>
      </c>
      <c r="D364" s="347" t="n">
        <v>281.2050715</v>
      </c>
      <c r="E364" s="347" t="n">
        <v>49.0935308425935</v>
      </c>
      <c r="F364" s="347" t="n">
        <v>100</v>
      </c>
      <c r="G364" s="347" t="n">
        <v>0.00000000000000545047683015925</v>
      </c>
      <c r="H364" s="347"/>
      <c r="I364" s="347"/>
      <c r="J364" s="347"/>
      <c r="K364" s="347"/>
    </row>
    <row r="365">
      <c r="A365" s="347" t="s">
        <v>221</v>
      </c>
      <c r="B365" s="347" t="s">
        <v>222</v>
      </c>
      <c r="C365" s="347" t="s">
        <v>18</v>
      </c>
      <c r="D365" s="347" t="n">
        <v>406.154463</v>
      </c>
      <c r="E365" s="347" t="n">
        <v>35.6886964975823</v>
      </c>
      <c r="F365" s="347" t="n">
        <v>100</v>
      </c>
      <c r="G365" s="347" t="n">
        <v>0</v>
      </c>
      <c r="H365" s="347"/>
      <c r="I365" s="347"/>
      <c r="J365" s="347"/>
      <c r="K365" s="347"/>
    </row>
    <row r="366">
      <c r="A366" s="347" t="s">
        <v>221</v>
      </c>
      <c r="B366" s="347" t="s">
        <v>222</v>
      </c>
      <c r="C366" s="347" t="s">
        <v>19</v>
      </c>
      <c r="D366" s="347" t="n">
        <v>41906.3130485</v>
      </c>
      <c r="E366" s="347" t="n">
        <v>1.09561246215607</v>
      </c>
      <c r="F366" s="347" t="n">
        <v>99.8219805852511</v>
      </c>
      <c r="G366" s="347" t="n">
        <v>0.178126997556946</v>
      </c>
      <c r="H366" s="347" t="n">
        <v>74.734415</v>
      </c>
      <c r="I366" s="347" t="n">
        <v>100</v>
      </c>
      <c r="J366" s="347" t="n">
        <v>0.178019414748946</v>
      </c>
      <c r="K366" s="347" t="n">
        <v>99.8823061906724</v>
      </c>
    </row>
    <row r="367">
      <c r="A367" s="347" t="s">
        <v>223</v>
      </c>
      <c r="B367" s="347" t="s">
        <v>224</v>
      </c>
      <c r="C367" s="347" t="s">
        <v>16</v>
      </c>
      <c r="D367" s="347" t="n">
        <v>44.7054507</v>
      </c>
      <c r="E367" s="347" t="n">
        <v>73.1233413980933</v>
      </c>
      <c r="F367" s="347" t="n">
        <v>100</v>
      </c>
      <c r="G367" s="347" t="n">
        <v>0</v>
      </c>
      <c r="H367" s="347"/>
      <c r="I367" s="347"/>
      <c r="J367" s="347"/>
      <c r="K367" s="347"/>
    </row>
    <row r="368">
      <c r="A368" s="347" t="s">
        <v>223</v>
      </c>
      <c r="B368" s="347" t="s">
        <v>224</v>
      </c>
      <c r="C368" s="347" t="s">
        <v>18</v>
      </c>
      <c r="D368" s="347" t="n">
        <v>196.7999657</v>
      </c>
      <c r="E368" s="347" t="n">
        <v>39.5407111356771</v>
      </c>
      <c r="F368" s="347" t="n">
        <v>100</v>
      </c>
      <c r="G368" s="347" t="n">
        <v>0</v>
      </c>
      <c r="H368" s="347"/>
      <c r="I368" s="347"/>
      <c r="J368" s="347"/>
      <c r="K368" s="347"/>
    </row>
    <row r="369">
      <c r="A369" s="347" t="s">
        <v>223</v>
      </c>
      <c r="B369" s="347" t="s">
        <v>224</v>
      </c>
      <c r="C369" s="347" t="s">
        <v>19</v>
      </c>
      <c r="D369" s="347" t="n">
        <v>18913.8848101</v>
      </c>
      <c r="E369" s="347" t="n">
        <v>1.38627796259215</v>
      </c>
      <c r="F369" s="347" t="n">
        <v>99.785290857197</v>
      </c>
      <c r="G369" s="347" t="n">
        <v>0.155132440918642</v>
      </c>
      <c r="H369" s="347" t="n">
        <v>40.6972206</v>
      </c>
      <c r="I369" s="347" t="n">
        <v>72.2463374358857</v>
      </c>
      <c r="J369" s="347" t="n">
        <v>0.214709142802961</v>
      </c>
      <c r="K369" s="347" t="n">
        <v>72.0972359926917</v>
      </c>
    </row>
    <row r="370">
      <c r="A370" s="347" t="s">
        <v>225</v>
      </c>
      <c r="B370" s="347" t="s">
        <v>226</v>
      </c>
      <c r="C370" s="347" t="s">
        <v>16</v>
      </c>
      <c r="D370" s="347" t="n">
        <v>108.8478171</v>
      </c>
      <c r="E370" s="347" t="n">
        <v>50.7309099793812</v>
      </c>
      <c r="F370" s="347" t="n">
        <v>100</v>
      </c>
      <c r="G370" s="347" t="n">
        <v>0.00000000000000563226243192951</v>
      </c>
      <c r="H370" s="347"/>
      <c r="I370" s="347"/>
      <c r="J370" s="347"/>
      <c r="K370" s="347"/>
    </row>
    <row r="371">
      <c r="A371" s="347" t="s">
        <v>225</v>
      </c>
      <c r="B371" s="347" t="s">
        <v>226</v>
      </c>
      <c r="C371" s="347" t="s">
        <v>18</v>
      </c>
      <c r="D371" s="347" t="n">
        <v>376.4405033</v>
      </c>
      <c r="E371" s="347" t="n">
        <v>29.4225677809434</v>
      </c>
      <c r="F371" s="347" t="n">
        <v>100</v>
      </c>
      <c r="G371" s="347" t="n">
        <v>0</v>
      </c>
      <c r="H371" s="347"/>
      <c r="I371" s="347"/>
      <c r="J371" s="347"/>
      <c r="K371" s="347"/>
    </row>
    <row r="372">
      <c r="A372" s="347" t="s">
        <v>225</v>
      </c>
      <c r="B372" s="347" t="s">
        <v>226</v>
      </c>
      <c r="C372" s="347" t="s">
        <v>19</v>
      </c>
      <c r="D372" s="347" t="n">
        <v>20838.6223191</v>
      </c>
      <c r="E372" s="347" t="n">
        <v>2.45312564722926</v>
      </c>
      <c r="F372" s="347" t="n">
        <v>99.7911687610206</v>
      </c>
      <c r="G372" s="347" t="n">
        <v>0.15141761411796</v>
      </c>
      <c r="H372" s="347" t="n">
        <v>43.6086216</v>
      </c>
      <c r="I372" s="347" t="n">
        <v>72.3513955305457</v>
      </c>
      <c r="J372" s="347" t="n">
        <v>0.208831238979384</v>
      </c>
      <c r="K372" s="347" t="n">
        <v>72.3557488701592</v>
      </c>
    </row>
    <row r="373">
      <c r="A373" s="347" t="s">
        <v>227</v>
      </c>
      <c r="B373" s="347" t="s">
        <v>228</v>
      </c>
      <c r="C373" s="347" t="s">
        <v>16</v>
      </c>
      <c r="D373" s="347" t="n">
        <v>214.2425624</v>
      </c>
      <c r="E373" s="347" t="n">
        <v>50.1994150794993</v>
      </c>
      <c r="F373" s="347" t="n">
        <v>100</v>
      </c>
      <c r="G373" s="347" t="n">
        <v>0</v>
      </c>
      <c r="H373" s="347"/>
      <c r="I373" s="347"/>
      <c r="J373" s="347"/>
      <c r="K373" s="347"/>
    </row>
    <row r="374">
      <c r="A374" s="347" t="s">
        <v>227</v>
      </c>
      <c r="B374" s="347" t="s">
        <v>228</v>
      </c>
      <c r="C374" s="347" t="s">
        <v>18</v>
      </c>
      <c r="D374" s="347" t="n">
        <v>1428.3494513</v>
      </c>
      <c r="E374" s="347" t="n">
        <v>19.2602164660182</v>
      </c>
      <c r="F374" s="347" t="n">
        <v>100</v>
      </c>
      <c r="G374" s="347" t="n">
        <v>0</v>
      </c>
      <c r="H374" s="347"/>
      <c r="I374" s="347"/>
      <c r="J374" s="347"/>
      <c r="K374" s="347"/>
    </row>
    <row r="375">
      <c r="A375" s="347" t="s">
        <v>227</v>
      </c>
      <c r="B375" s="347" t="s">
        <v>228</v>
      </c>
      <c r="C375" s="347" t="s">
        <v>19</v>
      </c>
      <c r="D375" s="347" t="n">
        <v>43414.2120678</v>
      </c>
      <c r="E375" s="347" t="n">
        <v>2.02925992872559</v>
      </c>
      <c r="F375" s="347" t="n">
        <v>99.7820529617066</v>
      </c>
      <c r="G375" s="347" t="n">
        <v>0.153495171340323</v>
      </c>
      <c r="H375" s="347" t="n">
        <v>94.8266613</v>
      </c>
      <c r="I375" s="347" t="n">
        <v>70.3260517098515</v>
      </c>
      <c r="J375" s="347" t="n">
        <v>0.217947038293396</v>
      </c>
      <c r="K375" s="347" t="n">
        <v>70.2742438528952</v>
      </c>
    </row>
    <row r="376">
      <c r="A376" s="347" t="s">
        <v>229</v>
      </c>
      <c r="B376" s="347" t="s">
        <v>230</v>
      </c>
      <c r="C376" s="347" t="s">
        <v>16</v>
      </c>
      <c r="D376" s="347" t="n">
        <v>24.8479594</v>
      </c>
      <c r="E376" s="347" t="n">
        <v>71.1989933712033</v>
      </c>
      <c r="F376" s="347" t="n">
        <v>100</v>
      </c>
      <c r="G376" s="347" t="n">
        <v>0</v>
      </c>
      <c r="H376" s="347"/>
      <c r="I376" s="347"/>
      <c r="J376" s="347"/>
      <c r="K376" s="347"/>
    </row>
    <row r="377">
      <c r="A377" s="347" t="s">
        <v>229</v>
      </c>
      <c r="B377" s="347" t="s">
        <v>230</v>
      </c>
      <c r="C377" s="347" t="s">
        <v>18</v>
      </c>
      <c r="D377" s="347" t="n">
        <v>182.1891462</v>
      </c>
      <c r="E377" s="347" t="n">
        <v>39.9427067054523</v>
      </c>
      <c r="F377" s="347" t="n">
        <v>100</v>
      </c>
      <c r="G377" s="347" t="n">
        <v>0</v>
      </c>
      <c r="H377" s="347"/>
      <c r="I377" s="347"/>
      <c r="J377" s="347"/>
      <c r="K377" s="347"/>
    </row>
    <row r="378">
      <c r="A378" s="347" t="s">
        <v>229</v>
      </c>
      <c r="B378" s="347" t="s">
        <v>230</v>
      </c>
      <c r="C378" s="347" t="s">
        <v>19</v>
      </c>
      <c r="D378" s="347" t="n">
        <v>9076.3569935</v>
      </c>
      <c r="E378" s="347" t="n">
        <v>1.58305205289376</v>
      </c>
      <c r="F378" s="347" t="n">
        <v>100</v>
      </c>
      <c r="G378" s="347" t="n">
        <v>0</v>
      </c>
      <c r="H378" s="347"/>
      <c r="I378" s="347"/>
      <c r="J378" s="347"/>
      <c r="K378" s="347"/>
    </row>
    <row r="379">
      <c r="A379" s="347" t="s">
        <v>231</v>
      </c>
      <c r="B379" s="347" t="s">
        <v>232</v>
      </c>
      <c r="C379" s="347" t="s">
        <v>16</v>
      </c>
      <c r="D379" s="347" t="n">
        <v>475.7114532</v>
      </c>
      <c r="E379" s="347" t="n">
        <v>40.3331611392139</v>
      </c>
      <c r="F379" s="347" t="n">
        <v>100</v>
      </c>
      <c r="G379" s="347" t="n">
        <v>0</v>
      </c>
      <c r="H379" s="347"/>
      <c r="I379" s="347"/>
      <c r="J379" s="347"/>
      <c r="K379" s="347"/>
    </row>
    <row r="380">
      <c r="A380" s="347" t="s">
        <v>231</v>
      </c>
      <c r="B380" s="347" t="s">
        <v>232</v>
      </c>
      <c r="C380" s="347" t="s">
        <v>18</v>
      </c>
      <c r="D380" s="347" t="n">
        <v>816.3116675</v>
      </c>
      <c r="E380" s="347" t="n">
        <v>32.4289179079283</v>
      </c>
      <c r="F380" s="347" t="n">
        <v>100</v>
      </c>
      <c r="G380" s="347" t="n">
        <v>0</v>
      </c>
      <c r="H380" s="347"/>
      <c r="I380" s="347"/>
      <c r="J380" s="347"/>
      <c r="K380" s="347"/>
    </row>
    <row r="381">
      <c r="A381" s="347" t="s">
        <v>231</v>
      </c>
      <c r="B381" s="347" t="s">
        <v>232</v>
      </c>
      <c r="C381" s="347" t="s">
        <v>19</v>
      </c>
      <c r="D381" s="347" t="n">
        <v>61605.474467</v>
      </c>
      <c r="E381" s="347" t="n">
        <v>2.38796329756723</v>
      </c>
      <c r="F381" s="347" t="n">
        <v>99.9084971467448</v>
      </c>
      <c r="G381" s="347" t="n">
        <v>0.0915918773995295</v>
      </c>
      <c r="H381" s="347" t="n">
        <v>56.422395</v>
      </c>
      <c r="I381" s="347" t="n">
        <v>100</v>
      </c>
      <c r="J381" s="347" t="n">
        <v>0.091502853255186</v>
      </c>
      <c r="K381" s="347" t="n">
        <v>100.005699235584</v>
      </c>
    </row>
    <row r="382">
      <c r="A382" s="347" t="s">
        <v>233</v>
      </c>
      <c r="B382" s="347" t="s">
        <v>234</v>
      </c>
      <c r="C382" s="347" t="s">
        <v>16</v>
      </c>
      <c r="D382" s="347" t="n">
        <v>1010.8888867</v>
      </c>
      <c r="E382" s="347" t="n">
        <v>33.7057607281304</v>
      </c>
      <c r="F382" s="347" t="n">
        <v>100</v>
      </c>
      <c r="G382" s="347" t="n">
        <v>0</v>
      </c>
      <c r="H382" s="347"/>
      <c r="I382" s="347"/>
      <c r="J382" s="347"/>
      <c r="K382" s="347"/>
    </row>
    <row r="383">
      <c r="A383" s="347" t="s">
        <v>233</v>
      </c>
      <c r="B383" s="347" t="s">
        <v>234</v>
      </c>
      <c r="C383" s="347" t="s">
        <v>18</v>
      </c>
      <c r="D383" s="347" t="n">
        <v>888.6902378</v>
      </c>
      <c r="E383" s="347" t="n">
        <v>35.5221576229501</v>
      </c>
      <c r="F383" s="347" t="n">
        <v>100</v>
      </c>
      <c r="G383" s="347" t="n">
        <v>0</v>
      </c>
      <c r="H383" s="347"/>
      <c r="I383" s="347"/>
      <c r="J383" s="347"/>
      <c r="K383" s="347"/>
    </row>
    <row r="384">
      <c r="A384" s="347" t="s">
        <v>233</v>
      </c>
      <c r="B384" s="347" t="s">
        <v>234</v>
      </c>
      <c r="C384" s="347" t="s">
        <v>19</v>
      </c>
      <c r="D384" s="347" t="n">
        <v>76927.4542849</v>
      </c>
      <c r="E384" s="347" t="n">
        <v>1.66264659400867</v>
      </c>
      <c r="F384" s="347" t="n">
        <v>100</v>
      </c>
      <c r="G384" s="347" t="n">
        <v>0</v>
      </c>
      <c r="H384" s="347"/>
      <c r="I384" s="347"/>
      <c r="J384" s="347"/>
      <c r="K384" s="347"/>
    </row>
    <row r="385">
      <c r="A385" s="347" t="s">
        <v>235</v>
      </c>
      <c r="B385" s="347" t="s">
        <v>236</v>
      </c>
      <c r="C385" s="347" t="s">
        <v>16</v>
      </c>
      <c r="D385" s="347" t="n">
        <v>302.5835307</v>
      </c>
      <c r="E385" s="347" t="n">
        <v>43.8773687248518</v>
      </c>
      <c r="F385" s="347" t="n">
        <v>100</v>
      </c>
      <c r="G385" s="347" t="n">
        <v>0</v>
      </c>
      <c r="H385" s="347"/>
      <c r="I385" s="347"/>
      <c r="J385" s="347"/>
      <c r="K385" s="347"/>
    </row>
    <row r="386">
      <c r="A386" s="347" t="s">
        <v>235</v>
      </c>
      <c r="B386" s="347" t="s">
        <v>236</v>
      </c>
      <c r="C386" s="347" t="s">
        <v>18</v>
      </c>
      <c r="D386" s="347" t="n">
        <v>745.356412</v>
      </c>
      <c r="E386" s="347" t="n">
        <v>25.7144984563026</v>
      </c>
      <c r="F386" s="347" t="n">
        <v>100</v>
      </c>
      <c r="G386" s="347" t="n">
        <v>0</v>
      </c>
      <c r="H386" s="347"/>
      <c r="I386" s="347"/>
      <c r="J386" s="347"/>
      <c r="K386" s="347"/>
    </row>
    <row r="387">
      <c r="A387" s="347" t="s">
        <v>235</v>
      </c>
      <c r="B387" s="347" t="s">
        <v>236</v>
      </c>
      <c r="C387" s="347" t="s">
        <v>19</v>
      </c>
      <c r="D387" s="347" t="n">
        <v>44663.7630927</v>
      </c>
      <c r="E387" s="347" t="n">
        <v>2.04472223468643</v>
      </c>
      <c r="F387" s="347" t="n">
        <v>99.8935018895833</v>
      </c>
      <c r="G387" s="347" t="n">
        <v>0.106893457639364</v>
      </c>
      <c r="H387" s="347" t="n">
        <v>47.6167747</v>
      </c>
      <c r="I387" s="347" t="n">
        <v>100</v>
      </c>
      <c r="J387" s="347" t="n">
        <v>0.106498110416669</v>
      </c>
      <c r="K387" s="347" t="n">
        <v>100.264331178318</v>
      </c>
    </row>
    <row r="388">
      <c r="A388" s="347" t="s">
        <v>241</v>
      </c>
      <c r="B388" s="347" t="s">
        <v>242</v>
      </c>
      <c r="C388" s="347" t="s">
        <v>16</v>
      </c>
      <c r="D388" s="347" t="n">
        <v>5.093768</v>
      </c>
      <c r="E388" s="347" t="n">
        <v>100</v>
      </c>
      <c r="F388" s="347" t="n">
        <v>100</v>
      </c>
      <c r="G388" s="347" t="n">
        <v>0</v>
      </c>
      <c r="H388" s="347"/>
      <c r="I388" s="347"/>
      <c r="J388" s="347"/>
      <c r="K388" s="347"/>
    </row>
    <row r="389">
      <c r="A389" s="347" t="s">
        <v>241</v>
      </c>
      <c r="B389" s="347" t="s">
        <v>242</v>
      </c>
      <c r="C389" s="347" t="s">
        <v>18</v>
      </c>
      <c r="D389" s="347" t="n">
        <v>37.2198728</v>
      </c>
      <c r="E389" s="347" t="n">
        <v>38.3358804574054</v>
      </c>
      <c r="F389" s="347" t="n">
        <v>100</v>
      </c>
      <c r="G389" s="347" t="n">
        <v>0</v>
      </c>
      <c r="H389" s="347"/>
      <c r="I389" s="347"/>
      <c r="J389" s="347"/>
      <c r="K389" s="347"/>
    </row>
    <row r="390">
      <c r="A390" s="347" t="s">
        <v>241</v>
      </c>
      <c r="B390" s="347" t="s">
        <v>242</v>
      </c>
      <c r="C390" s="347" t="s">
        <v>19</v>
      </c>
      <c r="D390" s="347" t="n">
        <v>4848.309767</v>
      </c>
      <c r="E390" s="347" t="n">
        <v>2.24944627829567</v>
      </c>
      <c r="F390" s="347" t="n">
        <v>99.8938259625626</v>
      </c>
      <c r="G390" s="347" t="n">
        <v>0.10582376087619</v>
      </c>
      <c r="H390" s="347" t="n">
        <v>5.1531175</v>
      </c>
      <c r="I390" s="347" t="n">
        <v>100</v>
      </c>
      <c r="J390" s="347" t="n">
        <v>0.106174037437414</v>
      </c>
      <c r="K390" s="347" t="n">
        <v>99.564268316549</v>
      </c>
    </row>
    <row r="391">
      <c r="A391" s="347" t="s">
        <v>245</v>
      </c>
      <c r="B391" s="347" t="s">
        <v>246</v>
      </c>
      <c r="C391" s="347" t="s">
        <v>16</v>
      </c>
      <c r="D391" s="347" t="n">
        <v>67.9542981</v>
      </c>
      <c r="E391" s="347" t="n">
        <v>32.9062027797105</v>
      </c>
      <c r="F391" s="347" t="n">
        <v>100</v>
      </c>
      <c r="G391" s="347" t="n">
        <v>0</v>
      </c>
      <c r="H391" s="347"/>
      <c r="I391" s="347"/>
      <c r="J391" s="347"/>
      <c r="K391" s="347"/>
    </row>
    <row r="392">
      <c r="A392" s="347" t="s">
        <v>245</v>
      </c>
      <c r="B392" s="347" t="s">
        <v>246</v>
      </c>
      <c r="C392" s="347" t="s">
        <v>18</v>
      </c>
      <c r="D392" s="347" t="n">
        <v>97.4857096</v>
      </c>
      <c r="E392" s="347" t="n">
        <v>38.4492799373379</v>
      </c>
      <c r="F392" s="347" t="n">
        <v>100</v>
      </c>
      <c r="G392" s="347" t="n">
        <v>0</v>
      </c>
      <c r="H392" s="347"/>
      <c r="I392" s="347"/>
      <c r="J392" s="347"/>
      <c r="K392" s="347"/>
    </row>
    <row r="393">
      <c r="A393" s="347" t="s">
        <v>245</v>
      </c>
      <c r="B393" s="347" t="s">
        <v>246</v>
      </c>
      <c r="C393" s="347" t="s">
        <v>19</v>
      </c>
      <c r="D393" s="347" t="n">
        <v>7438.0119789</v>
      </c>
      <c r="E393" s="347" t="n">
        <v>1.70452797409918</v>
      </c>
      <c r="F393" s="347" t="n">
        <v>99.943812093189</v>
      </c>
      <c r="G393" s="347" t="n">
        <v>0.0561239164988904</v>
      </c>
      <c r="H393" s="347" t="n">
        <v>4.1816128</v>
      </c>
      <c r="I393" s="347" t="n">
        <v>100</v>
      </c>
      <c r="J393" s="347" t="n">
        <v>0.0561879068110187</v>
      </c>
      <c r="K393" s="347" t="n">
        <v>99.8299898119524</v>
      </c>
    </row>
    <row r="394">
      <c r="A394" s="347" t="s">
        <v>247</v>
      </c>
      <c r="B394" s="347" t="s">
        <v>248</v>
      </c>
      <c r="C394" s="347" t="s">
        <v>16</v>
      </c>
      <c r="D394" s="347" t="n">
        <v>30.4284296</v>
      </c>
      <c r="E394" s="347" t="n">
        <v>70.2862162688382</v>
      </c>
      <c r="F394" s="347" t="n">
        <v>100</v>
      </c>
      <c r="G394" s="347" t="n">
        <v>0</v>
      </c>
      <c r="H394" s="347"/>
      <c r="I394" s="347"/>
      <c r="J394" s="347"/>
      <c r="K394" s="347"/>
    </row>
    <row r="395">
      <c r="A395" s="347" t="s">
        <v>247</v>
      </c>
      <c r="B395" s="347" t="s">
        <v>248</v>
      </c>
      <c r="C395" s="347" t="s">
        <v>18</v>
      </c>
      <c r="D395" s="347" t="n">
        <v>38.8819979</v>
      </c>
      <c r="E395" s="347" t="n">
        <v>100</v>
      </c>
      <c r="F395" s="347" t="n">
        <v>63.7581758484824</v>
      </c>
      <c r="G395" s="347" t="n">
        <v>51.5942389949483</v>
      </c>
      <c r="H395" s="347" t="n">
        <v>22.1015503</v>
      </c>
      <c r="I395" s="347" t="n">
        <v>100</v>
      </c>
      <c r="J395" s="347" t="n">
        <v>36.2418241515176</v>
      </c>
      <c r="K395" s="347" t="n">
        <v>90.7668043654692</v>
      </c>
    </row>
    <row r="396">
      <c r="A396" s="347" t="s">
        <v>247</v>
      </c>
      <c r="B396" s="347" t="s">
        <v>248</v>
      </c>
      <c r="C396" s="347" t="s">
        <v>19</v>
      </c>
      <c r="D396" s="347" t="n">
        <v>13315.9191719</v>
      </c>
      <c r="E396" s="347" t="n">
        <v>2.67626055183975</v>
      </c>
      <c r="F396" s="347" t="n">
        <v>97.4523469735257</v>
      </c>
      <c r="G396" s="347" t="n">
        <v>1.20020588880975</v>
      </c>
      <c r="H396" s="347" t="n">
        <v>348.1121064</v>
      </c>
      <c r="I396" s="347" t="n">
        <v>46.1652295374537</v>
      </c>
      <c r="J396" s="347" t="n">
        <v>2.54765302647426</v>
      </c>
      <c r="K396" s="347" t="n">
        <v>45.9100511335422</v>
      </c>
    </row>
    <row r="397">
      <c r="A397" s="347" t="s">
        <v>249</v>
      </c>
      <c r="B397" s="347" t="s">
        <v>250</v>
      </c>
      <c r="C397" s="347" t="s">
        <v>16</v>
      </c>
      <c r="D397" s="347" t="n">
        <v>1168.4127118</v>
      </c>
      <c r="E397" s="347" t="n">
        <v>30.4307195558225</v>
      </c>
      <c r="F397" s="347" t="n">
        <v>100</v>
      </c>
      <c r="G397" s="347" t="n">
        <v>0</v>
      </c>
      <c r="H397" s="347"/>
      <c r="I397" s="347"/>
      <c r="J397" s="347"/>
      <c r="K397" s="347"/>
    </row>
    <row r="398">
      <c r="A398" s="347" t="s">
        <v>249</v>
      </c>
      <c r="B398" s="347" t="s">
        <v>250</v>
      </c>
      <c r="C398" s="347" t="s">
        <v>18</v>
      </c>
      <c r="D398" s="347" t="n">
        <v>68.4739885</v>
      </c>
      <c r="E398" s="347" t="n">
        <v>57.9951101842045</v>
      </c>
      <c r="F398" s="347" t="n">
        <v>100</v>
      </c>
      <c r="G398" s="347" t="n">
        <v>0</v>
      </c>
      <c r="H398" s="347"/>
      <c r="I398" s="347"/>
      <c r="J398" s="347"/>
      <c r="K398" s="347"/>
    </row>
    <row r="399">
      <c r="A399" s="347" t="s">
        <v>249</v>
      </c>
      <c r="B399" s="347" t="s">
        <v>250</v>
      </c>
      <c r="C399" s="347" t="s">
        <v>19</v>
      </c>
      <c r="D399" s="347" t="n">
        <v>16772.9764982</v>
      </c>
      <c r="E399" s="347" t="n">
        <v>2.83263828276847</v>
      </c>
      <c r="F399" s="347" t="n">
        <v>100</v>
      </c>
      <c r="G399" s="347" t="n">
        <v>0.000000000000000314486024196422</v>
      </c>
      <c r="H399" s="347"/>
      <c r="I399" s="347"/>
      <c r="J399" s="347"/>
      <c r="K399" s="347"/>
    </row>
    <row r="400">
      <c r="A400" s="347" t="s">
        <v>251</v>
      </c>
      <c r="B400" s="347" t="s">
        <v>252</v>
      </c>
      <c r="C400" s="347" t="s">
        <v>16</v>
      </c>
      <c r="D400" s="347" t="n">
        <v>149.8926163</v>
      </c>
      <c r="E400" s="347" t="n">
        <v>33.2685387520664</v>
      </c>
      <c r="F400" s="347" t="n">
        <v>100</v>
      </c>
      <c r="G400" s="347" t="n">
        <v>0.00000000000000369354977181784</v>
      </c>
      <c r="H400" s="347"/>
      <c r="I400" s="347"/>
      <c r="J400" s="347"/>
      <c r="K400" s="347"/>
    </row>
    <row r="401">
      <c r="A401" s="347" t="s">
        <v>251</v>
      </c>
      <c r="B401" s="347" t="s">
        <v>252</v>
      </c>
      <c r="C401" s="347" t="s">
        <v>18</v>
      </c>
      <c r="D401" s="347" t="n">
        <v>115.9382229</v>
      </c>
      <c r="E401" s="347" t="n">
        <v>37.4155861746599</v>
      </c>
      <c r="F401" s="347" t="n">
        <v>100</v>
      </c>
      <c r="G401" s="347" t="n">
        <v>0.00000000000000415396452509538</v>
      </c>
      <c r="H401" s="347"/>
      <c r="I401" s="347"/>
      <c r="J401" s="347"/>
      <c r="K401" s="347"/>
    </row>
    <row r="402">
      <c r="A402" s="347" t="s">
        <v>251</v>
      </c>
      <c r="B402" s="347" t="s">
        <v>252</v>
      </c>
      <c r="C402" s="347" t="s">
        <v>19</v>
      </c>
      <c r="D402" s="347" t="n">
        <v>19426.0416996</v>
      </c>
      <c r="E402" s="347" t="n">
        <v>1.54041211267485</v>
      </c>
      <c r="F402" s="347" t="n">
        <v>99.9458078791511</v>
      </c>
      <c r="G402" s="347" t="n">
        <v>0.0542953593311474</v>
      </c>
      <c r="H402" s="347" t="n">
        <v>10.5330921</v>
      </c>
      <c r="I402" s="347" t="n">
        <v>100</v>
      </c>
      <c r="J402" s="347" t="n">
        <v>0.0541921208488748</v>
      </c>
      <c r="K402" s="347" t="n">
        <v>100.136209239226</v>
      </c>
    </row>
    <row r="403">
      <c r="A403" s="347" t="s">
        <v>253</v>
      </c>
      <c r="B403" s="347" t="s">
        <v>254</v>
      </c>
      <c r="C403" s="347" t="s">
        <v>16</v>
      </c>
      <c r="D403" s="347" t="n">
        <v>68.4538663</v>
      </c>
      <c r="E403" s="347" t="n">
        <v>48.125486631405</v>
      </c>
      <c r="F403" s="347" t="n">
        <v>100</v>
      </c>
      <c r="G403" s="347" t="n">
        <v>0</v>
      </c>
      <c r="H403" s="347"/>
      <c r="I403" s="347"/>
      <c r="J403" s="347"/>
      <c r="K403" s="347"/>
    </row>
    <row r="404">
      <c r="A404" s="347" t="s">
        <v>253</v>
      </c>
      <c r="B404" s="347" t="s">
        <v>254</v>
      </c>
      <c r="C404" s="347" t="s">
        <v>18</v>
      </c>
      <c r="D404" s="347" t="n">
        <v>77.2797166</v>
      </c>
      <c r="E404" s="347" t="n">
        <v>49.434598398882</v>
      </c>
      <c r="F404" s="347" t="n">
        <v>100</v>
      </c>
      <c r="G404" s="347" t="n">
        <v>0</v>
      </c>
      <c r="H404" s="347"/>
      <c r="I404" s="347"/>
      <c r="J404" s="347"/>
      <c r="K404" s="347"/>
    </row>
    <row r="405">
      <c r="A405" s="347" t="s">
        <v>253</v>
      </c>
      <c r="B405" s="347" t="s">
        <v>254</v>
      </c>
      <c r="C405" s="347" t="s">
        <v>19</v>
      </c>
      <c r="D405" s="347" t="n">
        <v>15432.1912072</v>
      </c>
      <c r="E405" s="347" t="n">
        <v>1.69261722777273</v>
      </c>
      <c r="F405" s="347" t="n">
        <v>100</v>
      </c>
      <c r="G405" s="347" t="n">
        <v>0</v>
      </c>
      <c r="H405" s="347"/>
      <c r="I405" s="347"/>
      <c r="J405" s="347"/>
      <c r="K405" s="347"/>
    </row>
    <row r="406">
      <c r="A406" s="347" t="s">
        <v>255</v>
      </c>
      <c r="B406" s="347" t="s">
        <v>256</v>
      </c>
      <c r="C406" s="347" t="s">
        <v>16</v>
      </c>
      <c r="D406" s="347" t="n">
        <v>419.9172569</v>
      </c>
      <c r="E406" s="347" t="n">
        <v>53.6663172620715</v>
      </c>
      <c r="F406" s="347" t="n">
        <v>100</v>
      </c>
      <c r="G406" s="347" t="n">
        <v>0</v>
      </c>
      <c r="H406" s="347"/>
      <c r="I406" s="347"/>
      <c r="J406" s="347"/>
      <c r="K406" s="347"/>
    </row>
    <row r="407">
      <c r="A407" s="347" t="s">
        <v>255</v>
      </c>
      <c r="B407" s="347" t="s">
        <v>256</v>
      </c>
      <c r="C407" s="347" t="s">
        <v>18</v>
      </c>
      <c r="D407" s="347" t="n">
        <v>222.116753</v>
      </c>
      <c r="E407" s="347" t="n">
        <v>31.282960835087</v>
      </c>
      <c r="F407" s="347" t="n">
        <v>100</v>
      </c>
      <c r="G407" s="347" t="n">
        <v>0</v>
      </c>
      <c r="H407" s="347"/>
      <c r="I407" s="347"/>
      <c r="J407" s="347"/>
      <c r="K407" s="347"/>
    </row>
    <row r="408">
      <c r="A408" s="347" t="s">
        <v>255</v>
      </c>
      <c r="B408" s="347" t="s">
        <v>256</v>
      </c>
      <c r="C408" s="347" t="s">
        <v>19</v>
      </c>
      <c r="D408" s="347" t="n">
        <v>14775.7870796</v>
      </c>
      <c r="E408" s="347" t="n">
        <v>2.80532194057513</v>
      </c>
      <c r="F408" s="347" t="n">
        <v>100</v>
      </c>
      <c r="G408" s="347" t="n">
        <v>0</v>
      </c>
      <c r="H408" s="347"/>
      <c r="I408" s="347"/>
      <c r="J408" s="347"/>
      <c r="K408" s="347"/>
    </row>
    <row r="409">
      <c r="A409" s="347" t="s">
        <v>261</v>
      </c>
      <c r="B409" s="347" t="s">
        <v>262</v>
      </c>
      <c r="C409" s="347" t="s">
        <v>16</v>
      </c>
      <c r="D409" s="347" t="n">
        <v>64.9284357</v>
      </c>
      <c r="E409" s="347" t="n">
        <v>61.4902185883479</v>
      </c>
      <c r="F409" s="347" t="n">
        <v>100</v>
      </c>
      <c r="G409" s="347" t="n">
        <v>0</v>
      </c>
      <c r="H409" s="347"/>
      <c r="I409" s="347"/>
      <c r="J409" s="347"/>
      <c r="K409" s="347"/>
    </row>
    <row r="410">
      <c r="A410" s="347" t="s">
        <v>261</v>
      </c>
      <c r="B410" s="347" t="s">
        <v>262</v>
      </c>
      <c r="C410" s="347" t="s">
        <v>18</v>
      </c>
      <c r="D410" s="347" t="n">
        <v>142.3623731</v>
      </c>
      <c r="E410" s="347" t="n">
        <v>43.9995903591318</v>
      </c>
      <c r="F410" s="347" t="n">
        <v>100</v>
      </c>
      <c r="G410" s="347" t="n">
        <v>0</v>
      </c>
      <c r="H410" s="347"/>
      <c r="I410" s="347"/>
      <c r="J410" s="347"/>
      <c r="K410" s="347"/>
    </row>
    <row r="411">
      <c r="A411" s="347" t="s">
        <v>261</v>
      </c>
      <c r="B411" s="347" t="s">
        <v>262</v>
      </c>
      <c r="C411" s="347" t="s">
        <v>19</v>
      </c>
      <c r="D411" s="347" t="n">
        <v>18890.8624128</v>
      </c>
      <c r="E411" s="347" t="n">
        <v>1.33401530305861</v>
      </c>
      <c r="F411" s="347" t="n">
        <v>100</v>
      </c>
      <c r="G411" s="347" t="n">
        <v>0.000000000000000148105450465797</v>
      </c>
      <c r="H411" s="347"/>
      <c r="I411" s="347"/>
      <c r="J411" s="347"/>
      <c r="K411" s="347"/>
    </row>
    <row r="412">
      <c r="A412" s="347" t="s">
        <v>263</v>
      </c>
      <c r="B412" s="347" t="s">
        <v>264</v>
      </c>
      <c r="C412" s="347" t="s">
        <v>18</v>
      </c>
      <c r="D412" s="347" t="n">
        <v>39.5306748</v>
      </c>
      <c r="E412" s="347" t="n">
        <v>70.5789793617637</v>
      </c>
      <c r="F412" s="347" t="n">
        <v>100</v>
      </c>
      <c r="G412" s="347" t="n">
        <v>0</v>
      </c>
      <c r="H412" s="347"/>
      <c r="I412" s="347"/>
      <c r="J412" s="347"/>
      <c r="K412" s="347"/>
    </row>
    <row r="413">
      <c r="A413" s="347" t="s">
        <v>263</v>
      </c>
      <c r="B413" s="347" t="s">
        <v>264</v>
      </c>
      <c r="C413" s="347" t="s">
        <v>19</v>
      </c>
      <c r="D413" s="347" t="n">
        <v>19920.4356677</v>
      </c>
      <c r="E413" s="347" t="n">
        <v>1.26940801170975</v>
      </c>
      <c r="F413" s="347" t="n">
        <v>100</v>
      </c>
      <c r="G413" s="347" t="n">
        <v>0</v>
      </c>
      <c r="H413" s="347"/>
      <c r="I413" s="347"/>
      <c r="J413" s="347"/>
      <c r="K413" s="347"/>
    </row>
    <row r="414">
      <c r="A414" s="347" t="s">
        <v>265</v>
      </c>
      <c r="B414" s="347" t="s">
        <v>266</v>
      </c>
      <c r="C414" s="347" t="s">
        <v>16</v>
      </c>
      <c r="D414" s="347" t="n">
        <v>19.4705987</v>
      </c>
      <c r="E414" s="347" t="n">
        <v>99.9999999999999</v>
      </c>
      <c r="F414" s="347" t="n">
        <v>100</v>
      </c>
      <c r="G414" s="347" t="n">
        <v>0</v>
      </c>
      <c r="H414" s="347"/>
      <c r="I414" s="347"/>
      <c r="J414" s="347"/>
      <c r="K414" s="347"/>
    </row>
    <row r="415">
      <c r="A415" s="347" t="s">
        <v>265</v>
      </c>
      <c r="B415" s="347" t="s">
        <v>266</v>
      </c>
      <c r="C415" s="347" t="s">
        <v>18</v>
      </c>
      <c r="D415" s="347" t="n">
        <v>64.9743632</v>
      </c>
      <c r="E415" s="347" t="n">
        <v>49.9548658321983</v>
      </c>
      <c r="F415" s="347" t="n">
        <v>100</v>
      </c>
      <c r="G415" s="347" t="n">
        <v>0</v>
      </c>
      <c r="H415" s="347"/>
      <c r="I415" s="347"/>
      <c r="J415" s="347"/>
      <c r="K415" s="347"/>
    </row>
    <row r="416">
      <c r="A416" s="347" t="s">
        <v>265</v>
      </c>
      <c r="B416" s="347" t="s">
        <v>266</v>
      </c>
      <c r="C416" s="347" t="s">
        <v>19</v>
      </c>
      <c r="D416" s="347" t="n">
        <v>17309.2935889</v>
      </c>
      <c r="E416" s="347" t="n">
        <v>0.794565555997406</v>
      </c>
      <c r="F416" s="347" t="n">
        <v>100</v>
      </c>
      <c r="G416" s="347" t="n">
        <v>0</v>
      </c>
      <c r="H416" s="347"/>
      <c r="I416" s="347"/>
      <c r="J416" s="347"/>
      <c r="K416" s="347"/>
    </row>
    <row r="417">
      <c r="A417" s="347" t="s">
        <v>267</v>
      </c>
      <c r="B417" s="347" t="s">
        <v>268</v>
      </c>
      <c r="C417" s="347" t="s">
        <v>16</v>
      </c>
      <c r="D417" s="347" t="n">
        <v>11.2573602</v>
      </c>
      <c r="E417" s="347" t="n">
        <v>100</v>
      </c>
      <c r="F417" s="347" t="n">
        <v>100</v>
      </c>
      <c r="G417" s="347" t="n">
        <v>0</v>
      </c>
      <c r="H417" s="347"/>
      <c r="I417" s="347"/>
      <c r="J417" s="347"/>
      <c r="K417" s="347"/>
    </row>
    <row r="418">
      <c r="A418" s="347" t="s">
        <v>267</v>
      </c>
      <c r="B418" s="347" t="s">
        <v>268</v>
      </c>
      <c r="C418" s="347" t="s">
        <v>18</v>
      </c>
      <c r="D418" s="347" t="n">
        <v>33.3387638</v>
      </c>
      <c r="E418" s="347" t="n">
        <v>50.9002979047888</v>
      </c>
      <c r="F418" s="347" t="n">
        <v>100</v>
      </c>
      <c r="G418" s="347" t="n">
        <v>0</v>
      </c>
      <c r="H418" s="347"/>
      <c r="I418" s="347"/>
      <c r="J418" s="347"/>
      <c r="K418" s="347"/>
    </row>
    <row r="419">
      <c r="A419" s="347" t="s">
        <v>267</v>
      </c>
      <c r="B419" s="347" t="s">
        <v>268</v>
      </c>
      <c r="C419" s="347" t="s">
        <v>19</v>
      </c>
      <c r="D419" s="347" t="n">
        <v>4577.2447569</v>
      </c>
      <c r="E419" s="347" t="n">
        <v>1.6748450974435</v>
      </c>
      <c r="F419" s="347" t="n">
        <v>100</v>
      </c>
      <c r="G419" s="347" t="n">
        <v>0</v>
      </c>
      <c r="H419" s="347"/>
      <c r="I419" s="347"/>
      <c r="J419" s="347"/>
      <c r="K419" s="347"/>
    </row>
    <row r="420">
      <c r="A420" s="347" t="s">
        <v>269</v>
      </c>
      <c r="B420" s="347" t="s">
        <v>270</v>
      </c>
      <c r="C420" s="347" t="s">
        <v>16</v>
      </c>
      <c r="D420" s="347" t="n">
        <v>521.9006918</v>
      </c>
      <c r="E420" s="347" t="n">
        <v>34.515535956563</v>
      </c>
      <c r="F420" s="347" t="n">
        <v>100</v>
      </c>
      <c r="G420" s="347" t="n">
        <v>0</v>
      </c>
      <c r="H420" s="347"/>
      <c r="I420" s="347"/>
      <c r="J420" s="347"/>
      <c r="K420" s="347"/>
    </row>
    <row r="421">
      <c r="A421" s="347" t="s">
        <v>269</v>
      </c>
      <c r="B421" s="347" t="s">
        <v>270</v>
      </c>
      <c r="C421" s="347" t="s">
        <v>18</v>
      </c>
      <c r="D421" s="347" t="n">
        <v>643.2559083</v>
      </c>
      <c r="E421" s="347" t="n">
        <v>35.7795677286241</v>
      </c>
      <c r="F421" s="347" t="n">
        <v>100</v>
      </c>
      <c r="G421" s="347" t="n">
        <v>0</v>
      </c>
      <c r="H421" s="347"/>
      <c r="I421" s="347"/>
      <c r="J421" s="347"/>
      <c r="K421" s="347"/>
    </row>
    <row r="422">
      <c r="A422" s="347" t="s">
        <v>269</v>
      </c>
      <c r="B422" s="347" t="s">
        <v>270</v>
      </c>
      <c r="C422" s="347" t="s">
        <v>19</v>
      </c>
      <c r="D422" s="347" t="n">
        <v>72247.0827554</v>
      </c>
      <c r="E422" s="347" t="n">
        <v>2.16801732906216</v>
      </c>
      <c r="F422" s="347" t="n">
        <v>100</v>
      </c>
      <c r="G422" s="347" t="n">
        <v>0</v>
      </c>
      <c r="H422" s="347"/>
      <c r="I422" s="347"/>
      <c r="J422" s="347"/>
      <c r="K422" s="347"/>
    </row>
    <row r="423">
      <c r="A423" s="347" t="s">
        <v>273</v>
      </c>
      <c r="B423" s="347" t="s">
        <v>274</v>
      </c>
      <c r="C423" s="347" t="s">
        <v>16</v>
      </c>
      <c r="D423" s="347" t="n">
        <v>33.3241121</v>
      </c>
      <c r="E423" s="347" t="n">
        <v>70.1125704561583</v>
      </c>
      <c r="F423" s="347" t="n">
        <v>100</v>
      </c>
      <c r="G423" s="347" t="n">
        <v>0</v>
      </c>
      <c r="H423" s="347"/>
      <c r="I423" s="347"/>
      <c r="J423" s="347"/>
      <c r="K423" s="347"/>
    </row>
    <row r="424">
      <c r="A424" s="347" t="s">
        <v>273</v>
      </c>
      <c r="B424" s="347" t="s">
        <v>274</v>
      </c>
      <c r="C424" s="347" t="s">
        <v>18</v>
      </c>
      <c r="D424" s="347" t="n">
        <v>32.9830843</v>
      </c>
      <c r="E424" s="347" t="n">
        <v>70.8293513744093</v>
      </c>
      <c r="F424" s="347" t="n">
        <v>100</v>
      </c>
      <c r="G424" s="347" t="n">
        <v>0</v>
      </c>
      <c r="H424" s="347"/>
      <c r="I424" s="347"/>
      <c r="J424" s="347"/>
      <c r="K424" s="347"/>
    </row>
    <row r="425">
      <c r="A425" s="347" t="s">
        <v>273</v>
      </c>
      <c r="B425" s="347" t="s">
        <v>274</v>
      </c>
      <c r="C425" s="347" t="s">
        <v>19</v>
      </c>
      <c r="D425" s="347" t="n">
        <v>13817.0432421</v>
      </c>
      <c r="E425" s="347" t="n">
        <v>2.22029896400641</v>
      </c>
      <c r="F425" s="347" t="n">
        <v>100</v>
      </c>
      <c r="G425" s="347" t="n">
        <v>0</v>
      </c>
      <c r="H425" s="347"/>
      <c r="I425" s="347"/>
      <c r="J425" s="347"/>
      <c r="K425" s="347"/>
    </row>
    <row r="426">
      <c r="A426" s="347" t="s">
        <v>275</v>
      </c>
      <c r="B426" s="347" t="s">
        <v>276</v>
      </c>
      <c r="C426" s="347" t="s">
        <v>16</v>
      </c>
      <c r="D426" s="347" t="n">
        <v>74.2518972</v>
      </c>
      <c r="E426" s="347" t="n">
        <v>57.4061484044022</v>
      </c>
      <c r="F426" s="347" t="n">
        <v>100</v>
      </c>
      <c r="G426" s="347" t="n">
        <v>0</v>
      </c>
      <c r="H426" s="347"/>
      <c r="I426" s="347"/>
      <c r="J426" s="347"/>
      <c r="K426" s="347"/>
    </row>
    <row r="427">
      <c r="A427" s="347" t="s">
        <v>275</v>
      </c>
      <c r="B427" s="347" t="s">
        <v>276</v>
      </c>
      <c r="C427" s="347" t="s">
        <v>18</v>
      </c>
      <c r="D427" s="347" t="n">
        <v>77.77924</v>
      </c>
      <c r="E427" s="347" t="n">
        <v>57.0642922702136</v>
      </c>
      <c r="F427" s="347" t="n">
        <v>100</v>
      </c>
      <c r="G427" s="347" t="n">
        <v>0</v>
      </c>
      <c r="H427" s="347"/>
      <c r="I427" s="347"/>
      <c r="J427" s="347"/>
      <c r="K427" s="347"/>
    </row>
    <row r="428">
      <c r="A428" s="347" t="s">
        <v>275</v>
      </c>
      <c r="B428" s="347" t="s">
        <v>276</v>
      </c>
      <c r="C428" s="347" t="s">
        <v>19</v>
      </c>
      <c r="D428" s="347" t="n">
        <v>20804.0044526</v>
      </c>
      <c r="E428" s="347" t="n">
        <v>1.86234840790468</v>
      </c>
      <c r="F428" s="347" t="n">
        <v>100</v>
      </c>
      <c r="G428" s="347" t="n">
        <v>0</v>
      </c>
      <c r="H428" s="347"/>
      <c r="I428" s="347"/>
      <c r="J428" s="347"/>
      <c r="K428" s="347"/>
    </row>
    <row r="429">
      <c r="A429" s="347" t="s">
        <v>279</v>
      </c>
      <c r="B429" s="347" t="s">
        <v>280</v>
      </c>
      <c r="C429" s="347" t="s">
        <v>16</v>
      </c>
      <c r="D429" s="347" t="n">
        <v>20.2240408</v>
      </c>
      <c r="E429" s="347" t="n">
        <v>100</v>
      </c>
      <c r="F429" s="347" t="n">
        <v>100</v>
      </c>
      <c r="G429" s="347" t="n">
        <v>0</v>
      </c>
      <c r="H429" s="347"/>
      <c r="I429" s="347"/>
      <c r="J429" s="347"/>
      <c r="K429" s="347"/>
    </row>
    <row r="430">
      <c r="A430" s="347" t="s">
        <v>279</v>
      </c>
      <c r="B430" s="347" t="s">
        <v>280</v>
      </c>
      <c r="C430" s="347" t="s">
        <v>18</v>
      </c>
      <c r="D430" s="347" t="n">
        <v>78.5496198</v>
      </c>
      <c r="E430" s="347" t="n">
        <v>49.1077971870012</v>
      </c>
      <c r="F430" s="347" t="n">
        <v>100</v>
      </c>
      <c r="G430" s="347" t="n">
        <v>0</v>
      </c>
      <c r="H430" s="347"/>
      <c r="I430" s="347"/>
      <c r="J430" s="347"/>
      <c r="K430" s="347"/>
    </row>
    <row r="431">
      <c r="A431" s="347" t="s">
        <v>279</v>
      </c>
      <c r="B431" s="347" t="s">
        <v>280</v>
      </c>
      <c r="C431" s="347" t="s">
        <v>19</v>
      </c>
      <c r="D431" s="347" t="n">
        <v>17620.1026239</v>
      </c>
      <c r="E431" s="347" t="n">
        <v>2.88349370768548</v>
      </c>
      <c r="F431" s="347" t="n">
        <v>100</v>
      </c>
      <c r="G431" s="347" t="n">
        <v>0</v>
      </c>
      <c r="H431" s="347"/>
      <c r="I431" s="347"/>
      <c r="J431" s="347"/>
      <c r="K431" s="347"/>
    </row>
    <row r="432">
      <c r="A432" s="347" t="s">
        <v>281</v>
      </c>
      <c r="B432" s="347" t="s">
        <v>282</v>
      </c>
      <c r="C432" s="347" t="s">
        <v>16</v>
      </c>
      <c r="D432" s="347" t="n">
        <v>26.6937623</v>
      </c>
      <c r="E432" s="347" t="n">
        <v>100</v>
      </c>
      <c r="F432" s="347" t="n">
        <v>100</v>
      </c>
      <c r="G432" s="347" t="n">
        <v>0.0000000000000111022302462516</v>
      </c>
      <c r="H432" s="347"/>
      <c r="I432" s="347"/>
      <c r="J432" s="347"/>
      <c r="K432" s="347"/>
    </row>
    <row r="433">
      <c r="A433" s="347" t="s">
        <v>281</v>
      </c>
      <c r="B433" s="347" t="s">
        <v>282</v>
      </c>
      <c r="C433" s="347" t="s">
        <v>18</v>
      </c>
      <c r="D433" s="347" t="n">
        <v>62.5228577</v>
      </c>
      <c r="E433" s="347" t="n">
        <v>46.4371589364888</v>
      </c>
      <c r="F433" s="347" t="n">
        <v>100</v>
      </c>
      <c r="G433" s="347" t="n">
        <v>0</v>
      </c>
      <c r="H433" s="347"/>
      <c r="I433" s="347"/>
      <c r="J433" s="347"/>
      <c r="K433" s="347"/>
    </row>
    <row r="434">
      <c r="A434" s="347" t="s">
        <v>281</v>
      </c>
      <c r="B434" s="347" t="s">
        <v>282</v>
      </c>
      <c r="C434" s="347" t="s">
        <v>19</v>
      </c>
      <c r="D434" s="347" t="n">
        <v>6740.4448188</v>
      </c>
      <c r="E434" s="347" t="n">
        <v>2.63411656757853</v>
      </c>
      <c r="F434" s="347" t="n">
        <v>100</v>
      </c>
      <c r="G434" s="347" t="n">
        <v>0</v>
      </c>
      <c r="H434" s="347"/>
      <c r="I434" s="347"/>
      <c r="J434" s="347"/>
      <c r="K434" s="347"/>
    </row>
    <row r="435">
      <c r="A435" s="347" t="s">
        <v>283</v>
      </c>
      <c r="B435" s="347" t="s">
        <v>284</v>
      </c>
      <c r="C435" s="347" t="s">
        <v>16</v>
      </c>
      <c r="D435" s="347" t="n">
        <v>162.4709099</v>
      </c>
      <c r="E435" s="347" t="n">
        <v>44.5317232826332</v>
      </c>
      <c r="F435" s="347" t="n">
        <v>100</v>
      </c>
      <c r="G435" s="347" t="n">
        <v>0</v>
      </c>
      <c r="H435" s="347"/>
      <c r="I435" s="347"/>
      <c r="J435" s="347"/>
      <c r="K435" s="347"/>
    </row>
    <row r="436">
      <c r="A436" s="347" t="s">
        <v>283</v>
      </c>
      <c r="B436" s="347" t="s">
        <v>284</v>
      </c>
      <c r="C436" s="347" t="s">
        <v>18</v>
      </c>
      <c r="D436" s="347" t="n">
        <v>27.844067</v>
      </c>
      <c r="E436" s="347" t="n">
        <v>100</v>
      </c>
      <c r="F436" s="347" t="n">
        <v>100</v>
      </c>
      <c r="G436" s="347" t="n">
        <v>0</v>
      </c>
      <c r="H436" s="347"/>
      <c r="I436" s="347"/>
      <c r="J436" s="347"/>
      <c r="K436" s="347"/>
    </row>
    <row r="437">
      <c r="A437" s="347" t="s">
        <v>283</v>
      </c>
      <c r="B437" s="347" t="s">
        <v>284</v>
      </c>
      <c r="C437" s="347" t="s">
        <v>19</v>
      </c>
      <c r="D437" s="347" t="n">
        <v>28267.9243943</v>
      </c>
      <c r="E437" s="347" t="n">
        <v>1.59954250814394</v>
      </c>
      <c r="F437" s="347" t="n">
        <v>100</v>
      </c>
      <c r="G437" s="347" t="n">
        <v>0</v>
      </c>
      <c r="H437" s="347"/>
      <c r="I437" s="347"/>
      <c r="J437" s="347"/>
      <c r="K437" s="347"/>
    </row>
    <row r="438">
      <c r="A438" s="347" t="s">
        <v>287</v>
      </c>
      <c r="B438" s="347" t="s">
        <v>288</v>
      </c>
      <c r="C438" s="347" t="s">
        <v>16</v>
      </c>
      <c r="D438" s="347" t="n">
        <v>96.2855979</v>
      </c>
      <c r="E438" s="347" t="n">
        <v>56.9636835925407</v>
      </c>
      <c r="F438" s="347" t="n">
        <v>100</v>
      </c>
      <c r="G438" s="347" t="n">
        <v>0</v>
      </c>
      <c r="H438" s="347"/>
      <c r="I438" s="347"/>
      <c r="J438" s="347"/>
      <c r="K438" s="347"/>
    </row>
    <row r="439">
      <c r="A439" s="347" t="s">
        <v>287</v>
      </c>
      <c r="B439" s="347" t="s">
        <v>288</v>
      </c>
      <c r="C439" s="347" t="s">
        <v>18</v>
      </c>
      <c r="D439" s="347" t="n">
        <v>262.801143</v>
      </c>
      <c r="E439" s="347" t="n">
        <v>39.976111030951</v>
      </c>
      <c r="F439" s="347" t="n">
        <v>100</v>
      </c>
      <c r="G439" s="347" t="n">
        <v>0.00000000000000443823989015337</v>
      </c>
      <c r="H439" s="347"/>
      <c r="I439" s="347"/>
      <c r="J439" s="347"/>
      <c r="K439" s="347"/>
    </row>
    <row r="440">
      <c r="A440" s="347" t="s">
        <v>287</v>
      </c>
      <c r="B440" s="347" t="s">
        <v>288</v>
      </c>
      <c r="C440" s="347" t="s">
        <v>19</v>
      </c>
      <c r="D440" s="347" t="n">
        <v>18358.1761173</v>
      </c>
      <c r="E440" s="347" t="n">
        <v>2.03719580022056</v>
      </c>
      <c r="F440" s="347" t="n">
        <v>98.9853954302444</v>
      </c>
      <c r="G440" s="347" t="n">
        <v>0.810968751035175</v>
      </c>
      <c r="H440" s="347" t="n">
        <v>188.1720965</v>
      </c>
      <c r="I440" s="347" t="n">
        <v>79.1496258909873</v>
      </c>
      <c r="J440" s="347" t="n">
        <v>1.0146045697556</v>
      </c>
      <c r="K440" s="347" t="n">
        <v>79.1185698307324</v>
      </c>
    </row>
    <row r="441">
      <c r="A441" s="347" t="s">
        <v>289</v>
      </c>
      <c r="B441" s="347" t="s">
        <v>290</v>
      </c>
      <c r="C441" s="347" t="s">
        <v>16</v>
      </c>
      <c r="D441" s="347" t="n">
        <v>8.9524786</v>
      </c>
      <c r="E441" s="347" t="n">
        <v>99.9999999999999</v>
      </c>
      <c r="F441" s="347" t="n">
        <v>100</v>
      </c>
      <c r="G441" s="347" t="n">
        <v>0</v>
      </c>
      <c r="H441" s="347"/>
      <c r="I441" s="347"/>
      <c r="J441" s="347"/>
      <c r="K441" s="347"/>
    </row>
    <row r="442">
      <c r="A442" s="347" t="s">
        <v>289</v>
      </c>
      <c r="B442" s="347" t="s">
        <v>290</v>
      </c>
      <c r="C442" s="347" t="s">
        <v>18</v>
      </c>
      <c r="D442" s="347" t="n">
        <v>22.9752014</v>
      </c>
      <c r="E442" s="347" t="n">
        <v>57.6317807548692</v>
      </c>
      <c r="F442" s="347" t="n">
        <v>100</v>
      </c>
      <c r="G442" s="347" t="n">
        <v>0</v>
      </c>
      <c r="H442" s="347"/>
      <c r="I442" s="347"/>
      <c r="J442" s="347"/>
      <c r="K442" s="347"/>
    </row>
    <row r="443">
      <c r="A443" s="347" t="s">
        <v>289</v>
      </c>
      <c r="B443" s="347" t="s">
        <v>290</v>
      </c>
      <c r="C443" s="347" t="s">
        <v>19</v>
      </c>
      <c r="D443" s="347" t="n">
        <v>6778.5167321</v>
      </c>
      <c r="E443" s="347" t="n">
        <v>1.43158062394602</v>
      </c>
      <c r="F443" s="347" t="n">
        <v>99.9222963186412</v>
      </c>
      <c r="G443" s="347" t="n">
        <v>0.0779522763503681</v>
      </c>
      <c r="H443" s="347" t="n">
        <v>5.271253</v>
      </c>
      <c r="I443" s="347" t="n">
        <v>100</v>
      </c>
      <c r="J443" s="347" t="n">
        <v>0.0777036813588197</v>
      </c>
      <c r="K443" s="347" t="n">
        <v>100.241974639854</v>
      </c>
    </row>
    <row r="444">
      <c r="A444" s="347" t="s">
        <v>291</v>
      </c>
      <c r="B444" s="347" t="s">
        <v>292</v>
      </c>
      <c r="C444" s="347" t="s">
        <v>16</v>
      </c>
      <c r="D444" s="347" t="n">
        <v>481.9538589</v>
      </c>
      <c r="E444" s="347" t="n">
        <v>33.8612736063523</v>
      </c>
      <c r="F444" s="347" t="n">
        <v>100</v>
      </c>
      <c r="G444" s="347" t="n">
        <v>0</v>
      </c>
      <c r="H444" s="347"/>
      <c r="I444" s="347"/>
      <c r="J444" s="347"/>
      <c r="K444" s="347"/>
    </row>
    <row r="445">
      <c r="A445" s="347" t="s">
        <v>291</v>
      </c>
      <c r="B445" s="347" t="s">
        <v>292</v>
      </c>
      <c r="C445" s="347" t="s">
        <v>18</v>
      </c>
      <c r="D445" s="347" t="n">
        <v>121.7656537</v>
      </c>
      <c r="E445" s="347" t="n">
        <v>39.9433618353784</v>
      </c>
      <c r="F445" s="347" t="n">
        <v>100</v>
      </c>
      <c r="G445" s="347" t="n">
        <v>0</v>
      </c>
      <c r="H445" s="347"/>
      <c r="I445" s="347"/>
      <c r="J445" s="347"/>
      <c r="K445" s="347"/>
    </row>
    <row r="446">
      <c r="A446" s="347" t="s">
        <v>291</v>
      </c>
      <c r="B446" s="347" t="s">
        <v>292</v>
      </c>
      <c r="C446" s="347" t="s">
        <v>19</v>
      </c>
      <c r="D446" s="347" t="n">
        <v>11852.1336001</v>
      </c>
      <c r="E446" s="347" t="n">
        <v>3.08796195012654</v>
      </c>
      <c r="F446" s="347" t="n">
        <v>99.8829494677048</v>
      </c>
      <c r="G446" s="347" t="n">
        <v>0.117337286700635</v>
      </c>
      <c r="H446" s="347" t="n">
        <v>13.8892429</v>
      </c>
      <c r="I446" s="347" t="n">
        <v>100</v>
      </c>
      <c r="J446" s="347" t="n">
        <v>0.117050532295187</v>
      </c>
      <c r="K446" s="347" t="n">
        <v>100.127646140393</v>
      </c>
    </row>
    <row r="447">
      <c r="A447" s="347" t="s">
        <v>293</v>
      </c>
      <c r="B447" s="347" t="s">
        <v>294</v>
      </c>
      <c r="C447" s="347" t="s">
        <v>16</v>
      </c>
      <c r="D447" s="347" t="n">
        <v>316.5788379</v>
      </c>
      <c r="E447" s="347" t="n">
        <v>34.298674268446</v>
      </c>
      <c r="F447" s="347" t="n">
        <v>100</v>
      </c>
      <c r="G447" s="347" t="n">
        <v>0</v>
      </c>
      <c r="H447" s="347"/>
      <c r="I447" s="347"/>
      <c r="J447" s="347"/>
      <c r="K447" s="347"/>
    </row>
    <row r="448">
      <c r="A448" s="347" t="s">
        <v>293</v>
      </c>
      <c r="B448" s="347" t="s">
        <v>294</v>
      </c>
      <c r="C448" s="347" t="s">
        <v>18</v>
      </c>
      <c r="D448" s="347" t="n">
        <v>213.5780902</v>
      </c>
      <c r="E448" s="347" t="n">
        <v>35.6343854107077</v>
      </c>
      <c r="F448" s="347" t="n">
        <v>100</v>
      </c>
      <c r="G448" s="347" t="n">
        <v>0</v>
      </c>
      <c r="H448" s="347"/>
      <c r="I448" s="347"/>
      <c r="J448" s="347"/>
      <c r="K448" s="347"/>
    </row>
    <row r="449">
      <c r="A449" s="347" t="s">
        <v>293</v>
      </c>
      <c r="B449" s="347" t="s">
        <v>294</v>
      </c>
      <c r="C449" s="347" t="s">
        <v>19</v>
      </c>
      <c r="D449" s="347" t="n">
        <v>17486.6506676</v>
      </c>
      <c r="E449" s="347" t="n">
        <v>2.76870965425368</v>
      </c>
      <c r="F449" s="347" t="n">
        <v>95.4015960624299</v>
      </c>
      <c r="G449" s="347" t="n">
        <v>1.95377191933073</v>
      </c>
      <c r="H449" s="347" t="n">
        <v>842.8651784</v>
      </c>
      <c r="I449" s="347" t="n">
        <v>41.5055775967878</v>
      </c>
      <c r="J449" s="347" t="n">
        <v>4.5984039375701</v>
      </c>
      <c r="K449" s="347" t="n">
        <v>40.5342727556473</v>
      </c>
    </row>
    <row r="450">
      <c r="A450" s="347" t="s">
        <v>295</v>
      </c>
      <c r="B450" s="347" t="s">
        <v>296</v>
      </c>
      <c r="C450" s="347" t="s">
        <v>16</v>
      </c>
      <c r="D450" s="347" t="n">
        <v>196.5033138</v>
      </c>
      <c r="E450" s="347" t="n">
        <v>40.7422903613199</v>
      </c>
      <c r="F450" s="347" t="n">
        <v>100</v>
      </c>
      <c r="G450" s="347" t="n">
        <v>0</v>
      </c>
      <c r="H450" s="347"/>
      <c r="I450" s="347"/>
      <c r="J450" s="347"/>
      <c r="K450" s="347"/>
    </row>
    <row r="451">
      <c r="A451" s="347" t="s">
        <v>295</v>
      </c>
      <c r="B451" s="347" t="s">
        <v>296</v>
      </c>
      <c r="C451" s="347" t="s">
        <v>18</v>
      </c>
      <c r="D451" s="347" t="n">
        <v>248.3093893</v>
      </c>
      <c r="E451" s="347" t="n">
        <v>40.0819617974076</v>
      </c>
      <c r="F451" s="347" t="n">
        <v>100</v>
      </c>
      <c r="G451" s="347" t="n">
        <v>0</v>
      </c>
      <c r="H451" s="347"/>
      <c r="I451" s="347"/>
      <c r="J451" s="347"/>
      <c r="K451" s="347"/>
    </row>
    <row r="452">
      <c r="A452" s="347" t="s">
        <v>295</v>
      </c>
      <c r="B452" s="347" t="s">
        <v>296</v>
      </c>
      <c r="C452" s="347" t="s">
        <v>19</v>
      </c>
      <c r="D452" s="347" t="n">
        <v>37240.4216506</v>
      </c>
      <c r="E452" s="347" t="n">
        <v>2.57397124228698</v>
      </c>
      <c r="F452" s="347" t="n">
        <v>100</v>
      </c>
      <c r="G452" s="347" t="n">
        <v>0</v>
      </c>
      <c r="H452" s="347"/>
      <c r="I452" s="347"/>
      <c r="J452" s="347"/>
      <c r="K452" s="347"/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869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740</v>
      </c>
      <c r="I462" s="5" t="s">
        <v>741</v>
      </c>
      <c r="J462" s="5" t="s">
        <v>742</v>
      </c>
      <c r="K462" s="5" t="s">
        <v>743</v>
      </c>
    </row>
    <row r="463">
      <c r="A463" s="348" t="s">
        <v>76</v>
      </c>
      <c r="B463" s="348" t="s">
        <v>77</v>
      </c>
      <c r="C463" s="348" t="s">
        <v>19</v>
      </c>
      <c r="D463" s="348" t="n">
        <v>356.683425</v>
      </c>
      <c r="E463" s="348"/>
      <c r="F463" s="348" t="n">
        <v>96.3302752293578</v>
      </c>
      <c r="G463" s="348"/>
      <c r="H463" s="348" t="n">
        <v>13.58794</v>
      </c>
      <c r="I463" s="348"/>
      <c r="J463" s="348" t="n">
        <v>3.6697247706422</v>
      </c>
      <c r="K463" s="348"/>
    </row>
    <row r="464">
      <c r="A464" s="348" t="s">
        <v>78</v>
      </c>
      <c r="B464" s="348" t="s">
        <v>79</v>
      </c>
      <c r="C464" s="348" t="s">
        <v>19</v>
      </c>
      <c r="D464" s="348" t="n">
        <v>335.7585825</v>
      </c>
      <c r="E464" s="348"/>
      <c r="F464" s="348" t="n">
        <v>100</v>
      </c>
      <c r="G464" s="348"/>
      <c r="H464" s="348"/>
      <c r="I464" s="348"/>
      <c r="J464" s="348"/>
      <c r="K464" s="348"/>
    </row>
    <row r="465">
      <c r="A465" s="348" t="s">
        <v>110</v>
      </c>
      <c r="B465" s="348" t="s">
        <v>111</v>
      </c>
      <c r="C465" s="348" t="s">
        <v>16</v>
      </c>
      <c r="D465" s="348" t="n">
        <v>20.5200125</v>
      </c>
      <c r="E465" s="348"/>
      <c r="F465" s="348" t="n">
        <v>85.4639051246609</v>
      </c>
      <c r="G465" s="348"/>
      <c r="H465" s="348" t="n">
        <v>3.4901383</v>
      </c>
      <c r="I465" s="348"/>
      <c r="J465" s="348" t="n">
        <v>14.5360948753391</v>
      </c>
      <c r="K465" s="348"/>
    </row>
    <row r="466">
      <c r="A466" s="348" t="s">
        <v>110</v>
      </c>
      <c r="B466" s="348" t="s">
        <v>111</v>
      </c>
      <c r="C466" s="348" t="s">
        <v>18</v>
      </c>
      <c r="D466" s="348" t="n">
        <v>27.2127877</v>
      </c>
      <c r="E466" s="348"/>
      <c r="F466" s="348" t="n">
        <v>76.3960167845377</v>
      </c>
      <c r="G466" s="348"/>
      <c r="H466" s="348" t="n">
        <v>8.4079015</v>
      </c>
      <c r="I466" s="348"/>
      <c r="J466" s="348" t="n">
        <v>23.6039832154623</v>
      </c>
      <c r="K466" s="348"/>
    </row>
    <row r="467">
      <c r="A467" s="348" t="s">
        <v>110</v>
      </c>
      <c r="B467" s="348" t="s">
        <v>111</v>
      </c>
      <c r="C467" s="348" t="s">
        <v>19</v>
      </c>
      <c r="D467" s="348" t="n">
        <v>2741.3706327</v>
      </c>
      <c r="E467" s="348"/>
      <c r="F467" s="348" t="n">
        <v>92.2478040731991</v>
      </c>
      <c r="G467" s="348"/>
      <c r="H467" s="348" t="n">
        <v>230.3755896</v>
      </c>
      <c r="I467" s="348"/>
      <c r="J467" s="348" t="n">
        <v>7.75219592680089</v>
      </c>
      <c r="K467" s="348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870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740</v>
      </c>
      <c r="I477" s="5" t="s">
        <v>741</v>
      </c>
      <c r="J477" s="5" t="s">
        <v>742</v>
      </c>
      <c r="K477" s="5" t="s">
        <v>743</v>
      </c>
    </row>
    <row r="478">
      <c r="A478" s="349" t="s">
        <v>14</v>
      </c>
      <c r="B478" s="349" t="s">
        <v>15</v>
      </c>
      <c r="C478" s="349" t="s">
        <v>16</v>
      </c>
      <c r="D478" s="349" t="n">
        <v>20.5200125</v>
      </c>
      <c r="E478" s="349"/>
      <c r="F478" s="349" t="n">
        <v>85.4639051246609</v>
      </c>
      <c r="G478" s="349"/>
      <c r="H478" s="349" t="n">
        <v>3.4901383</v>
      </c>
      <c r="I478" s="349"/>
      <c r="J478" s="349" t="n">
        <v>14.5360948753391</v>
      </c>
      <c r="K478" s="349"/>
    </row>
    <row r="479">
      <c r="A479" s="349" t="s">
        <v>14</v>
      </c>
      <c r="B479" s="349" t="s">
        <v>15</v>
      </c>
      <c r="C479" s="349" t="s">
        <v>18</v>
      </c>
      <c r="D479" s="349" t="n">
        <v>27.2127877</v>
      </c>
      <c r="E479" s="349"/>
      <c r="F479" s="349" t="n">
        <v>76.3960167845377</v>
      </c>
      <c r="G479" s="349"/>
      <c r="H479" s="349" t="n">
        <v>8.4079015</v>
      </c>
      <c r="I479" s="349"/>
      <c r="J479" s="349" t="n">
        <v>23.6039832154623</v>
      </c>
      <c r="K479" s="349"/>
    </row>
    <row r="480">
      <c r="A480" s="349" t="s">
        <v>14</v>
      </c>
      <c r="B480" s="349" t="s">
        <v>15</v>
      </c>
      <c r="C480" s="349" t="s">
        <v>19</v>
      </c>
      <c r="D480" s="349" t="n">
        <v>3433.8126402</v>
      </c>
      <c r="E480" s="349"/>
      <c r="F480" s="349" t="n">
        <v>93.3665476544412</v>
      </c>
      <c r="G480" s="349"/>
      <c r="H480" s="349" t="n">
        <v>243.9635296</v>
      </c>
      <c r="I480" s="349"/>
      <c r="J480" s="349" t="n">
        <v>6.63345234555878</v>
      </c>
      <c r="K480" s="349"/>
    </row>
    <row r="481">
      <c r="A481" s="349" t="s">
        <v>29</v>
      </c>
      <c r="B481" s="349" t="s">
        <v>30</v>
      </c>
      <c r="C481" s="349" t="s">
        <v>16</v>
      </c>
      <c r="D481" s="349" t="n">
        <v>222.8600404</v>
      </c>
      <c r="E481" s="349" t="n">
        <v>36.1255155017629</v>
      </c>
      <c r="F481" s="349" t="n">
        <v>95.8061338102198</v>
      </c>
      <c r="G481" s="349" t="n">
        <v>3.8962807739851</v>
      </c>
      <c r="H481" s="349" t="n">
        <v>9.7555882</v>
      </c>
      <c r="I481" s="349" t="n">
        <v>99.9999999999997</v>
      </c>
      <c r="J481" s="349" t="n">
        <v>4.19386618978016</v>
      </c>
      <c r="K481" s="349" t="n">
        <v>89.0079893593768</v>
      </c>
    </row>
    <row r="482">
      <c r="A482" s="349" t="s">
        <v>29</v>
      </c>
      <c r="B482" s="349" t="s">
        <v>30</v>
      </c>
      <c r="C482" s="349" t="s">
        <v>18</v>
      </c>
      <c r="D482" s="349" t="n">
        <v>24.7620478</v>
      </c>
      <c r="E482" s="349" t="n">
        <v>71.6263770219135</v>
      </c>
      <c r="F482" s="349" t="n">
        <v>100</v>
      </c>
      <c r="G482" s="349" t="n">
        <v>0</v>
      </c>
      <c r="H482" s="349"/>
      <c r="I482" s="349"/>
      <c r="J482" s="349"/>
      <c r="K482" s="349"/>
    </row>
    <row r="483">
      <c r="A483" s="349" t="s">
        <v>29</v>
      </c>
      <c r="B483" s="349" t="s">
        <v>30</v>
      </c>
      <c r="C483" s="349" t="s">
        <v>19</v>
      </c>
      <c r="D483" s="349" t="n">
        <v>7786.3633318</v>
      </c>
      <c r="E483" s="349" t="n">
        <v>1.43920315428968</v>
      </c>
      <c r="F483" s="349" t="n">
        <v>99.7753141541288</v>
      </c>
      <c r="G483" s="349" t="n">
        <v>0.15905836457338</v>
      </c>
      <c r="H483" s="349" t="n">
        <v>17.5342533</v>
      </c>
      <c r="I483" s="349" t="n">
        <v>70.2599115756471</v>
      </c>
      <c r="J483" s="349" t="n">
        <v>0.224685845871148</v>
      </c>
      <c r="K483" s="349" t="n">
        <v>70.6323900048966</v>
      </c>
    </row>
    <row r="484">
      <c r="A484" s="349" t="s">
        <v>31</v>
      </c>
      <c r="B484" s="349" t="s">
        <v>32</v>
      </c>
      <c r="C484" s="349" t="s">
        <v>16</v>
      </c>
      <c r="D484" s="349" t="n">
        <v>734.8316966</v>
      </c>
      <c r="E484" s="349" t="n">
        <v>20.3355434974006</v>
      </c>
      <c r="F484" s="349" t="n">
        <v>98.1746722450483</v>
      </c>
      <c r="G484" s="349" t="n">
        <v>1.22542041874227</v>
      </c>
      <c r="H484" s="349" t="n">
        <v>13.6624718</v>
      </c>
      <c r="I484" s="349" t="n">
        <v>70.5822845207538</v>
      </c>
      <c r="J484" s="349" t="n">
        <v>1.82532775495168</v>
      </c>
      <c r="K484" s="349" t="n">
        <v>65.9088471350156</v>
      </c>
    </row>
    <row r="485">
      <c r="A485" s="349" t="s">
        <v>31</v>
      </c>
      <c r="B485" s="349" t="s">
        <v>32</v>
      </c>
      <c r="C485" s="349" t="s">
        <v>18</v>
      </c>
      <c r="D485" s="349" t="n">
        <v>12.9465842</v>
      </c>
      <c r="E485" s="349" t="n">
        <v>70.5596896799252</v>
      </c>
      <c r="F485" s="349" t="n">
        <v>100</v>
      </c>
      <c r="G485" s="349" t="n">
        <v>0</v>
      </c>
      <c r="H485" s="349"/>
      <c r="I485" s="349"/>
      <c r="J485" s="349"/>
      <c r="K485" s="349"/>
    </row>
    <row r="486">
      <c r="A486" s="349" t="s">
        <v>31</v>
      </c>
      <c r="B486" s="349" t="s">
        <v>32</v>
      </c>
      <c r="C486" s="349" t="s">
        <v>19</v>
      </c>
      <c r="D486" s="349" t="n">
        <v>2982.7788895</v>
      </c>
      <c r="E486" s="349" t="n">
        <v>5.16359701215536</v>
      </c>
      <c r="F486" s="349" t="n">
        <v>98.9795127731155</v>
      </c>
      <c r="G486" s="349" t="n">
        <v>0.660479669082212</v>
      </c>
      <c r="H486" s="349" t="n">
        <v>30.752705</v>
      </c>
      <c r="I486" s="349" t="n">
        <v>64.4588514855133</v>
      </c>
      <c r="J486" s="349" t="n">
        <v>1.02048722688446</v>
      </c>
      <c r="K486" s="349" t="n">
        <v>64.0615130890882</v>
      </c>
    </row>
    <row r="487">
      <c r="A487" s="349" t="s">
        <v>33</v>
      </c>
      <c r="B487" s="349" t="s">
        <v>34</v>
      </c>
      <c r="C487" s="349" t="s">
        <v>16</v>
      </c>
      <c r="D487" s="349" t="n">
        <v>1.131677</v>
      </c>
      <c r="E487" s="349" t="n">
        <v>99.9999999999998</v>
      </c>
      <c r="F487" s="349" t="n">
        <v>100</v>
      </c>
      <c r="G487" s="349" t="n">
        <v>0</v>
      </c>
      <c r="H487" s="349"/>
      <c r="I487" s="349"/>
      <c r="J487" s="349"/>
      <c r="K487" s="349"/>
    </row>
    <row r="488">
      <c r="A488" s="349" t="s">
        <v>33</v>
      </c>
      <c r="B488" s="349" t="s">
        <v>34</v>
      </c>
      <c r="C488" s="349" t="s">
        <v>18</v>
      </c>
      <c r="D488" s="349" t="n">
        <v>1.131677</v>
      </c>
      <c r="E488" s="349" t="n">
        <v>99.9999999999998</v>
      </c>
      <c r="F488" s="349" t="n">
        <v>100</v>
      </c>
      <c r="G488" s="349" t="n">
        <v>0</v>
      </c>
      <c r="H488" s="349"/>
      <c r="I488" s="349"/>
      <c r="J488" s="349"/>
      <c r="K488" s="349"/>
    </row>
    <row r="489">
      <c r="A489" s="349" t="s">
        <v>33</v>
      </c>
      <c r="B489" s="349" t="s">
        <v>34</v>
      </c>
      <c r="C489" s="349" t="s">
        <v>19</v>
      </c>
      <c r="D489" s="349" t="n">
        <v>614.500611</v>
      </c>
      <c r="E489" s="349" t="n">
        <v>4.46250176934998</v>
      </c>
      <c r="F489" s="349" t="n">
        <v>98.7272727272727</v>
      </c>
      <c r="G489" s="349" t="n">
        <v>0.519176423928558</v>
      </c>
      <c r="H489" s="349" t="n">
        <v>7.921739</v>
      </c>
      <c r="I489" s="349" t="n">
        <v>40.9080601807896</v>
      </c>
      <c r="J489" s="349" t="n">
        <v>1.27272727272727</v>
      </c>
      <c r="K489" s="349" t="n">
        <v>40.2732568847439</v>
      </c>
    </row>
    <row r="490">
      <c r="A490" s="349" t="s">
        <v>35</v>
      </c>
      <c r="B490" s="349" t="s">
        <v>36</v>
      </c>
      <c r="C490" s="349" t="s">
        <v>16</v>
      </c>
      <c r="D490" s="349" t="n">
        <v>81.1985193</v>
      </c>
      <c r="E490" s="349" t="n">
        <v>50.6258171612426</v>
      </c>
      <c r="F490" s="349" t="n">
        <v>100</v>
      </c>
      <c r="G490" s="349" t="n">
        <v>0</v>
      </c>
      <c r="H490" s="349"/>
      <c r="I490" s="349"/>
      <c r="J490" s="349"/>
      <c r="K490" s="349"/>
    </row>
    <row r="491">
      <c r="A491" s="349" t="s">
        <v>35</v>
      </c>
      <c r="B491" s="349" t="s">
        <v>36</v>
      </c>
      <c r="C491" s="349" t="s">
        <v>18</v>
      </c>
      <c r="D491" s="349" t="n">
        <v>16.0273317</v>
      </c>
      <c r="E491" s="349" t="n">
        <v>72.4908033116615</v>
      </c>
      <c r="F491" s="349" t="n">
        <v>100</v>
      </c>
      <c r="G491" s="349" t="n">
        <v>0</v>
      </c>
      <c r="H491" s="349"/>
      <c r="I491" s="349"/>
      <c r="J491" s="349"/>
      <c r="K491" s="349"/>
    </row>
    <row r="492">
      <c r="A492" s="349" t="s">
        <v>35</v>
      </c>
      <c r="B492" s="349" t="s">
        <v>36</v>
      </c>
      <c r="C492" s="349" t="s">
        <v>19</v>
      </c>
      <c r="D492" s="349" t="n">
        <v>6782.0453258</v>
      </c>
      <c r="E492" s="349" t="n">
        <v>1.47966822825637</v>
      </c>
      <c r="F492" s="349" t="n">
        <v>99.555778821502</v>
      </c>
      <c r="G492" s="349" t="n">
        <v>0.218044689386803</v>
      </c>
      <c r="H492" s="349" t="n">
        <v>30.2617106</v>
      </c>
      <c r="I492" s="349" t="n">
        <v>49.1420071017001</v>
      </c>
      <c r="J492" s="349" t="n">
        <v>0.444221178498026</v>
      </c>
      <c r="K492" s="349" t="n">
        <v>48.8666680485432</v>
      </c>
    </row>
    <row r="493">
      <c r="A493" s="349" t="s">
        <v>37</v>
      </c>
      <c r="B493" s="349" t="s">
        <v>38</v>
      </c>
      <c r="C493" s="349" t="s">
        <v>16</v>
      </c>
      <c r="D493" s="349" t="n">
        <v>2.8791554</v>
      </c>
      <c r="E493" s="349" t="n">
        <v>69.9543924373344</v>
      </c>
      <c r="F493" s="349" t="n">
        <v>100</v>
      </c>
      <c r="G493" s="349" t="n">
        <v>0</v>
      </c>
      <c r="H493" s="349"/>
      <c r="I493" s="349"/>
      <c r="J493" s="349"/>
      <c r="K493" s="349"/>
    </row>
    <row r="494">
      <c r="A494" s="349" t="s">
        <v>37</v>
      </c>
      <c r="B494" s="349" t="s">
        <v>38</v>
      </c>
      <c r="C494" s="349" t="s">
        <v>18</v>
      </c>
      <c r="D494" s="349" t="n">
        <v>13.3332316</v>
      </c>
      <c r="E494" s="349" t="n">
        <v>34.4145290312038</v>
      </c>
      <c r="F494" s="349" t="n">
        <v>100</v>
      </c>
      <c r="G494" s="349" t="n">
        <v>0</v>
      </c>
      <c r="H494" s="349"/>
      <c r="I494" s="349"/>
      <c r="J494" s="349"/>
      <c r="K494" s="349"/>
    </row>
    <row r="495">
      <c r="A495" s="349" t="s">
        <v>37</v>
      </c>
      <c r="B495" s="349" t="s">
        <v>38</v>
      </c>
      <c r="C495" s="349" t="s">
        <v>19</v>
      </c>
      <c r="D495" s="349" t="n">
        <v>638.599165</v>
      </c>
      <c r="E495" s="349" t="n">
        <v>2.10935774503958</v>
      </c>
      <c r="F495" s="349" t="n">
        <v>93.7375363619384</v>
      </c>
      <c r="G495" s="349" t="n">
        <v>1.81326228177644</v>
      </c>
      <c r="H495" s="349" t="n">
        <v>42.6638485</v>
      </c>
      <c r="I495" s="349" t="n">
        <v>27.07616222169</v>
      </c>
      <c r="J495" s="349" t="n">
        <v>6.26246363806157</v>
      </c>
      <c r="K495" s="349" t="n">
        <v>27.1411937689689</v>
      </c>
    </row>
    <row r="496">
      <c r="A496" s="349" t="s">
        <v>39</v>
      </c>
      <c r="B496" s="349" t="s">
        <v>40</v>
      </c>
      <c r="C496" s="349" t="s">
        <v>16</v>
      </c>
      <c r="D496" s="349" t="n">
        <v>4.8680131</v>
      </c>
      <c r="E496" s="349" t="n">
        <v>70.0798860740513</v>
      </c>
      <c r="F496" s="349" t="n">
        <v>100</v>
      </c>
      <c r="G496" s="349" t="n">
        <v>0</v>
      </c>
      <c r="H496" s="349"/>
      <c r="I496" s="349"/>
      <c r="J496" s="349"/>
      <c r="K496" s="349"/>
    </row>
    <row r="497">
      <c r="A497" s="349" t="s">
        <v>39</v>
      </c>
      <c r="B497" s="349" t="s">
        <v>40</v>
      </c>
      <c r="C497" s="349" t="s">
        <v>19</v>
      </c>
      <c r="D497" s="349" t="n">
        <v>1472.4452561</v>
      </c>
      <c r="E497" s="349" t="n">
        <v>2.53838577056757</v>
      </c>
      <c r="F497" s="349" t="n">
        <v>88.3686762651651</v>
      </c>
      <c r="G497" s="349" t="n">
        <v>2.31470926337994</v>
      </c>
      <c r="H497" s="349" t="n">
        <v>193.8072197</v>
      </c>
      <c r="I497" s="349" t="n">
        <v>17.9642799499429</v>
      </c>
      <c r="J497" s="349" t="n">
        <v>11.6313237348349</v>
      </c>
      <c r="K497" s="349" t="n">
        <v>17.5859427702967</v>
      </c>
    </row>
    <row r="498">
      <c r="A498" s="349" t="s">
        <v>41</v>
      </c>
      <c r="B498" s="349" t="s">
        <v>42</v>
      </c>
      <c r="C498" s="349" t="s">
        <v>16</v>
      </c>
      <c r="D498" s="349" t="n">
        <v>132.114263</v>
      </c>
      <c r="E498" s="349" t="n">
        <v>31.5335707576094</v>
      </c>
      <c r="F498" s="349" t="n">
        <v>100</v>
      </c>
      <c r="G498" s="349" t="n">
        <v>0</v>
      </c>
      <c r="H498" s="349"/>
      <c r="I498" s="349"/>
      <c r="J498" s="349"/>
      <c r="K498" s="349"/>
    </row>
    <row r="499">
      <c r="A499" s="349" t="s">
        <v>41</v>
      </c>
      <c r="B499" s="349" t="s">
        <v>42</v>
      </c>
      <c r="C499" s="349" t="s">
        <v>19</v>
      </c>
      <c r="D499" s="349" t="n">
        <v>2833.5555268</v>
      </c>
      <c r="E499" s="349" t="n">
        <v>2.12124366741017</v>
      </c>
      <c r="F499" s="349" t="n">
        <v>99.7001494342389</v>
      </c>
      <c r="G499" s="349" t="n">
        <v>0.300840464887656</v>
      </c>
      <c r="H499" s="349" t="n">
        <v>8.5219855</v>
      </c>
      <c r="I499" s="349" t="n">
        <v>100</v>
      </c>
      <c r="J499" s="349" t="n">
        <v>0.299850565761081</v>
      </c>
      <c r="K499" s="349" t="n">
        <v>100.029290353463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871</v>
      </c>
    </row>
    <row r="9">
      <c r="A9" t="s">
        <v>3</v>
      </c>
    </row>
    <row r="10">
      <c r="A10" t="s">
        <v>4</v>
      </c>
    </row>
    <row r="11">
      <c r="A11" t="s">
        <v>872</v>
      </c>
    </row>
    <row r="12">
      <c r="A12" s="3" t="s">
        <v>6</v>
      </c>
    </row>
    <row r="13">
      <c r="A13" s="3" t="s">
        <v>327</v>
      </c>
    </row>
    <row r="15">
      <c r="A15" s="4" t="s">
        <v>873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350" t="s">
        <v>14</v>
      </c>
      <c r="B17" s="350" t="s">
        <v>15</v>
      </c>
      <c r="C17" s="350" t="s">
        <v>16</v>
      </c>
      <c r="D17" s="350" t="n">
        <v>16547.3614588</v>
      </c>
      <c r="E17" s="350" t="n">
        <v>7.31286113144218</v>
      </c>
      <c r="F17" s="350" t="n">
        <v>99.3531088835102</v>
      </c>
      <c r="G17" s="350" t="n">
        <v>0.628493282115162</v>
      </c>
      <c r="H17" s="350" t="n">
        <v>107.7403742</v>
      </c>
      <c r="I17" s="350" t="n">
        <v>96.814812977264</v>
      </c>
      <c r="J17" s="350" t="n">
        <v>0.646891116489759</v>
      </c>
      <c r="K17" s="350" t="n">
        <v>96.5274679135758</v>
      </c>
    </row>
    <row r="18">
      <c r="A18" s="350" t="s">
        <v>14</v>
      </c>
      <c r="B18" s="350" t="s">
        <v>15</v>
      </c>
      <c r="C18" s="350" t="s">
        <v>18</v>
      </c>
      <c r="D18" s="350" t="n">
        <v>17751.9748461</v>
      </c>
      <c r="E18" s="350" t="n">
        <v>5.76516440077965</v>
      </c>
      <c r="F18" s="350" t="n">
        <v>99.8465136434821</v>
      </c>
      <c r="G18" s="350" t="n">
        <v>0.128000235619282</v>
      </c>
      <c r="H18" s="350" t="n">
        <v>27.2887439</v>
      </c>
      <c r="I18" s="350" t="n">
        <v>83.1921893451897</v>
      </c>
      <c r="J18" s="350" t="n">
        <v>0.153486356517874</v>
      </c>
      <c r="K18" s="350" t="n">
        <v>83.2671877949053</v>
      </c>
    </row>
    <row r="19">
      <c r="A19" s="350" t="s">
        <v>14</v>
      </c>
      <c r="B19" s="350" t="s">
        <v>15</v>
      </c>
      <c r="C19" s="350" t="s">
        <v>19</v>
      </c>
      <c r="D19" s="350" t="n">
        <v>2092955.1349951</v>
      </c>
      <c r="E19" s="350" t="n">
        <v>0.268241151284392</v>
      </c>
      <c r="F19" s="350" t="n">
        <v>99.7177874277386</v>
      </c>
      <c r="G19" s="350" t="n">
        <v>0.0377457705287216</v>
      </c>
      <c r="H19" s="350" t="n">
        <v>5923.2988167</v>
      </c>
      <c r="I19" s="350" t="n">
        <v>13.34982558694</v>
      </c>
      <c r="J19" s="350" t="n">
        <v>0.282212572261397</v>
      </c>
      <c r="K19" s="350" t="n">
        <v>13.3371971762936</v>
      </c>
    </row>
    <row r="20">
      <c r="A20" s="350" t="s">
        <v>14</v>
      </c>
      <c r="B20" s="350" t="s">
        <v>20</v>
      </c>
      <c r="C20" s="350" t="s">
        <v>16</v>
      </c>
      <c r="D20" s="350" t="n">
        <v>20.5200125</v>
      </c>
      <c r="E20" s="350"/>
      <c r="F20" s="350" t="n">
        <v>85.4639051246609</v>
      </c>
      <c r="G20" s="350"/>
      <c r="H20" s="350" t="n">
        <v>3.4901383</v>
      </c>
      <c r="I20" s="350"/>
      <c r="J20" s="350" t="n">
        <v>14.5360948753391</v>
      </c>
      <c r="K20" s="350"/>
    </row>
    <row r="21">
      <c r="A21" s="350" t="s">
        <v>14</v>
      </c>
      <c r="B21" s="350" t="s">
        <v>20</v>
      </c>
      <c r="C21" s="350" t="s">
        <v>18</v>
      </c>
      <c r="D21" s="350" t="n">
        <v>30.4334956</v>
      </c>
      <c r="E21" s="350"/>
      <c r="F21" s="350" t="n">
        <v>85.4376944508979</v>
      </c>
      <c r="G21" s="350"/>
      <c r="H21" s="350" t="n">
        <v>5.1871936</v>
      </c>
      <c r="I21" s="350"/>
      <c r="J21" s="350" t="n">
        <v>14.5623055491021</v>
      </c>
      <c r="K21" s="350"/>
    </row>
    <row r="22">
      <c r="A22" s="350" t="s">
        <v>14</v>
      </c>
      <c r="B22" s="350" t="s">
        <v>20</v>
      </c>
      <c r="C22" s="350" t="s">
        <v>19</v>
      </c>
      <c r="D22" s="350" t="n">
        <v>3544.7249905</v>
      </c>
      <c r="E22" s="350"/>
      <c r="F22" s="350" t="n">
        <v>96.3822926367149</v>
      </c>
      <c r="G22" s="350"/>
      <c r="H22" s="350" t="n">
        <v>133.0511793</v>
      </c>
      <c r="I22" s="350"/>
      <c r="J22" s="350" t="n">
        <v>3.61770736328512</v>
      </c>
      <c r="K22" s="350"/>
    </row>
    <row r="23">
      <c r="A23" s="350" t="s">
        <v>14</v>
      </c>
      <c r="B23" s="350" t="s">
        <v>21</v>
      </c>
      <c r="C23" s="350" t="s">
        <v>16</v>
      </c>
      <c r="D23" s="350" t="n">
        <v>16526.8414463</v>
      </c>
      <c r="E23" s="350" t="n">
        <v>7.3217720207582</v>
      </c>
      <c r="F23" s="350" t="n">
        <v>99.3731605964774</v>
      </c>
      <c r="G23" s="350" t="n">
        <v>0.628930414372827</v>
      </c>
      <c r="H23" s="350" t="n">
        <v>104.2502359</v>
      </c>
      <c r="I23" s="350" t="n">
        <v>100</v>
      </c>
      <c r="J23" s="350" t="n">
        <v>0.626839403522605</v>
      </c>
      <c r="K23" s="350" t="n">
        <v>99.7046495805145</v>
      </c>
    </row>
    <row r="24">
      <c r="A24" s="350" t="s">
        <v>14</v>
      </c>
      <c r="B24" s="350" t="s">
        <v>21</v>
      </c>
      <c r="C24" s="350" t="s">
        <v>18</v>
      </c>
      <c r="D24" s="350" t="n">
        <v>17721.5413505</v>
      </c>
      <c r="E24" s="350" t="n">
        <v>5.77445284977094</v>
      </c>
      <c r="F24" s="350" t="n">
        <v>99.8754396128035</v>
      </c>
      <c r="G24" s="350" t="n">
        <v>0.124771521132817</v>
      </c>
      <c r="H24" s="350" t="n">
        <v>22.1015503</v>
      </c>
      <c r="I24" s="350" t="n">
        <v>100</v>
      </c>
      <c r="J24" s="350" t="n">
        <v>0.124560387196496</v>
      </c>
      <c r="K24" s="350" t="n">
        <v>100.044731754406</v>
      </c>
    </row>
    <row r="25">
      <c r="A25" s="350" t="s">
        <v>14</v>
      </c>
      <c r="B25" s="350" t="s">
        <v>21</v>
      </c>
      <c r="C25" s="350" t="s">
        <v>19</v>
      </c>
      <c r="D25" s="350" t="n">
        <v>2089410.4100046</v>
      </c>
      <c r="E25" s="350" t="n">
        <v>0.268570503006679</v>
      </c>
      <c r="F25" s="350" t="n">
        <v>99.7236423339082</v>
      </c>
      <c r="G25" s="350" t="n">
        <v>0.0377552794412601</v>
      </c>
      <c r="H25" s="350" t="n">
        <v>5790.2476374</v>
      </c>
      <c r="I25" s="350" t="n">
        <v>13.6366679630199</v>
      </c>
      <c r="J25" s="350" t="n">
        <v>0.276357666091825</v>
      </c>
      <c r="K25" s="350" t="n">
        <v>13.6239896524743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874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740</v>
      </c>
      <c r="I35" s="5" t="s">
        <v>741</v>
      </c>
      <c r="J35" s="5" t="s">
        <v>742</v>
      </c>
      <c r="K35" s="5" t="s">
        <v>743</v>
      </c>
    </row>
    <row r="36">
      <c r="A36" s="351" t="s">
        <v>14</v>
      </c>
      <c r="B36" s="351" t="s">
        <v>15</v>
      </c>
      <c r="C36" s="351" t="s">
        <v>16</v>
      </c>
      <c r="D36" s="351" t="n">
        <v>16547.3614588</v>
      </c>
      <c r="E36" s="351" t="n">
        <v>7.31286113144218</v>
      </c>
      <c r="F36" s="351" t="n">
        <v>99.3531088835102</v>
      </c>
      <c r="G36" s="351" t="n">
        <v>0.628493282115162</v>
      </c>
      <c r="H36" s="351" t="n">
        <v>107.7403742</v>
      </c>
      <c r="I36" s="351" t="n">
        <v>96.814812977264</v>
      </c>
      <c r="J36" s="351" t="n">
        <v>0.646891116489759</v>
      </c>
      <c r="K36" s="351" t="n">
        <v>96.5274679135758</v>
      </c>
    </row>
    <row r="37">
      <c r="A37" s="351" t="s">
        <v>14</v>
      </c>
      <c r="B37" s="351" t="s">
        <v>15</v>
      </c>
      <c r="C37" s="351" t="s">
        <v>18</v>
      </c>
      <c r="D37" s="351" t="n">
        <v>17751.9748461</v>
      </c>
      <c r="E37" s="351" t="n">
        <v>5.76516440077965</v>
      </c>
      <c r="F37" s="351" t="n">
        <v>99.8465136434821</v>
      </c>
      <c r="G37" s="351" t="n">
        <v>0.128000235619282</v>
      </c>
      <c r="H37" s="351" t="n">
        <v>27.2887439</v>
      </c>
      <c r="I37" s="351" t="n">
        <v>83.1921893451897</v>
      </c>
      <c r="J37" s="351" t="n">
        <v>0.153486356517874</v>
      </c>
      <c r="K37" s="351" t="n">
        <v>83.2671877949053</v>
      </c>
    </row>
    <row r="38">
      <c r="A38" s="351" t="s">
        <v>14</v>
      </c>
      <c r="B38" s="351" t="s">
        <v>15</v>
      </c>
      <c r="C38" s="351" t="s">
        <v>19</v>
      </c>
      <c r="D38" s="351" t="n">
        <v>2092955.1349951</v>
      </c>
      <c r="E38" s="351" t="n">
        <v>0.268241151284392</v>
      </c>
      <c r="F38" s="351" t="n">
        <v>99.7177874277386</v>
      </c>
      <c r="G38" s="351" t="n">
        <v>0.0377457705287216</v>
      </c>
      <c r="H38" s="351" t="n">
        <v>5923.2988167</v>
      </c>
      <c r="I38" s="351" t="n">
        <v>13.34982558694</v>
      </c>
      <c r="J38" s="351" t="n">
        <v>0.282212572261397</v>
      </c>
      <c r="K38" s="351" t="n">
        <v>13.3371971762936</v>
      </c>
    </row>
    <row r="39">
      <c r="A39" s="351" t="s">
        <v>29</v>
      </c>
      <c r="B39" s="351" t="s">
        <v>30</v>
      </c>
      <c r="C39" s="351" t="s">
        <v>16</v>
      </c>
      <c r="D39" s="351" t="n">
        <v>232.6156286</v>
      </c>
      <c r="E39" s="351" t="n">
        <v>36.3717912741342</v>
      </c>
      <c r="F39" s="351" t="n">
        <v>100</v>
      </c>
      <c r="G39" s="351" t="n">
        <v>0</v>
      </c>
      <c r="H39" s="351"/>
      <c r="I39" s="351"/>
      <c r="J39" s="351"/>
      <c r="K39" s="351"/>
    </row>
    <row r="40">
      <c r="A40" s="351" t="s">
        <v>29</v>
      </c>
      <c r="B40" s="351" t="s">
        <v>30</v>
      </c>
      <c r="C40" s="351" t="s">
        <v>18</v>
      </c>
      <c r="D40" s="351" t="n">
        <v>24.7620478</v>
      </c>
      <c r="E40" s="351" t="n">
        <v>71.6263770219135</v>
      </c>
      <c r="F40" s="351" t="n">
        <v>100</v>
      </c>
      <c r="G40" s="351" t="n">
        <v>0</v>
      </c>
      <c r="H40" s="351"/>
      <c r="I40" s="351"/>
      <c r="J40" s="351"/>
      <c r="K40" s="351"/>
    </row>
    <row r="41">
      <c r="A41" s="351" t="s">
        <v>29</v>
      </c>
      <c r="B41" s="351" t="s">
        <v>30</v>
      </c>
      <c r="C41" s="351" t="s">
        <v>19</v>
      </c>
      <c r="D41" s="351" t="n">
        <v>7782.7213176</v>
      </c>
      <c r="E41" s="351" t="n">
        <v>1.50625583783513</v>
      </c>
      <c r="F41" s="351" t="n">
        <v>99.7286449845212</v>
      </c>
      <c r="G41" s="351" t="n">
        <v>0.195276725336983</v>
      </c>
      <c r="H41" s="351" t="n">
        <v>21.1762675</v>
      </c>
      <c r="I41" s="351" t="n">
        <v>70.990952507754</v>
      </c>
      <c r="J41" s="351" t="n">
        <v>0.271355015478828</v>
      </c>
      <c r="K41" s="351" t="n">
        <v>71.7682817857895</v>
      </c>
    </row>
    <row r="42">
      <c r="A42" s="351" t="s">
        <v>31</v>
      </c>
      <c r="B42" s="351" t="s">
        <v>32</v>
      </c>
      <c r="C42" s="351" t="s">
        <v>16</v>
      </c>
      <c r="D42" s="351" t="n">
        <v>1303.2046592</v>
      </c>
      <c r="E42" s="351" t="n">
        <v>16.8530616666677</v>
      </c>
      <c r="F42" s="351" t="n">
        <v>98.8688453342757</v>
      </c>
      <c r="G42" s="351" t="n">
        <v>1.1552629367431</v>
      </c>
      <c r="H42" s="351" t="n">
        <v>14.9099145</v>
      </c>
      <c r="I42" s="351" t="n">
        <v>99.9999999999999</v>
      </c>
      <c r="J42" s="351" t="n">
        <v>1.13115466572434</v>
      </c>
      <c r="K42" s="351" t="n">
        <v>100.97603455504</v>
      </c>
    </row>
    <row r="43">
      <c r="A43" s="351" t="s">
        <v>31</v>
      </c>
      <c r="B43" s="351" t="s">
        <v>32</v>
      </c>
      <c r="C43" s="351" t="s">
        <v>18</v>
      </c>
      <c r="D43" s="351" t="n">
        <v>71.5357893</v>
      </c>
      <c r="E43" s="351" t="n">
        <v>43.2415095157263</v>
      </c>
      <c r="F43" s="351" t="n">
        <v>100</v>
      </c>
      <c r="G43" s="351" t="n">
        <v>0</v>
      </c>
      <c r="H43" s="351"/>
      <c r="I43" s="351"/>
      <c r="J43" s="351"/>
      <c r="K43" s="351"/>
    </row>
    <row r="44">
      <c r="A44" s="351" t="s">
        <v>31</v>
      </c>
      <c r="B44" s="351" t="s">
        <v>32</v>
      </c>
      <c r="C44" s="351" t="s">
        <v>19</v>
      </c>
      <c r="D44" s="351" t="n">
        <v>10568.817039</v>
      </c>
      <c r="E44" s="351" t="n">
        <v>2.14653478361061</v>
      </c>
      <c r="F44" s="351" t="n">
        <v>98.9228054560242</v>
      </c>
      <c r="G44" s="351" t="n">
        <v>0.552763809891959</v>
      </c>
      <c r="H44" s="351" t="n">
        <v>115.0864252</v>
      </c>
      <c r="I44" s="351" t="n">
        <v>51.1153549315452</v>
      </c>
      <c r="J44" s="351" t="n">
        <v>1.07719454397576</v>
      </c>
      <c r="K44" s="351" t="n">
        <v>50.7623689099406</v>
      </c>
    </row>
    <row r="45">
      <c r="A45" s="351" t="s">
        <v>33</v>
      </c>
      <c r="B45" s="351" t="s">
        <v>34</v>
      </c>
      <c r="C45" s="351" t="s">
        <v>16</v>
      </c>
      <c r="D45" s="351" t="n">
        <v>325.7167987</v>
      </c>
      <c r="E45" s="351" t="n">
        <v>39.6288605991953</v>
      </c>
      <c r="F45" s="351" t="n">
        <v>100</v>
      </c>
      <c r="G45" s="351" t="n">
        <v>0.00000000000000439968734768873</v>
      </c>
      <c r="H45" s="351"/>
      <c r="I45" s="351"/>
      <c r="J45" s="351"/>
      <c r="K45" s="351"/>
    </row>
    <row r="46">
      <c r="A46" s="351" t="s">
        <v>33</v>
      </c>
      <c r="B46" s="351" t="s">
        <v>34</v>
      </c>
      <c r="C46" s="351" t="s">
        <v>18</v>
      </c>
      <c r="D46" s="351" t="n">
        <v>92.2847668</v>
      </c>
      <c r="E46" s="351" t="n">
        <v>69.6586878406781</v>
      </c>
      <c r="F46" s="351" t="n">
        <v>100</v>
      </c>
      <c r="G46" s="351" t="n">
        <v>0</v>
      </c>
      <c r="H46" s="351"/>
      <c r="I46" s="351"/>
      <c r="J46" s="351"/>
      <c r="K46" s="351"/>
    </row>
    <row r="47">
      <c r="A47" s="351" t="s">
        <v>33</v>
      </c>
      <c r="B47" s="351" t="s">
        <v>34</v>
      </c>
      <c r="C47" s="351" t="s">
        <v>19</v>
      </c>
      <c r="D47" s="351" t="n">
        <v>39908.832874</v>
      </c>
      <c r="E47" s="351" t="n">
        <v>1.24714821954766</v>
      </c>
      <c r="F47" s="351" t="n">
        <v>99.9858237326306</v>
      </c>
      <c r="G47" s="351" t="n">
        <v>0.00730846279685184</v>
      </c>
      <c r="H47" s="351" t="n">
        <v>5.658385</v>
      </c>
      <c r="I47" s="351" t="n">
        <v>51.5363949069004</v>
      </c>
      <c r="J47" s="351" t="n">
        <v>0.0141762673693709</v>
      </c>
      <c r="K47" s="351" t="n">
        <v>51.5469025747464</v>
      </c>
    </row>
    <row r="48">
      <c r="A48" s="351" t="s">
        <v>35</v>
      </c>
      <c r="B48" s="351" t="s">
        <v>36</v>
      </c>
      <c r="C48" s="351" t="s">
        <v>16</v>
      </c>
      <c r="D48" s="351" t="n">
        <v>81.1985193</v>
      </c>
      <c r="E48" s="351" t="n">
        <v>50.6258171612426</v>
      </c>
      <c r="F48" s="351" t="n">
        <v>100</v>
      </c>
      <c r="G48" s="351" t="n">
        <v>0</v>
      </c>
      <c r="H48" s="351"/>
      <c r="I48" s="351"/>
      <c r="J48" s="351"/>
      <c r="K48" s="351"/>
    </row>
    <row r="49">
      <c r="A49" s="351" t="s">
        <v>35</v>
      </c>
      <c r="B49" s="351" t="s">
        <v>36</v>
      </c>
      <c r="C49" s="351" t="s">
        <v>18</v>
      </c>
      <c r="D49" s="351" t="n">
        <v>21.9738519</v>
      </c>
      <c r="E49" s="351" t="n">
        <v>59.3965202847095</v>
      </c>
      <c r="F49" s="351" t="n">
        <v>100</v>
      </c>
      <c r="G49" s="351" t="n">
        <v>0</v>
      </c>
      <c r="H49" s="351"/>
      <c r="I49" s="351"/>
      <c r="J49" s="351"/>
      <c r="K49" s="351"/>
    </row>
    <row r="50">
      <c r="A50" s="351" t="s">
        <v>35</v>
      </c>
      <c r="B50" s="351" t="s">
        <v>36</v>
      </c>
      <c r="C50" s="351" t="s">
        <v>19</v>
      </c>
      <c r="D50" s="351" t="n">
        <v>13115.1219078</v>
      </c>
      <c r="E50" s="351" t="n">
        <v>1.36535298141884</v>
      </c>
      <c r="F50" s="351" t="n">
        <v>99.8037887098738</v>
      </c>
      <c r="G50" s="351" t="n">
        <v>0.113367684209211</v>
      </c>
      <c r="H50" s="351" t="n">
        <v>25.7839409</v>
      </c>
      <c r="I50" s="351" t="n">
        <v>57.5954303101472</v>
      </c>
      <c r="J50" s="351" t="n">
        <v>0.196211290126173</v>
      </c>
      <c r="K50" s="351" t="n">
        <v>57.6650018154818</v>
      </c>
    </row>
    <row r="51">
      <c r="A51" s="351" t="s">
        <v>37</v>
      </c>
      <c r="B51" s="351" t="s">
        <v>38</v>
      </c>
      <c r="C51" s="351" t="s">
        <v>16</v>
      </c>
      <c r="D51" s="351" t="n">
        <v>2.8791554</v>
      </c>
      <c r="E51" s="351" t="n">
        <v>69.9543924373344</v>
      </c>
      <c r="F51" s="351" t="n">
        <v>100</v>
      </c>
      <c r="G51" s="351" t="n">
        <v>0</v>
      </c>
      <c r="H51" s="351"/>
      <c r="I51" s="351"/>
      <c r="J51" s="351"/>
      <c r="K51" s="351"/>
    </row>
    <row r="52">
      <c r="A52" s="351" t="s">
        <v>37</v>
      </c>
      <c r="B52" s="351" t="s">
        <v>38</v>
      </c>
      <c r="C52" s="351" t="s">
        <v>18</v>
      </c>
      <c r="D52" s="351" t="n">
        <v>13.3332316</v>
      </c>
      <c r="E52" s="351" t="n">
        <v>34.4145290312038</v>
      </c>
      <c r="F52" s="351" t="n">
        <v>100</v>
      </c>
      <c r="G52" s="351" t="n">
        <v>0</v>
      </c>
      <c r="H52" s="351"/>
      <c r="I52" s="351"/>
      <c r="J52" s="351"/>
      <c r="K52" s="351"/>
    </row>
    <row r="53">
      <c r="A53" s="351" t="s">
        <v>37</v>
      </c>
      <c r="B53" s="351" t="s">
        <v>38</v>
      </c>
      <c r="C53" s="351" t="s">
        <v>19</v>
      </c>
      <c r="D53" s="351" t="n">
        <v>662.4612562</v>
      </c>
      <c r="E53" s="351" t="n">
        <v>1.28965582342172</v>
      </c>
      <c r="F53" s="351" t="n">
        <v>97.2401617396774</v>
      </c>
      <c r="G53" s="351" t="n">
        <v>0.798252216551523</v>
      </c>
      <c r="H53" s="351" t="n">
        <v>18.8017573</v>
      </c>
      <c r="I53" s="351" t="n">
        <v>28.0419152991885</v>
      </c>
      <c r="J53" s="351" t="n">
        <v>2.75983826032264</v>
      </c>
      <c r="K53" s="351" t="n">
        <v>28.1256245202759</v>
      </c>
    </row>
    <row r="54">
      <c r="A54" s="351" t="s">
        <v>39</v>
      </c>
      <c r="B54" s="351" t="s">
        <v>40</v>
      </c>
      <c r="C54" s="351" t="s">
        <v>16</v>
      </c>
      <c r="D54" s="351" t="n">
        <v>4.8680131</v>
      </c>
      <c r="E54" s="351" t="n">
        <v>70.0798860740513</v>
      </c>
      <c r="F54" s="351" t="n">
        <v>100</v>
      </c>
      <c r="G54" s="351" t="n">
        <v>0</v>
      </c>
      <c r="H54" s="351"/>
      <c r="I54" s="351"/>
      <c r="J54" s="351"/>
      <c r="K54" s="351"/>
    </row>
    <row r="55">
      <c r="A55" s="351" t="s">
        <v>39</v>
      </c>
      <c r="B55" s="351" t="s">
        <v>40</v>
      </c>
      <c r="C55" s="351" t="s">
        <v>19</v>
      </c>
      <c r="D55" s="351" t="n">
        <v>1633.4468957</v>
      </c>
      <c r="E55" s="351" t="n">
        <v>1.79688114678565</v>
      </c>
      <c r="F55" s="351" t="n">
        <v>98.031175912627</v>
      </c>
      <c r="G55" s="351" t="n">
        <v>0.859087115976153</v>
      </c>
      <c r="H55" s="351" t="n">
        <v>32.8055801</v>
      </c>
      <c r="I55" s="351" t="n">
        <v>42.8240737594895</v>
      </c>
      <c r="J55" s="351" t="n">
        <v>1.96882408737304</v>
      </c>
      <c r="K55" s="351" t="n">
        <v>42.7754418135442</v>
      </c>
    </row>
    <row r="56">
      <c r="A56" s="351" t="s">
        <v>41</v>
      </c>
      <c r="B56" s="351" t="s">
        <v>42</v>
      </c>
      <c r="C56" s="351" t="s">
        <v>16</v>
      </c>
      <c r="D56" s="351" t="n">
        <v>132.114263</v>
      </c>
      <c r="E56" s="351" t="n">
        <v>31.5335707576094</v>
      </c>
      <c r="F56" s="351" t="n">
        <v>100</v>
      </c>
      <c r="G56" s="351" t="n">
        <v>0</v>
      </c>
      <c r="H56" s="351"/>
      <c r="I56" s="351"/>
      <c r="J56" s="351"/>
      <c r="K56" s="351"/>
    </row>
    <row r="57">
      <c r="A57" s="351" t="s">
        <v>41</v>
      </c>
      <c r="B57" s="351" t="s">
        <v>42</v>
      </c>
      <c r="C57" s="351" t="s">
        <v>19</v>
      </c>
      <c r="D57" s="351" t="n">
        <v>2842.0775123</v>
      </c>
      <c r="E57" s="351" t="n">
        <v>2.09245806655302</v>
      </c>
      <c r="F57" s="351" t="n">
        <v>100</v>
      </c>
      <c r="G57" s="351" t="n">
        <v>0</v>
      </c>
      <c r="H57" s="351"/>
      <c r="I57" s="351"/>
      <c r="J57" s="351"/>
      <c r="K57" s="351"/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875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740</v>
      </c>
      <c r="I67" s="5" t="s">
        <v>741</v>
      </c>
      <c r="J67" s="5" t="s">
        <v>742</v>
      </c>
      <c r="K67" s="5" t="s">
        <v>743</v>
      </c>
    </row>
    <row r="68">
      <c r="A68" s="352" t="s">
        <v>14</v>
      </c>
      <c r="B68" s="352" t="s">
        <v>15</v>
      </c>
      <c r="C68" s="352" t="s">
        <v>16</v>
      </c>
      <c r="D68" s="352" t="n">
        <v>16526.8414463</v>
      </c>
      <c r="E68" s="352" t="n">
        <v>7.3217720207582</v>
      </c>
      <c r="F68" s="352" t="n">
        <v>99.3731605964774</v>
      </c>
      <c r="G68" s="352" t="n">
        <v>0.628930414372827</v>
      </c>
      <c r="H68" s="352" t="n">
        <v>104.2502359</v>
      </c>
      <c r="I68" s="352" t="n">
        <v>100</v>
      </c>
      <c r="J68" s="352" t="n">
        <v>0.626839403522605</v>
      </c>
      <c r="K68" s="352" t="n">
        <v>99.7046495805145</v>
      </c>
    </row>
    <row r="69">
      <c r="A69" s="352" t="s">
        <v>14</v>
      </c>
      <c r="B69" s="352" t="s">
        <v>15</v>
      </c>
      <c r="C69" s="352" t="s">
        <v>18</v>
      </c>
      <c r="D69" s="352" t="n">
        <v>17721.5413505</v>
      </c>
      <c r="E69" s="352" t="n">
        <v>5.77445284977094</v>
      </c>
      <c r="F69" s="352" t="n">
        <v>99.8754396128035</v>
      </c>
      <c r="G69" s="352" t="n">
        <v>0.124771521132817</v>
      </c>
      <c r="H69" s="352" t="n">
        <v>22.1015503</v>
      </c>
      <c r="I69" s="352" t="n">
        <v>100</v>
      </c>
      <c r="J69" s="352" t="n">
        <v>0.124560387196496</v>
      </c>
      <c r="K69" s="352" t="n">
        <v>100.044731754406</v>
      </c>
    </row>
    <row r="70">
      <c r="A70" s="352" t="s">
        <v>14</v>
      </c>
      <c r="B70" s="352" t="s">
        <v>15</v>
      </c>
      <c r="C70" s="352" t="s">
        <v>19</v>
      </c>
      <c r="D70" s="352" t="n">
        <v>2089410.4100046</v>
      </c>
      <c r="E70" s="352" t="n">
        <v>0.268570503006679</v>
      </c>
      <c r="F70" s="352" t="n">
        <v>99.7236423339082</v>
      </c>
      <c r="G70" s="352" t="n">
        <v>0.0377552794412601</v>
      </c>
      <c r="H70" s="352" t="n">
        <v>5790.2476374</v>
      </c>
      <c r="I70" s="352" t="n">
        <v>13.6366679630199</v>
      </c>
      <c r="J70" s="352" t="n">
        <v>0.276357666091825</v>
      </c>
      <c r="K70" s="352" t="n">
        <v>13.6239896524743</v>
      </c>
    </row>
    <row r="71">
      <c r="A71" s="352" t="s">
        <v>46</v>
      </c>
      <c r="B71" s="352" t="s">
        <v>47</v>
      </c>
      <c r="C71" s="352" t="s">
        <v>18</v>
      </c>
      <c r="D71" s="352" t="n">
        <v>131.2256925</v>
      </c>
      <c r="E71" s="352" t="n">
        <v>70.2251056457666</v>
      </c>
      <c r="F71" s="352" t="n">
        <v>100</v>
      </c>
      <c r="G71" s="352" t="n">
        <v>0</v>
      </c>
      <c r="H71" s="352"/>
      <c r="I71" s="352"/>
      <c r="J71" s="352"/>
      <c r="K71" s="352"/>
    </row>
    <row r="72">
      <c r="A72" s="352" t="s">
        <v>46</v>
      </c>
      <c r="B72" s="352" t="s">
        <v>47</v>
      </c>
      <c r="C72" s="352" t="s">
        <v>19</v>
      </c>
      <c r="D72" s="352" t="n">
        <v>23714.6018168</v>
      </c>
      <c r="E72" s="352" t="n">
        <v>1.77532097746262</v>
      </c>
      <c r="F72" s="352" t="n">
        <v>100</v>
      </c>
      <c r="G72" s="352" t="n">
        <v>0</v>
      </c>
      <c r="H72" s="352"/>
      <c r="I72" s="352"/>
      <c r="J72" s="352"/>
      <c r="K72" s="352"/>
    </row>
    <row r="73">
      <c r="A73" s="352" t="s">
        <v>31</v>
      </c>
      <c r="B73" s="352" t="s">
        <v>32</v>
      </c>
      <c r="C73" s="352" t="s">
        <v>16</v>
      </c>
      <c r="D73" s="352" t="n">
        <v>554.7104908</v>
      </c>
      <c r="E73" s="352" t="n">
        <v>28.4596197286669</v>
      </c>
      <c r="F73" s="352" t="n">
        <v>97.3824823757591</v>
      </c>
      <c r="G73" s="352" t="n">
        <v>2.76452213342054</v>
      </c>
      <c r="H73" s="352" t="n">
        <v>14.9099145</v>
      </c>
      <c r="I73" s="352" t="n">
        <v>99.9999999999999</v>
      </c>
      <c r="J73" s="352" t="n">
        <v>2.61751762424091</v>
      </c>
      <c r="K73" s="352" t="n">
        <v>102.851658167266</v>
      </c>
    </row>
    <row r="74">
      <c r="A74" s="352" t="s">
        <v>31</v>
      </c>
      <c r="B74" s="352" t="s">
        <v>32</v>
      </c>
      <c r="C74" s="352" t="s">
        <v>18</v>
      </c>
      <c r="D74" s="352" t="n">
        <v>58.5892051</v>
      </c>
      <c r="E74" s="352" t="n">
        <v>50.4419213620465</v>
      </c>
      <c r="F74" s="352" t="n">
        <v>100</v>
      </c>
      <c r="G74" s="352" t="n">
        <v>0</v>
      </c>
      <c r="H74" s="352"/>
      <c r="I74" s="352"/>
      <c r="J74" s="352"/>
      <c r="K74" s="352"/>
    </row>
    <row r="75">
      <c r="A75" s="352" t="s">
        <v>31</v>
      </c>
      <c r="B75" s="352" t="s">
        <v>32</v>
      </c>
      <c r="C75" s="352" t="s">
        <v>19</v>
      </c>
      <c r="D75" s="352" t="n">
        <v>7555.2854445</v>
      </c>
      <c r="E75" s="352" t="n">
        <v>2.19168922987549</v>
      </c>
      <c r="F75" s="352" t="n">
        <v>98.4995978401696</v>
      </c>
      <c r="G75" s="352" t="n">
        <v>0.770885985685787</v>
      </c>
      <c r="H75" s="352" t="n">
        <v>115.0864252</v>
      </c>
      <c r="I75" s="352" t="n">
        <v>51.1153549315452</v>
      </c>
      <c r="J75" s="352" t="n">
        <v>1.50040215983037</v>
      </c>
      <c r="K75" s="352" t="n">
        <v>50.6077381141982</v>
      </c>
    </row>
    <row r="76">
      <c r="A76" s="352" t="s">
        <v>48</v>
      </c>
      <c r="B76" s="352" t="s">
        <v>49</v>
      </c>
      <c r="C76" s="352" t="s">
        <v>16</v>
      </c>
      <c r="D76" s="352" t="n">
        <v>64.8041701</v>
      </c>
      <c r="E76" s="352" t="n">
        <v>53.6231613157298</v>
      </c>
      <c r="F76" s="352" t="n">
        <v>100</v>
      </c>
      <c r="G76" s="352" t="n">
        <v>0</v>
      </c>
      <c r="H76" s="352"/>
      <c r="I76" s="352"/>
      <c r="J76" s="352"/>
      <c r="K76" s="352"/>
    </row>
    <row r="77">
      <c r="A77" s="352" t="s">
        <v>48</v>
      </c>
      <c r="B77" s="352" t="s">
        <v>49</v>
      </c>
      <c r="C77" s="352" t="s">
        <v>18</v>
      </c>
      <c r="D77" s="352" t="n">
        <v>5.1857796</v>
      </c>
      <c r="E77" s="352" t="n">
        <v>100</v>
      </c>
      <c r="F77" s="352" t="n">
        <v>100</v>
      </c>
      <c r="G77" s="352" t="n">
        <v>0</v>
      </c>
      <c r="H77" s="352"/>
      <c r="I77" s="352"/>
      <c r="J77" s="352"/>
      <c r="K77" s="352"/>
    </row>
    <row r="78">
      <c r="A78" s="352" t="s">
        <v>48</v>
      </c>
      <c r="B78" s="352" t="s">
        <v>49</v>
      </c>
      <c r="C78" s="352" t="s">
        <v>19</v>
      </c>
      <c r="D78" s="352" t="n">
        <v>7409.7902441</v>
      </c>
      <c r="E78" s="352" t="n">
        <v>2.60476546786345</v>
      </c>
      <c r="F78" s="352" t="n">
        <v>99.8123122178825</v>
      </c>
      <c r="G78" s="352" t="n">
        <v>0.187309474601174</v>
      </c>
      <c r="H78" s="352" t="n">
        <v>13.9334223</v>
      </c>
      <c r="I78" s="352" t="n">
        <v>100</v>
      </c>
      <c r="J78" s="352" t="n">
        <v>0.187687782117525</v>
      </c>
      <c r="K78" s="352" t="n">
        <v>99.611128382097</v>
      </c>
    </row>
    <row r="79">
      <c r="A79" s="352" t="s">
        <v>50</v>
      </c>
      <c r="B79" s="352" t="s">
        <v>51</v>
      </c>
      <c r="C79" s="352" t="s">
        <v>16</v>
      </c>
      <c r="D79" s="352" t="n">
        <v>147.9507245</v>
      </c>
      <c r="E79" s="352" t="n">
        <v>70.250557304867</v>
      </c>
      <c r="F79" s="352" t="n">
        <v>100</v>
      </c>
      <c r="G79" s="352" t="n">
        <v>0</v>
      </c>
      <c r="H79" s="352"/>
      <c r="I79" s="352"/>
      <c r="J79" s="352"/>
      <c r="K79" s="352"/>
    </row>
    <row r="80">
      <c r="A80" s="352" t="s">
        <v>50</v>
      </c>
      <c r="B80" s="352" t="s">
        <v>51</v>
      </c>
      <c r="C80" s="352" t="s">
        <v>18</v>
      </c>
      <c r="D80" s="352" t="n">
        <v>281.1295186</v>
      </c>
      <c r="E80" s="352" t="n">
        <v>44.0091573161383</v>
      </c>
      <c r="F80" s="352" t="n">
        <v>100</v>
      </c>
      <c r="G80" s="352" t="n">
        <v>0.00000000000000488599797467275</v>
      </c>
      <c r="H80" s="352"/>
      <c r="I80" s="352"/>
      <c r="J80" s="352"/>
      <c r="K80" s="352"/>
    </row>
    <row r="81">
      <c r="A81" s="352" t="s">
        <v>50</v>
      </c>
      <c r="B81" s="352" t="s">
        <v>51</v>
      </c>
      <c r="C81" s="352" t="s">
        <v>19</v>
      </c>
      <c r="D81" s="352" t="n">
        <v>48245.3906054</v>
      </c>
      <c r="E81" s="352" t="n">
        <v>1.55468395038939</v>
      </c>
      <c r="F81" s="352" t="n">
        <v>99.1078656872927</v>
      </c>
      <c r="G81" s="352" t="n">
        <v>0.63228273583665</v>
      </c>
      <c r="H81" s="352" t="n">
        <v>434.2881172</v>
      </c>
      <c r="I81" s="352" t="n">
        <v>70.4171666010894</v>
      </c>
      <c r="J81" s="352" t="n">
        <v>0.892134312707322</v>
      </c>
      <c r="K81" s="352" t="n">
        <v>70.2407603509032</v>
      </c>
    </row>
    <row r="82">
      <c r="A82" s="352" t="s">
        <v>33</v>
      </c>
      <c r="B82" s="352" t="s">
        <v>34</v>
      </c>
      <c r="C82" s="352" t="s">
        <v>16</v>
      </c>
      <c r="D82" s="352" t="n">
        <v>324.5851217</v>
      </c>
      <c r="E82" s="352" t="n">
        <v>39.7654995404677</v>
      </c>
      <c r="F82" s="352" t="n">
        <v>100</v>
      </c>
      <c r="G82" s="352" t="n">
        <v>0</v>
      </c>
      <c r="H82" s="352"/>
      <c r="I82" s="352"/>
      <c r="J82" s="352"/>
      <c r="K82" s="352"/>
    </row>
    <row r="83">
      <c r="A83" s="352" t="s">
        <v>33</v>
      </c>
      <c r="B83" s="352" t="s">
        <v>34</v>
      </c>
      <c r="C83" s="352" t="s">
        <v>18</v>
      </c>
      <c r="D83" s="352" t="n">
        <v>91.1530898</v>
      </c>
      <c r="E83" s="352" t="n">
        <v>70.512580368241</v>
      </c>
      <c r="F83" s="352" t="n">
        <v>100</v>
      </c>
      <c r="G83" s="352" t="n">
        <v>0</v>
      </c>
      <c r="H83" s="352"/>
      <c r="I83" s="352"/>
      <c r="J83" s="352"/>
      <c r="K83" s="352"/>
    </row>
    <row r="84">
      <c r="A84" s="352" t="s">
        <v>33</v>
      </c>
      <c r="B84" s="352" t="s">
        <v>34</v>
      </c>
      <c r="C84" s="352" t="s">
        <v>19</v>
      </c>
      <c r="D84" s="352" t="n">
        <v>39292.068909</v>
      </c>
      <c r="E84" s="352" t="n">
        <v>1.26474259078853</v>
      </c>
      <c r="F84" s="352" t="n">
        <v>100</v>
      </c>
      <c r="G84" s="352" t="n">
        <v>0</v>
      </c>
      <c r="H84" s="352"/>
      <c r="I84" s="352"/>
      <c r="J84" s="352"/>
      <c r="K84" s="352"/>
    </row>
    <row r="85">
      <c r="A85" s="352" t="s">
        <v>52</v>
      </c>
      <c r="B85" s="352" t="s">
        <v>53</v>
      </c>
      <c r="C85" s="352" t="s">
        <v>16</v>
      </c>
      <c r="D85" s="352" t="n">
        <v>123.2838596</v>
      </c>
      <c r="E85" s="352" t="n">
        <v>73.8160489495521</v>
      </c>
      <c r="F85" s="352" t="n">
        <v>100</v>
      </c>
      <c r="G85" s="352" t="n">
        <v>0</v>
      </c>
      <c r="H85" s="352"/>
      <c r="I85" s="352"/>
      <c r="J85" s="352"/>
      <c r="K85" s="352"/>
    </row>
    <row r="86">
      <c r="A86" s="352" t="s">
        <v>52</v>
      </c>
      <c r="B86" s="352" t="s">
        <v>53</v>
      </c>
      <c r="C86" s="352" t="s">
        <v>18</v>
      </c>
      <c r="D86" s="352" t="n">
        <v>474.2028707</v>
      </c>
      <c r="E86" s="352" t="n">
        <v>45.7281017347492</v>
      </c>
      <c r="F86" s="352" t="n">
        <v>100</v>
      </c>
      <c r="G86" s="352" t="n">
        <v>0</v>
      </c>
      <c r="H86" s="352"/>
      <c r="I86" s="352"/>
      <c r="J86" s="352"/>
      <c r="K86" s="352"/>
    </row>
    <row r="87">
      <c r="A87" s="352" t="s">
        <v>52</v>
      </c>
      <c r="B87" s="352" t="s">
        <v>53</v>
      </c>
      <c r="C87" s="352" t="s">
        <v>19</v>
      </c>
      <c r="D87" s="352" t="n">
        <v>55258.4137646</v>
      </c>
      <c r="E87" s="352" t="n">
        <v>2.18870986056617</v>
      </c>
      <c r="F87" s="352" t="n">
        <v>98.9899159204301</v>
      </c>
      <c r="G87" s="352" t="n">
        <v>0.509419761081761</v>
      </c>
      <c r="H87" s="352" t="n">
        <v>563.8518175</v>
      </c>
      <c r="I87" s="352" t="n">
        <v>49.9463293426136</v>
      </c>
      <c r="J87" s="352" t="n">
        <v>1.01008407956986</v>
      </c>
      <c r="K87" s="352" t="n">
        <v>49.9239819116476</v>
      </c>
    </row>
    <row r="88">
      <c r="A88" s="352" t="s">
        <v>35</v>
      </c>
      <c r="B88" s="352" t="s">
        <v>36</v>
      </c>
      <c r="C88" s="352" t="s">
        <v>18</v>
      </c>
      <c r="D88" s="352" t="n">
        <v>5.9465202</v>
      </c>
      <c r="E88" s="352" t="n">
        <v>100</v>
      </c>
      <c r="F88" s="352" t="n">
        <v>100</v>
      </c>
      <c r="G88" s="352" t="n">
        <v>0</v>
      </c>
      <c r="H88" s="352"/>
      <c r="I88" s="352"/>
      <c r="J88" s="352"/>
      <c r="K88" s="352"/>
    </row>
    <row r="89">
      <c r="A89" s="352" t="s">
        <v>35</v>
      </c>
      <c r="B89" s="352" t="s">
        <v>36</v>
      </c>
      <c r="C89" s="352" t="s">
        <v>19</v>
      </c>
      <c r="D89" s="352" t="n">
        <v>6319.2178424</v>
      </c>
      <c r="E89" s="352" t="n">
        <v>2.31012909654254</v>
      </c>
      <c r="F89" s="352" t="n">
        <v>99.8517686113747</v>
      </c>
      <c r="G89" s="352" t="n">
        <v>0.148540372851403</v>
      </c>
      <c r="H89" s="352" t="n">
        <v>9.3809699</v>
      </c>
      <c r="I89" s="352" t="n">
        <v>99.9999999999999</v>
      </c>
      <c r="J89" s="352" t="n">
        <v>0.148231388625355</v>
      </c>
      <c r="K89" s="352" t="n">
        <v>100.059906858814</v>
      </c>
    </row>
    <row r="90">
      <c r="A90" s="352" t="s">
        <v>56</v>
      </c>
      <c r="B90" s="352" t="s">
        <v>57</v>
      </c>
      <c r="C90" s="352" t="s">
        <v>16</v>
      </c>
      <c r="D90" s="352" t="n">
        <v>53.6958368</v>
      </c>
      <c r="E90" s="352" t="n">
        <v>100</v>
      </c>
      <c r="F90" s="352" t="n">
        <v>100</v>
      </c>
      <c r="G90" s="352" t="n">
        <v>0</v>
      </c>
      <c r="H90" s="352"/>
      <c r="I90" s="352"/>
      <c r="J90" s="352"/>
      <c r="K90" s="352"/>
    </row>
    <row r="91">
      <c r="A91" s="352" t="s">
        <v>56</v>
      </c>
      <c r="B91" s="352" t="s">
        <v>57</v>
      </c>
      <c r="C91" s="352" t="s">
        <v>18</v>
      </c>
      <c r="D91" s="352" t="n">
        <v>227.7063217</v>
      </c>
      <c r="E91" s="352" t="n">
        <v>50.9632340121098</v>
      </c>
      <c r="F91" s="352" t="n">
        <v>100</v>
      </c>
      <c r="G91" s="352" t="n">
        <v>0</v>
      </c>
      <c r="H91" s="352"/>
      <c r="I91" s="352"/>
      <c r="J91" s="352"/>
      <c r="K91" s="352"/>
    </row>
    <row r="92">
      <c r="A92" s="352" t="s">
        <v>56</v>
      </c>
      <c r="B92" s="352" t="s">
        <v>57</v>
      </c>
      <c r="C92" s="352" t="s">
        <v>19</v>
      </c>
      <c r="D92" s="352" t="n">
        <v>43615.6799393</v>
      </c>
      <c r="E92" s="352" t="n">
        <v>1.43786079098049</v>
      </c>
      <c r="F92" s="352" t="n">
        <v>99.7272476938818</v>
      </c>
      <c r="G92" s="352" t="n">
        <v>0.158645413300602</v>
      </c>
      <c r="H92" s="352" t="n">
        <v>119.288134</v>
      </c>
      <c r="I92" s="352" t="n">
        <v>57.8663317333025</v>
      </c>
      <c r="J92" s="352" t="n">
        <v>0.272752306118236</v>
      </c>
      <c r="K92" s="352" t="n">
        <v>58.0060005830673</v>
      </c>
    </row>
    <row r="93">
      <c r="A93" s="352" t="s">
        <v>58</v>
      </c>
      <c r="B93" s="352" t="s">
        <v>59</v>
      </c>
      <c r="C93" s="352" t="s">
        <v>16</v>
      </c>
      <c r="D93" s="352" t="n">
        <v>33.8237021</v>
      </c>
      <c r="E93" s="352" t="n">
        <v>58.1065697542675</v>
      </c>
      <c r="F93" s="352" t="n">
        <v>100</v>
      </c>
      <c r="G93" s="352" t="n">
        <v>0</v>
      </c>
      <c r="H93" s="352"/>
      <c r="I93" s="352"/>
      <c r="J93" s="352"/>
      <c r="K93" s="352"/>
    </row>
    <row r="94">
      <c r="A94" s="352" t="s">
        <v>58</v>
      </c>
      <c r="B94" s="352" t="s">
        <v>59</v>
      </c>
      <c r="C94" s="352" t="s">
        <v>18</v>
      </c>
      <c r="D94" s="352" t="n">
        <v>36.7317358</v>
      </c>
      <c r="E94" s="352" t="n">
        <v>70.1975294047602</v>
      </c>
      <c r="F94" s="352" t="n">
        <v>100</v>
      </c>
      <c r="G94" s="352" t="n">
        <v>0</v>
      </c>
      <c r="H94" s="352"/>
      <c r="I94" s="352"/>
      <c r="J94" s="352"/>
      <c r="K94" s="352"/>
    </row>
    <row r="95">
      <c r="A95" s="352" t="s">
        <v>58</v>
      </c>
      <c r="B95" s="352" t="s">
        <v>59</v>
      </c>
      <c r="C95" s="352" t="s">
        <v>19</v>
      </c>
      <c r="D95" s="352" t="n">
        <v>9229.4874435</v>
      </c>
      <c r="E95" s="352" t="n">
        <v>2.30589579950441</v>
      </c>
      <c r="F95" s="352" t="n">
        <v>99.7103964060608</v>
      </c>
      <c r="G95" s="352" t="n">
        <v>0.208491668312026</v>
      </c>
      <c r="H95" s="352" t="n">
        <v>26.8065601</v>
      </c>
      <c r="I95" s="352" t="n">
        <v>71.6567483199031</v>
      </c>
      <c r="J95" s="352" t="n">
        <v>0.289603593939154</v>
      </c>
      <c r="K95" s="352" t="n">
        <v>71.783594298629</v>
      </c>
    </row>
    <row r="96">
      <c r="A96" s="352" t="s">
        <v>60</v>
      </c>
      <c r="B96" s="352" t="s">
        <v>61</v>
      </c>
      <c r="C96" s="352" t="s">
        <v>18</v>
      </c>
      <c r="D96" s="352" t="n">
        <v>5.338945</v>
      </c>
      <c r="E96" s="352" t="n">
        <v>100</v>
      </c>
      <c r="F96" s="352" t="n">
        <v>100</v>
      </c>
      <c r="G96" s="352" t="n">
        <v>0</v>
      </c>
      <c r="H96" s="352"/>
      <c r="I96" s="352"/>
      <c r="J96" s="352"/>
      <c r="K96" s="352"/>
    </row>
    <row r="97">
      <c r="A97" s="352" t="s">
        <v>60</v>
      </c>
      <c r="B97" s="352" t="s">
        <v>61</v>
      </c>
      <c r="C97" s="352" t="s">
        <v>19</v>
      </c>
      <c r="D97" s="352" t="n">
        <v>3102.1118224</v>
      </c>
      <c r="E97" s="352" t="n">
        <v>1.89092050374191</v>
      </c>
      <c r="F97" s="352" t="n">
        <v>100</v>
      </c>
      <c r="G97" s="352" t="n">
        <v>0.000000000000000209934348099007</v>
      </c>
      <c r="H97" s="352"/>
      <c r="I97" s="352"/>
      <c r="J97" s="352"/>
      <c r="K97" s="352"/>
    </row>
    <row r="98">
      <c r="A98" s="352" t="s">
        <v>68</v>
      </c>
      <c r="B98" s="352" t="s">
        <v>69</v>
      </c>
      <c r="C98" s="352" t="s">
        <v>16</v>
      </c>
      <c r="D98" s="352" t="n">
        <v>2.6652925</v>
      </c>
      <c r="E98" s="352" t="n">
        <v>69.5727882823567</v>
      </c>
      <c r="F98" s="352" t="n">
        <v>100</v>
      </c>
      <c r="G98" s="352" t="n">
        <v>0</v>
      </c>
      <c r="H98" s="352"/>
      <c r="I98" s="352"/>
      <c r="J98" s="352"/>
      <c r="K98" s="352"/>
    </row>
    <row r="99">
      <c r="A99" s="352" t="s">
        <v>68</v>
      </c>
      <c r="B99" s="352" t="s">
        <v>69</v>
      </c>
      <c r="C99" s="352" t="s">
        <v>18</v>
      </c>
      <c r="D99" s="352" t="n">
        <v>1.2815832</v>
      </c>
      <c r="E99" s="352" t="n">
        <v>100</v>
      </c>
      <c r="F99" s="352" t="n">
        <v>100</v>
      </c>
      <c r="G99" s="352" t="n">
        <v>0</v>
      </c>
      <c r="H99" s="352"/>
      <c r="I99" s="352"/>
      <c r="J99" s="352"/>
      <c r="K99" s="352"/>
    </row>
    <row r="100">
      <c r="A100" s="352" t="s">
        <v>68</v>
      </c>
      <c r="B100" s="352" t="s">
        <v>69</v>
      </c>
      <c r="C100" s="352" t="s">
        <v>19</v>
      </c>
      <c r="D100" s="352" t="n">
        <v>565.5030869</v>
      </c>
      <c r="E100" s="352" t="n">
        <v>3.39789517856071</v>
      </c>
      <c r="F100" s="352" t="n">
        <v>99.0516139113968</v>
      </c>
      <c r="G100" s="352" t="n">
        <v>0.761142260633953</v>
      </c>
      <c r="H100" s="352" t="n">
        <v>5.414503</v>
      </c>
      <c r="I100" s="352" t="n">
        <v>79.1827943608517</v>
      </c>
      <c r="J100" s="352" t="n">
        <v>0.948386088603153</v>
      </c>
      <c r="K100" s="352" t="n">
        <v>79.4954399246883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876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740</v>
      </c>
      <c r="I110" s="5" t="s">
        <v>741</v>
      </c>
      <c r="J110" s="5" t="s">
        <v>742</v>
      </c>
      <c r="K110" s="5" t="s">
        <v>743</v>
      </c>
    </row>
    <row r="111">
      <c r="A111" s="353" t="s">
        <v>74</v>
      </c>
      <c r="B111" s="353" t="s">
        <v>75</v>
      </c>
      <c r="C111" s="353" t="s">
        <v>16</v>
      </c>
      <c r="D111" s="353" t="n">
        <v>192.0463038</v>
      </c>
      <c r="E111" s="353" t="n">
        <v>48.9486158081222</v>
      </c>
      <c r="F111" s="353" t="n">
        <v>100</v>
      </c>
      <c r="G111" s="353" t="n">
        <v>0</v>
      </c>
      <c r="H111" s="353"/>
      <c r="I111" s="353"/>
      <c r="J111" s="353"/>
      <c r="K111" s="353"/>
    </row>
    <row r="112">
      <c r="A112" s="353" t="s">
        <v>74</v>
      </c>
      <c r="B112" s="353" t="s">
        <v>75</v>
      </c>
      <c r="C112" s="353" t="s">
        <v>18</v>
      </c>
      <c r="D112" s="353" t="n">
        <v>133.8309272</v>
      </c>
      <c r="E112" s="353" t="n">
        <v>47.4933484843744</v>
      </c>
      <c r="F112" s="353" t="n">
        <v>100</v>
      </c>
      <c r="G112" s="353" t="n">
        <v>0</v>
      </c>
      <c r="H112" s="353"/>
      <c r="I112" s="353"/>
      <c r="J112" s="353"/>
      <c r="K112" s="353"/>
    </row>
    <row r="113">
      <c r="A113" s="353" t="s">
        <v>74</v>
      </c>
      <c r="B113" s="353" t="s">
        <v>75</v>
      </c>
      <c r="C113" s="353" t="s">
        <v>19</v>
      </c>
      <c r="D113" s="353" t="n">
        <v>99636.4922832</v>
      </c>
      <c r="E113" s="353" t="n">
        <v>0.984682945766573</v>
      </c>
      <c r="F113" s="353" t="n">
        <v>99.8811208343927</v>
      </c>
      <c r="G113" s="353" t="n">
        <v>0.0717664955625034</v>
      </c>
      <c r="H113" s="353" t="n">
        <v>118.5880071</v>
      </c>
      <c r="I113" s="353" t="n">
        <v>60.1953195307763</v>
      </c>
      <c r="J113" s="353" t="n">
        <v>0.118879165607299</v>
      </c>
      <c r="K113" s="353" t="n">
        <v>60.2975128444137</v>
      </c>
    </row>
    <row r="114">
      <c r="A114" s="353" t="s">
        <v>76</v>
      </c>
      <c r="B114" s="353" t="s">
        <v>77</v>
      </c>
      <c r="C114" s="353" t="s">
        <v>16</v>
      </c>
      <c r="D114" s="353" t="n">
        <v>196.5033138</v>
      </c>
      <c r="E114" s="353" t="n">
        <v>40.7422903613199</v>
      </c>
      <c r="F114" s="353" t="n">
        <v>100</v>
      </c>
      <c r="G114" s="353" t="n">
        <v>0</v>
      </c>
      <c r="H114" s="353"/>
      <c r="I114" s="353"/>
      <c r="J114" s="353"/>
      <c r="K114" s="353"/>
    </row>
    <row r="115">
      <c r="A115" s="353" t="s">
        <v>76</v>
      </c>
      <c r="B115" s="353" t="s">
        <v>77</v>
      </c>
      <c r="C115" s="353" t="s">
        <v>18</v>
      </c>
      <c r="D115" s="353" t="n">
        <v>248.3093893</v>
      </c>
      <c r="E115" s="353" t="n">
        <v>40.0819617974076</v>
      </c>
      <c r="F115" s="353" t="n">
        <v>100</v>
      </c>
      <c r="G115" s="353" t="n">
        <v>0</v>
      </c>
      <c r="H115" s="353"/>
      <c r="I115" s="353"/>
      <c r="J115" s="353"/>
      <c r="K115" s="353"/>
    </row>
    <row r="116">
      <c r="A116" s="353" t="s">
        <v>76</v>
      </c>
      <c r="B116" s="353" t="s">
        <v>77</v>
      </c>
      <c r="C116" s="353" t="s">
        <v>19</v>
      </c>
      <c r="D116" s="353" t="n">
        <v>37501.2304428</v>
      </c>
      <c r="E116" s="353" t="n">
        <v>2.56970675266599</v>
      </c>
      <c r="F116" s="353" t="n">
        <v>99.7089589049726</v>
      </c>
      <c r="G116" s="353" t="n">
        <v>0.162672923871029</v>
      </c>
      <c r="H116" s="353" t="n">
        <v>109.4625728</v>
      </c>
      <c r="I116" s="353" t="n">
        <v>55.6410108715643</v>
      </c>
      <c r="J116" s="353" t="n">
        <v>0.29104109502741</v>
      </c>
      <c r="K116" s="353" t="n">
        <v>55.73078221026</v>
      </c>
    </row>
    <row r="117">
      <c r="A117" s="353" t="s">
        <v>78</v>
      </c>
      <c r="B117" s="353" t="s">
        <v>79</v>
      </c>
      <c r="C117" s="353" t="s">
        <v>16</v>
      </c>
      <c r="D117" s="353" t="n">
        <v>585.4303546</v>
      </c>
      <c r="E117" s="353" t="n">
        <v>28.386171961857</v>
      </c>
      <c r="F117" s="353" t="n">
        <v>100</v>
      </c>
      <c r="G117" s="353" t="n">
        <v>0</v>
      </c>
      <c r="H117" s="353"/>
      <c r="I117" s="353"/>
      <c r="J117" s="353"/>
      <c r="K117" s="353"/>
    </row>
    <row r="118">
      <c r="A118" s="353" t="s">
        <v>78</v>
      </c>
      <c r="B118" s="353" t="s">
        <v>79</v>
      </c>
      <c r="C118" s="353" t="s">
        <v>18</v>
      </c>
      <c r="D118" s="353" t="n">
        <v>295.353234</v>
      </c>
      <c r="E118" s="353" t="n">
        <v>25.0774517281478</v>
      </c>
      <c r="F118" s="353" t="n">
        <v>93.0378903097224</v>
      </c>
      <c r="G118" s="353" t="n">
        <v>7.18953175504618</v>
      </c>
      <c r="H118" s="353" t="n">
        <v>22.1015503</v>
      </c>
      <c r="I118" s="353" t="n">
        <v>100</v>
      </c>
      <c r="J118" s="353" t="n">
        <v>6.96210969027755</v>
      </c>
      <c r="K118" s="353" t="n">
        <v>96.0770364963306</v>
      </c>
    </row>
    <row r="119">
      <c r="A119" s="353" t="s">
        <v>78</v>
      </c>
      <c r="B119" s="353" t="s">
        <v>79</v>
      </c>
      <c r="C119" s="353" t="s">
        <v>19</v>
      </c>
      <c r="D119" s="353" t="n">
        <v>37355.4970199</v>
      </c>
      <c r="E119" s="353" t="n">
        <v>1.58853870444363</v>
      </c>
      <c r="F119" s="353" t="n">
        <v>97.8879949398741</v>
      </c>
      <c r="G119" s="353" t="n">
        <v>0.774833654237809</v>
      </c>
      <c r="H119" s="353" t="n">
        <v>805.9721601</v>
      </c>
      <c r="I119" s="353" t="n">
        <v>36.0099614495993</v>
      </c>
      <c r="J119" s="353" t="n">
        <v>2.11200506012594</v>
      </c>
      <c r="K119" s="353" t="n">
        <v>35.9122779851447</v>
      </c>
    </row>
    <row r="120">
      <c r="A120" s="353" t="s">
        <v>80</v>
      </c>
      <c r="B120" s="353" t="s">
        <v>81</v>
      </c>
      <c r="C120" s="353" t="s">
        <v>16</v>
      </c>
      <c r="D120" s="353" t="n">
        <v>1192.1336301</v>
      </c>
      <c r="E120" s="353" t="n">
        <v>21.5004715545937</v>
      </c>
      <c r="F120" s="353" t="n">
        <v>100</v>
      </c>
      <c r="G120" s="353" t="n">
        <v>0</v>
      </c>
      <c r="H120" s="353"/>
      <c r="I120" s="353"/>
      <c r="J120" s="353"/>
      <c r="K120" s="353"/>
    </row>
    <row r="121">
      <c r="A121" s="353" t="s">
        <v>80</v>
      </c>
      <c r="B121" s="353" t="s">
        <v>81</v>
      </c>
      <c r="C121" s="353" t="s">
        <v>18</v>
      </c>
      <c r="D121" s="353" t="n">
        <v>991.5197042</v>
      </c>
      <c r="E121" s="353" t="n">
        <v>20.897157200053</v>
      </c>
      <c r="F121" s="353" t="n">
        <v>100</v>
      </c>
      <c r="G121" s="353" t="n">
        <v>0</v>
      </c>
      <c r="H121" s="353"/>
      <c r="I121" s="353"/>
      <c r="J121" s="353"/>
      <c r="K121" s="353"/>
    </row>
    <row r="122">
      <c r="A122" s="353" t="s">
        <v>80</v>
      </c>
      <c r="B122" s="353" t="s">
        <v>81</v>
      </c>
      <c r="C122" s="353" t="s">
        <v>19</v>
      </c>
      <c r="D122" s="353" t="n">
        <v>132850.5255945</v>
      </c>
      <c r="E122" s="353" t="n">
        <v>1.0569167309036</v>
      </c>
      <c r="F122" s="353" t="n">
        <v>99.5358679897881</v>
      </c>
      <c r="G122" s="353" t="n">
        <v>0.224976700688692</v>
      </c>
      <c r="H122" s="353" t="n">
        <v>619.4770061</v>
      </c>
      <c r="I122" s="353" t="n">
        <v>48.3219417974296</v>
      </c>
      <c r="J122" s="353" t="n">
        <v>0.46413201021187</v>
      </c>
      <c r="K122" s="353" t="n">
        <v>48.247590529913</v>
      </c>
    </row>
    <row r="123">
      <c r="A123" s="353" t="s">
        <v>82</v>
      </c>
      <c r="B123" s="353" t="s">
        <v>83</v>
      </c>
      <c r="C123" s="353" t="s">
        <v>16</v>
      </c>
      <c r="D123" s="353" t="n">
        <v>797.6232795</v>
      </c>
      <c r="E123" s="353" t="n">
        <v>25.8060955667804</v>
      </c>
      <c r="F123" s="353" t="n">
        <v>100</v>
      </c>
      <c r="G123" s="353" t="n">
        <v>0</v>
      </c>
      <c r="H123" s="353"/>
      <c r="I123" s="353"/>
      <c r="J123" s="353"/>
      <c r="K123" s="353"/>
    </row>
    <row r="124">
      <c r="A124" s="353" t="s">
        <v>82</v>
      </c>
      <c r="B124" s="353" t="s">
        <v>83</v>
      </c>
      <c r="C124" s="353" t="s">
        <v>18</v>
      </c>
      <c r="D124" s="353" t="n">
        <v>1003.5315724</v>
      </c>
      <c r="E124" s="353" t="n">
        <v>21.515732678248</v>
      </c>
      <c r="F124" s="353" t="n">
        <v>100</v>
      </c>
      <c r="G124" s="353" t="n">
        <v>0</v>
      </c>
      <c r="H124" s="353"/>
      <c r="I124" s="353"/>
      <c r="J124" s="353"/>
      <c r="K124" s="353"/>
    </row>
    <row r="125">
      <c r="A125" s="353" t="s">
        <v>82</v>
      </c>
      <c r="B125" s="353" t="s">
        <v>83</v>
      </c>
      <c r="C125" s="353" t="s">
        <v>19</v>
      </c>
      <c r="D125" s="353" t="n">
        <v>97804.0227089</v>
      </c>
      <c r="E125" s="353" t="n">
        <v>1.13138492958933</v>
      </c>
      <c r="F125" s="353" t="n">
        <v>98.9817335857634</v>
      </c>
      <c r="G125" s="353" t="n">
        <v>0.238928470430879</v>
      </c>
      <c r="H125" s="353" t="n">
        <v>1006.1508108</v>
      </c>
      <c r="I125" s="353" t="n">
        <v>23.2054992815995</v>
      </c>
      <c r="J125" s="353" t="n">
        <v>1.01826641423659</v>
      </c>
      <c r="K125" s="353" t="n">
        <v>23.2253110537616</v>
      </c>
    </row>
    <row r="126">
      <c r="A126" s="353" t="s">
        <v>84</v>
      </c>
      <c r="B126" s="353" t="s">
        <v>85</v>
      </c>
      <c r="C126" s="353" t="s">
        <v>16</v>
      </c>
      <c r="D126" s="353" t="n">
        <v>451.3715401</v>
      </c>
      <c r="E126" s="353" t="n">
        <v>33.4186298793542</v>
      </c>
      <c r="F126" s="353" t="n">
        <v>100</v>
      </c>
      <c r="G126" s="353" t="n">
        <v>0</v>
      </c>
      <c r="H126" s="353"/>
      <c r="I126" s="353"/>
      <c r="J126" s="353"/>
      <c r="K126" s="353"/>
    </row>
    <row r="127">
      <c r="A127" s="353" t="s">
        <v>84</v>
      </c>
      <c r="B127" s="353" t="s">
        <v>85</v>
      </c>
      <c r="C127" s="353" t="s">
        <v>18</v>
      </c>
      <c r="D127" s="353" t="n">
        <v>383.4614914</v>
      </c>
      <c r="E127" s="353" t="n">
        <v>38.2967601085023</v>
      </c>
      <c r="F127" s="353" t="n">
        <v>100</v>
      </c>
      <c r="G127" s="353" t="n">
        <v>0</v>
      </c>
      <c r="H127" s="353"/>
      <c r="I127" s="353"/>
      <c r="J127" s="353"/>
      <c r="K127" s="353"/>
    </row>
    <row r="128">
      <c r="A128" s="353" t="s">
        <v>84</v>
      </c>
      <c r="B128" s="353" t="s">
        <v>85</v>
      </c>
      <c r="C128" s="353" t="s">
        <v>19</v>
      </c>
      <c r="D128" s="353" t="n">
        <v>69493.2934523</v>
      </c>
      <c r="E128" s="353" t="n">
        <v>1.19833399919136</v>
      </c>
      <c r="F128" s="353" t="n">
        <v>99.850956533586</v>
      </c>
      <c r="G128" s="353" t="n">
        <v>0.0991224229421979</v>
      </c>
      <c r="H128" s="353" t="n">
        <v>103.729816</v>
      </c>
      <c r="I128" s="353" t="n">
        <v>66.4514776177883</v>
      </c>
      <c r="J128" s="353" t="n">
        <v>0.149043466413953</v>
      </c>
      <c r="K128" s="353" t="n">
        <v>66.4065925386887</v>
      </c>
    </row>
    <row r="129">
      <c r="A129" s="353" t="s">
        <v>86</v>
      </c>
      <c r="B129" s="353" t="s">
        <v>87</v>
      </c>
      <c r="C129" s="353" t="s">
        <v>16</v>
      </c>
      <c r="D129" s="353" t="n">
        <v>1684.9336347</v>
      </c>
      <c r="E129" s="353" t="n">
        <v>23.8836990644934</v>
      </c>
      <c r="F129" s="353" t="n">
        <v>94.1733078632639</v>
      </c>
      <c r="G129" s="353" t="n">
        <v>6.02720263858619</v>
      </c>
      <c r="H129" s="353" t="n">
        <v>104.2502359</v>
      </c>
      <c r="I129" s="353" t="n">
        <v>100</v>
      </c>
      <c r="J129" s="353" t="n">
        <v>5.82669213673606</v>
      </c>
      <c r="K129" s="353" t="n">
        <v>97.4140380713177</v>
      </c>
    </row>
    <row r="130">
      <c r="A130" s="353" t="s">
        <v>86</v>
      </c>
      <c r="B130" s="353" t="s">
        <v>87</v>
      </c>
      <c r="C130" s="353" t="s">
        <v>18</v>
      </c>
      <c r="D130" s="353" t="n">
        <v>2450.3583173</v>
      </c>
      <c r="E130" s="353" t="n">
        <v>18.5437014233144</v>
      </c>
      <c r="F130" s="353" t="n">
        <v>100</v>
      </c>
      <c r="G130" s="353" t="n">
        <v>0.0000000000000020587644281938</v>
      </c>
      <c r="H130" s="353"/>
      <c r="I130" s="353"/>
      <c r="J130" s="353"/>
      <c r="K130" s="353"/>
    </row>
    <row r="131">
      <c r="A131" s="353" t="s">
        <v>86</v>
      </c>
      <c r="B131" s="353" t="s">
        <v>87</v>
      </c>
      <c r="C131" s="353" t="s">
        <v>19</v>
      </c>
      <c r="D131" s="353" t="n">
        <v>183198.5879458</v>
      </c>
      <c r="E131" s="353" t="n">
        <v>1.17590756607173</v>
      </c>
      <c r="F131" s="353" t="n">
        <v>99.9442756894995</v>
      </c>
      <c r="G131" s="353" t="n">
        <v>0.0398209764470065</v>
      </c>
      <c r="H131" s="353" t="n">
        <v>102.1430685</v>
      </c>
      <c r="I131" s="353" t="n">
        <v>71.3528861724329</v>
      </c>
      <c r="J131" s="353" t="n">
        <v>0.0557243105004483</v>
      </c>
      <c r="K131" s="353" t="n">
        <v>71.4208684235343</v>
      </c>
    </row>
    <row r="132">
      <c r="A132" s="353" t="s">
        <v>88</v>
      </c>
      <c r="B132" s="353" t="s">
        <v>89</v>
      </c>
      <c r="C132" s="353" t="s">
        <v>16</v>
      </c>
      <c r="D132" s="353" t="n">
        <v>1893.3694846</v>
      </c>
      <c r="E132" s="353" t="n">
        <v>16.3019421547623</v>
      </c>
      <c r="F132" s="353" t="n">
        <v>100</v>
      </c>
      <c r="G132" s="353" t="n">
        <v>0</v>
      </c>
      <c r="H132" s="353"/>
      <c r="I132" s="353"/>
      <c r="J132" s="353"/>
      <c r="K132" s="353"/>
    </row>
    <row r="133">
      <c r="A133" s="353" t="s">
        <v>88</v>
      </c>
      <c r="B133" s="353" t="s">
        <v>89</v>
      </c>
      <c r="C133" s="353" t="s">
        <v>18</v>
      </c>
      <c r="D133" s="353" t="n">
        <v>4074.8191618</v>
      </c>
      <c r="E133" s="353" t="n">
        <v>11.2174124606748</v>
      </c>
      <c r="F133" s="353" t="n">
        <v>100</v>
      </c>
      <c r="G133" s="353" t="n">
        <v>0</v>
      </c>
      <c r="H133" s="353"/>
      <c r="I133" s="353"/>
      <c r="J133" s="353"/>
      <c r="K133" s="353"/>
    </row>
    <row r="134">
      <c r="A134" s="353" t="s">
        <v>88</v>
      </c>
      <c r="B134" s="353" t="s">
        <v>89</v>
      </c>
      <c r="C134" s="353" t="s">
        <v>19</v>
      </c>
      <c r="D134" s="353" t="n">
        <v>358880.5080524</v>
      </c>
      <c r="E134" s="353" t="n">
        <v>0.647136491518609</v>
      </c>
      <c r="F134" s="353" t="n">
        <v>99.9345198065661</v>
      </c>
      <c r="G134" s="353" t="n">
        <v>0.0312434011527837</v>
      </c>
      <c r="H134" s="353" t="n">
        <v>235.1496273</v>
      </c>
      <c r="I134" s="353" t="n">
        <v>47.6866279073515</v>
      </c>
      <c r="J134" s="353" t="n">
        <v>0.065480193433875</v>
      </c>
      <c r="K134" s="353" t="n">
        <v>47.6830340228056</v>
      </c>
    </row>
    <row r="135">
      <c r="A135" s="353" t="s">
        <v>90</v>
      </c>
      <c r="B135" s="353" t="s">
        <v>91</v>
      </c>
      <c r="C135" s="353" t="s">
        <v>16</v>
      </c>
      <c r="D135" s="353" t="n">
        <v>415.4230233</v>
      </c>
      <c r="E135" s="353" t="n">
        <v>33.9255409810816</v>
      </c>
      <c r="F135" s="353" t="n">
        <v>100</v>
      </c>
      <c r="G135" s="353" t="n">
        <v>0</v>
      </c>
      <c r="H135" s="353"/>
      <c r="I135" s="353"/>
      <c r="J135" s="353"/>
      <c r="K135" s="353"/>
    </row>
    <row r="136">
      <c r="A136" s="353" t="s">
        <v>90</v>
      </c>
      <c r="B136" s="353" t="s">
        <v>91</v>
      </c>
      <c r="C136" s="353" t="s">
        <v>18</v>
      </c>
      <c r="D136" s="353" t="n">
        <v>899.2956748</v>
      </c>
      <c r="E136" s="353" t="n">
        <v>22.6451171492611</v>
      </c>
      <c r="F136" s="353" t="n">
        <v>100</v>
      </c>
      <c r="G136" s="353" t="n">
        <v>0</v>
      </c>
      <c r="H136" s="353"/>
      <c r="I136" s="353"/>
      <c r="J136" s="353"/>
      <c r="K136" s="353"/>
    </row>
    <row r="137">
      <c r="A137" s="353" t="s">
        <v>90</v>
      </c>
      <c r="B137" s="353" t="s">
        <v>91</v>
      </c>
      <c r="C137" s="353" t="s">
        <v>19</v>
      </c>
      <c r="D137" s="353" t="n">
        <v>145209.1359144</v>
      </c>
      <c r="E137" s="353" t="n">
        <v>0.646430117982746</v>
      </c>
      <c r="F137" s="353" t="n">
        <v>99.8260399972403</v>
      </c>
      <c r="G137" s="353" t="n">
        <v>0.109250327598989</v>
      </c>
      <c r="H137" s="353" t="n">
        <v>253.0460157</v>
      </c>
      <c r="I137" s="353" t="n">
        <v>62.6606829940002</v>
      </c>
      <c r="J137" s="353" t="n">
        <v>0.173960002759754</v>
      </c>
      <c r="K137" s="353" t="n">
        <v>62.6927305104149</v>
      </c>
    </row>
    <row r="138">
      <c r="A138" s="353" t="s">
        <v>92</v>
      </c>
      <c r="B138" s="353" t="s">
        <v>93</v>
      </c>
      <c r="C138" s="353" t="s">
        <v>16</v>
      </c>
      <c r="D138" s="353" t="n">
        <v>826.2528728</v>
      </c>
      <c r="E138" s="353" t="n">
        <v>23.6765003187134</v>
      </c>
      <c r="F138" s="353" t="n">
        <v>100</v>
      </c>
      <c r="G138" s="353" t="n">
        <v>0</v>
      </c>
      <c r="H138" s="353"/>
      <c r="I138" s="353"/>
      <c r="J138" s="353"/>
      <c r="K138" s="353"/>
    </row>
    <row r="139">
      <c r="A139" s="353" t="s">
        <v>92</v>
      </c>
      <c r="B139" s="353" t="s">
        <v>93</v>
      </c>
      <c r="C139" s="353" t="s">
        <v>18</v>
      </c>
      <c r="D139" s="353" t="n">
        <v>1140.9298545</v>
      </c>
      <c r="E139" s="353" t="n">
        <v>28.3776406377373</v>
      </c>
      <c r="F139" s="353" t="n">
        <v>100</v>
      </c>
      <c r="G139" s="353" t="n">
        <v>0</v>
      </c>
      <c r="H139" s="353"/>
      <c r="I139" s="353"/>
      <c r="J139" s="353"/>
      <c r="K139" s="353"/>
    </row>
    <row r="140">
      <c r="A140" s="353" t="s">
        <v>92</v>
      </c>
      <c r="B140" s="353" t="s">
        <v>93</v>
      </c>
      <c r="C140" s="353" t="s">
        <v>19</v>
      </c>
      <c r="D140" s="353" t="n">
        <v>246996.1126248</v>
      </c>
      <c r="E140" s="353" t="n">
        <v>0.796699714948994</v>
      </c>
      <c r="F140" s="353" t="n">
        <v>99.9636341899414</v>
      </c>
      <c r="G140" s="353" t="n">
        <v>0.0349690920895481</v>
      </c>
      <c r="H140" s="353" t="n">
        <v>89.8548136</v>
      </c>
      <c r="I140" s="353" t="n">
        <v>96.2946837000422</v>
      </c>
      <c r="J140" s="353" t="n">
        <v>0.0363658100585584</v>
      </c>
      <c r="K140" s="353" t="n">
        <v>96.1242860798391</v>
      </c>
    </row>
    <row r="141">
      <c r="A141" s="353" t="s">
        <v>94</v>
      </c>
      <c r="B141" s="353" t="s">
        <v>95</v>
      </c>
      <c r="C141" s="353" t="s">
        <v>16</v>
      </c>
      <c r="D141" s="353" t="n">
        <v>3703.7022967</v>
      </c>
      <c r="E141" s="353" t="n">
        <v>22.0706187573759</v>
      </c>
      <c r="F141" s="353" t="n">
        <v>100</v>
      </c>
      <c r="G141" s="353" t="n">
        <v>0</v>
      </c>
      <c r="H141" s="353"/>
      <c r="I141" s="353"/>
      <c r="J141" s="353"/>
      <c r="K141" s="353"/>
    </row>
    <row r="142">
      <c r="A142" s="353" t="s">
        <v>94</v>
      </c>
      <c r="B142" s="353" t="s">
        <v>95</v>
      </c>
      <c r="C142" s="353" t="s">
        <v>18</v>
      </c>
      <c r="D142" s="353" t="n">
        <v>1940.4325786</v>
      </c>
      <c r="E142" s="353" t="n">
        <v>19.8977552081274</v>
      </c>
      <c r="F142" s="353" t="n">
        <v>100</v>
      </c>
      <c r="G142" s="353" t="n">
        <v>0</v>
      </c>
      <c r="H142" s="353"/>
      <c r="I142" s="353"/>
      <c r="J142" s="353"/>
      <c r="K142" s="353"/>
    </row>
    <row r="143">
      <c r="A143" s="353" t="s">
        <v>94</v>
      </c>
      <c r="B143" s="353" t="s">
        <v>95</v>
      </c>
      <c r="C143" s="353" t="s">
        <v>19</v>
      </c>
      <c r="D143" s="353" t="n">
        <v>288787.6701562</v>
      </c>
      <c r="E143" s="353" t="n">
        <v>0.827424964061318</v>
      </c>
      <c r="F143" s="353" t="n">
        <v>99.9552771914019</v>
      </c>
      <c r="G143" s="353" t="n">
        <v>0.0316295801931695</v>
      </c>
      <c r="H143" s="353" t="n">
        <v>129.2117441</v>
      </c>
      <c r="I143" s="353" t="n">
        <v>70.6953182477831</v>
      </c>
      <c r="J143" s="353" t="n">
        <v>0.0447228085981451</v>
      </c>
      <c r="K143" s="353" t="n">
        <v>70.6919702665332</v>
      </c>
    </row>
    <row r="144">
      <c r="A144" s="353" t="s">
        <v>96</v>
      </c>
      <c r="B144" s="353" t="s">
        <v>97</v>
      </c>
      <c r="C144" s="353" t="s">
        <v>16</v>
      </c>
      <c r="D144" s="353" t="n">
        <v>1193.0162076</v>
      </c>
      <c r="E144" s="353" t="n">
        <v>29.8425986965439</v>
      </c>
      <c r="F144" s="353" t="n">
        <v>100</v>
      </c>
      <c r="G144" s="353" t="n">
        <v>0</v>
      </c>
      <c r="H144" s="353"/>
      <c r="I144" s="353"/>
      <c r="J144" s="353"/>
      <c r="K144" s="353"/>
    </row>
    <row r="145">
      <c r="A145" s="353" t="s">
        <v>96</v>
      </c>
      <c r="B145" s="353" t="s">
        <v>97</v>
      </c>
      <c r="C145" s="353" t="s">
        <v>18</v>
      </c>
      <c r="D145" s="353" t="n">
        <v>92.5192002</v>
      </c>
      <c r="E145" s="353" t="n">
        <v>46.7624847793268</v>
      </c>
      <c r="F145" s="353" t="n">
        <v>100</v>
      </c>
      <c r="G145" s="353" t="n">
        <v>0</v>
      </c>
      <c r="H145" s="353"/>
      <c r="I145" s="353"/>
      <c r="J145" s="353"/>
      <c r="K145" s="353"/>
    </row>
    <row r="146">
      <c r="A146" s="353" t="s">
        <v>96</v>
      </c>
      <c r="B146" s="353" t="s">
        <v>97</v>
      </c>
      <c r="C146" s="353" t="s">
        <v>19</v>
      </c>
      <c r="D146" s="353" t="n">
        <v>28381.659358</v>
      </c>
      <c r="E146" s="353" t="n">
        <v>1.84318667175632</v>
      </c>
      <c r="F146" s="353" t="n">
        <v>99.9696011467402</v>
      </c>
      <c r="G146" s="353" t="n">
        <v>0.0304282220239292</v>
      </c>
      <c r="H146" s="353" t="n">
        <v>8.6303225</v>
      </c>
      <c r="I146" s="353" t="n">
        <v>99.9999999999998</v>
      </c>
      <c r="J146" s="353" t="n">
        <v>0.0303988532597742</v>
      </c>
      <c r="K146" s="353" t="n">
        <v>100.066183199151</v>
      </c>
    </row>
    <row r="147">
      <c r="A147" s="353" t="s">
        <v>98</v>
      </c>
      <c r="B147" s="353" t="s">
        <v>99</v>
      </c>
      <c r="C147" s="353" t="s">
        <v>16</v>
      </c>
      <c r="D147" s="353" t="n">
        <v>238.5705234</v>
      </c>
      <c r="E147" s="353" t="n">
        <v>26.4472719494505</v>
      </c>
      <c r="F147" s="353" t="n">
        <v>100</v>
      </c>
      <c r="G147" s="353" t="n">
        <v>0.00000000000000293623702568031</v>
      </c>
      <c r="H147" s="353"/>
      <c r="I147" s="353"/>
      <c r="J147" s="353"/>
      <c r="K147" s="353"/>
    </row>
    <row r="148">
      <c r="A148" s="353" t="s">
        <v>98</v>
      </c>
      <c r="B148" s="353" t="s">
        <v>99</v>
      </c>
      <c r="C148" s="353" t="s">
        <v>18</v>
      </c>
      <c r="D148" s="353" t="n">
        <v>271.7675593</v>
      </c>
      <c r="E148" s="353" t="n">
        <v>25.5704127982054</v>
      </c>
      <c r="F148" s="353" t="n">
        <v>100</v>
      </c>
      <c r="G148" s="353" t="n">
        <v>0.00000000000000283888610377374</v>
      </c>
      <c r="H148" s="353"/>
      <c r="I148" s="353"/>
      <c r="J148" s="353"/>
      <c r="K148" s="353"/>
    </row>
    <row r="149">
      <c r="A149" s="353" t="s">
        <v>98</v>
      </c>
      <c r="B149" s="353" t="s">
        <v>99</v>
      </c>
      <c r="C149" s="353" t="s">
        <v>19</v>
      </c>
      <c r="D149" s="353" t="n">
        <v>52360.4631667</v>
      </c>
      <c r="E149" s="353" t="n">
        <v>1.21007088162252</v>
      </c>
      <c r="F149" s="353" t="n">
        <v>99.7553663100976</v>
      </c>
      <c r="G149" s="353" t="n">
        <v>0.120424504683067</v>
      </c>
      <c r="H149" s="353" t="n">
        <v>128.4054561</v>
      </c>
      <c r="I149" s="353" t="n">
        <v>49.3598986438997</v>
      </c>
      <c r="J149" s="353" t="n">
        <v>0.244633689902441</v>
      </c>
      <c r="K149" s="353" t="n">
        <v>49.1060351587803</v>
      </c>
    </row>
    <row r="150">
      <c r="A150" s="353" t="s">
        <v>100</v>
      </c>
      <c r="B150" s="353" t="s">
        <v>101</v>
      </c>
      <c r="C150" s="353" t="s">
        <v>16</v>
      </c>
      <c r="D150" s="353" t="n">
        <v>419.9172569</v>
      </c>
      <c r="E150" s="353" t="n">
        <v>53.6663172620715</v>
      </c>
      <c r="F150" s="353" t="n">
        <v>100</v>
      </c>
      <c r="G150" s="353" t="n">
        <v>0</v>
      </c>
      <c r="H150" s="353"/>
      <c r="I150" s="353"/>
      <c r="J150" s="353"/>
      <c r="K150" s="353"/>
    </row>
    <row r="151">
      <c r="A151" s="353" t="s">
        <v>100</v>
      </c>
      <c r="B151" s="353" t="s">
        <v>101</v>
      </c>
      <c r="C151" s="353" t="s">
        <v>18</v>
      </c>
      <c r="D151" s="353" t="n">
        <v>222.116753</v>
      </c>
      <c r="E151" s="353" t="n">
        <v>31.282960835087</v>
      </c>
      <c r="F151" s="353" t="n">
        <v>100</v>
      </c>
      <c r="G151" s="353" t="n">
        <v>0</v>
      </c>
      <c r="H151" s="353"/>
      <c r="I151" s="353"/>
      <c r="J151" s="353"/>
      <c r="K151" s="353"/>
    </row>
    <row r="152">
      <c r="A152" s="353" t="s">
        <v>100</v>
      </c>
      <c r="B152" s="353" t="s">
        <v>101</v>
      </c>
      <c r="C152" s="353" t="s">
        <v>19</v>
      </c>
      <c r="D152" s="353" t="n">
        <v>14775.7870796</v>
      </c>
      <c r="E152" s="353" t="n">
        <v>2.80532194057513</v>
      </c>
      <c r="F152" s="353" t="n">
        <v>100</v>
      </c>
      <c r="G152" s="353" t="n">
        <v>0</v>
      </c>
      <c r="H152" s="353"/>
      <c r="I152" s="353"/>
      <c r="J152" s="353"/>
      <c r="K152" s="353"/>
    </row>
    <row r="153">
      <c r="A153" s="353" t="s">
        <v>102</v>
      </c>
      <c r="B153" s="353" t="s">
        <v>103</v>
      </c>
      <c r="C153" s="353" t="s">
        <v>16</v>
      </c>
      <c r="D153" s="353" t="n">
        <v>221.2435587</v>
      </c>
      <c r="E153" s="353" t="n">
        <v>26.2053904639605</v>
      </c>
      <c r="F153" s="353" t="n">
        <v>100</v>
      </c>
      <c r="G153" s="353" t="n">
        <v>0</v>
      </c>
      <c r="H153" s="353"/>
      <c r="I153" s="353"/>
      <c r="J153" s="353"/>
      <c r="K153" s="353"/>
    </row>
    <row r="154">
      <c r="A154" s="353" t="s">
        <v>102</v>
      </c>
      <c r="B154" s="353" t="s">
        <v>103</v>
      </c>
      <c r="C154" s="353" t="s">
        <v>18</v>
      </c>
      <c r="D154" s="353" t="n">
        <v>220.3040154</v>
      </c>
      <c r="E154" s="353" t="n">
        <v>34.4290214194526</v>
      </c>
      <c r="F154" s="353" t="n">
        <v>100</v>
      </c>
      <c r="G154" s="353" t="n">
        <v>0</v>
      </c>
      <c r="H154" s="353"/>
      <c r="I154" s="353"/>
      <c r="J154" s="353"/>
      <c r="K154" s="353"/>
    </row>
    <row r="155">
      <c r="A155" s="353" t="s">
        <v>102</v>
      </c>
      <c r="B155" s="353" t="s">
        <v>103</v>
      </c>
      <c r="C155" s="353" t="s">
        <v>19</v>
      </c>
      <c r="D155" s="353" t="n">
        <v>27763.7854467</v>
      </c>
      <c r="E155" s="353" t="n">
        <v>1.58003585167747</v>
      </c>
      <c r="F155" s="353" t="n">
        <v>99.9556525873721</v>
      </c>
      <c r="G155" s="353" t="n">
        <v>0.0443731528322038</v>
      </c>
      <c r="H155" s="353" t="n">
        <v>12.3179832</v>
      </c>
      <c r="I155" s="353" t="n">
        <v>99.9999999999998</v>
      </c>
      <c r="J155" s="353" t="n">
        <v>0.0443474126278639</v>
      </c>
      <c r="K155" s="353" t="n">
        <v>100.013669025538</v>
      </c>
    </row>
    <row r="156">
      <c r="A156" s="353" t="s">
        <v>104</v>
      </c>
      <c r="B156" s="353" t="s">
        <v>105</v>
      </c>
      <c r="C156" s="353" t="s">
        <v>16</v>
      </c>
      <c r="D156" s="353" t="n">
        <v>43.1073856</v>
      </c>
      <c r="E156" s="353" t="n">
        <v>72.6935860237529</v>
      </c>
      <c r="F156" s="353" t="n">
        <v>100</v>
      </c>
      <c r="G156" s="353" t="n">
        <v>0</v>
      </c>
      <c r="H156" s="353"/>
      <c r="I156" s="353"/>
      <c r="J156" s="353"/>
      <c r="K156" s="353"/>
    </row>
    <row r="157">
      <c r="A157" s="353" t="s">
        <v>104</v>
      </c>
      <c r="B157" s="353" t="s">
        <v>105</v>
      </c>
      <c r="C157" s="353" t="s">
        <v>18</v>
      </c>
      <c r="D157" s="353" t="n">
        <v>104.727085</v>
      </c>
      <c r="E157" s="353" t="n">
        <v>39.6689208188134</v>
      </c>
      <c r="F157" s="353" t="n">
        <v>100</v>
      </c>
      <c r="G157" s="353" t="n">
        <v>0</v>
      </c>
      <c r="H157" s="353"/>
      <c r="I157" s="353"/>
      <c r="J157" s="353"/>
      <c r="K157" s="353"/>
    </row>
    <row r="158">
      <c r="A158" s="353" t="s">
        <v>104</v>
      </c>
      <c r="B158" s="353" t="s">
        <v>105</v>
      </c>
      <c r="C158" s="353" t="s">
        <v>19</v>
      </c>
      <c r="D158" s="353" t="n">
        <v>27492.3951448</v>
      </c>
      <c r="E158" s="353" t="n">
        <v>1.60484571223756</v>
      </c>
      <c r="F158" s="353" t="n">
        <v>100</v>
      </c>
      <c r="G158" s="353" t="n">
        <v>0</v>
      </c>
      <c r="H158" s="353"/>
      <c r="I158" s="353"/>
      <c r="J158" s="353"/>
      <c r="K158" s="353"/>
    </row>
    <row r="159">
      <c r="A159" s="353" t="s">
        <v>108</v>
      </c>
      <c r="B159" s="353" t="s">
        <v>109</v>
      </c>
      <c r="C159" s="353" t="s">
        <v>16</v>
      </c>
      <c r="D159" s="353" t="n">
        <v>551.7722983</v>
      </c>
      <c r="E159" s="353" t="n">
        <v>22.8411204868242</v>
      </c>
      <c r="F159" s="353" t="n">
        <v>100</v>
      </c>
      <c r="G159" s="353" t="n">
        <v>0</v>
      </c>
      <c r="H159" s="353"/>
      <c r="I159" s="353"/>
      <c r="J159" s="353"/>
      <c r="K159" s="353"/>
    </row>
    <row r="160">
      <c r="A160" s="353" t="s">
        <v>108</v>
      </c>
      <c r="B160" s="353" t="s">
        <v>109</v>
      </c>
      <c r="C160" s="353" t="s">
        <v>18</v>
      </c>
      <c r="D160" s="353" t="n">
        <v>970.0127058</v>
      </c>
      <c r="E160" s="353" t="n">
        <v>22.5999410442535</v>
      </c>
      <c r="F160" s="353" t="n">
        <v>100</v>
      </c>
      <c r="G160" s="353" t="n">
        <v>0</v>
      </c>
      <c r="H160" s="353"/>
      <c r="I160" s="353"/>
      <c r="J160" s="353"/>
      <c r="K160" s="353"/>
    </row>
    <row r="161">
      <c r="A161" s="353" t="s">
        <v>108</v>
      </c>
      <c r="B161" s="353" t="s">
        <v>109</v>
      </c>
      <c r="C161" s="353" t="s">
        <v>19</v>
      </c>
      <c r="D161" s="353" t="n">
        <v>96155.768056</v>
      </c>
      <c r="E161" s="353" t="n">
        <v>0.994341429485518</v>
      </c>
      <c r="F161" s="353" t="n">
        <v>99.6747923509878</v>
      </c>
      <c r="G161" s="353" t="n">
        <v>0.120744059214011</v>
      </c>
      <c r="H161" s="353" t="n">
        <v>313.7261742</v>
      </c>
      <c r="I161" s="353" t="n">
        <v>37.0810116310628</v>
      </c>
      <c r="J161" s="353" t="n">
        <v>0.325207649012207</v>
      </c>
      <c r="K161" s="353" t="n">
        <v>37.0075521480743</v>
      </c>
    </row>
    <row r="162">
      <c r="A162" s="353" t="s">
        <v>110</v>
      </c>
      <c r="B162" s="353" t="s">
        <v>111</v>
      </c>
      <c r="C162" s="353" t="s">
        <v>16</v>
      </c>
      <c r="D162" s="353" t="n">
        <v>1940.9444943</v>
      </c>
      <c r="E162" s="353" t="n">
        <v>16.7217684316219</v>
      </c>
      <c r="F162" s="353" t="n">
        <v>99.8205062674011</v>
      </c>
      <c r="G162" s="353" t="n">
        <v>0.181799428718633</v>
      </c>
      <c r="H162" s="353" t="n">
        <v>3.4901383</v>
      </c>
      <c r="I162" s="353" t="n">
        <v>99.9999999999998</v>
      </c>
      <c r="J162" s="353" t="n">
        <v>0.179493732598928</v>
      </c>
      <c r="K162" s="353" t="n">
        <v>101.102755795756</v>
      </c>
    </row>
    <row r="163">
      <c r="A163" s="353" t="s">
        <v>110</v>
      </c>
      <c r="B163" s="353" t="s">
        <v>111</v>
      </c>
      <c r="C163" s="353" t="s">
        <v>18</v>
      </c>
      <c r="D163" s="353" t="n">
        <v>2308.6856219</v>
      </c>
      <c r="E163" s="353" t="n">
        <v>16.1502031368187</v>
      </c>
      <c r="F163" s="353" t="n">
        <v>99.7758220086579</v>
      </c>
      <c r="G163" s="353" t="n">
        <v>0.227130599099798</v>
      </c>
      <c r="H163" s="353" t="n">
        <v>5.1871936</v>
      </c>
      <c r="I163" s="353" t="n">
        <v>100</v>
      </c>
      <c r="J163" s="353" t="n">
        <v>0.224177991342152</v>
      </c>
      <c r="K163" s="353" t="n">
        <v>101.089951305314</v>
      </c>
    </row>
    <row r="164">
      <c r="A164" s="353" t="s">
        <v>110</v>
      </c>
      <c r="B164" s="353" t="s">
        <v>111</v>
      </c>
      <c r="C164" s="353" t="s">
        <v>19</v>
      </c>
      <c r="D164" s="353" t="n">
        <v>148312.2005481</v>
      </c>
      <c r="E164" s="353" t="n">
        <v>1.11612443514047</v>
      </c>
      <c r="F164" s="353" t="n">
        <v>98.7433835948759</v>
      </c>
      <c r="G164" s="353" t="n">
        <v>0.371202266426055</v>
      </c>
      <c r="H164" s="353" t="n">
        <v>1887.4332386</v>
      </c>
      <c r="I164" s="353" t="n">
        <v>29.3436171581426</v>
      </c>
      <c r="J164" s="353" t="n">
        <v>1.2566164051241</v>
      </c>
      <c r="K164" s="353" t="n">
        <v>29.1686210967262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877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740</v>
      </c>
      <c r="I174" s="5" t="s">
        <v>741</v>
      </c>
      <c r="J174" s="5" t="s">
        <v>742</v>
      </c>
      <c r="K174" s="5" t="s">
        <v>743</v>
      </c>
    </row>
    <row r="175">
      <c r="A175" s="354" t="s">
        <v>74</v>
      </c>
      <c r="B175" s="354" t="s">
        <v>75</v>
      </c>
      <c r="C175" s="354" t="s">
        <v>16</v>
      </c>
      <c r="D175" s="354" t="n">
        <v>192.0463038</v>
      </c>
      <c r="E175" s="354" t="n">
        <v>48.9486158081222</v>
      </c>
      <c r="F175" s="354" t="n">
        <v>100</v>
      </c>
      <c r="G175" s="354" t="n">
        <v>0</v>
      </c>
      <c r="H175" s="354"/>
      <c r="I175" s="354"/>
      <c r="J175" s="354"/>
      <c r="K175" s="354"/>
    </row>
    <row r="176">
      <c r="A176" s="354" t="s">
        <v>74</v>
      </c>
      <c r="B176" s="354" t="s">
        <v>75</v>
      </c>
      <c r="C176" s="354" t="s">
        <v>18</v>
      </c>
      <c r="D176" s="354" t="n">
        <v>133.8309272</v>
      </c>
      <c r="E176" s="354" t="n">
        <v>47.4933484843744</v>
      </c>
      <c r="F176" s="354" t="n">
        <v>100</v>
      </c>
      <c r="G176" s="354" t="n">
        <v>0</v>
      </c>
      <c r="H176" s="354"/>
      <c r="I176" s="354"/>
      <c r="J176" s="354"/>
      <c r="K176" s="354"/>
    </row>
    <row r="177">
      <c r="A177" s="354" t="s">
        <v>74</v>
      </c>
      <c r="B177" s="354" t="s">
        <v>75</v>
      </c>
      <c r="C177" s="354" t="s">
        <v>19</v>
      </c>
      <c r="D177" s="354" t="n">
        <v>99636.4922832</v>
      </c>
      <c r="E177" s="354" t="n">
        <v>0.984682945766573</v>
      </c>
      <c r="F177" s="354" t="n">
        <v>99.8811208343927</v>
      </c>
      <c r="G177" s="354" t="n">
        <v>0.0717664955625034</v>
      </c>
      <c r="H177" s="354" t="n">
        <v>118.5880071</v>
      </c>
      <c r="I177" s="354" t="n">
        <v>60.1953195307763</v>
      </c>
      <c r="J177" s="354" t="n">
        <v>0.118879165607299</v>
      </c>
      <c r="K177" s="354" t="n">
        <v>60.2975128444137</v>
      </c>
    </row>
    <row r="178">
      <c r="A178" s="354" t="s">
        <v>76</v>
      </c>
      <c r="B178" s="354" t="s">
        <v>77</v>
      </c>
      <c r="C178" s="354" t="s">
        <v>16</v>
      </c>
      <c r="D178" s="354" t="n">
        <v>196.5033138</v>
      </c>
      <c r="E178" s="354" t="n">
        <v>40.7422903613199</v>
      </c>
      <c r="F178" s="354" t="n">
        <v>100</v>
      </c>
      <c r="G178" s="354" t="n">
        <v>0</v>
      </c>
      <c r="H178" s="354"/>
      <c r="I178" s="354"/>
      <c r="J178" s="354"/>
      <c r="K178" s="354"/>
    </row>
    <row r="179">
      <c r="A179" s="354" t="s">
        <v>76</v>
      </c>
      <c r="B179" s="354" t="s">
        <v>77</v>
      </c>
      <c r="C179" s="354" t="s">
        <v>18</v>
      </c>
      <c r="D179" s="354" t="n">
        <v>248.3093893</v>
      </c>
      <c r="E179" s="354" t="n">
        <v>40.0819617974076</v>
      </c>
      <c r="F179" s="354" t="n">
        <v>100</v>
      </c>
      <c r="G179" s="354" t="n">
        <v>0</v>
      </c>
      <c r="H179" s="354"/>
      <c r="I179" s="354"/>
      <c r="J179" s="354"/>
      <c r="K179" s="354"/>
    </row>
    <row r="180">
      <c r="A180" s="354" t="s">
        <v>76</v>
      </c>
      <c r="B180" s="354" t="s">
        <v>77</v>
      </c>
      <c r="C180" s="354" t="s">
        <v>19</v>
      </c>
      <c r="D180" s="354" t="n">
        <v>37134.3560628</v>
      </c>
      <c r="E180" s="354" t="n">
        <v>2.58864328377385</v>
      </c>
      <c r="F180" s="354" t="n">
        <v>99.7151869310312</v>
      </c>
      <c r="G180" s="354" t="n">
        <v>0.164179769790381</v>
      </c>
      <c r="H180" s="354" t="n">
        <v>106.0655878</v>
      </c>
      <c r="I180" s="354" t="n">
        <v>57.3895345673068</v>
      </c>
      <c r="J180" s="354" t="n">
        <v>0.284813068968813</v>
      </c>
      <c r="K180" s="354" t="n">
        <v>57.4805660927523</v>
      </c>
    </row>
    <row r="181">
      <c r="A181" s="354" t="s">
        <v>78</v>
      </c>
      <c r="B181" s="354" t="s">
        <v>79</v>
      </c>
      <c r="C181" s="354" t="s">
        <v>16</v>
      </c>
      <c r="D181" s="354" t="n">
        <v>585.4303546</v>
      </c>
      <c r="E181" s="354" t="n">
        <v>28.386171961857</v>
      </c>
      <c r="F181" s="354" t="n">
        <v>100</v>
      </c>
      <c r="G181" s="354" t="n">
        <v>0</v>
      </c>
      <c r="H181" s="354"/>
      <c r="I181" s="354"/>
      <c r="J181" s="354"/>
      <c r="K181" s="354"/>
    </row>
    <row r="182">
      <c r="A182" s="354" t="s">
        <v>78</v>
      </c>
      <c r="B182" s="354" t="s">
        <v>79</v>
      </c>
      <c r="C182" s="354" t="s">
        <v>18</v>
      </c>
      <c r="D182" s="354" t="n">
        <v>295.353234</v>
      </c>
      <c r="E182" s="354" t="n">
        <v>25.0774517281478</v>
      </c>
      <c r="F182" s="354" t="n">
        <v>93.0378903097224</v>
      </c>
      <c r="G182" s="354" t="n">
        <v>7.18953175504618</v>
      </c>
      <c r="H182" s="354" t="n">
        <v>22.1015503</v>
      </c>
      <c r="I182" s="354" t="n">
        <v>100</v>
      </c>
      <c r="J182" s="354" t="n">
        <v>6.96210969027755</v>
      </c>
      <c r="K182" s="354" t="n">
        <v>96.0770364963306</v>
      </c>
    </row>
    <row r="183">
      <c r="A183" s="354" t="s">
        <v>78</v>
      </c>
      <c r="B183" s="354" t="s">
        <v>79</v>
      </c>
      <c r="C183" s="354" t="s">
        <v>19</v>
      </c>
      <c r="D183" s="354" t="n">
        <v>37021.7680817</v>
      </c>
      <c r="E183" s="354" t="n">
        <v>1.55843350190868</v>
      </c>
      <c r="F183" s="354" t="n">
        <v>97.8746135813424</v>
      </c>
      <c r="G183" s="354" t="n">
        <v>0.781696855840409</v>
      </c>
      <c r="H183" s="354" t="n">
        <v>803.9425158</v>
      </c>
      <c r="I183" s="354" t="n">
        <v>36.0999899222452</v>
      </c>
      <c r="J183" s="354" t="n">
        <v>2.12538641865762</v>
      </c>
      <c r="K183" s="354" t="n">
        <v>35.9973494850186</v>
      </c>
    </row>
    <row r="184">
      <c r="A184" s="354" t="s">
        <v>80</v>
      </c>
      <c r="B184" s="354" t="s">
        <v>81</v>
      </c>
      <c r="C184" s="354" t="s">
        <v>16</v>
      </c>
      <c r="D184" s="354" t="n">
        <v>1192.1336301</v>
      </c>
      <c r="E184" s="354" t="n">
        <v>21.5004715545937</v>
      </c>
      <c r="F184" s="354" t="n">
        <v>100</v>
      </c>
      <c r="G184" s="354" t="n">
        <v>0</v>
      </c>
      <c r="H184" s="354"/>
      <c r="I184" s="354"/>
      <c r="J184" s="354"/>
      <c r="K184" s="354"/>
    </row>
    <row r="185">
      <c r="A185" s="354" t="s">
        <v>80</v>
      </c>
      <c r="B185" s="354" t="s">
        <v>81</v>
      </c>
      <c r="C185" s="354" t="s">
        <v>18</v>
      </c>
      <c r="D185" s="354" t="n">
        <v>991.5197042</v>
      </c>
      <c r="E185" s="354" t="n">
        <v>20.897157200053</v>
      </c>
      <c r="F185" s="354" t="n">
        <v>100</v>
      </c>
      <c r="G185" s="354" t="n">
        <v>0</v>
      </c>
      <c r="H185" s="354"/>
      <c r="I185" s="354"/>
      <c r="J185" s="354"/>
      <c r="K185" s="354"/>
    </row>
    <row r="186">
      <c r="A186" s="354" t="s">
        <v>80</v>
      </c>
      <c r="B186" s="354" t="s">
        <v>81</v>
      </c>
      <c r="C186" s="354" t="s">
        <v>19</v>
      </c>
      <c r="D186" s="354" t="n">
        <v>132850.5255945</v>
      </c>
      <c r="E186" s="354" t="n">
        <v>1.0569167309036</v>
      </c>
      <c r="F186" s="354" t="n">
        <v>99.5358679897881</v>
      </c>
      <c r="G186" s="354" t="n">
        <v>0.224976700688692</v>
      </c>
      <c r="H186" s="354" t="n">
        <v>619.4770061</v>
      </c>
      <c r="I186" s="354" t="n">
        <v>48.3219417974296</v>
      </c>
      <c r="J186" s="354" t="n">
        <v>0.46413201021187</v>
      </c>
      <c r="K186" s="354" t="n">
        <v>48.247590529913</v>
      </c>
    </row>
    <row r="187">
      <c r="A187" s="354" t="s">
        <v>82</v>
      </c>
      <c r="B187" s="354" t="s">
        <v>83</v>
      </c>
      <c r="C187" s="354" t="s">
        <v>16</v>
      </c>
      <c r="D187" s="354" t="n">
        <v>797.6232795</v>
      </c>
      <c r="E187" s="354" t="n">
        <v>25.8060955667804</v>
      </c>
      <c r="F187" s="354" t="n">
        <v>100</v>
      </c>
      <c r="G187" s="354" t="n">
        <v>0</v>
      </c>
      <c r="H187" s="354"/>
      <c r="I187" s="354"/>
      <c r="J187" s="354"/>
      <c r="K187" s="354"/>
    </row>
    <row r="188">
      <c r="A188" s="354" t="s">
        <v>82</v>
      </c>
      <c r="B188" s="354" t="s">
        <v>83</v>
      </c>
      <c r="C188" s="354" t="s">
        <v>18</v>
      </c>
      <c r="D188" s="354" t="n">
        <v>1003.5315724</v>
      </c>
      <c r="E188" s="354" t="n">
        <v>21.515732678248</v>
      </c>
      <c r="F188" s="354" t="n">
        <v>100</v>
      </c>
      <c r="G188" s="354" t="n">
        <v>0</v>
      </c>
      <c r="H188" s="354"/>
      <c r="I188" s="354"/>
      <c r="J188" s="354"/>
      <c r="K188" s="354"/>
    </row>
    <row r="189">
      <c r="A189" s="354" t="s">
        <v>82</v>
      </c>
      <c r="B189" s="354" t="s">
        <v>83</v>
      </c>
      <c r="C189" s="354" t="s">
        <v>19</v>
      </c>
      <c r="D189" s="354" t="n">
        <v>97804.0227089</v>
      </c>
      <c r="E189" s="354" t="n">
        <v>1.13138492958933</v>
      </c>
      <c r="F189" s="354" t="n">
        <v>98.9817335857634</v>
      </c>
      <c r="G189" s="354" t="n">
        <v>0.238928470430879</v>
      </c>
      <c r="H189" s="354" t="n">
        <v>1006.1508108</v>
      </c>
      <c r="I189" s="354" t="n">
        <v>23.2054992815995</v>
      </c>
      <c r="J189" s="354" t="n">
        <v>1.01826641423659</v>
      </c>
      <c r="K189" s="354" t="n">
        <v>23.2253110537616</v>
      </c>
    </row>
    <row r="190">
      <c r="A190" s="354" t="s">
        <v>84</v>
      </c>
      <c r="B190" s="354" t="s">
        <v>85</v>
      </c>
      <c r="C190" s="354" t="s">
        <v>16</v>
      </c>
      <c r="D190" s="354" t="n">
        <v>451.3715401</v>
      </c>
      <c r="E190" s="354" t="n">
        <v>33.4186298793542</v>
      </c>
      <c r="F190" s="354" t="n">
        <v>100</v>
      </c>
      <c r="G190" s="354" t="n">
        <v>0</v>
      </c>
      <c r="H190" s="354"/>
      <c r="I190" s="354"/>
      <c r="J190" s="354"/>
      <c r="K190" s="354"/>
    </row>
    <row r="191">
      <c r="A191" s="354" t="s">
        <v>84</v>
      </c>
      <c r="B191" s="354" t="s">
        <v>85</v>
      </c>
      <c r="C191" s="354" t="s">
        <v>18</v>
      </c>
      <c r="D191" s="354" t="n">
        <v>383.4614914</v>
      </c>
      <c r="E191" s="354" t="n">
        <v>38.2967601085023</v>
      </c>
      <c r="F191" s="354" t="n">
        <v>100</v>
      </c>
      <c r="G191" s="354" t="n">
        <v>0</v>
      </c>
      <c r="H191" s="354"/>
      <c r="I191" s="354"/>
      <c r="J191" s="354"/>
      <c r="K191" s="354"/>
    </row>
    <row r="192">
      <c r="A192" s="354" t="s">
        <v>84</v>
      </c>
      <c r="B192" s="354" t="s">
        <v>85</v>
      </c>
      <c r="C192" s="354" t="s">
        <v>19</v>
      </c>
      <c r="D192" s="354" t="n">
        <v>69493.2934523</v>
      </c>
      <c r="E192" s="354" t="n">
        <v>1.19833399919136</v>
      </c>
      <c r="F192" s="354" t="n">
        <v>99.850956533586</v>
      </c>
      <c r="G192" s="354" t="n">
        <v>0.0991224229421979</v>
      </c>
      <c r="H192" s="354" t="n">
        <v>103.729816</v>
      </c>
      <c r="I192" s="354" t="n">
        <v>66.4514776177883</v>
      </c>
      <c r="J192" s="354" t="n">
        <v>0.149043466413953</v>
      </c>
      <c r="K192" s="354" t="n">
        <v>66.4065925386887</v>
      </c>
    </row>
    <row r="193">
      <c r="A193" s="354" t="s">
        <v>86</v>
      </c>
      <c r="B193" s="354" t="s">
        <v>87</v>
      </c>
      <c r="C193" s="354" t="s">
        <v>16</v>
      </c>
      <c r="D193" s="354" t="n">
        <v>1684.9336347</v>
      </c>
      <c r="E193" s="354" t="n">
        <v>23.8836990644934</v>
      </c>
      <c r="F193" s="354" t="n">
        <v>94.1733078632639</v>
      </c>
      <c r="G193" s="354" t="n">
        <v>6.02720263858619</v>
      </c>
      <c r="H193" s="354" t="n">
        <v>104.2502359</v>
      </c>
      <c r="I193" s="354" t="n">
        <v>100</v>
      </c>
      <c r="J193" s="354" t="n">
        <v>5.82669213673606</v>
      </c>
      <c r="K193" s="354" t="n">
        <v>97.4140380713177</v>
      </c>
    </row>
    <row r="194">
      <c r="A194" s="354" t="s">
        <v>86</v>
      </c>
      <c r="B194" s="354" t="s">
        <v>87</v>
      </c>
      <c r="C194" s="354" t="s">
        <v>18</v>
      </c>
      <c r="D194" s="354" t="n">
        <v>2450.3583173</v>
      </c>
      <c r="E194" s="354" t="n">
        <v>18.5437014233144</v>
      </c>
      <c r="F194" s="354" t="n">
        <v>100</v>
      </c>
      <c r="G194" s="354" t="n">
        <v>0.0000000000000020587644281938</v>
      </c>
      <c r="H194" s="354"/>
      <c r="I194" s="354"/>
      <c r="J194" s="354"/>
      <c r="K194" s="354"/>
    </row>
    <row r="195">
      <c r="A195" s="354" t="s">
        <v>86</v>
      </c>
      <c r="B195" s="354" t="s">
        <v>87</v>
      </c>
      <c r="C195" s="354" t="s">
        <v>19</v>
      </c>
      <c r="D195" s="354" t="n">
        <v>183198.5879458</v>
      </c>
      <c r="E195" s="354" t="n">
        <v>1.17590756607173</v>
      </c>
      <c r="F195" s="354" t="n">
        <v>99.9442756894995</v>
      </c>
      <c r="G195" s="354" t="n">
        <v>0.0398209764470065</v>
      </c>
      <c r="H195" s="354" t="n">
        <v>102.1430685</v>
      </c>
      <c r="I195" s="354" t="n">
        <v>71.3528861724329</v>
      </c>
      <c r="J195" s="354" t="n">
        <v>0.0557243105004483</v>
      </c>
      <c r="K195" s="354" t="n">
        <v>71.4208684235343</v>
      </c>
    </row>
    <row r="196">
      <c r="A196" s="354" t="s">
        <v>88</v>
      </c>
      <c r="B196" s="354" t="s">
        <v>89</v>
      </c>
      <c r="C196" s="354" t="s">
        <v>16</v>
      </c>
      <c r="D196" s="354" t="n">
        <v>1893.3694846</v>
      </c>
      <c r="E196" s="354" t="n">
        <v>16.3019421547623</v>
      </c>
      <c r="F196" s="354" t="n">
        <v>100</v>
      </c>
      <c r="G196" s="354" t="n">
        <v>0</v>
      </c>
      <c r="H196" s="354"/>
      <c r="I196" s="354"/>
      <c r="J196" s="354"/>
      <c r="K196" s="354"/>
    </row>
    <row r="197">
      <c r="A197" s="354" t="s">
        <v>88</v>
      </c>
      <c r="B197" s="354" t="s">
        <v>89</v>
      </c>
      <c r="C197" s="354" t="s">
        <v>18</v>
      </c>
      <c r="D197" s="354" t="n">
        <v>4074.8191618</v>
      </c>
      <c r="E197" s="354" t="n">
        <v>11.2174124606748</v>
      </c>
      <c r="F197" s="354" t="n">
        <v>100</v>
      </c>
      <c r="G197" s="354" t="n">
        <v>0</v>
      </c>
      <c r="H197" s="354"/>
      <c r="I197" s="354"/>
      <c r="J197" s="354"/>
      <c r="K197" s="354"/>
    </row>
    <row r="198">
      <c r="A198" s="354" t="s">
        <v>88</v>
      </c>
      <c r="B198" s="354" t="s">
        <v>89</v>
      </c>
      <c r="C198" s="354" t="s">
        <v>19</v>
      </c>
      <c r="D198" s="354" t="n">
        <v>358880.5080524</v>
      </c>
      <c r="E198" s="354" t="n">
        <v>0.647136491518609</v>
      </c>
      <c r="F198" s="354" t="n">
        <v>99.9345198065661</v>
      </c>
      <c r="G198" s="354" t="n">
        <v>0.0312434011527837</v>
      </c>
      <c r="H198" s="354" t="n">
        <v>235.1496273</v>
      </c>
      <c r="I198" s="354" t="n">
        <v>47.6866279073515</v>
      </c>
      <c r="J198" s="354" t="n">
        <v>0.065480193433875</v>
      </c>
      <c r="K198" s="354" t="n">
        <v>47.6830340228056</v>
      </c>
    </row>
    <row r="199">
      <c r="A199" s="354" t="s">
        <v>90</v>
      </c>
      <c r="B199" s="354" t="s">
        <v>91</v>
      </c>
      <c r="C199" s="354" t="s">
        <v>16</v>
      </c>
      <c r="D199" s="354" t="n">
        <v>415.4230233</v>
      </c>
      <c r="E199" s="354" t="n">
        <v>33.9255409810816</v>
      </c>
      <c r="F199" s="354" t="n">
        <v>100</v>
      </c>
      <c r="G199" s="354" t="n">
        <v>0</v>
      </c>
      <c r="H199" s="354"/>
      <c r="I199" s="354"/>
      <c r="J199" s="354"/>
      <c r="K199" s="354"/>
    </row>
    <row r="200">
      <c r="A200" s="354" t="s">
        <v>90</v>
      </c>
      <c r="B200" s="354" t="s">
        <v>91</v>
      </c>
      <c r="C200" s="354" t="s">
        <v>18</v>
      </c>
      <c r="D200" s="354" t="n">
        <v>899.2956748</v>
      </c>
      <c r="E200" s="354" t="n">
        <v>22.6451171492611</v>
      </c>
      <c r="F200" s="354" t="n">
        <v>100</v>
      </c>
      <c r="G200" s="354" t="n">
        <v>0</v>
      </c>
      <c r="H200" s="354"/>
      <c r="I200" s="354"/>
      <c r="J200" s="354"/>
      <c r="K200" s="354"/>
    </row>
    <row r="201">
      <c r="A201" s="354" t="s">
        <v>90</v>
      </c>
      <c r="B201" s="354" t="s">
        <v>91</v>
      </c>
      <c r="C201" s="354" t="s">
        <v>19</v>
      </c>
      <c r="D201" s="354" t="n">
        <v>145209.1359144</v>
      </c>
      <c r="E201" s="354" t="n">
        <v>0.646430117982746</v>
      </c>
      <c r="F201" s="354" t="n">
        <v>99.8260399972403</v>
      </c>
      <c r="G201" s="354" t="n">
        <v>0.109250327598989</v>
      </c>
      <c r="H201" s="354" t="n">
        <v>253.0460157</v>
      </c>
      <c r="I201" s="354" t="n">
        <v>62.6606829940002</v>
      </c>
      <c r="J201" s="354" t="n">
        <v>0.173960002759754</v>
      </c>
      <c r="K201" s="354" t="n">
        <v>62.6927305104149</v>
      </c>
    </row>
    <row r="202">
      <c r="A202" s="354" t="s">
        <v>92</v>
      </c>
      <c r="B202" s="354" t="s">
        <v>93</v>
      </c>
      <c r="C202" s="354" t="s">
        <v>16</v>
      </c>
      <c r="D202" s="354" t="n">
        <v>826.2528728</v>
      </c>
      <c r="E202" s="354" t="n">
        <v>23.6765003187134</v>
      </c>
      <c r="F202" s="354" t="n">
        <v>100</v>
      </c>
      <c r="G202" s="354" t="n">
        <v>0</v>
      </c>
      <c r="H202" s="354"/>
      <c r="I202" s="354"/>
      <c r="J202" s="354"/>
      <c r="K202" s="354"/>
    </row>
    <row r="203">
      <c r="A203" s="354" t="s">
        <v>92</v>
      </c>
      <c r="B203" s="354" t="s">
        <v>93</v>
      </c>
      <c r="C203" s="354" t="s">
        <v>18</v>
      </c>
      <c r="D203" s="354" t="n">
        <v>1140.9298545</v>
      </c>
      <c r="E203" s="354" t="n">
        <v>28.3776406377373</v>
      </c>
      <c r="F203" s="354" t="n">
        <v>100</v>
      </c>
      <c r="G203" s="354" t="n">
        <v>0</v>
      </c>
      <c r="H203" s="354"/>
      <c r="I203" s="354"/>
      <c r="J203" s="354"/>
      <c r="K203" s="354"/>
    </row>
    <row r="204">
      <c r="A204" s="354" t="s">
        <v>92</v>
      </c>
      <c r="B204" s="354" t="s">
        <v>93</v>
      </c>
      <c r="C204" s="354" t="s">
        <v>19</v>
      </c>
      <c r="D204" s="354" t="n">
        <v>246996.1126248</v>
      </c>
      <c r="E204" s="354" t="n">
        <v>0.796699714948994</v>
      </c>
      <c r="F204" s="354" t="n">
        <v>99.9636341899414</v>
      </c>
      <c r="G204" s="354" t="n">
        <v>0.0349690920895481</v>
      </c>
      <c r="H204" s="354" t="n">
        <v>89.8548136</v>
      </c>
      <c r="I204" s="354" t="n">
        <v>96.2946837000422</v>
      </c>
      <c r="J204" s="354" t="n">
        <v>0.0363658100585584</v>
      </c>
      <c r="K204" s="354" t="n">
        <v>96.1242860798391</v>
      </c>
    </row>
    <row r="205">
      <c r="A205" s="354" t="s">
        <v>94</v>
      </c>
      <c r="B205" s="354" t="s">
        <v>95</v>
      </c>
      <c r="C205" s="354" t="s">
        <v>16</v>
      </c>
      <c r="D205" s="354" t="n">
        <v>3703.7022967</v>
      </c>
      <c r="E205" s="354" t="n">
        <v>22.0706187573759</v>
      </c>
      <c r="F205" s="354" t="n">
        <v>100</v>
      </c>
      <c r="G205" s="354" t="n">
        <v>0</v>
      </c>
      <c r="H205" s="354"/>
      <c r="I205" s="354"/>
      <c r="J205" s="354"/>
      <c r="K205" s="354"/>
    </row>
    <row r="206">
      <c r="A206" s="354" t="s">
        <v>94</v>
      </c>
      <c r="B206" s="354" t="s">
        <v>95</v>
      </c>
      <c r="C206" s="354" t="s">
        <v>18</v>
      </c>
      <c r="D206" s="354" t="n">
        <v>1940.4325786</v>
      </c>
      <c r="E206" s="354" t="n">
        <v>19.8977552081274</v>
      </c>
      <c r="F206" s="354" t="n">
        <v>100</v>
      </c>
      <c r="G206" s="354" t="n">
        <v>0</v>
      </c>
      <c r="H206" s="354"/>
      <c r="I206" s="354"/>
      <c r="J206" s="354"/>
      <c r="K206" s="354"/>
    </row>
    <row r="207">
      <c r="A207" s="354" t="s">
        <v>94</v>
      </c>
      <c r="B207" s="354" t="s">
        <v>95</v>
      </c>
      <c r="C207" s="354" t="s">
        <v>19</v>
      </c>
      <c r="D207" s="354" t="n">
        <v>288787.6701562</v>
      </c>
      <c r="E207" s="354" t="n">
        <v>0.827424964061318</v>
      </c>
      <c r="F207" s="354" t="n">
        <v>99.9552771914019</v>
      </c>
      <c r="G207" s="354" t="n">
        <v>0.0316295801931695</v>
      </c>
      <c r="H207" s="354" t="n">
        <v>129.2117441</v>
      </c>
      <c r="I207" s="354" t="n">
        <v>70.6953182477831</v>
      </c>
      <c r="J207" s="354" t="n">
        <v>0.0447228085981451</v>
      </c>
      <c r="K207" s="354" t="n">
        <v>70.6919702665332</v>
      </c>
    </row>
    <row r="208">
      <c r="A208" s="354" t="s">
        <v>96</v>
      </c>
      <c r="B208" s="354" t="s">
        <v>97</v>
      </c>
      <c r="C208" s="354" t="s">
        <v>16</v>
      </c>
      <c r="D208" s="354" t="n">
        <v>1193.0162076</v>
      </c>
      <c r="E208" s="354" t="n">
        <v>29.8425986965439</v>
      </c>
      <c r="F208" s="354" t="n">
        <v>100</v>
      </c>
      <c r="G208" s="354" t="n">
        <v>0</v>
      </c>
      <c r="H208" s="354"/>
      <c r="I208" s="354"/>
      <c r="J208" s="354"/>
      <c r="K208" s="354"/>
    </row>
    <row r="209">
      <c r="A209" s="354" t="s">
        <v>96</v>
      </c>
      <c r="B209" s="354" t="s">
        <v>97</v>
      </c>
      <c r="C209" s="354" t="s">
        <v>18</v>
      </c>
      <c r="D209" s="354" t="n">
        <v>92.5192002</v>
      </c>
      <c r="E209" s="354" t="n">
        <v>46.7624847793268</v>
      </c>
      <c r="F209" s="354" t="n">
        <v>100</v>
      </c>
      <c r="G209" s="354" t="n">
        <v>0</v>
      </c>
      <c r="H209" s="354"/>
      <c r="I209" s="354"/>
      <c r="J209" s="354"/>
      <c r="K209" s="354"/>
    </row>
    <row r="210">
      <c r="A210" s="354" t="s">
        <v>96</v>
      </c>
      <c r="B210" s="354" t="s">
        <v>97</v>
      </c>
      <c r="C210" s="354" t="s">
        <v>19</v>
      </c>
      <c r="D210" s="354" t="n">
        <v>28381.659358</v>
      </c>
      <c r="E210" s="354" t="n">
        <v>1.84318667175632</v>
      </c>
      <c r="F210" s="354" t="n">
        <v>99.9696011467402</v>
      </c>
      <c r="G210" s="354" t="n">
        <v>0.0304282220239292</v>
      </c>
      <c r="H210" s="354" t="n">
        <v>8.6303225</v>
      </c>
      <c r="I210" s="354" t="n">
        <v>99.9999999999998</v>
      </c>
      <c r="J210" s="354" t="n">
        <v>0.0303988532597742</v>
      </c>
      <c r="K210" s="354" t="n">
        <v>100.066183199151</v>
      </c>
    </row>
    <row r="211">
      <c r="A211" s="354" t="s">
        <v>98</v>
      </c>
      <c r="B211" s="354" t="s">
        <v>99</v>
      </c>
      <c r="C211" s="354" t="s">
        <v>16</v>
      </c>
      <c r="D211" s="354" t="n">
        <v>238.5705234</v>
      </c>
      <c r="E211" s="354" t="n">
        <v>26.4472719494505</v>
      </c>
      <c r="F211" s="354" t="n">
        <v>100</v>
      </c>
      <c r="G211" s="354" t="n">
        <v>0.00000000000000293623702568031</v>
      </c>
      <c r="H211" s="354"/>
      <c r="I211" s="354"/>
      <c r="J211" s="354"/>
      <c r="K211" s="354"/>
    </row>
    <row r="212">
      <c r="A212" s="354" t="s">
        <v>98</v>
      </c>
      <c r="B212" s="354" t="s">
        <v>99</v>
      </c>
      <c r="C212" s="354" t="s">
        <v>18</v>
      </c>
      <c r="D212" s="354" t="n">
        <v>271.7675593</v>
      </c>
      <c r="E212" s="354" t="n">
        <v>25.5704127982054</v>
      </c>
      <c r="F212" s="354" t="n">
        <v>100</v>
      </c>
      <c r="G212" s="354" t="n">
        <v>0.00000000000000283888610377374</v>
      </c>
      <c r="H212" s="354"/>
      <c r="I212" s="354"/>
      <c r="J212" s="354"/>
      <c r="K212" s="354"/>
    </row>
    <row r="213">
      <c r="A213" s="354" t="s">
        <v>98</v>
      </c>
      <c r="B213" s="354" t="s">
        <v>99</v>
      </c>
      <c r="C213" s="354" t="s">
        <v>19</v>
      </c>
      <c r="D213" s="354" t="n">
        <v>52360.4631667</v>
      </c>
      <c r="E213" s="354" t="n">
        <v>1.21007088162252</v>
      </c>
      <c r="F213" s="354" t="n">
        <v>99.7553663100976</v>
      </c>
      <c r="G213" s="354" t="n">
        <v>0.120424504683067</v>
      </c>
      <c r="H213" s="354" t="n">
        <v>128.4054561</v>
      </c>
      <c r="I213" s="354" t="n">
        <v>49.3598986438997</v>
      </c>
      <c r="J213" s="354" t="n">
        <v>0.244633689902441</v>
      </c>
      <c r="K213" s="354" t="n">
        <v>49.1060351587803</v>
      </c>
    </row>
    <row r="214">
      <c r="A214" s="354" t="s">
        <v>100</v>
      </c>
      <c r="B214" s="354" t="s">
        <v>101</v>
      </c>
      <c r="C214" s="354" t="s">
        <v>16</v>
      </c>
      <c r="D214" s="354" t="n">
        <v>419.9172569</v>
      </c>
      <c r="E214" s="354" t="n">
        <v>53.6663172620715</v>
      </c>
      <c r="F214" s="354" t="n">
        <v>100</v>
      </c>
      <c r="G214" s="354" t="n">
        <v>0</v>
      </c>
      <c r="H214" s="354"/>
      <c r="I214" s="354"/>
      <c r="J214" s="354"/>
      <c r="K214" s="354"/>
    </row>
    <row r="215">
      <c r="A215" s="354" t="s">
        <v>100</v>
      </c>
      <c r="B215" s="354" t="s">
        <v>101</v>
      </c>
      <c r="C215" s="354" t="s">
        <v>18</v>
      </c>
      <c r="D215" s="354" t="n">
        <v>222.116753</v>
      </c>
      <c r="E215" s="354" t="n">
        <v>31.282960835087</v>
      </c>
      <c r="F215" s="354" t="n">
        <v>100</v>
      </c>
      <c r="G215" s="354" t="n">
        <v>0</v>
      </c>
      <c r="H215" s="354"/>
      <c r="I215" s="354"/>
      <c r="J215" s="354"/>
      <c r="K215" s="354"/>
    </row>
    <row r="216">
      <c r="A216" s="354" t="s">
        <v>100</v>
      </c>
      <c r="B216" s="354" t="s">
        <v>101</v>
      </c>
      <c r="C216" s="354" t="s">
        <v>19</v>
      </c>
      <c r="D216" s="354" t="n">
        <v>14775.7870796</v>
      </c>
      <c r="E216" s="354" t="n">
        <v>2.80532194057513</v>
      </c>
      <c r="F216" s="354" t="n">
        <v>100</v>
      </c>
      <c r="G216" s="354" t="n">
        <v>0</v>
      </c>
      <c r="H216" s="354"/>
      <c r="I216" s="354"/>
      <c r="J216" s="354"/>
      <c r="K216" s="354"/>
    </row>
    <row r="217">
      <c r="A217" s="354" t="s">
        <v>102</v>
      </c>
      <c r="B217" s="354" t="s">
        <v>103</v>
      </c>
      <c r="C217" s="354" t="s">
        <v>16</v>
      </c>
      <c r="D217" s="354" t="n">
        <v>221.2435587</v>
      </c>
      <c r="E217" s="354" t="n">
        <v>26.2053904639605</v>
      </c>
      <c r="F217" s="354" t="n">
        <v>100</v>
      </c>
      <c r="G217" s="354" t="n">
        <v>0</v>
      </c>
      <c r="H217" s="354"/>
      <c r="I217" s="354"/>
      <c r="J217" s="354"/>
      <c r="K217" s="354"/>
    </row>
    <row r="218">
      <c r="A218" s="354" t="s">
        <v>102</v>
      </c>
      <c r="B218" s="354" t="s">
        <v>103</v>
      </c>
      <c r="C218" s="354" t="s">
        <v>18</v>
      </c>
      <c r="D218" s="354" t="n">
        <v>220.3040154</v>
      </c>
      <c r="E218" s="354" t="n">
        <v>34.4290214194526</v>
      </c>
      <c r="F218" s="354" t="n">
        <v>100</v>
      </c>
      <c r="G218" s="354" t="n">
        <v>0</v>
      </c>
      <c r="H218" s="354"/>
      <c r="I218" s="354"/>
      <c r="J218" s="354"/>
      <c r="K218" s="354"/>
    </row>
    <row r="219">
      <c r="A219" s="354" t="s">
        <v>102</v>
      </c>
      <c r="B219" s="354" t="s">
        <v>103</v>
      </c>
      <c r="C219" s="354" t="s">
        <v>19</v>
      </c>
      <c r="D219" s="354" t="n">
        <v>27763.7854467</v>
      </c>
      <c r="E219" s="354" t="n">
        <v>1.58003585167747</v>
      </c>
      <c r="F219" s="354" t="n">
        <v>99.9556525873721</v>
      </c>
      <c r="G219" s="354" t="n">
        <v>0.0443731528322038</v>
      </c>
      <c r="H219" s="354" t="n">
        <v>12.3179832</v>
      </c>
      <c r="I219" s="354" t="n">
        <v>99.9999999999998</v>
      </c>
      <c r="J219" s="354" t="n">
        <v>0.0443474126278639</v>
      </c>
      <c r="K219" s="354" t="n">
        <v>100.013669025538</v>
      </c>
    </row>
    <row r="220">
      <c r="A220" s="354" t="s">
        <v>104</v>
      </c>
      <c r="B220" s="354" t="s">
        <v>105</v>
      </c>
      <c r="C220" s="354" t="s">
        <v>16</v>
      </c>
      <c r="D220" s="354" t="n">
        <v>43.1073856</v>
      </c>
      <c r="E220" s="354" t="n">
        <v>72.6935860237529</v>
      </c>
      <c r="F220" s="354" t="n">
        <v>100</v>
      </c>
      <c r="G220" s="354" t="n">
        <v>0</v>
      </c>
      <c r="H220" s="354"/>
      <c r="I220" s="354"/>
      <c r="J220" s="354"/>
      <c r="K220" s="354"/>
    </row>
    <row r="221">
      <c r="A221" s="354" t="s">
        <v>104</v>
      </c>
      <c r="B221" s="354" t="s">
        <v>105</v>
      </c>
      <c r="C221" s="354" t="s">
        <v>18</v>
      </c>
      <c r="D221" s="354" t="n">
        <v>104.727085</v>
      </c>
      <c r="E221" s="354" t="n">
        <v>39.6689208188134</v>
      </c>
      <c r="F221" s="354" t="n">
        <v>100</v>
      </c>
      <c r="G221" s="354" t="n">
        <v>0</v>
      </c>
      <c r="H221" s="354"/>
      <c r="I221" s="354"/>
      <c r="J221" s="354"/>
      <c r="K221" s="354"/>
    </row>
    <row r="222">
      <c r="A222" s="354" t="s">
        <v>104</v>
      </c>
      <c r="B222" s="354" t="s">
        <v>105</v>
      </c>
      <c r="C222" s="354" t="s">
        <v>19</v>
      </c>
      <c r="D222" s="354" t="n">
        <v>27492.3951448</v>
      </c>
      <c r="E222" s="354" t="n">
        <v>1.60484571223756</v>
      </c>
      <c r="F222" s="354" t="n">
        <v>100</v>
      </c>
      <c r="G222" s="354" t="n">
        <v>0</v>
      </c>
      <c r="H222" s="354"/>
      <c r="I222" s="354"/>
      <c r="J222" s="354"/>
      <c r="K222" s="354"/>
    </row>
    <row r="223">
      <c r="A223" s="354" t="s">
        <v>108</v>
      </c>
      <c r="B223" s="354" t="s">
        <v>109</v>
      </c>
      <c r="C223" s="354" t="s">
        <v>16</v>
      </c>
      <c r="D223" s="354" t="n">
        <v>551.7722983</v>
      </c>
      <c r="E223" s="354" t="n">
        <v>22.8411204868242</v>
      </c>
      <c r="F223" s="354" t="n">
        <v>100</v>
      </c>
      <c r="G223" s="354" t="n">
        <v>0</v>
      </c>
      <c r="H223" s="354"/>
      <c r="I223" s="354"/>
      <c r="J223" s="354"/>
      <c r="K223" s="354"/>
    </row>
    <row r="224">
      <c r="A224" s="354" t="s">
        <v>108</v>
      </c>
      <c r="B224" s="354" t="s">
        <v>109</v>
      </c>
      <c r="C224" s="354" t="s">
        <v>18</v>
      </c>
      <c r="D224" s="354" t="n">
        <v>970.0127058</v>
      </c>
      <c r="E224" s="354" t="n">
        <v>22.5999410442535</v>
      </c>
      <c r="F224" s="354" t="n">
        <v>100</v>
      </c>
      <c r="G224" s="354" t="n">
        <v>0</v>
      </c>
      <c r="H224" s="354"/>
      <c r="I224" s="354"/>
      <c r="J224" s="354"/>
      <c r="K224" s="354"/>
    </row>
    <row r="225">
      <c r="A225" s="354" t="s">
        <v>108</v>
      </c>
      <c r="B225" s="354" t="s">
        <v>109</v>
      </c>
      <c r="C225" s="354" t="s">
        <v>19</v>
      </c>
      <c r="D225" s="354" t="n">
        <v>96155.768056</v>
      </c>
      <c r="E225" s="354" t="n">
        <v>0.994341429485518</v>
      </c>
      <c r="F225" s="354" t="n">
        <v>99.6747923509878</v>
      </c>
      <c r="G225" s="354" t="n">
        <v>0.120744059214011</v>
      </c>
      <c r="H225" s="354" t="n">
        <v>313.7261742</v>
      </c>
      <c r="I225" s="354" t="n">
        <v>37.0810116310628</v>
      </c>
      <c r="J225" s="354" t="n">
        <v>0.325207649012207</v>
      </c>
      <c r="K225" s="354" t="n">
        <v>37.0075521480743</v>
      </c>
    </row>
    <row r="226">
      <c r="A226" s="354" t="s">
        <v>110</v>
      </c>
      <c r="B226" s="354" t="s">
        <v>111</v>
      </c>
      <c r="C226" s="354" t="s">
        <v>16</v>
      </c>
      <c r="D226" s="354" t="n">
        <v>1920.4244818</v>
      </c>
      <c r="E226" s="354" t="n">
        <v>16.8950232932239</v>
      </c>
      <c r="F226" s="354" t="n">
        <v>100</v>
      </c>
      <c r="G226" s="354" t="n">
        <v>0</v>
      </c>
      <c r="H226" s="354"/>
      <c r="I226" s="354"/>
      <c r="J226" s="354"/>
      <c r="K226" s="354"/>
    </row>
    <row r="227">
      <c r="A227" s="354" t="s">
        <v>110</v>
      </c>
      <c r="B227" s="354" t="s">
        <v>111</v>
      </c>
      <c r="C227" s="354" t="s">
        <v>18</v>
      </c>
      <c r="D227" s="354" t="n">
        <v>2278.2521263</v>
      </c>
      <c r="E227" s="354" t="n">
        <v>16.3528670950787</v>
      </c>
      <c r="F227" s="354" t="n">
        <v>100</v>
      </c>
      <c r="G227" s="354" t="n">
        <v>0</v>
      </c>
      <c r="H227" s="354"/>
      <c r="I227" s="354"/>
      <c r="J227" s="354"/>
      <c r="K227" s="354"/>
    </row>
    <row r="228">
      <c r="A228" s="354" t="s">
        <v>110</v>
      </c>
      <c r="B228" s="354" t="s">
        <v>111</v>
      </c>
      <c r="C228" s="354" t="s">
        <v>19</v>
      </c>
      <c r="D228" s="354" t="n">
        <v>145468.0788758</v>
      </c>
      <c r="E228" s="354" t="n">
        <v>1.13677706021961</v>
      </c>
      <c r="F228" s="354" t="n">
        <v>98.8047042461095</v>
      </c>
      <c r="G228" s="354" t="n">
        <v>0.377439268434846</v>
      </c>
      <c r="H228" s="354" t="n">
        <v>1759.8086886</v>
      </c>
      <c r="I228" s="354" t="n">
        <v>31.3784716083237</v>
      </c>
      <c r="J228" s="354" t="n">
        <v>1.19529575389053</v>
      </c>
      <c r="K228" s="354" t="n">
        <v>31.199621656138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878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740</v>
      </c>
      <c r="I238" s="5" t="s">
        <v>741</v>
      </c>
      <c r="J238" s="5" t="s">
        <v>742</v>
      </c>
      <c r="K238" s="5" t="s">
        <v>743</v>
      </c>
    </row>
    <row r="239">
      <c r="A239" s="355" t="s">
        <v>94</v>
      </c>
      <c r="B239" s="355" t="s">
        <v>118</v>
      </c>
      <c r="C239" s="355" t="s">
        <v>18</v>
      </c>
      <c r="D239" s="355" t="n">
        <v>58.1703099</v>
      </c>
      <c r="E239" s="355" t="n">
        <v>70.3112611893836</v>
      </c>
      <c r="F239" s="355" t="n">
        <v>100</v>
      </c>
      <c r="G239" s="355" t="n">
        <v>0</v>
      </c>
      <c r="H239" s="355"/>
      <c r="I239" s="355"/>
      <c r="J239" s="355"/>
      <c r="K239" s="355"/>
    </row>
    <row r="240">
      <c r="A240" s="355" t="s">
        <v>94</v>
      </c>
      <c r="B240" s="355" t="s">
        <v>118</v>
      </c>
      <c r="C240" s="355" t="s">
        <v>19</v>
      </c>
      <c r="D240" s="355" t="n">
        <v>25404.9310311</v>
      </c>
      <c r="E240" s="355" t="n">
        <v>1.77250856938676</v>
      </c>
      <c r="F240" s="355" t="n">
        <v>99.8001229401662</v>
      </c>
      <c r="G240" s="355" t="n">
        <v>0.200576420069543</v>
      </c>
      <c r="H240" s="355" t="n">
        <v>50.8803273</v>
      </c>
      <c r="I240" s="355" t="n">
        <v>99.9999999999996</v>
      </c>
      <c r="J240" s="355" t="n">
        <v>0.199877059833767</v>
      </c>
      <c r="K240" s="355" t="n">
        <v>100.149318778688</v>
      </c>
    </row>
    <row r="241">
      <c r="A241" s="355" t="s">
        <v>98</v>
      </c>
      <c r="B241" s="355" t="s">
        <v>120</v>
      </c>
      <c r="C241" s="355" t="s">
        <v>16</v>
      </c>
      <c r="D241" s="355" t="n">
        <v>158.7221917</v>
      </c>
      <c r="E241" s="355" t="n">
        <v>57.366995213694</v>
      </c>
      <c r="F241" s="355" t="n">
        <v>100</v>
      </c>
      <c r="G241" s="355" t="n">
        <v>0</v>
      </c>
      <c r="H241" s="355"/>
      <c r="I241" s="355"/>
      <c r="J241" s="355"/>
      <c r="K241" s="355"/>
    </row>
    <row r="242">
      <c r="A242" s="355" t="s">
        <v>98</v>
      </c>
      <c r="B242" s="355" t="s">
        <v>120</v>
      </c>
      <c r="C242" s="355" t="s">
        <v>18</v>
      </c>
      <c r="D242" s="355" t="n">
        <v>42.677533</v>
      </c>
      <c r="E242" s="355" t="n">
        <v>100</v>
      </c>
      <c r="F242" s="355" t="n">
        <v>100</v>
      </c>
      <c r="G242" s="355" t="n">
        <v>0</v>
      </c>
      <c r="H242" s="355"/>
      <c r="I242" s="355"/>
      <c r="J242" s="355"/>
      <c r="K242" s="355"/>
    </row>
    <row r="243">
      <c r="A243" s="355" t="s">
        <v>98</v>
      </c>
      <c r="B243" s="355" t="s">
        <v>120</v>
      </c>
      <c r="C243" s="355" t="s">
        <v>19</v>
      </c>
      <c r="D243" s="355" t="n">
        <v>60438.0093174</v>
      </c>
      <c r="E243" s="355" t="n">
        <v>1.34951772313607</v>
      </c>
      <c r="F243" s="355" t="n">
        <v>99.9268936089972</v>
      </c>
      <c r="G243" s="355" t="n">
        <v>0.0733041567169821</v>
      </c>
      <c r="H243" s="355" t="n">
        <v>44.2163724</v>
      </c>
      <c r="I243" s="355" t="n">
        <v>99.9999999999999</v>
      </c>
      <c r="J243" s="355" t="n">
        <v>0.0731063910028312</v>
      </c>
      <c r="K243" s="355" t="n">
        <v>100.197213525032</v>
      </c>
    </row>
    <row r="244">
      <c r="A244" s="355" t="s">
        <v>108</v>
      </c>
      <c r="B244" s="355" t="s">
        <v>122</v>
      </c>
      <c r="C244" s="355" t="s">
        <v>16</v>
      </c>
      <c r="D244" s="355" t="n">
        <v>235.9848753</v>
      </c>
      <c r="E244" s="355" t="n">
        <v>40.4564950646054</v>
      </c>
      <c r="F244" s="355" t="n">
        <v>100</v>
      </c>
      <c r="G244" s="355" t="n">
        <v>0</v>
      </c>
      <c r="H244" s="355"/>
      <c r="I244" s="355"/>
      <c r="J244" s="355"/>
      <c r="K244" s="355"/>
    </row>
    <row r="245">
      <c r="A245" s="355" t="s">
        <v>108</v>
      </c>
      <c r="B245" s="355" t="s">
        <v>122</v>
      </c>
      <c r="C245" s="355" t="s">
        <v>18</v>
      </c>
      <c r="D245" s="355" t="n">
        <v>602.1124419</v>
      </c>
      <c r="E245" s="355" t="n">
        <v>28.3270180158309</v>
      </c>
      <c r="F245" s="355" t="n">
        <v>100</v>
      </c>
      <c r="G245" s="355" t="n">
        <v>0</v>
      </c>
      <c r="H245" s="355"/>
      <c r="I245" s="355"/>
      <c r="J245" s="355"/>
      <c r="K245" s="355"/>
    </row>
    <row r="246">
      <c r="A246" s="355" t="s">
        <v>108</v>
      </c>
      <c r="B246" s="355" t="s">
        <v>122</v>
      </c>
      <c r="C246" s="355" t="s">
        <v>19</v>
      </c>
      <c r="D246" s="355" t="n">
        <v>36223.6167947</v>
      </c>
      <c r="E246" s="355" t="n">
        <v>1.03297469110901</v>
      </c>
      <c r="F246" s="355" t="n">
        <v>100</v>
      </c>
      <c r="G246" s="355" t="n">
        <v>0</v>
      </c>
      <c r="H246" s="355"/>
      <c r="I246" s="355"/>
      <c r="J246" s="355"/>
      <c r="K246" s="355"/>
    </row>
    <row r="247">
      <c r="A247" s="355" t="s">
        <v>110</v>
      </c>
      <c r="B247" s="355" t="s">
        <v>123</v>
      </c>
      <c r="C247" s="355" t="s">
        <v>16</v>
      </c>
      <c r="D247" s="355" t="n">
        <v>85.569299</v>
      </c>
      <c r="E247" s="355" t="n">
        <v>70.3857098662981</v>
      </c>
      <c r="F247" s="355" t="n">
        <v>100</v>
      </c>
      <c r="G247" s="355" t="n">
        <v>0</v>
      </c>
      <c r="H247" s="355"/>
      <c r="I247" s="355"/>
      <c r="J247" s="355"/>
      <c r="K247" s="355"/>
    </row>
    <row r="248">
      <c r="A248" s="355" t="s">
        <v>110</v>
      </c>
      <c r="B248" s="355" t="s">
        <v>123</v>
      </c>
      <c r="C248" s="355" t="s">
        <v>18</v>
      </c>
      <c r="D248" s="355" t="n">
        <v>273.0368098</v>
      </c>
      <c r="E248" s="355" t="n">
        <v>46.9347141781683</v>
      </c>
      <c r="F248" s="355" t="n">
        <v>100</v>
      </c>
      <c r="G248" s="355" t="n">
        <v>0</v>
      </c>
      <c r="H248" s="355"/>
      <c r="I248" s="355"/>
      <c r="J248" s="355"/>
      <c r="K248" s="355"/>
    </row>
    <row r="249">
      <c r="A249" s="355" t="s">
        <v>110</v>
      </c>
      <c r="B249" s="355" t="s">
        <v>123</v>
      </c>
      <c r="C249" s="355" t="s">
        <v>19</v>
      </c>
      <c r="D249" s="355" t="n">
        <v>41218.1660309</v>
      </c>
      <c r="E249" s="355" t="n">
        <v>1.24463410438905</v>
      </c>
      <c r="F249" s="355" t="n">
        <v>100</v>
      </c>
      <c r="G249" s="355" t="n">
        <v>0</v>
      </c>
      <c r="H249" s="355"/>
      <c r="I249" s="355"/>
      <c r="J249" s="355"/>
      <c r="K249" s="355"/>
    </row>
    <row r="250">
      <c r="A250" s="355" t="s">
        <v>125</v>
      </c>
      <c r="B250" s="355" t="s">
        <v>126</v>
      </c>
      <c r="C250" s="355" t="s">
        <v>16</v>
      </c>
      <c r="D250" s="355" t="n">
        <v>24.6034958</v>
      </c>
      <c r="E250" s="355" t="n">
        <v>74.381030638023</v>
      </c>
      <c r="F250" s="355" t="n">
        <v>100</v>
      </c>
      <c r="G250" s="355" t="n">
        <v>0</v>
      </c>
      <c r="H250" s="355"/>
      <c r="I250" s="355"/>
      <c r="J250" s="355"/>
      <c r="K250" s="355"/>
    </row>
    <row r="251">
      <c r="A251" s="355" t="s">
        <v>125</v>
      </c>
      <c r="B251" s="355" t="s">
        <v>126</v>
      </c>
      <c r="C251" s="355" t="s">
        <v>18</v>
      </c>
      <c r="D251" s="355" t="n">
        <v>24.0452117</v>
      </c>
      <c r="E251" s="355" t="n">
        <v>71.4047692834243</v>
      </c>
      <c r="F251" s="355" t="n">
        <v>100</v>
      </c>
      <c r="G251" s="355" t="n">
        <v>0</v>
      </c>
      <c r="H251" s="355"/>
      <c r="I251" s="355"/>
      <c r="J251" s="355"/>
      <c r="K251" s="355"/>
    </row>
    <row r="252">
      <c r="A252" s="355" t="s">
        <v>125</v>
      </c>
      <c r="B252" s="355" t="s">
        <v>126</v>
      </c>
      <c r="C252" s="355" t="s">
        <v>19</v>
      </c>
      <c r="D252" s="355" t="n">
        <v>11608.6828598</v>
      </c>
      <c r="E252" s="355" t="n">
        <v>1.8858095850678</v>
      </c>
      <c r="F252" s="355" t="n">
        <v>99.9257115447903</v>
      </c>
      <c r="G252" s="355" t="n">
        <v>0.0744462006163585</v>
      </c>
      <c r="H252" s="355" t="n">
        <v>8.6303225</v>
      </c>
      <c r="I252" s="355" t="n">
        <v>99.9999999999998</v>
      </c>
      <c r="J252" s="355" t="n">
        <v>0.0742884552096698</v>
      </c>
      <c r="K252" s="355" t="n">
        <v>100.137895550526</v>
      </c>
    </row>
    <row r="253">
      <c r="A253" s="355" t="s">
        <v>129</v>
      </c>
      <c r="B253" s="355" t="s">
        <v>130</v>
      </c>
      <c r="C253" s="355" t="s">
        <v>16</v>
      </c>
      <c r="D253" s="355" t="n">
        <v>2068.7730637</v>
      </c>
      <c r="E253" s="355" t="n">
        <v>33.6881026479386</v>
      </c>
      <c r="F253" s="355" t="n">
        <v>100</v>
      </c>
      <c r="G253" s="355" t="n">
        <v>0</v>
      </c>
      <c r="H253" s="355"/>
      <c r="I253" s="355"/>
      <c r="J253" s="355"/>
      <c r="K253" s="355"/>
    </row>
    <row r="254">
      <c r="A254" s="355" t="s">
        <v>129</v>
      </c>
      <c r="B254" s="355" t="s">
        <v>130</v>
      </c>
      <c r="C254" s="355" t="s">
        <v>18</v>
      </c>
      <c r="D254" s="355" t="n">
        <v>73.3540294</v>
      </c>
      <c r="E254" s="355" t="n">
        <v>70.9688327735455</v>
      </c>
      <c r="F254" s="355" t="n">
        <v>100</v>
      </c>
      <c r="G254" s="355" t="n">
        <v>0</v>
      </c>
      <c r="H254" s="355"/>
      <c r="I254" s="355"/>
      <c r="J254" s="355"/>
      <c r="K254" s="355"/>
    </row>
    <row r="255">
      <c r="A255" s="355" t="s">
        <v>129</v>
      </c>
      <c r="B255" s="355" t="s">
        <v>130</v>
      </c>
      <c r="C255" s="355" t="s">
        <v>19</v>
      </c>
      <c r="D255" s="355" t="n">
        <v>29139.9248413</v>
      </c>
      <c r="E255" s="355" t="n">
        <v>2.93348622062575</v>
      </c>
      <c r="F255" s="355" t="n">
        <v>100</v>
      </c>
      <c r="G255" s="355" t="n">
        <v>0</v>
      </c>
      <c r="H255" s="355"/>
      <c r="I255" s="355"/>
      <c r="J255" s="355"/>
      <c r="K255" s="355"/>
    </row>
    <row r="256">
      <c r="A256" s="355" t="s">
        <v>133</v>
      </c>
      <c r="B256" s="355" t="s">
        <v>134</v>
      </c>
      <c r="C256" s="355" t="s">
        <v>16</v>
      </c>
      <c r="D256" s="355" t="n">
        <v>99.2706722</v>
      </c>
      <c r="E256" s="355" t="n">
        <v>72.7583362241749</v>
      </c>
      <c r="F256" s="355" t="n">
        <v>100</v>
      </c>
      <c r="G256" s="355" t="n">
        <v>0</v>
      </c>
      <c r="H256" s="355"/>
      <c r="I256" s="355"/>
      <c r="J256" s="355"/>
      <c r="K256" s="355"/>
    </row>
    <row r="257">
      <c r="A257" s="355" t="s">
        <v>133</v>
      </c>
      <c r="B257" s="355" t="s">
        <v>134</v>
      </c>
      <c r="C257" s="355" t="s">
        <v>18</v>
      </c>
      <c r="D257" s="355" t="n">
        <v>241.645397</v>
      </c>
      <c r="E257" s="355" t="n">
        <v>44.8352203687761</v>
      </c>
      <c r="F257" s="355" t="n">
        <v>100</v>
      </c>
      <c r="G257" s="355" t="n">
        <v>0</v>
      </c>
      <c r="H257" s="355"/>
      <c r="I257" s="355"/>
      <c r="J257" s="355"/>
      <c r="K257" s="355"/>
    </row>
    <row r="258">
      <c r="A258" s="355" t="s">
        <v>133</v>
      </c>
      <c r="B258" s="355" t="s">
        <v>134</v>
      </c>
      <c r="C258" s="355" t="s">
        <v>19</v>
      </c>
      <c r="D258" s="355" t="n">
        <v>36858.4232922</v>
      </c>
      <c r="E258" s="355" t="n">
        <v>1.30553250913747</v>
      </c>
      <c r="F258" s="355" t="n">
        <v>100</v>
      </c>
      <c r="G258" s="355" t="n">
        <v>0</v>
      </c>
      <c r="H258" s="355"/>
      <c r="I258" s="355"/>
      <c r="J258" s="355"/>
      <c r="K258" s="355"/>
    </row>
    <row r="259">
      <c r="A259" s="355" t="s">
        <v>135</v>
      </c>
      <c r="B259" s="355" t="s">
        <v>136</v>
      </c>
      <c r="C259" s="355" t="s">
        <v>16</v>
      </c>
      <c r="D259" s="355" t="n">
        <v>809.5704431</v>
      </c>
      <c r="E259" s="355" t="n">
        <v>43.2667148094118</v>
      </c>
      <c r="F259" s="355" t="n">
        <v>100</v>
      </c>
      <c r="G259" s="355" t="n">
        <v>0</v>
      </c>
      <c r="H259" s="355"/>
      <c r="I259" s="355"/>
      <c r="J259" s="355"/>
      <c r="K259" s="355"/>
    </row>
    <row r="260">
      <c r="A260" s="355" t="s">
        <v>135</v>
      </c>
      <c r="B260" s="355" t="s">
        <v>136</v>
      </c>
      <c r="C260" s="355" t="s">
        <v>18</v>
      </c>
      <c r="D260" s="355" t="n">
        <v>269.6245341</v>
      </c>
      <c r="E260" s="355" t="n">
        <v>50.0182939028394</v>
      </c>
      <c r="F260" s="355" t="n">
        <v>100</v>
      </c>
      <c r="G260" s="355" t="n">
        <v>0</v>
      </c>
      <c r="H260" s="355"/>
      <c r="I260" s="355"/>
      <c r="J260" s="355"/>
      <c r="K260" s="355"/>
    </row>
    <row r="261">
      <c r="A261" s="355" t="s">
        <v>135</v>
      </c>
      <c r="B261" s="355" t="s">
        <v>136</v>
      </c>
      <c r="C261" s="355" t="s">
        <v>19</v>
      </c>
      <c r="D261" s="355" t="n">
        <v>62705.2974151</v>
      </c>
      <c r="E261" s="355" t="n">
        <v>1.26964772796444</v>
      </c>
      <c r="F261" s="355" t="n">
        <v>99.7943618151411</v>
      </c>
      <c r="G261" s="355" t="n">
        <v>0.145621847018672</v>
      </c>
      <c r="H261" s="355" t="n">
        <v>129.2117441</v>
      </c>
      <c r="I261" s="355" t="n">
        <v>70.6953182477831</v>
      </c>
      <c r="J261" s="355" t="n">
        <v>0.205638184858935</v>
      </c>
      <c r="K261" s="355" t="n">
        <v>70.6689727860584</v>
      </c>
    </row>
    <row r="262">
      <c r="A262" s="355" t="s">
        <v>137</v>
      </c>
      <c r="B262" s="355" t="s">
        <v>138</v>
      </c>
      <c r="C262" s="355" t="s">
        <v>16</v>
      </c>
      <c r="D262" s="355" t="n">
        <v>429.5527184</v>
      </c>
      <c r="E262" s="355" t="n">
        <v>49.5096066320389</v>
      </c>
      <c r="F262" s="355" t="n">
        <v>100</v>
      </c>
      <c r="G262" s="355" t="n">
        <v>0.00000000000000549667052230238</v>
      </c>
      <c r="H262" s="355"/>
      <c r="I262" s="355"/>
      <c r="J262" s="355"/>
      <c r="K262" s="355"/>
    </row>
    <row r="263">
      <c r="A263" s="355" t="s">
        <v>137</v>
      </c>
      <c r="B263" s="355" t="s">
        <v>138</v>
      </c>
      <c r="C263" s="355" t="s">
        <v>18</v>
      </c>
      <c r="D263" s="355" t="n">
        <v>644.5255234</v>
      </c>
      <c r="E263" s="355" t="n">
        <v>44.0739114529167</v>
      </c>
      <c r="F263" s="355" t="n">
        <v>100</v>
      </c>
      <c r="G263" s="355" t="n">
        <v>0</v>
      </c>
      <c r="H263" s="355"/>
      <c r="I263" s="355"/>
      <c r="J263" s="355"/>
      <c r="K263" s="355"/>
    </row>
    <row r="264">
      <c r="A264" s="355" t="s">
        <v>137</v>
      </c>
      <c r="B264" s="355" t="s">
        <v>138</v>
      </c>
      <c r="C264" s="355" t="s">
        <v>19</v>
      </c>
      <c r="D264" s="355" t="n">
        <v>98696.6606216</v>
      </c>
      <c r="E264" s="355" t="n">
        <v>1.97298592877161</v>
      </c>
      <c r="F264" s="355" t="n">
        <v>100</v>
      </c>
      <c r="G264" s="355" t="n">
        <v>0.00000000000000021904544053837</v>
      </c>
      <c r="H264" s="355"/>
      <c r="I264" s="355"/>
      <c r="J264" s="355"/>
      <c r="K264" s="355"/>
    </row>
    <row r="265">
      <c r="A265" s="355" t="s">
        <v>139</v>
      </c>
      <c r="B265" s="355" t="s">
        <v>140</v>
      </c>
      <c r="C265" s="355" t="s">
        <v>16</v>
      </c>
      <c r="D265" s="355" t="n">
        <v>222.0282482</v>
      </c>
      <c r="E265" s="355" t="n">
        <v>52.2445647796124</v>
      </c>
      <c r="F265" s="355" t="n">
        <v>100</v>
      </c>
      <c r="G265" s="355" t="n">
        <v>0</v>
      </c>
      <c r="H265" s="355"/>
      <c r="I265" s="355"/>
      <c r="J265" s="355"/>
      <c r="K265" s="355"/>
    </row>
    <row r="266">
      <c r="A266" s="355" t="s">
        <v>139</v>
      </c>
      <c r="B266" s="355" t="s">
        <v>140</v>
      </c>
      <c r="C266" s="355" t="s">
        <v>18</v>
      </c>
      <c r="D266" s="355" t="n">
        <v>400.2964624</v>
      </c>
      <c r="E266" s="355" t="n">
        <v>64.4080333197379</v>
      </c>
      <c r="F266" s="355" t="n">
        <v>100</v>
      </c>
      <c r="G266" s="355" t="n">
        <v>0</v>
      </c>
      <c r="H266" s="355"/>
      <c r="I266" s="355"/>
      <c r="J266" s="355"/>
      <c r="K266" s="355"/>
    </row>
    <row r="267">
      <c r="A267" s="355" t="s">
        <v>139</v>
      </c>
      <c r="B267" s="355" t="s">
        <v>140</v>
      </c>
      <c r="C267" s="355" t="s">
        <v>19</v>
      </c>
      <c r="D267" s="355" t="n">
        <v>40186.4622023</v>
      </c>
      <c r="E267" s="355" t="n">
        <v>1.39485318934308</v>
      </c>
      <c r="F267" s="355" t="n">
        <v>100</v>
      </c>
      <c r="G267" s="355" t="n">
        <v>0</v>
      </c>
      <c r="H267" s="355"/>
      <c r="I267" s="355"/>
      <c r="J267" s="355"/>
      <c r="K267" s="355"/>
    </row>
    <row r="268">
      <c r="A268" s="355" t="s">
        <v>141</v>
      </c>
      <c r="B268" s="355" t="s">
        <v>142</v>
      </c>
      <c r="C268" s="355" t="s">
        <v>16</v>
      </c>
      <c r="D268" s="355" t="n">
        <v>96.5286329</v>
      </c>
      <c r="E268" s="355" t="n">
        <v>70.8261331948639</v>
      </c>
      <c r="F268" s="355" t="n">
        <v>100</v>
      </c>
      <c r="G268" s="355" t="n">
        <v>0</v>
      </c>
      <c r="H268" s="355"/>
      <c r="I268" s="355"/>
      <c r="J268" s="355"/>
      <c r="K268" s="355"/>
    </row>
    <row r="269">
      <c r="A269" s="355" t="s">
        <v>141</v>
      </c>
      <c r="B269" s="355" t="s">
        <v>142</v>
      </c>
      <c r="C269" s="355" t="s">
        <v>18</v>
      </c>
      <c r="D269" s="355" t="n">
        <v>187.390677</v>
      </c>
      <c r="E269" s="355" t="n">
        <v>58.045646786707</v>
      </c>
      <c r="F269" s="355" t="n">
        <v>100</v>
      </c>
      <c r="G269" s="355" t="n">
        <v>0</v>
      </c>
      <c r="H269" s="355"/>
      <c r="I269" s="355"/>
      <c r="J269" s="355"/>
      <c r="K269" s="355"/>
    </row>
    <row r="270">
      <c r="A270" s="355" t="s">
        <v>141</v>
      </c>
      <c r="B270" s="355" t="s">
        <v>142</v>
      </c>
      <c r="C270" s="355" t="s">
        <v>19</v>
      </c>
      <c r="D270" s="355" t="n">
        <v>46782.4247804</v>
      </c>
      <c r="E270" s="355" t="n">
        <v>2.09246887135364</v>
      </c>
      <c r="F270" s="355" t="n">
        <v>100</v>
      </c>
      <c r="G270" s="355" t="n">
        <v>0</v>
      </c>
      <c r="H270" s="355"/>
      <c r="I270" s="355"/>
      <c r="J270" s="355"/>
      <c r="K270" s="355"/>
    </row>
    <row r="271">
      <c r="A271" s="355" t="s">
        <v>143</v>
      </c>
      <c r="B271" s="355" t="s">
        <v>144</v>
      </c>
      <c r="C271" s="355" t="s">
        <v>16</v>
      </c>
      <c r="D271" s="355" t="n">
        <v>359.1831261</v>
      </c>
      <c r="E271" s="355" t="n">
        <v>41.504280626092</v>
      </c>
      <c r="F271" s="355" t="n">
        <v>100</v>
      </c>
      <c r="G271" s="355" t="n">
        <v>0</v>
      </c>
      <c r="H271" s="355"/>
      <c r="I271" s="355"/>
      <c r="J271" s="355"/>
      <c r="K271" s="355"/>
    </row>
    <row r="272">
      <c r="A272" s="355" t="s">
        <v>143</v>
      </c>
      <c r="B272" s="355" t="s">
        <v>144</v>
      </c>
      <c r="C272" s="355" t="s">
        <v>18</v>
      </c>
      <c r="D272" s="355" t="n">
        <v>348.3455579</v>
      </c>
      <c r="E272" s="355" t="n">
        <v>34.9352622877528</v>
      </c>
      <c r="F272" s="355" t="n">
        <v>100</v>
      </c>
      <c r="G272" s="355" t="n">
        <v>0</v>
      </c>
      <c r="H272" s="355"/>
      <c r="I272" s="355"/>
      <c r="J272" s="355"/>
      <c r="K272" s="355"/>
    </row>
    <row r="273">
      <c r="A273" s="355" t="s">
        <v>143</v>
      </c>
      <c r="B273" s="355" t="s">
        <v>144</v>
      </c>
      <c r="C273" s="355" t="s">
        <v>19</v>
      </c>
      <c r="D273" s="355" t="n">
        <v>32417.140902</v>
      </c>
      <c r="E273" s="355" t="n">
        <v>2.33471046540056</v>
      </c>
      <c r="F273" s="355" t="n">
        <v>98.4415767393669</v>
      </c>
      <c r="G273" s="355" t="n">
        <v>0.888807217835668</v>
      </c>
      <c r="H273" s="355" t="n">
        <v>513.1939989</v>
      </c>
      <c r="I273" s="355" t="n">
        <v>56.3338419292278</v>
      </c>
      <c r="J273" s="355" t="n">
        <v>1.55842326063308</v>
      </c>
      <c r="K273" s="355" t="n">
        <v>56.1436588834856</v>
      </c>
    </row>
    <row r="274">
      <c r="A274" s="355" t="s">
        <v>145</v>
      </c>
      <c r="B274" s="355" t="s">
        <v>146</v>
      </c>
      <c r="C274" s="355" t="s">
        <v>16</v>
      </c>
      <c r="D274" s="355" t="n">
        <v>102.4127677</v>
      </c>
      <c r="E274" s="355" t="n">
        <v>44.2099571648051</v>
      </c>
      <c r="F274" s="355" t="n">
        <v>100</v>
      </c>
      <c r="G274" s="355" t="n">
        <v>0</v>
      </c>
      <c r="H274" s="355"/>
      <c r="I274" s="355"/>
      <c r="J274" s="355"/>
      <c r="K274" s="355"/>
    </row>
    <row r="275">
      <c r="A275" s="355" t="s">
        <v>145</v>
      </c>
      <c r="B275" s="355" t="s">
        <v>146</v>
      </c>
      <c r="C275" s="355" t="s">
        <v>18</v>
      </c>
      <c r="D275" s="355" t="n">
        <v>137.4993421</v>
      </c>
      <c r="E275" s="355" t="n">
        <v>40.2885791845393</v>
      </c>
      <c r="F275" s="355" t="n">
        <v>100</v>
      </c>
      <c r="G275" s="355" t="n">
        <v>0</v>
      </c>
      <c r="H275" s="355"/>
      <c r="I275" s="355"/>
      <c r="J275" s="355"/>
      <c r="K275" s="355"/>
    </row>
    <row r="276">
      <c r="A276" s="355" t="s">
        <v>145</v>
      </c>
      <c r="B276" s="355" t="s">
        <v>146</v>
      </c>
      <c r="C276" s="355" t="s">
        <v>19</v>
      </c>
      <c r="D276" s="355" t="n">
        <v>15458.0478593</v>
      </c>
      <c r="E276" s="355" t="n">
        <v>1.42736353582805</v>
      </c>
      <c r="F276" s="355" t="n">
        <v>100</v>
      </c>
      <c r="G276" s="355" t="n">
        <v>0</v>
      </c>
      <c r="H276" s="355"/>
      <c r="I276" s="355"/>
      <c r="J276" s="355"/>
      <c r="K276" s="355"/>
    </row>
    <row r="277">
      <c r="A277" s="355" t="s">
        <v>147</v>
      </c>
      <c r="B277" s="355" t="s">
        <v>148</v>
      </c>
      <c r="C277" s="355" t="s">
        <v>16</v>
      </c>
      <c r="D277" s="355" t="n">
        <v>66.6743085</v>
      </c>
      <c r="E277" s="355" t="n">
        <v>100</v>
      </c>
      <c r="F277" s="355" t="n">
        <v>100</v>
      </c>
      <c r="G277" s="355" t="n">
        <v>0</v>
      </c>
      <c r="H277" s="355"/>
      <c r="I277" s="355"/>
      <c r="J277" s="355"/>
      <c r="K277" s="355"/>
    </row>
    <row r="278">
      <c r="A278" s="355" t="s">
        <v>147</v>
      </c>
      <c r="B278" s="355" t="s">
        <v>148</v>
      </c>
      <c r="C278" s="355" t="s">
        <v>18</v>
      </c>
      <c r="D278" s="355" t="n">
        <v>86.7245434</v>
      </c>
      <c r="E278" s="355" t="n">
        <v>57.3106528929342</v>
      </c>
      <c r="F278" s="355" t="n">
        <v>100</v>
      </c>
      <c r="G278" s="355" t="n">
        <v>0</v>
      </c>
      <c r="H278" s="355"/>
      <c r="I278" s="355"/>
      <c r="J278" s="355"/>
      <c r="K278" s="355"/>
    </row>
    <row r="279">
      <c r="A279" s="355" t="s">
        <v>147</v>
      </c>
      <c r="B279" s="355" t="s">
        <v>148</v>
      </c>
      <c r="C279" s="355" t="s">
        <v>19</v>
      </c>
      <c r="D279" s="355" t="n">
        <v>26754.3657182</v>
      </c>
      <c r="E279" s="355" t="n">
        <v>2.19159209706031</v>
      </c>
      <c r="F279" s="355" t="n">
        <v>100</v>
      </c>
      <c r="G279" s="355" t="n">
        <v>0</v>
      </c>
      <c r="H279" s="355"/>
      <c r="I279" s="355"/>
      <c r="J279" s="355"/>
      <c r="K279" s="355"/>
    </row>
    <row r="280">
      <c r="A280" s="355" t="s">
        <v>149</v>
      </c>
      <c r="B280" s="355" t="s">
        <v>150</v>
      </c>
      <c r="C280" s="355" t="s">
        <v>16</v>
      </c>
      <c r="D280" s="355" t="n">
        <v>153.5028916</v>
      </c>
      <c r="E280" s="355" t="n">
        <v>27.9629887510184</v>
      </c>
      <c r="F280" s="355" t="n">
        <v>100</v>
      </c>
      <c r="G280" s="355" t="n">
        <v>0</v>
      </c>
      <c r="H280" s="355"/>
      <c r="I280" s="355"/>
      <c r="J280" s="355"/>
      <c r="K280" s="355"/>
    </row>
    <row r="281">
      <c r="A281" s="355" t="s">
        <v>149</v>
      </c>
      <c r="B281" s="355" t="s">
        <v>150</v>
      </c>
      <c r="C281" s="355" t="s">
        <v>18</v>
      </c>
      <c r="D281" s="355" t="n">
        <v>70.8309943</v>
      </c>
      <c r="E281" s="355" t="n">
        <v>49.8098283125181</v>
      </c>
      <c r="F281" s="355" t="n">
        <v>100</v>
      </c>
      <c r="G281" s="355" t="n">
        <v>0</v>
      </c>
      <c r="H281" s="355"/>
      <c r="I281" s="355"/>
      <c r="J281" s="355"/>
      <c r="K281" s="355"/>
    </row>
    <row r="282">
      <c r="A282" s="355" t="s">
        <v>149</v>
      </c>
      <c r="B282" s="355" t="s">
        <v>150</v>
      </c>
      <c r="C282" s="355" t="s">
        <v>19</v>
      </c>
      <c r="D282" s="355" t="n">
        <v>9149.0450513</v>
      </c>
      <c r="E282" s="355" t="n">
        <v>2.46750119078487</v>
      </c>
      <c r="F282" s="355" t="n">
        <v>99.8655442082841</v>
      </c>
      <c r="G282" s="355" t="n">
        <v>0.134682494194616</v>
      </c>
      <c r="H282" s="355" t="n">
        <v>12.3179832</v>
      </c>
      <c r="I282" s="355" t="n">
        <v>99.9999999999998</v>
      </c>
      <c r="J282" s="355" t="n">
        <v>0.134455791715848</v>
      </c>
      <c r="K282" s="355" t="n">
        <v>100.033924953559</v>
      </c>
    </row>
    <row r="283">
      <c r="A283" s="355" t="s">
        <v>151</v>
      </c>
      <c r="B283" s="355" t="s">
        <v>152</v>
      </c>
      <c r="C283" s="355" t="s">
        <v>16</v>
      </c>
      <c r="D283" s="355" t="n">
        <v>128.417314</v>
      </c>
      <c r="E283" s="355" t="n">
        <v>45.6067436566619</v>
      </c>
      <c r="F283" s="355" t="n">
        <v>100</v>
      </c>
      <c r="G283" s="355" t="n">
        <v>0</v>
      </c>
      <c r="H283" s="355"/>
      <c r="I283" s="355"/>
      <c r="J283" s="355"/>
      <c r="K283" s="355"/>
    </row>
    <row r="284">
      <c r="A284" s="355" t="s">
        <v>151</v>
      </c>
      <c r="B284" s="355" t="s">
        <v>152</v>
      </c>
      <c r="C284" s="355" t="s">
        <v>18</v>
      </c>
      <c r="D284" s="355" t="n">
        <v>328.1097861</v>
      </c>
      <c r="E284" s="355" t="n">
        <v>35.3974909331409</v>
      </c>
      <c r="F284" s="355" t="n">
        <v>100</v>
      </c>
      <c r="G284" s="355" t="n">
        <v>0</v>
      </c>
      <c r="H284" s="355"/>
      <c r="I284" s="355"/>
      <c r="J284" s="355"/>
      <c r="K284" s="355"/>
    </row>
    <row r="285">
      <c r="A285" s="355" t="s">
        <v>151</v>
      </c>
      <c r="B285" s="355" t="s">
        <v>152</v>
      </c>
      <c r="C285" s="355" t="s">
        <v>19</v>
      </c>
      <c r="D285" s="355" t="n">
        <v>18046.6078882</v>
      </c>
      <c r="E285" s="355" t="n">
        <v>2.0119205007771</v>
      </c>
      <c r="F285" s="355" t="n">
        <v>100</v>
      </c>
      <c r="G285" s="355" t="n">
        <v>0</v>
      </c>
      <c r="H285" s="355"/>
      <c r="I285" s="355"/>
      <c r="J285" s="355"/>
      <c r="K285" s="355"/>
    </row>
    <row r="286">
      <c r="A286" s="355" t="s">
        <v>155</v>
      </c>
      <c r="B286" s="355" t="s">
        <v>156</v>
      </c>
      <c r="C286" s="355" t="s">
        <v>16</v>
      </c>
      <c r="D286" s="355" t="n">
        <v>67.7406671</v>
      </c>
      <c r="E286" s="355" t="n">
        <v>57.5336707010585</v>
      </c>
      <c r="F286" s="355" t="n">
        <v>100</v>
      </c>
      <c r="G286" s="355" t="n">
        <v>0</v>
      </c>
      <c r="H286" s="355"/>
      <c r="I286" s="355"/>
      <c r="J286" s="355"/>
      <c r="K286" s="355"/>
    </row>
    <row r="287">
      <c r="A287" s="355" t="s">
        <v>155</v>
      </c>
      <c r="B287" s="355" t="s">
        <v>156</v>
      </c>
      <c r="C287" s="355" t="s">
        <v>18</v>
      </c>
      <c r="D287" s="355" t="n">
        <v>149.4730211</v>
      </c>
      <c r="E287" s="355" t="n">
        <v>44.9202125898782</v>
      </c>
      <c r="F287" s="355" t="n">
        <v>100</v>
      </c>
      <c r="G287" s="355" t="n">
        <v>0.00000000000000498714542883397</v>
      </c>
      <c r="H287" s="355"/>
      <c r="I287" s="355"/>
      <c r="J287" s="355"/>
      <c r="K287" s="355"/>
    </row>
    <row r="288">
      <c r="A288" s="355" t="s">
        <v>155</v>
      </c>
      <c r="B288" s="355" t="s">
        <v>156</v>
      </c>
      <c r="C288" s="355" t="s">
        <v>19</v>
      </c>
      <c r="D288" s="355" t="n">
        <v>18614.7403954</v>
      </c>
      <c r="E288" s="355" t="n">
        <v>2.02060354782763</v>
      </c>
      <c r="F288" s="355" t="n">
        <v>100</v>
      </c>
      <c r="G288" s="355" t="n">
        <v>0</v>
      </c>
      <c r="H288" s="355"/>
      <c r="I288" s="355"/>
      <c r="J288" s="355"/>
      <c r="K288" s="355"/>
    </row>
    <row r="289">
      <c r="A289" s="355" t="s">
        <v>157</v>
      </c>
      <c r="B289" s="355" t="s">
        <v>158</v>
      </c>
      <c r="C289" s="355" t="s">
        <v>16</v>
      </c>
      <c r="D289" s="355" t="n">
        <v>110.1952766</v>
      </c>
      <c r="E289" s="355" t="n">
        <v>59.4264348655929</v>
      </c>
      <c r="F289" s="355" t="n">
        <v>100</v>
      </c>
      <c r="G289" s="355" t="n">
        <v>0</v>
      </c>
      <c r="H289" s="355"/>
      <c r="I289" s="355"/>
      <c r="J289" s="355"/>
      <c r="K289" s="355"/>
    </row>
    <row r="290">
      <c r="A290" s="355" t="s">
        <v>157</v>
      </c>
      <c r="B290" s="355" t="s">
        <v>158</v>
      </c>
      <c r="C290" s="355" t="s">
        <v>18</v>
      </c>
      <c r="D290" s="355" t="n">
        <v>201.8399606</v>
      </c>
      <c r="E290" s="355" t="n">
        <v>44.2849499433914</v>
      </c>
      <c r="F290" s="355" t="n">
        <v>100</v>
      </c>
      <c r="G290" s="355" t="n">
        <v>0</v>
      </c>
      <c r="H290" s="355"/>
      <c r="I290" s="355"/>
      <c r="J290" s="355"/>
      <c r="K290" s="355"/>
    </row>
    <row r="291">
      <c r="A291" s="355" t="s">
        <v>157</v>
      </c>
      <c r="B291" s="355" t="s">
        <v>158</v>
      </c>
      <c r="C291" s="355" t="s">
        <v>19</v>
      </c>
      <c r="D291" s="355" t="n">
        <v>34301.3261658</v>
      </c>
      <c r="E291" s="355" t="n">
        <v>1.9217727327965</v>
      </c>
      <c r="F291" s="355" t="n">
        <v>99.7764387660654</v>
      </c>
      <c r="G291" s="355" t="n">
        <v>0.159837871787271</v>
      </c>
      <c r="H291" s="355" t="n">
        <v>76.8562889</v>
      </c>
      <c r="I291" s="355" t="n">
        <v>71.7417678195723</v>
      </c>
      <c r="J291" s="355" t="n">
        <v>0.223561233934555</v>
      </c>
      <c r="K291" s="355" t="n">
        <v>71.3364000824465</v>
      </c>
    </row>
    <row r="292">
      <c r="A292" s="355" t="s">
        <v>161</v>
      </c>
      <c r="B292" s="355" t="s">
        <v>162</v>
      </c>
      <c r="C292" s="355" t="s">
        <v>16</v>
      </c>
      <c r="D292" s="355" t="n">
        <v>16.4136233</v>
      </c>
      <c r="E292" s="355" t="n">
        <v>100</v>
      </c>
      <c r="F292" s="355" t="n">
        <v>100</v>
      </c>
      <c r="G292" s="355" t="n">
        <v>0</v>
      </c>
      <c r="H292" s="355"/>
      <c r="I292" s="355"/>
      <c r="J292" s="355"/>
      <c r="K292" s="355"/>
    </row>
    <row r="293">
      <c r="A293" s="355" t="s">
        <v>161</v>
      </c>
      <c r="B293" s="355" t="s">
        <v>162</v>
      </c>
      <c r="C293" s="355" t="s">
        <v>18</v>
      </c>
      <c r="D293" s="355" t="n">
        <v>42.2042273</v>
      </c>
      <c r="E293" s="355" t="n">
        <v>70.4063468991068</v>
      </c>
      <c r="F293" s="355" t="n">
        <v>100</v>
      </c>
      <c r="G293" s="355" t="n">
        <v>0</v>
      </c>
      <c r="H293" s="355"/>
      <c r="I293" s="355"/>
      <c r="J293" s="355"/>
      <c r="K293" s="355"/>
    </row>
    <row r="294">
      <c r="A294" s="355" t="s">
        <v>161</v>
      </c>
      <c r="B294" s="355" t="s">
        <v>162</v>
      </c>
      <c r="C294" s="355" t="s">
        <v>19</v>
      </c>
      <c r="D294" s="355" t="n">
        <v>20751.950326</v>
      </c>
      <c r="E294" s="355" t="n">
        <v>1.9463654265723</v>
      </c>
      <c r="F294" s="355" t="n">
        <v>100</v>
      </c>
      <c r="G294" s="355" t="n">
        <v>0</v>
      </c>
      <c r="H294" s="355"/>
      <c r="I294" s="355"/>
      <c r="J294" s="355"/>
      <c r="K294" s="355"/>
    </row>
    <row r="295">
      <c r="A295" s="355" t="s">
        <v>163</v>
      </c>
      <c r="B295" s="355" t="s">
        <v>164</v>
      </c>
      <c r="C295" s="355" t="s">
        <v>16</v>
      </c>
      <c r="D295" s="355" t="n">
        <v>348.4317663</v>
      </c>
      <c r="E295" s="355" t="n">
        <v>40.5725502477349</v>
      </c>
      <c r="F295" s="355" t="n">
        <v>100</v>
      </c>
      <c r="G295" s="355" t="n">
        <v>0</v>
      </c>
      <c r="H295" s="355"/>
      <c r="I295" s="355"/>
      <c r="J295" s="355"/>
      <c r="K295" s="355"/>
    </row>
    <row r="296">
      <c r="A296" s="355" t="s">
        <v>163</v>
      </c>
      <c r="B296" s="355" t="s">
        <v>164</v>
      </c>
      <c r="C296" s="355" t="s">
        <v>18</v>
      </c>
      <c r="D296" s="355" t="n">
        <v>324.3706799</v>
      </c>
      <c r="E296" s="355" t="n">
        <v>43.9636194989833</v>
      </c>
      <c r="F296" s="355" t="n">
        <v>100</v>
      </c>
      <c r="G296" s="355" t="n">
        <v>0</v>
      </c>
      <c r="H296" s="355"/>
      <c r="I296" s="355"/>
      <c r="J296" s="355"/>
      <c r="K296" s="355"/>
    </row>
    <row r="297">
      <c r="A297" s="355" t="s">
        <v>163</v>
      </c>
      <c r="B297" s="355" t="s">
        <v>164</v>
      </c>
      <c r="C297" s="355" t="s">
        <v>19</v>
      </c>
      <c r="D297" s="355" t="n">
        <v>54747.4950237</v>
      </c>
      <c r="E297" s="355" t="n">
        <v>1.3761227391702</v>
      </c>
      <c r="F297" s="355" t="n">
        <v>99.8883557898444</v>
      </c>
      <c r="G297" s="355" t="n">
        <v>0.111749847221321</v>
      </c>
      <c r="H297" s="355" t="n">
        <v>61.1907243</v>
      </c>
      <c r="I297" s="355" t="n">
        <v>100</v>
      </c>
      <c r="J297" s="355" t="n">
        <v>0.111644210155564</v>
      </c>
      <c r="K297" s="355" t="n">
        <v>99.9828695384227</v>
      </c>
    </row>
    <row r="298">
      <c r="A298" s="355" t="s">
        <v>167</v>
      </c>
      <c r="B298" s="355" t="s">
        <v>168</v>
      </c>
      <c r="C298" s="355" t="s">
        <v>16</v>
      </c>
      <c r="D298" s="355" t="n">
        <v>149.325297</v>
      </c>
      <c r="E298" s="355" t="n">
        <v>49.3549680565752</v>
      </c>
      <c r="F298" s="355" t="n">
        <v>100</v>
      </c>
      <c r="G298" s="355" t="n">
        <v>0</v>
      </c>
      <c r="H298" s="355"/>
      <c r="I298" s="355"/>
      <c r="J298" s="355"/>
      <c r="K298" s="355"/>
    </row>
    <row r="299">
      <c r="A299" s="355" t="s">
        <v>167</v>
      </c>
      <c r="B299" s="355" t="s">
        <v>168</v>
      </c>
      <c r="C299" s="355" t="s">
        <v>18</v>
      </c>
      <c r="D299" s="355" t="n">
        <v>179.0005311</v>
      </c>
      <c r="E299" s="355" t="n">
        <v>51.2938473181738</v>
      </c>
      <c r="F299" s="355" t="n">
        <v>100</v>
      </c>
      <c r="G299" s="355" t="n">
        <v>0</v>
      </c>
      <c r="H299" s="355"/>
      <c r="I299" s="355"/>
      <c r="J299" s="355"/>
      <c r="K299" s="355"/>
    </row>
    <row r="300">
      <c r="A300" s="355" t="s">
        <v>167</v>
      </c>
      <c r="B300" s="355" t="s">
        <v>168</v>
      </c>
      <c r="C300" s="355" t="s">
        <v>19</v>
      </c>
      <c r="D300" s="355" t="n">
        <v>30669.5552758</v>
      </c>
      <c r="E300" s="355" t="n">
        <v>1.4304258115028</v>
      </c>
      <c r="F300" s="355" t="n">
        <v>100</v>
      </c>
      <c r="G300" s="355" t="n">
        <v>0</v>
      </c>
      <c r="H300" s="355"/>
      <c r="I300" s="355"/>
      <c r="J300" s="355"/>
      <c r="K300" s="355"/>
    </row>
    <row r="301">
      <c r="A301" s="355" t="s">
        <v>169</v>
      </c>
      <c r="B301" s="355" t="s">
        <v>170</v>
      </c>
      <c r="C301" s="355" t="s">
        <v>16</v>
      </c>
      <c r="D301" s="355" t="n">
        <v>179.6300658</v>
      </c>
      <c r="E301" s="355" t="n">
        <v>45.2056881318815</v>
      </c>
      <c r="F301" s="355" t="n">
        <v>100</v>
      </c>
      <c r="G301" s="355" t="n">
        <v>0</v>
      </c>
      <c r="H301" s="355"/>
      <c r="I301" s="355"/>
      <c r="J301" s="355"/>
      <c r="K301" s="355"/>
    </row>
    <row r="302">
      <c r="A302" s="355" t="s">
        <v>169</v>
      </c>
      <c r="B302" s="355" t="s">
        <v>170</v>
      </c>
      <c r="C302" s="355" t="s">
        <v>18</v>
      </c>
      <c r="D302" s="355" t="n">
        <v>74.5591344</v>
      </c>
      <c r="E302" s="355" t="n">
        <v>70.5605377652807</v>
      </c>
      <c r="F302" s="355" t="n">
        <v>100</v>
      </c>
      <c r="G302" s="355" t="n">
        <v>0</v>
      </c>
      <c r="H302" s="355"/>
      <c r="I302" s="355"/>
      <c r="J302" s="355"/>
      <c r="K302" s="355"/>
    </row>
    <row r="303">
      <c r="A303" s="355" t="s">
        <v>169</v>
      </c>
      <c r="B303" s="355" t="s">
        <v>170</v>
      </c>
      <c r="C303" s="355" t="s">
        <v>19</v>
      </c>
      <c r="D303" s="355" t="n">
        <v>30523.5631267</v>
      </c>
      <c r="E303" s="355" t="n">
        <v>1.67713378843395</v>
      </c>
      <c r="F303" s="355" t="n">
        <v>99.6316135914935</v>
      </c>
      <c r="G303" s="355" t="n">
        <v>0.287856159646759</v>
      </c>
      <c r="H303" s="355" t="n">
        <v>112.8604204</v>
      </c>
      <c r="I303" s="355" t="n">
        <v>77.9873070310262</v>
      </c>
      <c r="J303" s="355" t="n">
        <v>0.368386408506496</v>
      </c>
      <c r="K303" s="355" t="n">
        <v>77.8518778261371</v>
      </c>
    </row>
    <row r="304">
      <c r="A304" s="355" t="s">
        <v>171</v>
      </c>
      <c r="B304" s="355" t="s">
        <v>172</v>
      </c>
      <c r="C304" s="355" t="s">
        <v>16</v>
      </c>
      <c r="D304" s="355" t="n">
        <v>222.4480383</v>
      </c>
      <c r="E304" s="355" t="n">
        <v>44.9522082687206</v>
      </c>
      <c r="F304" s="355" t="n">
        <v>100</v>
      </c>
      <c r="G304" s="355" t="n">
        <v>0</v>
      </c>
      <c r="H304" s="355"/>
      <c r="I304" s="355"/>
      <c r="J304" s="355"/>
      <c r="K304" s="355"/>
    </row>
    <row r="305">
      <c r="A305" s="355" t="s">
        <v>171</v>
      </c>
      <c r="B305" s="355" t="s">
        <v>172</v>
      </c>
      <c r="C305" s="355" t="s">
        <v>18</v>
      </c>
      <c r="D305" s="355" t="n">
        <v>107.2769833</v>
      </c>
      <c r="E305" s="355" t="n">
        <v>57.8847028050809</v>
      </c>
      <c r="F305" s="355" t="n">
        <v>100</v>
      </c>
      <c r="G305" s="355" t="n">
        <v>0</v>
      </c>
      <c r="H305" s="355"/>
      <c r="I305" s="355"/>
      <c r="J305" s="355"/>
      <c r="K305" s="355"/>
    </row>
    <row r="306">
      <c r="A306" s="355" t="s">
        <v>171</v>
      </c>
      <c r="B306" s="355" t="s">
        <v>172</v>
      </c>
      <c r="C306" s="355" t="s">
        <v>19</v>
      </c>
      <c r="D306" s="355" t="n">
        <v>33566.2224351</v>
      </c>
      <c r="E306" s="355" t="n">
        <v>1.45667000322133</v>
      </c>
      <c r="F306" s="355" t="n">
        <v>100</v>
      </c>
      <c r="G306" s="355" t="n">
        <v>0</v>
      </c>
      <c r="H306" s="355"/>
      <c r="I306" s="355"/>
      <c r="J306" s="355"/>
      <c r="K306" s="355"/>
    </row>
    <row r="307">
      <c r="A307" s="355" t="s">
        <v>173</v>
      </c>
      <c r="B307" s="355" t="s">
        <v>174</v>
      </c>
      <c r="C307" s="355" t="s">
        <v>16</v>
      </c>
      <c r="D307" s="355" t="n">
        <v>99.1943333</v>
      </c>
      <c r="E307" s="355" t="n">
        <v>71.5004420166258</v>
      </c>
      <c r="F307" s="355" t="n">
        <v>100</v>
      </c>
      <c r="G307" s="355" t="n">
        <v>0</v>
      </c>
      <c r="H307" s="355"/>
      <c r="I307" s="355"/>
      <c r="J307" s="355"/>
      <c r="K307" s="355"/>
    </row>
    <row r="308">
      <c r="A308" s="355" t="s">
        <v>173</v>
      </c>
      <c r="B308" s="355" t="s">
        <v>174</v>
      </c>
      <c r="C308" s="355" t="s">
        <v>18</v>
      </c>
      <c r="D308" s="355" t="n">
        <v>346.3985635</v>
      </c>
      <c r="E308" s="355" t="n">
        <v>39.9043795136377</v>
      </c>
      <c r="F308" s="355" t="n">
        <v>100</v>
      </c>
      <c r="G308" s="355" t="n">
        <v>0</v>
      </c>
      <c r="H308" s="355"/>
      <c r="I308" s="355"/>
      <c r="J308" s="355"/>
      <c r="K308" s="355"/>
    </row>
    <row r="309">
      <c r="A309" s="355" t="s">
        <v>173</v>
      </c>
      <c r="B309" s="355" t="s">
        <v>174</v>
      </c>
      <c r="C309" s="355" t="s">
        <v>19</v>
      </c>
      <c r="D309" s="355" t="n">
        <v>47686.6410044</v>
      </c>
      <c r="E309" s="355" t="n">
        <v>1.97492334159696</v>
      </c>
      <c r="F309" s="355" t="n">
        <v>100</v>
      </c>
      <c r="G309" s="355" t="n">
        <v>0</v>
      </c>
      <c r="H309" s="355"/>
      <c r="I309" s="355"/>
      <c r="J309" s="355"/>
      <c r="K309" s="355"/>
    </row>
    <row r="310">
      <c r="A310" s="355" t="s">
        <v>177</v>
      </c>
      <c r="B310" s="355" t="s">
        <v>178</v>
      </c>
      <c r="C310" s="355" t="s">
        <v>16</v>
      </c>
      <c r="D310" s="355" t="n">
        <v>562.5350721</v>
      </c>
      <c r="E310" s="355" t="n">
        <v>33.0030360380914</v>
      </c>
      <c r="F310" s="355" t="n">
        <v>100</v>
      </c>
      <c r="G310" s="355" t="n">
        <v>0</v>
      </c>
      <c r="H310" s="355"/>
      <c r="I310" s="355"/>
      <c r="J310" s="355"/>
      <c r="K310" s="355"/>
    </row>
    <row r="311">
      <c r="A311" s="355" t="s">
        <v>177</v>
      </c>
      <c r="B311" s="355" t="s">
        <v>178</v>
      </c>
      <c r="C311" s="355" t="s">
        <v>18</v>
      </c>
      <c r="D311" s="355" t="n">
        <v>272.0835925</v>
      </c>
      <c r="E311" s="355" t="n">
        <v>49.6654041054368</v>
      </c>
      <c r="F311" s="355" t="n">
        <v>100</v>
      </c>
      <c r="G311" s="355" t="n">
        <v>0</v>
      </c>
      <c r="H311" s="355"/>
      <c r="I311" s="355"/>
      <c r="J311" s="355"/>
      <c r="K311" s="355"/>
    </row>
    <row r="312">
      <c r="A312" s="355" t="s">
        <v>177</v>
      </c>
      <c r="B312" s="355" t="s">
        <v>178</v>
      </c>
      <c r="C312" s="355" t="s">
        <v>19</v>
      </c>
      <c r="D312" s="355" t="n">
        <v>32142.3043778</v>
      </c>
      <c r="E312" s="355" t="n">
        <v>2.2912102038663</v>
      </c>
      <c r="F312" s="355" t="n">
        <v>99.877616419975</v>
      </c>
      <c r="G312" s="355" t="n">
        <v>0.122737861682109</v>
      </c>
      <c r="H312" s="355" t="n">
        <v>39.3851037</v>
      </c>
      <c r="I312" s="355" t="n">
        <v>100</v>
      </c>
      <c r="J312" s="355" t="n">
        <v>0.122383580025036</v>
      </c>
      <c r="K312" s="355" t="n">
        <v>100.166746770979</v>
      </c>
    </row>
    <row r="313">
      <c r="A313" s="355" t="s">
        <v>179</v>
      </c>
      <c r="B313" s="355" t="s">
        <v>180</v>
      </c>
      <c r="C313" s="355" t="s">
        <v>16</v>
      </c>
      <c r="D313" s="355" t="n">
        <v>101.3283557</v>
      </c>
      <c r="E313" s="355" t="n">
        <v>49.4486926858262</v>
      </c>
      <c r="F313" s="355" t="n">
        <v>100</v>
      </c>
      <c r="G313" s="355" t="n">
        <v>0</v>
      </c>
      <c r="H313" s="355"/>
      <c r="I313" s="355"/>
      <c r="J313" s="355"/>
      <c r="K313" s="355"/>
    </row>
    <row r="314">
      <c r="A314" s="355" t="s">
        <v>179</v>
      </c>
      <c r="B314" s="355" t="s">
        <v>180</v>
      </c>
      <c r="C314" s="355" t="s">
        <v>18</v>
      </c>
      <c r="D314" s="355" t="n">
        <v>146.8666683</v>
      </c>
      <c r="E314" s="355" t="n">
        <v>44.7641427924286</v>
      </c>
      <c r="F314" s="355" t="n">
        <v>100</v>
      </c>
      <c r="G314" s="355" t="n">
        <v>0</v>
      </c>
      <c r="H314" s="355"/>
      <c r="I314" s="355"/>
      <c r="J314" s="355"/>
      <c r="K314" s="355"/>
    </row>
    <row r="315">
      <c r="A315" s="355" t="s">
        <v>179</v>
      </c>
      <c r="B315" s="355" t="s">
        <v>180</v>
      </c>
      <c r="C315" s="355" t="s">
        <v>19</v>
      </c>
      <c r="D315" s="355" t="n">
        <v>26078.6667372</v>
      </c>
      <c r="E315" s="355" t="n">
        <v>2.61170482956897</v>
      </c>
      <c r="F315" s="355" t="n">
        <v>99.7441328790587</v>
      </c>
      <c r="G315" s="355" t="n">
        <v>0.254589249361617</v>
      </c>
      <c r="H315" s="355" t="n">
        <v>66.8979035</v>
      </c>
      <c r="I315" s="355" t="n">
        <v>100</v>
      </c>
      <c r="J315" s="355" t="n">
        <v>0.255867120941278</v>
      </c>
      <c r="K315" s="355" t="n">
        <v>99.2459829324176</v>
      </c>
    </row>
    <row r="316">
      <c r="A316" s="355" t="s">
        <v>181</v>
      </c>
      <c r="B316" s="355" t="s">
        <v>182</v>
      </c>
      <c r="C316" s="355" t="s">
        <v>16</v>
      </c>
      <c r="D316" s="355" t="n">
        <v>150.8726703</v>
      </c>
      <c r="E316" s="355" t="n">
        <v>33.203679725634</v>
      </c>
      <c r="F316" s="355" t="n">
        <v>100</v>
      </c>
      <c r="G316" s="355" t="n">
        <v>0.00000000000000368634897336783</v>
      </c>
      <c r="H316" s="355"/>
      <c r="I316" s="355"/>
      <c r="J316" s="355"/>
      <c r="K316" s="355"/>
    </row>
    <row r="317">
      <c r="A317" s="355" t="s">
        <v>181</v>
      </c>
      <c r="B317" s="355" t="s">
        <v>182</v>
      </c>
      <c r="C317" s="355" t="s">
        <v>18</v>
      </c>
      <c r="D317" s="355" t="n">
        <v>147.1960034</v>
      </c>
      <c r="E317" s="355" t="n">
        <v>28.899864772144</v>
      </c>
      <c r="F317" s="355" t="n">
        <v>100</v>
      </c>
      <c r="G317" s="355" t="n">
        <v>0</v>
      </c>
      <c r="H317" s="355"/>
      <c r="I317" s="355"/>
      <c r="J317" s="355"/>
      <c r="K317" s="355"/>
    </row>
    <row r="318">
      <c r="A318" s="355" t="s">
        <v>181</v>
      </c>
      <c r="B318" s="355" t="s">
        <v>182</v>
      </c>
      <c r="C318" s="355" t="s">
        <v>19</v>
      </c>
      <c r="D318" s="355" t="n">
        <v>5834.29365</v>
      </c>
      <c r="E318" s="355" t="n">
        <v>3.44500721432948</v>
      </c>
      <c r="F318" s="355" t="n">
        <v>90.2559381682214</v>
      </c>
      <c r="G318" s="355" t="n">
        <v>2.45671689028223</v>
      </c>
      <c r="H318" s="355" t="n">
        <v>629.87233</v>
      </c>
      <c r="I318" s="355" t="n">
        <v>23.2322845013113</v>
      </c>
      <c r="J318" s="355" t="n">
        <v>9.74406183177865</v>
      </c>
      <c r="K318" s="355" t="n">
        <v>22.7557348849113</v>
      </c>
    </row>
    <row r="319">
      <c r="A319" s="355" t="s">
        <v>183</v>
      </c>
      <c r="B319" s="355" t="s">
        <v>184</v>
      </c>
      <c r="C319" s="355" t="s">
        <v>16</v>
      </c>
      <c r="D319" s="355" t="n">
        <v>90.6414326</v>
      </c>
      <c r="E319" s="355" t="n">
        <v>53.3049988294443</v>
      </c>
      <c r="F319" s="355" t="n">
        <v>100</v>
      </c>
      <c r="G319" s="355" t="n">
        <v>0</v>
      </c>
      <c r="H319" s="355"/>
      <c r="I319" s="355"/>
      <c r="J319" s="355"/>
      <c r="K319" s="355"/>
    </row>
    <row r="320">
      <c r="A320" s="355" t="s">
        <v>183</v>
      </c>
      <c r="B320" s="355" t="s">
        <v>184</v>
      </c>
      <c r="C320" s="355" t="s">
        <v>18</v>
      </c>
      <c r="D320" s="355" t="n">
        <v>31.6669846</v>
      </c>
      <c r="E320" s="355" t="n">
        <v>71.0978123486646</v>
      </c>
      <c r="F320" s="355" t="n">
        <v>100</v>
      </c>
      <c r="G320" s="355" t="n">
        <v>0</v>
      </c>
      <c r="H320" s="355"/>
      <c r="I320" s="355"/>
      <c r="J320" s="355"/>
      <c r="K320" s="355"/>
    </row>
    <row r="321">
      <c r="A321" s="355" t="s">
        <v>183</v>
      </c>
      <c r="B321" s="355" t="s">
        <v>184</v>
      </c>
      <c r="C321" s="355" t="s">
        <v>19</v>
      </c>
      <c r="D321" s="355" t="n">
        <v>18066.399038</v>
      </c>
      <c r="E321" s="355" t="n">
        <v>1.75903912238765</v>
      </c>
      <c r="F321" s="355" t="n">
        <v>99.233915649682</v>
      </c>
      <c r="G321" s="355" t="n">
        <v>0.404615962280592</v>
      </c>
      <c r="H321" s="355" t="n">
        <v>139.4723314</v>
      </c>
      <c r="I321" s="355" t="n">
        <v>52.3640590751799</v>
      </c>
      <c r="J321" s="355" t="n">
        <v>0.766084350318007</v>
      </c>
      <c r="K321" s="355" t="n">
        <v>52.4114952286912</v>
      </c>
    </row>
    <row r="322">
      <c r="A322" s="355" t="s">
        <v>187</v>
      </c>
      <c r="B322" s="355" t="s">
        <v>188</v>
      </c>
      <c r="C322" s="355" t="s">
        <v>16</v>
      </c>
      <c r="D322" s="355" t="n">
        <v>222.5182751</v>
      </c>
      <c r="E322" s="355" t="n">
        <v>34.3165518430097</v>
      </c>
      <c r="F322" s="355" t="n">
        <v>100</v>
      </c>
      <c r="G322" s="355" t="n">
        <v>0</v>
      </c>
      <c r="H322" s="355"/>
      <c r="I322" s="355"/>
      <c r="J322" s="355"/>
      <c r="K322" s="355"/>
    </row>
    <row r="323">
      <c r="A323" s="355" t="s">
        <v>187</v>
      </c>
      <c r="B323" s="355" t="s">
        <v>188</v>
      </c>
      <c r="C323" s="355" t="s">
        <v>18</v>
      </c>
      <c r="D323" s="355" t="n">
        <v>408.3959745</v>
      </c>
      <c r="E323" s="355" t="n">
        <v>39.5377684693467</v>
      </c>
      <c r="F323" s="355" t="n">
        <v>100</v>
      </c>
      <c r="G323" s="355" t="n">
        <v>0</v>
      </c>
      <c r="H323" s="355"/>
      <c r="I323" s="355"/>
      <c r="J323" s="355"/>
      <c r="K323" s="355"/>
    </row>
    <row r="324">
      <c r="A324" s="355" t="s">
        <v>187</v>
      </c>
      <c r="B324" s="355" t="s">
        <v>188</v>
      </c>
      <c r="C324" s="355" t="s">
        <v>19</v>
      </c>
      <c r="D324" s="355" t="n">
        <v>25741.434964</v>
      </c>
      <c r="E324" s="355" t="n">
        <v>1.92992103026097</v>
      </c>
      <c r="F324" s="355" t="n">
        <v>99.623057451096</v>
      </c>
      <c r="G324" s="355" t="n">
        <v>0.278756043705813</v>
      </c>
      <c r="H324" s="355" t="n">
        <v>97.3975539</v>
      </c>
      <c r="I324" s="355" t="n">
        <v>73.7471495044636</v>
      </c>
      <c r="J324" s="355" t="n">
        <v>0.37694254890397</v>
      </c>
      <c r="K324" s="355" t="n">
        <v>73.6731086413364</v>
      </c>
    </row>
    <row r="325">
      <c r="A325" s="355" t="s">
        <v>189</v>
      </c>
      <c r="B325" s="355" t="s">
        <v>190</v>
      </c>
      <c r="C325" s="355" t="s">
        <v>16</v>
      </c>
      <c r="D325" s="355" t="n">
        <v>447.3997419</v>
      </c>
      <c r="E325" s="355" t="n">
        <v>40.6686059673257</v>
      </c>
      <c r="F325" s="355" t="n">
        <v>100</v>
      </c>
      <c r="G325" s="355" t="n">
        <v>0</v>
      </c>
      <c r="H325" s="355"/>
      <c r="I325" s="355"/>
      <c r="J325" s="355"/>
      <c r="K325" s="355"/>
    </row>
    <row r="326">
      <c r="A326" s="355" t="s">
        <v>189</v>
      </c>
      <c r="B326" s="355" t="s">
        <v>190</v>
      </c>
      <c r="C326" s="355" t="s">
        <v>18</v>
      </c>
      <c r="D326" s="355" t="n">
        <v>369.7942741</v>
      </c>
      <c r="E326" s="355" t="n">
        <v>42.7496534199018</v>
      </c>
      <c r="F326" s="355" t="n">
        <v>100</v>
      </c>
      <c r="G326" s="355" t="n">
        <v>0</v>
      </c>
      <c r="H326" s="355"/>
      <c r="I326" s="355"/>
      <c r="J326" s="355"/>
      <c r="K326" s="355"/>
    </row>
    <row r="327">
      <c r="A327" s="355" t="s">
        <v>189</v>
      </c>
      <c r="B327" s="355" t="s">
        <v>190</v>
      </c>
      <c r="C327" s="355" t="s">
        <v>19</v>
      </c>
      <c r="D327" s="355" t="n">
        <v>41908.3287743</v>
      </c>
      <c r="E327" s="355" t="n">
        <v>1.99846784333248</v>
      </c>
      <c r="F327" s="355" t="n">
        <v>99.8398560091596</v>
      </c>
      <c r="G327" s="355" t="n">
        <v>0.160698528017983</v>
      </c>
      <c r="H327" s="355" t="n">
        <v>67.2213211</v>
      </c>
      <c r="I327" s="355" t="n">
        <v>99.9999999999997</v>
      </c>
      <c r="J327" s="355" t="n">
        <v>0.160143990840436</v>
      </c>
      <c r="K327" s="355" t="n">
        <v>100.185575581074</v>
      </c>
    </row>
    <row r="328">
      <c r="A328" s="355" t="s">
        <v>191</v>
      </c>
      <c r="B328" s="355" t="s">
        <v>192</v>
      </c>
      <c r="C328" s="355" t="s">
        <v>16</v>
      </c>
      <c r="D328" s="355" t="n">
        <v>103.0652694</v>
      </c>
      <c r="E328" s="355" t="n">
        <v>59.3696116790404</v>
      </c>
      <c r="F328" s="355" t="n">
        <v>100</v>
      </c>
      <c r="G328" s="355" t="n">
        <v>0</v>
      </c>
      <c r="H328" s="355"/>
      <c r="I328" s="355"/>
      <c r="J328" s="355"/>
      <c r="K328" s="355"/>
    </row>
    <row r="329">
      <c r="A329" s="355" t="s">
        <v>191</v>
      </c>
      <c r="B329" s="355" t="s">
        <v>192</v>
      </c>
      <c r="C329" s="355" t="s">
        <v>18</v>
      </c>
      <c r="D329" s="355" t="n">
        <v>223.7401519</v>
      </c>
      <c r="E329" s="355" t="n">
        <v>41.8853861526311</v>
      </c>
      <c r="F329" s="355" t="n">
        <v>100</v>
      </c>
      <c r="G329" s="355" t="n">
        <v>0</v>
      </c>
      <c r="H329" s="355"/>
      <c r="I329" s="355"/>
      <c r="J329" s="355"/>
      <c r="K329" s="355"/>
    </row>
    <row r="330">
      <c r="A330" s="355" t="s">
        <v>191</v>
      </c>
      <c r="B330" s="355" t="s">
        <v>192</v>
      </c>
      <c r="C330" s="355" t="s">
        <v>19</v>
      </c>
      <c r="D330" s="355" t="n">
        <v>31734.0958577</v>
      </c>
      <c r="E330" s="355" t="n">
        <v>1.8274959449062</v>
      </c>
      <c r="F330" s="355" t="n">
        <v>99.7171535198423</v>
      </c>
      <c r="G330" s="355" t="n">
        <v>0.200070489901494</v>
      </c>
      <c r="H330" s="355" t="n">
        <v>90.0133728</v>
      </c>
      <c r="I330" s="355" t="n">
        <v>70.5439252161211</v>
      </c>
      <c r="J330" s="355" t="n">
        <v>0.282846480157666</v>
      </c>
      <c r="K330" s="355" t="n">
        <v>70.5345873322393</v>
      </c>
    </row>
    <row r="331">
      <c r="A331" s="355" t="s">
        <v>193</v>
      </c>
      <c r="B331" s="355" t="s">
        <v>194</v>
      </c>
      <c r="C331" s="355" t="s">
        <v>16</v>
      </c>
      <c r="D331" s="355" t="n">
        <v>102.9397738</v>
      </c>
      <c r="E331" s="355" t="n">
        <v>51.1143762446308</v>
      </c>
      <c r="F331" s="355" t="n">
        <v>100</v>
      </c>
      <c r="G331" s="355" t="n">
        <v>0</v>
      </c>
      <c r="H331" s="355"/>
      <c r="I331" s="355"/>
      <c r="J331" s="355"/>
      <c r="K331" s="355"/>
    </row>
    <row r="332">
      <c r="A332" s="355" t="s">
        <v>193</v>
      </c>
      <c r="B332" s="355" t="s">
        <v>194</v>
      </c>
      <c r="C332" s="355" t="s">
        <v>18</v>
      </c>
      <c r="D332" s="355" t="n">
        <v>59.0908115</v>
      </c>
      <c r="E332" s="355" t="n">
        <v>59.3440874039892</v>
      </c>
      <c r="F332" s="355" t="n">
        <v>100</v>
      </c>
      <c r="G332" s="355" t="n">
        <v>0</v>
      </c>
      <c r="H332" s="355"/>
      <c r="I332" s="355"/>
      <c r="J332" s="355"/>
      <c r="K332" s="355"/>
    </row>
    <row r="333">
      <c r="A333" s="355" t="s">
        <v>193</v>
      </c>
      <c r="B333" s="355" t="s">
        <v>194</v>
      </c>
      <c r="C333" s="355" t="s">
        <v>19</v>
      </c>
      <c r="D333" s="355" t="n">
        <v>14745.7984286</v>
      </c>
      <c r="E333" s="355" t="n">
        <v>2.4061904465634</v>
      </c>
      <c r="F333" s="355" t="n">
        <v>99.7123470326424</v>
      </c>
      <c r="G333" s="355" t="n">
        <v>0.214223670092986</v>
      </c>
      <c r="H333" s="355" t="n">
        <v>42.5390917</v>
      </c>
      <c r="I333" s="355" t="n">
        <v>74.5993507217921</v>
      </c>
      <c r="J333" s="355" t="n">
        <v>0.287652967357598</v>
      </c>
      <c r="K333" s="355" t="n">
        <v>74.2587331225523</v>
      </c>
    </row>
    <row r="334">
      <c r="A334" s="355" t="s">
        <v>195</v>
      </c>
      <c r="B334" s="355" t="s">
        <v>196</v>
      </c>
      <c r="C334" s="355" t="s">
        <v>16</v>
      </c>
      <c r="D334" s="355" t="n">
        <v>89.4683969</v>
      </c>
      <c r="E334" s="355" t="n">
        <v>57.0329771077248</v>
      </c>
      <c r="F334" s="355" t="n">
        <v>100</v>
      </c>
      <c r="G334" s="355" t="n">
        <v>0</v>
      </c>
      <c r="H334" s="355"/>
      <c r="I334" s="355"/>
      <c r="J334" s="355"/>
      <c r="K334" s="355"/>
    </row>
    <row r="335">
      <c r="A335" s="355" t="s">
        <v>195</v>
      </c>
      <c r="B335" s="355" t="s">
        <v>196</v>
      </c>
      <c r="C335" s="355" t="s">
        <v>18</v>
      </c>
      <c r="D335" s="355" t="n">
        <v>299.8275509</v>
      </c>
      <c r="E335" s="355" t="n">
        <v>32.5308200529501</v>
      </c>
      <c r="F335" s="355" t="n">
        <v>100</v>
      </c>
      <c r="G335" s="355" t="n">
        <v>0</v>
      </c>
      <c r="H335" s="355"/>
      <c r="I335" s="355"/>
      <c r="J335" s="355"/>
      <c r="K335" s="355"/>
    </row>
    <row r="336">
      <c r="A336" s="355" t="s">
        <v>195</v>
      </c>
      <c r="B336" s="355" t="s">
        <v>196</v>
      </c>
      <c r="C336" s="355" t="s">
        <v>19</v>
      </c>
      <c r="D336" s="355" t="n">
        <v>26725.0705832</v>
      </c>
      <c r="E336" s="355" t="n">
        <v>2.0800055326311</v>
      </c>
      <c r="F336" s="355" t="n">
        <v>100</v>
      </c>
      <c r="G336" s="355" t="n">
        <v>0</v>
      </c>
      <c r="H336" s="355"/>
      <c r="I336" s="355"/>
      <c r="J336" s="355"/>
      <c r="K336" s="355"/>
    </row>
    <row r="337">
      <c r="A337" s="355" t="s">
        <v>197</v>
      </c>
      <c r="B337" s="355" t="s">
        <v>198</v>
      </c>
      <c r="C337" s="355" t="s">
        <v>16</v>
      </c>
      <c r="D337" s="355" t="n">
        <v>403.4748515</v>
      </c>
      <c r="E337" s="355" t="n">
        <v>31.6816956932998</v>
      </c>
      <c r="F337" s="355" t="n">
        <v>100</v>
      </c>
      <c r="G337" s="355" t="n">
        <v>0</v>
      </c>
      <c r="H337" s="355"/>
      <c r="I337" s="355"/>
      <c r="J337" s="355"/>
      <c r="K337" s="355"/>
    </row>
    <row r="338">
      <c r="A338" s="355" t="s">
        <v>197</v>
      </c>
      <c r="B338" s="355" t="s">
        <v>198</v>
      </c>
      <c r="C338" s="355" t="s">
        <v>18</v>
      </c>
      <c r="D338" s="355" t="n">
        <v>116.298854</v>
      </c>
      <c r="E338" s="355" t="n">
        <v>39.8162697436386</v>
      </c>
      <c r="F338" s="355" t="n">
        <v>100</v>
      </c>
      <c r="G338" s="355" t="n">
        <v>0.00000000000000442049394240736</v>
      </c>
      <c r="H338" s="355"/>
      <c r="I338" s="355"/>
      <c r="J338" s="355"/>
      <c r="K338" s="355"/>
    </row>
    <row r="339">
      <c r="A339" s="355" t="s">
        <v>197</v>
      </c>
      <c r="B339" s="355" t="s">
        <v>198</v>
      </c>
      <c r="C339" s="355" t="s">
        <v>19</v>
      </c>
      <c r="D339" s="355" t="n">
        <v>21825.478346</v>
      </c>
      <c r="E339" s="355" t="n">
        <v>1.98173247593203</v>
      </c>
      <c r="F339" s="355" t="n">
        <v>99.7648200285541</v>
      </c>
      <c r="G339" s="355" t="n">
        <v>0.168946217796081</v>
      </c>
      <c r="H339" s="355" t="n">
        <v>51.4501542</v>
      </c>
      <c r="I339" s="355" t="n">
        <v>71.7107285186847</v>
      </c>
      <c r="J339" s="355" t="n">
        <v>0.235179971445853</v>
      </c>
      <c r="K339" s="355" t="n">
        <v>71.6680460045535</v>
      </c>
    </row>
    <row r="340">
      <c r="A340" s="355" t="s">
        <v>201</v>
      </c>
      <c r="B340" s="355" t="s">
        <v>202</v>
      </c>
      <c r="C340" s="355" t="s">
        <v>16</v>
      </c>
      <c r="D340" s="355" t="n">
        <v>846.9902897</v>
      </c>
      <c r="E340" s="355" t="n">
        <v>29.83307769881</v>
      </c>
      <c r="F340" s="355" t="n">
        <v>100</v>
      </c>
      <c r="G340" s="355" t="n">
        <v>0</v>
      </c>
      <c r="H340" s="355"/>
      <c r="I340" s="355"/>
      <c r="J340" s="355"/>
      <c r="K340" s="355"/>
    </row>
    <row r="341">
      <c r="A341" s="355" t="s">
        <v>201</v>
      </c>
      <c r="B341" s="355" t="s">
        <v>202</v>
      </c>
      <c r="C341" s="355" t="s">
        <v>18</v>
      </c>
      <c r="D341" s="355" t="n">
        <v>940.6555404</v>
      </c>
      <c r="E341" s="355" t="n">
        <v>31.2405459160647</v>
      </c>
      <c r="F341" s="355" t="n">
        <v>100</v>
      </c>
      <c r="G341" s="355" t="n">
        <v>0</v>
      </c>
      <c r="H341" s="355"/>
      <c r="I341" s="355"/>
      <c r="J341" s="355"/>
      <c r="K341" s="355"/>
    </row>
    <row r="342">
      <c r="A342" s="355" t="s">
        <v>201</v>
      </c>
      <c r="B342" s="355" t="s">
        <v>202</v>
      </c>
      <c r="C342" s="355" t="s">
        <v>19</v>
      </c>
      <c r="D342" s="355" t="n">
        <v>50746.5230799</v>
      </c>
      <c r="E342" s="355" t="n">
        <v>2.4979489463969</v>
      </c>
      <c r="F342" s="355" t="n">
        <v>99.0674664649782</v>
      </c>
      <c r="G342" s="355" t="n">
        <v>0.485479291812097</v>
      </c>
      <c r="H342" s="355" t="n">
        <v>477.6828988</v>
      </c>
      <c r="I342" s="355" t="n">
        <v>51.9638837305452</v>
      </c>
      <c r="J342" s="355" t="n">
        <v>0.932533535021762</v>
      </c>
      <c r="K342" s="355" t="n">
        <v>51.5747709383061</v>
      </c>
    </row>
    <row r="343">
      <c r="A343" s="355" t="s">
        <v>203</v>
      </c>
      <c r="B343" s="355" t="s">
        <v>204</v>
      </c>
      <c r="C343" s="355" t="s">
        <v>16</v>
      </c>
      <c r="D343" s="355" t="n">
        <v>263.9121058</v>
      </c>
      <c r="E343" s="355" t="n">
        <v>39.1754301774648</v>
      </c>
      <c r="F343" s="355" t="n">
        <v>100</v>
      </c>
      <c r="G343" s="355" t="n">
        <v>0</v>
      </c>
      <c r="H343" s="355"/>
      <c r="I343" s="355"/>
      <c r="J343" s="355"/>
      <c r="K343" s="355"/>
    </row>
    <row r="344">
      <c r="A344" s="355" t="s">
        <v>203</v>
      </c>
      <c r="B344" s="355" t="s">
        <v>204</v>
      </c>
      <c r="C344" s="355" t="s">
        <v>18</v>
      </c>
      <c r="D344" s="355" t="n">
        <v>707.8920908</v>
      </c>
      <c r="E344" s="355" t="n">
        <v>26.4257242817584</v>
      </c>
      <c r="F344" s="355" t="n">
        <v>100</v>
      </c>
      <c r="G344" s="355" t="n">
        <v>0</v>
      </c>
      <c r="H344" s="355"/>
      <c r="I344" s="355"/>
      <c r="J344" s="355"/>
      <c r="K344" s="355"/>
    </row>
    <row r="345">
      <c r="A345" s="355" t="s">
        <v>203</v>
      </c>
      <c r="B345" s="355" t="s">
        <v>204</v>
      </c>
      <c r="C345" s="355" t="s">
        <v>19</v>
      </c>
      <c r="D345" s="355" t="n">
        <v>28919.9962867</v>
      </c>
      <c r="E345" s="355" t="n">
        <v>2.02646331493022</v>
      </c>
      <c r="F345" s="355" t="n">
        <v>99.4765771282237</v>
      </c>
      <c r="G345" s="355" t="n">
        <v>0.428336379871952</v>
      </c>
      <c r="H345" s="355" t="n">
        <v>152.1703696</v>
      </c>
      <c r="I345" s="355" t="n">
        <v>81.6970730267707</v>
      </c>
      <c r="J345" s="355" t="n">
        <v>0.523422871776309</v>
      </c>
      <c r="K345" s="355" t="n">
        <v>81.4053783789678</v>
      </c>
    </row>
    <row r="346">
      <c r="A346" s="355" t="s">
        <v>207</v>
      </c>
      <c r="B346" s="355" t="s">
        <v>208</v>
      </c>
      <c r="C346" s="355" t="s">
        <v>16</v>
      </c>
      <c r="D346" s="355" t="n">
        <v>172.8312443</v>
      </c>
      <c r="E346" s="355" t="n">
        <v>43.8172462052901</v>
      </c>
      <c r="F346" s="355" t="n">
        <v>100</v>
      </c>
      <c r="G346" s="355" t="n">
        <v>0</v>
      </c>
      <c r="H346" s="355"/>
      <c r="I346" s="355"/>
      <c r="J346" s="355"/>
      <c r="K346" s="355"/>
    </row>
    <row r="347">
      <c r="A347" s="355" t="s">
        <v>207</v>
      </c>
      <c r="B347" s="355" t="s">
        <v>208</v>
      </c>
      <c r="C347" s="355" t="s">
        <v>18</v>
      </c>
      <c r="D347" s="355" t="n">
        <v>58.2092974</v>
      </c>
      <c r="E347" s="355" t="n">
        <v>70.3634038469061</v>
      </c>
      <c r="F347" s="355" t="n">
        <v>100</v>
      </c>
      <c r="G347" s="355" t="n">
        <v>0</v>
      </c>
      <c r="H347" s="355"/>
      <c r="I347" s="355"/>
      <c r="J347" s="355"/>
      <c r="K347" s="355"/>
    </row>
    <row r="348">
      <c r="A348" s="355" t="s">
        <v>207</v>
      </c>
      <c r="B348" s="355" t="s">
        <v>208</v>
      </c>
      <c r="C348" s="355" t="s">
        <v>19</v>
      </c>
      <c r="D348" s="355" t="n">
        <v>31444.9271855</v>
      </c>
      <c r="E348" s="355" t="n">
        <v>1.05535424822694</v>
      </c>
      <c r="F348" s="355" t="n">
        <v>100</v>
      </c>
      <c r="G348" s="355" t="n">
        <v>0</v>
      </c>
      <c r="H348" s="355"/>
      <c r="I348" s="355"/>
      <c r="J348" s="355"/>
      <c r="K348" s="355"/>
    </row>
    <row r="349">
      <c r="A349" s="355" t="s">
        <v>209</v>
      </c>
      <c r="B349" s="355" t="s">
        <v>210</v>
      </c>
      <c r="C349" s="355" t="s">
        <v>16</v>
      </c>
      <c r="D349" s="355" t="n">
        <v>61.8658051</v>
      </c>
      <c r="E349" s="355" t="n">
        <v>100</v>
      </c>
      <c r="F349" s="355" t="n">
        <v>100</v>
      </c>
      <c r="G349" s="355" t="n">
        <v>0</v>
      </c>
      <c r="H349" s="355"/>
      <c r="I349" s="355"/>
      <c r="J349" s="355"/>
      <c r="K349" s="355"/>
    </row>
    <row r="350">
      <c r="A350" s="355" t="s">
        <v>209</v>
      </c>
      <c r="B350" s="355" t="s">
        <v>210</v>
      </c>
      <c r="C350" s="355" t="s">
        <v>18</v>
      </c>
      <c r="D350" s="355" t="n">
        <v>192.2051899</v>
      </c>
      <c r="E350" s="355" t="n">
        <v>57.0964270691591</v>
      </c>
      <c r="F350" s="355" t="n">
        <v>100</v>
      </c>
      <c r="G350" s="355" t="n">
        <v>0</v>
      </c>
      <c r="H350" s="355"/>
      <c r="I350" s="355"/>
      <c r="J350" s="355"/>
      <c r="K350" s="355"/>
    </row>
    <row r="351">
      <c r="A351" s="355" t="s">
        <v>209</v>
      </c>
      <c r="B351" s="355" t="s">
        <v>210</v>
      </c>
      <c r="C351" s="355" t="s">
        <v>19</v>
      </c>
      <c r="D351" s="355" t="n">
        <v>58882.1020911</v>
      </c>
      <c r="E351" s="355" t="n">
        <v>2.43026921573304</v>
      </c>
      <c r="F351" s="355" t="n">
        <v>99.8533816418652</v>
      </c>
      <c r="G351" s="355" t="n">
        <v>0.145804655687498</v>
      </c>
      <c r="H351" s="355" t="n">
        <v>86.4587357</v>
      </c>
      <c r="I351" s="355" t="n">
        <v>100</v>
      </c>
      <c r="J351" s="355" t="n">
        <v>0.146618358134842</v>
      </c>
      <c r="K351" s="355" t="n">
        <v>99.2992154238606</v>
      </c>
    </row>
    <row r="352">
      <c r="A352" s="355" t="s">
        <v>213</v>
      </c>
      <c r="B352" s="355" t="s">
        <v>214</v>
      </c>
      <c r="C352" s="355" t="s">
        <v>16</v>
      </c>
      <c r="D352" s="355" t="n">
        <v>109.3830906</v>
      </c>
      <c r="E352" s="355" t="n">
        <v>70.4843421389537</v>
      </c>
      <c r="F352" s="355" t="n">
        <v>100</v>
      </c>
      <c r="G352" s="355" t="n">
        <v>0</v>
      </c>
      <c r="H352" s="355"/>
      <c r="I352" s="355"/>
      <c r="J352" s="355"/>
      <c r="K352" s="355"/>
    </row>
    <row r="353">
      <c r="A353" s="355" t="s">
        <v>213</v>
      </c>
      <c r="B353" s="355" t="s">
        <v>214</v>
      </c>
      <c r="C353" s="355" t="s">
        <v>18</v>
      </c>
      <c r="D353" s="355" t="n">
        <v>386.4449288</v>
      </c>
      <c r="E353" s="355" t="n">
        <v>41.3019279615066</v>
      </c>
      <c r="F353" s="355" t="n">
        <v>100</v>
      </c>
      <c r="G353" s="355" t="n">
        <v>0</v>
      </c>
      <c r="H353" s="355"/>
      <c r="I353" s="355"/>
      <c r="J353" s="355"/>
      <c r="K353" s="355"/>
    </row>
    <row r="354">
      <c r="A354" s="355" t="s">
        <v>213</v>
      </c>
      <c r="B354" s="355" t="s">
        <v>214</v>
      </c>
      <c r="C354" s="355" t="s">
        <v>19</v>
      </c>
      <c r="D354" s="355" t="n">
        <v>48967.5003124</v>
      </c>
      <c r="E354" s="355" t="n">
        <v>1.50937618702488</v>
      </c>
      <c r="F354" s="355" t="n">
        <v>99.5946859737078</v>
      </c>
      <c r="G354" s="355" t="n">
        <v>0.317869163974849</v>
      </c>
      <c r="H354" s="355" t="n">
        <v>199.2798563</v>
      </c>
      <c r="I354" s="355" t="n">
        <v>77.9700390028347</v>
      </c>
      <c r="J354" s="355" t="n">
        <v>0.405314026292214</v>
      </c>
      <c r="K354" s="355" t="n">
        <v>78.107535178109</v>
      </c>
    </row>
    <row r="355">
      <c r="A355" s="355" t="s">
        <v>215</v>
      </c>
      <c r="B355" s="355" t="s">
        <v>216</v>
      </c>
      <c r="C355" s="355" t="s">
        <v>16</v>
      </c>
      <c r="D355" s="355" t="n">
        <v>72.0172857</v>
      </c>
      <c r="E355" s="355" t="n">
        <v>40.1505674353239</v>
      </c>
      <c r="F355" s="355" t="n">
        <v>100</v>
      </c>
      <c r="G355" s="355" t="n">
        <v>0</v>
      </c>
      <c r="H355" s="355"/>
      <c r="I355" s="355"/>
      <c r="J355" s="355"/>
      <c r="K355" s="355"/>
    </row>
    <row r="356">
      <c r="A356" s="355" t="s">
        <v>215</v>
      </c>
      <c r="B356" s="355" t="s">
        <v>216</v>
      </c>
      <c r="C356" s="355" t="s">
        <v>18</v>
      </c>
      <c r="D356" s="355" t="n">
        <v>165.2741599</v>
      </c>
      <c r="E356" s="355" t="n">
        <v>50.8386677067683</v>
      </c>
      <c r="F356" s="355" t="n">
        <v>100</v>
      </c>
      <c r="G356" s="355" t="n">
        <v>0.00000000000000564422594293215</v>
      </c>
      <c r="H356" s="355"/>
      <c r="I356" s="355"/>
      <c r="J356" s="355"/>
      <c r="K356" s="355"/>
    </row>
    <row r="357">
      <c r="A357" s="355" t="s">
        <v>215</v>
      </c>
      <c r="B357" s="355" t="s">
        <v>216</v>
      </c>
      <c r="C357" s="355" t="s">
        <v>19</v>
      </c>
      <c r="D357" s="355" t="n">
        <v>11303.4107881</v>
      </c>
      <c r="E357" s="355" t="n">
        <v>2.07905815867039</v>
      </c>
      <c r="F357" s="355" t="n">
        <v>99.856164636212</v>
      </c>
      <c r="G357" s="355" t="n">
        <v>0.143235549377039</v>
      </c>
      <c r="H357" s="355" t="n">
        <v>16.2817209</v>
      </c>
      <c r="I357" s="355" t="n">
        <v>100</v>
      </c>
      <c r="J357" s="355" t="n">
        <v>0.143835363787972</v>
      </c>
      <c r="K357" s="355" t="n">
        <v>99.4397498895743</v>
      </c>
    </row>
    <row r="358">
      <c r="A358" s="355" t="s">
        <v>217</v>
      </c>
      <c r="B358" s="355" t="s">
        <v>218</v>
      </c>
      <c r="C358" s="355" t="s">
        <v>16</v>
      </c>
      <c r="D358" s="355" t="n">
        <v>140.671134</v>
      </c>
      <c r="E358" s="355" t="n">
        <v>74.6561119913068</v>
      </c>
      <c r="F358" s="355" t="n">
        <v>100</v>
      </c>
      <c r="G358" s="355" t="n">
        <v>0</v>
      </c>
      <c r="H358" s="355"/>
      <c r="I358" s="355"/>
      <c r="J358" s="355"/>
      <c r="K358" s="355"/>
    </row>
    <row r="359">
      <c r="A359" s="355" t="s">
        <v>217</v>
      </c>
      <c r="B359" s="355" t="s">
        <v>218</v>
      </c>
      <c r="C359" s="355" t="s">
        <v>18</v>
      </c>
      <c r="D359" s="355" t="n">
        <v>77.7339736</v>
      </c>
      <c r="E359" s="355" t="n">
        <v>70.5319822423953</v>
      </c>
      <c r="F359" s="355" t="n">
        <v>100</v>
      </c>
      <c r="G359" s="355" t="n">
        <v>0</v>
      </c>
      <c r="H359" s="355"/>
      <c r="I359" s="355"/>
      <c r="J359" s="355"/>
      <c r="K359" s="355"/>
    </row>
    <row r="360">
      <c r="A360" s="355" t="s">
        <v>217</v>
      </c>
      <c r="B360" s="355" t="s">
        <v>218</v>
      </c>
      <c r="C360" s="355" t="s">
        <v>19</v>
      </c>
      <c r="D360" s="355" t="n">
        <v>22071.3295979</v>
      </c>
      <c r="E360" s="355" t="n">
        <v>1.61343030318484</v>
      </c>
      <c r="F360" s="355" t="n">
        <v>100</v>
      </c>
      <c r="G360" s="355" t="n">
        <v>0</v>
      </c>
      <c r="H360" s="355"/>
      <c r="I360" s="355"/>
      <c r="J360" s="355"/>
      <c r="K360" s="355"/>
    </row>
    <row r="361">
      <c r="A361" s="355" t="s">
        <v>219</v>
      </c>
      <c r="B361" s="355" t="s">
        <v>220</v>
      </c>
      <c r="C361" s="355" t="s">
        <v>16</v>
      </c>
      <c r="D361" s="355" t="n">
        <v>47.0221973</v>
      </c>
      <c r="E361" s="355" t="n">
        <v>56.590909908645</v>
      </c>
      <c r="F361" s="355" t="n">
        <v>100</v>
      </c>
      <c r="G361" s="355" t="n">
        <v>0</v>
      </c>
      <c r="H361" s="355"/>
      <c r="I361" s="355"/>
      <c r="J361" s="355"/>
      <c r="K361" s="355"/>
    </row>
    <row r="362">
      <c r="A362" s="355" t="s">
        <v>219</v>
      </c>
      <c r="B362" s="355" t="s">
        <v>220</v>
      </c>
      <c r="C362" s="355" t="s">
        <v>18</v>
      </c>
      <c r="D362" s="355" t="n">
        <v>134.3945117</v>
      </c>
      <c r="E362" s="355" t="n">
        <v>28.6981747716761</v>
      </c>
      <c r="F362" s="355" t="n">
        <v>100</v>
      </c>
      <c r="G362" s="355" t="n">
        <v>0.00000000000000318613743962316</v>
      </c>
      <c r="H362" s="355"/>
      <c r="I362" s="355"/>
      <c r="J362" s="355"/>
      <c r="K362" s="355"/>
    </row>
    <row r="363">
      <c r="A363" s="355" t="s">
        <v>219</v>
      </c>
      <c r="B363" s="355" t="s">
        <v>220</v>
      </c>
      <c r="C363" s="355" t="s">
        <v>19</v>
      </c>
      <c r="D363" s="355" t="n">
        <v>9906.4765044</v>
      </c>
      <c r="E363" s="355" t="n">
        <v>1.13524196445442</v>
      </c>
      <c r="F363" s="355" t="n">
        <v>100</v>
      </c>
      <c r="G363" s="355" t="n">
        <v>0</v>
      </c>
      <c r="H363" s="355"/>
      <c r="I363" s="355"/>
      <c r="J363" s="355"/>
      <c r="K363" s="355"/>
    </row>
    <row r="364">
      <c r="A364" s="355" t="s">
        <v>221</v>
      </c>
      <c r="B364" s="355" t="s">
        <v>222</v>
      </c>
      <c r="C364" s="355" t="s">
        <v>16</v>
      </c>
      <c r="D364" s="355" t="n">
        <v>281.2050715</v>
      </c>
      <c r="E364" s="355" t="n">
        <v>49.0935308425935</v>
      </c>
      <c r="F364" s="355" t="n">
        <v>100</v>
      </c>
      <c r="G364" s="355" t="n">
        <v>0.00000000000000545047683015925</v>
      </c>
      <c r="H364" s="355"/>
      <c r="I364" s="355"/>
      <c r="J364" s="355"/>
      <c r="K364" s="355"/>
    </row>
    <row r="365">
      <c r="A365" s="355" t="s">
        <v>221</v>
      </c>
      <c r="B365" s="355" t="s">
        <v>222</v>
      </c>
      <c r="C365" s="355" t="s">
        <v>18</v>
      </c>
      <c r="D365" s="355" t="n">
        <v>406.154463</v>
      </c>
      <c r="E365" s="355" t="n">
        <v>35.6886964975823</v>
      </c>
      <c r="F365" s="355" t="n">
        <v>100</v>
      </c>
      <c r="G365" s="355" t="n">
        <v>0</v>
      </c>
      <c r="H365" s="355"/>
      <c r="I365" s="355"/>
      <c r="J365" s="355"/>
      <c r="K365" s="355"/>
    </row>
    <row r="366">
      <c r="A366" s="355" t="s">
        <v>221</v>
      </c>
      <c r="B366" s="355" t="s">
        <v>222</v>
      </c>
      <c r="C366" s="355" t="s">
        <v>19</v>
      </c>
      <c r="D366" s="355" t="n">
        <v>41928.7127221</v>
      </c>
      <c r="E366" s="355" t="n">
        <v>1.10290015321995</v>
      </c>
      <c r="F366" s="355" t="n">
        <v>99.8753372186687</v>
      </c>
      <c r="G366" s="355" t="n">
        <v>0.124772756117564</v>
      </c>
      <c r="H366" s="355" t="n">
        <v>52.3347414</v>
      </c>
      <c r="I366" s="355" t="n">
        <v>100</v>
      </c>
      <c r="J366" s="355" t="n">
        <v>0.124662781331271</v>
      </c>
      <c r="K366" s="355" t="n">
        <v>99.9634450624796</v>
      </c>
    </row>
    <row r="367">
      <c r="A367" s="355" t="s">
        <v>223</v>
      </c>
      <c r="B367" s="355" t="s">
        <v>224</v>
      </c>
      <c r="C367" s="355" t="s">
        <v>16</v>
      </c>
      <c r="D367" s="355" t="n">
        <v>44.7054507</v>
      </c>
      <c r="E367" s="355" t="n">
        <v>73.1233413980933</v>
      </c>
      <c r="F367" s="355" t="n">
        <v>100</v>
      </c>
      <c r="G367" s="355" t="n">
        <v>0</v>
      </c>
      <c r="H367" s="355"/>
      <c r="I367" s="355"/>
      <c r="J367" s="355"/>
      <c r="K367" s="355"/>
    </row>
    <row r="368">
      <c r="A368" s="355" t="s">
        <v>223</v>
      </c>
      <c r="B368" s="355" t="s">
        <v>224</v>
      </c>
      <c r="C368" s="355" t="s">
        <v>18</v>
      </c>
      <c r="D368" s="355" t="n">
        <v>196.7999657</v>
      </c>
      <c r="E368" s="355" t="n">
        <v>39.5407111356771</v>
      </c>
      <c r="F368" s="355" t="n">
        <v>100</v>
      </c>
      <c r="G368" s="355" t="n">
        <v>0</v>
      </c>
      <c r="H368" s="355"/>
      <c r="I368" s="355"/>
      <c r="J368" s="355"/>
      <c r="K368" s="355"/>
    </row>
    <row r="369">
      <c r="A369" s="355" t="s">
        <v>223</v>
      </c>
      <c r="B369" s="355" t="s">
        <v>224</v>
      </c>
      <c r="C369" s="355" t="s">
        <v>19</v>
      </c>
      <c r="D369" s="355" t="n">
        <v>18939.0181017</v>
      </c>
      <c r="E369" s="355" t="n">
        <v>1.40103498146777</v>
      </c>
      <c r="F369" s="355" t="n">
        <v>99.9178883028136</v>
      </c>
      <c r="G369" s="355" t="n">
        <v>0.0822526633023697</v>
      </c>
      <c r="H369" s="355" t="n">
        <v>15.563929</v>
      </c>
      <c r="I369" s="355" t="n">
        <v>100</v>
      </c>
      <c r="J369" s="355" t="n">
        <v>0.0821116971864202</v>
      </c>
      <c r="K369" s="355" t="n">
        <v>100.089423383814</v>
      </c>
    </row>
    <row r="370">
      <c r="A370" s="355" t="s">
        <v>225</v>
      </c>
      <c r="B370" s="355" t="s">
        <v>226</v>
      </c>
      <c r="C370" s="355" t="s">
        <v>16</v>
      </c>
      <c r="D370" s="355" t="n">
        <v>108.8478171</v>
      </c>
      <c r="E370" s="355" t="n">
        <v>50.7309099793812</v>
      </c>
      <c r="F370" s="355" t="n">
        <v>100</v>
      </c>
      <c r="G370" s="355" t="n">
        <v>0.00000000000000563226243192951</v>
      </c>
      <c r="H370" s="355"/>
      <c r="I370" s="355"/>
      <c r="J370" s="355"/>
      <c r="K370" s="355"/>
    </row>
    <row r="371">
      <c r="A371" s="355" t="s">
        <v>225</v>
      </c>
      <c r="B371" s="355" t="s">
        <v>226</v>
      </c>
      <c r="C371" s="355" t="s">
        <v>18</v>
      </c>
      <c r="D371" s="355" t="n">
        <v>376.4405033</v>
      </c>
      <c r="E371" s="355" t="n">
        <v>29.4225677809434</v>
      </c>
      <c r="F371" s="355" t="n">
        <v>100</v>
      </c>
      <c r="G371" s="355" t="n">
        <v>0</v>
      </c>
      <c r="H371" s="355"/>
      <c r="I371" s="355"/>
      <c r="J371" s="355"/>
      <c r="K371" s="355"/>
    </row>
    <row r="372">
      <c r="A372" s="355" t="s">
        <v>225</v>
      </c>
      <c r="B372" s="355" t="s">
        <v>226</v>
      </c>
      <c r="C372" s="355" t="s">
        <v>19</v>
      </c>
      <c r="D372" s="355" t="n">
        <v>20868.5811186</v>
      </c>
      <c r="E372" s="355" t="n">
        <v>2.45052667689985</v>
      </c>
      <c r="F372" s="355" t="n">
        <v>99.9346342728478</v>
      </c>
      <c r="G372" s="355" t="n">
        <v>0.0654875185354413</v>
      </c>
      <c r="H372" s="355" t="n">
        <v>13.6498221</v>
      </c>
      <c r="I372" s="355" t="n">
        <v>99.9999999999998</v>
      </c>
      <c r="J372" s="355" t="n">
        <v>0.0653657271522467</v>
      </c>
      <c r="K372" s="355" t="n">
        <v>100.120835480536</v>
      </c>
    </row>
    <row r="373">
      <c r="A373" s="355" t="s">
        <v>227</v>
      </c>
      <c r="B373" s="355" t="s">
        <v>228</v>
      </c>
      <c r="C373" s="355" t="s">
        <v>16</v>
      </c>
      <c r="D373" s="355" t="n">
        <v>214.2425624</v>
      </c>
      <c r="E373" s="355" t="n">
        <v>50.1994150794993</v>
      </c>
      <c r="F373" s="355" t="n">
        <v>100</v>
      </c>
      <c r="G373" s="355" t="n">
        <v>0</v>
      </c>
      <c r="H373" s="355"/>
      <c r="I373" s="355"/>
      <c r="J373" s="355"/>
      <c r="K373" s="355"/>
    </row>
    <row r="374">
      <c r="A374" s="355" t="s">
        <v>227</v>
      </c>
      <c r="B374" s="355" t="s">
        <v>228</v>
      </c>
      <c r="C374" s="355" t="s">
        <v>18</v>
      </c>
      <c r="D374" s="355" t="n">
        <v>1428.3494513</v>
      </c>
      <c r="E374" s="355" t="n">
        <v>19.2602164660182</v>
      </c>
      <c r="F374" s="355" t="n">
        <v>100</v>
      </c>
      <c r="G374" s="355" t="n">
        <v>0</v>
      </c>
      <c r="H374" s="355"/>
      <c r="I374" s="355"/>
      <c r="J374" s="355"/>
      <c r="K374" s="355"/>
    </row>
    <row r="375">
      <c r="A375" s="355" t="s">
        <v>227</v>
      </c>
      <c r="B375" s="355" t="s">
        <v>228</v>
      </c>
      <c r="C375" s="355" t="s">
        <v>19</v>
      </c>
      <c r="D375" s="355" t="n">
        <v>43468.2980147</v>
      </c>
      <c r="E375" s="355" t="n">
        <v>2.03277716460041</v>
      </c>
      <c r="F375" s="355" t="n">
        <v>99.9063626419015</v>
      </c>
      <c r="G375" s="355" t="n">
        <v>0.0938163267190347</v>
      </c>
      <c r="H375" s="355" t="n">
        <v>40.7407144</v>
      </c>
      <c r="I375" s="355" t="n">
        <v>100</v>
      </c>
      <c r="J375" s="355" t="n">
        <v>0.0936373580985404</v>
      </c>
      <c r="K375" s="355" t="n">
        <v>100.097313179846</v>
      </c>
    </row>
    <row r="376">
      <c r="A376" s="355" t="s">
        <v>229</v>
      </c>
      <c r="B376" s="355" t="s">
        <v>230</v>
      </c>
      <c r="C376" s="355" t="s">
        <v>16</v>
      </c>
      <c r="D376" s="355" t="n">
        <v>24.8479594</v>
      </c>
      <c r="E376" s="355" t="n">
        <v>71.1989933712033</v>
      </c>
      <c r="F376" s="355" t="n">
        <v>100</v>
      </c>
      <c r="G376" s="355" t="n">
        <v>0</v>
      </c>
      <c r="H376" s="355"/>
      <c r="I376" s="355"/>
      <c r="J376" s="355"/>
      <c r="K376" s="355"/>
    </row>
    <row r="377">
      <c r="A377" s="355" t="s">
        <v>229</v>
      </c>
      <c r="B377" s="355" t="s">
        <v>230</v>
      </c>
      <c r="C377" s="355" t="s">
        <v>18</v>
      </c>
      <c r="D377" s="355" t="n">
        <v>182.1891462</v>
      </c>
      <c r="E377" s="355" t="n">
        <v>39.9427067054523</v>
      </c>
      <c r="F377" s="355" t="n">
        <v>100</v>
      </c>
      <c r="G377" s="355" t="n">
        <v>0</v>
      </c>
      <c r="H377" s="355"/>
      <c r="I377" s="355"/>
      <c r="J377" s="355"/>
      <c r="K377" s="355"/>
    </row>
    <row r="378">
      <c r="A378" s="355" t="s">
        <v>229</v>
      </c>
      <c r="B378" s="355" t="s">
        <v>230</v>
      </c>
      <c r="C378" s="355" t="s">
        <v>19</v>
      </c>
      <c r="D378" s="355" t="n">
        <v>9076.3569935</v>
      </c>
      <c r="E378" s="355" t="n">
        <v>1.58305205289376</v>
      </c>
      <c r="F378" s="355" t="n">
        <v>100</v>
      </c>
      <c r="G378" s="355" t="n">
        <v>0</v>
      </c>
      <c r="H378" s="355"/>
      <c r="I378" s="355"/>
      <c r="J378" s="355"/>
      <c r="K378" s="355"/>
    </row>
    <row r="379">
      <c r="A379" s="355" t="s">
        <v>231</v>
      </c>
      <c r="B379" s="355" t="s">
        <v>232</v>
      </c>
      <c r="C379" s="355" t="s">
        <v>16</v>
      </c>
      <c r="D379" s="355" t="n">
        <v>475.7114532</v>
      </c>
      <c r="E379" s="355" t="n">
        <v>40.3331611392139</v>
      </c>
      <c r="F379" s="355" t="n">
        <v>100</v>
      </c>
      <c r="G379" s="355" t="n">
        <v>0</v>
      </c>
      <c r="H379" s="355"/>
      <c r="I379" s="355"/>
      <c r="J379" s="355"/>
      <c r="K379" s="355"/>
    </row>
    <row r="380">
      <c r="A380" s="355" t="s">
        <v>231</v>
      </c>
      <c r="B380" s="355" t="s">
        <v>232</v>
      </c>
      <c r="C380" s="355" t="s">
        <v>18</v>
      </c>
      <c r="D380" s="355" t="n">
        <v>816.3116675</v>
      </c>
      <c r="E380" s="355" t="n">
        <v>32.4289179079283</v>
      </c>
      <c r="F380" s="355" t="n">
        <v>100</v>
      </c>
      <c r="G380" s="355" t="n">
        <v>0</v>
      </c>
      <c r="H380" s="355"/>
      <c r="I380" s="355"/>
      <c r="J380" s="355"/>
      <c r="K380" s="355"/>
    </row>
    <row r="381">
      <c r="A381" s="355" t="s">
        <v>231</v>
      </c>
      <c r="B381" s="355" t="s">
        <v>232</v>
      </c>
      <c r="C381" s="355" t="s">
        <v>19</v>
      </c>
      <c r="D381" s="355" t="n">
        <v>61603.9265345</v>
      </c>
      <c r="E381" s="355" t="n">
        <v>2.398126683719</v>
      </c>
      <c r="F381" s="355" t="n">
        <v>99.9059867917626</v>
      </c>
      <c r="G381" s="355" t="n">
        <v>0.0943465158120787</v>
      </c>
      <c r="H381" s="355" t="n">
        <v>57.9703275</v>
      </c>
      <c r="I381" s="355" t="n">
        <v>99.9999999999999</v>
      </c>
      <c r="J381" s="355" t="n">
        <v>0.0940132082373953</v>
      </c>
      <c r="K381" s="355" t="n">
        <v>100.260186193934</v>
      </c>
    </row>
    <row r="382">
      <c r="A382" s="355" t="s">
        <v>233</v>
      </c>
      <c r="B382" s="355" t="s">
        <v>234</v>
      </c>
      <c r="C382" s="355" t="s">
        <v>16</v>
      </c>
      <c r="D382" s="355" t="n">
        <v>906.6386508</v>
      </c>
      <c r="E382" s="355" t="n">
        <v>36.1642763224589</v>
      </c>
      <c r="F382" s="355" t="n">
        <v>89.6872705525213</v>
      </c>
      <c r="G382" s="355" t="n">
        <v>11.0826190897393</v>
      </c>
      <c r="H382" s="355" t="n">
        <v>104.2502359</v>
      </c>
      <c r="I382" s="355" t="n">
        <v>100</v>
      </c>
      <c r="J382" s="355" t="n">
        <v>10.3127294474787</v>
      </c>
      <c r="K382" s="355" t="n">
        <v>96.3828113395334</v>
      </c>
    </row>
    <row r="383">
      <c r="A383" s="355" t="s">
        <v>233</v>
      </c>
      <c r="B383" s="355" t="s">
        <v>234</v>
      </c>
      <c r="C383" s="355" t="s">
        <v>18</v>
      </c>
      <c r="D383" s="355" t="n">
        <v>888.6902378</v>
      </c>
      <c r="E383" s="355" t="n">
        <v>35.5221576229501</v>
      </c>
      <c r="F383" s="355" t="n">
        <v>100</v>
      </c>
      <c r="G383" s="355" t="n">
        <v>0</v>
      </c>
      <c r="H383" s="355"/>
      <c r="I383" s="355"/>
      <c r="J383" s="355"/>
      <c r="K383" s="355"/>
    </row>
    <row r="384">
      <c r="A384" s="355" t="s">
        <v>233</v>
      </c>
      <c r="B384" s="355" t="s">
        <v>234</v>
      </c>
      <c r="C384" s="355" t="s">
        <v>19</v>
      </c>
      <c r="D384" s="355" t="n">
        <v>76927.4542849</v>
      </c>
      <c r="E384" s="355" t="n">
        <v>1.66264659400867</v>
      </c>
      <c r="F384" s="355" t="n">
        <v>100</v>
      </c>
      <c r="G384" s="355" t="n">
        <v>0</v>
      </c>
      <c r="H384" s="355"/>
      <c r="I384" s="355"/>
      <c r="J384" s="355"/>
      <c r="K384" s="355"/>
    </row>
    <row r="385">
      <c r="A385" s="355" t="s">
        <v>235</v>
      </c>
      <c r="B385" s="355" t="s">
        <v>236</v>
      </c>
      <c r="C385" s="355" t="s">
        <v>16</v>
      </c>
      <c r="D385" s="355" t="n">
        <v>302.5835307</v>
      </c>
      <c r="E385" s="355" t="n">
        <v>43.8773687248518</v>
      </c>
      <c r="F385" s="355" t="n">
        <v>100</v>
      </c>
      <c r="G385" s="355" t="n">
        <v>0</v>
      </c>
      <c r="H385" s="355"/>
      <c r="I385" s="355"/>
      <c r="J385" s="355"/>
      <c r="K385" s="355"/>
    </row>
    <row r="386">
      <c r="A386" s="355" t="s">
        <v>235</v>
      </c>
      <c r="B386" s="355" t="s">
        <v>236</v>
      </c>
      <c r="C386" s="355" t="s">
        <v>18</v>
      </c>
      <c r="D386" s="355" t="n">
        <v>745.356412</v>
      </c>
      <c r="E386" s="355" t="n">
        <v>25.7144984563026</v>
      </c>
      <c r="F386" s="355" t="n">
        <v>100</v>
      </c>
      <c r="G386" s="355" t="n">
        <v>0</v>
      </c>
      <c r="H386" s="355"/>
      <c r="I386" s="355"/>
      <c r="J386" s="355"/>
      <c r="K386" s="355"/>
    </row>
    <row r="387">
      <c r="A387" s="355" t="s">
        <v>235</v>
      </c>
      <c r="B387" s="355" t="s">
        <v>236</v>
      </c>
      <c r="C387" s="355" t="s">
        <v>19</v>
      </c>
      <c r="D387" s="355" t="n">
        <v>44667.2071264</v>
      </c>
      <c r="E387" s="355" t="n">
        <v>2.0301662633722</v>
      </c>
      <c r="F387" s="355" t="n">
        <v>99.9012047019551</v>
      </c>
      <c r="G387" s="355" t="n">
        <v>0.0988884321625207</v>
      </c>
      <c r="H387" s="355" t="n">
        <v>44.172741</v>
      </c>
      <c r="I387" s="355" t="n">
        <v>99.9999999999999</v>
      </c>
      <c r="J387" s="355" t="n">
        <v>0.098795298044933</v>
      </c>
      <c r="K387" s="355" t="n">
        <v>99.995381355399</v>
      </c>
    </row>
    <row r="388">
      <c r="A388" s="355" t="s">
        <v>241</v>
      </c>
      <c r="B388" s="355" t="s">
        <v>242</v>
      </c>
      <c r="C388" s="355" t="s">
        <v>16</v>
      </c>
      <c r="D388" s="355" t="n">
        <v>5.093768</v>
      </c>
      <c r="E388" s="355" t="n">
        <v>100</v>
      </c>
      <c r="F388" s="355" t="n">
        <v>100</v>
      </c>
      <c r="G388" s="355" t="n">
        <v>0</v>
      </c>
      <c r="H388" s="355"/>
      <c r="I388" s="355"/>
      <c r="J388" s="355"/>
      <c r="K388" s="355"/>
    </row>
    <row r="389">
      <c r="A389" s="355" t="s">
        <v>241</v>
      </c>
      <c r="B389" s="355" t="s">
        <v>242</v>
      </c>
      <c r="C389" s="355" t="s">
        <v>18</v>
      </c>
      <c r="D389" s="355" t="n">
        <v>37.2198728</v>
      </c>
      <c r="E389" s="355" t="n">
        <v>38.3358804574054</v>
      </c>
      <c r="F389" s="355" t="n">
        <v>100</v>
      </c>
      <c r="G389" s="355" t="n">
        <v>0</v>
      </c>
      <c r="H389" s="355"/>
      <c r="I389" s="355"/>
      <c r="J389" s="355"/>
      <c r="K389" s="355"/>
    </row>
    <row r="390">
      <c r="A390" s="355" t="s">
        <v>241</v>
      </c>
      <c r="B390" s="355" t="s">
        <v>242</v>
      </c>
      <c r="C390" s="355" t="s">
        <v>19</v>
      </c>
      <c r="D390" s="355" t="n">
        <v>4853.4628845</v>
      </c>
      <c r="E390" s="355" t="n">
        <v>2.26622473844819</v>
      </c>
      <c r="F390" s="355" t="n">
        <v>100</v>
      </c>
      <c r="G390" s="355" t="n">
        <v>0</v>
      </c>
      <c r="H390" s="355"/>
      <c r="I390" s="355"/>
      <c r="J390" s="355"/>
      <c r="K390" s="355"/>
    </row>
    <row r="391">
      <c r="A391" s="355" t="s">
        <v>245</v>
      </c>
      <c r="B391" s="355" t="s">
        <v>246</v>
      </c>
      <c r="C391" s="355" t="s">
        <v>16</v>
      </c>
      <c r="D391" s="355" t="n">
        <v>67.9542981</v>
      </c>
      <c r="E391" s="355" t="n">
        <v>32.9062027797105</v>
      </c>
      <c r="F391" s="355" t="n">
        <v>100</v>
      </c>
      <c r="G391" s="355" t="n">
        <v>0</v>
      </c>
      <c r="H391" s="355"/>
      <c r="I391" s="355"/>
      <c r="J391" s="355"/>
      <c r="K391" s="355"/>
    </row>
    <row r="392">
      <c r="A392" s="355" t="s">
        <v>245</v>
      </c>
      <c r="B392" s="355" t="s">
        <v>246</v>
      </c>
      <c r="C392" s="355" t="s">
        <v>18</v>
      </c>
      <c r="D392" s="355" t="n">
        <v>97.4857096</v>
      </c>
      <c r="E392" s="355" t="n">
        <v>38.4492799373379</v>
      </c>
      <c r="F392" s="355" t="n">
        <v>100</v>
      </c>
      <c r="G392" s="355" t="n">
        <v>0</v>
      </c>
      <c r="H392" s="355"/>
      <c r="I392" s="355"/>
      <c r="J392" s="355"/>
      <c r="K392" s="355"/>
    </row>
    <row r="393">
      <c r="A393" s="355" t="s">
        <v>245</v>
      </c>
      <c r="B393" s="355" t="s">
        <v>246</v>
      </c>
      <c r="C393" s="355" t="s">
        <v>19</v>
      </c>
      <c r="D393" s="355" t="n">
        <v>7418.0172291</v>
      </c>
      <c r="E393" s="355" t="n">
        <v>1.71616655362894</v>
      </c>
      <c r="F393" s="355" t="n">
        <v>99.6751446693491</v>
      </c>
      <c r="G393" s="355" t="n">
        <v>0.186876427808175</v>
      </c>
      <c r="H393" s="355" t="n">
        <v>24.1763626</v>
      </c>
      <c r="I393" s="355" t="n">
        <v>57.3898086062319</v>
      </c>
      <c r="J393" s="355" t="n">
        <v>0.324855330650939</v>
      </c>
      <c r="K393" s="355" t="n">
        <v>57.3391698382993</v>
      </c>
    </row>
    <row r="394">
      <c r="A394" s="355" t="s">
        <v>247</v>
      </c>
      <c r="B394" s="355" t="s">
        <v>248</v>
      </c>
      <c r="C394" s="355" t="s">
        <v>16</v>
      </c>
      <c r="D394" s="355" t="n">
        <v>30.4284296</v>
      </c>
      <c r="E394" s="355" t="n">
        <v>70.2862162688382</v>
      </c>
      <c r="F394" s="355" t="n">
        <v>100</v>
      </c>
      <c r="G394" s="355" t="n">
        <v>0</v>
      </c>
      <c r="H394" s="355"/>
      <c r="I394" s="355"/>
      <c r="J394" s="355"/>
      <c r="K394" s="355"/>
    </row>
    <row r="395">
      <c r="A395" s="355" t="s">
        <v>247</v>
      </c>
      <c r="B395" s="355" t="s">
        <v>248</v>
      </c>
      <c r="C395" s="355" t="s">
        <v>18</v>
      </c>
      <c r="D395" s="355" t="n">
        <v>38.8819979</v>
      </c>
      <c r="E395" s="355" t="n">
        <v>100</v>
      </c>
      <c r="F395" s="355" t="n">
        <v>63.7581758484824</v>
      </c>
      <c r="G395" s="355" t="n">
        <v>51.5942389949483</v>
      </c>
      <c r="H395" s="355" t="n">
        <v>22.1015503</v>
      </c>
      <c r="I395" s="355" t="n">
        <v>100</v>
      </c>
      <c r="J395" s="355" t="n">
        <v>36.2418241515176</v>
      </c>
      <c r="K395" s="355" t="n">
        <v>90.7668043654692</v>
      </c>
    </row>
    <row r="396">
      <c r="A396" s="355" t="s">
        <v>247</v>
      </c>
      <c r="B396" s="355" t="s">
        <v>248</v>
      </c>
      <c r="C396" s="355" t="s">
        <v>19</v>
      </c>
      <c r="D396" s="355" t="n">
        <v>12949.9543269</v>
      </c>
      <c r="E396" s="355" t="n">
        <v>3.20807219325503</v>
      </c>
      <c r="F396" s="355" t="n">
        <v>94.7740389577852</v>
      </c>
      <c r="G396" s="355" t="n">
        <v>2.19420645486225</v>
      </c>
      <c r="H396" s="355" t="n">
        <v>714.0769514</v>
      </c>
      <c r="I396" s="355" t="n">
        <v>40.0282824776349</v>
      </c>
      <c r="J396" s="355" t="n">
        <v>5.22596104221478</v>
      </c>
      <c r="K396" s="355" t="n">
        <v>39.7924527861399</v>
      </c>
    </row>
    <row r="397">
      <c r="A397" s="355" t="s">
        <v>249</v>
      </c>
      <c r="B397" s="355" t="s">
        <v>250</v>
      </c>
      <c r="C397" s="355" t="s">
        <v>16</v>
      </c>
      <c r="D397" s="355" t="n">
        <v>1168.4127118</v>
      </c>
      <c r="E397" s="355" t="n">
        <v>30.4307195558225</v>
      </c>
      <c r="F397" s="355" t="n">
        <v>100</v>
      </c>
      <c r="G397" s="355" t="n">
        <v>0</v>
      </c>
      <c r="H397" s="355"/>
      <c r="I397" s="355"/>
      <c r="J397" s="355"/>
      <c r="K397" s="355"/>
    </row>
    <row r="398">
      <c r="A398" s="355" t="s">
        <v>249</v>
      </c>
      <c r="B398" s="355" t="s">
        <v>250</v>
      </c>
      <c r="C398" s="355" t="s">
        <v>18</v>
      </c>
      <c r="D398" s="355" t="n">
        <v>68.4739885</v>
      </c>
      <c r="E398" s="355" t="n">
        <v>57.9951101842045</v>
      </c>
      <c r="F398" s="355" t="n">
        <v>100</v>
      </c>
      <c r="G398" s="355" t="n">
        <v>0</v>
      </c>
      <c r="H398" s="355"/>
      <c r="I398" s="355"/>
      <c r="J398" s="355"/>
      <c r="K398" s="355"/>
    </row>
    <row r="399">
      <c r="A399" s="355" t="s">
        <v>249</v>
      </c>
      <c r="B399" s="355" t="s">
        <v>250</v>
      </c>
      <c r="C399" s="355" t="s">
        <v>19</v>
      </c>
      <c r="D399" s="355" t="n">
        <v>16772.9764982</v>
      </c>
      <c r="E399" s="355" t="n">
        <v>2.83263828276847</v>
      </c>
      <c r="F399" s="355" t="n">
        <v>100</v>
      </c>
      <c r="G399" s="355" t="n">
        <v>0.000000000000000314486024196422</v>
      </c>
      <c r="H399" s="355"/>
      <c r="I399" s="355"/>
      <c r="J399" s="355"/>
      <c r="K399" s="355"/>
    </row>
    <row r="400">
      <c r="A400" s="355" t="s">
        <v>251</v>
      </c>
      <c r="B400" s="355" t="s">
        <v>252</v>
      </c>
      <c r="C400" s="355" t="s">
        <v>16</v>
      </c>
      <c r="D400" s="355" t="n">
        <v>149.8926163</v>
      </c>
      <c r="E400" s="355" t="n">
        <v>33.2685387520664</v>
      </c>
      <c r="F400" s="355" t="n">
        <v>100</v>
      </c>
      <c r="G400" s="355" t="n">
        <v>0.00000000000000369354977181784</v>
      </c>
      <c r="H400" s="355"/>
      <c r="I400" s="355"/>
      <c r="J400" s="355"/>
      <c r="K400" s="355"/>
    </row>
    <row r="401">
      <c r="A401" s="355" t="s">
        <v>251</v>
      </c>
      <c r="B401" s="355" t="s">
        <v>252</v>
      </c>
      <c r="C401" s="355" t="s">
        <v>18</v>
      </c>
      <c r="D401" s="355" t="n">
        <v>115.9382229</v>
      </c>
      <c r="E401" s="355" t="n">
        <v>37.4155861746599</v>
      </c>
      <c r="F401" s="355" t="n">
        <v>100</v>
      </c>
      <c r="G401" s="355" t="n">
        <v>0.00000000000000415396452509538</v>
      </c>
      <c r="H401" s="355"/>
      <c r="I401" s="355"/>
      <c r="J401" s="355"/>
      <c r="K401" s="355"/>
    </row>
    <row r="402">
      <c r="A402" s="355" t="s">
        <v>251</v>
      </c>
      <c r="B402" s="355" t="s">
        <v>252</v>
      </c>
      <c r="C402" s="355" t="s">
        <v>19</v>
      </c>
      <c r="D402" s="355" t="n">
        <v>19436.5747917</v>
      </c>
      <c r="E402" s="355" t="n">
        <v>1.53423081404516</v>
      </c>
      <c r="F402" s="355" t="n">
        <v>100</v>
      </c>
      <c r="G402" s="355" t="n">
        <v>0</v>
      </c>
      <c r="H402" s="355"/>
      <c r="I402" s="355"/>
      <c r="J402" s="355"/>
      <c r="K402" s="355"/>
    </row>
    <row r="403">
      <c r="A403" s="355" t="s">
        <v>253</v>
      </c>
      <c r="B403" s="355" t="s">
        <v>254</v>
      </c>
      <c r="C403" s="355" t="s">
        <v>16</v>
      </c>
      <c r="D403" s="355" t="n">
        <v>68.4538663</v>
      </c>
      <c r="E403" s="355" t="n">
        <v>48.125486631405</v>
      </c>
      <c r="F403" s="355" t="n">
        <v>100</v>
      </c>
      <c r="G403" s="355" t="n">
        <v>0</v>
      </c>
      <c r="H403" s="355"/>
      <c r="I403" s="355"/>
      <c r="J403" s="355"/>
      <c r="K403" s="355"/>
    </row>
    <row r="404">
      <c r="A404" s="355" t="s">
        <v>253</v>
      </c>
      <c r="B404" s="355" t="s">
        <v>254</v>
      </c>
      <c r="C404" s="355" t="s">
        <v>18</v>
      </c>
      <c r="D404" s="355" t="n">
        <v>77.2797166</v>
      </c>
      <c r="E404" s="355" t="n">
        <v>49.434598398882</v>
      </c>
      <c r="F404" s="355" t="n">
        <v>100</v>
      </c>
      <c r="G404" s="355" t="n">
        <v>0</v>
      </c>
      <c r="H404" s="355"/>
      <c r="I404" s="355"/>
      <c r="J404" s="355"/>
      <c r="K404" s="355"/>
    </row>
    <row r="405">
      <c r="A405" s="355" t="s">
        <v>253</v>
      </c>
      <c r="B405" s="355" t="s">
        <v>254</v>
      </c>
      <c r="C405" s="355" t="s">
        <v>19</v>
      </c>
      <c r="D405" s="355" t="n">
        <v>15338.7638542</v>
      </c>
      <c r="E405" s="355" t="n">
        <v>1.76695656547029</v>
      </c>
      <c r="F405" s="355" t="n">
        <v>99.3945943790768</v>
      </c>
      <c r="G405" s="355" t="n">
        <v>0.345646182634733</v>
      </c>
      <c r="H405" s="355" t="n">
        <v>93.427353</v>
      </c>
      <c r="I405" s="355" t="n">
        <v>56.5734433489866</v>
      </c>
      <c r="J405" s="355" t="n">
        <v>0.60540562092317</v>
      </c>
      <c r="K405" s="355" t="n">
        <v>56.7476761601055</v>
      </c>
    </row>
    <row r="406">
      <c r="A406" s="355" t="s">
        <v>255</v>
      </c>
      <c r="B406" s="355" t="s">
        <v>256</v>
      </c>
      <c r="C406" s="355" t="s">
        <v>16</v>
      </c>
      <c r="D406" s="355" t="n">
        <v>419.9172569</v>
      </c>
      <c r="E406" s="355" t="n">
        <v>53.6663172620715</v>
      </c>
      <c r="F406" s="355" t="n">
        <v>100</v>
      </c>
      <c r="G406" s="355" t="n">
        <v>0</v>
      </c>
      <c r="H406" s="355"/>
      <c r="I406" s="355"/>
      <c r="J406" s="355"/>
      <c r="K406" s="355"/>
    </row>
    <row r="407">
      <c r="A407" s="355" t="s">
        <v>255</v>
      </c>
      <c r="B407" s="355" t="s">
        <v>256</v>
      </c>
      <c r="C407" s="355" t="s">
        <v>18</v>
      </c>
      <c r="D407" s="355" t="n">
        <v>222.116753</v>
      </c>
      <c r="E407" s="355" t="n">
        <v>31.282960835087</v>
      </c>
      <c r="F407" s="355" t="n">
        <v>100</v>
      </c>
      <c r="G407" s="355" t="n">
        <v>0</v>
      </c>
      <c r="H407" s="355"/>
      <c r="I407" s="355"/>
      <c r="J407" s="355"/>
      <c r="K407" s="355"/>
    </row>
    <row r="408">
      <c r="A408" s="355" t="s">
        <v>255</v>
      </c>
      <c r="B408" s="355" t="s">
        <v>256</v>
      </c>
      <c r="C408" s="355" t="s">
        <v>19</v>
      </c>
      <c r="D408" s="355" t="n">
        <v>14775.7870796</v>
      </c>
      <c r="E408" s="355" t="n">
        <v>2.80532194057513</v>
      </c>
      <c r="F408" s="355" t="n">
        <v>100</v>
      </c>
      <c r="G408" s="355" t="n">
        <v>0</v>
      </c>
      <c r="H408" s="355"/>
      <c r="I408" s="355"/>
      <c r="J408" s="355"/>
      <c r="K408" s="355"/>
    </row>
    <row r="409">
      <c r="A409" s="355" t="s">
        <v>261</v>
      </c>
      <c r="B409" s="355" t="s">
        <v>262</v>
      </c>
      <c r="C409" s="355" t="s">
        <v>16</v>
      </c>
      <c r="D409" s="355" t="n">
        <v>64.9284357</v>
      </c>
      <c r="E409" s="355" t="n">
        <v>61.4902185883479</v>
      </c>
      <c r="F409" s="355" t="n">
        <v>100</v>
      </c>
      <c r="G409" s="355" t="n">
        <v>0</v>
      </c>
      <c r="H409" s="355"/>
      <c r="I409" s="355"/>
      <c r="J409" s="355"/>
      <c r="K409" s="355"/>
    </row>
    <row r="410">
      <c r="A410" s="355" t="s">
        <v>261</v>
      </c>
      <c r="B410" s="355" t="s">
        <v>262</v>
      </c>
      <c r="C410" s="355" t="s">
        <v>18</v>
      </c>
      <c r="D410" s="355" t="n">
        <v>142.3623731</v>
      </c>
      <c r="E410" s="355" t="n">
        <v>43.9995903591318</v>
      </c>
      <c r="F410" s="355" t="n">
        <v>100</v>
      </c>
      <c r="G410" s="355" t="n">
        <v>0</v>
      </c>
      <c r="H410" s="355"/>
      <c r="I410" s="355"/>
      <c r="J410" s="355"/>
      <c r="K410" s="355"/>
    </row>
    <row r="411">
      <c r="A411" s="355" t="s">
        <v>261</v>
      </c>
      <c r="B411" s="355" t="s">
        <v>262</v>
      </c>
      <c r="C411" s="355" t="s">
        <v>19</v>
      </c>
      <c r="D411" s="355" t="n">
        <v>18876.0729562</v>
      </c>
      <c r="E411" s="355" t="n">
        <v>1.31753282632741</v>
      </c>
      <c r="F411" s="355" t="n">
        <v>99.9217110565054</v>
      </c>
      <c r="G411" s="355" t="n">
        <v>0.0780938782887224</v>
      </c>
      <c r="H411" s="355" t="n">
        <v>14.7894566</v>
      </c>
      <c r="I411" s="355" t="n">
        <v>99.9999999999999</v>
      </c>
      <c r="J411" s="355" t="n">
        <v>0.078288943494602</v>
      </c>
      <c r="K411" s="355" t="n">
        <v>99.6727455159189</v>
      </c>
    </row>
    <row r="412">
      <c r="A412" s="355" t="s">
        <v>263</v>
      </c>
      <c r="B412" s="355" t="s">
        <v>264</v>
      </c>
      <c r="C412" s="355" t="s">
        <v>18</v>
      </c>
      <c r="D412" s="355" t="n">
        <v>39.5306748</v>
      </c>
      <c r="E412" s="355" t="n">
        <v>70.5789793617637</v>
      </c>
      <c r="F412" s="355" t="n">
        <v>100</v>
      </c>
      <c r="G412" s="355" t="n">
        <v>0</v>
      </c>
      <c r="H412" s="355"/>
      <c r="I412" s="355"/>
      <c r="J412" s="355"/>
      <c r="K412" s="355"/>
    </row>
    <row r="413">
      <c r="A413" s="355" t="s">
        <v>263</v>
      </c>
      <c r="B413" s="355" t="s">
        <v>264</v>
      </c>
      <c r="C413" s="355" t="s">
        <v>19</v>
      </c>
      <c r="D413" s="355" t="n">
        <v>19897.7406858</v>
      </c>
      <c r="E413" s="355" t="n">
        <v>1.25953512426642</v>
      </c>
      <c r="F413" s="355" t="n">
        <v>99.8860718596793</v>
      </c>
      <c r="G413" s="355" t="n">
        <v>0.11385906201014</v>
      </c>
      <c r="H413" s="355" t="n">
        <v>22.6949819</v>
      </c>
      <c r="I413" s="355" t="n">
        <v>99.9999999999998</v>
      </c>
      <c r="J413" s="355" t="n">
        <v>0.11392814032074</v>
      </c>
      <c r="K413" s="355" t="n">
        <v>99.8255077086526</v>
      </c>
    </row>
    <row r="414">
      <c r="A414" s="355" t="s">
        <v>265</v>
      </c>
      <c r="B414" s="355" t="s">
        <v>266</v>
      </c>
      <c r="C414" s="355" t="s">
        <v>16</v>
      </c>
      <c r="D414" s="355" t="n">
        <v>19.4705987</v>
      </c>
      <c r="E414" s="355" t="n">
        <v>99.9999999999999</v>
      </c>
      <c r="F414" s="355" t="n">
        <v>100</v>
      </c>
      <c r="G414" s="355" t="n">
        <v>0</v>
      </c>
      <c r="H414" s="355"/>
      <c r="I414" s="355"/>
      <c r="J414" s="355"/>
      <c r="K414" s="355"/>
    </row>
    <row r="415">
      <c r="A415" s="355" t="s">
        <v>265</v>
      </c>
      <c r="B415" s="355" t="s">
        <v>266</v>
      </c>
      <c r="C415" s="355" t="s">
        <v>18</v>
      </c>
      <c r="D415" s="355" t="n">
        <v>64.9743632</v>
      </c>
      <c r="E415" s="355" t="n">
        <v>49.9548658321983</v>
      </c>
      <c r="F415" s="355" t="n">
        <v>100</v>
      </c>
      <c r="G415" s="355" t="n">
        <v>0</v>
      </c>
      <c r="H415" s="355"/>
      <c r="I415" s="355"/>
      <c r="J415" s="355"/>
      <c r="K415" s="355"/>
    </row>
    <row r="416">
      <c r="A416" s="355" t="s">
        <v>265</v>
      </c>
      <c r="B416" s="355" t="s">
        <v>266</v>
      </c>
      <c r="C416" s="355" t="s">
        <v>19</v>
      </c>
      <c r="D416" s="355" t="n">
        <v>17309.2935889</v>
      </c>
      <c r="E416" s="355" t="n">
        <v>0.794565555997406</v>
      </c>
      <c r="F416" s="355" t="n">
        <v>100</v>
      </c>
      <c r="G416" s="355" t="n">
        <v>0</v>
      </c>
      <c r="H416" s="355"/>
      <c r="I416" s="355"/>
      <c r="J416" s="355"/>
      <c r="K416" s="355"/>
    </row>
    <row r="417">
      <c r="A417" s="355" t="s">
        <v>267</v>
      </c>
      <c r="B417" s="355" t="s">
        <v>268</v>
      </c>
      <c r="C417" s="355" t="s">
        <v>16</v>
      </c>
      <c r="D417" s="355" t="n">
        <v>11.2573602</v>
      </c>
      <c r="E417" s="355" t="n">
        <v>100</v>
      </c>
      <c r="F417" s="355" t="n">
        <v>100</v>
      </c>
      <c r="G417" s="355" t="n">
        <v>0</v>
      </c>
      <c r="H417" s="355"/>
      <c r="I417" s="355"/>
      <c r="J417" s="355"/>
      <c r="K417" s="355"/>
    </row>
    <row r="418">
      <c r="A418" s="355" t="s">
        <v>267</v>
      </c>
      <c r="B418" s="355" t="s">
        <v>268</v>
      </c>
      <c r="C418" s="355" t="s">
        <v>18</v>
      </c>
      <c r="D418" s="355" t="n">
        <v>33.3387638</v>
      </c>
      <c r="E418" s="355" t="n">
        <v>50.9002979047888</v>
      </c>
      <c r="F418" s="355" t="n">
        <v>100</v>
      </c>
      <c r="G418" s="355" t="n">
        <v>0</v>
      </c>
      <c r="H418" s="355"/>
      <c r="I418" s="355"/>
      <c r="J418" s="355"/>
      <c r="K418" s="355"/>
    </row>
    <row r="419">
      <c r="A419" s="355" t="s">
        <v>267</v>
      </c>
      <c r="B419" s="355" t="s">
        <v>268</v>
      </c>
      <c r="C419" s="355" t="s">
        <v>19</v>
      </c>
      <c r="D419" s="355" t="n">
        <v>4573.848679</v>
      </c>
      <c r="E419" s="355" t="n">
        <v>1.68901843685068</v>
      </c>
      <c r="F419" s="355" t="n">
        <v>99.9258051932906</v>
      </c>
      <c r="G419" s="355" t="n">
        <v>0.0744498849755001</v>
      </c>
      <c r="H419" s="355" t="n">
        <v>3.3960779</v>
      </c>
      <c r="I419" s="355" t="n">
        <v>100</v>
      </c>
      <c r="J419" s="355" t="n">
        <v>0.0741948067094415</v>
      </c>
      <c r="K419" s="355" t="n">
        <v>100.269345425467</v>
      </c>
    </row>
    <row r="420">
      <c r="A420" s="355" t="s">
        <v>269</v>
      </c>
      <c r="B420" s="355" t="s">
        <v>270</v>
      </c>
      <c r="C420" s="355" t="s">
        <v>16</v>
      </c>
      <c r="D420" s="355" t="n">
        <v>521.9006918</v>
      </c>
      <c r="E420" s="355" t="n">
        <v>34.515535956563</v>
      </c>
      <c r="F420" s="355" t="n">
        <v>100</v>
      </c>
      <c r="G420" s="355" t="n">
        <v>0</v>
      </c>
      <c r="H420" s="355"/>
      <c r="I420" s="355"/>
      <c r="J420" s="355"/>
      <c r="K420" s="355"/>
    </row>
    <row r="421">
      <c r="A421" s="355" t="s">
        <v>269</v>
      </c>
      <c r="B421" s="355" t="s">
        <v>270</v>
      </c>
      <c r="C421" s="355" t="s">
        <v>18</v>
      </c>
      <c r="D421" s="355" t="n">
        <v>643.2559083</v>
      </c>
      <c r="E421" s="355" t="n">
        <v>35.7795677286241</v>
      </c>
      <c r="F421" s="355" t="n">
        <v>100</v>
      </c>
      <c r="G421" s="355" t="n">
        <v>0</v>
      </c>
      <c r="H421" s="355"/>
      <c r="I421" s="355"/>
      <c r="J421" s="355"/>
      <c r="K421" s="355"/>
    </row>
    <row r="422">
      <c r="A422" s="355" t="s">
        <v>269</v>
      </c>
      <c r="B422" s="355" t="s">
        <v>270</v>
      </c>
      <c r="C422" s="355" t="s">
        <v>19</v>
      </c>
      <c r="D422" s="355" t="n">
        <v>72247.0827554</v>
      </c>
      <c r="E422" s="355" t="n">
        <v>2.16801732906216</v>
      </c>
      <c r="F422" s="355" t="n">
        <v>100</v>
      </c>
      <c r="G422" s="355" t="n">
        <v>0</v>
      </c>
      <c r="H422" s="355"/>
      <c r="I422" s="355"/>
      <c r="J422" s="355"/>
      <c r="K422" s="355"/>
    </row>
    <row r="423">
      <c r="A423" s="355" t="s">
        <v>273</v>
      </c>
      <c r="B423" s="355" t="s">
        <v>274</v>
      </c>
      <c r="C423" s="355" t="s">
        <v>16</v>
      </c>
      <c r="D423" s="355" t="n">
        <v>33.3241121</v>
      </c>
      <c r="E423" s="355" t="n">
        <v>70.1125704561583</v>
      </c>
      <c r="F423" s="355" t="n">
        <v>100</v>
      </c>
      <c r="G423" s="355" t="n">
        <v>0</v>
      </c>
      <c r="H423" s="355"/>
      <c r="I423" s="355"/>
      <c r="J423" s="355"/>
      <c r="K423" s="355"/>
    </row>
    <row r="424">
      <c r="A424" s="355" t="s">
        <v>273</v>
      </c>
      <c r="B424" s="355" t="s">
        <v>274</v>
      </c>
      <c r="C424" s="355" t="s">
        <v>18</v>
      </c>
      <c r="D424" s="355" t="n">
        <v>32.9830843</v>
      </c>
      <c r="E424" s="355" t="n">
        <v>70.8293513744093</v>
      </c>
      <c r="F424" s="355" t="n">
        <v>100</v>
      </c>
      <c r="G424" s="355" t="n">
        <v>0</v>
      </c>
      <c r="H424" s="355"/>
      <c r="I424" s="355"/>
      <c r="J424" s="355"/>
      <c r="K424" s="355"/>
    </row>
    <row r="425">
      <c r="A425" s="355" t="s">
        <v>273</v>
      </c>
      <c r="B425" s="355" t="s">
        <v>274</v>
      </c>
      <c r="C425" s="355" t="s">
        <v>19</v>
      </c>
      <c r="D425" s="355" t="n">
        <v>13793.5519347</v>
      </c>
      <c r="E425" s="355" t="n">
        <v>2.22924397986886</v>
      </c>
      <c r="F425" s="355" t="n">
        <v>99.8299831086261</v>
      </c>
      <c r="G425" s="355" t="n">
        <v>0.170318426780398</v>
      </c>
      <c r="H425" s="355" t="n">
        <v>23.4913074</v>
      </c>
      <c r="I425" s="355" t="n">
        <v>100</v>
      </c>
      <c r="J425" s="355" t="n">
        <v>0.170016891373857</v>
      </c>
      <c r="K425" s="355" t="n">
        <v>100.007037719485</v>
      </c>
    </row>
    <row r="426">
      <c r="A426" s="355" t="s">
        <v>275</v>
      </c>
      <c r="B426" s="355" t="s">
        <v>276</v>
      </c>
      <c r="C426" s="355" t="s">
        <v>16</v>
      </c>
      <c r="D426" s="355" t="n">
        <v>74.2518972</v>
      </c>
      <c r="E426" s="355" t="n">
        <v>57.4061484044022</v>
      </c>
      <c r="F426" s="355" t="n">
        <v>100</v>
      </c>
      <c r="G426" s="355" t="n">
        <v>0</v>
      </c>
      <c r="H426" s="355"/>
      <c r="I426" s="355"/>
      <c r="J426" s="355"/>
      <c r="K426" s="355"/>
    </row>
    <row r="427">
      <c r="A427" s="355" t="s">
        <v>275</v>
      </c>
      <c r="B427" s="355" t="s">
        <v>276</v>
      </c>
      <c r="C427" s="355" t="s">
        <v>18</v>
      </c>
      <c r="D427" s="355" t="n">
        <v>77.77924</v>
      </c>
      <c r="E427" s="355" t="n">
        <v>57.0642922702136</v>
      </c>
      <c r="F427" s="355" t="n">
        <v>100</v>
      </c>
      <c r="G427" s="355" t="n">
        <v>0</v>
      </c>
      <c r="H427" s="355"/>
      <c r="I427" s="355"/>
      <c r="J427" s="355"/>
      <c r="K427" s="355"/>
    </row>
    <row r="428">
      <c r="A428" s="355" t="s">
        <v>275</v>
      </c>
      <c r="B428" s="355" t="s">
        <v>276</v>
      </c>
      <c r="C428" s="355" t="s">
        <v>19</v>
      </c>
      <c r="D428" s="355" t="n">
        <v>20804.0044526</v>
      </c>
      <c r="E428" s="355" t="n">
        <v>1.86234840790468</v>
      </c>
      <c r="F428" s="355" t="n">
        <v>100</v>
      </c>
      <c r="G428" s="355" t="n">
        <v>0</v>
      </c>
      <c r="H428" s="355"/>
      <c r="I428" s="355"/>
      <c r="J428" s="355"/>
      <c r="K428" s="355"/>
    </row>
    <row r="429">
      <c r="A429" s="355" t="s">
        <v>279</v>
      </c>
      <c r="B429" s="355" t="s">
        <v>280</v>
      </c>
      <c r="C429" s="355" t="s">
        <v>16</v>
      </c>
      <c r="D429" s="355" t="n">
        <v>20.2240408</v>
      </c>
      <c r="E429" s="355" t="n">
        <v>100</v>
      </c>
      <c r="F429" s="355" t="n">
        <v>100</v>
      </c>
      <c r="G429" s="355" t="n">
        <v>0</v>
      </c>
      <c r="H429" s="355"/>
      <c r="I429" s="355"/>
      <c r="J429" s="355"/>
      <c r="K429" s="355"/>
    </row>
    <row r="430">
      <c r="A430" s="355" t="s">
        <v>279</v>
      </c>
      <c r="B430" s="355" t="s">
        <v>280</v>
      </c>
      <c r="C430" s="355" t="s">
        <v>18</v>
      </c>
      <c r="D430" s="355" t="n">
        <v>78.5496198</v>
      </c>
      <c r="E430" s="355" t="n">
        <v>49.1077971870012</v>
      </c>
      <c r="F430" s="355" t="n">
        <v>100</v>
      </c>
      <c r="G430" s="355" t="n">
        <v>0</v>
      </c>
      <c r="H430" s="355"/>
      <c r="I430" s="355"/>
      <c r="J430" s="355"/>
      <c r="K430" s="355"/>
    </row>
    <row r="431">
      <c r="A431" s="355" t="s">
        <v>279</v>
      </c>
      <c r="B431" s="355" t="s">
        <v>280</v>
      </c>
      <c r="C431" s="355" t="s">
        <v>19</v>
      </c>
      <c r="D431" s="355" t="n">
        <v>17585.1245208</v>
      </c>
      <c r="E431" s="355" t="n">
        <v>2.78043998359543</v>
      </c>
      <c r="F431" s="355" t="n">
        <v>99.8014875177143</v>
      </c>
      <c r="G431" s="355" t="n">
        <v>0.195688687910164</v>
      </c>
      <c r="H431" s="355" t="n">
        <v>34.9781031</v>
      </c>
      <c r="I431" s="355" t="n">
        <v>100</v>
      </c>
      <c r="J431" s="355" t="n">
        <v>0.198512482285747</v>
      </c>
      <c r="K431" s="355" t="n">
        <v>98.3818343257215</v>
      </c>
    </row>
    <row r="432">
      <c r="A432" s="355" t="s">
        <v>281</v>
      </c>
      <c r="B432" s="355" t="s">
        <v>282</v>
      </c>
      <c r="C432" s="355" t="s">
        <v>16</v>
      </c>
      <c r="D432" s="355" t="n">
        <v>26.6937623</v>
      </c>
      <c r="E432" s="355" t="n">
        <v>100</v>
      </c>
      <c r="F432" s="355" t="n">
        <v>100</v>
      </c>
      <c r="G432" s="355" t="n">
        <v>0.0000000000000111022302462516</v>
      </c>
      <c r="H432" s="355"/>
      <c r="I432" s="355"/>
      <c r="J432" s="355"/>
      <c r="K432" s="355"/>
    </row>
    <row r="433">
      <c r="A433" s="355" t="s">
        <v>281</v>
      </c>
      <c r="B433" s="355" t="s">
        <v>282</v>
      </c>
      <c r="C433" s="355" t="s">
        <v>18</v>
      </c>
      <c r="D433" s="355" t="n">
        <v>62.5228577</v>
      </c>
      <c r="E433" s="355" t="n">
        <v>46.4371589364888</v>
      </c>
      <c r="F433" s="355" t="n">
        <v>100</v>
      </c>
      <c r="G433" s="355" t="n">
        <v>0</v>
      </c>
      <c r="H433" s="355"/>
      <c r="I433" s="355"/>
      <c r="J433" s="355"/>
      <c r="K433" s="355"/>
    </row>
    <row r="434">
      <c r="A434" s="355" t="s">
        <v>281</v>
      </c>
      <c r="B434" s="355" t="s">
        <v>282</v>
      </c>
      <c r="C434" s="355" t="s">
        <v>19</v>
      </c>
      <c r="D434" s="355" t="n">
        <v>6740.4448188</v>
      </c>
      <c r="E434" s="355" t="n">
        <v>2.63411656757853</v>
      </c>
      <c r="F434" s="355" t="n">
        <v>100</v>
      </c>
      <c r="G434" s="355" t="n">
        <v>0</v>
      </c>
      <c r="H434" s="355"/>
      <c r="I434" s="355"/>
      <c r="J434" s="355"/>
      <c r="K434" s="355"/>
    </row>
    <row r="435">
      <c r="A435" s="355" t="s">
        <v>283</v>
      </c>
      <c r="B435" s="355" t="s">
        <v>284</v>
      </c>
      <c r="C435" s="355" t="s">
        <v>16</v>
      </c>
      <c r="D435" s="355" t="n">
        <v>162.4709099</v>
      </c>
      <c r="E435" s="355" t="n">
        <v>44.5317232826332</v>
      </c>
      <c r="F435" s="355" t="n">
        <v>100</v>
      </c>
      <c r="G435" s="355" t="n">
        <v>0</v>
      </c>
      <c r="H435" s="355"/>
      <c r="I435" s="355"/>
      <c r="J435" s="355"/>
      <c r="K435" s="355"/>
    </row>
    <row r="436">
      <c r="A436" s="355" t="s">
        <v>283</v>
      </c>
      <c r="B436" s="355" t="s">
        <v>284</v>
      </c>
      <c r="C436" s="355" t="s">
        <v>18</v>
      </c>
      <c r="D436" s="355" t="n">
        <v>27.844067</v>
      </c>
      <c r="E436" s="355" t="n">
        <v>100</v>
      </c>
      <c r="F436" s="355" t="n">
        <v>100</v>
      </c>
      <c r="G436" s="355" t="n">
        <v>0</v>
      </c>
      <c r="H436" s="355"/>
      <c r="I436" s="355"/>
      <c r="J436" s="355"/>
      <c r="K436" s="355"/>
    </row>
    <row r="437">
      <c r="A437" s="355" t="s">
        <v>283</v>
      </c>
      <c r="B437" s="355" t="s">
        <v>284</v>
      </c>
      <c r="C437" s="355" t="s">
        <v>19</v>
      </c>
      <c r="D437" s="355" t="n">
        <v>28267.9243943</v>
      </c>
      <c r="E437" s="355" t="n">
        <v>1.59954250814394</v>
      </c>
      <c r="F437" s="355" t="n">
        <v>100</v>
      </c>
      <c r="G437" s="355" t="n">
        <v>0</v>
      </c>
      <c r="H437" s="355"/>
      <c r="I437" s="355"/>
      <c r="J437" s="355"/>
      <c r="K437" s="355"/>
    </row>
    <row r="438">
      <c r="A438" s="355" t="s">
        <v>287</v>
      </c>
      <c r="B438" s="355" t="s">
        <v>288</v>
      </c>
      <c r="C438" s="355" t="s">
        <v>16</v>
      </c>
      <c r="D438" s="355" t="n">
        <v>96.2855979</v>
      </c>
      <c r="E438" s="355" t="n">
        <v>56.9636835925407</v>
      </c>
      <c r="F438" s="355" t="n">
        <v>100</v>
      </c>
      <c r="G438" s="355" t="n">
        <v>0</v>
      </c>
      <c r="H438" s="355"/>
      <c r="I438" s="355"/>
      <c r="J438" s="355"/>
      <c r="K438" s="355"/>
    </row>
    <row r="439">
      <c r="A439" s="355" t="s">
        <v>287</v>
      </c>
      <c r="B439" s="355" t="s">
        <v>288</v>
      </c>
      <c r="C439" s="355" t="s">
        <v>18</v>
      </c>
      <c r="D439" s="355" t="n">
        <v>262.801143</v>
      </c>
      <c r="E439" s="355" t="n">
        <v>39.976111030951</v>
      </c>
      <c r="F439" s="355" t="n">
        <v>100</v>
      </c>
      <c r="G439" s="355" t="n">
        <v>0.00000000000000443823989015337</v>
      </c>
      <c r="H439" s="355"/>
      <c r="I439" s="355"/>
      <c r="J439" s="355"/>
      <c r="K439" s="355"/>
    </row>
    <row r="440">
      <c r="A440" s="355" t="s">
        <v>287</v>
      </c>
      <c r="B440" s="355" t="s">
        <v>288</v>
      </c>
      <c r="C440" s="355" t="s">
        <v>19</v>
      </c>
      <c r="D440" s="355" t="n">
        <v>18327.3044269</v>
      </c>
      <c r="E440" s="355" t="n">
        <v>2.08669252502977</v>
      </c>
      <c r="F440" s="355" t="n">
        <v>98.8189384542181</v>
      </c>
      <c r="G440" s="355" t="n">
        <v>0.855431323884549</v>
      </c>
      <c r="H440" s="355" t="n">
        <v>219.0437869</v>
      </c>
      <c r="I440" s="355" t="n">
        <v>71.5305127522807</v>
      </c>
      <c r="J440" s="355" t="n">
        <v>1.1810615457819</v>
      </c>
      <c r="K440" s="355" t="n">
        <v>71.573590426902</v>
      </c>
    </row>
    <row r="441">
      <c r="A441" s="355" t="s">
        <v>289</v>
      </c>
      <c r="B441" s="355" t="s">
        <v>290</v>
      </c>
      <c r="C441" s="355" t="s">
        <v>16</v>
      </c>
      <c r="D441" s="355" t="n">
        <v>8.9524786</v>
      </c>
      <c r="E441" s="355" t="n">
        <v>99.9999999999999</v>
      </c>
      <c r="F441" s="355" t="n">
        <v>100</v>
      </c>
      <c r="G441" s="355" t="n">
        <v>0</v>
      </c>
      <c r="H441" s="355"/>
      <c r="I441" s="355"/>
      <c r="J441" s="355"/>
      <c r="K441" s="355"/>
    </row>
    <row r="442">
      <c r="A442" s="355" t="s">
        <v>289</v>
      </c>
      <c r="B442" s="355" t="s">
        <v>290</v>
      </c>
      <c r="C442" s="355" t="s">
        <v>18</v>
      </c>
      <c r="D442" s="355" t="n">
        <v>22.9752014</v>
      </c>
      <c r="E442" s="355" t="n">
        <v>57.6317807548692</v>
      </c>
      <c r="F442" s="355" t="n">
        <v>100</v>
      </c>
      <c r="G442" s="355" t="n">
        <v>0</v>
      </c>
      <c r="H442" s="355"/>
      <c r="I442" s="355"/>
      <c r="J442" s="355"/>
      <c r="K442" s="355"/>
    </row>
    <row r="443">
      <c r="A443" s="355" t="s">
        <v>289</v>
      </c>
      <c r="B443" s="355" t="s">
        <v>290</v>
      </c>
      <c r="C443" s="355" t="s">
        <v>19</v>
      </c>
      <c r="D443" s="355" t="n">
        <v>6783.7879851</v>
      </c>
      <c r="E443" s="355" t="n">
        <v>1.41566543806268</v>
      </c>
      <c r="F443" s="355" t="n">
        <v>100</v>
      </c>
      <c r="G443" s="355" t="n">
        <v>0</v>
      </c>
      <c r="H443" s="355"/>
      <c r="I443" s="355"/>
      <c r="J443" s="355"/>
      <c r="K443" s="355"/>
    </row>
    <row r="444">
      <c r="A444" s="355" t="s">
        <v>291</v>
      </c>
      <c r="B444" s="355" t="s">
        <v>292</v>
      </c>
      <c r="C444" s="355" t="s">
        <v>16</v>
      </c>
      <c r="D444" s="355" t="n">
        <v>481.9538589</v>
      </c>
      <c r="E444" s="355" t="n">
        <v>33.8612736063523</v>
      </c>
      <c r="F444" s="355" t="n">
        <v>100</v>
      </c>
      <c r="G444" s="355" t="n">
        <v>0</v>
      </c>
      <c r="H444" s="355"/>
      <c r="I444" s="355"/>
      <c r="J444" s="355"/>
      <c r="K444" s="355"/>
    </row>
    <row r="445">
      <c r="A445" s="355" t="s">
        <v>291</v>
      </c>
      <c r="B445" s="355" t="s">
        <v>292</v>
      </c>
      <c r="C445" s="355" t="s">
        <v>18</v>
      </c>
      <c r="D445" s="355" t="n">
        <v>121.7656537</v>
      </c>
      <c r="E445" s="355" t="n">
        <v>39.9433618353784</v>
      </c>
      <c r="F445" s="355" t="n">
        <v>100</v>
      </c>
      <c r="G445" s="355" t="n">
        <v>0</v>
      </c>
      <c r="H445" s="355"/>
      <c r="I445" s="355"/>
      <c r="J445" s="355"/>
      <c r="K445" s="355"/>
    </row>
    <row r="446">
      <c r="A446" s="355" t="s">
        <v>291</v>
      </c>
      <c r="B446" s="355" t="s">
        <v>292</v>
      </c>
      <c r="C446" s="355" t="s">
        <v>19</v>
      </c>
      <c r="D446" s="355" t="n">
        <v>11800.3336412</v>
      </c>
      <c r="E446" s="355" t="n">
        <v>3.07869537859048</v>
      </c>
      <c r="F446" s="355" t="n">
        <v>99.4464092757183</v>
      </c>
      <c r="G446" s="355" t="n">
        <v>0.408128799800147</v>
      </c>
      <c r="H446" s="355" t="n">
        <v>65.6892018</v>
      </c>
      <c r="I446" s="355" t="n">
        <v>73.586867778815</v>
      </c>
      <c r="J446" s="355" t="n">
        <v>0.553590724281737</v>
      </c>
      <c r="K446" s="355" t="n">
        <v>73.3157942897131</v>
      </c>
    </row>
    <row r="447">
      <c r="A447" s="355" t="s">
        <v>293</v>
      </c>
      <c r="B447" s="355" t="s">
        <v>294</v>
      </c>
      <c r="C447" s="355" t="s">
        <v>16</v>
      </c>
      <c r="D447" s="355" t="n">
        <v>316.5788379</v>
      </c>
      <c r="E447" s="355" t="n">
        <v>34.298674268446</v>
      </c>
      <c r="F447" s="355" t="n">
        <v>100</v>
      </c>
      <c r="G447" s="355" t="n">
        <v>0</v>
      </c>
      <c r="H447" s="355"/>
      <c r="I447" s="355"/>
      <c r="J447" s="355"/>
      <c r="K447" s="355"/>
    </row>
    <row r="448">
      <c r="A448" s="355" t="s">
        <v>293</v>
      </c>
      <c r="B448" s="355" t="s">
        <v>294</v>
      </c>
      <c r="C448" s="355" t="s">
        <v>18</v>
      </c>
      <c r="D448" s="355" t="n">
        <v>213.5780902</v>
      </c>
      <c r="E448" s="355" t="n">
        <v>35.6343854107077</v>
      </c>
      <c r="F448" s="355" t="n">
        <v>100</v>
      </c>
      <c r="G448" s="355" t="n">
        <v>0</v>
      </c>
      <c r="H448" s="355"/>
      <c r="I448" s="355"/>
      <c r="J448" s="355"/>
      <c r="K448" s="355"/>
    </row>
    <row r="449">
      <c r="A449" s="355" t="s">
        <v>293</v>
      </c>
      <c r="B449" s="355" t="s">
        <v>294</v>
      </c>
      <c r="C449" s="355" t="s">
        <v>19</v>
      </c>
      <c r="D449" s="355" t="n">
        <v>17251.01058</v>
      </c>
      <c r="E449" s="355" t="n">
        <v>3.11165103749641</v>
      </c>
      <c r="F449" s="355" t="n">
        <v>94.1160188023441</v>
      </c>
      <c r="G449" s="355" t="n">
        <v>2.69704636261224</v>
      </c>
      <c r="H449" s="355" t="n">
        <v>1078.505266</v>
      </c>
      <c r="I449" s="355" t="n">
        <v>44.1272833984259</v>
      </c>
      <c r="J449" s="355" t="n">
        <v>5.88398119765591</v>
      </c>
      <c r="K449" s="355" t="n">
        <v>43.1400539273531</v>
      </c>
    </row>
    <row r="450">
      <c r="A450" s="355" t="s">
        <v>295</v>
      </c>
      <c r="B450" s="355" t="s">
        <v>296</v>
      </c>
      <c r="C450" s="355" t="s">
        <v>16</v>
      </c>
      <c r="D450" s="355" t="n">
        <v>196.5033138</v>
      </c>
      <c r="E450" s="355" t="n">
        <v>40.7422903613199</v>
      </c>
      <c r="F450" s="355" t="n">
        <v>100</v>
      </c>
      <c r="G450" s="355" t="n">
        <v>0</v>
      </c>
      <c r="H450" s="355"/>
      <c r="I450" s="355"/>
      <c r="J450" s="355"/>
      <c r="K450" s="355"/>
    </row>
    <row r="451">
      <c r="A451" s="355" t="s">
        <v>295</v>
      </c>
      <c r="B451" s="355" t="s">
        <v>296</v>
      </c>
      <c r="C451" s="355" t="s">
        <v>18</v>
      </c>
      <c r="D451" s="355" t="n">
        <v>248.3093893</v>
      </c>
      <c r="E451" s="355" t="n">
        <v>40.0819617974076</v>
      </c>
      <c r="F451" s="355" t="n">
        <v>100</v>
      </c>
      <c r="G451" s="355" t="n">
        <v>0</v>
      </c>
      <c r="H451" s="355"/>
      <c r="I451" s="355"/>
      <c r="J451" s="355"/>
      <c r="K451" s="355"/>
    </row>
    <row r="452">
      <c r="A452" s="355" t="s">
        <v>295</v>
      </c>
      <c r="B452" s="355" t="s">
        <v>296</v>
      </c>
      <c r="C452" s="355" t="s">
        <v>19</v>
      </c>
      <c r="D452" s="355" t="n">
        <v>37134.3560628</v>
      </c>
      <c r="E452" s="355" t="n">
        <v>2.58864328377385</v>
      </c>
      <c r="F452" s="355" t="n">
        <v>99.7151869310312</v>
      </c>
      <c r="G452" s="355" t="n">
        <v>0.164179769790381</v>
      </c>
      <c r="H452" s="355" t="n">
        <v>106.0655878</v>
      </c>
      <c r="I452" s="355" t="n">
        <v>57.3895345673068</v>
      </c>
      <c r="J452" s="355" t="n">
        <v>0.284813068968813</v>
      </c>
      <c r="K452" s="355" t="n">
        <v>57.4805660927523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879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740</v>
      </c>
      <c r="I462" s="5" t="s">
        <v>741</v>
      </c>
      <c r="J462" s="5" t="s">
        <v>742</v>
      </c>
      <c r="K462" s="5" t="s">
        <v>743</v>
      </c>
    </row>
    <row r="463">
      <c r="A463" s="356" t="s">
        <v>76</v>
      </c>
      <c r="B463" s="356" t="s">
        <v>77</v>
      </c>
      <c r="C463" s="356" t="s">
        <v>19</v>
      </c>
      <c r="D463" s="356" t="n">
        <v>366.87438</v>
      </c>
      <c r="E463" s="356"/>
      <c r="F463" s="356" t="n">
        <v>99.0825688073395</v>
      </c>
      <c r="G463" s="356"/>
      <c r="H463" s="356" t="n">
        <v>3.396985</v>
      </c>
      <c r="I463" s="356"/>
      <c r="J463" s="356" t="n">
        <v>0.917431192660551</v>
      </c>
      <c r="K463" s="356"/>
    </row>
    <row r="464">
      <c r="A464" s="356" t="s">
        <v>78</v>
      </c>
      <c r="B464" s="356" t="s">
        <v>79</v>
      </c>
      <c r="C464" s="356" t="s">
        <v>19</v>
      </c>
      <c r="D464" s="356" t="n">
        <v>333.7289382</v>
      </c>
      <c r="E464" s="356"/>
      <c r="F464" s="356" t="n">
        <v>99.3955048639747</v>
      </c>
      <c r="G464" s="356"/>
      <c r="H464" s="356" t="n">
        <v>2.0296443</v>
      </c>
      <c r="I464" s="356"/>
      <c r="J464" s="356" t="n">
        <v>0.604495136025302</v>
      </c>
      <c r="K464" s="356"/>
    </row>
    <row r="465">
      <c r="A465" s="356" t="s">
        <v>110</v>
      </c>
      <c r="B465" s="356" t="s">
        <v>111</v>
      </c>
      <c r="C465" s="356" t="s">
        <v>16</v>
      </c>
      <c r="D465" s="356" t="n">
        <v>20.5200125</v>
      </c>
      <c r="E465" s="356"/>
      <c r="F465" s="356" t="n">
        <v>85.4639051246609</v>
      </c>
      <c r="G465" s="356"/>
      <c r="H465" s="356" t="n">
        <v>3.4901383</v>
      </c>
      <c r="I465" s="356"/>
      <c r="J465" s="356" t="n">
        <v>14.5360948753391</v>
      </c>
      <c r="K465" s="356"/>
    </row>
    <row r="466">
      <c r="A466" s="356" t="s">
        <v>110</v>
      </c>
      <c r="B466" s="356" t="s">
        <v>111</v>
      </c>
      <c r="C466" s="356" t="s">
        <v>18</v>
      </c>
      <c r="D466" s="356" t="n">
        <v>30.4334956</v>
      </c>
      <c r="E466" s="356"/>
      <c r="F466" s="356" t="n">
        <v>85.4376944508979</v>
      </c>
      <c r="G466" s="356"/>
      <c r="H466" s="356" t="n">
        <v>5.1871936</v>
      </c>
      <c r="I466" s="356"/>
      <c r="J466" s="356" t="n">
        <v>14.5623055491021</v>
      </c>
      <c r="K466" s="356"/>
    </row>
    <row r="467">
      <c r="A467" s="356" t="s">
        <v>110</v>
      </c>
      <c r="B467" s="356" t="s">
        <v>111</v>
      </c>
      <c r="C467" s="356" t="s">
        <v>19</v>
      </c>
      <c r="D467" s="356" t="n">
        <v>2844.1216723</v>
      </c>
      <c r="E467" s="356"/>
      <c r="F467" s="356" t="n">
        <v>95.7054021288122</v>
      </c>
      <c r="G467" s="356"/>
      <c r="H467" s="356" t="n">
        <v>127.62455</v>
      </c>
      <c r="I467" s="356"/>
      <c r="J467" s="356" t="n">
        <v>4.29459787118781</v>
      </c>
      <c r="K467" s="356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880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740</v>
      </c>
      <c r="I477" s="5" t="s">
        <v>741</v>
      </c>
      <c r="J477" s="5" t="s">
        <v>742</v>
      </c>
      <c r="K477" s="5" t="s">
        <v>743</v>
      </c>
    </row>
    <row r="478">
      <c r="A478" s="357" t="s">
        <v>14</v>
      </c>
      <c r="B478" s="357" t="s">
        <v>15</v>
      </c>
      <c r="C478" s="357" t="s">
        <v>16</v>
      </c>
      <c r="D478" s="357" t="n">
        <v>20.5200125</v>
      </c>
      <c r="E478" s="357"/>
      <c r="F478" s="357" t="n">
        <v>85.4639051246609</v>
      </c>
      <c r="G478" s="357"/>
      <c r="H478" s="357" t="n">
        <v>3.4901383</v>
      </c>
      <c r="I478" s="357"/>
      <c r="J478" s="357" t="n">
        <v>14.5360948753391</v>
      </c>
      <c r="K478" s="357"/>
    </row>
    <row r="479">
      <c r="A479" s="357" t="s">
        <v>14</v>
      </c>
      <c r="B479" s="357" t="s">
        <v>15</v>
      </c>
      <c r="C479" s="357" t="s">
        <v>18</v>
      </c>
      <c r="D479" s="357" t="n">
        <v>30.4334956</v>
      </c>
      <c r="E479" s="357"/>
      <c r="F479" s="357" t="n">
        <v>85.4376944508979</v>
      </c>
      <c r="G479" s="357"/>
      <c r="H479" s="357" t="n">
        <v>5.1871936</v>
      </c>
      <c r="I479" s="357"/>
      <c r="J479" s="357" t="n">
        <v>14.5623055491021</v>
      </c>
      <c r="K479" s="357"/>
    </row>
    <row r="480">
      <c r="A480" s="357" t="s">
        <v>14</v>
      </c>
      <c r="B480" s="357" t="s">
        <v>15</v>
      </c>
      <c r="C480" s="357" t="s">
        <v>19</v>
      </c>
      <c r="D480" s="357" t="n">
        <v>3544.7249905</v>
      </c>
      <c r="E480" s="357"/>
      <c r="F480" s="357" t="n">
        <v>96.3822926367149</v>
      </c>
      <c r="G480" s="357"/>
      <c r="H480" s="357" t="n">
        <v>133.0511793</v>
      </c>
      <c r="I480" s="357"/>
      <c r="J480" s="357" t="n">
        <v>3.61770736328512</v>
      </c>
      <c r="K480" s="357"/>
    </row>
    <row r="481">
      <c r="A481" s="357" t="s">
        <v>29</v>
      </c>
      <c r="B481" s="357" t="s">
        <v>30</v>
      </c>
      <c r="C481" s="357" t="s">
        <v>16</v>
      </c>
      <c r="D481" s="357" t="n">
        <v>232.6156286</v>
      </c>
      <c r="E481" s="357" t="n">
        <v>36.3717912741342</v>
      </c>
      <c r="F481" s="357" t="n">
        <v>100</v>
      </c>
      <c r="G481" s="357" t="n">
        <v>0</v>
      </c>
      <c r="H481" s="357"/>
      <c r="I481" s="357"/>
      <c r="J481" s="357"/>
      <c r="K481" s="357"/>
    </row>
    <row r="482">
      <c r="A482" s="357" t="s">
        <v>29</v>
      </c>
      <c r="B482" s="357" t="s">
        <v>30</v>
      </c>
      <c r="C482" s="357" t="s">
        <v>18</v>
      </c>
      <c r="D482" s="357" t="n">
        <v>24.7620478</v>
      </c>
      <c r="E482" s="357" t="n">
        <v>71.6263770219135</v>
      </c>
      <c r="F482" s="357" t="n">
        <v>100</v>
      </c>
      <c r="G482" s="357" t="n">
        <v>0</v>
      </c>
      <c r="H482" s="357"/>
      <c r="I482" s="357"/>
      <c r="J482" s="357"/>
      <c r="K482" s="357"/>
    </row>
    <row r="483">
      <c r="A483" s="357" t="s">
        <v>29</v>
      </c>
      <c r="B483" s="357" t="s">
        <v>30</v>
      </c>
      <c r="C483" s="357" t="s">
        <v>19</v>
      </c>
      <c r="D483" s="357" t="n">
        <v>7782.7213176</v>
      </c>
      <c r="E483" s="357" t="n">
        <v>1.50625583783513</v>
      </c>
      <c r="F483" s="357" t="n">
        <v>99.7286449845212</v>
      </c>
      <c r="G483" s="357" t="n">
        <v>0.195276725336983</v>
      </c>
      <c r="H483" s="357" t="n">
        <v>21.1762675</v>
      </c>
      <c r="I483" s="357" t="n">
        <v>70.990952507754</v>
      </c>
      <c r="J483" s="357" t="n">
        <v>0.271355015478828</v>
      </c>
      <c r="K483" s="357" t="n">
        <v>71.7682817857895</v>
      </c>
    </row>
    <row r="484">
      <c r="A484" s="357" t="s">
        <v>31</v>
      </c>
      <c r="B484" s="357" t="s">
        <v>32</v>
      </c>
      <c r="C484" s="357" t="s">
        <v>16</v>
      </c>
      <c r="D484" s="357" t="n">
        <v>748.4941684</v>
      </c>
      <c r="E484" s="357" t="n">
        <v>20.3998818229011</v>
      </c>
      <c r="F484" s="357" t="n">
        <v>100</v>
      </c>
      <c r="G484" s="357" t="n">
        <v>0</v>
      </c>
      <c r="H484" s="357"/>
      <c r="I484" s="357"/>
      <c r="J484" s="357"/>
      <c r="K484" s="357"/>
    </row>
    <row r="485">
      <c r="A485" s="357" t="s">
        <v>31</v>
      </c>
      <c r="B485" s="357" t="s">
        <v>32</v>
      </c>
      <c r="C485" s="357" t="s">
        <v>18</v>
      </c>
      <c r="D485" s="357" t="n">
        <v>12.9465842</v>
      </c>
      <c r="E485" s="357" t="n">
        <v>70.5596896799252</v>
      </c>
      <c r="F485" s="357" t="n">
        <v>100</v>
      </c>
      <c r="G485" s="357" t="n">
        <v>0</v>
      </c>
      <c r="H485" s="357"/>
      <c r="I485" s="357"/>
      <c r="J485" s="357"/>
      <c r="K485" s="357"/>
    </row>
    <row r="486">
      <c r="A486" s="357" t="s">
        <v>31</v>
      </c>
      <c r="B486" s="357" t="s">
        <v>32</v>
      </c>
      <c r="C486" s="357" t="s">
        <v>19</v>
      </c>
      <c r="D486" s="357" t="n">
        <v>3013.5315945</v>
      </c>
      <c r="E486" s="357" t="n">
        <v>5.14587071342651</v>
      </c>
      <c r="F486" s="357" t="n">
        <v>100</v>
      </c>
      <c r="G486" s="357" t="n">
        <v>0.00000000000000057130641477904</v>
      </c>
      <c r="H486" s="357"/>
      <c r="I486" s="357"/>
      <c r="J486" s="357"/>
      <c r="K486" s="357"/>
    </row>
    <row r="487">
      <c r="A487" s="357" t="s">
        <v>33</v>
      </c>
      <c r="B487" s="357" t="s">
        <v>34</v>
      </c>
      <c r="C487" s="357" t="s">
        <v>16</v>
      </c>
      <c r="D487" s="357" t="n">
        <v>1.131677</v>
      </c>
      <c r="E487" s="357" t="n">
        <v>99.9999999999998</v>
      </c>
      <c r="F487" s="357" t="n">
        <v>100</v>
      </c>
      <c r="G487" s="357" t="n">
        <v>0</v>
      </c>
      <c r="H487" s="357"/>
      <c r="I487" s="357"/>
      <c r="J487" s="357"/>
      <c r="K487" s="357"/>
    </row>
    <row r="488">
      <c r="A488" s="357" t="s">
        <v>33</v>
      </c>
      <c r="B488" s="357" t="s">
        <v>34</v>
      </c>
      <c r="C488" s="357" t="s">
        <v>18</v>
      </c>
      <c r="D488" s="357" t="n">
        <v>1.131677</v>
      </c>
      <c r="E488" s="357" t="n">
        <v>99.9999999999998</v>
      </c>
      <c r="F488" s="357" t="n">
        <v>100</v>
      </c>
      <c r="G488" s="357" t="n">
        <v>0</v>
      </c>
      <c r="H488" s="357"/>
      <c r="I488" s="357"/>
      <c r="J488" s="357"/>
      <c r="K488" s="357"/>
    </row>
    <row r="489">
      <c r="A489" s="357" t="s">
        <v>33</v>
      </c>
      <c r="B489" s="357" t="s">
        <v>34</v>
      </c>
      <c r="C489" s="357" t="s">
        <v>19</v>
      </c>
      <c r="D489" s="357" t="n">
        <v>616.763965</v>
      </c>
      <c r="E489" s="357" t="n">
        <v>4.51256790365462</v>
      </c>
      <c r="F489" s="357" t="n">
        <v>99.0909090909091</v>
      </c>
      <c r="G489" s="357" t="n">
        <v>0.471901823375107</v>
      </c>
      <c r="H489" s="357" t="n">
        <v>5.658385</v>
      </c>
      <c r="I489" s="357" t="n">
        <v>51.5363949069004</v>
      </c>
      <c r="J489" s="357" t="n">
        <v>0.909090909090909</v>
      </c>
      <c r="K489" s="357" t="n">
        <v>51.4372987478866</v>
      </c>
    </row>
    <row r="490">
      <c r="A490" s="357" t="s">
        <v>35</v>
      </c>
      <c r="B490" s="357" t="s">
        <v>36</v>
      </c>
      <c r="C490" s="357" t="s">
        <v>16</v>
      </c>
      <c r="D490" s="357" t="n">
        <v>81.1985193</v>
      </c>
      <c r="E490" s="357" t="n">
        <v>50.6258171612426</v>
      </c>
      <c r="F490" s="357" t="n">
        <v>100</v>
      </c>
      <c r="G490" s="357" t="n">
        <v>0</v>
      </c>
      <c r="H490" s="357"/>
      <c r="I490" s="357"/>
      <c r="J490" s="357"/>
      <c r="K490" s="357"/>
    </row>
    <row r="491">
      <c r="A491" s="357" t="s">
        <v>35</v>
      </c>
      <c r="B491" s="357" t="s">
        <v>36</v>
      </c>
      <c r="C491" s="357" t="s">
        <v>18</v>
      </c>
      <c r="D491" s="357" t="n">
        <v>16.0273317</v>
      </c>
      <c r="E491" s="357" t="n">
        <v>72.4908033116615</v>
      </c>
      <c r="F491" s="357" t="n">
        <v>100</v>
      </c>
      <c r="G491" s="357" t="n">
        <v>0</v>
      </c>
      <c r="H491" s="357"/>
      <c r="I491" s="357"/>
      <c r="J491" s="357"/>
      <c r="K491" s="357"/>
    </row>
    <row r="492">
      <c r="A492" s="357" t="s">
        <v>35</v>
      </c>
      <c r="B492" s="357" t="s">
        <v>36</v>
      </c>
      <c r="C492" s="357" t="s">
        <v>19</v>
      </c>
      <c r="D492" s="357" t="n">
        <v>6795.9040654</v>
      </c>
      <c r="E492" s="357" t="n">
        <v>1.52597470927481</v>
      </c>
      <c r="F492" s="357" t="n">
        <v>99.7592156238356</v>
      </c>
      <c r="G492" s="357" t="n">
        <v>0.169699089483442</v>
      </c>
      <c r="H492" s="357" t="n">
        <v>16.402971</v>
      </c>
      <c r="I492" s="357" t="n">
        <v>70.1836787030975</v>
      </c>
      <c r="J492" s="357" t="n">
        <v>0.240784376164411</v>
      </c>
      <c r="K492" s="357" t="n">
        <v>70.3079175178203</v>
      </c>
    </row>
    <row r="493">
      <c r="A493" s="357" t="s">
        <v>37</v>
      </c>
      <c r="B493" s="357" t="s">
        <v>38</v>
      </c>
      <c r="C493" s="357" t="s">
        <v>16</v>
      </c>
      <c r="D493" s="357" t="n">
        <v>2.8791554</v>
      </c>
      <c r="E493" s="357" t="n">
        <v>69.9543924373344</v>
      </c>
      <c r="F493" s="357" t="n">
        <v>100</v>
      </c>
      <c r="G493" s="357" t="n">
        <v>0</v>
      </c>
      <c r="H493" s="357"/>
      <c r="I493" s="357"/>
      <c r="J493" s="357"/>
      <c r="K493" s="357"/>
    </row>
    <row r="494">
      <c r="A494" s="357" t="s">
        <v>37</v>
      </c>
      <c r="B494" s="357" t="s">
        <v>38</v>
      </c>
      <c r="C494" s="357" t="s">
        <v>18</v>
      </c>
      <c r="D494" s="357" t="n">
        <v>13.3332316</v>
      </c>
      <c r="E494" s="357" t="n">
        <v>34.4145290312038</v>
      </c>
      <c r="F494" s="357" t="n">
        <v>100</v>
      </c>
      <c r="G494" s="357" t="n">
        <v>0</v>
      </c>
      <c r="H494" s="357"/>
      <c r="I494" s="357"/>
      <c r="J494" s="357"/>
      <c r="K494" s="357"/>
    </row>
    <row r="495">
      <c r="A495" s="357" t="s">
        <v>37</v>
      </c>
      <c r="B495" s="357" t="s">
        <v>38</v>
      </c>
      <c r="C495" s="357" t="s">
        <v>19</v>
      </c>
      <c r="D495" s="357" t="n">
        <v>662.4612562</v>
      </c>
      <c r="E495" s="357" t="n">
        <v>1.28965582342172</v>
      </c>
      <c r="F495" s="357" t="n">
        <v>97.2401617396774</v>
      </c>
      <c r="G495" s="357" t="n">
        <v>0.798252216551523</v>
      </c>
      <c r="H495" s="357" t="n">
        <v>18.8017573</v>
      </c>
      <c r="I495" s="357" t="n">
        <v>28.0419152991885</v>
      </c>
      <c r="J495" s="357" t="n">
        <v>2.75983826032264</v>
      </c>
      <c r="K495" s="357" t="n">
        <v>28.1256245202759</v>
      </c>
    </row>
    <row r="496">
      <c r="A496" s="357" t="s">
        <v>39</v>
      </c>
      <c r="B496" s="357" t="s">
        <v>40</v>
      </c>
      <c r="C496" s="357" t="s">
        <v>16</v>
      </c>
      <c r="D496" s="357" t="n">
        <v>4.8680131</v>
      </c>
      <c r="E496" s="357" t="n">
        <v>70.0798860740513</v>
      </c>
      <c r="F496" s="357" t="n">
        <v>100</v>
      </c>
      <c r="G496" s="357" t="n">
        <v>0</v>
      </c>
      <c r="H496" s="357"/>
      <c r="I496" s="357"/>
      <c r="J496" s="357"/>
      <c r="K496" s="357"/>
    </row>
    <row r="497">
      <c r="A497" s="357" t="s">
        <v>39</v>
      </c>
      <c r="B497" s="357" t="s">
        <v>40</v>
      </c>
      <c r="C497" s="357" t="s">
        <v>19</v>
      </c>
      <c r="D497" s="357" t="n">
        <v>1633.4468957</v>
      </c>
      <c r="E497" s="357" t="n">
        <v>1.79688114678565</v>
      </c>
      <c r="F497" s="357" t="n">
        <v>98.031175912627</v>
      </c>
      <c r="G497" s="357" t="n">
        <v>0.859087115976153</v>
      </c>
      <c r="H497" s="357" t="n">
        <v>32.8055801</v>
      </c>
      <c r="I497" s="357" t="n">
        <v>42.8240737594895</v>
      </c>
      <c r="J497" s="357" t="n">
        <v>1.96882408737304</v>
      </c>
      <c r="K497" s="357" t="n">
        <v>42.7754418135442</v>
      </c>
    </row>
    <row r="498">
      <c r="A498" s="357" t="s">
        <v>41</v>
      </c>
      <c r="B498" s="357" t="s">
        <v>42</v>
      </c>
      <c r="C498" s="357" t="s">
        <v>16</v>
      </c>
      <c r="D498" s="357" t="n">
        <v>132.114263</v>
      </c>
      <c r="E498" s="357" t="n">
        <v>31.5335707576094</v>
      </c>
      <c r="F498" s="357" t="n">
        <v>100</v>
      </c>
      <c r="G498" s="357" t="n">
        <v>0</v>
      </c>
      <c r="H498" s="357"/>
      <c r="I498" s="357"/>
      <c r="J498" s="357"/>
      <c r="K498" s="357"/>
    </row>
    <row r="499">
      <c r="A499" s="357" t="s">
        <v>41</v>
      </c>
      <c r="B499" s="357" t="s">
        <v>42</v>
      </c>
      <c r="C499" s="357" t="s">
        <v>19</v>
      </c>
      <c r="D499" s="357" t="n">
        <v>2842.0775123</v>
      </c>
      <c r="E499" s="357" t="n">
        <v>2.09245806655302</v>
      </c>
      <c r="F499" s="357" t="n">
        <v>100</v>
      </c>
      <c r="G499" s="357" t="n">
        <v>0</v>
      </c>
      <c r="H499" s="357"/>
      <c r="I499" s="357"/>
      <c r="J499" s="357"/>
      <c r="K499" s="357"/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881</v>
      </c>
    </row>
    <row r="9">
      <c r="A9" t="s">
        <v>3</v>
      </c>
    </row>
    <row r="10">
      <c r="A10" t="s">
        <v>4</v>
      </c>
    </row>
    <row r="11">
      <c r="A11" t="s">
        <v>882</v>
      </c>
    </row>
    <row r="12">
      <c r="A12" s="3" t="s">
        <v>6</v>
      </c>
    </row>
    <row r="13">
      <c r="A13" s="3" t="s">
        <v>327</v>
      </c>
    </row>
    <row r="15">
      <c r="A15" s="4" t="s">
        <v>883</v>
      </c>
    </row>
    <row r="16">
      <c r="A16" s="5" t="s">
        <v>9</v>
      </c>
      <c r="B16" s="5" t="s">
        <v>10</v>
      </c>
      <c r="C16" s="5" t="s">
        <v>11</v>
      </c>
      <c r="D16" s="5" t="s">
        <v>496</v>
      </c>
      <c r="E16" s="5" t="s">
        <v>497</v>
      </c>
      <c r="F16" s="5" t="s">
        <v>498</v>
      </c>
      <c r="G16" s="5" t="s">
        <v>499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358" t="s">
        <v>14</v>
      </c>
      <c r="B17" s="358" t="s">
        <v>15</v>
      </c>
      <c r="C17" s="358" t="s">
        <v>16</v>
      </c>
      <c r="D17" s="358" t="n">
        <v>15287.6870836</v>
      </c>
      <c r="E17" s="358" t="n">
        <v>7.68329600885489</v>
      </c>
      <c r="F17" s="358" t="n">
        <v>91.7898145378455</v>
      </c>
      <c r="G17" s="358" t="n">
        <v>1.79291235747392</v>
      </c>
      <c r="H17" s="358" t="n">
        <v>1367.4147494</v>
      </c>
      <c r="I17" s="358" t="n">
        <v>20.6030590316413</v>
      </c>
      <c r="J17" s="358" t="n">
        <v>8.21018546215454</v>
      </c>
      <c r="K17" s="358" t="n">
        <v>20.0447472878347</v>
      </c>
    </row>
    <row r="18">
      <c r="A18" s="358" t="s">
        <v>14</v>
      </c>
      <c r="B18" s="358" t="s">
        <v>15</v>
      </c>
      <c r="C18" s="358" t="s">
        <v>18</v>
      </c>
      <c r="D18" s="358" t="n">
        <v>16097.0906373</v>
      </c>
      <c r="E18" s="358" t="n">
        <v>5.99902718263433</v>
      </c>
      <c r="F18" s="358" t="n">
        <v>90.5385678985819</v>
      </c>
      <c r="G18" s="358" t="n">
        <v>1.6743989208885</v>
      </c>
      <c r="H18" s="358" t="n">
        <v>1682.1729527</v>
      </c>
      <c r="I18" s="358" t="n">
        <v>17.0161946333182</v>
      </c>
      <c r="J18" s="358" t="n">
        <v>9.4614321014181</v>
      </c>
      <c r="K18" s="358" t="n">
        <v>16.0226991816021</v>
      </c>
    </row>
    <row r="19">
      <c r="A19" s="358" t="s">
        <v>14</v>
      </c>
      <c r="B19" s="358" t="s">
        <v>15</v>
      </c>
      <c r="C19" s="358" t="s">
        <v>19</v>
      </c>
      <c r="D19" s="358" t="n">
        <v>1995081.6414018</v>
      </c>
      <c r="E19" s="358" t="n">
        <v>0.278402155168006</v>
      </c>
      <c r="F19" s="358" t="n">
        <v>95.054654393609</v>
      </c>
      <c r="G19" s="358" t="n">
        <v>0.133442015363801</v>
      </c>
      <c r="H19" s="358" t="n">
        <v>103796.79241</v>
      </c>
      <c r="I19" s="358" t="n">
        <v>2.62155141224875</v>
      </c>
      <c r="J19" s="358" t="n">
        <v>4.945345606391</v>
      </c>
      <c r="K19" s="358" t="n">
        <v>2.56489346985184</v>
      </c>
    </row>
    <row r="20">
      <c r="A20" s="358" t="s">
        <v>14</v>
      </c>
      <c r="B20" s="358" t="s">
        <v>20</v>
      </c>
      <c r="C20" s="358" t="s">
        <v>16</v>
      </c>
      <c r="D20" s="358" t="n">
        <v>24.0101508</v>
      </c>
      <c r="E20" s="358"/>
      <c r="F20" s="358" t="n">
        <v>100</v>
      </c>
      <c r="G20" s="358"/>
      <c r="H20" s="358"/>
      <c r="I20" s="358"/>
      <c r="J20" s="358"/>
      <c r="K20" s="358"/>
    </row>
    <row r="21">
      <c r="A21" s="358" t="s">
        <v>14</v>
      </c>
      <c r="B21" s="358" t="s">
        <v>20</v>
      </c>
      <c r="C21" s="358" t="s">
        <v>18</v>
      </c>
      <c r="D21" s="358" t="n">
        <v>32.3999813</v>
      </c>
      <c r="E21" s="358"/>
      <c r="F21" s="358" t="n">
        <v>90.9583223336397</v>
      </c>
      <c r="G21" s="358"/>
      <c r="H21" s="358" t="n">
        <v>3.2207079</v>
      </c>
      <c r="I21" s="358"/>
      <c r="J21" s="358" t="n">
        <v>9.04167766636026</v>
      </c>
      <c r="K21" s="358"/>
    </row>
    <row r="22">
      <c r="A22" s="358" t="s">
        <v>14</v>
      </c>
      <c r="B22" s="358" t="s">
        <v>20</v>
      </c>
      <c r="C22" s="358" t="s">
        <v>19</v>
      </c>
      <c r="D22" s="358" t="n">
        <v>3482.5199763</v>
      </c>
      <c r="E22" s="358"/>
      <c r="F22" s="358" t="n">
        <v>94.6909168887617</v>
      </c>
      <c r="G22" s="358"/>
      <c r="H22" s="358" t="n">
        <v>195.2561935</v>
      </c>
      <c r="I22" s="358"/>
      <c r="J22" s="358" t="n">
        <v>5.30908311123834</v>
      </c>
      <c r="K22" s="358"/>
    </row>
    <row r="23">
      <c r="A23" s="358" t="s">
        <v>14</v>
      </c>
      <c r="B23" s="358" t="s">
        <v>21</v>
      </c>
      <c r="C23" s="358" t="s">
        <v>16</v>
      </c>
      <c r="D23" s="358" t="n">
        <v>15263.6769328</v>
      </c>
      <c r="E23" s="358" t="n">
        <v>7.69511988868088</v>
      </c>
      <c r="F23" s="358" t="n">
        <v>91.7779615702346</v>
      </c>
      <c r="G23" s="358" t="n">
        <v>1.79582339546445</v>
      </c>
      <c r="H23" s="358" t="n">
        <v>1367.4147494</v>
      </c>
      <c r="I23" s="358" t="n">
        <v>20.6030590316413</v>
      </c>
      <c r="J23" s="358" t="n">
        <v>8.22203842976539</v>
      </c>
      <c r="K23" s="358" t="n">
        <v>20.0457601826811</v>
      </c>
    </row>
    <row r="24">
      <c r="A24" s="358" t="s">
        <v>14</v>
      </c>
      <c r="B24" s="358" t="s">
        <v>21</v>
      </c>
      <c r="C24" s="358" t="s">
        <v>18</v>
      </c>
      <c r="D24" s="358" t="n">
        <v>16064.690656</v>
      </c>
      <c r="E24" s="358" t="n">
        <v>6.01036294884272</v>
      </c>
      <c r="F24" s="358" t="n">
        <v>90.5377252338397</v>
      </c>
      <c r="G24" s="358" t="n">
        <v>1.6776499575648</v>
      </c>
      <c r="H24" s="358" t="n">
        <v>1678.9522448</v>
      </c>
      <c r="I24" s="358" t="n">
        <v>17.0477573015881</v>
      </c>
      <c r="J24" s="358" t="n">
        <v>9.46227476616034</v>
      </c>
      <c r="K24" s="358" t="n">
        <v>16.0522300028495</v>
      </c>
    </row>
    <row r="25">
      <c r="A25" s="358" t="s">
        <v>14</v>
      </c>
      <c r="B25" s="358" t="s">
        <v>21</v>
      </c>
      <c r="C25" s="358" t="s">
        <v>19</v>
      </c>
      <c r="D25" s="358" t="n">
        <v>1991599.1214255</v>
      </c>
      <c r="E25" s="358" t="n">
        <v>0.278765250668587</v>
      </c>
      <c r="F25" s="358" t="n">
        <v>95.0552928742827</v>
      </c>
      <c r="G25" s="358" t="n">
        <v>0.133657026837684</v>
      </c>
      <c r="H25" s="358" t="n">
        <v>103601.5362165</v>
      </c>
      <c r="I25" s="358" t="n">
        <v>2.626119554432</v>
      </c>
      <c r="J25" s="358" t="n">
        <v>4.94470712571731</v>
      </c>
      <c r="K25" s="358" t="n">
        <v>2.56937519407054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884</v>
      </c>
    </row>
    <row r="35">
      <c r="A35" s="5" t="s">
        <v>28</v>
      </c>
      <c r="B35" s="5" t="s">
        <v>10</v>
      </c>
      <c r="C35" s="5" t="s">
        <v>11</v>
      </c>
      <c r="D35" s="5" t="s">
        <v>496</v>
      </c>
      <c r="E35" s="5" t="s">
        <v>497</v>
      </c>
      <c r="F35" s="5" t="s">
        <v>498</v>
      </c>
      <c r="G35" s="5" t="s">
        <v>499</v>
      </c>
      <c r="H35" s="5" t="s">
        <v>740</v>
      </c>
      <c r="I35" s="5" t="s">
        <v>741</v>
      </c>
      <c r="J35" s="5" t="s">
        <v>742</v>
      </c>
      <c r="K35" s="5" t="s">
        <v>743</v>
      </c>
    </row>
    <row r="36">
      <c r="A36" s="359" t="s">
        <v>14</v>
      </c>
      <c r="B36" s="359" t="s">
        <v>15</v>
      </c>
      <c r="C36" s="359" t="s">
        <v>16</v>
      </c>
      <c r="D36" s="359" t="n">
        <v>15287.6870836</v>
      </c>
      <c r="E36" s="359" t="n">
        <v>7.68329600885489</v>
      </c>
      <c r="F36" s="359" t="n">
        <v>91.7898145378455</v>
      </c>
      <c r="G36" s="359" t="n">
        <v>1.79291235747392</v>
      </c>
      <c r="H36" s="359" t="n">
        <v>1367.4147494</v>
      </c>
      <c r="I36" s="359" t="n">
        <v>20.6030590316413</v>
      </c>
      <c r="J36" s="359" t="n">
        <v>8.21018546215454</v>
      </c>
      <c r="K36" s="359" t="n">
        <v>20.0447472878347</v>
      </c>
    </row>
    <row r="37">
      <c r="A37" s="359" t="s">
        <v>14</v>
      </c>
      <c r="B37" s="359" t="s">
        <v>15</v>
      </c>
      <c r="C37" s="359" t="s">
        <v>18</v>
      </c>
      <c r="D37" s="359" t="n">
        <v>16097.0906373</v>
      </c>
      <c r="E37" s="359" t="n">
        <v>5.99902718263433</v>
      </c>
      <c r="F37" s="359" t="n">
        <v>90.5385678985819</v>
      </c>
      <c r="G37" s="359" t="n">
        <v>1.6743989208885</v>
      </c>
      <c r="H37" s="359" t="n">
        <v>1682.1729527</v>
      </c>
      <c r="I37" s="359" t="n">
        <v>17.0161946333182</v>
      </c>
      <c r="J37" s="359" t="n">
        <v>9.4614321014181</v>
      </c>
      <c r="K37" s="359" t="n">
        <v>16.0226991816021</v>
      </c>
    </row>
    <row r="38">
      <c r="A38" s="359" t="s">
        <v>14</v>
      </c>
      <c r="B38" s="359" t="s">
        <v>15</v>
      </c>
      <c r="C38" s="359" t="s">
        <v>19</v>
      </c>
      <c r="D38" s="359" t="n">
        <v>1995081.6414018</v>
      </c>
      <c r="E38" s="359" t="n">
        <v>0.278402155168006</v>
      </c>
      <c r="F38" s="359" t="n">
        <v>95.054654393609</v>
      </c>
      <c r="G38" s="359" t="n">
        <v>0.133442015363801</v>
      </c>
      <c r="H38" s="359" t="n">
        <v>103796.79241</v>
      </c>
      <c r="I38" s="359" t="n">
        <v>2.62155141224875</v>
      </c>
      <c r="J38" s="359" t="n">
        <v>4.945345606391</v>
      </c>
      <c r="K38" s="359" t="n">
        <v>2.56489346985184</v>
      </c>
    </row>
    <row r="39">
      <c r="A39" s="359" t="s">
        <v>29</v>
      </c>
      <c r="B39" s="359" t="s">
        <v>30</v>
      </c>
      <c r="C39" s="359" t="s">
        <v>16</v>
      </c>
      <c r="D39" s="359" t="n">
        <v>232.6156286</v>
      </c>
      <c r="E39" s="359" t="n">
        <v>36.3717912741342</v>
      </c>
      <c r="F39" s="359" t="n">
        <v>100</v>
      </c>
      <c r="G39" s="359" t="n">
        <v>0</v>
      </c>
      <c r="H39" s="359"/>
      <c r="I39" s="359"/>
      <c r="J39" s="359"/>
      <c r="K39" s="359"/>
    </row>
    <row r="40">
      <c r="A40" s="359" t="s">
        <v>29</v>
      </c>
      <c r="B40" s="359" t="s">
        <v>30</v>
      </c>
      <c r="C40" s="359" t="s">
        <v>18</v>
      </c>
      <c r="D40" s="359" t="n">
        <v>9.9288051</v>
      </c>
      <c r="E40" s="359" t="n">
        <v>100</v>
      </c>
      <c r="F40" s="359" t="n">
        <v>40.0968658981427</v>
      </c>
      <c r="G40" s="359" t="n">
        <v>85.2940964034339</v>
      </c>
      <c r="H40" s="359" t="n">
        <v>14.8332427</v>
      </c>
      <c r="I40" s="359" t="n">
        <v>100</v>
      </c>
      <c r="J40" s="359" t="n">
        <v>59.9031341018573</v>
      </c>
      <c r="K40" s="359" t="n">
        <v>57.0926045301144</v>
      </c>
    </row>
    <row r="41">
      <c r="A41" s="359" t="s">
        <v>29</v>
      </c>
      <c r="B41" s="359" t="s">
        <v>30</v>
      </c>
      <c r="C41" s="359" t="s">
        <v>19</v>
      </c>
      <c r="D41" s="359" t="n">
        <v>7672.7805785</v>
      </c>
      <c r="E41" s="359" t="n">
        <v>1.42476518864823</v>
      </c>
      <c r="F41" s="359" t="n">
        <v>98.3198522895746</v>
      </c>
      <c r="G41" s="359" t="n">
        <v>0.655821528119294</v>
      </c>
      <c r="H41" s="359" t="n">
        <v>131.1170066</v>
      </c>
      <c r="I41" s="359" t="n">
        <v>38.6485915970945</v>
      </c>
      <c r="J41" s="359" t="n">
        <v>1.68014771042539</v>
      </c>
      <c r="K41" s="359" t="n">
        <v>38.3777422502254</v>
      </c>
    </row>
    <row r="42">
      <c r="A42" s="359" t="s">
        <v>31</v>
      </c>
      <c r="B42" s="359" t="s">
        <v>32</v>
      </c>
      <c r="C42" s="359" t="s">
        <v>16</v>
      </c>
      <c r="D42" s="359" t="n">
        <v>1289.1071071</v>
      </c>
      <c r="E42" s="359" t="n">
        <v>16.8211173268868</v>
      </c>
      <c r="F42" s="359" t="n">
        <v>97.7993213049322</v>
      </c>
      <c r="G42" s="359" t="n">
        <v>1.32606951897772</v>
      </c>
      <c r="H42" s="359" t="n">
        <v>29.0074666</v>
      </c>
      <c r="I42" s="359" t="n">
        <v>59.8004184749047</v>
      </c>
      <c r="J42" s="359" t="n">
        <v>2.20067869506783</v>
      </c>
      <c r="K42" s="359" t="n">
        <v>58.9312284659445</v>
      </c>
    </row>
    <row r="43">
      <c r="A43" s="359" t="s">
        <v>31</v>
      </c>
      <c r="B43" s="359" t="s">
        <v>32</v>
      </c>
      <c r="C43" s="359" t="s">
        <v>18</v>
      </c>
      <c r="D43" s="359" t="n">
        <v>64.3230417</v>
      </c>
      <c r="E43" s="359" t="n">
        <v>46.8022158393591</v>
      </c>
      <c r="F43" s="359" t="n">
        <v>89.9172880168389</v>
      </c>
      <c r="G43" s="359" t="n">
        <v>11.1466307847205</v>
      </c>
      <c r="H43" s="359" t="n">
        <v>7.2127476</v>
      </c>
      <c r="I43" s="359" t="n">
        <v>99.9999999999999</v>
      </c>
      <c r="J43" s="359" t="n">
        <v>10.0827119831611</v>
      </c>
      <c r="K43" s="359" t="n">
        <v>99.4052802818279</v>
      </c>
    </row>
    <row r="44">
      <c r="A44" s="359" t="s">
        <v>31</v>
      </c>
      <c r="B44" s="359" t="s">
        <v>32</v>
      </c>
      <c r="C44" s="359" t="s">
        <v>19</v>
      </c>
      <c r="D44" s="359" t="n">
        <v>10083.7108194</v>
      </c>
      <c r="E44" s="359" t="n">
        <v>2.26623929279392</v>
      </c>
      <c r="F44" s="359" t="n">
        <v>94.3822719213895</v>
      </c>
      <c r="G44" s="359" t="n">
        <v>1.00656645295268</v>
      </c>
      <c r="H44" s="359" t="n">
        <v>600.1926448</v>
      </c>
      <c r="I44" s="359" t="n">
        <v>17.302383491859</v>
      </c>
      <c r="J44" s="359" t="n">
        <v>5.61772807861047</v>
      </c>
      <c r="K44" s="359" t="n">
        <v>16.9111119904948</v>
      </c>
    </row>
    <row r="45">
      <c r="A45" s="359" t="s">
        <v>33</v>
      </c>
      <c r="B45" s="359" t="s">
        <v>34</v>
      </c>
      <c r="C45" s="359" t="s">
        <v>16</v>
      </c>
      <c r="D45" s="359" t="n">
        <v>210.1365945</v>
      </c>
      <c r="E45" s="359" t="n">
        <v>49.2181700172903</v>
      </c>
      <c r="F45" s="359" t="n">
        <v>64.515123364437</v>
      </c>
      <c r="G45" s="359" t="n">
        <v>31.1134866135502</v>
      </c>
      <c r="H45" s="359" t="n">
        <v>115.5802042</v>
      </c>
      <c r="I45" s="359" t="n">
        <v>70.578678957948</v>
      </c>
      <c r="J45" s="359" t="n">
        <v>35.484876635563</v>
      </c>
      <c r="K45" s="359" t="n">
        <v>56.5674906464023</v>
      </c>
    </row>
    <row r="46">
      <c r="A46" s="359" t="s">
        <v>33</v>
      </c>
      <c r="B46" s="359" t="s">
        <v>34</v>
      </c>
      <c r="C46" s="359" t="s">
        <v>18</v>
      </c>
      <c r="D46" s="359" t="n">
        <v>42.4894705</v>
      </c>
      <c r="E46" s="359" t="n">
        <v>97.3730037241491</v>
      </c>
      <c r="F46" s="359" t="n">
        <v>46.041694608259</v>
      </c>
      <c r="G46" s="359" t="n">
        <v>75.8485784885191</v>
      </c>
      <c r="H46" s="359" t="n">
        <v>49.7952963</v>
      </c>
      <c r="I46" s="359" t="n">
        <v>100</v>
      </c>
      <c r="J46" s="359" t="n">
        <v>53.958305391741</v>
      </c>
      <c r="K46" s="359" t="n">
        <v>64.7202884131622</v>
      </c>
    </row>
    <row r="47">
      <c r="A47" s="359" t="s">
        <v>33</v>
      </c>
      <c r="B47" s="359" t="s">
        <v>34</v>
      </c>
      <c r="C47" s="359" t="s">
        <v>19</v>
      </c>
      <c r="D47" s="359" t="n">
        <v>38198.3600092</v>
      </c>
      <c r="E47" s="359" t="n">
        <v>1.41367149201378</v>
      </c>
      <c r="F47" s="359" t="n">
        <v>95.7004807134726</v>
      </c>
      <c r="G47" s="359" t="n">
        <v>0.947044151077511</v>
      </c>
      <c r="H47" s="359" t="n">
        <v>1716.1312498</v>
      </c>
      <c r="I47" s="359" t="n">
        <v>21.3541609170014</v>
      </c>
      <c r="J47" s="359" t="n">
        <v>4.2995192865274</v>
      </c>
      <c r="K47" s="359" t="n">
        <v>21.079700886329</v>
      </c>
    </row>
    <row r="48">
      <c r="A48" s="359" t="s">
        <v>35</v>
      </c>
      <c r="B48" s="359" t="s">
        <v>36</v>
      </c>
      <c r="C48" s="359" t="s">
        <v>16</v>
      </c>
      <c r="D48" s="359" t="n">
        <v>81.1985193</v>
      </c>
      <c r="E48" s="359" t="n">
        <v>50.6258171612426</v>
      </c>
      <c r="F48" s="359" t="n">
        <v>100</v>
      </c>
      <c r="G48" s="359" t="n">
        <v>0</v>
      </c>
      <c r="H48" s="359"/>
      <c r="I48" s="359"/>
      <c r="J48" s="359"/>
      <c r="K48" s="359"/>
    </row>
    <row r="49">
      <c r="A49" s="359" t="s">
        <v>35</v>
      </c>
      <c r="B49" s="359" t="s">
        <v>36</v>
      </c>
      <c r="C49" s="359" t="s">
        <v>18</v>
      </c>
      <c r="D49" s="359" t="n">
        <v>21.9738519</v>
      </c>
      <c r="E49" s="359" t="n">
        <v>59.3965202847095</v>
      </c>
      <c r="F49" s="359" t="n">
        <v>100</v>
      </c>
      <c r="G49" s="359" t="n">
        <v>0</v>
      </c>
      <c r="H49" s="359"/>
      <c r="I49" s="359"/>
      <c r="J49" s="359"/>
      <c r="K49" s="359"/>
    </row>
    <row r="50">
      <c r="A50" s="359" t="s">
        <v>35</v>
      </c>
      <c r="B50" s="359" t="s">
        <v>36</v>
      </c>
      <c r="C50" s="359" t="s">
        <v>19</v>
      </c>
      <c r="D50" s="359" t="n">
        <v>12817.4276183</v>
      </c>
      <c r="E50" s="359" t="n">
        <v>1.39018249088108</v>
      </c>
      <c r="F50" s="359" t="n">
        <v>97.5383871239592</v>
      </c>
      <c r="G50" s="359" t="n">
        <v>0.639039516468727</v>
      </c>
      <c r="H50" s="359" t="n">
        <v>323.4782304</v>
      </c>
      <c r="I50" s="359" t="n">
        <v>25.596611221075</v>
      </c>
      <c r="J50" s="359" t="n">
        <v>2.46161287604082</v>
      </c>
      <c r="K50" s="359" t="n">
        <v>25.321156040216</v>
      </c>
    </row>
    <row r="51">
      <c r="A51" s="359" t="s">
        <v>37</v>
      </c>
      <c r="B51" s="359" t="s">
        <v>38</v>
      </c>
      <c r="C51" s="359" t="s">
        <v>16</v>
      </c>
      <c r="D51" s="359" t="n">
        <v>2.8791554</v>
      </c>
      <c r="E51" s="359" t="n">
        <v>69.9543924373344</v>
      </c>
      <c r="F51" s="359" t="n">
        <v>100</v>
      </c>
      <c r="G51" s="359" t="n">
        <v>0</v>
      </c>
      <c r="H51" s="359"/>
      <c r="I51" s="359"/>
      <c r="J51" s="359"/>
      <c r="K51" s="359"/>
    </row>
    <row r="52">
      <c r="A52" s="359" t="s">
        <v>37</v>
      </c>
      <c r="B52" s="359" t="s">
        <v>38</v>
      </c>
      <c r="C52" s="359" t="s">
        <v>18</v>
      </c>
      <c r="D52" s="359" t="n">
        <v>11.8936539</v>
      </c>
      <c r="E52" s="359" t="n">
        <v>37.328530666952</v>
      </c>
      <c r="F52" s="359" t="n">
        <v>89.2030848695375</v>
      </c>
      <c r="G52" s="359" t="n">
        <v>11.7378662302775</v>
      </c>
      <c r="H52" s="359" t="n">
        <v>1.4395777</v>
      </c>
      <c r="I52" s="359" t="n">
        <v>100</v>
      </c>
      <c r="J52" s="359" t="n">
        <v>10.7969151304624</v>
      </c>
      <c r="K52" s="359" t="n">
        <v>96.9771332713883</v>
      </c>
    </row>
    <row r="53">
      <c r="A53" s="359" t="s">
        <v>37</v>
      </c>
      <c r="B53" s="359" t="s">
        <v>38</v>
      </c>
      <c r="C53" s="359" t="s">
        <v>19</v>
      </c>
      <c r="D53" s="359" t="n">
        <v>629.7217692</v>
      </c>
      <c r="E53" s="359" t="n">
        <v>1.76244440638911</v>
      </c>
      <c r="F53" s="359" t="n">
        <v>92.4344572832149</v>
      </c>
      <c r="G53" s="359" t="n">
        <v>1.37657370663512</v>
      </c>
      <c r="H53" s="359" t="n">
        <v>51.5412443</v>
      </c>
      <c r="I53" s="359" t="n">
        <v>16.7195398735301</v>
      </c>
      <c r="J53" s="359" t="n">
        <v>7.56554271678511</v>
      </c>
      <c r="K53" s="359" t="n">
        <v>16.8187330699827</v>
      </c>
    </row>
    <row r="54">
      <c r="A54" s="359" t="s">
        <v>39</v>
      </c>
      <c r="B54" s="359" t="s">
        <v>40</v>
      </c>
      <c r="C54" s="359" t="s">
        <v>16</v>
      </c>
      <c r="D54" s="359" t="n">
        <v>4.8680131</v>
      </c>
      <c r="E54" s="359" t="n">
        <v>70.0798860740513</v>
      </c>
      <c r="F54" s="359" t="n">
        <v>100</v>
      </c>
      <c r="G54" s="359" t="n">
        <v>0</v>
      </c>
      <c r="H54" s="359"/>
      <c r="I54" s="359"/>
      <c r="J54" s="359"/>
      <c r="K54" s="359"/>
    </row>
    <row r="55">
      <c r="A55" s="359" t="s">
        <v>39</v>
      </c>
      <c r="B55" s="359" t="s">
        <v>40</v>
      </c>
      <c r="C55" s="359" t="s">
        <v>19</v>
      </c>
      <c r="D55" s="359" t="n">
        <v>1630.9870913</v>
      </c>
      <c r="E55" s="359" t="n">
        <v>1.67005677304296</v>
      </c>
      <c r="F55" s="359" t="n">
        <v>97.8835509616831</v>
      </c>
      <c r="G55" s="359" t="n">
        <v>0.712221179318823</v>
      </c>
      <c r="H55" s="359" t="n">
        <v>35.2653845</v>
      </c>
      <c r="I55" s="359" t="n">
        <v>33.1469179084695</v>
      </c>
      <c r="J55" s="359" t="n">
        <v>2.11644903831686</v>
      </c>
      <c r="K55" s="359" t="n">
        <v>32.9394834648539</v>
      </c>
    </row>
    <row r="56">
      <c r="A56" s="359" t="s">
        <v>41</v>
      </c>
      <c r="B56" s="359" t="s">
        <v>42</v>
      </c>
      <c r="C56" s="359" t="s">
        <v>16</v>
      </c>
      <c r="D56" s="359" t="n">
        <v>116.1188468</v>
      </c>
      <c r="E56" s="359" t="n">
        <v>35.0877985988735</v>
      </c>
      <c r="F56" s="359" t="n">
        <v>87.8927408466109</v>
      </c>
      <c r="G56" s="359" t="n">
        <v>10.0511851173504</v>
      </c>
      <c r="H56" s="359" t="n">
        <v>15.9954162</v>
      </c>
      <c r="I56" s="359" t="n">
        <v>73.0269772882895</v>
      </c>
      <c r="J56" s="359" t="n">
        <v>12.1072591533891</v>
      </c>
      <c r="K56" s="359" t="n">
        <v>72.966655584745</v>
      </c>
    </row>
    <row r="57">
      <c r="A57" s="359" t="s">
        <v>41</v>
      </c>
      <c r="B57" s="359" t="s">
        <v>42</v>
      </c>
      <c r="C57" s="359" t="s">
        <v>19</v>
      </c>
      <c r="D57" s="359" t="n">
        <v>2803.8349848</v>
      </c>
      <c r="E57" s="359" t="n">
        <v>2.1229222899817</v>
      </c>
      <c r="F57" s="359" t="n">
        <v>98.6544164494285</v>
      </c>
      <c r="G57" s="359" t="n">
        <v>0.556016197033897</v>
      </c>
      <c r="H57" s="359" t="n">
        <v>38.2425275</v>
      </c>
      <c r="I57" s="359" t="n">
        <v>40.9812088776473</v>
      </c>
      <c r="J57" s="359" t="n">
        <v>1.34558355057148</v>
      </c>
      <c r="K57" s="359" t="n">
        <v>40.7655499589846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K65" s="7" t="str">
        <f>=HYPERLINK("#'Indice'!A1", "Ir al índice")</f>
      </c>
    </row>
    <row r="66">
      <c r="A66" s="4" t="s">
        <v>885</v>
      </c>
    </row>
    <row r="67">
      <c r="A67" s="5" t="s">
        <v>28</v>
      </c>
      <c r="B67" s="5" t="s">
        <v>10</v>
      </c>
      <c r="C67" s="5" t="s">
        <v>11</v>
      </c>
      <c r="D67" s="5" t="s">
        <v>496</v>
      </c>
      <c r="E67" s="5" t="s">
        <v>497</v>
      </c>
      <c r="F67" s="5" t="s">
        <v>498</v>
      </c>
      <c r="G67" s="5" t="s">
        <v>499</v>
      </c>
      <c r="H67" s="5" t="s">
        <v>740</v>
      </c>
      <c r="I67" s="5" t="s">
        <v>741</v>
      </c>
      <c r="J67" s="5" t="s">
        <v>742</v>
      </c>
      <c r="K67" s="5" t="s">
        <v>743</v>
      </c>
    </row>
    <row r="68">
      <c r="A68" s="360" t="s">
        <v>14</v>
      </c>
      <c r="B68" s="360" t="s">
        <v>15</v>
      </c>
      <c r="C68" s="360" t="s">
        <v>16</v>
      </c>
      <c r="D68" s="360" t="n">
        <v>15263.6769328</v>
      </c>
      <c r="E68" s="360" t="n">
        <v>7.69511988868088</v>
      </c>
      <c r="F68" s="360" t="n">
        <v>91.7779615702346</v>
      </c>
      <c r="G68" s="360" t="n">
        <v>1.79582339546445</v>
      </c>
      <c r="H68" s="360" t="n">
        <v>1367.4147494</v>
      </c>
      <c r="I68" s="360" t="n">
        <v>20.6030590316413</v>
      </c>
      <c r="J68" s="360" t="n">
        <v>8.22203842976539</v>
      </c>
      <c r="K68" s="360" t="n">
        <v>20.0457601826811</v>
      </c>
    </row>
    <row r="69">
      <c r="A69" s="360" t="s">
        <v>14</v>
      </c>
      <c r="B69" s="360" t="s">
        <v>15</v>
      </c>
      <c r="C69" s="360" t="s">
        <v>18</v>
      </c>
      <c r="D69" s="360" t="n">
        <v>16064.690656</v>
      </c>
      <c r="E69" s="360" t="n">
        <v>6.01036294884272</v>
      </c>
      <c r="F69" s="360" t="n">
        <v>90.5377252338397</v>
      </c>
      <c r="G69" s="360" t="n">
        <v>1.6776499575648</v>
      </c>
      <c r="H69" s="360" t="n">
        <v>1678.9522448</v>
      </c>
      <c r="I69" s="360" t="n">
        <v>17.0477573015881</v>
      </c>
      <c r="J69" s="360" t="n">
        <v>9.46227476616034</v>
      </c>
      <c r="K69" s="360" t="n">
        <v>16.0522300028495</v>
      </c>
    </row>
    <row r="70">
      <c r="A70" s="360" t="s">
        <v>14</v>
      </c>
      <c r="B70" s="360" t="s">
        <v>15</v>
      </c>
      <c r="C70" s="360" t="s">
        <v>19</v>
      </c>
      <c r="D70" s="360" t="n">
        <v>1991599.1214255</v>
      </c>
      <c r="E70" s="360" t="n">
        <v>0.278765250668587</v>
      </c>
      <c r="F70" s="360" t="n">
        <v>95.0552928742827</v>
      </c>
      <c r="G70" s="360" t="n">
        <v>0.133657026837684</v>
      </c>
      <c r="H70" s="360" t="n">
        <v>103601.5362165</v>
      </c>
      <c r="I70" s="360" t="n">
        <v>2.626119554432</v>
      </c>
      <c r="J70" s="360" t="n">
        <v>4.94470712571731</v>
      </c>
      <c r="K70" s="360" t="n">
        <v>2.56937519407054</v>
      </c>
    </row>
    <row r="71">
      <c r="A71" s="360" t="s">
        <v>46</v>
      </c>
      <c r="B71" s="360" t="s">
        <v>47</v>
      </c>
      <c r="C71" s="360" t="s">
        <v>18</v>
      </c>
      <c r="D71" s="360" t="n">
        <v>131.2256925</v>
      </c>
      <c r="E71" s="360" t="n">
        <v>70.2251056457666</v>
      </c>
      <c r="F71" s="360" t="n">
        <v>100</v>
      </c>
      <c r="G71" s="360" t="n">
        <v>0</v>
      </c>
      <c r="H71" s="360"/>
      <c r="I71" s="360"/>
      <c r="J71" s="360"/>
      <c r="K71" s="360"/>
    </row>
    <row r="72">
      <c r="A72" s="360" t="s">
        <v>46</v>
      </c>
      <c r="B72" s="360" t="s">
        <v>47</v>
      </c>
      <c r="C72" s="360" t="s">
        <v>19</v>
      </c>
      <c r="D72" s="360" t="n">
        <v>22304.256738</v>
      </c>
      <c r="E72" s="360" t="n">
        <v>2.20071167194279</v>
      </c>
      <c r="F72" s="360" t="n">
        <v>94.0528409892977</v>
      </c>
      <c r="G72" s="360" t="n">
        <v>1.24592188668666</v>
      </c>
      <c r="H72" s="360" t="n">
        <v>1410.3450788</v>
      </c>
      <c r="I72" s="360" t="n">
        <v>19.7281076075407</v>
      </c>
      <c r="J72" s="360" t="n">
        <v>5.94715901070233</v>
      </c>
      <c r="K72" s="360" t="n">
        <v>19.7039448386613</v>
      </c>
    </row>
    <row r="73">
      <c r="A73" s="360" t="s">
        <v>31</v>
      </c>
      <c r="B73" s="360" t="s">
        <v>32</v>
      </c>
      <c r="C73" s="360" t="s">
        <v>16</v>
      </c>
      <c r="D73" s="360" t="n">
        <v>569.6204053</v>
      </c>
      <c r="E73" s="360" t="n">
        <v>27.6796938068275</v>
      </c>
      <c r="F73" s="360" t="n">
        <v>100</v>
      </c>
      <c r="G73" s="360" t="n">
        <v>0</v>
      </c>
      <c r="H73" s="360"/>
      <c r="I73" s="360"/>
      <c r="J73" s="360"/>
      <c r="K73" s="360"/>
    </row>
    <row r="74">
      <c r="A74" s="360" t="s">
        <v>31</v>
      </c>
      <c r="B74" s="360" t="s">
        <v>32</v>
      </c>
      <c r="C74" s="360" t="s">
        <v>18</v>
      </c>
      <c r="D74" s="360" t="n">
        <v>58.5892051</v>
      </c>
      <c r="E74" s="360" t="n">
        <v>50.4419213620465</v>
      </c>
      <c r="F74" s="360" t="n">
        <v>100</v>
      </c>
      <c r="G74" s="360" t="n">
        <v>0</v>
      </c>
      <c r="H74" s="360"/>
      <c r="I74" s="360"/>
      <c r="J74" s="360"/>
      <c r="K74" s="360"/>
    </row>
    <row r="75">
      <c r="A75" s="360" t="s">
        <v>31</v>
      </c>
      <c r="B75" s="360" t="s">
        <v>32</v>
      </c>
      <c r="C75" s="360" t="s">
        <v>19</v>
      </c>
      <c r="D75" s="360" t="n">
        <v>7213.775603</v>
      </c>
      <c r="E75" s="360" t="n">
        <v>2.31555451495748</v>
      </c>
      <c r="F75" s="360" t="n">
        <v>94.0472733987817</v>
      </c>
      <c r="G75" s="360" t="n">
        <v>1.30716092461385</v>
      </c>
      <c r="H75" s="360" t="n">
        <v>456.5962667</v>
      </c>
      <c r="I75" s="360" t="n">
        <v>21.2473306539018</v>
      </c>
      <c r="J75" s="360" t="n">
        <v>5.95272660121833</v>
      </c>
      <c r="K75" s="360" t="n">
        <v>20.6518674699763</v>
      </c>
    </row>
    <row r="76">
      <c r="A76" s="360" t="s">
        <v>48</v>
      </c>
      <c r="B76" s="360" t="s">
        <v>49</v>
      </c>
      <c r="C76" s="360" t="s">
        <v>16</v>
      </c>
      <c r="D76" s="360" t="n">
        <v>57.1083593</v>
      </c>
      <c r="E76" s="360" t="n">
        <v>49.8712126828584</v>
      </c>
      <c r="F76" s="360" t="n">
        <v>88.124512993339</v>
      </c>
      <c r="G76" s="360" t="n">
        <v>8.2402876449196</v>
      </c>
      <c r="H76" s="360" t="n">
        <v>7.6958108</v>
      </c>
      <c r="I76" s="360" t="n">
        <v>99.9999999999998</v>
      </c>
      <c r="J76" s="360" t="n">
        <v>11.875487006661</v>
      </c>
      <c r="K76" s="360" t="n">
        <v>61.1487625919051</v>
      </c>
    </row>
    <row r="77">
      <c r="A77" s="360" t="s">
        <v>48</v>
      </c>
      <c r="B77" s="360" t="s">
        <v>49</v>
      </c>
      <c r="C77" s="360" t="s">
        <v>18</v>
      </c>
      <c r="D77" s="360" t="n">
        <v>5.1857796</v>
      </c>
      <c r="E77" s="360" t="n">
        <v>100</v>
      </c>
      <c r="F77" s="360" t="n">
        <v>100</v>
      </c>
      <c r="G77" s="360" t="n">
        <v>0</v>
      </c>
      <c r="H77" s="360"/>
      <c r="I77" s="360"/>
      <c r="J77" s="360"/>
      <c r="K77" s="360"/>
    </row>
    <row r="78">
      <c r="A78" s="360" t="s">
        <v>48</v>
      </c>
      <c r="B78" s="360" t="s">
        <v>49</v>
      </c>
      <c r="C78" s="360" t="s">
        <v>19</v>
      </c>
      <c r="D78" s="360" t="n">
        <v>6391.7547438</v>
      </c>
      <c r="E78" s="360" t="n">
        <v>3.08671064536611</v>
      </c>
      <c r="F78" s="360" t="n">
        <v>86.099039121422</v>
      </c>
      <c r="G78" s="360" t="n">
        <v>1.72213342228305</v>
      </c>
      <c r="H78" s="360" t="n">
        <v>1031.9689226</v>
      </c>
      <c r="I78" s="360" t="n">
        <v>11.0744041061289</v>
      </c>
      <c r="J78" s="360" t="n">
        <v>13.900960878578</v>
      </c>
      <c r="K78" s="360" t="n">
        <v>10.6664592608093</v>
      </c>
    </row>
    <row r="79">
      <c r="A79" s="360" t="s">
        <v>50</v>
      </c>
      <c r="B79" s="360" t="s">
        <v>51</v>
      </c>
      <c r="C79" s="360" t="s">
        <v>16</v>
      </c>
      <c r="D79" s="360" t="n">
        <v>147.9507245</v>
      </c>
      <c r="E79" s="360" t="n">
        <v>70.250557304867</v>
      </c>
      <c r="F79" s="360" t="n">
        <v>100</v>
      </c>
      <c r="G79" s="360" t="n">
        <v>0</v>
      </c>
      <c r="H79" s="360"/>
      <c r="I79" s="360"/>
      <c r="J79" s="360"/>
      <c r="K79" s="360"/>
    </row>
    <row r="80">
      <c r="A80" s="360" t="s">
        <v>50</v>
      </c>
      <c r="B80" s="360" t="s">
        <v>51</v>
      </c>
      <c r="C80" s="360" t="s">
        <v>18</v>
      </c>
      <c r="D80" s="360" t="n">
        <v>216.1252329</v>
      </c>
      <c r="E80" s="360" t="n">
        <v>49.5136721931363</v>
      </c>
      <c r="F80" s="360" t="n">
        <v>76.8774598897634</v>
      </c>
      <c r="G80" s="360" t="n">
        <v>26.0729188410174</v>
      </c>
      <c r="H80" s="360" t="n">
        <v>65.0042857</v>
      </c>
      <c r="I80" s="360" t="n">
        <v>100</v>
      </c>
      <c r="J80" s="360" t="n">
        <v>23.1225401102366</v>
      </c>
      <c r="K80" s="360" t="n">
        <v>86.6868329713478</v>
      </c>
    </row>
    <row r="81">
      <c r="A81" s="360" t="s">
        <v>50</v>
      </c>
      <c r="B81" s="360" t="s">
        <v>51</v>
      </c>
      <c r="C81" s="360" t="s">
        <v>19</v>
      </c>
      <c r="D81" s="360" t="n">
        <v>45455.933171</v>
      </c>
      <c r="E81" s="360" t="n">
        <v>1.78150924537767</v>
      </c>
      <c r="F81" s="360" t="n">
        <v>93.3776359331161</v>
      </c>
      <c r="G81" s="360" t="n">
        <v>1.01512059404317</v>
      </c>
      <c r="H81" s="360" t="n">
        <v>3223.7455516</v>
      </c>
      <c r="I81" s="360" t="n">
        <v>14.4287464721739</v>
      </c>
      <c r="J81" s="360" t="n">
        <v>6.62236406688392</v>
      </c>
      <c r="K81" s="360" t="n">
        <v>14.3135533325298</v>
      </c>
    </row>
    <row r="82">
      <c r="A82" s="360" t="s">
        <v>33</v>
      </c>
      <c r="B82" s="360" t="s">
        <v>34</v>
      </c>
      <c r="C82" s="360" t="s">
        <v>16</v>
      </c>
      <c r="D82" s="360" t="n">
        <v>209.0049175</v>
      </c>
      <c r="E82" s="360" t="n">
        <v>49.4817040747041</v>
      </c>
      <c r="F82" s="360" t="n">
        <v>64.3914041424161</v>
      </c>
      <c r="G82" s="360" t="n">
        <v>31.2778561396474</v>
      </c>
      <c r="H82" s="360" t="n">
        <v>115.5802042</v>
      </c>
      <c r="I82" s="360" t="n">
        <v>70.578678957948</v>
      </c>
      <c r="J82" s="360" t="n">
        <v>35.6085958575839</v>
      </c>
      <c r="K82" s="360" t="n">
        <v>56.5600812638457</v>
      </c>
    </row>
    <row r="83">
      <c r="A83" s="360" t="s">
        <v>33</v>
      </c>
      <c r="B83" s="360" t="s">
        <v>34</v>
      </c>
      <c r="C83" s="360" t="s">
        <v>18</v>
      </c>
      <c r="D83" s="360" t="n">
        <v>41.3577935</v>
      </c>
      <c r="E83" s="360" t="n">
        <v>99.9999999999998</v>
      </c>
      <c r="F83" s="360" t="n">
        <v>45.3717955044021</v>
      </c>
      <c r="G83" s="360" t="n">
        <v>77.8058190213327</v>
      </c>
      <c r="H83" s="360" t="n">
        <v>49.7952963</v>
      </c>
      <c r="I83" s="360" t="n">
        <v>100</v>
      </c>
      <c r="J83" s="360" t="n">
        <v>54.6282044955979</v>
      </c>
      <c r="K83" s="360" t="n">
        <v>64.6221076142618</v>
      </c>
    </row>
    <row r="84">
      <c r="A84" s="360" t="s">
        <v>33</v>
      </c>
      <c r="B84" s="360" t="s">
        <v>34</v>
      </c>
      <c r="C84" s="360" t="s">
        <v>19</v>
      </c>
      <c r="D84" s="360" t="n">
        <v>37596.3078452</v>
      </c>
      <c r="E84" s="360" t="n">
        <v>1.43449861657536</v>
      </c>
      <c r="F84" s="360" t="n">
        <v>95.6842153877736</v>
      </c>
      <c r="G84" s="360" t="n">
        <v>0.962088665754767</v>
      </c>
      <c r="H84" s="360" t="n">
        <v>1695.7610638</v>
      </c>
      <c r="I84" s="360" t="n">
        <v>21.6088211158993</v>
      </c>
      <c r="J84" s="360" t="n">
        <v>4.31578461222636</v>
      </c>
      <c r="K84" s="360" t="n">
        <v>21.3302347979609</v>
      </c>
    </row>
    <row r="85">
      <c r="A85" s="360" t="s">
        <v>52</v>
      </c>
      <c r="B85" s="360" t="s">
        <v>53</v>
      </c>
      <c r="C85" s="360" t="s">
        <v>16</v>
      </c>
      <c r="D85" s="360" t="n">
        <v>123.2838596</v>
      </c>
      <c r="E85" s="360" t="n">
        <v>73.8160489495521</v>
      </c>
      <c r="F85" s="360" t="n">
        <v>100</v>
      </c>
      <c r="G85" s="360" t="n">
        <v>0</v>
      </c>
      <c r="H85" s="360"/>
      <c r="I85" s="360"/>
      <c r="J85" s="360"/>
      <c r="K85" s="360"/>
    </row>
    <row r="86">
      <c r="A86" s="360" t="s">
        <v>52</v>
      </c>
      <c r="B86" s="360" t="s">
        <v>53</v>
      </c>
      <c r="C86" s="360" t="s">
        <v>18</v>
      </c>
      <c r="D86" s="360" t="n">
        <v>474.2028707</v>
      </c>
      <c r="E86" s="360" t="n">
        <v>45.7281017347492</v>
      </c>
      <c r="F86" s="360" t="n">
        <v>100</v>
      </c>
      <c r="G86" s="360" t="n">
        <v>0</v>
      </c>
      <c r="H86" s="360"/>
      <c r="I86" s="360"/>
      <c r="J86" s="360"/>
      <c r="K86" s="360"/>
    </row>
    <row r="87">
      <c r="A87" s="360" t="s">
        <v>52</v>
      </c>
      <c r="B87" s="360" t="s">
        <v>53</v>
      </c>
      <c r="C87" s="360" t="s">
        <v>19</v>
      </c>
      <c r="D87" s="360" t="n">
        <v>52446.5493224</v>
      </c>
      <c r="E87" s="360" t="n">
        <v>1.8054074758776</v>
      </c>
      <c r="F87" s="360" t="n">
        <v>93.9527422893018</v>
      </c>
      <c r="G87" s="360" t="n">
        <v>1.22253321554368</v>
      </c>
      <c r="H87" s="360" t="n">
        <v>3375.7162597</v>
      </c>
      <c r="I87" s="360" t="n">
        <v>20.1961697999255</v>
      </c>
      <c r="J87" s="360" t="n">
        <v>6.04725771069825</v>
      </c>
      <c r="K87" s="360" t="n">
        <v>18.9937908445486</v>
      </c>
    </row>
    <row r="88">
      <c r="A88" s="360" t="s">
        <v>35</v>
      </c>
      <c r="B88" s="360" t="s">
        <v>36</v>
      </c>
      <c r="C88" s="360" t="s">
        <v>18</v>
      </c>
      <c r="D88" s="360" t="n">
        <v>5.9465202</v>
      </c>
      <c r="E88" s="360" t="n">
        <v>100</v>
      </c>
      <c r="F88" s="360" t="n">
        <v>100</v>
      </c>
      <c r="G88" s="360" t="n">
        <v>0</v>
      </c>
      <c r="H88" s="360"/>
      <c r="I88" s="360"/>
      <c r="J88" s="360"/>
      <c r="K88" s="360"/>
    </row>
    <row r="89">
      <c r="A89" s="360" t="s">
        <v>35</v>
      </c>
      <c r="B89" s="360" t="s">
        <v>36</v>
      </c>
      <c r="C89" s="360" t="s">
        <v>19</v>
      </c>
      <c r="D89" s="360" t="n">
        <v>6062.9209259</v>
      </c>
      <c r="E89" s="360" t="n">
        <v>2.45164122463542</v>
      </c>
      <c r="F89" s="360" t="n">
        <v>95.8019477252431</v>
      </c>
      <c r="G89" s="360" t="n">
        <v>1.27652791607599</v>
      </c>
      <c r="H89" s="360" t="n">
        <v>265.6778864</v>
      </c>
      <c r="I89" s="360" t="n">
        <v>29.5741447534717</v>
      </c>
      <c r="J89" s="360" t="n">
        <v>4.19805227475693</v>
      </c>
      <c r="K89" s="360" t="n">
        <v>29.131095251263</v>
      </c>
    </row>
    <row r="90">
      <c r="A90" s="360" t="s">
        <v>56</v>
      </c>
      <c r="B90" s="360" t="s">
        <v>57</v>
      </c>
      <c r="C90" s="360" t="s">
        <v>16</v>
      </c>
      <c r="D90" s="360" t="n">
        <v>53.6958368</v>
      </c>
      <c r="E90" s="360" t="n">
        <v>100</v>
      </c>
      <c r="F90" s="360" t="n">
        <v>100</v>
      </c>
      <c r="G90" s="360" t="n">
        <v>0</v>
      </c>
      <c r="H90" s="360"/>
      <c r="I90" s="360"/>
      <c r="J90" s="360"/>
      <c r="K90" s="360"/>
    </row>
    <row r="91">
      <c r="A91" s="360" t="s">
        <v>56</v>
      </c>
      <c r="B91" s="360" t="s">
        <v>57</v>
      </c>
      <c r="C91" s="360" t="s">
        <v>18</v>
      </c>
      <c r="D91" s="360" t="n">
        <v>227.7063217</v>
      </c>
      <c r="E91" s="360" t="n">
        <v>50.9632340121098</v>
      </c>
      <c r="F91" s="360" t="n">
        <v>100</v>
      </c>
      <c r="G91" s="360" t="n">
        <v>0</v>
      </c>
      <c r="H91" s="360"/>
      <c r="I91" s="360"/>
      <c r="J91" s="360"/>
      <c r="K91" s="360"/>
    </row>
    <row r="92">
      <c r="A92" s="360" t="s">
        <v>56</v>
      </c>
      <c r="B92" s="360" t="s">
        <v>57</v>
      </c>
      <c r="C92" s="360" t="s">
        <v>19</v>
      </c>
      <c r="D92" s="360" t="n">
        <v>39523.1460729</v>
      </c>
      <c r="E92" s="360" t="n">
        <v>1.80784389909048</v>
      </c>
      <c r="F92" s="360" t="n">
        <v>90.3696694294118</v>
      </c>
      <c r="G92" s="360" t="n">
        <v>1.5752756825559</v>
      </c>
      <c r="H92" s="360" t="n">
        <v>4211.8220004</v>
      </c>
      <c r="I92" s="360" t="n">
        <v>15.2256246014777</v>
      </c>
      <c r="J92" s="360" t="n">
        <v>9.6303305705882</v>
      </c>
      <c r="K92" s="360" t="n">
        <v>14.782165746993</v>
      </c>
    </row>
    <row r="93">
      <c r="A93" s="360" t="s">
        <v>58</v>
      </c>
      <c r="B93" s="360" t="s">
        <v>59</v>
      </c>
      <c r="C93" s="360" t="s">
        <v>16</v>
      </c>
      <c r="D93" s="360" t="n">
        <v>33.8237021</v>
      </c>
      <c r="E93" s="360" t="n">
        <v>58.1065697542675</v>
      </c>
      <c r="F93" s="360" t="n">
        <v>100</v>
      </c>
      <c r="G93" s="360" t="n">
        <v>0</v>
      </c>
      <c r="H93" s="360"/>
      <c r="I93" s="360"/>
      <c r="J93" s="360"/>
      <c r="K93" s="360"/>
    </row>
    <row r="94">
      <c r="A94" s="360" t="s">
        <v>58</v>
      </c>
      <c r="B94" s="360" t="s">
        <v>59</v>
      </c>
      <c r="C94" s="360" t="s">
        <v>18</v>
      </c>
      <c r="D94" s="360" t="n">
        <v>36.7317358</v>
      </c>
      <c r="E94" s="360" t="n">
        <v>70.1975294047602</v>
      </c>
      <c r="F94" s="360" t="n">
        <v>100</v>
      </c>
      <c r="G94" s="360" t="n">
        <v>0</v>
      </c>
      <c r="H94" s="360"/>
      <c r="I94" s="360"/>
      <c r="J94" s="360"/>
      <c r="K94" s="360"/>
    </row>
    <row r="95">
      <c r="A95" s="360" t="s">
        <v>58</v>
      </c>
      <c r="B95" s="360" t="s">
        <v>59</v>
      </c>
      <c r="C95" s="360" t="s">
        <v>19</v>
      </c>
      <c r="D95" s="360" t="n">
        <v>8764.370536</v>
      </c>
      <c r="E95" s="360" t="n">
        <v>2.66990244556413</v>
      </c>
      <c r="F95" s="360" t="n">
        <v>94.685524601869</v>
      </c>
      <c r="G95" s="360" t="n">
        <v>1.25811531543551</v>
      </c>
      <c r="H95" s="360" t="n">
        <v>491.9234676</v>
      </c>
      <c r="I95" s="360" t="n">
        <v>22.3963198697703</v>
      </c>
      <c r="J95" s="360" t="n">
        <v>5.31447539813103</v>
      </c>
      <c r="K95" s="360" t="n">
        <v>22.4152526312476</v>
      </c>
    </row>
    <row r="96">
      <c r="A96" s="360" t="s">
        <v>60</v>
      </c>
      <c r="B96" s="360" t="s">
        <v>61</v>
      </c>
      <c r="C96" s="360" t="s">
        <v>18</v>
      </c>
      <c r="D96" s="360" t="n">
        <v>5.338945</v>
      </c>
      <c r="E96" s="360" t="n">
        <v>100</v>
      </c>
      <c r="F96" s="360" t="n">
        <v>100</v>
      </c>
      <c r="G96" s="360" t="n">
        <v>0</v>
      </c>
      <c r="H96" s="360"/>
      <c r="I96" s="360"/>
      <c r="J96" s="360"/>
      <c r="K96" s="360"/>
    </row>
    <row r="97">
      <c r="A97" s="360" t="s">
        <v>60</v>
      </c>
      <c r="B97" s="360" t="s">
        <v>61</v>
      </c>
      <c r="C97" s="360" t="s">
        <v>19</v>
      </c>
      <c r="D97" s="360" t="n">
        <v>2905.2694497</v>
      </c>
      <c r="E97" s="360" t="n">
        <v>2.21852258032549</v>
      </c>
      <c r="F97" s="360" t="n">
        <v>93.6545687593006</v>
      </c>
      <c r="G97" s="360" t="n">
        <v>1.21861783131152</v>
      </c>
      <c r="H97" s="360" t="n">
        <v>196.8423727</v>
      </c>
      <c r="I97" s="360" t="n">
        <v>18.1416932846409</v>
      </c>
      <c r="J97" s="360" t="n">
        <v>6.34543124069943</v>
      </c>
      <c r="K97" s="360" t="n">
        <v>17.9860317044889</v>
      </c>
    </row>
    <row r="98">
      <c r="A98" s="360" t="s">
        <v>68</v>
      </c>
      <c r="B98" s="360" t="s">
        <v>69</v>
      </c>
      <c r="C98" s="360" t="s">
        <v>16</v>
      </c>
      <c r="D98" s="360" t="n">
        <v>2.6652925</v>
      </c>
      <c r="E98" s="360" t="n">
        <v>69.5727882823567</v>
      </c>
      <c r="F98" s="360" t="n">
        <v>100</v>
      </c>
      <c r="G98" s="360" t="n">
        <v>0</v>
      </c>
      <c r="H98" s="360"/>
      <c r="I98" s="360"/>
      <c r="J98" s="360"/>
      <c r="K98" s="360"/>
    </row>
    <row r="99">
      <c r="A99" s="360" t="s">
        <v>68</v>
      </c>
      <c r="B99" s="360" t="s">
        <v>69</v>
      </c>
      <c r="C99" s="360" t="s">
        <v>18</v>
      </c>
      <c r="D99" s="360" t="n">
        <v>1.2815832</v>
      </c>
      <c r="E99" s="360" t="n">
        <v>100</v>
      </c>
      <c r="F99" s="360" t="n">
        <v>100</v>
      </c>
      <c r="G99" s="360" t="n">
        <v>0</v>
      </c>
      <c r="H99" s="360"/>
      <c r="I99" s="360"/>
      <c r="J99" s="360"/>
      <c r="K99" s="360"/>
    </row>
    <row r="100">
      <c r="A100" s="360" t="s">
        <v>68</v>
      </c>
      <c r="B100" s="360" t="s">
        <v>69</v>
      </c>
      <c r="C100" s="360" t="s">
        <v>19</v>
      </c>
      <c r="D100" s="360" t="n">
        <v>532.289633</v>
      </c>
      <c r="E100" s="360" t="n">
        <v>3.20391012570959</v>
      </c>
      <c r="F100" s="360" t="n">
        <v>93.2340573169648</v>
      </c>
      <c r="G100" s="360" t="n">
        <v>1.68751656263586</v>
      </c>
      <c r="H100" s="360" t="n">
        <v>38.6279569</v>
      </c>
      <c r="I100" s="360" t="n">
        <v>24.3335311129512</v>
      </c>
      <c r="J100" s="360" t="n">
        <v>6.76594268303521</v>
      </c>
      <c r="K100" s="360" t="n">
        <v>23.2538203905592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K108" s="7" t="str">
        <f>=HYPERLINK("#'Indice'!A1", "Ir al índice")</f>
      </c>
    </row>
    <row r="109">
      <c r="A109" s="4" t="s">
        <v>886</v>
      </c>
    </row>
    <row r="110">
      <c r="A110" s="5" t="s">
        <v>28</v>
      </c>
      <c r="B110" s="5" t="s">
        <v>73</v>
      </c>
      <c r="C110" s="5" t="s">
        <v>11</v>
      </c>
      <c r="D110" s="5" t="s">
        <v>496</v>
      </c>
      <c r="E110" s="5" t="s">
        <v>497</v>
      </c>
      <c r="F110" s="5" t="s">
        <v>498</v>
      </c>
      <c r="G110" s="5" t="s">
        <v>499</v>
      </c>
      <c r="H110" s="5" t="s">
        <v>740</v>
      </c>
      <c r="I110" s="5" t="s">
        <v>741</v>
      </c>
      <c r="J110" s="5" t="s">
        <v>742</v>
      </c>
      <c r="K110" s="5" t="s">
        <v>743</v>
      </c>
    </row>
    <row r="111">
      <c r="A111" s="361" t="s">
        <v>74</v>
      </c>
      <c r="B111" s="361" t="s">
        <v>75</v>
      </c>
      <c r="C111" s="361" t="s">
        <v>16</v>
      </c>
      <c r="D111" s="361" t="n">
        <v>192.0463038</v>
      </c>
      <c r="E111" s="361" t="n">
        <v>48.9486158081222</v>
      </c>
      <c r="F111" s="361" t="n">
        <v>100</v>
      </c>
      <c r="G111" s="361" t="n">
        <v>0</v>
      </c>
      <c r="H111" s="361"/>
      <c r="I111" s="361"/>
      <c r="J111" s="361"/>
      <c r="K111" s="361"/>
    </row>
    <row r="112">
      <c r="A112" s="361" t="s">
        <v>74</v>
      </c>
      <c r="B112" s="361" t="s">
        <v>75</v>
      </c>
      <c r="C112" s="361" t="s">
        <v>18</v>
      </c>
      <c r="D112" s="361" t="n">
        <v>133.8309272</v>
      </c>
      <c r="E112" s="361" t="n">
        <v>47.4933484843744</v>
      </c>
      <c r="F112" s="361" t="n">
        <v>100</v>
      </c>
      <c r="G112" s="361" t="n">
        <v>0</v>
      </c>
      <c r="H112" s="361"/>
      <c r="I112" s="361"/>
      <c r="J112" s="361"/>
      <c r="K112" s="361"/>
    </row>
    <row r="113">
      <c r="A113" s="361" t="s">
        <v>74</v>
      </c>
      <c r="B113" s="361" t="s">
        <v>75</v>
      </c>
      <c r="C113" s="361" t="s">
        <v>19</v>
      </c>
      <c r="D113" s="361" t="n">
        <v>97589.8984599</v>
      </c>
      <c r="E113" s="361" t="n">
        <v>0.966320007246474</v>
      </c>
      <c r="F113" s="361" t="n">
        <v>97.8295021926712</v>
      </c>
      <c r="G113" s="361" t="n">
        <v>0.35015993638741</v>
      </c>
      <c r="H113" s="361" t="n">
        <v>2165.1818304</v>
      </c>
      <c r="I113" s="361" t="n">
        <v>16.0073380914142</v>
      </c>
      <c r="J113" s="361" t="n">
        <v>2.17049780732875</v>
      </c>
      <c r="K113" s="361" t="n">
        <v>15.7825417509898</v>
      </c>
    </row>
    <row r="114">
      <c r="A114" s="361" t="s">
        <v>76</v>
      </c>
      <c r="B114" s="361" t="s">
        <v>77</v>
      </c>
      <c r="C114" s="361" t="s">
        <v>16</v>
      </c>
      <c r="D114" s="361" t="n">
        <v>196.5033138</v>
      </c>
      <c r="E114" s="361" t="n">
        <v>40.7422903613199</v>
      </c>
      <c r="F114" s="361" t="n">
        <v>100</v>
      </c>
      <c r="G114" s="361" t="n">
        <v>0</v>
      </c>
      <c r="H114" s="361"/>
      <c r="I114" s="361"/>
      <c r="J114" s="361"/>
      <c r="K114" s="361"/>
    </row>
    <row r="115">
      <c r="A115" s="361" t="s">
        <v>76</v>
      </c>
      <c r="B115" s="361" t="s">
        <v>77</v>
      </c>
      <c r="C115" s="361" t="s">
        <v>18</v>
      </c>
      <c r="D115" s="361" t="n">
        <v>248.3093893</v>
      </c>
      <c r="E115" s="361" t="n">
        <v>40.0819617974076</v>
      </c>
      <c r="F115" s="361" t="n">
        <v>100</v>
      </c>
      <c r="G115" s="361" t="n">
        <v>0</v>
      </c>
      <c r="H115" s="361"/>
      <c r="I115" s="361"/>
      <c r="J115" s="361"/>
      <c r="K115" s="361"/>
    </row>
    <row r="116">
      <c r="A116" s="361" t="s">
        <v>76</v>
      </c>
      <c r="B116" s="361" t="s">
        <v>77</v>
      </c>
      <c r="C116" s="361" t="s">
        <v>19</v>
      </c>
      <c r="D116" s="361" t="n">
        <v>36997.9590371</v>
      </c>
      <c r="E116" s="361" t="n">
        <v>2.60113797726342</v>
      </c>
      <c r="F116" s="361" t="n">
        <v>98.3708516664507</v>
      </c>
      <c r="G116" s="361" t="n">
        <v>0.496687053659479</v>
      </c>
      <c r="H116" s="361" t="n">
        <v>612.7339785</v>
      </c>
      <c r="I116" s="361" t="n">
        <v>30.1089858211473</v>
      </c>
      <c r="J116" s="361" t="n">
        <v>1.62914833354933</v>
      </c>
      <c r="K116" s="361" t="n">
        <v>29.9908409038088</v>
      </c>
    </row>
    <row r="117">
      <c r="A117" s="361" t="s">
        <v>78</v>
      </c>
      <c r="B117" s="361" t="s">
        <v>79</v>
      </c>
      <c r="C117" s="361" t="s">
        <v>16</v>
      </c>
      <c r="D117" s="361" t="n">
        <v>516.0540283</v>
      </c>
      <c r="E117" s="361" t="n">
        <v>31.9720795759316</v>
      </c>
      <c r="F117" s="361" t="n">
        <v>88.1495167179362</v>
      </c>
      <c r="G117" s="361" t="n">
        <v>6.83940133032299</v>
      </c>
      <c r="H117" s="361" t="n">
        <v>69.3763263</v>
      </c>
      <c r="I117" s="361" t="n">
        <v>46.1734428291788</v>
      </c>
      <c r="J117" s="361" t="n">
        <v>11.8504832820638</v>
      </c>
      <c r="K117" s="361" t="n">
        <v>50.8747118204435</v>
      </c>
    </row>
    <row r="118">
      <c r="A118" s="361" t="s">
        <v>78</v>
      </c>
      <c r="B118" s="361" t="s">
        <v>79</v>
      </c>
      <c r="C118" s="361" t="s">
        <v>18</v>
      </c>
      <c r="D118" s="361" t="n">
        <v>273.7232753</v>
      </c>
      <c r="E118" s="361" t="n">
        <v>24.8913626978574</v>
      </c>
      <c r="F118" s="361" t="n">
        <v>86.2243345626592</v>
      </c>
      <c r="G118" s="361" t="n">
        <v>8.63371559318855</v>
      </c>
      <c r="H118" s="361" t="n">
        <v>43.731509</v>
      </c>
      <c r="I118" s="361" t="n">
        <v>61.609927095628</v>
      </c>
      <c r="J118" s="361" t="n">
        <v>13.7756654373408</v>
      </c>
      <c r="K118" s="361" t="n">
        <v>54.0399580123396</v>
      </c>
    </row>
    <row r="119">
      <c r="A119" s="361" t="s">
        <v>78</v>
      </c>
      <c r="B119" s="361" t="s">
        <v>79</v>
      </c>
      <c r="C119" s="361" t="s">
        <v>19</v>
      </c>
      <c r="D119" s="361" t="n">
        <v>34821.9875545</v>
      </c>
      <c r="E119" s="361" t="n">
        <v>1.58256227946324</v>
      </c>
      <c r="F119" s="361" t="n">
        <v>91.2490747938756</v>
      </c>
      <c r="G119" s="361" t="n">
        <v>0.754528996168106</v>
      </c>
      <c r="H119" s="361" t="n">
        <v>3339.4816255</v>
      </c>
      <c r="I119" s="361" t="n">
        <v>8.05790515595456</v>
      </c>
      <c r="J119" s="361" t="n">
        <v>8.75092520612436</v>
      </c>
      <c r="K119" s="361" t="n">
        <v>7.86774783051585</v>
      </c>
    </row>
    <row r="120">
      <c r="A120" s="361" t="s">
        <v>80</v>
      </c>
      <c r="B120" s="361" t="s">
        <v>81</v>
      </c>
      <c r="C120" s="361" t="s">
        <v>16</v>
      </c>
      <c r="D120" s="361" t="n">
        <v>1016.3270097</v>
      </c>
      <c r="E120" s="361" t="n">
        <v>23.3712716775051</v>
      </c>
      <c r="F120" s="361" t="n">
        <v>85.2527756988742</v>
      </c>
      <c r="G120" s="361" t="n">
        <v>9.37492193812055</v>
      </c>
      <c r="H120" s="361" t="n">
        <v>175.8066204</v>
      </c>
      <c r="I120" s="361" t="n">
        <v>58.500029767645</v>
      </c>
      <c r="J120" s="361" t="n">
        <v>14.7472243011258</v>
      </c>
      <c r="K120" s="361" t="n">
        <v>54.1958337966036</v>
      </c>
    </row>
    <row r="121">
      <c r="A121" s="361" t="s">
        <v>80</v>
      </c>
      <c r="B121" s="361" t="s">
        <v>81</v>
      </c>
      <c r="C121" s="361" t="s">
        <v>18</v>
      </c>
      <c r="D121" s="361" t="n">
        <v>811.5031568</v>
      </c>
      <c r="E121" s="361" t="n">
        <v>22.0902230311544</v>
      </c>
      <c r="F121" s="361" t="n">
        <v>81.8443802339516</v>
      </c>
      <c r="G121" s="361" t="n">
        <v>9.44204231727243</v>
      </c>
      <c r="H121" s="361" t="n">
        <v>180.0165474</v>
      </c>
      <c r="I121" s="361" t="n">
        <v>49.1842539213512</v>
      </c>
      <c r="J121" s="361" t="n">
        <v>18.1556197660484</v>
      </c>
      <c r="K121" s="361" t="n">
        <v>42.5641267859677</v>
      </c>
    </row>
    <row r="122">
      <c r="A122" s="361" t="s">
        <v>80</v>
      </c>
      <c r="B122" s="361" t="s">
        <v>81</v>
      </c>
      <c r="C122" s="361" t="s">
        <v>19</v>
      </c>
      <c r="D122" s="361" t="n">
        <v>124027.6100584</v>
      </c>
      <c r="E122" s="361" t="n">
        <v>1.12325797314735</v>
      </c>
      <c r="F122" s="361" t="n">
        <v>92.9254571377692</v>
      </c>
      <c r="G122" s="361" t="n">
        <v>0.537445091850358</v>
      </c>
      <c r="H122" s="361" t="n">
        <v>9442.3925422</v>
      </c>
      <c r="I122" s="361" t="n">
        <v>7.24794436726016</v>
      </c>
      <c r="J122" s="361" t="n">
        <v>7.07454286223079</v>
      </c>
      <c r="K122" s="361" t="n">
        <v>7.05944282467697</v>
      </c>
    </row>
    <row r="123">
      <c r="A123" s="361" t="s">
        <v>82</v>
      </c>
      <c r="B123" s="361" t="s">
        <v>83</v>
      </c>
      <c r="C123" s="361" t="s">
        <v>16</v>
      </c>
      <c r="D123" s="361" t="n">
        <v>710.7418336</v>
      </c>
      <c r="E123" s="361" t="n">
        <v>27.6864738588978</v>
      </c>
      <c r="F123" s="361" t="n">
        <v>89.1074586044601</v>
      </c>
      <c r="G123" s="361" t="n">
        <v>8.49628660553362</v>
      </c>
      <c r="H123" s="361" t="n">
        <v>86.8814459</v>
      </c>
      <c r="I123" s="361" t="n">
        <v>72.5570814739548</v>
      </c>
      <c r="J123" s="361" t="n">
        <v>10.8925413955398</v>
      </c>
      <c r="K123" s="361" t="n">
        <v>69.5046710866041</v>
      </c>
    </row>
    <row r="124">
      <c r="A124" s="361" t="s">
        <v>82</v>
      </c>
      <c r="B124" s="361" t="s">
        <v>83</v>
      </c>
      <c r="C124" s="361" t="s">
        <v>18</v>
      </c>
      <c r="D124" s="361" t="n">
        <v>869.3607751</v>
      </c>
      <c r="E124" s="361" t="n">
        <v>23.6694928828977</v>
      </c>
      <c r="F124" s="361" t="n">
        <v>86.6301369094823</v>
      </c>
      <c r="G124" s="361" t="n">
        <v>7.72160526521474</v>
      </c>
      <c r="H124" s="361" t="n">
        <v>134.1707973</v>
      </c>
      <c r="I124" s="361" t="n">
        <v>52.1718646734198</v>
      </c>
      <c r="J124" s="361" t="n">
        <v>13.3698630905178</v>
      </c>
      <c r="K124" s="361" t="n">
        <v>50.0322042759697</v>
      </c>
    </row>
    <row r="125">
      <c r="A125" s="361" t="s">
        <v>82</v>
      </c>
      <c r="B125" s="361" t="s">
        <v>83</v>
      </c>
      <c r="C125" s="361" t="s">
        <v>19</v>
      </c>
      <c r="D125" s="361" t="n">
        <v>90779.6944201</v>
      </c>
      <c r="E125" s="361" t="n">
        <v>1.29545035996514</v>
      </c>
      <c r="F125" s="361" t="n">
        <v>91.8728215794511</v>
      </c>
      <c r="G125" s="361" t="n">
        <v>0.693695293059099</v>
      </c>
      <c r="H125" s="361" t="n">
        <v>8030.4790996</v>
      </c>
      <c r="I125" s="361" t="n">
        <v>7.92097853867582</v>
      </c>
      <c r="J125" s="361" t="n">
        <v>8.12717842054892</v>
      </c>
      <c r="K125" s="361" t="n">
        <v>7.84180444821822</v>
      </c>
    </row>
    <row r="126">
      <c r="A126" s="361" t="s">
        <v>84</v>
      </c>
      <c r="B126" s="361" t="s">
        <v>85</v>
      </c>
      <c r="C126" s="361" t="s">
        <v>16</v>
      </c>
      <c r="D126" s="361" t="n">
        <v>421.9746577</v>
      </c>
      <c r="E126" s="361" t="n">
        <v>35.1025364097696</v>
      </c>
      <c r="F126" s="361" t="n">
        <v>93.487209584927</v>
      </c>
      <c r="G126" s="361" t="n">
        <v>6.91512492578427</v>
      </c>
      <c r="H126" s="361" t="n">
        <v>29.3968824</v>
      </c>
      <c r="I126" s="361" t="n">
        <v>100</v>
      </c>
      <c r="J126" s="361" t="n">
        <v>6.51279041507296</v>
      </c>
      <c r="K126" s="361" t="n">
        <v>99.2624807558013</v>
      </c>
    </row>
    <row r="127">
      <c r="A127" s="361" t="s">
        <v>84</v>
      </c>
      <c r="B127" s="361" t="s">
        <v>85</v>
      </c>
      <c r="C127" s="361" t="s">
        <v>18</v>
      </c>
      <c r="D127" s="361" t="n">
        <v>271.3131121</v>
      </c>
      <c r="E127" s="361" t="n">
        <v>46.3428281040513</v>
      </c>
      <c r="F127" s="361" t="n">
        <v>70.75367883994</v>
      </c>
      <c r="G127" s="361" t="n">
        <v>24.8518616018243</v>
      </c>
      <c r="H127" s="361" t="n">
        <v>112.1483793</v>
      </c>
      <c r="I127" s="361" t="n">
        <v>70.1995012968326</v>
      </c>
      <c r="J127" s="361" t="n">
        <v>29.24632116006</v>
      </c>
      <c r="K127" s="361" t="n">
        <v>60.1224552218692</v>
      </c>
    </row>
    <row r="128">
      <c r="A128" s="361" t="s">
        <v>84</v>
      </c>
      <c r="B128" s="361" t="s">
        <v>85</v>
      </c>
      <c r="C128" s="361" t="s">
        <v>19</v>
      </c>
      <c r="D128" s="361" t="n">
        <v>63557.9278781</v>
      </c>
      <c r="E128" s="361" t="n">
        <v>1.40908206532823</v>
      </c>
      <c r="F128" s="361" t="n">
        <v>91.3227676894758</v>
      </c>
      <c r="G128" s="361" t="n">
        <v>0.981735522898828</v>
      </c>
      <c r="H128" s="361" t="n">
        <v>6039.0953902</v>
      </c>
      <c r="I128" s="361" t="n">
        <v>10.6073119773395</v>
      </c>
      <c r="J128" s="361" t="n">
        <v>8.67723231052424</v>
      </c>
      <c r="K128" s="361" t="n">
        <v>10.3321890992197</v>
      </c>
    </row>
    <row r="129">
      <c r="A129" s="361" t="s">
        <v>86</v>
      </c>
      <c r="B129" s="361" t="s">
        <v>87</v>
      </c>
      <c r="C129" s="361" t="s">
        <v>16</v>
      </c>
      <c r="D129" s="361" t="n">
        <v>1433.1908586</v>
      </c>
      <c r="E129" s="361" t="n">
        <v>25.6567958513927</v>
      </c>
      <c r="F129" s="361" t="n">
        <v>80.1030504550313</v>
      </c>
      <c r="G129" s="361" t="n">
        <v>9.99426051302634</v>
      </c>
      <c r="H129" s="361" t="n">
        <v>355.993012</v>
      </c>
      <c r="I129" s="361" t="n">
        <v>45.258813742197</v>
      </c>
      <c r="J129" s="361" t="n">
        <v>19.8969495449687</v>
      </c>
      <c r="K129" s="361" t="n">
        <v>40.2358538592221</v>
      </c>
    </row>
    <row r="130">
      <c r="A130" s="361" t="s">
        <v>86</v>
      </c>
      <c r="B130" s="361" t="s">
        <v>87</v>
      </c>
      <c r="C130" s="361" t="s">
        <v>18</v>
      </c>
      <c r="D130" s="361" t="n">
        <v>2352.8273403</v>
      </c>
      <c r="E130" s="361" t="n">
        <v>18.9510902469688</v>
      </c>
      <c r="F130" s="361" t="n">
        <v>96.0197259188008</v>
      </c>
      <c r="G130" s="361" t="n">
        <v>4.06693063655838</v>
      </c>
      <c r="H130" s="361" t="n">
        <v>97.530977</v>
      </c>
      <c r="I130" s="361" t="n">
        <v>100</v>
      </c>
      <c r="J130" s="361" t="n">
        <v>3.98027408119917</v>
      </c>
      <c r="K130" s="361" t="n">
        <v>98.1102198207061</v>
      </c>
    </row>
    <row r="131">
      <c r="A131" s="361" t="s">
        <v>86</v>
      </c>
      <c r="B131" s="361" t="s">
        <v>87</v>
      </c>
      <c r="C131" s="361" t="s">
        <v>19</v>
      </c>
      <c r="D131" s="361" t="n">
        <v>169657.3527001</v>
      </c>
      <c r="E131" s="361" t="n">
        <v>1.29668284859833</v>
      </c>
      <c r="F131" s="361" t="n">
        <v>92.5568336587072</v>
      </c>
      <c r="G131" s="361" t="n">
        <v>0.739758255373096</v>
      </c>
      <c r="H131" s="361" t="n">
        <v>13643.3783142</v>
      </c>
      <c r="I131" s="361" t="n">
        <v>9.43353550494176</v>
      </c>
      <c r="J131" s="361" t="n">
        <v>7.44316634129278</v>
      </c>
      <c r="K131" s="361" t="n">
        <v>9.19899927674206</v>
      </c>
    </row>
    <row r="132">
      <c r="A132" s="361" t="s">
        <v>88</v>
      </c>
      <c r="B132" s="361" t="s">
        <v>89</v>
      </c>
      <c r="C132" s="361" t="s">
        <v>16</v>
      </c>
      <c r="D132" s="361" t="n">
        <v>1732.1915913</v>
      </c>
      <c r="E132" s="361" t="n">
        <v>16.8971656296176</v>
      </c>
      <c r="F132" s="361" t="n">
        <v>91.487245642704</v>
      </c>
      <c r="G132" s="361" t="n">
        <v>4.69254154645339</v>
      </c>
      <c r="H132" s="361" t="n">
        <v>161.1778933</v>
      </c>
      <c r="I132" s="361" t="n">
        <v>53.2290243876294</v>
      </c>
      <c r="J132" s="361" t="n">
        <v>8.51275435729604</v>
      </c>
      <c r="K132" s="361" t="n">
        <v>50.4311158445478</v>
      </c>
    </row>
    <row r="133">
      <c r="A133" s="361" t="s">
        <v>88</v>
      </c>
      <c r="B133" s="361" t="s">
        <v>89</v>
      </c>
      <c r="C133" s="361" t="s">
        <v>18</v>
      </c>
      <c r="D133" s="361" t="n">
        <v>3670.425076</v>
      </c>
      <c r="E133" s="361" t="n">
        <v>11.7728087728513</v>
      </c>
      <c r="F133" s="361" t="n">
        <v>90.0757783415016</v>
      </c>
      <c r="G133" s="361" t="n">
        <v>3.32122534808294</v>
      </c>
      <c r="H133" s="361" t="n">
        <v>404.3940858</v>
      </c>
      <c r="I133" s="361" t="n">
        <v>31.9179076973337</v>
      </c>
      <c r="J133" s="361" t="n">
        <v>9.92422165849844</v>
      </c>
      <c r="K133" s="361" t="n">
        <v>30.1446268100948</v>
      </c>
    </row>
    <row r="134">
      <c r="A134" s="361" t="s">
        <v>88</v>
      </c>
      <c r="B134" s="361" t="s">
        <v>89</v>
      </c>
      <c r="C134" s="361" t="s">
        <v>19</v>
      </c>
      <c r="D134" s="361" t="n">
        <v>343793.6461573</v>
      </c>
      <c r="E134" s="361" t="n">
        <v>0.693573021314356</v>
      </c>
      <c r="F134" s="361" t="n">
        <v>95.7334047695392</v>
      </c>
      <c r="G134" s="361" t="n">
        <v>0.257402036458426</v>
      </c>
      <c r="H134" s="361" t="n">
        <v>15322.0115224</v>
      </c>
      <c r="I134" s="361" t="n">
        <v>5.81734849780449</v>
      </c>
      <c r="J134" s="361" t="n">
        <v>4.2665952304608</v>
      </c>
      <c r="K134" s="361" t="n">
        <v>5.77555920206588</v>
      </c>
    </row>
    <row r="135">
      <c r="A135" s="361" t="s">
        <v>90</v>
      </c>
      <c r="B135" s="361" t="s">
        <v>91</v>
      </c>
      <c r="C135" s="361" t="s">
        <v>16</v>
      </c>
      <c r="D135" s="361" t="n">
        <v>358.4418045</v>
      </c>
      <c r="E135" s="361" t="n">
        <v>37.2032103693146</v>
      </c>
      <c r="F135" s="361" t="n">
        <v>86.2835674471391</v>
      </c>
      <c r="G135" s="361" t="n">
        <v>12.4324305915743</v>
      </c>
      <c r="H135" s="361" t="n">
        <v>56.9812188</v>
      </c>
      <c r="I135" s="361" t="n">
        <v>82.2979224822094</v>
      </c>
      <c r="J135" s="361" t="n">
        <v>13.7164325528609</v>
      </c>
      <c r="K135" s="361" t="n">
        <v>78.2065204889038</v>
      </c>
    </row>
    <row r="136">
      <c r="A136" s="361" t="s">
        <v>90</v>
      </c>
      <c r="B136" s="361" t="s">
        <v>91</v>
      </c>
      <c r="C136" s="361" t="s">
        <v>18</v>
      </c>
      <c r="D136" s="361" t="n">
        <v>785.565224</v>
      </c>
      <c r="E136" s="361" t="n">
        <v>22.3669964294638</v>
      </c>
      <c r="F136" s="361" t="n">
        <v>87.3533862124608</v>
      </c>
      <c r="G136" s="361" t="n">
        <v>11.3989136728831</v>
      </c>
      <c r="H136" s="361" t="n">
        <v>113.7304508</v>
      </c>
      <c r="I136" s="361" t="n">
        <v>87.7268483410462</v>
      </c>
      <c r="J136" s="361" t="n">
        <v>12.6466137875391</v>
      </c>
      <c r="K136" s="361" t="n">
        <v>78.7352033673208</v>
      </c>
    </row>
    <row r="137">
      <c r="A137" s="361" t="s">
        <v>90</v>
      </c>
      <c r="B137" s="361" t="s">
        <v>91</v>
      </c>
      <c r="C137" s="361" t="s">
        <v>19</v>
      </c>
      <c r="D137" s="361" t="n">
        <v>141622.8093358</v>
      </c>
      <c r="E137" s="361" t="n">
        <v>0.648916654640298</v>
      </c>
      <c r="F137" s="361" t="n">
        <v>97.3605699135292</v>
      </c>
      <c r="G137" s="361" t="n">
        <v>0.347258530398374</v>
      </c>
      <c r="H137" s="361" t="n">
        <v>3839.3725943</v>
      </c>
      <c r="I137" s="361" t="n">
        <v>12.9646441138907</v>
      </c>
      <c r="J137" s="361" t="n">
        <v>2.63943008647083</v>
      </c>
      <c r="K137" s="361" t="n">
        <v>12.8093138743169</v>
      </c>
    </row>
    <row r="138">
      <c r="A138" s="361" t="s">
        <v>92</v>
      </c>
      <c r="B138" s="361" t="s">
        <v>93</v>
      </c>
      <c r="C138" s="361" t="s">
        <v>16</v>
      </c>
      <c r="D138" s="361" t="n">
        <v>826.2528728</v>
      </c>
      <c r="E138" s="361" t="n">
        <v>23.6765003187134</v>
      </c>
      <c r="F138" s="361" t="n">
        <v>100</v>
      </c>
      <c r="G138" s="361" t="n">
        <v>0</v>
      </c>
      <c r="H138" s="361"/>
      <c r="I138" s="361"/>
      <c r="J138" s="361"/>
      <c r="K138" s="361"/>
    </row>
    <row r="139">
      <c r="A139" s="361" t="s">
        <v>92</v>
      </c>
      <c r="B139" s="361" t="s">
        <v>93</v>
      </c>
      <c r="C139" s="361" t="s">
        <v>18</v>
      </c>
      <c r="D139" s="361" t="n">
        <v>1080.0651541</v>
      </c>
      <c r="E139" s="361" t="n">
        <v>26.0448529339443</v>
      </c>
      <c r="F139" s="361" t="n">
        <v>94.6653424695707</v>
      </c>
      <c r="G139" s="361" t="n">
        <v>4.56823041362275</v>
      </c>
      <c r="H139" s="361" t="n">
        <v>60.8647004</v>
      </c>
      <c r="I139" s="361" t="n">
        <v>99.9999999999999</v>
      </c>
      <c r="J139" s="361" t="n">
        <v>5.33465753042927</v>
      </c>
      <c r="K139" s="361" t="n">
        <v>81.064828270374</v>
      </c>
    </row>
    <row r="140">
      <c r="A140" s="361" t="s">
        <v>92</v>
      </c>
      <c r="B140" s="361" t="s">
        <v>93</v>
      </c>
      <c r="C140" s="361" t="s">
        <v>19</v>
      </c>
      <c r="D140" s="361" t="n">
        <v>240935.6036718</v>
      </c>
      <c r="E140" s="361" t="n">
        <v>0.828978764622273</v>
      </c>
      <c r="F140" s="361" t="n">
        <v>97.5108405263309</v>
      </c>
      <c r="G140" s="361" t="n">
        <v>0.271586943090614</v>
      </c>
      <c r="H140" s="361" t="n">
        <v>6150.3637666</v>
      </c>
      <c r="I140" s="361" t="n">
        <v>10.7276176080147</v>
      </c>
      <c r="J140" s="361" t="n">
        <v>2.48915947366915</v>
      </c>
      <c r="K140" s="361" t="n">
        <v>10.6392022595907</v>
      </c>
    </row>
    <row r="141">
      <c r="A141" s="361" t="s">
        <v>94</v>
      </c>
      <c r="B141" s="361" t="s">
        <v>95</v>
      </c>
      <c r="C141" s="361" t="s">
        <v>16</v>
      </c>
      <c r="D141" s="361" t="n">
        <v>3548.0062811</v>
      </c>
      <c r="E141" s="361" t="n">
        <v>22.8194922660516</v>
      </c>
      <c r="F141" s="361" t="n">
        <v>95.7962059818165</v>
      </c>
      <c r="G141" s="361" t="n">
        <v>3.47804052651819</v>
      </c>
      <c r="H141" s="361" t="n">
        <v>155.6960156</v>
      </c>
      <c r="I141" s="361" t="n">
        <v>79.2369395898544</v>
      </c>
      <c r="J141" s="361" t="n">
        <v>4.20379401818351</v>
      </c>
      <c r="K141" s="361" t="n">
        <v>79.2577098807075</v>
      </c>
    </row>
    <row r="142">
      <c r="A142" s="361" t="s">
        <v>94</v>
      </c>
      <c r="B142" s="361" t="s">
        <v>95</v>
      </c>
      <c r="C142" s="361" t="s">
        <v>18</v>
      </c>
      <c r="D142" s="361" t="n">
        <v>1894.2338078</v>
      </c>
      <c r="E142" s="361" t="n">
        <v>20.2746018890049</v>
      </c>
      <c r="F142" s="361" t="n">
        <v>97.6191509403882</v>
      </c>
      <c r="G142" s="361" t="n">
        <v>2.43664202162899</v>
      </c>
      <c r="H142" s="361" t="n">
        <v>46.1987708</v>
      </c>
      <c r="I142" s="361" t="n">
        <v>100</v>
      </c>
      <c r="J142" s="361" t="n">
        <v>2.38084905961185</v>
      </c>
      <c r="K142" s="361" t="n">
        <v>99.9067640751118</v>
      </c>
    </row>
    <row r="143">
      <c r="A143" s="361" t="s">
        <v>94</v>
      </c>
      <c r="B143" s="361" t="s">
        <v>95</v>
      </c>
      <c r="C143" s="361" t="s">
        <v>19</v>
      </c>
      <c r="D143" s="361" t="n">
        <v>279263.1550214</v>
      </c>
      <c r="E143" s="361" t="n">
        <v>0.762677041317452</v>
      </c>
      <c r="F143" s="361" t="n">
        <v>96.6586490843303</v>
      </c>
      <c r="G143" s="361" t="n">
        <v>0.426493397220691</v>
      </c>
      <c r="H143" s="361" t="n">
        <v>9653.7268789</v>
      </c>
      <c r="I143" s="361" t="n">
        <v>12.6928581089998</v>
      </c>
      <c r="J143" s="361" t="n">
        <v>3.34135091566969</v>
      </c>
      <c r="K143" s="361" t="n">
        <v>12.337607350791</v>
      </c>
    </row>
    <row r="144">
      <c r="A144" s="361" t="s">
        <v>96</v>
      </c>
      <c r="B144" s="361" t="s">
        <v>97</v>
      </c>
      <c r="C144" s="361" t="s">
        <v>16</v>
      </c>
      <c r="D144" s="361" t="n">
        <v>1172.4350194</v>
      </c>
      <c r="E144" s="361" t="n">
        <v>30.3181922284327</v>
      </c>
      <c r="F144" s="361" t="n">
        <v>98.2748609726432</v>
      </c>
      <c r="G144" s="361" t="n">
        <v>1.80339881049639</v>
      </c>
      <c r="H144" s="361" t="n">
        <v>20.5811882</v>
      </c>
      <c r="I144" s="361" t="n">
        <v>100</v>
      </c>
      <c r="J144" s="361" t="n">
        <v>1.72513902735683</v>
      </c>
      <c r="K144" s="361" t="n">
        <v>102.733034595654</v>
      </c>
    </row>
    <row r="145">
      <c r="A145" s="361" t="s">
        <v>96</v>
      </c>
      <c r="B145" s="361" t="s">
        <v>97</v>
      </c>
      <c r="C145" s="361" t="s">
        <v>18</v>
      </c>
      <c r="D145" s="361" t="n">
        <v>66.5083195</v>
      </c>
      <c r="E145" s="361" t="n">
        <v>52.571342348112</v>
      </c>
      <c r="F145" s="361" t="n">
        <v>71.8859645957035</v>
      </c>
      <c r="G145" s="361" t="n">
        <v>31.9578699975003</v>
      </c>
      <c r="H145" s="361" t="n">
        <v>26.0108807</v>
      </c>
      <c r="I145" s="361" t="n">
        <v>99.9999999999999</v>
      </c>
      <c r="J145" s="361" t="n">
        <v>28.1140354042965</v>
      </c>
      <c r="K145" s="361" t="n">
        <v>81.7144276215612</v>
      </c>
    </row>
    <row r="146">
      <c r="A146" s="361" t="s">
        <v>96</v>
      </c>
      <c r="B146" s="361" t="s">
        <v>97</v>
      </c>
      <c r="C146" s="361" t="s">
        <v>19</v>
      </c>
      <c r="D146" s="361" t="n">
        <v>27573.7440271</v>
      </c>
      <c r="E146" s="361" t="n">
        <v>1.92273323439214</v>
      </c>
      <c r="F146" s="361" t="n">
        <v>97.1238558585021</v>
      </c>
      <c r="G146" s="361" t="n">
        <v>0.554930013211087</v>
      </c>
      <c r="H146" s="361" t="n">
        <v>816.5456534</v>
      </c>
      <c r="I146" s="361" t="n">
        <v>18.8317254358267</v>
      </c>
      <c r="J146" s="361" t="n">
        <v>2.87614414149796</v>
      </c>
      <c r="K146" s="361" t="n">
        <v>18.7393051123646</v>
      </c>
    </row>
    <row r="147">
      <c r="A147" s="361" t="s">
        <v>98</v>
      </c>
      <c r="B147" s="361" t="s">
        <v>99</v>
      </c>
      <c r="C147" s="361" t="s">
        <v>16</v>
      </c>
      <c r="D147" s="361" t="n">
        <v>238.5705234</v>
      </c>
      <c r="E147" s="361" t="n">
        <v>26.4472719494505</v>
      </c>
      <c r="F147" s="361" t="n">
        <v>100</v>
      </c>
      <c r="G147" s="361" t="n">
        <v>0.00000000000000293623702568031</v>
      </c>
      <c r="H147" s="361"/>
      <c r="I147" s="361"/>
      <c r="J147" s="361"/>
      <c r="K147" s="361"/>
    </row>
    <row r="148">
      <c r="A148" s="361" t="s">
        <v>98</v>
      </c>
      <c r="B148" s="361" t="s">
        <v>99</v>
      </c>
      <c r="C148" s="361" t="s">
        <v>18</v>
      </c>
      <c r="D148" s="361" t="n">
        <v>271.7675593</v>
      </c>
      <c r="E148" s="361" t="n">
        <v>25.5704127982054</v>
      </c>
      <c r="F148" s="361" t="n">
        <v>100</v>
      </c>
      <c r="G148" s="361" t="n">
        <v>0.00000000000000283888610377374</v>
      </c>
      <c r="H148" s="361"/>
      <c r="I148" s="361"/>
      <c r="J148" s="361"/>
      <c r="K148" s="361"/>
    </row>
    <row r="149">
      <c r="A149" s="361" t="s">
        <v>98</v>
      </c>
      <c r="B149" s="361" t="s">
        <v>99</v>
      </c>
      <c r="C149" s="361" t="s">
        <v>19</v>
      </c>
      <c r="D149" s="361" t="n">
        <v>51772.2484505</v>
      </c>
      <c r="E149" s="361" t="n">
        <v>1.25443034233038</v>
      </c>
      <c r="F149" s="361" t="n">
        <v>98.6347197203852</v>
      </c>
      <c r="G149" s="361" t="n">
        <v>0.252845721319283</v>
      </c>
      <c r="H149" s="361" t="n">
        <v>716.6201723</v>
      </c>
      <c r="I149" s="361" t="n">
        <v>18.3035405318818</v>
      </c>
      <c r="J149" s="361" t="n">
        <v>1.36528027961478</v>
      </c>
      <c r="K149" s="361" t="n">
        <v>18.2668476408835</v>
      </c>
    </row>
    <row r="150">
      <c r="A150" s="361" t="s">
        <v>100</v>
      </c>
      <c r="B150" s="361" t="s">
        <v>101</v>
      </c>
      <c r="C150" s="361" t="s">
        <v>16</v>
      </c>
      <c r="D150" s="361" t="n">
        <v>370.0727582</v>
      </c>
      <c r="E150" s="361" t="n">
        <v>54.3828320695409</v>
      </c>
      <c r="F150" s="361" t="n">
        <v>88.1299237216464</v>
      </c>
      <c r="G150" s="361" t="n">
        <v>7.12891926354693</v>
      </c>
      <c r="H150" s="361" t="n">
        <v>49.8444987</v>
      </c>
      <c r="I150" s="361" t="n">
        <v>74.0545622868106</v>
      </c>
      <c r="J150" s="361" t="n">
        <v>11.8700762783536</v>
      </c>
      <c r="K150" s="361" t="n">
        <v>52.9289868220888</v>
      </c>
    </row>
    <row r="151">
      <c r="A151" s="361" t="s">
        <v>100</v>
      </c>
      <c r="B151" s="361" t="s">
        <v>101</v>
      </c>
      <c r="C151" s="361" t="s">
        <v>18</v>
      </c>
      <c r="D151" s="361" t="n">
        <v>108.824073</v>
      </c>
      <c r="E151" s="361" t="n">
        <v>37.2282658200159</v>
      </c>
      <c r="F151" s="361" t="n">
        <v>48.9940860066507</v>
      </c>
      <c r="G151" s="361" t="n">
        <v>25.2755133968327</v>
      </c>
      <c r="H151" s="361" t="n">
        <v>113.29268</v>
      </c>
      <c r="I151" s="361" t="n">
        <v>42.3139664926763</v>
      </c>
      <c r="J151" s="361" t="n">
        <v>51.0059139933493</v>
      </c>
      <c r="K151" s="361" t="n">
        <v>24.2785704690665</v>
      </c>
    </row>
    <row r="152">
      <c r="A152" s="361" t="s">
        <v>100</v>
      </c>
      <c r="B152" s="361" t="s">
        <v>101</v>
      </c>
      <c r="C152" s="361" t="s">
        <v>19</v>
      </c>
      <c r="D152" s="361" t="n">
        <v>13107.8747454</v>
      </c>
      <c r="E152" s="361" t="n">
        <v>2.99310101969501</v>
      </c>
      <c r="F152" s="361" t="n">
        <v>88.7118545684596</v>
      </c>
      <c r="G152" s="361" t="n">
        <v>1.79889233363115</v>
      </c>
      <c r="H152" s="361" t="n">
        <v>1667.9123342</v>
      </c>
      <c r="I152" s="361" t="n">
        <v>14.9868434125427</v>
      </c>
      <c r="J152" s="361" t="n">
        <v>11.2881454315404</v>
      </c>
      <c r="K152" s="361" t="n">
        <v>14.1372270629602</v>
      </c>
    </row>
    <row r="153">
      <c r="A153" s="361" t="s">
        <v>102</v>
      </c>
      <c r="B153" s="361" t="s">
        <v>103</v>
      </c>
      <c r="C153" s="361" t="s">
        <v>16</v>
      </c>
      <c r="D153" s="361" t="n">
        <v>206.2960794</v>
      </c>
      <c r="E153" s="361" t="n">
        <v>27.3717487534898</v>
      </c>
      <c r="F153" s="361" t="n">
        <v>93.2438804601456</v>
      </c>
      <c r="G153" s="361" t="n">
        <v>7.05780922446768</v>
      </c>
      <c r="H153" s="361" t="n">
        <v>14.9474793</v>
      </c>
      <c r="I153" s="361" t="n">
        <v>100</v>
      </c>
      <c r="J153" s="361" t="n">
        <v>6.75611953985443</v>
      </c>
      <c r="K153" s="361" t="n">
        <v>97.4076192338889</v>
      </c>
    </row>
    <row r="154">
      <c r="A154" s="361" t="s">
        <v>102</v>
      </c>
      <c r="B154" s="361" t="s">
        <v>103</v>
      </c>
      <c r="C154" s="361" t="s">
        <v>18</v>
      </c>
      <c r="D154" s="361" t="n">
        <v>220.3040154</v>
      </c>
      <c r="E154" s="361" t="n">
        <v>34.4290214194526</v>
      </c>
      <c r="F154" s="361" t="n">
        <v>100</v>
      </c>
      <c r="G154" s="361" t="n">
        <v>0</v>
      </c>
      <c r="H154" s="361"/>
      <c r="I154" s="361"/>
      <c r="J154" s="361"/>
      <c r="K154" s="361"/>
    </row>
    <row r="155">
      <c r="A155" s="361" t="s">
        <v>102</v>
      </c>
      <c r="B155" s="361" t="s">
        <v>103</v>
      </c>
      <c r="C155" s="361" t="s">
        <v>19</v>
      </c>
      <c r="D155" s="361" t="n">
        <v>26391.3356349</v>
      </c>
      <c r="E155" s="361" t="n">
        <v>1.68242667549733</v>
      </c>
      <c r="F155" s="361" t="n">
        <v>95.0145354315273</v>
      </c>
      <c r="G155" s="361" t="n">
        <v>0.752288216686394</v>
      </c>
      <c r="H155" s="361" t="n">
        <v>1384.767795</v>
      </c>
      <c r="I155" s="361" t="n">
        <v>14.5735846727185</v>
      </c>
      <c r="J155" s="361" t="n">
        <v>4.98546456847272</v>
      </c>
      <c r="K155" s="361" t="n">
        <v>14.3373429772397</v>
      </c>
    </row>
    <row r="156">
      <c r="A156" s="361" t="s">
        <v>104</v>
      </c>
      <c r="B156" s="361" t="s">
        <v>105</v>
      </c>
      <c r="C156" s="361" t="s">
        <v>16</v>
      </c>
      <c r="D156" s="361" t="n">
        <v>43.1073856</v>
      </c>
      <c r="E156" s="361" t="n">
        <v>72.6935860237529</v>
      </c>
      <c r="F156" s="361" t="n">
        <v>100</v>
      </c>
      <c r="G156" s="361" t="n">
        <v>0</v>
      </c>
      <c r="H156" s="361"/>
      <c r="I156" s="361"/>
      <c r="J156" s="361"/>
      <c r="K156" s="361"/>
    </row>
    <row r="157">
      <c r="A157" s="361" t="s">
        <v>104</v>
      </c>
      <c r="B157" s="361" t="s">
        <v>105</v>
      </c>
      <c r="C157" s="361" t="s">
        <v>18</v>
      </c>
      <c r="D157" s="361" t="n">
        <v>98.3135955</v>
      </c>
      <c r="E157" s="361" t="n">
        <v>41.8892498195267</v>
      </c>
      <c r="F157" s="361" t="n">
        <v>93.8759973124431</v>
      </c>
      <c r="G157" s="361" t="n">
        <v>6.68977115297622</v>
      </c>
      <c r="H157" s="361" t="n">
        <v>6.4134895</v>
      </c>
      <c r="I157" s="361" t="n">
        <v>100</v>
      </c>
      <c r="J157" s="361" t="n">
        <v>6.1240026875569</v>
      </c>
      <c r="K157" s="361" t="n">
        <v>102.548769296539</v>
      </c>
    </row>
    <row r="158">
      <c r="A158" s="361" t="s">
        <v>104</v>
      </c>
      <c r="B158" s="361" t="s">
        <v>105</v>
      </c>
      <c r="C158" s="361" t="s">
        <v>19</v>
      </c>
      <c r="D158" s="361" t="n">
        <v>26660.0027843</v>
      </c>
      <c r="E158" s="361" t="n">
        <v>1.67884807278194</v>
      </c>
      <c r="F158" s="361" t="n">
        <v>96.9722814032176</v>
      </c>
      <c r="G158" s="361" t="n">
        <v>0.477276117683314</v>
      </c>
      <c r="H158" s="361" t="n">
        <v>832.3923605</v>
      </c>
      <c r="I158" s="361" t="n">
        <v>15.3544384462989</v>
      </c>
      <c r="J158" s="361" t="n">
        <v>3.02771859678236</v>
      </c>
      <c r="K158" s="361" t="n">
        <v>15.286279920534</v>
      </c>
    </row>
    <row r="159">
      <c r="A159" s="361" t="s">
        <v>108</v>
      </c>
      <c r="B159" s="361" t="s">
        <v>109</v>
      </c>
      <c r="C159" s="361" t="s">
        <v>16</v>
      </c>
      <c r="D159" s="361" t="n">
        <v>551.7722983</v>
      </c>
      <c r="E159" s="361" t="n">
        <v>22.8411204868242</v>
      </c>
      <c r="F159" s="361" t="n">
        <v>100</v>
      </c>
      <c r="G159" s="361" t="n">
        <v>0</v>
      </c>
      <c r="H159" s="361"/>
      <c r="I159" s="361"/>
      <c r="J159" s="361"/>
      <c r="K159" s="361"/>
    </row>
    <row r="160">
      <c r="A160" s="361" t="s">
        <v>108</v>
      </c>
      <c r="B160" s="361" t="s">
        <v>109</v>
      </c>
      <c r="C160" s="361" t="s">
        <v>18</v>
      </c>
      <c r="D160" s="361" t="n">
        <v>847.0749576</v>
      </c>
      <c r="E160" s="361" t="n">
        <v>24.8709097751584</v>
      </c>
      <c r="F160" s="361" t="n">
        <v>87.3261713516825</v>
      </c>
      <c r="G160" s="361" t="n">
        <v>7.56220545149884</v>
      </c>
      <c r="H160" s="361" t="n">
        <v>122.9377482</v>
      </c>
      <c r="I160" s="361" t="n">
        <v>53.6375622772028</v>
      </c>
      <c r="J160" s="361" t="n">
        <v>12.6738286483175</v>
      </c>
      <c r="K160" s="361" t="n">
        <v>52.105679142339</v>
      </c>
    </row>
    <row r="161">
      <c r="A161" s="361" t="s">
        <v>108</v>
      </c>
      <c r="B161" s="361" t="s">
        <v>109</v>
      </c>
      <c r="C161" s="361" t="s">
        <v>19</v>
      </c>
      <c r="D161" s="361" t="n">
        <v>89050.8901134</v>
      </c>
      <c r="E161" s="361" t="n">
        <v>1.12486879831596</v>
      </c>
      <c r="F161" s="361" t="n">
        <v>92.3098963294061</v>
      </c>
      <c r="G161" s="361" t="n">
        <v>0.628413014550694</v>
      </c>
      <c r="H161" s="361" t="n">
        <v>7418.6041168</v>
      </c>
      <c r="I161" s="361" t="n">
        <v>7.70125508590585</v>
      </c>
      <c r="J161" s="361" t="n">
        <v>7.69010367059392</v>
      </c>
      <c r="K161" s="361" t="n">
        <v>7.54329755618808</v>
      </c>
    </row>
    <row r="162">
      <c r="A162" s="361" t="s">
        <v>110</v>
      </c>
      <c r="B162" s="361" t="s">
        <v>111</v>
      </c>
      <c r="C162" s="361" t="s">
        <v>16</v>
      </c>
      <c r="D162" s="361" t="n">
        <v>1753.7024641</v>
      </c>
      <c r="E162" s="361" t="n">
        <v>17.7405050614419</v>
      </c>
      <c r="F162" s="361" t="n">
        <v>90.1908675507922</v>
      </c>
      <c r="G162" s="361" t="n">
        <v>5.51550458528387</v>
      </c>
      <c r="H162" s="361" t="n">
        <v>190.7321685</v>
      </c>
      <c r="I162" s="361" t="n">
        <v>52.9036241933286</v>
      </c>
      <c r="J162" s="361" t="n">
        <v>9.80913244920774</v>
      </c>
      <c r="K162" s="361" t="n">
        <v>50.7127563118288</v>
      </c>
    </row>
    <row r="163">
      <c r="A163" s="361" t="s">
        <v>110</v>
      </c>
      <c r="B163" s="361" t="s">
        <v>111</v>
      </c>
      <c r="C163" s="361" t="s">
        <v>18</v>
      </c>
      <c r="D163" s="361" t="n">
        <v>2093.140879</v>
      </c>
      <c r="E163" s="361" t="n">
        <v>16.6243077472766</v>
      </c>
      <c r="F163" s="361" t="n">
        <v>90.4604983030451</v>
      </c>
      <c r="G163" s="361" t="n">
        <v>5.06930596857822</v>
      </c>
      <c r="H163" s="361" t="n">
        <v>220.7319365</v>
      </c>
      <c r="I163" s="361" t="n">
        <v>51.5378877039318</v>
      </c>
      <c r="J163" s="361" t="n">
        <v>9.53950169695487</v>
      </c>
      <c r="K163" s="361" t="n">
        <v>48.0708488279392</v>
      </c>
    </row>
    <row r="164">
      <c r="A164" s="361" t="s">
        <v>110</v>
      </c>
      <c r="B164" s="361" t="s">
        <v>111</v>
      </c>
      <c r="C164" s="361" t="s">
        <v>19</v>
      </c>
      <c r="D164" s="361" t="n">
        <v>137477.9013517</v>
      </c>
      <c r="E164" s="361" t="n">
        <v>1.13914471393798</v>
      </c>
      <c r="F164" s="361" t="n">
        <v>91.5301175413874</v>
      </c>
      <c r="G164" s="361" t="n">
        <v>0.608827502165625</v>
      </c>
      <c r="H164" s="361" t="n">
        <v>12721.732435</v>
      </c>
      <c r="I164" s="361" t="n">
        <v>6.90693317798184</v>
      </c>
      <c r="J164" s="361" t="n">
        <v>8.46988245861256</v>
      </c>
      <c r="K164" s="361" t="n">
        <v>6.57931832087991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K172" s="7" t="str">
        <f>=HYPERLINK("#'Indice'!A1", "Ir al índice")</f>
      </c>
    </row>
    <row r="173">
      <c r="A173" s="4" t="s">
        <v>887</v>
      </c>
    </row>
    <row r="174">
      <c r="A174" s="5" t="s">
        <v>28</v>
      </c>
      <c r="B174" s="5" t="s">
        <v>73</v>
      </c>
      <c r="C174" s="5" t="s">
        <v>11</v>
      </c>
      <c r="D174" s="5" t="s">
        <v>496</v>
      </c>
      <c r="E174" s="5" t="s">
        <v>497</v>
      </c>
      <c r="F174" s="5" t="s">
        <v>498</v>
      </c>
      <c r="G174" s="5" t="s">
        <v>499</v>
      </c>
      <c r="H174" s="5" t="s">
        <v>740</v>
      </c>
      <c r="I174" s="5" t="s">
        <v>741</v>
      </c>
      <c r="J174" s="5" t="s">
        <v>742</v>
      </c>
      <c r="K174" s="5" t="s">
        <v>743</v>
      </c>
    </row>
    <row r="175">
      <c r="A175" s="362" t="s">
        <v>74</v>
      </c>
      <c r="B175" s="362" t="s">
        <v>75</v>
      </c>
      <c r="C175" s="362" t="s">
        <v>16</v>
      </c>
      <c r="D175" s="362" t="n">
        <v>192.0463038</v>
      </c>
      <c r="E175" s="362" t="n">
        <v>48.9486158081222</v>
      </c>
      <c r="F175" s="362" t="n">
        <v>100</v>
      </c>
      <c r="G175" s="362" t="n">
        <v>0</v>
      </c>
      <c r="H175" s="362"/>
      <c r="I175" s="362"/>
      <c r="J175" s="362"/>
      <c r="K175" s="362"/>
    </row>
    <row r="176">
      <c r="A176" s="362" t="s">
        <v>74</v>
      </c>
      <c r="B176" s="362" t="s">
        <v>75</v>
      </c>
      <c r="C176" s="362" t="s">
        <v>18</v>
      </c>
      <c r="D176" s="362" t="n">
        <v>133.8309272</v>
      </c>
      <c r="E176" s="362" t="n">
        <v>47.4933484843744</v>
      </c>
      <c r="F176" s="362" t="n">
        <v>100</v>
      </c>
      <c r="G176" s="362" t="n">
        <v>0</v>
      </c>
      <c r="H176" s="362"/>
      <c r="I176" s="362"/>
      <c r="J176" s="362"/>
      <c r="K176" s="362"/>
    </row>
    <row r="177">
      <c r="A177" s="362" t="s">
        <v>74</v>
      </c>
      <c r="B177" s="362" t="s">
        <v>75</v>
      </c>
      <c r="C177" s="362" t="s">
        <v>19</v>
      </c>
      <c r="D177" s="362" t="n">
        <v>97589.8984599</v>
      </c>
      <c r="E177" s="362" t="n">
        <v>0.966320007246474</v>
      </c>
      <c r="F177" s="362" t="n">
        <v>97.8295021926712</v>
      </c>
      <c r="G177" s="362" t="n">
        <v>0.35015993638741</v>
      </c>
      <c r="H177" s="362" t="n">
        <v>2165.1818304</v>
      </c>
      <c r="I177" s="362" t="n">
        <v>16.0073380914142</v>
      </c>
      <c r="J177" s="362" t="n">
        <v>2.17049780732875</v>
      </c>
      <c r="K177" s="362" t="n">
        <v>15.7825417509898</v>
      </c>
    </row>
    <row r="178">
      <c r="A178" s="362" t="s">
        <v>76</v>
      </c>
      <c r="B178" s="362" t="s">
        <v>77</v>
      </c>
      <c r="C178" s="362" t="s">
        <v>16</v>
      </c>
      <c r="D178" s="362" t="n">
        <v>196.5033138</v>
      </c>
      <c r="E178" s="362" t="n">
        <v>40.7422903613199</v>
      </c>
      <c r="F178" s="362" t="n">
        <v>100</v>
      </c>
      <c r="G178" s="362" t="n">
        <v>0</v>
      </c>
      <c r="H178" s="362"/>
      <c r="I178" s="362"/>
      <c r="J178" s="362"/>
      <c r="K178" s="362"/>
    </row>
    <row r="179">
      <c r="A179" s="362" t="s">
        <v>76</v>
      </c>
      <c r="B179" s="362" t="s">
        <v>77</v>
      </c>
      <c r="C179" s="362" t="s">
        <v>18</v>
      </c>
      <c r="D179" s="362" t="n">
        <v>248.3093893</v>
      </c>
      <c r="E179" s="362" t="n">
        <v>40.0819617974076</v>
      </c>
      <c r="F179" s="362" t="n">
        <v>100</v>
      </c>
      <c r="G179" s="362" t="n">
        <v>0</v>
      </c>
      <c r="H179" s="362"/>
      <c r="I179" s="362"/>
      <c r="J179" s="362"/>
      <c r="K179" s="362"/>
    </row>
    <row r="180">
      <c r="A180" s="362" t="s">
        <v>76</v>
      </c>
      <c r="B180" s="362" t="s">
        <v>77</v>
      </c>
      <c r="C180" s="362" t="s">
        <v>19</v>
      </c>
      <c r="D180" s="362" t="n">
        <v>36632.7831496</v>
      </c>
      <c r="E180" s="362" t="n">
        <v>2.62027706815217</v>
      </c>
      <c r="F180" s="362" t="n">
        <v>98.3683361410324</v>
      </c>
      <c r="G180" s="362" t="n">
        <v>0.501586327650675</v>
      </c>
      <c r="H180" s="362" t="n">
        <v>607.638501</v>
      </c>
      <c r="I180" s="362" t="n">
        <v>30.3595407675022</v>
      </c>
      <c r="J180" s="362" t="n">
        <v>1.63166385896764</v>
      </c>
      <c r="K180" s="362" t="n">
        <v>30.2392016657803</v>
      </c>
    </row>
    <row r="181">
      <c r="A181" s="362" t="s">
        <v>78</v>
      </c>
      <c r="B181" s="362" t="s">
        <v>79</v>
      </c>
      <c r="C181" s="362" t="s">
        <v>16</v>
      </c>
      <c r="D181" s="362" t="n">
        <v>516.0540283</v>
      </c>
      <c r="E181" s="362" t="n">
        <v>31.9720795759316</v>
      </c>
      <c r="F181" s="362" t="n">
        <v>88.1495167179362</v>
      </c>
      <c r="G181" s="362" t="n">
        <v>6.83940133032299</v>
      </c>
      <c r="H181" s="362" t="n">
        <v>69.3763263</v>
      </c>
      <c r="I181" s="362" t="n">
        <v>46.1734428291788</v>
      </c>
      <c r="J181" s="362" t="n">
        <v>11.8504832820638</v>
      </c>
      <c r="K181" s="362" t="n">
        <v>50.8747118204435</v>
      </c>
    </row>
    <row r="182">
      <c r="A182" s="362" t="s">
        <v>78</v>
      </c>
      <c r="B182" s="362" t="s">
        <v>79</v>
      </c>
      <c r="C182" s="362" t="s">
        <v>18</v>
      </c>
      <c r="D182" s="362" t="n">
        <v>273.7232753</v>
      </c>
      <c r="E182" s="362" t="n">
        <v>24.8913626978574</v>
      </c>
      <c r="F182" s="362" t="n">
        <v>86.2243345626592</v>
      </c>
      <c r="G182" s="362" t="n">
        <v>8.63371559318855</v>
      </c>
      <c r="H182" s="362" t="n">
        <v>43.731509</v>
      </c>
      <c r="I182" s="362" t="n">
        <v>61.609927095628</v>
      </c>
      <c r="J182" s="362" t="n">
        <v>13.7756654373408</v>
      </c>
      <c r="K182" s="362" t="n">
        <v>54.0399580123396</v>
      </c>
    </row>
    <row r="183">
      <c r="A183" s="362" t="s">
        <v>78</v>
      </c>
      <c r="B183" s="362" t="s">
        <v>79</v>
      </c>
      <c r="C183" s="362" t="s">
        <v>19</v>
      </c>
      <c r="D183" s="362" t="n">
        <v>34486.228972</v>
      </c>
      <c r="E183" s="362" t="n">
        <v>1.54796816736248</v>
      </c>
      <c r="F183" s="362" t="n">
        <v>91.1713975157397</v>
      </c>
      <c r="G183" s="362" t="n">
        <v>0.7610164648731</v>
      </c>
      <c r="H183" s="362" t="n">
        <v>3339.4816255</v>
      </c>
      <c r="I183" s="362" t="n">
        <v>8.05790515595456</v>
      </c>
      <c r="J183" s="362" t="n">
        <v>8.82860248426031</v>
      </c>
      <c r="K183" s="362" t="n">
        <v>7.85888080912746</v>
      </c>
    </row>
    <row r="184">
      <c r="A184" s="362" t="s">
        <v>80</v>
      </c>
      <c r="B184" s="362" t="s">
        <v>81</v>
      </c>
      <c r="C184" s="362" t="s">
        <v>16</v>
      </c>
      <c r="D184" s="362" t="n">
        <v>1016.3270097</v>
      </c>
      <c r="E184" s="362" t="n">
        <v>23.3712716775051</v>
      </c>
      <c r="F184" s="362" t="n">
        <v>85.2527756988742</v>
      </c>
      <c r="G184" s="362" t="n">
        <v>9.37492193812055</v>
      </c>
      <c r="H184" s="362" t="n">
        <v>175.8066204</v>
      </c>
      <c r="I184" s="362" t="n">
        <v>58.500029767645</v>
      </c>
      <c r="J184" s="362" t="n">
        <v>14.7472243011258</v>
      </c>
      <c r="K184" s="362" t="n">
        <v>54.1958337966036</v>
      </c>
    </row>
    <row r="185">
      <c r="A185" s="362" t="s">
        <v>80</v>
      </c>
      <c r="B185" s="362" t="s">
        <v>81</v>
      </c>
      <c r="C185" s="362" t="s">
        <v>18</v>
      </c>
      <c r="D185" s="362" t="n">
        <v>811.5031568</v>
      </c>
      <c r="E185" s="362" t="n">
        <v>22.0902230311544</v>
      </c>
      <c r="F185" s="362" t="n">
        <v>81.8443802339516</v>
      </c>
      <c r="G185" s="362" t="n">
        <v>9.44204231727243</v>
      </c>
      <c r="H185" s="362" t="n">
        <v>180.0165474</v>
      </c>
      <c r="I185" s="362" t="n">
        <v>49.1842539213512</v>
      </c>
      <c r="J185" s="362" t="n">
        <v>18.1556197660484</v>
      </c>
      <c r="K185" s="362" t="n">
        <v>42.5641267859677</v>
      </c>
    </row>
    <row r="186">
      <c r="A186" s="362" t="s">
        <v>80</v>
      </c>
      <c r="B186" s="362" t="s">
        <v>81</v>
      </c>
      <c r="C186" s="362" t="s">
        <v>19</v>
      </c>
      <c r="D186" s="362" t="n">
        <v>124027.6100584</v>
      </c>
      <c r="E186" s="362" t="n">
        <v>1.12325797314735</v>
      </c>
      <c r="F186" s="362" t="n">
        <v>92.9254571377692</v>
      </c>
      <c r="G186" s="362" t="n">
        <v>0.537445091850358</v>
      </c>
      <c r="H186" s="362" t="n">
        <v>9442.3925422</v>
      </c>
      <c r="I186" s="362" t="n">
        <v>7.24794436726016</v>
      </c>
      <c r="J186" s="362" t="n">
        <v>7.07454286223079</v>
      </c>
      <c r="K186" s="362" t="n">
        <v>7.05944282467697</v>
      </c>
    </row>
    <row r="187">
      <c r="A187" s="362" t="s">
        <v>82</v>
      </c>
      <c r="B187" s="362" t="s">
        <v>83</v>
      </c>
      <c r="C187" s="362" t="s">
        <v>16</v>
      </c>
      <c r="D187" s="362" t="n">
        <v>710.7418336</v>
      </c>
      <c r="E187" s="362" t="n">
        <v>27.6864738588978</v>
      </c>
      <c r="F187" s="362" t="n">
        <v>89.1074586044601</v>
      </c>
      <c r="G187" s="362" t="n">
        <v>8.49628660553362</v>
      </c>
      <c r="H187" s="362" t="n">
        <v>86.8814459</v>
      </c>
      <c r="I187" s="362" t="n">
        <v>72.5570814739548</v>
      </c>
      <c r="J187" s="362" t="n">
        <v>10.8925413955398</v>
      </c>
      <c r="K187" s="362" t="n">
        <v>69.5046710866041</v>
      </c>
    </row>
    <row r="188">
      <c r="A188" s="362" t="s">
        <v>82</v>
      </c>
      <c r="B188" s="362" t="s">
        <v>83</v>
      </c>
      <c r="C188" s="362" t="s">
        <v>18</v>
      </c>
      <c r="D188" s="362" t="n">
        <v>869.3607751</v>
      </c>
      <c r="E188" s="362" t="n">
        <v>23.6694928828977</v>
      </c>
      <c r="F188" s="362" t="n">
        <v>86.6301369094823</v>
      </c>
      <c r="G188" s="362" t="n">
        <v>7.72160526521474</v>
      </c>
      <c r="H188" s="362" t="n">
        <v>134.1707973</v>
      </c>
      <c r="I188" s="362" t="n">
        <v>52.1718646734198</v>
      </c>
      <c r="J188" s="362" t="n">
        <v>13.3698630905178</v>
      </c>
      <c r="K188" s="362" t="n">
        <v>50.0322042759697</v>
      </c>
    </row>
    <row r="189">
      <c r="A189" s="362" t="s">
        <v>82</v>
      </c>
      <c r="B189" s="362" t="s">
        <v>83</v>
      </c>
      <c r="C189" s="362" t="s">
        <v>19</v>
      </c>
      <c r="D189" s="362" t="n">
        <v>90779.6944201</v>
      </c>
      <c r="E189" s="362" t="n">
        <v>1.29545035996514</v>
      </c>
      <c r="F189" s="362" t="n">
        <v>91.8728215794511</v>
      </c>
      <c r="G189" s="362" t="n">
        <v>0.693695293059099</v>
      </c>
      <c r="H189" s="362" t="n">
        <v>8030.4790996</v>
      </c>
      <c r="I189" s="362" t="n">
        <v>7.92097853867582</v>
      </c>
      <c r="J189" s="362" t="n">
        <v>8.12717842054892</v>
      </c>
      <c r="K189" s="362" t="n">
        <v>7.84180444821822</v>
      </c>
    </row>
    <row r="190">
      <c r="A190" s="362" t="s">
        <v>84</v>
      </c>
      <c r="B190" s="362" t="s">
        <v>85</v>
      </c>
      <c r="C190" s="362" t="s">
        <v>16</v>
      </c>
      <c r="D190" s="362" t="n">
        <v>421.9746577</v>
      </c>
      <c r="E190" s="362" t="n">
        <v>35.1025364097696</v>
      </c>
      <c r="F190" s="362" t="n">
        <v>93.487209584927</v>
      </c>
      <c r="G190" s="362" t="n">
        <v>6.91512492578427</v>
      </c>
      <c r="H190" s="362" t="n">
        <v>29.3968824</v>
      </c>
      <c r="I190" s="362" t="n">
        <v>100</v>
      </c>
      <c r="J190" s="362" t="n">
        <v>6.51279041507296</v>
      </c>
      <c r="K190" s="362" t="n">
        <v>99.2624807558013</v>
      </c>
    </row>
    <row r="191">
      <c r="A191" s="362" t="s">
        <v>84</v>
      </c>
      <c r="B191" s="362" t="s">
        <v>85</v>
      </c>
      <c r="C191" s="362" t="s">
        <v>18</v>
      </c>
      <c r="D191" s="362" t="n">
        <v>271.3131121</v>
      </c>
      <c r="E191" s="362" t="n">
        <v>46.3428281040513</v>
      </c>
      <c r="F191" s="362" t="n">
        <v>70.75367883994</v>
      </c>
      <c r="G191" s="362" t="n">
        <v>24.8518616018243</v>
      </c>
      <c r="H191" s="362" t="n">
        <v>112.1483793</v>
      </c>
      <c r="I191" s="362" t="n">
        <v>70.1995012968326</v>
      </c>
      <c r="J191" s="362" t="n">
        <v>29.24632116006</v>
      </c>
      <c r="K191" s="362" t="n">
        <v>60.1224552218692</v>
      </c>
    </row>
    <row r="192">
      <c r="A192" s="362" t="s">
        <v>84</v>
      </c>
      <c r="B192" s="362" t="s">
        <v>85</v>
      </c>
      <c r="C192" s="362" t="s">
        <v>19</v>
      </c>
      <c r="D192" s="362" t="n">
        <v>63557.9278781</v>
      </c>
      <c r="E192" s="362" t="n">
        <v>1.40908206532823</v>
      </c>
      <c r="F192" s="362" t="n">
        <v>91.3227676894758</v>
      </c>
      <c r="G192" s="362" t="n">
        <v>0.981735522898828</v>
      </c>
      <c r="H192" s="362" t="n">
        <v>6039.0953902</v>
      </c>
      <c r="I192" s="362" t="n">
        <v>10.6073119773395</v>
      </c>
      <c r="J192" s="362" t="n">
        <v>8.67723231052424</v>
      </c>
      <c r="K192" s="362" t="n">
        <v>10.3321890992197</v>
      </c>
    </row>
    <row r="193">
      <c r="A193" s="362" t="s">
        <v>86</v>
      </c>
      <c r="B193" s="362" t="s">
        <v>87</v>
      </c>
      <c r="C193" s="362" t="s">
        <v>16</v>
      </c>
      <c r="D193" s="362" t="n">
        <v>1433.1908586</v>
      </c>
      <c r="E193" s="362" t="n">
        <v>25.6567958513927</v>
      </c>
      <c r="F193" s="362" t="n">
        <v>80.1030504550313</v>
      </c>
      <c r="G193" s="362" t="n">
        <v>9.99426051302634</v>
      </c>
      <c r="H193" s="362" t="n">
        <v>355.993012</v>
      </c>
      <c r="I193" s="362" t="n">
        <v>45.258813742197</v>
      </c>
      <c r="J193" s="362" t="n">
        <v>19.8969495449687</v>
      </c>
      <c r="K193" s="362" t="n">
        <v>40.2358538592221</v>
      </c>
    </row>
    <row r="194">
      <c r="A194" s="362" t="s">
        <v>86</v>
      </c>
      <c r="B194" s="362" t="s">
        <v>87</v>
      </c>
      <c r="C194" s="362" t="s">
        <v>18</v>
      </c>
      <c r="D194" s="362" t="n">
        <v>2352.8273403</v>
      </c>
      <c r="E194" s="362" t="n">
        <v>18.9510902469688</v>
      </c>
      <c r="F194" s="362" t="n">
        <v>96.0197259188008</v>
      </c>
      <c r="G194" s="362" t="n">
        <v>4.06693063655838</v>
      </c>
      <c r="H194" s="362" t="n">
        <v>97.530977</v>
      </c>
      <c r="I194" s="362" t="n">
        <v>100</v>
      </c>
      <c r="J194" s="362" t="n">
        <v>3.98027408119917</v>
      </c>
      <c r="K194" s="362" t="n">
        <v>98.1102198207061</v>
      </c>
    </row>
    <row r="195">
      <c r="A195" s="362" t="s">
        <v>86</v>
      </c>
      <c r="B195" s="362" t="s">
        <v>87</v>
      </c>
      <c r="C195" s="362" t="s">
        <v>19</v>
      </c>
      <c r="D195" s="362" t="n">
        <v>169657.3527001</v>
      </c>
      <c r="E195" s="362" t="n">
        <v>1.29668284859833</v>
      </c>
      <c r="F195" s="362" t="n">
        <v>92.5568336587072</v>
      </c>
      <c r="G195" s="362" t="n">
        <v>0.739758255373096</v>
      </c>
      <c r="H195" s="362" t="n">
        <v>13643.3783142</v>
      </c>
      <c r="I195" s="362" t="n">
        <v>9.43353550494176</v>
      </c>
      <c r="J195" s="362" t="n">
        <v>7.44316634129278</v>
      </c>
      <c r="K195" s="362" t="n">
        <v>9.19899927674206</v>
      </c>
    </row>
    <row r="196">
      <c r="A196" s="362" t="s">
        <v>88</v>
      </c>
      <c r="B196" s="362" t="s">
        <v>89</v>
      </c>
      <c r="C196" s="362" t="s">
        <v>16</v>
      </c>
      <c r="D196" s="362" t="n">
        <v>1732.1915913</v>
      </c>
      <c r="E196" s="362" t="n">
        <v>16.8971656296176</v>
      </c>
      <c r="F196" s="362" t="n">
        <v>91.487245642704</v>
      </c>
      <c r="G196" s="362" t="n">
        <v>4.69254154645339</v>
      </c>
      <c r="H196" s="362" t="n">
        <v>161.1778933</v>
      </c>
      <c r="I196" s="362" t="n">
        <v>53.2290243876294</v>
      </c>
      <c r="J196" s="362" t="n">
        <v>8.51275435729604</v>
      </c>
      <c r="K196" s="362" t="n">
        <v>50.4311158445478</v>
      </c>
    </row>
    <row r="197">
      <c r="A197" s="362" t="s">
        <v>88</v>
      </c>
      <c r="B197" s="362" t="s">
        <v>89</v>
      </c>
      <c r="C197" s="362" t="s">
        <v>18</v>
      </c>
      <c r="D197" s="362" t="n">
        <v>3670.425076</v>
      </c>
      <c r="E197" s="362" t="n">
        <v>11.7728087728513</v>
      </c>
      <c r="F197" s="362" t="n">
        <v>90.0757783415016</v>
      </c>
      <c r="G197" s="362" t="n">
        <v>3.32122534808294</v>
      </c>
      <c r="H197" s="362" t="n">
        <v>404.3940858</v>
      </c>
      <c r="I197" s="362" t="n">
        <v>31.9179076973337</v>
      </c>
      <c r="J197" s="362" t="n">
        <v>9.92422165849844</v>
      </c>
      <c r="K197" s="362" t="n">
        <v>30.1446268100948</v>
      </c>
    </row>
    <row r="198">
      <c r="A198" s="362" t="s">
        <v>88</v>
      </c>
      <c r="B198" s="362" t="s">
        <v>89</v>
      </c>
      <c r="C198" s="362" t="s">
        <v>19</v>
      </c>
      <c r="D198" s="362" t="n">
        <v>343793.6461573</v>
      </c>
      <c r="E198" s="362" t="n">
        <v>0.693573021314356</v>
      </c>
      <c r="F198" s="362" t="n">
        <v>95.7334047695392</v>
      </c>
      <c r="G198" s="362" t="n">
        <v>0.257402036458426</v>
      </c>
      <c r="H198" s="362" t="n">
        <v>15322.0115224</v>
      </c>
      <c r="I198" s="362" t="n">
        <v>5.81734849780449</v>
      </c>
      <c r="J198" s="362" t="n">
        <v>4.2665952304608</v>
      </c>
      <c r="K198" s="362" t="n">
        <v>5.77555920206588</v>
      </c>
    </row>
    <row r="199">
      <c r="A199" s="362" t="s">
        <v>90</v>
      </c>
      <c r="B199" s="362" t="s">
        <v>91</v>
      </c>
      <c r="C199" s="362" t="s">
        <v>16</v>
      </c>
      <c r="D199" s="362" t="n">
        <v>358.4418045</v>
      </c>
      <c r="E199" s="362" t="n">
        <v>37.2032103693146</v>
      </c>
      <c r="F199" s="362" t="n">
        <v>86.2835674471391</v>
      </c>
      <c r="G199" s="362" t="n">
        <v>12.4324305915743</v>
      </c>
      <c r="H199" s="362" t="n">
        <v>56.9812188</v>
      </c>
      <c r="I199" s="362" t="n">
        <v>82.2979224822094</v>
      </c>
      <c r="J199" s="362" t="n">
        <v>13.7164325528609</v>
      </c>
      <c r="K199" s="362" t="n">
        <v>78.2065204889038</v>
      </c>
    </row>
    <row r="200">
      <c r="A200" s="362" t="s">
        <v>90</v>
      </c>
      <c r="B200" s="362" t="s">
        <v>91</v>
      </c>
      <c r="C200" s="362" t="s">
        <v>18</v>
      </c>
      <c r="D200" s="362" t="n">
        <v>785.565224</v>
      </c>
      <c r="E200" s="362" t="n">
        <v>22.3669964294638</v>
      </c>
      <c r="F200" s="362" t="n">
        <v>87.3533862124608</v>
      </c>
      <c r="G200" s="362" t="n">
        <v>11.3989136728831</v>
      </c>
      <c r="H200" s="362" t="n">
        <v>113.7304508</v>
      </c>
      <c r="I200" s="362" t="n">
        <v>87.7268483410462</v>
      </c>
      <c r="J200" s="362" t="n">
        <v>12.6466137875391</v>
      </c>
      <c r="K200" s="362" t="n">
        <v>78.7352033673208</v>
      </c>
    </row>
    <row r="201">
      <c r="A201" s="362" t="s">
        <v>90</v>
      </c>
      <c r="B201" s="362" t="s">
        <v>91</v>
      </c>
      <c r="C201" s="362" t="s">
        <v>19</v>
      </c>
      <c r="D201" s="362" t="n">
        <v>141622.8093358</v>
      </c>
      <c r="E201" s="362" t="n">
        <v>0.648916654640298</v>
      </c>
      <c r="F201" s="362" t="n">
        <v>97.3605699135292</v>
      </c>
      <c r="G201" s="362" t="n">
        <v>0.347258530398374</v>
      </c>
      <c r="H201" s="362" t="n">
        <v>3839.3725943</v>
      </c>
      <c r="I201" s="362" t="n">
        <v>12.9646441138907</v>
      </c>
      <c r="J201" s="362" t="n">
        <v>2.63943008647083</v>
      </c>
      <c r="K201" s="362" t="n">
        <v>12.8093138743169</v>
      </c>
    </row>
    <row r="202">
      <c r="A202" s="362" t="s">
        <v>92</v>
      </c>
      <c r="B202" s="362" t="s">
        <v>93</v>
      </c>
      <c r="C202" s="362" t="s">
        <v>16</v>
      </c>
      <c r="D202" s="362" t="n">
        <v>826.2528728</v>
      </c>
      <c r="E202" s="362" t="n">
        <v>23.6765003187134</v>
      </c>
      <c r="F202" s="362" t="n">
        <v>100</v>
      </c>
      <c r="G202" s="362" t="n">
        <v>0</v>
      </c>
      <c r="H202" s="362"/>
      <c r="I202" s="362"/>
      <c r="J202" s="362"/>
      <c r="K202" s="362"/>
    </row>
    <row r="203">
      <c r="A203" s="362" t="s">
        <v>92</v>
      </c>
      <c r="B203" s="362" t="s">
        <v>93</v>
      </c>
      <c r="C203" s="362" t="s">
        <v>18</v>
      </c>
      <c r="D203" s="362" t="n">
        <v>1080.0651541</v>
      </c>
      <c r="E203" s="362" t="n">
        <v>26.0448529339443</v>
      </c>
      <c r="F203" s="362" t="n">
        <v>94.6653424695707</v>
      </c>
      <c r="G203" s="362" t="n">
        <v>4.56823041362275</v>
      </c>
      <c r="H203" s="362" t="n">
        <v>60.8647004</v>
      </c>
      <c r="I203" s="362" t="n">
        <v>99.9999999999999</v>
      </c>
      <c r="J203" s="362" t="n">
        <v>5.33465753042927</v>
      </c>
      <c r="K203" s="362" t="n">
        <v>81.064828270374</v>
      </c>
    </row>
    <row r="204">
      <c r="A204" s="362" t="s">
        <v>92</v>
      </c>
      <c r="B204" s="362" t="s">
        <v>93</v>
      </c>
      <c r="C204" s="362" t="s">
        <v>19</v>
      </c>
      <c r="D204" s="362" t="n">
        <v>240935.6036718</v>
      </c>
      <c r="E204" s="362" t="n">
        <v>0.828978764622273</v>
      </c>
      <c r="F204" s="362" t="n">
        <v>97.5108405263309</v>
      </c>
      <c r="G204" s="362" t="n">
        <v>0.271586943090614</v>
      </c>
      <c r="H204" s="362" t="n">
        <v>6150.3637666</v>
      </c>
      <c r="I204" s="362" t="n">
        <v>10.7276176080147</v>
      </c>
      <c r="J204" s="362" t="n">
        <v>2.48915947366915</v>
      </c>
      <c r="K204" s="362" t="n">
        <v>10.6392022595907</v>
      </c>
    </row>
    <row r="205">
      <c r="A205" s="362" t="s">
        <v>94</v>
      </c>
      <c r="B205" s="362" t="s">
        <v>95</v>
      </c>
      <c r="C205" s="362" t="s">
        <v>16</v>
      </c>
      <c r="D205" s="362" t="n">
        <v>3548.0062811</v>
      </c>
      <c r="E205" s="362" t="n">
        <v>22.8194922660516</v>
      </c>
      <c r="F205" s="362" t="n">
        <v>95.7962059818165</v>
      </c>
      <c r="G205" s="362" t="n">
        <v>3.47804052651819</v>
      </c>
      <c r="H205" s="362" t="n">
        <v>155.6960156</v>
      </c>
      <c r="I205" s="362" t="n">
        <v>79.2369395898544</v>
      </c>
      <c r="J205" s="362" t="n">
        <v>4.20379401818351</v>
      </c>
      <c r="K205" s="362" t="n">
        <v>79.2577098807075</v>
      </c>
    </row>
    <row r="206">
      <c r="A206" s="362" t="s">
        <v>94</v>
      </c>
      <c r="B206" s="362" t="s">
        <v>95</v>
      </c>
      <c r="C206" s="362" t="s">
        <v>18</v>
      </c>
      <c r="D206" s="362" t="n">
        <v>1894.2338078</v>
      </c>
      <c r="E206" s="362" t="n">
        <v>20.2746018890049</v>
      </c>
      <c r="F206" s="362" t="n">
        <v>97.6191509403882</v>
      </c>
      <c r="G206" s="362" t="n">
        <v>2.43664202162899</v>
      </c>
      <c r="H206" s="362" t="n">
        <v>46.1987708</v>
      </c>
      <c r="I206" s="362" t="n">
        <v>100</v>
      </c>
      <c r="J206" s="362" t="n">
        <v>2.38084905961185</v>
      </c>
      <c r="K206" s="362" t="n">
        <v>99.9067640751118</v>
      </c>
    </row>
    <row r="207">
      <c r="A207" s="362" t="s">
        <v>94</v>
      </c>
      <c r="B207" s="362" t="s">
        <v>95</v>
      </c>
      <c r="C207" s="362" t="s">
        <v>19</v>
      </c>
      <c r="D207" s="362" t="n">
        <v>279263.1550214</v>
      </c>
      <c r="E207" s="362" t="n">
        <v>0.762677041317452</v>
      </c>
      <c r="F207" s="362" t="n">
        <v>96.6586490843303</v>
      </c>
      <c r="G207" s="362" t="n">
        <v>0.426493397220691</v>
      </c>
      <c r="H207" s="362" t="n">
        <v>9653.7268789</v>
      </c>
      <c r="I207" s="362" t="n">
        <v>12.6928581089998</v>
      </c>
      <c r="J207" s="362" t="n">
        <v>3.34135091566969</v>
      </c>
      <c r="K207" s="362" t="n">
        <v>12.337607350791</v>
      </c>
    </row>
    <row r="208">
      <c r="A208" s="362" t="s">
        <v>96</v>
      </c>
      <c r="B208" s="362" t="s">
        <v>97</v>
      </c>
      <c r="C208" s="362" t="s">
        <v>16</v>
      </c>
      <c r="D208" s="362" t="n">
        <v>1172.4350194</v>
      </c>
      <c r="E208" s="362" t="n">
        <v>30.3181922284327</v>
      </c>
      <c r="F208" s="362" t="n">
        <v>98.2748609726432</v>
      </c>
      <c r="G208" s="362" t="n">
        <v>1.80339881049639</v>
      </c>
      <c r="H208" s="362" t="n">
        <v>20.5811882</v>
      </c>
      <c r="I208" s="362" t="n">
        <v>100</v>
      </c>
      <c r="J208" s="362" t="n">
        <v>1.72513902735683</v>
      </c>
      <c r="K208" s="362" t="n">
        <v>102.733034595654</v>
      </c>
    </row>
    <row r="209">
      <c r="A209" s="362" t="s">
        <v>96</v>
      </c>
      <c r="B209" s="362" t="s">
        <v>97</v>
      </c>
      <c r="C209" s="362" t="s">
        <v>18</v>
      </c>
      <c r="D209" s="362" t="n">
        <v>66.5083195</v>
      </c>
      <c r="E209" s="362" t="n">
        <v>52.571342348112</v>
      </c>
      <c r="F209" s="362" t="n">
        <v>71.8859645957035</v>
      </c>
      <c r="G209" s="362" t="n">
        <v>31.9578699975003</v>
      </c>
      <c r="H209" s="362" t="n">
        <v>26.0108807</v>
      </c>
      <c r="I209" s="362" t="n">
        <v>99.9999999999999</v>
      </c>
      <c r="J209" s="362" t="n">
        <v>28.1140354042965</v>
      </c>
      <c r="K209" s="362" t="n">
        <v>81.7144276215612</v>
      </c>
    </row>
    <row r="210">
      <c r="A210" s="362" t="s">
        <v>96</v>
      </c>
      <c r="B210" s="362" t="s">
        <v>97</v>
      </c>
      <c r="C210" s="362" t="s">
        <v>19</v>
      </c>
      <c r="D210" s="362" t="n">
        <v>27573.7440271</v>
      </c>
      <c r="E210" s="362" t="n">
        <v>1.92273323439214</v>
      </c>
      <c r="F210" s="362" t="n">
        <v>97.1238558585021</v>
      </c>
      <c r="G210" s="362" t="n">
        <v>0.554930013211087</v>
      </c>
      <c r="H210" s="362" t="n">
        <v>816.5456534</v>
      </c>
      <c r="I210" s="362" t="n">
        <v>18.8317254358267</v>
      </c>
      <c r="J210" s="362" t="n">
        <v>2.87614414149796</v>
      </c>
      <c r="K210" s="362" t="n">
        <v>18.7393051123646</v>
      </c>
    </row>
    <row r="211">
      <c r="A211" s="362" t="s">
        <v>98</v>
      </c>
      <c r="B211" s="362" t="s">
        <v>99</v>
      </c>
      <c r="C211" s="362" t="s">
        <v>16</v>
      </c>
      <c r="D211" s="362" t="n">
        <v>238.5705234</v>
      </c>
      <c r="E211" s="362" t="n">
        <v>26.4472719494505</v>
      </c>
      <c r="F211" s="362" t="n">
        <v>100</v>
      </c>
      <c r="G211" s="362" t="n">
        <v>0.00000000000000293623702568031</v>
      </c>
      <c r="H211" s="362"/>
      <c r="I211" s="362"/>
      <c r="J211" s="362"/>
      <c r="K211" s="362"/>
    </row>
    <row r="212">
      <c r="A212" s="362" t="s">
        <v>98</v>
      </c>
      <c r="B212" s="362" t="s">
        <v>99</v>
      </c>
      <c r="C212" s="362" t="s">
        <v>18</v>
      </c>
      <c r="D212" s="362" t="n">
        <v>271.7675593</v>
      </c>
      <c r="E212" s="362" t="n">
        <v>25.5704127982054</v>
      </c>
      <c r="F212" s="362" t="n">
        <v>100</v>
      </c>
      <c r="G212" s="362" t="n">
        <v>0.00000000000000283888610377374</v>
      </c>
      <c r="H212" s="362"/>
      <c r="I212" s="362"/>
      <c r="J212" s="362"/>
      <c r="K212" s="362"/>
    </row>
    <row r="213">
      <c r="A213" s="362" t="s">
        <v>98</v>
      </c>
      <c r="B213" s="362" t="s">
        <v>99</v>
      </c>
      <c r="C213" s="362" t="s">
        <v>19</v>
      </c>
      <c r="D213" s="362" t="n">
        <v>51772.2484505</v>
      </c>
      <c r="E213" s="362" t="n">
        <v>1.25443034233038</v>
      </c>
      <c r="F213" s="362" t="n">
        <v>98.6347197203852</v>
      </c>
      <c r="G213" s="362" t="n">
        <v>0.252845721319283</v>
      </c>
      <c r="H213" s="362" t="n">
        <v>716.6201723</v>
      </c>
      <c r="I213" s="362" t="n">
        <v>18.3035405318818</v>
      </c>
      <c r="J213" s="362" t="n">
        <v>1.36528027961478</v>
      </c>
      <c r="K213" s="362" t="n">
        <v>18.2668476408835</v>
      </c>
    </row>
    <row r="214">
      <c r="A214" s="362" t="s">
        <v>100</v>
      </c>
      <c r="B214" s="362" t="s">
        <v>101</v>
      </c>
      <c r="C214" s="362" t="s">
        <v>16</v>
      </c>
      <c r="D214" s="362" t="n">
        <v>370.0727582</v>
      </c>
      <c r="E214" s="362" t="n">
        <v>54.3828320695409</v>
      </c>
      <c r="F214" s="362" t="n">
        <v>88.1299237216464</v>
      </c>
      <c r="G214" s="362" t="n">
        <v>7.12891926354693</v>
      </c>
      <c r="H214" s="362" t="n">
        <v>49.8444987</v>
      </c>
      <c r="I214" s="362" t="n">
        <v>74.0545622868106</v>
      </c>
      <c r="J214" s="362" t="n">
        <v>11.8700762783536</v>
      </c>
      <c r="K214" s="362" t="n">
        <v>52.9289868220888</v>
      </c>
    </row>
    <row r="215">
      <c r="A215" s="362" t="s">
        <v>100</v>
      </c>
      <c r="B215" s="362" t="s">
        <v>101</v>
      </c>
      <c r="C215" s="362" t="s">
        <v>18</v>
      </c>
      <c r="D215" s="362" t="n">
        <v>108.824073</v>
      </c>
      <c r="E215" s="362" t="n">
        <v>37.2282658200159</v>
      </c>
      <c r="F215" s="362" t="n">
        <v>48.9940860066507</v>
      </c>
      <c r="G215" s="362" t="n">
        <v>25.2755133968327</v>
      </c>
      <c r="H215" s="362" t="n">
        <v>113.29268</v>
      </c>
      <c r="I215" s="362" t="n">
        <v>42.3139664926763</v>
      </c>
      <c r="J215" s="362" t="n">
        <v>51.0059139933493</v>
      </c>
      <c r="K215" s="362" t="n">
        <v>24.2785704690665</v>
      </c>
    </row>
    <row r="216">
      <c r="A216" s="362" t="s">
        <v>100</v>
      </c>
      <c r="B216" s="362" t="s">
        <v>101</v>
      </c>
      <c r="C216" s="362" t="s">
        <v>19</v>
      </c>
      <c r="D216" s="362" t="n">
        <v>13107.8747454</v>
      </c>
      <c r="E216" s="362" t="n">
        <v>2.99310101969501</v>
      </c>
      <c r="F216" s="362" t="n">
        <v>88.7118545684596</v>
      </c>
      <c r="G216" s="362" t="n">
        <v>1.79889233363115</v>
      </c>
      <c r="H216" s="362" t="n">
        <v>1667.9123342</v>
      </c>
      <c r="I216" s="362" t="n">
        <v>14.9868434125427</v>
      </c>
      <c r="J216" s="362" t="n">
        <v>11.2881454315404</v>
      </c>
      <c r="K216" s="362" t="n">
        <v>14.1372270629602</v>
      </c>
    </row>
    <row r="217">
      <c r="A217" s="362" t="s">
        <v>102</v>
      </c>
      <c r="B217" s="362" t="s">
        <v>103</v>
      </c>
      <c r="C217" s="362" t="s">
        <v>16</v>
      </c>
      <c r="D217" s="362" t="n">
        <v>206.2960794</v>
      </c>
      <c r="E217" s="362" t="n">
        <v>27.3717487534898</v>
      </c>
      <c r="F217" s="362" t="n">
        <v>93.2438804601456</v>
      </c>
      <c r="G217" s="362" t="n">
        <v>7.05780922446768</v>
      </c>
      <c r="H217" s="362" t="n">
        <v>14.9474793</v>
      </c>
      <c r="I217" s="362" t="n">
        <v>100</v>
      </c>
      <c r="J217" s="362" t="n">
        <v>6.75611953985443</v>
      </c>
      <c r="K217" s="362" t="n">
        <v>97.4076192338889</v>
      </c>
    </row>
    <row r="218">
      <c r="A218" s="362" t="s">
        <v>102</v>
      </c>
      <c r="B218" s="362" t="s">
        <v>103</v>
      </c>
      <c r="C218" s="362" t="s">
        <v>18</v>
      </c>
      <c r="D218" s="362" t="n">
        <v>220.3040154</v>
      </c>
      <c r="E218" s="362" t="n">
        <v>34.4290214194526</v>
      </c>
      <c r="F218" s="362" t="n">
        <v>100</v>
      </c>
      <c r="G218" s="362" t="n">
        <v>0</v>
      </c>
      <c r="H218" s="362"/>
      <c r="I218" s="362"/>
      <c r="J218" s="362"/>
      <c r="K218" s="362"/>
    </row>
    <row r="219">
      <c r="A219" s="362" t="s">
        <v>102</v>
      </c>
      <c r="B219" s="362" t="s">
        <v>103</v>
      </c>
      <c r="C219" s="362" t="s">
        <v>19</v>
      </c>
      <c r="D219" s="362" t="n">
        <v>26391.3356349</v>
      </c>
      <c r="E219" s="362" t="n">
        <v>1.68242667549733</v>
      </c>
      <c r="F219" s="362" t="n">
        <v>95.0145354315273</v>
      </c>
      <c r="G219" s="362" t="n">
        <v>0.752288216686394</v>
      </c>
      <c r="H219" s="362" t="n">
        <v>1384.767795</v>
      </c>
      <c r="I219" s="362" t="n">
        <v>14.5735846727185</v>
      </c>
      <c r="J219" s="362" t="n">
        <v>4.98546456847272</v>
      </c>
      <c r="K219" s="362" t="n">
        <v>14.3373429772397</v>
      </c>
    </row>
    <row r="220">
      <c r="A220" s="362" t="s">
        <v>104</v>
      </c>
      <c r="B220" s="362" t="s">
        <v>105</v>
      </c>
      <c r="C220" s="362" t="s">
        <v>16</v>
      </c>
      <c r="D220" s="362" t="n">
        <v>43.1073856</v>
      </c>
      <c r="E220" s="362" t="n">
        <v>72.6935860237529</v>
      </c>
      <c r="F220" s="362" t="n">
        <v>100</v>
      </c>
      <c r="G220" s="362" t="n">
        <v>0</v>
      </c>
      <c r="H220" s="362"/>
      <c r="I220" s="362"/>
      <c r="J220" s="362"/>
      <c r="K220" s="362"/>
    </row>
    <row r="221">
      <c r="A221" s="362" t="s">
        <v>104</v>
      </c>
      <c r="B221" s="362" t="s">
        <v>105</v>
      </c>
      <c r="C221" s="362" t="s">
        <v>18</v>
      </c>
      <c r="D221" s="362" t="n">
        <v>98.3135955</v>
      </c>
      <c r="E221" s="362" t="n">
        <v>41.8892498195267</v>
      </c>
      <c r="F221" s="362" t="n">
        <v>93.8759973124431</v>
      </c>
      <c r="G221" s="362" t="n">
        <v>6.68977115297622</v>
      </c>
      <c r="H221" s="362" t="n">
        <v>6.4134895</v>
      </c>
      <c r="I221" s="362" t="n">
        <v>100</v>
      </c>
      <c r="J221" s="362" t="n">
        <v>6.1240026875569</v>
      </c>
      <c r="K221" s="362" t="n">
        <v>102.548769296539</v>
      </c>
    </row>
    <row r="222">
      <c r="A222" s="362" t="s">
        <v>104</v>
      </c>
      <c r="B222" s="362" t="s">
        <v>105</v>
      </c>
      <c r="C222" s="362" t="s">
        <v>19</v>
      </c>
      <c r="D222" s="362" t="n">
        <v>26660.0027843</v>
      </c>
      <c r="E222" s="362" t="n">
        <v>1.67884807278194</v>
      </c>
      <c r="F222" s="362" t="n">
        <v>96.9722814032176</v>
      </c>
      <c r="G222" s="362" t="n">
        <v>0.477276117683314</v>
      </c>
      <c r="H222" s="362" t="n">
        <v>832.3923605</v>
      </c>
      <c r="I222" s="362" t="n">
        <v>15.3544384462989</v>
      </c>
      <c r="J222" s="362" t="n">
        <v>3.02771859678236</v>
      </c>
      <c r="K222" s="362" t="n">
        <v>15.286279920534</v>
      </c>
    </row>
    <row r="223">
      <c r="A223" s="362" t="s">
        <v>108</v>
      </c>
      <c r="B223" s="362" t="s">
        <v>109</v>
      </c>
      <c r="C223" s="362" t="s">
        <v>16</v>
      </c>
      <c r="D223" s="362" t="n">
        <v>551.7722983</v>
      </c>
      <c r="E223" s="362" t="n">
        <v>22.8411204868242</v>
      </c>
      <c r="F223" s="362" t="n">
        <v>100</v>
      </c>
      <c r="G223" s="362" t="n">
        <v>0</v>
      </c>
      <c r="H223" s="362"/>
      <c r="I223" s="362"/>
      <c r="J223" s="362"/>
      <c r="K223" s="362"/>
    </row>
    <row r="224">
      <c r="A224" s="362" t="s">
        <v>108</v>
      </c>
      <c r="B224" s="362" t="s">
        <v>109</v>
      </c>
      <c r="C224" s="362" t="s">
        <v>18</v>
      </c>
      <c r="D224" s="362" t="n">
        <v>847.0749576</v>
      </c>
      <c r="E224" s="362" t="n">
        <v>24.8709097751584</v>
      </c>
      <c r="F224" s="362" t="n">
        <v>87.3261713516825</v>
      </c>
      <c r="G224" s="362" t="n">
        <v>7.56220545149884</v>
      </c>
      <c r="H224" s="362" t="n">
        <v>122.9377482</v>
      </c>
      <c r="I224" s="362" t="n">
        <v>53.6375622772028</v>
      </c>
      <c r="J224" s="362" t="n">
        <v>12.6738286483175</v>
      </c>
      <c r="K224" s="362" t="n">
        <v>52.105679142339</v>
      </c>
    </row>
    <row r="225">
      <c r="A225" s="362" t="s">
        <v>108</v>
      </c>
      <c r="B225" s="362" t="s">
        <v>109</v>
      </c>
      <c r="C225" s="362" t="s">
        <v>19</v>
      </c>
      <c r="D225" s="362" t="n">
        <v>89050.8901134</v>
      </c>
      <c r="E225" s="362" t="n">
        <v>1.12486879831596</v>
      </c>
      <c r="F225" s="362" t="n">
        <v>92.3098963294061</v>
      </c>
      <c r="G225" s="362" t="n">
        <v>0.628413014550694</v>
      </c>
      <c r="H225" s="362" t="n">
        <v>7418.6041168</v>
      </c>
      <c r="I225" s="362" t="n">
        <v>7.70125508590585</v>
      </c>
      <c r="J225" s="362" t="n">
        <v>7.69010367059392</v>
      </c>
      <c r="K225" s="362" t="n">
        <v>7.54329755618808</v>
      </c>
    </row>
    <row r="226">
      <c r="A226" s="362" t="s">
        <v>110</v>
      </c>
      <c r="B226" s="362" t="s">
        <v>111</v>
      </c>
      <c r="C226" s="362" t="s">
        <v>16</v>
      </c>
      <c r="D226" s="362" t="n">
        <v>1729.6923133</v>
      </c>
      <c r="E226" s="362" t="n">
        <v>17.9780284910088</v>
      </c>
      <c r="F226" s="362" t="n">
        <v>90.0682286490522</v>
      </c>
      <c r="G226" s="362" t="n">
        <v>5.59253888741812</v>
      </c>
      <c r="H226" s="362" t="n">
        <v>190.7321685</v>
      </c>
      <c r="I226" s="362" t="n">
        <v>52.9036241933286</v>
      </c>
      <c r="J226" s="362" t="n">
        <v>9.93177135094779</v>
      </c>
      <c r="K226" s="362" t="n">
        <v>50.7170426544931</v>
      </c>
    </row>
    <row r="227">
      <c r="A227" s="362" t="s">
        <v>110</v>
      </c>
      <c r="B227" s="362" t="s">
        <v>111</v>
      </c>
      <c r="C227" s="362" t="s">
        <v>18</v>
      </c>
      <c r="D227" s="362" t="n">
        <v>2060.7408977</v>
      </c>
      <c r="E227" s="362" t="n">
        <v>16.8691622571592</v>
      </c>
      <c r="F227" s="362" t="n">
        <v>90.452714776865</v>
      </c>
      <c r="G227" s="362" t="n">
        <v>5.14642797125443</v>
      </c>
      <c r="H227" s="362" t="n">
        <v>217.5112286</v>
      </c>
      <c r="I227" s="362" t="n">
        <v>52.2800491571631</v>
      </c>
      <c r="J227" s="362" t="n">
        <v>9.54728522313505</v>
      </c>
      <c r="K227" s="362" t="n">
        <v>48.7581936146134</v>
      </c>
    </row>
    <row r="228">
      <c r="A228" s="362" t="s">
        <v>110</v>
      </c>
      <c r="B228" s="362" t="s">
        <v>111</v>
      </c>
      <c r="C228" s="362" t="s">
        <v>19</v>
      </c>
      <c r="D228" s="362" t="n">
        <v>134696.3158454</v>
      </c>
      <c r="E228" s="362" t="n">
        <v>1.16174984770439</v>
      </c>
      <c r="F228" s="362" t="n">
        <v>91.4883165639944</v>
      </c>
      <c r="G228" s="362" t="n">
        <v>0.620492545503788</v>
      </c>
      <c r="H228" s="362" t="n">
        <v>12531.571719</v>
      </c>
      <c r="I228" s="362" t="n">
        <v>7.0022158471574</v>
      </c>
      <c r="J228" s="362" t="n">
        <v>8.51168343600561</v>
      </c>
      <c r="K228" s="362" t="n">
        <v>6.66939963820945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K236" s="7" t="str">
        <f>=HYPERLINK("#'Indice'!A1", "Ir al índice")</f>
      </c>
    </row>
    <row r="237">
      <c r="A237" s="4" t="s">
        <v>888</v>
      </c>
    </row>
    <row r="238">
      <c r="A238" s="5" t="s">
        <v>28</v>
      </c>
      <c r="B238" s="5" t="s">
        <v>116</v>
      </c>
      <c r="C238" s="5" t="s">
        <v>11</v>
      </c>
      <c r="D238" s="5" t="s">
        <v>496</v>
      </c>
      <c r="E238" s="5" t="s">
        <v>497</v>
      </c>
      <c r="F238" s="5" t="s">
        <v>498</v>
      </c>
      <c r="G238" s="5" t="s">
        <v>499</v>
      </c>
      <c r="H238" s="5" t="s">
        <v>740</v>
      </c>
      <c r="I238" s="5" t="s">
        <v>741</v>
      </c>
      <c r="J238" s="5" t="s">
        <v>742</v>
      </c>
      <c r="K238" s="5" t="s">
        <v>743</v>
      </c>
    </row>
    <row r="239">
      <c r="A239" s="363" t="s">
        <v>94</v>
      </c>
      <c r="B239" s="363" t="s">
        <v>118</v>
      </c>
      <c r="C239" s="363" t="s">
        <v>18</v>
      </c>
      <c r="D239" s="363" t="n">
        <v>58.1703099</v>
      </c>
      <c r="E239" s="363" t="n">
        <v>70.3112611893836</v>
      </c>
      <c r="F239" s="363" t="n">
        <v>100</v>
      </c>
      <c r="G239" s="363" t="n">
        <v>0</v>
      </c>
      <c r="H239" s="363"/>
      <c r="I239" s="363"/>
      <c r="J239" s="363"/>
      <c r="K239" s="363"/>
    </row>
    <row r="240">
      <c r="A240" s="363" t="s">
        <v>94</v>
      </c>
      <c r="B240" s="363" t="s">
        <v>118</v>
      </c>
      <c r="C240" s="363" t="s">
        <v>19</v>
      </c>
      <c r="D240" s="363" t="n">
        <v>23786.0425454</v>
      </c>
      <c r="E240" s="363" t="n">
        <v>1.68415478076617</v>
      </c>
      <c r="F240" s="363" t="n">
        <v>93.4405201645674</v>
      </c>
      <c r="G240" s="363" t="n">
        <v>1.28586104798049</v>
      </c>
      <c r="H240" s="363" t="n">
        <v>1669.768813</v>
      </c>
      <c r="I240" s="363" t="n">
        <v>19.1036210859278</v>
      </c>
      <c r="J240" s="363" t="n">
        <v>6.55947983543256</v>
      </c>
      <c r="K240" s="363" t="n">
        <v>18.3172337132018</v>
      </c>
    </row>
    <row r="241">
      <c r="A241" s="363" t="s">
        <v>98</v>
      </c>
      <c r="B241" s="363" t="s">
        <v>120</v>
      </c>
      <c r="C241" s="363" t="s">
        <v>16</v>
      </c>
      <c r="D241" s="363" t="n">
        <v>158.7221917</v>
      </c>
      <c r="E241" s="363" t="n">
        <v>57.366995213694</v>
      </c>
      <c r="F241" s="363" t="n">
        <v>100</v>
      </c>
      <c r="G241" s="363" t="n">
        <v>0</v>
      </c>
      <c r="H241" s="363"/>
      <c r="I241" s="363"/>
      <c r="J241" s="363"/>
      <c r="K241" s="363"/>
    </row>
    <row r="242">
      <c r="A242" s="363" t="s">
        <v>98</v>
      </c>
      <c r="B242" s="363" t="s">
        <v>120</v>
      </c>
      <c r="C242" s="363" t="s">
        <v>18</v>
      </c>
      <c r="D242" s="363" t="n">
        <v>42.677533</v>
      </c>
      <c r="E242" s="363" t="n">
        <v>100</v>
      </c>
      <c r="F242" s="363" t="n">
        <v>100</v>
      </c>
      <c r="G242" s="363" t="n">
        <v>0</v>
      </c>
      <c r="H242" s="363"/>
      <c r="I242" s="363"/>
      <c r="J242" s="363"/>
      <c r="K242" s="363"/>
    </row>
    <row r="243">
      <c r="A243" s="363" t="s">
        <v>98</v>
      </c>
      <c r="B243" s="363" t="s">
        <v>120</v>
      </c>
      <c r="C243" s="363" t="s">
        <v>19</v>
      </c>
      <c r="D243" s="363" t="n">
        <v>60336.7576686</v>
      </c>
      <c r="E243" s="363" t="n">
        <v>1.30303814144554</v>
      </c>
      <c r="F243" s="363" t="n">
        <v>99.7594863291803</v>
      </c>
      <c r="G243" s="363" t="n">
        <v>0.173863450781037</v>
      </c>
      <c r="H243" s="363" t="n">
        <v>145.4680212</v>
      </c>
      <c r="I243" s="363" t="n">
        <v>72.4652635816991</v>
      </c>
      <c r="J243" s="363" t="n">
        <v>0.240513670819711</v>
      </c>
      <c r="K243" s="363" t="n">
        <v>72.1145225642348</v>
      </c>
    </row>
    <row r="244">
      <c r="A244" s="363" t="s">
        <v>108</v>
      </c>
      <c r="B244" s="363" t="s">
        <v>122</v>
      </c>
      <c r="C244" s="363" t="s">
        <v>16</v>
      </c>
      <c r="D244" s="363" t="n">
        <v>235.9848753</v>
      </c>
      <c r="E244" s="363" t="n">
        <v>40.4564950646054</v>
      </c>
      <c r="F244" s="363" t="n">
        <v>100</v>
      </c>
      <c r="G244" s="363" t="n">
        <v>0</v>
      </c>
      <c r="H244" s="363"/>
      <c r="I244" s="363"/>
      <c r="J244" s="363"/>
      <c r="K244" s="363"/>
    </row>
    <row r="245">
      <c r="A245" s="363" t="s">
        <v>108</v>
      </c>
      <c r="B245" s="363" t="s">
        <v>122</v>
      </c>
      <c r="C245" s="363" t="s">
        <v>18</v>
      </c>
      <c r="D245" s="363" t="n">
        <v>555.9136711</v>
      </c>
      <c r="E245" s="363" t="n">
        <v>29.8352047180771</v>
      </c>
      <c r="F245" s="363" t="n">
        <v>92.3272187078186</v>
      </c>
      <c r="G245" s="363" t="n">
        <v>8.08566750304298</v>
      </c>
      <c r="H245" s="363" t="n">
        <v>46.1987708</v>
      </c>
      <c r="I245" s="363" t="n">
        <v>100</v>
      </c>
      <c r="J245" s="363" t="n">
        <v>7.67278129218143</v>
      </c>
      <c r="K245" s="363" t="n">
        <v>97.2955129990297</v>
      </c>
    </row>
    <row r="246">
      <c r="A246" s="363" t="s">
        <v>108</v>
      </c>
      <c r="B246" s="363" t="s">
        <v>122</v>
      </c>
      <c r="C246" s="363" t="s">
        <v>19</v>
      </c>
      <c r="D246" s="363" t="n">
        <v>35260.242497</v>
      </c>
      <c r="E246" s="363" t="n">
        <v>1.06535268560731</v>
      </c>
      <c r="F246" s="363" t="n">
        <v>97.3404800984949</v>
      </c>
      <c r="G246" s="363" t="n">
        <v>0.768037743803091</v>
      </c>
      <c r="H246" s="363" t="n">
        <v>963.3742977</v>
      </c>
      <c r="I246" s="363" t="n">
        <v>28.4672819238465</v>
      </c>
      <c r="J246" s="363" t="n">
        <v>2.65951990150513</v>
      </c>
      <c r="K246" s="363" t="n">
        <v>28.1107739307562</v>
      </c>
    </row>
    <row r="247">
      <c r="A247" s="363" t="s">
        <v>110</v>
      </c>
      <c r="B247" s="363" t="s">
        <v>123</v>
      </c>
      <c r="C247" s="363" t="s">
        <v>16</v>
      </c>
      <c r="D247" s="363" t="n">
        <v>85.569299</v>
      </c>
      <c r="E247" s="363" t="n">
        <v>70.3857098662981</v>
      </c>
      <c r="F247" s="363" t="n">
        <v>100</v>
      </c>
      <c r="G247" s="363" t="n">
        <v>0</v>
      </c>
      <c r="H247" s="363"/>
      <c r="I247" s="363"/>
      <c r="J247" s="363"/>
      <c r="K247" s="363"/>
    </row>
    <row r="248">
      <c r="A248" s="363" t="s">
        <v>110</v>
      </c>
      <c r="B248" s="363" t="s">
        <v>123</v>
      </c>
      <c r="C248" s="363" t="s">
        <v>18</v>
      </c>
      <c r="D248" s="363" t="n">
        <v>273.0368098</v>
      </c>
      <c r="E248" s="363" t="n">
        <v>46.9347141781683</v>
      </c>
      <c r="F248" s="363" t="n">
        <v>100</v>
      </c>
      <c r="G248" s="363" t="n">
        <v>0</v>
      </c>
      <c r="H248" s="363"/>
      <c r="I248" s="363"/>
      <c r="J248" s="363"/>
      <c r="K248" s="363"/>
    </row>
    <row r="249">
      <c r="A249" s="363" t="s">
        <v>110</v>
      </c>
      <c r="B249" s="363" t="s">
        <v>123</v>
      </c>
      <c r="C249" s="363" t="s">
        <v>19</v>
      </c>
      <c r="D249" s="363" t="n">
        <v>40525.6527946</v>
      </c>
      <c r="E249" s="363" t="n">
        <v>1.21320961984654</v>
      </c>
      <c r="F249" s="363" t="n">
        <v>98.3198834325117</v>
      </c>
      <c r="G249" s="363" t="n">
        <v>0.52350061718365</v>
      </c>
      <c r="H249" s="363" t="n">
        <v>692.5132363</v>
      </c>
      <c r="I249" s="363" t="n">
        <v>30.993791313332</v>
      </c>
      <c r="J249" s="363" t="n">
        <v>1.68011656748833</v>
      </c>
      <c r="K249" s="363" t="n">
        <v>30.6350884541835</v>
      </c>
    </row>
    <row r="250">
      <c r="A250" s="363" t="s">
        <v>125</v>
      </c>
      <c r="B250" s="363" t="s">
        <v>126</v>
      </c>
      <c r="C250" s="363" t="s">
        <v>16</v>
      </c>
      <c r="D250" s="363" t="n">
        <v>24.6034958</v>
      </c>
      <c r="E250" s="363" t="n">
        <v>74.381030638023</v>
      </c>
      <c r="F250" s="363" t="n">
        <v>100</v>
      </c>
      <c r="G250" s="363" t="n">
        <v>0</v>
      </c>
      <c r="H250" s="363"/>
      <c r="I250" s="363"/>
      <c r="J250" s="363"/>
      <c r="K250" s="363"/>
    </row>
    <row r="251">
      <c r="A251" s="363" t="s">
        <v>125</v>
      </c>
      <c r="B251" s="363" t="s">
        <v>126</v>
      </c>
      <c r="C251" s="363" t="s">
        <v>18</v>
      </c>
      <c r="D251" s="363" t="n">
        <v>24.0452117</v>
      </c>
      <c r="E251" s="363" t="n">
        <v>71.4047692834243</v>
      </c>
      <c r="F251" s="363" t="n">
        <v>100</v>
      </c>
      <c r="G251" s="363" t="n">
        <v>0</v>
      </c>
      <c r="H251" s="363"/>
      <c r="I251" s="363"/>
      <c r="J251" s="363"/>
      <c r="K251" s="363"/>
    </row>
    <row r="252">
      <c r="A252" s="363" t="s">
        <v>125</v>
      </c>
      <c r="B252" s="363" t="s">
        <v>126</v>
      </c>
      <c r="C252" s="363" t="s">
        <v>19</v>
      </c>
      <c r="D252" s="363" t="n">
        <v>11422.4061707</v>
      </c>
      <c r="E252" s="363" t="n">
        <v>1.88857137813255</v>
      </c>
      <c r="F252" s="363" t="n">
        <v>98.3222711780125</v>
      </c>
      <c r="G252" s="363" t="n">
        <v>0.573805534372033</v>
      </c>
      <c r="H252" s="363" t="n">
        <v>194.9070116</v>
      </c>
      <c r="I252" s="363" t="n">
        <v>33.9314265564604</v>
      </c>
      <c r="J252" s="363" t="n">
        <v>1.6777288219875</v>
      </c>
      <c r="K252" s="363" t="n">
        <v>33.6275222876226</v>
      </c>
    </row>
    <row r="253">
      <c r="A253" s="363" t="s">
        <v>129</v>
      </c>
      <c r="B253" s="363" t="s">
        <v>130</v>
      </c>
      <c r="C253" s="363" t="s">
        <v>16</v>
      </c>
      <c r="D253" s="363" t="n">
        <v>2030.2901786</v>
      </c>
      <c r="E253" s="363" t="n">
        <v>34.3343271619039</v>
      </c>
      <c r="F253" s="363" t="n">
        <v>98.1398208544357</v>
      </c>
      <c r="G253" s="363" t="n">
        <v>1.98580003314447</v>
      </c>
      <c r="H253" s="363" t="n">
        <v>38.4828851</v>
      </c>
      <c r="I253" s="363" t="n">
        <v>99.9999999999998</v>
      </c>
      <c r="J253" s="363" t="n">
        <v>1.86017914556435</v>
      </c>
      <c r="K253" s="363" t="n">
        <v>104.76736069762</v>
      </c>
    </row>
    <row r="254">
      <c r="A254" s="363" t="s">
        <v>129</v>
      </c>
      <c r="B254" s="363" t="s">
        <v>130</v>
      </c>
      <c r="C254" s="363" t="s">
        <v>18</v>
      </c>
      <c r="D254" s="363" t="n">
        <v>73.3540294</v>
      </c>
      <c r="E254" s="363" t="n">
        <v>70.9688327735455</v>
      </c>
      <c r="F254" s="363" t="n">
        <v>100</v>
      </c>
      <c r="G254" s="363" t="n">
        <v>0</v>
      </c>
      <c r="H254" s="363"/>
      <c r="I254" s="363"/>
      <c r="J254" s="363"/>
      <c r="K254" s="363"/>
    </row>
    <row r="255">
      <c r="A255" s="363" t="s">
        <v>129</v>
      </c>
      <c r="B255" s="363" t="s">
        <v>130</v>
      </c>
      <c r="C255" s="363" t="s">
        <v>19</v>
      </c>
      <c r="D255" s="363" t="n">
        <v>28160.4443401</v>
      </c>
      <c r="E255" s="363" t="n">
        <v>2.80360764502541</v>
      </c>
      <c r="F255" s="363" t="n">
        <v>96.6386992878864</v>
      </c>
      <c r="G255" s="363" t="n">
        <v>0.968170788200732</v>
      </c>
      <c r="H255" s="363" t="n">
        <v>979.4805012</v>
      </c>
      <c r="I255" s="363" t="n">
        <v>28.8406038700349</v>
      </c>
      <c r="J255" s="363" t="n">
        <v>3.36130071211365</v>
      </c>
      <c r="K255" s="363" t="n">
        <v>27.8352857044475</v>
      </c>
    </row>
    <row r="256">
      <c r="A256" s="363" t="s">
        <v>133</v>
      </c>
      <c r="B256" s="363" t="s">
        <v>134</v>
      </c>
      <c r="C256" s="363" t="s">
        <v>16</v>
      </c>
      <c r="D256" s="363" t="n">
        <v>99.2706722</v>
      </c>
      <c r="E256" s="363" t="n">
        <v>72.7583362241749</v>
      </c>
      <c r="F256" s="363" t="n">
        <v>100</v>
      </c>
      <c r="G256" s="363" t="n">
        <v>0</v>
      </c>
      <c r="H256" s="363"/>
      <c r="I256" s="363"/>
      <c r="J256" s="363"/>
      <c r="K256" s="363"/>
    </row>
    <row r="257">
      <c r="A257" s="363" t="s">
        <v>133</v>
      </c>
      <c r="B257" s="363" t="s">
        <v>134</v>
      </c>
      <c r="C257" s="363" t="s">
        <v>18</v>
      </c>
      <c r="D257" s="363" t="n">
        <v>241.645397</v>
      </c>
      <c r="E257" s="363" t="n">
        <v>44.8352203687761</v>
      </c>
      <c r="F257" s="363" t="n">
        <v>100</v>
      </c>
      <c r="G257" s="363" t="n">
        <v>0</v>
      </c>
      <c r="H257" s="363"/>
      <c r="I257" s="363"/>
      <c r="J257" s="363"/>
      <c r="K257" s="363"/>
    </row>
    <row r="258">
      <c r="A258" s="363" t="s">
        <v>133</v>
      </c>
      <c r="B258" s="363" t="s">
        <v>134</v>
      </c>
      <c r="C258" s="363" t="s">
        <v>19</v>
      </c>
      <c r="D258" s="363" t="n">
        <v>35528.5157894</v>
      </c>
      <c r="E258" s="363" t="n">
        <v>1.44453719360507</v>
      </c>
      <c r="F258" s="363" t="n">
        <v>96.3918491785257</v>
      </c>
      <c r="G258" s="363" t="n">
        <v>0.875461688215193</v>
      </c>
      <c r="H258" s="363" t="n">
        <v>1329.9075028</v>
      </c>
      <c r="I258" s="363" t="n">
        <v>23.6424414364049</v>
      </c>
      <c r="J258" s="363" t="n">
        <v>3.60815082147433</v>
      </c>
      <c r="K258" s="363" t="n">
        <v>23.38798325995</v>
      </c>
    </row>
    <row r="259">
      <c r="A259" s="363" t="s">
        <v>135</v>
      </c>
      <c r="B259" s="363" t="s">
        <v>136</v>
      </c>
      <c r="C259" s="363" t="s">
        <v>16</v>
      </c>
      <c r="D259" s="363" t="n">
        <v>809.5704431</v>
      </c>
      <c r="E259" s="363" t="n">
        <v>43.2667148094118</v>
      </c>
      <c r="F259" s="363" t="n">
        <v>100</v>
      </c>
      <c r="G259" s="363" t="n">
        <v>0</v>
      </c>
      <c r="H259" s="363"/>
      <c r="I259" s="363"/>
      <c r="J259" s="363"/>
      <c r="K259" s="363"/>
    </row>
    <row r="260">
      <c r="A260" s="363" t="s">
        <v>135</v>
      </c>
      <c r="B260" s="363" t="s">
        <v>136</v>
      </c>
      <c r="C260" s="363" t="s">
        <v>18</v>
      </c>
      <c r="D260" s="363" t="n">
        <v>269.6245341</v>
      </c>
      <c r="E260" s="363" t="n">
        <v>50.0182939028394</v>
      </c>
      <c r="F260" s="363" t="n">
        <v>100</v>
      </c>
      <c r="G260" s="363" t="n">
        <v>0</v>
      </c>
      <c r="H260" s="363"/>
      <c r="I260" s="363"/>
      <c r="J260" s="363"/>
      <c r="K260" s="363"/>
    </row>
    <row r="261">
      <c r="A261" s="363" t="s">
        <v>135</v>
      </c>
      <c r="B261" s="363" t="s">
        <v>136</v>
      </c>
      <c r="C261" s="363" t="s">
        <v>19</v>
      </c>
      <c r="D261" s="363" t="n">
        <v>61584.5571346</v>
      </c>
      <c r="E261" s="363" t="n">
        <v>1.38219990379596</v>
      </c>
      <c r="F261" s="363" t="n">
        <v>98.0107236591392</v>
      </c>
      <c r="G261" s="363" t="n">
        <v>0.546533942056102</v>
      </c>
      <c r="H261" s="363" t="n">
        <v>1249.9520246</v>
      </c>
      <c r="I261" s="363" t="n">
        <v>26.9419125736232</v>
      </c>
      <c r="J261" s="363" t="n">
        <v>1.98927634086083</v>
      </c>
      <c r="K261" s="363" t="n">
        <v>26.9274741095148</v>
      </c>
    </row>
    <row r="262">
      <c r="A262" s="363" t="s">
        <v>137</v>
      </c>
      <c r="B262" s="363" t="s">
        <v>138</v>
      </c>
      <c r="C262" s="363" t="s">
        <v>16</v>
      </c>
      <c r="D262" s="363" t="n">
        <v>312.3395879</v>
      </c>
      <c r="E262" s="363" t="n">
        <v>57.5683343692571</v>
      </c>
      <c r="F262" s="363" t="n">
        <v>72.7127485220915</v>
      </c>
      <c r="G262" s="363" t="n">
        <v>31.7565442752131</v>
      </c>
      <c r="H262" s="363" t="n">
        <v>117.2131305</v>
      </c>
      <c r="I262" s="363" t="n">
        <v>99.9999999999998</v>
      </c>
      <c r="J262" s="363" t="n">
        <v>27.2872514779085</v>
      </c>
      <c r="K262" s="363" t="n">
        <v>84.6221401112409</v>
      </c>
    </row>
    <row r="263">
      <c r="A263" s="363" t="s">
        <v>137</v>
      </c>
      <c r="B263" s="363" t="s">
        <v>138</v>
      </c>
      <c r="C263" s="363" t="s">
        <v>18</v>
      </c>
      <c r="D263" s="363" t="n">
        <v>644.5255234</v>
      </c>
      <c r="E263" s="363" t="n">
        <v>44.0739114529167</v>
      </c>
      <c r="F263" s="363" t="n">
        <v>100</v>
      </c>
      <c r="G263" s="363" t="n">
        <v>0</v>
      </c>
      <c r="H263" s="363"/>
      <c r="I263" s="363"/>
      <c r="J263" s="363"/>
      <c r="K263" s="363"/>
    </row>
    <row r="264">
      <c r="A264" s="363" t="s">
        <v>137</v>
      </c>
      <c r="B264" s="363" t="s">
        <v>138</v>
      </c>
      <c r="C264" s="363" t="s">
        <v>19</v>
      </c>
      <c r="D264" s="363" t="n">
        <v>93227.2802766</v>
      </c>
      <c r="E264" s="363" t="n">
        <v>1.74700518314567</v>
      </c>
      <c r="F264" s="363" t="n">
        <v>94.4583937181325</v>
      </c>
      <c r="G264" s="363" t="n">
        <v>1.10483817174436</v>
      </c>
      <c r="H264" s="363" t="n">
        <v>5469.380345</v>
      </c>
      <c r="I264" s="363" t="n">
        <v>19.8414779479589</v>
      </c>
      <c r="J264" s="363" t="n">
        <v>5.54160628186747</v>
      </c>
      <c r="K264" s="363" t="n">
        <v>18.832308488412</v>
      </c>
    </row>
    <row r="265">
      <c r="A265" s="363" t="s">
        <v>139</v>
      </c>
      <c r="B265" s="363" t="s">
        <v>140</v>
      </c>
      <c r="C265" s="363" t="s">
        <v>16</v>
      </c>
      <c r="D265" s="363" t="n">
        <v>222.0282482</v>
      </c>
      <c r="E265" s="363" t="n">
        <v>52.2445647796124</v>
      </c>
      <c r="F265" s="363" t="n">
        <v>100</v>
      </c>
      <c r="G265" s="363" t="n">
        <v>0</v>
      </c>
      <c r="H265" s="363"/>
      <c r="I265" s="363"/>
      <c r="J265" s="363"/>
      <c r="K265" s="363"/>
    </row>
    <row r="266">
      <c r="A266" s="363" t="s">
        <v>139</v>
      </c>
      <c r="B266" s="363" t="s">
        <v>140</v>
      </c>
      <c r="C266" s="363" t="s">
        <v>18</v>
      </c>
      <c r="D266" s="363" t="n">
        <v>339.431762</v>
      </c>
      <c r="E266" s="363" t="n">
        <v>59.4914292750348</v>
      </c>
      <c r="F266" s="363" t="n">
        <v>84.7950941072319</v>
      </c>
      <c r="G266" s="363" t="n">
        <v>8.18033596878871</v>
      </c>
      <c r="H266" s="363" t="n">
        <v>60.8647004</v>
      </c>
      <c r="I266" s="363" t="n">
        <v>99.9999999999999</v>
      </c>
      <c r="J266" s="363" t="n">
        <v>15.2049058927681</v>
      </c>
      <c r="K266" s="363" t="n">
        <v>45.6202993424729</v>
      </c>
    </row>
    <row r="267">
      <c r="A267" s="363" t="s">
        <v>139</v>
      </c>
      <c r="B267" s="363" t="s">
        <v>140</v>
      </c>
      <c r="C267" s="363" t="s">
        <v>19</v>
      </c>
      <c r="D267" s="363" t="n">
        <v>38735.2969413</v>
      </c>
      <c r="E267" s="363" t="n">
        <v>1.67486643388375</v>
      </c>
      <c r="F267" s="363" t="n">
        <v>96.3889200952928</v>
      </c>
      <c r="G267" s="363" t="n">
        <v>0.87521756836125</v>
      </c>
      <c r="H267" s="363" t="n">
        <v>1451.165261</v>
      </c>
      <c r="I267" s="363" t="n">
        <v>23.3499765928655</v>
      </c>
      <c r="J267" s="363" t="n">
        <v>3.61107990470718</v>
      </c>
      <c r="K267" s="363" t="n">
        <v>23.3617860831052</v>
      </c>
    </row>
    <row r="268">
      <c r="A268" s="363" t="s">
        <v>141</v>
      </c>
      <c r="B268" s="363" t="s">
        <v>142</v>
      </c>
      <c r="C268" s="363" t="s">
        <v>16</v>
      </c>
      <c r="D268" s="363" t="n">
        <v>96.5286329</v>
      </c>
      <c r="E268" s="363" t="n">
        <v>70.8261331948639</v>
      </c>
      <c r="F268" s="363" t="n">
        <v>100</v>
      </c>
      <c r="G268" s="363" t="n">
        <v>0</v>
      </c>
      <c r="H268" s="363"/>
      <c r="I268" s="363"/>
      <c r="J268" s="363"/>
      <c r="K268" s="363"/>
    </row>
    <row r="269">
      <c r="A269" s="363" t="s">
        <v>141</v>
      </c>
      <c r="B269" s="363" t="s">
        <v>142</v>
      </c>
      <c r="C269" s="363" t="s">
        <v>18</v>
      </c>
      <c r="D269" s="363" t="n">
        <v>187.390677</v>
      </c>
      <c r="E269" s="363" t="n">
        <v>58.045646786707</v>
      </c>
      <c r="F269" s="363" t="n">
        <v>100</v>
      </c>
      <c r="G269" s="363" t="n">
        <v>0</v>
      </c>
      <c r="H269" s="363"/>
      <c r="I269" s="363"/>
      <c r="J269" s="363"/>
      <c r="K269" s="363"/>
    </row>
    <row r="270">
      <c r="A270" s="363" t="s">
        <v>141</v>
      </c>
      <c r="B270" s="363" t="s">
        <v>142</v>
      </c>
      <c r="C270" s="363" t="s">
        <v>19</v>
      </c>
      <c r="D270" s="363" t="n">
        <v>45527.0443742</v>
      </c>
      <c r="E270" s="363" t="n">
        <v>2.2231517704846</v>
      </c>
      <c r="F270" s="363" t="n">
        <v>97.3165554968712</v>
      </c>
      <c r="G270" s="363" t="n">
        <v>0.595525791541116</v>
      </c>
      <c r="H270" s="363" t="n">
        <v>1255.3804062</v>
      </c>
      <c r="I270" s="363" t="n">
        <v>21.5225506286199</v>
      </c>
      <c r="J270" s="363" t="n">
        <v>2.68344450312878</v>
      </c>
      <c r="K270" s="363" t="n">
        <v>21.5970625346478</v>
      </c>
    </row>
    <row r="271">
      <c r="A271" s="363" t="s">
        <v>143</v>
      </c>
      <c r="B271" s="363" t="s">
        <v>144</v>
      </c>
      <c r="C271" s="363" t="s">
        <v>16</v>
      </c>
      <c r="D271" s="363" t="n">
        <v>227.0472095</v>
      </c>
      <c r="E271" s="363" t="n">
        <v>52.6578771154787</v>
      </c>
      <c r="F271" s="363" t="n">
        <v>63.2121035209176</v>
      </c>
      <c r="G271" s="363" t="n">
        <v>32.8745412628803</v>
      </c>
      <c r="H271" s="363" t="n">
        <v>132.1359166</v>
      </c>
      <c r="I271" s="363" t="n">
        <v>70.4689296444698</v>
      </c>
      <c r="J271" s="363" t="n">
        <v>36.7878964790824</v>
      </c>
      <c r="K271" s="363" t="n">
        <v>56.4878425895718</v>
      </c>
    </row>
    <row r="272">
      <c r="A272" s="363" t="s">
        <v>143</v>
      </c>
      <c r="B272" s="363" t="s">
        <v>144</v>
      </c>
      <c r="C272" s="363" t="s">
        <v>18</v>
      </c>
      <c r="D272" s="363" t="n">
        <v>348.3455579</v>
      </c>
      <c r="E272" s="363" t="n">
        <v>34.9352622877528</v>
      </c>
      <c r="F272" s="363" t="n">
        <v>100</v>
      </c>
      <c r="G272" s="363" t="n">
        <v>0</v>
      </c>
      <c r="H272" s="363"/>
      <c r="I272" s="363"/>
      <c r="J272" s="363"/>
      <c r="K272" s="363"/>
    </row>
    <row r="273">
      <c r="A273" s="363" t="s">
        <v>143</v>
      </c>
      <c r="B273" s="363" t="s">
        <v>144</v>
      </c>
      <c r="C273" s="363" t="s">
        <v>19</v>
      </c>
      <c r="D273" s="363" t="n">
        <v>30107.4731854</v>
      </c>
      <c r="E273" s="363" t="n">
        <v>2.60384386141383</v>
      </c>
      <c r="F273" s="363" t="n">
        <v>91.4277770815418</v>
      </c>
      <c r="G273" s="363" t="n">
        <v>1.46856677591466</v>
      </c>
      <c r="H273" s="363" t="n">
        <v>2822.8617155</v>
      </c>
      <c r="I273" s="363" t="n">
        <v>15.9196972066181</v>
      </c>
      <c r="J273" s="363" t="n">
        <v>8.57222291845823</v>
      </c>
      <c r="K273" s="363" t="n">
        <v>15.6631246171364</v>
      </c>
    </row>
    <row r="274">
      <c r="A274" s="363" t="s">
        <v>145</v>
      </c>
      <c r="B274" s="363" t="s">
        <v>146</v>
      </c>
      <c r="C274" s="363" t="s">
        <v>16</v>
      </c>
      <c r="D274" s="363" t="n">
        <v>102.4127677</v>
      </c>
      <c r="E274" s="363" t="n">
        <v>44.2099571648051</v>
      </c>
      <c r="F274" s="363" t="n">
        <v>100</v>
      </c>
      <c r="G274" s="363" t="n">
        <v>0</v>
      </c>
      <c r="H274" s="363"/>
      <c r="I274" s="363"/>
      <c r="J274" s="363"/>
      <c r="K274" s="363"/>
    </row>
    <row r="275">
      <c r="A275" s="363" t="s">
        <v>145</v>
      </c>
      <c r="B275" s="363" t="s">
        <v>146</v>
      </c>
      <c r="C275" s="363" t="s">
        <v>18</v>
      </c>
      <c r="D275" s="363" t="n">
        <v>94.5008981</v>
      </c>
      <c r="E275" s="363" t="n">
        <v>50.2494697153555</v>
      </c>
      <c r="F275" s="363" t="n">
        <v>68.7282547368639</v>
      </c>
      <c r="G275" s="363" t="n">
        <v>27.4700470664555</v>
      </c>
      <c r="H275" s="363" t="n">
        <v>42.998444</v>
      </c>
      <c r="I275" s="363" t="n">
        <v>70.3169558944696</v>
      </c>
      <c r="J275" s="363" t="n">
        <v>31.2717452631361</v>
      </c>
      <c r="K275" s="363" t="n">
        <v>60.3729781158899</v>
      </c>
    </row>
    <row r="276">
      <c r="A276" s="363" t="s">
        <v>145</v>
      </c>
      <c r="B276" s="363" t="s">
        <v>146</v>
      </c>
      <c r="C276" s="363" t="s">
        <v>19</v>
      </c>
      <c r="D276" s="363" t="n">
        <v>14955.5391507</v>
      </c>
      <c r="E276" s="363" t="n">
        <v>1.76572305407345</v>
      </c>
      <c r="F276" s="363" t="n">
        <v>96.7492097762029</v>
      </c>
      <c r="G276" s="363" t="n">
        <v>1.06222223717883</v>
      </c>
      <c r="H276" s="363" t="n">
        <v>502.5087086</v>
      </c>
      <c r="I276" s="363" t="n">
        <v>31.6683188557215</v>
      </c>
      <c r="J276" s="363" t="n">
        <v>3.25079022379709</v>
      </c>
      <c r="K276" s="363" t="n">
        <v>31.613593919857</v>
      </c>
    </row>
    <row r="277">
      <c r="A277" s="363" t="s">
        <v>147</v>
      </c>
      <c r="B277" s="363" t="s">
        <v>148</v>
      </c>
      <c r="C277" s="363" t="s">
        <v>16</v>
      </c>
      <c r="D277" s="363" t="n">
        <v>66.6743085</v>
      </c>
      <c r="E277" s="363" t="n">
        <v>100</v>
      </c>
      <c r="F277" s="363" t="n">
        <v>100</v>
      </c>
      <c r="G277" s="363" t="n">
        <v>0</v>
      </c>
      <c r="H277" s="363"/>
      <c r="I277" s="363"/>
      <c r="J277" s="363"/>
      <c r="K277" s="363"/>
    </row>
    <row r="278">
      <c r="A278" s="363" t="s">
        <v>147</v>
      </c>
      <c r="B278" s="363" t="s">
        <v>148</v>
      </c>
      <c r="C278" s="363" t="s">
        <v>18</v>
      </c>
      <c r="D278" s="363" t="n">
        <v>56.279503</v>
      </c>
      <c r="E278" s="363" t="n">
        <v>70.711863451646</v>
      </c>
      <c r="F278" s="363" t="n">
        <v>64.8945509466931</v>
      </c>
      <c r="G278" s="363" t="n">
        <v>43.3313623214671</v>
      </c>
      <c r="H278" s="363" t="n">
        <v>30.4450404</v>
      </c>
      <c r="I278" s="363" t="n">
        <v>99.9999999999998</v>
      </c>
      <c r="J278" s="363" t="n">
        <v>35.1054490533069</v>
      </c>
      <c r="K278" s="363" t="n">
        <v>80.1006503432031</v>
      </c>
    </row>
    <row r="279">
      <c r="A279" s="363" t="s">
        <v>147</v>
      </c>
      <c r="B279" s="363" t="s">
        <v>148</v>
      </c>
      <c r="C279" s="363" t="s">
        <v>19</v>
      </c>
      <c r="D279" s="363" t="n">
        <v>25374.4042024</v>
      </c>
      <c r="E279" s="363" t="n">
        <v>2.02591983209429</v>
      </c>
      <c r="F279" s="363" t="n">
        <v>94.8421071523992</v>
      </c>
      <c r="G279" s="363" t="n">
        <v>0.990893432398785</v>
      </c>
      <c r="H279" s="363" t="n">
        <v>1379.9615158</v>
      </c>
      <c r="I279" s="363" t="n">
        <v>19.1751205342666</v>
      </c>
      <c r="J279" s="363" t="n">
        <v>5.15789284760081</v>
      </c>
      <c r="K279" s="363" t="n">
        <v>18.2203128038785</v>
      </c>
    </row>
    <row r="280">
      <c r="A280" s="363" t="s">
        <v>149</v>
      </c>
      <c r="B280" s="363" t="s">
        <v>150</v>
      </c>
      <c r="C280" s="363" t="s">
        <v>16</v>
      </c>
      <c r="D280" s="363" t="n">
        <v>138.5554123</v>
      </c>
      <c r="E280" s="363" t="n">
        <v>29.4901498416036</v>
      </c>
      <c r="F280" s="363" t="n">
        <v>90.2624119036465</v>
      </c>
      <c r="G280" s="363" t="n">
        <v>10.265455420242</v>
      </c>
      <c r="H280" s="363" t="n">
        <v>14.9474793</v>
      </c>
      <c r="I280" s="363" t="n">
        <v>100</v>
      </c>
      <c r="J280" s="363" t="n">
        <v>9.73758809635349</v>
      </c>
      <c r="K280" s="363" t="n">
        <v>95.1554693371544</v>
      </c>
    </row>
    <row r="281">
      <c r="A281" s="363" t="s">
        <v>149</v>
      </c>
      <c r="B281" s="363" t="s">
        <v>150</v>
      </c>
      <c r="C281" s="363" t="s">
        <v>18</v>
      </c>
      <c r="D281" s="363" t="n">
        <v>70.8309943</v>
      </c>
      <c r="E281" s="363" t="n">
        <v>49.8098283125181</v>
      </c>
      <c r="F281" s="363" t="n">
        <v>100</v>
      </c>
      <c r="G281" s="363" t="n">
        <v>0</v>
      </c>
      <c r="H281" s="363"/>
      <c r="I281" s="363"/>
      <c r="J281" s="363"/>
      <c r="K281" s="363"/>
    </row>
    <row r="282">
      <c r="A282" s="363" t="s">
        <v>149</v>
      </c>
      <c r="B282" s="363" t="s">
        <v>150</v>
      </c>
      <c r="C282" s="363" t="s">
        <v>19</v>
      </c>
      <c r="D282" s="363" t="n">
        <v>8758.6503537</v>
      </c>
      <c r="E282" s="363" t="n">
        <v>2.52235118134762</v>
      </c>
      <c r="F282" s="363" t="n">
        <v>95.6042274573832</v>
      </c>
      <c r="G282" s="363" t="n">
        <v>0.880308379569083</v>
      </c>
      <c r="H282" s="363" t="n">
        <v>402.7126808</v>
      </c>
      <c r="I282" s="363" t="n">
        <v>19.5640348756265</v>
      </c>
      <c r="J282" s="363" t="n">
        <v>4.39577254261684</v>
      </c>
      <c r="K282" s="363" t="n">
        <v>19.1459411825847</v>
      </c>
    </row>
    <row r="283">
      <c r="A283" s="363" t="s">
        <v>151</v>
      </c>
      <c r="B283" s="363" t="s">
        <v>152</v>
      </c>
      <c r="C283" s="363" t="s">
        <v>16</v>
      </c>
      <c r="D283" s="363" t="n">
        <v>128.417314</v>
      </c>
      <c r="E283" s="363" t="n">
        <v>45.6067436566619</v>
      </c>
      <c r="F283" s="363" t="n">
        <v>100</v>
      </c>
      <c r="G283" s="363" t="n">
        <v>0</v>
      </c>
      <c r="H283" s="363"/>
      <c r="I283" s="363"/>
      <c r="J283" s="363"/>
      <c r="K283" s="363"/>
    </row>
    <row r="284">
      <c r="A284" s="363" t="s">
        <v>151</v>
      </c>
      <c r="B284" s="363" t="s">
        <v>152</v>
      </c>
      <c r="C284" s="363" t="s">
        <v>18</v>
      </c>
      <c r="D284" s="363" t="n">
        <v>302.3656833</v>
      </c>
      <c r="E284" s="363" t="n">
        <v>37.7659054499508</v>
      </c>
      <c r="F284" s="363" t="n">
        <v>92.153814396699</v>
      </c>
      <c r="G284" s="363" t="n">
        <v>8.48703302604822</v>
      </c>
      <c r="H284" s="363" t="n">
        <v>25.7441028</v>
      </c>
      <c r="I284" s="363" t="n">
        <v>100</v>
      </c>
      <c r="J284" s="363" t="n">
        <v>7.84618560330103</v>
      </c>
      <c r="K284" s="363" t="n">
        <v>99.6805971467274</v>
      </c>
    </row>
    <row r="285">
      <c r="A285" s="363" t="s">
        <v>151</v>
      </c>
      <c r="B285" s="363" t="s">
        <v>152</v>
      </c>
      <c r="C285" s="363" t="s">
        <v>19</v>
      </c>
      <c r="D285" s="363" t="n">
        <v>17487.9612036</v>
      </c>
      <c r="E285" s="363" t="n">
        <v>2.01937140176336</v>
      </c>
      <c r="F285" s="363" t="n">
        <v>96.9044227698587</v>
      </c>
      <c r="G285" s="363" t="n">
        <v>0.632620327156869</v>
      </c>
      <c r="H285" s="363" t="n">
        <v>558.6466846</v>
      </c>
      <c r="I285" s="363" t="n">
        <v>20.1945544353323</v>
      </c>
      <c r="J285" s="363" t="n">
        <v>3.09557723014128</v>
      </c>
      <c r="K285" s="363" t="n">
        <v>19.8036434170365</v>
      </c>
    </row>
    <row r="286">
      <c r="A286" s="363" t="s">
        <v>155</v>
      </c>
      <c r="B286" s="363" t="s">
        <v>156</v>
      </c>
      <c r="C286" s="363" t="s">
        <v>16</v>
      </c>
      <c r="D286" s="363" t="n">
        <v>67.7406671</v>
      </c>
      <c r="E286" s="363" t="n">
        <v>57.5336707010585</v>
      </c>
      <c r="F286" s="363" t="n">
        <v>100</v>
      </c>
      <c r="G286" s="363" t="n">
        <v>0</v>
      </c>
      <c r="H286" s="363"/>
      <c r="I286" s="363"/>
      <c r="J286" s="363"/>
      <c r="K286" s="363"/>
    </row>
    <row r="287">
      <c r="A287" s="363" t="s">
        <v>155</v>
      </c>
      <c r="B287" s="363" t="s">
        <v>156</v>
      </c>
      <c r="C287" s="363" t="s">
        <v>18</v>
      </c>
      <c r="D287" s="363" t="n">
        <v>149.4730211</v>
      </c>
      <c r="E287" s="363" t="n">
        <v>44.9202125898782</v>
      </c>
      <c r="F287" s="363" t="n">
        <v>100</v>
      </c>
      <c r="G287" s="363" t="n">
        <v>0.00000000000000498714542883397</v>
      </c>
      <c r="H287" s="363"/>
      <c r="I287" s="363"/>
      <c r="J287" s="363"/>
      <c r="K287" s="363"/>
    </row>
    <row r="288">
      <c r="A288" s="363" t="s">
        <v>155</v>
      </c>
      <c r="B288" s="363" t="s">
        <v>156</v>
      </c>
      <c r="C288" s="363" t="s">
        <v>19</v>
      </c>
      <c r="D288" s="363" t="n">
        <v>17632.6852812</v>
      </c>
      <c r="E288" s="363" t="n">
        <v>2.18430537937126</v>
      </c>
      <c r="F288" s="363" t="n">
        <v>94.7243147455192</v>
      </c>
      <c r="G288" s="363" t="n">
        <v>1.03731771303648</v>
      </c>
      <c r="H288" s="363" t="n">
        <v>982.0551142</v>
      </c>
      <c r="I288" s="363" t="n">
        <v>18.9190679018811</v>
      </c>
      <c r="J288" s="363" t="n">
        <v>5.27568525448081</v>
      </c>
      <c r="K288" s="363" t="n">
        <v>18.6249188116966</v>
      </c>
    </row>
    <row r="289">
      <c r="A289" s="363" t="s">
        <v>157</v>
      </c>
      <c r="B289" s="363" t="s">
        <v>158</v>
      </c>
      <c r="C289" s="363" t="s">
        <v>16</v>
      </c>
      <c r="D289" s="363" t="n">
        <v>110.1952766</v>
      </c>
      <c r="E289" s="363" t="n">
        <v>59.4264348655929</v>
      </c>
      <c r="F289" s="363" t="n">
        <v>100</v>
      </c>
      <c r="G289" s="363" t="n">
        <v>0</v>
      </c>
      <c r="H289" s="363"/>
      <c r="I289" s="363"/>
      <c r="J289" s="363"/>
      <c r="K289" s="363"/>
    </row>
    <row r="290">
      <c r="A290" s="363" t="s">
        <v>157</v>
      </c>
      <c r="B290" s="363" t="s">
        <v>158</v>
      </c>
      <c r="C290" s="363" t="s">
        <v>18</v>
      </c>
      <c r="D290" s="363" t="n">
        <v>151.4850117</v>
      </c>
      <c r="E290" s="363" t="n">
        <v>49.5472028238691</v>
      </c>
      <c r="F290" s="363" t="n">
        <v>75.0520418502301</v>
      </c>
      <c r="G290" s="363" t="n">
        <v>28.1040929145484</v>
      </c>
      <c r="H290" s="363" t="n">
        <v>50.3549489</v>
      </c>
      <c r="I290" s="363" t="n">
        <v>100</v>
      </c>
      <c r="J290" s="363" t="n">
        <v>24.9479581497699</v>
      </c>
      <c r="K290" s="363" t="n">
        <v>84.5467811402794</v>
      </c>
    </row>
    <row r="291">
      <c r="A291" s="363" t="s">
        <v>157</v>
      </c>
      <c r="B291" s="363" t="s">
        <v>158</v>
      </c>
      <c r="C291" s="363" t="s">
        <v>19</v>
      </c>
      <c r="D291" s="363" t="n">
        <v>31401.4673046</v>
      </c>
      <c r="E291" s="363" t="n">
        <v>2.27539687362145</v>
      </c>
      <c r="F291" s="363" t="n">
        <v>91.3412666477572</v>
      </c>
      <c r="G291" s="363" t="n">
        <v>1.39325410291608</v>
      </c>
      <c r="H291" s="363" t="n">
        <v>2976.7151501</v>
      </c>
      <c r="I291" s="363" t="n">
        <v>15.0212257713812</v>
      </c>
      <c r="J291" s="363" t="n">
        <v>8.65873335224282</v>
      </c>
      <c r="K291" s="363" t="n">
        <v>14.6974839558462</v>
      </c>
    </row>
    <row r="292">
      <c r="A292" s="363" t="s">
        <v>161</v>
      </c>
      <c r="B292" s="363" t="s">
        <v>162</v>
      </c>
      <c r="C292" s="363" t="s">
        <v>16</v>
      </c>
      <c r="D292" s="363" t="n">
        <v>16.4136233</v>
      </c>
      <c r="E292" s="363" t="n">
        <v>100</v>
      </c>
      <c r="F292" s="363" t="n">
        <v>100</v>
      </c>
      <c r="G292" s="363" t="n">
        <v>0</v>
      </c>
      <c r="H292" s="363"/>
      <c r="I292" s="363"/>
      <c r="J292" s="363"/>
      <c r="K292" s="363"/>
    </row>
    <row r="293">
      <c r="A293" s="363" t="s">
        <v>161</v>
      </c>
      <c r="B293" s="363" t="s">
        <v>162</v>
      </c>
      <c r="C293" s="363" t="s">
        <v>18</v>
      </c>
      <c r="D293" s="363" t="n">
        <v>42.2042273</v>
      </c>
      <c r="E293" s="363" t="n">
        <v>70.4063468991068</v>
      </c>
      <c r="F293" s="363" t="n">
        <v>100</v>
      </c>
      <c r="G293" s="363" t="n">
        <v>0</v>
      </c>
      <c r="H293" s="363"/>
      <c r="I293" s="363"/>
      <c r="J293" s="363"/>
      <c r="K293" s="363"/>
    </row>
    <row r="294">
      <c r="A294" s="363" t="s">
        <v>161</v>
      </c>
      <c r="B294" s="363" t="s">
        <v>162</v>
      </c>
      <c r="C294" s="363" t="s">
        <v>19</v>
      </c>
      <c r="D294" s="363" t="n">
        <v>20227.2707413</v>
      </c>
      <c r="E294" s="363" t="n">
        <v>1.97952435378255</v>
      </c>
      <c r="F294" s="363" t="n">
        <v>97.4716613308262</v>
      </c>
      <c r="G294" s="363" t="n">
        <v>0.536565668839805</v>
      </c>
      <c r="H294" s="363" t="n">
        <v>524.6795847</v>
      </c>
      <c r="I294" s="363" t="n">
        <v>20.9226850203812</v>
      </c>
      <c r="J294" s="363" t="n">
        <v>2.52833866917382</v>
      </c>
      <c r="K294" s="363" t="n">
        <v>20.6854990561813</v>
      </c>
    </row>
    <row r="295">
      <c r="A295" s="363" t="s">
        <v>163</v>
      </c>
      <c r="B295" s="363" t="s">
        <v>164</v>
      </c>
      <c r="C295" s="363" t="s">
        <v>16</v>
      </c>
      <c r="D295" s="363" t="n">
        <v>348.4317663</v>
      </c>
      <c r="E295" s="363" t="n">
        <v>40.5725502477349</v>
      </c>
      <c r="F295" s="363" t="n">
        <v>100</v>
      </c>
      <c r="G295" s="363" t="n">
        <v>0</v>
      </c>
      <c r="H295" s="363"/>
      <c r="I295" s="363"/>
      <c r="J295" s="363"/>
      <c r="K295" s="363"/>
    </row>
    <row r="296">
      <c r="A296" s="363" t="s">
        <v>163</v>
      </c>
      <c r="B296" s="363" t="s">
        <v>164</v>
      </c>
      <c r="C296" s="363" t="s">
        <v>18</v>
      </c>
      <c r="D296" s="363" t="n">
        <v>251.1974579</v>
      </c>
      <c r="E296" s="363" t="n">
        <v>49.4091908947533</v>
      </c>
      <c r="F296" s="363" t="n">
        <v>77.4414808321891</v>
      </c>
      <c r="G296" s="363" t="n">
        <v>25.3932716310642</v>
      </c>
      <c r="H296" s="363" t="n">
        <v>73.173222</v>
      </c>
      <c r="I296" s="363" t="n">
        <v>99.9999999999997</v>
      </c>
      <c r="J296" s="363" t="n">
        <v>22.5585191678109</v>
      </c>
      <c r="K296" s="363" t="n">
        <v>87.1729453363077</v>
      </c>
    </row>
    <row r="297">
      <c r="A297" s="363" t="s">
        <v>163</v>
      </c>
      <c r="B297" s="363" t="s">
        <v>164</v>
      </c>
      <c r="C297" s="363" t="s">
        <v>19</v>
      </c>
      <c r="D297" s="363" t="n">
        <v>50709.9306771</v>
      </c>
      <c r="E297" s="363" t="n">
        <v>1.60017752741666</v>
      </c>
      <c r="F297" s="363" t="n">
        <v>92.5217052462354</v>
      </c>
      <c r="G297" s="363" t="n">
        <v>1.17134128439176</v>
      </c>
      <c r="H297" s="363" t="n">
        <v>4098.7550709</v>
      </c>
      <c r="I297" s="363" t="n">
        <v>14.8488629919132</v>
      </c>
      <c r="J297" s="363" t="n">
        <v>7.47829475376458</v>
      </c>
      <c r="K297" s="363" t="n">
        <v>14.4918723620362</v>
      </c>
    </row>
    <row r="298">
      <c r="A298" s="363" t="s">
        <v>167</v>
      </c>
      <c r="B298" s="363" t="s">
        <v>168</v>
      </c>
      <c r="C298" s="363" t="s">
        <v>16</v>
      </c>
      <c r="D298" s="363" t="n">
        <v>149.325297</v>
      </c>
      <c r="E298" s="363" t="n">
        <v>49.3549680565752</v>
      </c>
      <c r="F298" s="363" t="n">
        <v>100</v>
      </c>
      <c r="G298" s="363" t="n">
        <v>0</v>
      </c>
      <c r="H298" s="363"/>
      <c r="I298" s="363"/>
      <c r="J298" s="363"/>
      <c r="K298" s="363"/>
    </row>
    <row r="299">
      <c r="A299" s="363" t="s">
        <v>167</v>
      </c>
      <c r="B299" s="363" t="s">
        <v>168</v>
      </c>
      <c r="C299" s="363" t="s">
        <v>18</v>
      </c>
      <c r="D299" s="363" t="n">
        <v>146.3258241</v>
      </c>
      <c r="E299" s="363" t="n">
        <v>49.2694102022279</v>
      </c>
      <c r="F299" s="363" t="n">
        <v>81.7460279032658</v>
      </c>
      <c r="G299" s="363" t="n">
        <v>16.2236097633242</v>
      </c>
      <c r="H299" s="363" t="n">
        <v>32.674707</v>
      </c>
      <c r="I299" s="363" t="n">
        <v>99.9999999999998</v>
      </c>
      <c r="J299" s="363" t="n">
        <v>18.2539720967342</v>
      </c>
      <c r="K299" s="363" t="n">
        <v>72.6535380560633</v>
      </c>
    </row>
    <row r="300">
      <c r="A300" s="363" t="s">
        <v>167</v>
      </c>
      <c r="B300" s="363" t="s">
        <v>168</v>
      </c>
      <c r="C300" s="363" t="s">
        <v>19</v>
      </c>
      <c r="D300" s="363" t="n">
        <v>30333.8801858</v>
      </c>
      <c r="E300" s="363" t="n">
        <v>1.50563390211992</v>
      </c>
      <c r="F300" s="363" t="n">
        <v>98.9055104093248</v>
      </c>
      <c r="G300" s="363" t="n">
        <v>0.398154387921447</v>
      </c>
      <c r="H300" s="363" t="n">
        <v>335.67509</v>
      </c>
      <c r="I300" s="363" t="n">
        <v>35.9301118297492</v>
      </c>
      <c r="J300" s="363" t="n">
        <v>1.09448959067518</v>
      </c>
      <c r="K300" s="363" t="n">
        <v>35.9799337468255</v>
      </c>
    </row>
    <row r="301">
      <c r="A301" s="363" t="s">
        <v>169</v>
      </c>
      <c r="B301" s="363" t="s">
        <v>170</v>
      </c>
      <c r="C301" s="363" t="s">
        <v>16</v>
      </c>
      <c r="D301" s="363" t="n">
        <v>140.5696557</v>
      </c>
      <c r="E301" s="363" t="n">
        <v>51.2646086910602</v>
      </c>
      <c r="F301" s="363" t="n">
        <v>78.2550822291131</v>
      </c>
      <c r="G301" s="363" t="n">
        <v>24.6546835341024</v>
      </c>
      <c r="H301" s="363" t="n">
        <v>39.0604101</v>
      </c>
      <c r="I301" s="363" t="n">
        <v>99.9999999999998</v>
      </c>
      <c r="J301" s="363" t="n">
        <v>21.7449177708869</v>
      </c>
      <c r="K301" s="363" t="n">
        <v>88.7266766249654</v>
      </c>
    </row>
    <row r="302">
      <c r="A302" s="363" t="s">
        <v>169</v>
      </c>
      <c r="B302" s="363" t="s">
        <v>170</v>
      </c>
      <c r="C302" s="363" t="s">
        <v>18</v>
      </c>
      <c r="D302" s="363" t="n">
        <v>74.5591344</v>
      </c>
      <c r="E302" s="363" t="n">
        <v>70.5605377652807</v>
      </c>
      <c r="F302" s="363" t="n">
        <v>100</v>
      </c>
      <c r="G302" s="363" t="n">
        <v>0</v>
      </c>
      <c r="H302" s="363"/>
      <c r="I302" s="363"/>
      <c r="J302" s="363"/>
      <c r="K302" s="363"/>
    </row>
    <row r="303">
      <c r="A303" s="363" t="s">
        <v>169</v>
      </c>
      <c r="B303" s="363" t="s">
        <v>170</v>
      </c>
      <c r="C303" s="363" t="s">
        <v>19</v>
      </c>
      <c r="D303" s="363" t="n">
        <v>28828.9964603</v>
      </c>
      <c r="E303" s="363" t="n">
        <v>1.97248731033719</v>
      </c>
      <c r="F303" s="363" t="n">
        <v>94.1003979004883</v>
      </c>
      <c r="G303" s="363" t="n">
        <v>1.03981540648199</v>
      </c>
      <c r="H303" s="363" t="n">
        <v>1807.4270868</v>
      </c>
      <c r="I303" s="363" t="n">
        <v>16.663804069367</v>
      </c>
      <c r="J303" s="363" t="n">
        <v>5.89960209951167</v>
      </c>
      <c r="K303" s="363" t="n">
        <v>16.5853631893433</v>
      </c>
    </row>
    <row r="304">
      <c r="A304" s="363" t="s">
        <v>171</v>
      </c>
      <c r="B304" s="363" t="s">
        <v>172</v>
      </c>
      <c r="C304" s="363" t="s">
        <v>16</v>
      </c>
      <c r="D304" s="363" t="n">
        <v>222.4480383</v>
      </c>
      <c r="E304" s="363" t="n">
        <v>44.9522082687206</v>
      </c>
      <c r="F304" s="363" t="n">
        <v>100</v>
      </c>
      <c r="G304" s="363" t="n">
        <v>0</v>
      </c>
      <c r="H304" s="363"/>
      <c r="I304" s="363"/>
      <c r="J304" s="363"/>
      <c r="K304" s="363"/>
    </row>
    <row r="305">
      <c r="A305" s="363" t="s">
        <v>171</v>
      </c>
      <c r="B305" s="363" t="s">
        <v>172</v>
      </c>
      <c r="C305" s="363" t="s">
        <v>18</v>
      </c>
      <c r="D305" s="363" t="n">
        <v>107.2769833</v>
      </c>
      <c r="E305" s="363" t="n">
        <v>57.8847028050809</v>
      </c>
      <c r="F305" s="363" t="n">
        <v>100</v>
      </c>
      <c r="G305" s="363" t="n">
        <v>0</v>
      </c>
      <c r="H305" s="363"/>
      <c r="I305" s="363"/>
      <c r="J305" s="363"/>
      <c r="K305" s="363"/>
    </row>
    <row r="306">
      <c r="A306" s="363" t="s">
        <v>171</v>
      </c>
      <c r="B306" s="363" t="s">
        <v>172</v>
      </c>
      <c r="C306" s="363" t="s">
        <v>19</v>
      </c>
      <c r="D306" s="363" t="n">
        <v>32731.3415974</v>
      </c>
      <c r="E306" s="363" t="n">
        <v>1.65343556000999</v>
      </c>
      <c r="F306" s="363" t="n">
        <v>97.5127351929034</v>
      </c>
      <c r="G306" s="363" t="n">
        <v>0.634848560088411</v>
      </c>
      <c r="H306" s="363" t="n">
        <v>834.8808377</v>
      </c>
      <c r="I306" s="363" t="n">
        <v>24.7668913627177</v>
      </c>
      <c r="J306" s="363" t="n">
        <v>2.48726480709658</v>
      </c>
      <c r="K306" s="363" t="n">
        <v>24.8891148826894</v>
      </c>
    </row>
    <row r="307">
      <c r="A307" s="363" t="s">
        <v>173</v>
      </c>
      <c r="B307" s="363" t="s">
        <v>174</v>
      </c>
      <c r="C307" s="363" t="s">
        <v>16</v>
      </c>
      <c r="D307" s="363" t="n">
        <v>99.1943333</v>
      </c>
      <c r="E307" s="363" t="n">
        <v>71.5004420166258</v>
      </c>
      <c r="F307" s="363" t="n">
        <v>100</v>
      </c>
      <c r="G307" s="363" t="n">
        <v>0</v>
      </c>
      <c r="H307" s="363"/>
      <c r="I307" s="363"/>
      <c r="J307" s="363"/>
      <c r="K307" s="363"/>
    </row>
    <row r="308">
      <c r="A308" s="363" t="s">
        <v>173</v>
      </c>
      <c r="B308" s="363" t="s">
        <v>174</v>
      </c>
      <c r="C308" s="363" t="s">
        <v>18</v>
      </c>
      <c r="D308" s="363" t="n">
        <v>290.85354</v>
      </c>
      <c r="E308" s="363" t="n">
        <v>44.0207242043174</v>
      </c>
      <c r="F308" s="363" t="n">
        <v>83.9649960038013</v>
      </c>
      <c r="G308" s="363" t="n">
        <v>17.68778634735</v>
      </c>
      <c r="H308" s="363" t="n">
        <v>55.5450235</v>
      </c>
      <c r="I308" s="363" t="n">
        <v>99.9999999999999</v>
      </c>
      <c r="J308" s="363" t="n">
        <v>16.0350039961987</v>
      </c>
      <c r="K308" s="363" t="n">
        <v>92.619553467115</v>
      </c>
    </row>
    <row r="309">
      <c r="A309" s="363" t="s">
        <v>173</v>
      </c>
      <c r="B309" s="363" t="s">
        <v>174</v>
      </c>
      <c r="C309" s="363" t="s">
        <v>19</v>
      </c>
      <c r="D309" s="363" t="n">
        <v>45907.2602905</v>
      </c>
      <c r="E309" s="363" t="n">
        <v>2.20939535563562</v>
      </c>
      <c r="F309" s="363" t="n">
        <v>96.2685970820721</v>
      </c>
      <c r="G309" s="363" t="n">
        <v>0.666681328222468</v>
      </c>
      <c r="H309" s="363" t="n">
        <v>1779.3807139</v>
      </c>
      <c r="I309" s="363" t="n">
        <v>16.90853001863</v>
      </c>
      <c r="J309" s="363" t="n">
        <v>3.73140291792793</v>
      </c>
      <c r="K309" s="363" t="n">
        <v>17.2000927212731</v>
      </c>
    </row>
    <row r="310">
      <c r="A310" s="363" t="s">
        <v>177</v>
      </c>
      <c r="B310" s="363" t="s">
        <v>178</v>
      </c>
      <c r="C310" s="363" t="s">
        <v>16</v>
      </c>
      <c r="D310" s="363" t="n">
        <v>518.8643683</v>
      </c>
      <c r="E310" s="363" t="n">
        <v>35.0742923244227</v>
      </c>
      <c r="F310" s="363" t="n">
        <v>92.2368033628601</v>
      </c>
      <c r="G310" s="363" t="n">
        <v>8.31681497263696</v>
      </c>
      <c r="H310" s="363" t="n">
        <v>43.6707038</v>
      </c>
      <c r="I310" s="363" t="n">
        <v>100</v>
      </c>
      <c r="J310" s="363" t="n">
        <v>7.76319663713995</v>
      </c>
      <c r="K310" s="363" t="n">
        <v>98.8145042683113</v>
      </c>
    </row>
    <row r="311">
      <c r="A311" s="363" t="s">
        <v>177</v>
      </c>
      <c r="B311" s="363" t="s">
        <v>178</v>
      </c>
      <c r="C311" s="363" t="s">
        <v>18</v>
      </c>
      <c r="D311" s="363" t="n">
        <v>165.5105295</v>
      </c>
      <c r="E311" s="363" t="n">
        <v>57.8400257888421</v>
      </c>
      <c r="F311" s="363" t="n">
        <v>60.8307645379241</v>
      </c>
      <c r="G311" s="363" t="n">
        <v>32.4665400905999</v>
      </c>
      <c r="H311" s="363" t="n">
        <v>106.573063</v>
      </c>
      <c r="I311" s="363" t="n">
        <v>72.6714842565241</v>
      </c>
      <c r="J311" s="363" t="n">
        <v>39.1692354620759</v>
      </c>
      <c r="K311" s="363" t="n">
        <v>50.4213174526867</v>
      </c>
    </row>
    <row r="312">
      <c r="A312" s="363" t="s">
        <v>177</v>
      </c>
      <c r="B312" s="363" t="s">
        <v>178</v>
      </c>
      <c r="C312" s="363" t="s">
        <v>19</v>
      </c>
      <c r="D312" s="363" t="n">
        <v>29490.3747734</v>
      </c>
      <c r="E312" s="363" t="n">
        <v>2.48672768420984</v>
      </c>
      <c r="F312" s="363" t="n">
        <v>91.6371242421964</v>
      </c>
      <c r="G312" s="363" t="n">
        <v>1.07987850801965</v>
      </c>
      <c r="H312" s="363" t="n">
        <v>2691.3147081</v>
      </c>
      <c r="I312" s="363" t="n">
        <v>12.1269728562647</v>
      </c>
      <c r="J312" s="363" t="n">
        <v>8.36287575780362</v>
      </c>
      <c r="K312" s="363" t="n">
        <v>11.8328866614496</v>
      </c>
    </row>
    <row r="313">
      <c r="A313" s="363" t="s">
        <v>179</v>
      </c>
      <c r="B313" s="363" t="s">
        <v>180</v>
      </c>
      <c r="C313" s="363" t="s">
        <v>16</v>
      </c>
      <c r="D313" s="363" t="n">
        <v>101.3283557</v>
      </c>
      <c r="E313" s="363" t="n">
        <v>49.4486926858262</v>
      </c>
      <c r="F313" s="363" t="n">
        <v>100</v>
      </c>
      <c r="G313" s="363" t="n">
        <v>0</v>
      </c>
      <c r="H313" s="363"/>
      <c r="I313" s="363"/>
      <c r="J313" s="363"/>
      <c r="K313" s="363"/>
    </row>
    <row r="314">
      <c r="A314" s="363" t="s">
        <v>179</v>
      </c>
      <c r="B314" s="363" t="s">
        <v>180</v>
      </c>
      <c r="C314" s="363" t="s">
        <v>18</v>
      </c>
      <c r="D314" s="363" t="n">
        <v>146.8666683</v>
      </c>
      <c r="E314" s="363" t="n">
        <v>44.7641427924286</v>
      </c>
      <c r="F314" s="363" t="n">
        <v>100</v>
      </c>
      <c r="G314" s="363" t="n">
        <v>0</v>
      </c>
      <c r="H314" s="363"/>
      <c r="I314" s="363"/>
      <c r="J314" s="363"/>
      <c r="K314" s="363"/>
    </row>
    <row r="315">
      <c r="A315" s="363" t="s">
        <v>179</v>
      </c>
      <c r="B315" s="363" t="s">
        <v>180</v>
      </c>
      <c r="C315" s="363" t="s">
        <v>19</v>
      </c>
      <c r="D315" s="363" t="n">
        <v>24099.8187465</v>
      </c>
      <c r="E315" s="363" t="n">
        <v>2.79737204002978</v>
      </c>
      <c r="F315" s="363" t="n">
        <v>92.1755528239178</v>
      </c>
      <c r="G315" s="363" t="n">
        <v>1.01597500135237</v>
      </c>
      <c r="H315" s="363" t="n">
        <v>2045.7458942</v>
      </c>
      <c r="I315" s="363" t="n">
        <v>12.420223121247</v>
      </c>
      <c r="J315" s="363" t="n">
        <v>7.82444717608221</v>
      </c>
      <c r="K315" s="363" t="n">
        <v>11.9686484293994</v>
      </c>
    </row>
    <row r="316">
      <c r="A316" s="363" t="s">
        <v>181</v>
      </c>
      <c r="B316" s="363" t="s">
        <v>182</v>
      </c>
      <c r="C316" s="363" t="s">
        <v>16</v>
      </c>
      <c r="D316" s="363" t="n">
        <v>143.8828931</v>
      </c>
      <c r="E316" s="363" t="n">
        <v>32.386477610965</v>
      </c>
      <c r="F316" s="363" t="n">
        <v>95.3671018176444</v>
      </c>
      <c r="G316" s="363" t="n">
        <v>4.18830433086157</v>
      </c>
      <c r="H316" s="363" t="n">
        <v>6.9897772</v>
      </c>
      <c r="I316" s="363" t="n">
        <v>100</v>
      </c>
      <c r="J316" s="363" t="n">
        <v>4.63289818235556</v>
      </c>
      <c r="K316" s="363" t="n">
        <v>86.215243642905</v>
      </c>
    </row>
    <row r="317">
      <c r="A317" s="363" t="s">
        <v>181</v>
      </c>
      <c r="B317" s="363" t="s">
        <v>182</v>
      </c>
      <c r="C317" s="363" t="s">
        <v>18</v>
      </c>
      <c r="D317" s="363" t="n">
        <v>122.9587583</v>
      </c>
      <c r="E317" s="363" t="n">
        <v>30.9498996625892</v>
      </c>
      <c r="F317" s="363" t="n">
        <v>83.5340331665554</v>
      </c>
      <c r="G317" s="363" t="n">
        <v>12.3923495061949</v>
      </c>
      <c r="H317" s="363" t="n">
        <v>24.2372451</v>
      </c>
      <c r="I317" s="363" t="n">
        <v>70.315224752396</v>
      </c>
      <c r="J317" s="363" t="n">
        <v>16.4659668334446</v>
      </c>
      <c r="K317" s="363" t="n">
        <v>62.8680322955243</v>
      </c>
    </row>
    <row r="318">
      <c r="A318" s="363" t="s">
        <v>181</v>
      </c>
      <c r="B318" s="363" t="s">
        <v>182</v>
      </c>
      <c r="C318" s="363" t="s">
        <v>19</v>
      </c>
      <c r="D318" s="363" t="n">
        <v>5562.8721335</v>
      </c>
      <c r="E318" s="363" t="n">
        <v>2.9082371232143</v>
      </c>
      <c r="F318" s="363" t="n">
        <v>86.0570745044514</v>
      </c>
      <c r="G318" s="363" t="n">
        <v>1.74165181944456</v>
      </c>
      <c r="H318" s="363" t="n">
        <v>901.2938465</v>
      </c>
      <c r="I318" s="363" t="n">
        <v>11.6252328599158</v>
      </c>
      <c r="J318" s="363" t="n">
        <v>13.9429254955486</v>
      </c>
      <c r="K318" s="363" t="n">
        <v>10.7496422063365</v>
      </c>
    </row>
    <row r="319">
      <c r="A319" s="363" t="s">
        <v>183</v>
      </c>
      <c r="B319" s="363" t="s">
        <v>184</v>
      </c>
      <c r="C319" s="363" t="s">
        <v>16</v>
      </c>
      <c r="D319" s="363" t="n">
        <v>90.6414326</v>
      </c>
      <c r="E319" s="363" t="n">
        <v>53.3049988294443</v>
      </c>
      <c r="F319" s="363" t="n">
        <v>100</v>
      </c>
      <c r="G319" s="363" t="n">
        <v>0</v>
      </c>
      <c r="H319" s="363"/>
      <c r="I319" s="363"/>
      <c r="J319" s="363"/>
      <c r="K319" s="363"/>
    </row>
    <row r="320">
      <c r="A320" s="363" t="s">
        <v>183</v>
      </c>
      <c r="B320" s="363" t="s">
        <v>184</v>
      </c>
      <c r="C320" s="363" t="s">
        <v>18</v>
      </c>
      <c r="D320" s="363" t="n">
        <v>13.3895784</v>
      </c>
      <c r="E320" s="363" t="n">
        <v>100</v>
      </c>
      <c r="F320" s="363" t="n">
        <v>42.2824546420501</v>
      </c>
      <c r="G320" s="363" t="n">
        <v>82.1601866454407</v>
      </c>
      <c r="H320" s="363" t="n">
        <v>18.2774062</v>
      </c>
      <c r="I320" s="363" t="n">
        <v>99.9999999999998</v>
      </c>
      <c r="J320" s="363" t="n">
        <v>57.7175453579499</v>
      </c>
      <c r="K320" s="363" t="n">
        <v>60.1885326840174</v>
      </c>
    </row>
    <row r="321">
      <c r="A321" s="363" t="s">
        <v>183</v>
      </c>
      <c r="B321" s="363" t="s">
        <v>184</v>
      </c>
      <c r="C321" s="363" t="s">
        <v>19</v>
      </c>
      <c r="D321" s="363" t="n">
        <v>16862.995349</v>
      </c>
      <c r="E321" s="363" t="n">
        <v>2.13615418150855</v>
      </c>
      <c r="F321" s="363" t="n">
        <v>92.623939864493</v>
      </c>
      <c r="G321" s="363" t="n">
        <v>0.98620922799032</v>
      </c>
      <c r="H321" s="363" t="n">
        <v>1342.8760204</v>
      </c>
      <c r="I321" s="363" t="n">
        <v>12.1321841233919</v>
      </c>
      <c r="J321" s="363" t="n">
        <v>7.37606013550702</v>
      </c>
      <c r="K321" s="363" t="n">
        <v>12.3841973287958</v>
      </c>
    </row>
    <row r="322">
      <c r="A322" s="363" t="s">
        <v>187</v>
      </c>
      <c r="B322" s="363" t="s">
        <v>188</v>
      </c>
      <c r="C322" s="363" t="s">
        <v>16</v>
      </c>
      <c r="D322" s="363" t="n">
        <v>222.5182751</v>
      </c>
      <c r="E322" s="363" t="n">
        <v>34.3165518430097</v>
      </c>
      <c r="F322" s="363" t="n">
        <v>100</v>
      </c>
      <c r="G322" s="363" t="n">
        <v>0</v>
      </c>
      <c r="H322" s="363"/>
      <c r="I322" s="363"/>
      <c r="J322" s="363"/>
      <c r="K322" s="363"/>
    </row>
    <row r="323">
      <c r="A323" s="363" t="s">
        <v>187</v>
      </c>
      <c r="B323" s="363" t="s">
        <v>188</v>
      </c>
      <c r="C323" s="363" t="s">
        <v>18</v>
      </c>
      <c r="D323" s="363" t="n">
        <v>379.8346842</v>
      </c>
      <c r="E323" s="363" t="n">
        <v>42.06733617569</v>
      </c>
      <c r="F323" s="363" t="n">
        <v>93.0064711497297</v>
      </c>
      <c r="G323" s="363" t="n">
        <v>7.66830961548207</v>
      </c>
      <c r="H323" s="363" t="n">
        <v>28.5612903</v>
      </c>
      <c r="I323" s="363" t="n">
        <v>99.9999999999999</v>
      </c>
      <c r="J323" s="363" t="n">
        <v>6.99352885027029</v>
      </c>
      <c r="K323" s="363" t="n">
        <v>101.980335291241</v>
      </c>
    </row>
    <row r="324">
      <c r="A324" s="363" t="s">
        <v>187</v>
      </c>
      <c r="B324" s="363" t="s">
        <v>188</v>
      </c>
      <c r="C324" s="363" t="s">
        <v>19</v>
      </c>
      <c r="D324" s="363" t="n">
        <v>23298.4662562</v>
      </c>
      <c r="E324" s="363" t="n">
        <v>2.09577937533138</v>
      </c>
      <c r="F324" s="363" t="n">
        <v>90.1684170136551</v>
      </c>
      <c r="G324" s="363" t="n">
        <v>1.21648956051304</v>
      </c>
      <c r="H324" s="363" t="n">
        <v>2540.3662617</v>
      </c>
      <c r="I324" s="363" t="n">
        <v>11.6247758401782</v>
      </c>
      <c r="J324" s="363" t="n">
        <v>9.83158298634486</v>
      </c>
      <c r="K324" s="363" t="n">
        <v>11.1567931774004</v>
      </c>
    </row>
    <row r="325">
      <c r="A325" s="363" t="s">
        <v>189</v>
      </c>
      <c r="B325" s="363" t="s">
        <v>190</v>
      </c>
      <c r="C325" s="363" t="s">
        <v>16</v>
      </c>
      <c r="D325" s="363" t="n">
        <v>388.3009186</v>
      </c>
      <c r="E325" s="363" t="n">
        <v>44.7449072187563</v>
      </c>
      <c r="F325" s="363" t="n">
        <v>86.7905995991367</v>
      </c>
      <c r="G325" s="363" t="n">
        <v>14.6213842381562</v>
      </c>
      <c r="H325" s="363" t="n">
        <v>59.0988233</v>
      </c>
      <c r="I325" s="363" t="n">
        <v>100</v>
      </c>
      <c r="J325" s="363" t="n">
        <v>13.2094004008633</v>
      </c>
      <c r="K325" s="363" t="n">
        <v>96.067850658536</v>
      </c>
    </row>
    <row r="326">
      <c r="A326" s="363" t="s">
        <v>189</v>
      </c>
      <c r="B326" s="363" t="s">
        <v>190</v>
      </c>
      <c r="C326" s="363" t="s">
        <v>18</v>
      </c>
      <c r="D326" s="363" t="n">
        <v>325.2739343</v>
      </c>
      <c r="E326" s="363" t="n">
        <v>46.9991663608332</v>
      </c>
      <c r="F326" s="363" t="n">
        <v>87.9607817323962</v>
      </c>
      <c r="G326" s="363" t="n">
        <v>13.4381200114983</v>
      </c>
      <c r="H326" s="363" t="n">
        <v>44.5203398</v>
      </c>
      <c r="I326" s="363" t="n">
        <v>100</v>
      </c>
      <c r="J326" s="363" t="n">
        <v>12.0392182676038</v>
      </c>
      <c r="K326" s="363" t="n">
        <v>98.1814196695686</v>
      </c>
    </row>
    <row r="327">
      <c r="A327" s="363" t="s">
        <v>189</v>
      </c>
      <c r="B327" s="363" t="s">
        <v>190</v>
      </c>
      <c r="C327" s="363" t="s">
        <v>19</v>
      </c>
      <c r="D327" s="363" t="n">
        <v>38437.0318576</v>
      </c>
      <c r="E327" s="363" t="n">
        <v>2.39285297768346</v>
      </c>
      <c r="F327" s="363" t="n">
        <v>91.5700491601472</v>
      </c>
      <c r="G327" s="363" t="n">
        <v>1.23276805147894</v>
      </c>
      <c r="H327" s="363" t="n">
        <v>3538.5182378</v>
      </c>
      <c r="I327" s="363" t="n">
        <v>13.4133557911942</v>
      </c>
      <c r="J327" s="363" t="n">
        <v>8.42995083985279</v>
      </c>
      <c r="K327" s="363" t="n">
        <v>13.3909002818048</v>
      </c>
    </row>
    <row r="328">
      <c r="A328" s="363" t="s">
        <v>191</v>
      </c>
      <c r="B328" s="363" t="s">
        <v>192</v>
      </c>
      <c r="C328" s="363" t="s">
        <v>16</v>
      </c>
      <c r="D328" s="363" t="n">
        <v>82.272424</v>
      </c>
      <c r="E328" s="363" t="n">
        <v>70.4043336715828</v>
      </c>
      <c r="F328" s="363" t="n">
        <v>79.8255556687072</v>
      </c>
      <c r="G328" s="363" t="n">
        <v>24.8808525365287</v>
      </c>
      <c r="H328" s="363" t="n">
        <v>20.7928454</v>
      </c>
      <c r="I328" s="363" t="n">
        <v>99.9999999999999</v>
      </c>
      <c r="J328" s="363" t="n">
        <v>20.1744443312928</v>
      </c>
      <c r="K328" s="363" t="n">
        <v>98.4477117002353</v>
      </c>
    </row>
    <row r="329">
      <c r="A329" s="363" t="s">
        <v>191</v>
      </c>
      <c r="B329" s="363" t="s">
        <v>192</v>
      </c>
      <c r="C329" s="363" t="s">
        <v>18</v>
      </c>
      <c r="D329" s="363" t="n">
        <v>175.413587</v>
      </c>
      <c r="E329" s="363" t="n">
        <v>46.5290674843009</v>
      </c>
      <c r="F329" s="363" t="n">
        <v>78.4005845666899</v>
      </c>
      <c r="G329" s="363" t="n">
        <v>24.0696569488924</v>
      </c>
      <c r="H329" s="363" t="n">
        <v>48.3265649</v>
      </c>
      <c r="I329" s="363" t="n">
        <v>100</v>
      </c>
      <c r="J329" s="363" t="n">
        <v>21.5994154333101</v>
      </c>
      <c r="K329" s="363" t="n">
        <v>87.3669558761601</v>
      </c>
    </row>
    <row r="330">
      <c r="A330" s="363" t="s">
        <v>191</v>
      </c>
      <c r="B330" s="363" t="s">
        <v>192</v>
      </c>
      <c r="C330" s="363" t="s">
        <v>19</v>
      </c>
      <c r="D330" s="363" t="n">
        <v>29590.4291412</v>
      </c>
      <c r="E330" s="363" t="n">
        <v>2.14425443277476</v>
      </c>
      <c r="F330" s="363" t="n">
        <v>92.9811701150169</v>
      </c>
      <c r="G330" s="363" t="n">
        <v>1.06447165811561</v>
      </c>
      <c r="H330" s="363" t="n">
        <v>2233.6800893</v>
      </c>
      <c r="I330" s="363" t="n">
        <v>14.1380792880628</v>
      </c>
      <c r="J330" s="363" t="n">
        <v>7.0188298849831</v>
      </c>
      <c r="K330" s="363" t="n">
        <v>14.1014701806098</v>
      </c>
    </row>
    <row r="331">
      <c r="A331" s="363" t="s">
        <v>193</v>
      </c>
      <c r="B331" s="363" t="s">
        <v>194</v>
      </c>
      <c r="C331" s="363" t="s">
        <v>16</v>
      </c>
      <c r="D331" s="363" t="n">
        <v>73.5428914</v>
      </c>
      <c r="E331" s="363" t="n">
        <v>60.1349510394562</v>
      </c>
      <c r="F331" s="363" t="n">
        <v>71.4426394047507</v>
      </c>
      <c r="G331" s="363" t="n">
        <v>33.6132478603514</v>
      </c>
      <c r="H331" s="363" t="n">
        <v>29.3968824</v>
      </c>
      <c r="I331" s="363" t="n">
        <v>100</v>
      </c>
      <c r="J331" s="363" t="n">
        <v>28.5573605952493</v>
      </c>
      <c r="K331" s="363" t="n">
        <v>84.0910748071404</v>
      </c>
    </row>
    <row r="332">
      <c r="A332" s="363" t="s">
        <v>193</v>
      </c>
      <c r="B332" s="363" t="s">
        <v>194</v>
      </c>
      <c r="C332" s="363" t="s">
        <v>18</v>
      </c>
      <c r="D332" s="363" t="n">
        <v>20.1156542</v>
      </c>
      <c r="E332" s="363" t="n">
        <v>99.9999999999999</v>
      </c>
      <c r="F332" s="363" t="n">
        <v>34.0419325600225</v>
      </c>
      <c r="G332" s="363" t="n">
        <v>82.8877386319718</v>
      </c>
      <c r="H332" s="363" t="n">
        <v>38.9751573</v>
      </c>
      <c r="I332" s="363" t="n">
        <v>74.5263792520093</v>
      </c>
      <c r="J332" s="363" t="n">
        <v>65.9580674399775</v>
      </c>
      <c r="K332" s="363" t="n">
        <v>42.7795858502084</v>
      </c>
    </row>
    <row r="333">
      <c r="A333" s="363" t="s">
        <v>193</v>
      </c>
      <c r="B333" s="363" t="s">
        <v>194</v>
      </c>
      <c r="C333" s="363" t="s">
        <v>19</v>
      </c>
      <c r="D333" s="363" t="n">
        <v>12847.997201</v>
      </c>
      <c r="E333" s="363" t="n">
        <v>2.94966271112007</v>
      </c>
      <c r="F333" s="363" t="n">
        <v>86.879253218041</v>
      </c>
      <c r="G333" s="363" t="n">
        <v>1.53503901938344</v>
      </c>
      <c r="H333" s="363" t="n">
        <v>1940.3403193</v>
      </c>
      <c r="I333" s="363" t="n">
        <v>10.2989005669567</v>
      </c>
      <c r="J333" s="363" t="n">
        <v>13.120746781959</v>
      </c>
      <c r="K333" s="363" t="n">
        <v>10.1642875882614</v>
      </c>
    </row>
    <row r="334">
      <c r="A334" s="363" t="s">
        <v>195</v>
      </c>
      <c r="B334" s="363" t="s">
        <v>196</v>
      </c>
      <c r="C334" s="363" t="s">
        <v>16</v>
      </c>
      <c r="D334" s="363" t="n">
        <v>89.4683969</v>
      </c>
      <c r="E334" s="363" t="n">
        <v>57.0329771077248</v>
      </c>
      <c r="F334" s="363" t="n">
        <v>100</v>
      </c>
      <c r="G334" s="363" t="n">
        <v>0</v>
      </c>
      <c r="H334" s="363"/>
      <c r="I334" s="363"/>
      <c r="J334" s="363"/>
      <c r="K334" s="363"/>
    </row>
    <row r="335">
      <c r="A335" s="363" t="s">
        <v>195</v>
      </c>
      <c r="B335" s="363" t="s">
        <v>196</v>
      </c>
      <c r="C335" s="363" t="s">
        <v>18</v>
      </c>
      <c r="D335" s="363" t="n">
        <v>299.8275509</v>
      </c>
      <c r="E335" s="363" t="n">
        <v>32.5308200529501</v>
      </c>
      <c r="F335" s="363" t="n">
        <v>100</v>
      </c>
      <c r="G335" s="363" t="n">
        <v>0</v>
      </c>
      <c r="H335" s="363"/>
      <c r="I335" s="363"/>
      <c r="J335" s="363"/>
      <c r="K335" s="363"/>
    </row>
    <row r="336">
      <c r="A336" s="363" t="s">
        <v>195</v>
      </c>
      <c r="B336" s="363" t="s">
        <v>196</v>
      </c>
      <c r="C336" s="363" t="s">
        <v>19</v>
      </c>
      <c r="D336" s="363" t="n">
        <v>25478.2570651</v>
      </c>
      <c r="E336" s="363" t="n">
        <v>2.06320368814888</v>
      </c>
      <c r="F336" s="363" t="n">
        <v>95.334667071436</v>
      </c>
      <c r="G336" s="363" t="n">
        <v>1.0671747316907</v>
      </c>
      <c r="H336" s="363" t="n">
        <v>1246.8135181</v>
      </c>
      <c r="I336" s="363" t="n">
        <v>22.4629391362759</v>
      </c>
      <c r="J336" s="363" t="n">
        <v>4.665332928564</v>
      </c>
      <c r="K336" s="363" t="n">
        <v>21.8073928078907</v>
      </c>
    </row>
    <row r="337">
      <c r="A337" s="363" t="s">
        <v>197</v>
      </c>
      <c r="B337" s="363" t="s">
        <v>198</v>
      </c>
      <c r="C337" s="363" t="s">
        <v>16</v>
      </c>
      <c r="D337" s="363" t="n">
        <v>299.3947426</v>
      </c>
      <c r="E337" s="363" t="n">
        <v>38.835041698136</v>
      </c>
      <c r="F337" s="363" t="n">
        <v>74.2040653802682</v>
      </c>
      <c r="G337" s="363" t="n">
        <v>16.1677892792475</v>
      </c>
      <c r="H337" s="363" t="n">
        <v>104.0801089</v>
      </c>
      <c r="I337" s="363" t="n">
        <v>49.6750800330618</v>
      </c>
      <c r="J337" s="363" t="n">
        <v>25.7959346197318</v>
      </c>
      <c r="K337" s="363" t="n">
        <v>46.5079366348678</v>
      </c>
    </row>
    <row r="338">
      <c r="A338" s="363" t="s">
        <v>197</v>
      </c>
      <c r="B338" s="363" t="s">
        <v>198</v>
      </c>
      <c r="C338" s="363" t="s">
        <v>18</v>
      </c>
      <c r="D338" s="363" t="n">
        <v>116.298854</v>
      </c>
      <c r="E338" s="363" t="n">
        <v>39.8162697436386</v>
      </c>
      <c r="F338" s="363" t="n">
        <v>100</v>
      </c>
      <c r="G338" s="363" t="n">
        <v>0.00000000000000442049394240736</v>
      </c>
      <c r="H338" s="363"/>
      <c r="I338" s="363"/>
      <c r="J338" s="363"/>
      <c r="K338" s="363"/>
    </row>
    <row r="339">
      <c r="A339" s="363" t="s">
        <v>197</v>
      </c>
      <c r="B339" s="363" t="s">
        <v>198</v>
      </c>
      <c r="C339" s="363" t="s">
        <v>19</v>
      </c>
      <c r="D339" s="363" t="n">
        <v>19787.0330188</v>
      </c>
      <c r="E339" s="363" t="n">
        <v>2.23525366130324</v>
      </c>
      <c r="F339" s="363" t="n">
        <v>90.4470342745743</v>
      </c>
      <c r="G339" s="363" t="n">
        <v>1.28068644374092</v>
      </c>
      <c r="H339" s="363" t="n">
        <v>2089.8954814</v>
      </c>
      <c r="I339" s="363" t="n">
        <v>12.4946870615429</v>
      </c>
      <c r="J339" s="363" t="n">
        <v>9.55296572542573</v>
      </c>
      <c r="K339" s="363" t="n">
        <v>12.1254795632437</v>
      </c>
    </row>
    <row r="340">
      <c r="A340" s="363" t="s">
        <v>201</v>
      </c>
      <c r="B340" s="363" t="s">
        <v>202</v>
      </c>
      <c r="C340" s="363" t="s">
        <v>16</v>
      </c>
      <c r="D340" s="363" t="n">
        <v>760.3382301</v>
      </c>
      <c r="E340" s="363" t="n">
        <v>31.700836445668</v>
      </c>
      <c r="F340" s="363" t="n">
        <v>89.7694152278072</v>
      </c>
      <c r="G340" s="363" t="n">
        <v>10.8615906059284</v>
      </c>
      <c r="H340" s="363" t="n">
        <v>86.6520596</v>
      </c>
      <c r="I340" s="363" t="n">
        <v>99.9999999999998</v>
      </c>
      <c r="J340" s="363" t="n">
        <v>10.2305847721928</v>
      </c>
      <c r="K340" s="363" t="n">
        <v>95.3062467932655</v>
      </c>
    </row>
    <row r="341">
      <c r="A341" s="363" t="s">
        <v>201</v>
      </c>
      <c r="B341" s="363" t="s">
        <v>202</v>
      </c>
      <c r="C341" s="363" t="s">
        <v>18</v>
      </c>
      <c r="D341" s="363" t="n">
        <v>940.6555404</v>
      </c>
      <c r="E341" s="363" t="n">
        <v>31.2405459160647</v>
      </c>
      <c r="F341" s="363" t="n">
        <v>100</v>
      </c>
      <c r="G341" s="363" t="n">
        <v>0</v>
      </c>
      <c r="H341" s="363"/>
      <c r="I341" s="363"/>
      <c r="J341" s="363"/>
      <c r="K341" s="363"/>
    </row>
    <row r="342">
      <c r="A342" s="363" t="s">
        <v>201</v>
      </c>
      <c r="B342" s="363" t="s">
        <v>202</v>
      </c>
      <c r="C342" s="363" t="s">
        <v>19</v>
      </c>
      <c r="D342" s="363" t="n">
        <v>47001.3803452</v>
      </c>
      <c r="E342" s="363" t="n">
        <v>2.5008724464674</v>
      </c>
      <c r="F342" s="363" t="n">
        <v>91.756191134996</v>
      </c>
      <c r="G342" s="363" t="n">
        <v>1.36079068341781</v>
      </c>
      <c r="H342" s="363" t="n">
        <v>4222.8256335</v>
      </c>
      <c r="I342" s="363" t="n">
        <v>16.0346209619881</v>
      </c>
      <c r="J342" s="363" t="n">
        <v>8.24380886500404</v>
      </c>
      <c r="K342" s="363" t="n">
        <v>15.1460292307911</v>
      </c>
    </row>
    <row r="343">
      <c r="A343" s="363" t="s">
        <v>203</v>
      </c>
      <c r="B343" s="363" t="s">
        <v>204</v>
      </c>
      <c r="C343" s="363" t="s">
        <v>16</v>
      </c>
      <c r="D343" s="363" t="n">
        <v>263.9121058</v>
      </c>
      <c r="E343" s="363" t="n">
        <v>39.1754301774648</v>
      </c>
      <c r="F343" s="363" t="n">
        <v>100</v>
      </c>
      <c r="G343" s="363" t="n">
        <v>0</v>
      </c>
      <c r="H343" s="363"/>
      <c r="I343" s="363"/>
      <c r="J343" s="363"/>
      <c r="K343" s="363"/>
    </row>
    <row r="344">
      <c r="A344" s="363" t="s">
        <v>203</v>
      </c>
      <c r="B344" s="363" t="s">
        <v>204</v>
      </c>
      <c r="C344" s="363" t="s">
        <v>18</v>
      </c>
      <c r="D344" s="363" t="n">
        <v>516.7624436</v>
      </c>
      <c r="E344" s="363" t="n">
        <v>25.6737004489882</v>
      </c>
      <c r="F344" s="363" t="n">
        <v>73.0001719634978</v>
      </c>
      <c r="G344" s="363" t="n">
        <v>15.9421021203395</v>
      </c>
      <c r="H344" s="363" t="n">
        <v>191.1296472</v>
      </c>
      <c r="I344" s="363" t="n">
        <v>57.8729804714889</v>
      </c>
      <c r="J344" s="363" t="n">
        <v>26.9998280365022</v>
      </c>
      <c r="K344" s="363" t="n">
        <v>43.103096607544</v>
      </c>
    </row>
    <row r="345">
      <c r="A345" s="363" t="s">
        <v>203</v>
      </c>
      <c r="B345" s="363" t="s">
        <v>204</v>
      </c>
      <c r="C345" s="363" t="s">
        <v>19</v>
      </c>
      <c r="D345" s="363" t="n">
        <v>25700.0648001</v>
      </c>
      <c r="E345" s="363" t="n">
        <v>2.31260623861718</v>
      </c>
      <c r="F345" s="363" t="n">
        <v>88.4009269207004</v>
      </c>
      <c r="G345" s="363" t="n">
        <v>1.26676592507205</v>
      </c>
      <c r="H345" s="363" t="n">
        <v>3372.1018562</v>
      </c>
      <c r="I345" s="363" t="n">
        <v>10.0235437008932</v>
      </c>
      <c r="J345" s="363" t="n">
        <v>11.5990730792996</v>
      </c>
      <c r="K345" s="363" t="n">
        <v>9.65450266606048</v>
      </c>
    </row>
    <row r="346">
      <c r="A346" s="363" t="s">
        <v>207</v>
      </c>
      <c r="B346" s="363" t="s">
        <v>208</v>
      </c>
      <c r="C346" s="363" t="s">
        <v>16</v>
      </c>
      <c r="D346" s="363" t="n">
        <v>172.8312443</v>
      </c>
      <c r="E346" s="363" t="n">
        <v>43.8172462052901</v>
      </c>
      <c r="F346" s="363" t="n">
        <v>100</v>
      </c>
      <c r="G346" s="363" t="n">
        <v>0</v>
      </c>
      <c r="H346" s="363"/>
      <c r="I346" s="363"/>
      <c r="J346" s="363"/>
      <c r="K346" s="363"/>
    </row>
    <row r="347">
      <c r="A347" s="363" t="s">
        <v>207</v>
      </c>
      <c r="B347" s="363" t="s">
        <v>208</v>
      </c>
      <c r="C347" s="363" t="s">
        <v>18</v>
      </c>
      <c r="D347" s="363" t="n">
        <v>58.2092974</v>
      </c>
      <c r="E347" s="363" t="n">
        <v>70.3634038469061</v>
      </c>
      <c r="F347" s="363" t="n">
        <v>100</v>
      </c>
      <c r="G347" s="363" t="n">
        <v>0</v>
      </c>
      <c r="H347" s="363"/>
      <c r="I347" s="363"/>
      <c r="J347" s="363"/>
      <c r="K347" s="363"/>
    </row>
    <row r="348">
      <c r="A348" s="363" t="s">
        <v>207</v>
      </c>
      <c r="B348" s="363" t="s">
        <v>208</v>
      </c>
      <c r="C348" s="363" t="s">
        <v>19</v>
      </c>
      <c r="D348" s="363" t="n">
        <v>31288.6368376</v>
      </c>
      <c r="E348" s="363" t="n">
        <v>1.07090247691886</v>
      </c>
      <c r="F348" s="363" t="n">
        <v>99.5029711883955</v>
      </c>
      <c r="G348" s="363" t="n">
        <v>0.247857634163117</v>
      </c>
      <c r="H348" s="363" t="n">
        <v>156.2903479</v>
      </c>
      <c r="I348" s="363" t="n">
        <v>49.6884169350483</v>
      </c>
      <c r="J348" s="363" t="n">
        <v>0.497028811604529</v>
      </c>
      <c r="K348" s="363" t="n">
        <v>49.6200028150074</v>
      </c>
    </row>
    <row r="349">
      <c r="A349" s="363" t="s">
        <v>209</v>
      </c>
      <c r="B349" s="363" t="s">
        <v>210</v>
      </c>
      <c r="C349" s="363" t="s">
        <v>16</v>
      </c>
      <c r="D349" s="363" t="n">
        <v>61.8658051</v>
      </c>
      <c r="E349" s="363" t="n">
        <v>100</v>
      </c>
      <c r="F349" s="363" t="n">
        <v>100</v>
      </c>
      <c r="G349" s="363" t="n">
        <v>0</v>
      </c>
      <c r="H349" s="363"/>
      <c r="I349" s="363"/>
      <c r="J349" s="363"/>
      <c r="K349" s="363"/>
    </row>
    <row r="350">
      <c r="A350" s="363" t="s">
        <v>209</v>
      </c>
      <c r="B350" s="363" t="s">
        <v>210</v>
      </c>
      <c r="C350" s="363" t="s">
        <v>18</v>
      </c>
      <c r="D350" s="363" t="n">
        <v>192.2051899</v>
      </c>
      <c r="E350" s="363" t="n">
        <v>57.0964270691591</v>
      </c>
      <c r="F350" s="363" t="n">
        <v>100</v>
      </c>
      <c r="G350" s="363" t="n">
        <v>0</v>
      </c>
      <c r="H350" s="363"/>
      <c r="I350" s="363"/>
      <c r="J350" s="363"/>
      <c r="K350" s="363"/>
    </row>
    <row r="351">
      <c r="A351" s="363" t="s">
        <v>209</v>
      </c>
      <c r="B351" s="363" t="s">
        <v>210</v>
      </c>
      <c r="C351" s="363" t="s">
        <v>19</v>
      </c>
      <c r="D351" s="363" t="n">
        <v>57594.4314542</v>
      </c>
      <c r="E351" s="363" t="n">
        <v>2.4146737194749</v>
      </c>
      <c r="F351" s="363" t="n">
        <v>97.6697254378718</v>
      </c>
      <c r="G351" s="363" t="n">
        <v>0.576205173088435</v>
      </c>
      <c r="H351" s="363" t="n">
        <v>1374.1293726</v>
      </c>
      <c r="I351" s="363" t="n">
        <v>24.774000433406</v>
      </c>
      <c r="J351" s="363" t="n">
        <v>2.33027456212817</v>
      </c>
      <c r="K351" s="363" t="n">
        <v>24.1507168151172</v>
      </c>
    </row>
    <row r="352">
      <c r="A352" s="363" t="s">
        <v>213</v>
      </c>
      <c r="B352" s="363" t="s">
        <v>214</v>
      </c>
      <c r="C352" s="363" t="s">
        <v>16</v>
      </c>
      <c r="D352" s="363" t="n">
        <v>109.3830906</v>
      </c>
      <c r="E352" s="363" t="n">
        <v>70.4843421389537</v>
      </c>
      <c r="F352" s="363" t="n">
        <v>100</v>
      </c>
      <c r="G352" s="363" t="n">
        <v>0</v>
      </c>
      <c r="H352" s="363"/>
      <c r="I352" s="363"/>
      <c r="J352" s="363"/>
      <c r="K352" s="363"/>
    </row>
    <row r="353">
      <c r="A353" s="363" t="s">
        <v>213</v>
      </c>
      <c r="B353" s="363" t="s">
        <v>214</v>
      </c>
      <c r="C353" s="363" t="s">
        <v>18</v>
      </c>
      <c r="D353" s="363" t="n">
        <v>287.8234331</v>
      </c>
      <c r="E353" s="363" t="n">
        <v>44.4658591785379</v>
      </c>
      <c r="F353" s="363" t="n">
        <v>74.4798059567653</v>
      </c>
      <c r="G353" s="363" t="n">
        <v>28.1873227548402</v>
      </c>
      <c r="H353" s="363" t="n">
        <v>98.6214957</v>
      </c>
      <c r="I353" s="363" t="n">
        <v>100</v>
      </c>
      <c r="J353" s="363" t="n">
        <v>25.5201940432346</v>
      </c>
      <c r="K353" s="363" t="n">
        <v>82.2637290948719</v>
      </c>
    </row>
    <row r="354">
      <c r="A354" s="363" t="s">
        <v>213</v>
      </c>
      <c r="B354" s="363" t="s">
        <v>214</v>
      </c>
      <c r="C354" s="363" t="s">
        <v>19</v>
      </c>
      <c r="D354" s="363" t="n">
        <v>46919.621454</v>
      </c>
      <c r="E354" s="363" t="n">
        <v>1.55686944033195</v>
      </c>
      <c r="F354" s="363" t="n">
        <v>95.4295182499452</v>
      </c>
      <c r="G354" s="363" t="n">
        <v>0.942638511066711</v>
      </c>
      <c r="H354" s="363" t="n">
        <v>2247.1587147</v>
      </c>
      <c r="I354" s="363" t="n">
        <v>20.0214592929523</v>
      </c>
      <c r="J354" s="363" t="n">
        <v>4.57048175005481</v>
      </c>
      <c r="K354" s="363" t="n">
        <v>19.6818506044495</v>
      </c>
    </row>
    <row r="355">
      <c r="A355" s="363" t="s">
        <v>215</v>
      </c>
      <c r="B355" s="363" t="s">
        <v>216</v>
      </c>
      <c r="C355" s="363" t="s">
        <v>16</v>
      </c>
      <c r="D355" s="363" t="n">
        <v>60.4921012</v>
      </c>
      <c r="E355" s="363" t="n">
        <v>44.3415649176841</v>
      </c>
      <c r="F355" s="363" t="n">
        <v>83.9966413785573</v>
      </c>
      <c r="G355" s="363" t="n">
        <v>17.675369110793</v>
      </c>
      <c r="H355" s="363" t="n">
        <v>11.5251845</v>
      </c>
      <c r="I355" s="363" t="n">
        <v>100</v>
      </c>
      <c r="J355" s="363" t="n">
        <v>16.0033586214427</v>
      </c>
      <c r="K355" s="363" t="n">
        <v>92.7725032946277</v>
      </c>
    </row>
    <row r="356">
      <c r="A356" s="363" t="s">
        <v>215</v>
      </c>
      <c r="B356" s="363" t="s">
        <v>216</v>
      </c>
      <c r="C356" s="363" t="s">
        <v>18</v>
      </c>
      <c r="D356" s="363" t="n">
        <v>150.1652048</v>
      </c>
      <c r="E356" s="363" t="n">
        <v>49.6397458835183</v>
      </c>
      <c r="F356" s="363" t="n">
        <v>90.8582472244047</v>
      </c>
      <c r="G356" s="363" t="n">
        <v>7.5627129909336</v>
      </c>
      <c r="H356" s="363" t="n">
        <v>15.1089551</v>
      </c>
      <c r="I356" s="363" t="n">
        <v>100</v>
      </c>
      <c r="J356" s="363" t="n">
        <v>9.14175277559526</v>
      </c>
      <c r="K356" s="363" t="n">
        <v>75.1644529757829</v>
      </c>
    </row>
    <row r="357">
      <c r="A357" s="363" t="s">
        <v>215</v>
      </c>
      <c r="B357" s="363" t="s">
        <v>216</v>
      </c>
      <c r="C357" s="363" t="s">
        <v>19</v>
      </c>
      <c r="D357" s="363" t="n">
        <v>10682.356323</v>
      </c>
      <c r="E357" s="363" t="n">
        <v>2.27880574130191</v>
      </c>
      <c r="F357" s="363" t="n">
        <v>94.3696687388525</v>
      </c>
      <c r="G357" s="363" t="n">
        <v>0.83906525746724</v>
      </c>
      <c r="H357" s="363" t="n">
        <v>637.336186</v>
      </c>
      <c r="I357" s="363" t="n">
        <v>14.2019610070789</v>
      </c>
      <c r="J357" s="363" t="n">
        <v>5.63033126114751</v>
      </c>
      <c r="K357" s="363" t="n">
        <v>14.063526056427</v>
      </c>
    </row>
    <row r="358">
      <c r="A358" s="363" t="s">
        <v>217</v>
      </c>
      <c r="B358" s="363" t="s">
        <v>218</v>
      </c>
      <c r="C358" s="363" t="s">
        <v>16</v>
      </c>
      <c r="D358" s="363" t="n">
        <v>95.2150997</v>
      </c>
      <c r="E358" s="363" t="n">
        <v>99.9999999999999</v>
      </c>
      <c r="F358" s="363" t="n">
        <v>67.686309900651</v>
      </c>
      <c r="G358" s="363" t="n">
        <v>45.9696686403953</v>
      </c>
      <c r="H358" s="363" t="n">
        <v>45.4560343</v>
      </c>
      <c r="I358" s="363" t="n">
        <v>100</v>
      </c>
      <c r="J358" s="363" t="n">
        <v>32.313690099349</v>
      </c>
      <c r="K358" s="363" t="n">
        <v>96.2909908480776</v>
      </c>
    </row>
    <row r="359">
      <c r="A359" s="363" t="s">
        <v>217</v>
      </c>
      <c r="B359" s="363" t="s">
        <v>218</v>
      </c>
      <c r="C359" s="363" t="s">
        <v>18</v>
      </c>
      <c r="D359" s="363" t="n">
        <v>77.7339736</v>
      </c>
      <c r="E359" s="363" t="n">
        <v>70.5319822423953</v>
      </c>
      <c r="F359" s="363" t="n">
        <v>100</v>
      </c>
      <c r="G359" s="363" t="n">
        <v>0</v>
      </c>
      <c r="H359" s="363"/>
      <c r="I359" s="363"/>
      <c r="J359" s="363"/>
      <c r="K359" s="363"/>
    </row>
    <row r="360">
      <c r="A360" s="363" t="s">
        <v>217</v>
      </c>
      <c r="B360" s="363" t="s">
        <v>218</v>
      </c>
      <c r="C360" s="363" t="s">
        <v>19</v>
      </c>
      <c r="D360" s="363" t="n">
        <v>21549.9399017</v>
      </c>
      <c r="E360" s="363" t="n">
        <v>1.36792411816876</v>
      </c>
      <c r="F360" s="363" t="n">
        <v>97.6377059937086</v>
      </c>
      <c r="G360" s="363" t="n">
        <v>0.76627308140818</v>
      </c>
      <c r="H360" s="363" t="n">
        <v>521.3896962</v>
      </c>
      <c r="I360" s="363" t="n">
        <v>32.5607389961307</v>
      </c>
      <c r="J360" s="363" t="n">
        <v>2.36229400629135</v>
      </c>
      <c r="K360" s="363" t="n">
        <v>31.6713946842219</v>
      </c>
    </row>
    <row r="361">
      <c r="A361" s="363" t="s">
        <v>219</v>
      </c>
      <c r="B361" s="363" t="s">
        <v>220</v>
      </c>
      <c r="C361" s="363" t="s">
        <v>16</v>
      </c>
      <c r="D361" s="363" t="n">
        <v>47.0221973</v>
      </c>
      <c r="E361" s="363" t="n">
        <v>56.590909908645</v>
      </c>
      <c r="F361" s="363" t="n">
        <v>100</v>
      </c>
      <c r="G361" s="363" t="n">
        <v>0</v>
      </c>
      <c r="H361" s="363"/>
      <c r="I361" s="363"/>
      <c r="J361" s="363"/>
      <c r="K361" s="363"/>
    </row>
    <row r="362">
      <c r="A362" s="363" t="s">
        <v>219</v>
      </c>
      <c r="B362" s="363" t="s">
        <v>220</v>
      </c>
      <c r="C362" s="363" t="s">
        <v>18</v>
      </c>
      <c r="D362" s="363" t="n">
        <v>134.3945117</v>
      </c>
      <c r="E362" s="363" t="n">
        <v>28.6981747716761</v>
      </c>
      <c r="F362" s="363" t="n">
        <v>100</v>
      </c>
      <c r="G362" s="363" t="n">
        <v>0.00000000000000318613743962316</v>
      </c>
      <c r="H362" s="363"/>
      <c r="I362" s="363"/>
      <c r="J362" s="363"/>
      <c r="K362" s="363"/>
    </row>
    <row r="363">
      <c r="A363" s="363" t="s">
        <v>219</v>
      </c>
      <c r="B363" s="363" t="s">
        <v>220</v>
      </c>
      <c r="C363" s="363" t="s">
        <v>19</v>
      </c>
      <c r="D363" s="363" t="n">
        <v>9734.3315808</v>
      </c>
      <c r="E363" s="363" t="n">
        <v>1.15788545346726</v>
      </c>
      <c r="F363" s="363" t="n">
        <v>98.2622991784865</v>
      </c>
      <c r="G363" s="363" t="n">
        <v>0.514517375903905</v>
      </c>
      <c r="H363" s="363" t="n">
        <v>172.1449236</v>
      </c>
      <c r="I363" s="363" t="n">
        <v>29.3226248219969</v>
      </c>
      <c r="J363" s="363" t="n">
        <v>1.73770082151349</v>
      </c>
      <c r="K363" s="363" t="n">
        <v>29.0945712274941</v>
      </c>
    </row>
    <row r="364">
      <c r="A364" s="363" t="s">
        <v>221</v>
      </c>
      <c r="B364" s="363" t="s">
        <v>222</v>
      </c>
      <c r="C364" s="363" t="s">
        <v>16</v>
      </c>
      <c r="D364" s="363" t="n">
        <v>217.6648875</v>
      </c>
      <c r="E364" s="363" t="n">
        <v>57.054006656639</v>
      </c>
      <c r="F364" s="363" t="n">
        <v>77.4043250141027</v>
      </c>
      <c r="G364" s="363" t="n">
        <v>26.2975361251031</v>
      </c>
      <c r="H364" s="363" t="n">
        <v>63.540184</v>
      </c>
      <c r="I364" s="363" t="n">
        <v>100</v>
      </c>
      <c r="J364" s="363" t="n">
        <v>22.5956749858973</v>
      </c>
      <c r="K364" s="363" t="n">
        <v>90.08551568245</v>
      </c>
    </row>
    <row r="365">
      <c r="A365" s="363" t="s">
        <v>221</v>
      </c>
      <c r="B365" s="363" t="s">
        <v>222</v>
      </c>
      <c r="C365" s="363" t="s">
        <v>18</v>
      </c>
      <c r="D365" s="363" t="n">
        <v>406.154463</v>
      </c>
      <c r="E365" s="363" t="n">
        <v>35.6886964975823</v>
      </c>
      <c r="F365" s="363" t="n">
        <v>100</v>
      </c>
      <c r="G365" s="363" t="n">
        <v>0</v>
      </c>
      <c r="H365" s="363"/>
      <c r="I365" s="363"/>
      <c r="J365" s="363"/>
      <c r="K365" s="363"/>
    </row>
    <row r="366">
      <c r="A366" s="363" t="s">
        <v>221</v>
      </c>
      <c r="B366" s="363" t="s">
        <v>222</v>
      </c>
      <c r="C366" s="363" t="s">
        <v>19</v>
      </c>
      <c r="D366" s="363" t="n">
        <v>41336.6745301</v>
      </c>
      <c r="E366" s="363" t="n">
        <v>1.11524259499414</v>
      </c>
      <c r="F366" s="363" t="n">
        <v>98.4650860987682</v>
      </c>
      <c r="G366" s="363" t="n">
        <v>0.458706846289378</v>
      </c>
      <c r="H366" s="363" t="n">
        <v>644.3729334</v>
      </c>
      <c r="I366" s="363" t="n">
        <v>29.63677404044</v>
      </c>
      <c r="J366" s="363" t="n">
        <v>1.53491390123184</v>
      </c>
      <c r="K366" s="363" t="n">
        <v>29.4261515761435</v>
      </c>
    </row>
    <row r="367">
      <c r="A367" s="363" t="s">
        <v>223</v>
      </c>
      <c r="B367" s="363" t="s">
        <v>224</v>
      </c>
      <c r="C367" s="363" t="s">
        <v>16</v>
      </c>
      <c r="D367" s="363" t="n">
        <v>44.7054507</v>
      </c>
      <c r="E367" s="363" t="n">
        <v>73.1233413980933</v>
      </c>
      <c r="F367" s="363" t="n">
        <v>100</v>
      </c>
      <c r="G367" s="363" t="n">
        <v>0</v>
      </c>
      <c r="H367" s="363"/>
      <c r="I367" s="363"/>
      <c r="J367" s="363"/>
      <c r="K367" s="363"/>
    </row>
    <row r="368">
      <c r="A368" s="363" t="s">
        <v>223</v>
      </c>
      <c r="B368" s="363" t="s">
        <v>224</v>
      </c>
      <c r="C368" s="363" t="s">
        <v>18</v>
      </c>
      <c r="D368" s="363" t="n">
        <v>170.6078803</v>
      </c>
      <c r="E368" s="363" t="n">
        <v>39.6544008162106</v>
      </c>
      <c r="F368" s="363" t="n">
        <v>86.6910111966549</v>
      </c>
      <c r="G368" s="363" t="n">
        <v>8.45411228884626</v>
      </c>
      <c r="H368" s="363" t="n">
        <v>26.1920854</v>
      </c>
      <c r="I368" s="363" t="n">
        <v>70.7306286917214</v>
      </c>
      <c r="J368" s="363" t="n">
        <v>13.3089888033451</v>
      </c>
      <c r="K368" s="363" t="n">
        <v>55.06771054657</v>
      </c>
    </row>
    <row r="369">
      <c r="A369" s="363" t="s">
        <v>223</v>
      </c>
      <c r="B369" s="363" t="s">
        <v>224</v>
      </c>
      <c r="C369" s="363" t="s">
        <v>19</v>
      </c>
      <c r="D369" s="363" t="n">
        <v>17229.4641626</v>
      </c>
      <c r="E369" s="363" t="n">
        <v>1.71721372443825</v>
      </c>
      <c r="F369" s="363" t="n">
        <v>90.8986762920655</v>
      </c>
      <c r="G369" s="363" t="n">
        <v>1.33462179112224</v>
      </c>
      <c r="H369" s="363" t="n">
        <v>1725.1178681</v>
      </c>
      <c r="I369" s="363" t="n">
        <v>13.6867013543418</v>
      </c>
      <c r="J369" s="363" t="n">
        <v>9.10132370793454</v>
      </c>
      <c r="K369" s="363" t="n">
        <v>13.3294186710219</v>
      </c>
    </row>
    <row r="370">
      <c r="A370" s="363" t="s">
        <v>225</v>
      </c>
      <c r="B370" s="363" t="s">
        <v>226</v>
      </c>
      <c r="C370" s="363" t="s">
        <v>16</v>
      </c>
      <c r="D370" s="363" t="n">
        <v>108.8478171</v>
      </c>
      <c r="E370" s="363" t="n">
        <v>50.7309099793812</v>
      </c>
      <c r="F370" s="363" t="n">
        <v>100</v>
      </c>
      <c r="G370" s="363" t="n">
        <v>0.00000000000000563226243192951</v>
      </c>
      <c r="H370" s="363"/>
      <c r="I370" s="363"/>
      <c r="J370" s="363"/>
      <c r="K370" s="363"/>
    </row>
    <row r="371">
      <c r="A371" s="363" t="s">
        <v>225</v>
      </c>
      <c r="B371" s="363" t="s">
        <v>226</v>
      </c>
      <c r="C371" s="363" t="s">
        <v>18</v>
      </c>
      <c r="D371" s="363" t="n">
        <v>346.3295279</v>
      </c>
      <c r="E371" s="363" t="n">
        <v>31.0884560590903</v>
      </c>
      <c r="F371" s="363" t="n">
        <v>92.0011329450372</v>
      </c>
      <c r="G371" s="363" t="n">
        <v>8.46093914301876</v>
      </c>
      <c r="H371" s="363" t="n">
        <v>30.1109754</v>
      </c>
      <c r="I371" s="363" t="n">
        <v>99.9999999999998</v>
      </c>
      <c r="J371" s="363" t="n">
        <v>7.99886705496284</v>
      </c>
      <c r="K371" s="363" t="n">
        <v>97.3157800458473</v>
      </c>
    </row>
    <row r="372">
      <c r="A372" s="363" t="s">
        <v>225</v>
      </c>
      <c r="B372" s="363" t="s">
        <v>226</v>
      </c>
      <c r="C372" s="363" t="s">
        <v>19</v>
      </c>
      <c r="D372" s="363" t="n">
        <v>19299.3074675</v>
      </c>
      <c r="E372" s="363" t="n">
        <v>2.61537393780338</v>
      </c>
      <c r="F372" s="363" t="n">
        <v>92.4197588002207</v>
      </c>
      <c r="G372" s="363" t="n">
        <v>1.18628579348222</v>
      </c>
      <c r="H372" s="363" t="n">
        <v>1582.9234732</v>
      </c>
      <c r="I372" s="363" t="n">
        <v>14.8947958624526</v>
      </c>
      <c r="J372" s="363" t="n">
        <v>7.58024119977929</v>
      </c>
      <c r="K372" s="363" t="n">
        <v>14.4634245813903</v>
      </c>
    </row>
    <row r="373">
      <c r="A373" s="363" t="s">
        <v>227</v>
      </c>
      <c r="B373" s="363" t="s">
        <v>228</v>
      </c>
      <c r="C373" s="363" t="s">
        <v>16</v>
      </c>
      <c r="D373" s="363" t="n">
        <v>155.6652632</v>
      </c>
      <c r="E373" s="363" t="n">
        <v>53.7617486409097</v>
      </c>
      <c r="F373" s="363" t="n">
        <v>72.658421116793</v>
      </c>
      <c r="G373" s="363" t="n">
        <v>19.517808377531</v>
      </c>
      <c r="H373" s="363" t="n">
        <v>58.5772992</v>
      </c>
      <c r="I373" s="363" t="n">
        <v>72.3765529938943</v>
      </c>
      <c r="J373" s="363" t="n">
        <v>27.341578883207</v>
      </c>
      <c r="K373" s="363" t="n">
        <v>51.8672731530704</v>
      </c>
    </row>
    <row r="374">
      <c r="A374" s="363" t="s">
        <v>227</v>
      </c>
      <c r="B374" s="363" t="s">
        <v>228</v>
      </c>
      <c r="C374" s="363" t="s">
        <v>18</v>
      </c>
      <c r="D374" s="363" t="n">
        <v>1168.4781568</v>
      </c>
      <c r="E374" s="363" t="n">
        <v>21.2358985950675</v>
      </c>
      <c r="F374" s="363" t="n">
        <v>81.8061823552016</v>
      </c>
      <c r="G374" s="363" t="n">
        <v>8.185125239065</v>
      </c>
      <c r="H374" s="363" t="n">
        <v>259.8712945</v>
      </c>
      <c r="I374" s="363" t="n">
        <v>40.8281896771628</v>
      </c>
      <c r="J374" s="363" t="n">
        <v>18.1938176447984</v>
      </c>
      <c r="K374" s="363" t="n">
        <v>36.8033724960716</v>
      </c>
    </row>
    <row r="375">
      <c r="A375" s="363" t="s">
        <v>227</v>
      </c>
      <c r="B375" s="363" t="s">
        <v>228</v>
      </c>
      <c r="C375" s="363" t="s">
        <v>19</v>
      </c>
      <c r="D375" s="363" t="n">
        <v>38535.2398575</v>
      </c>
      <c r="E375" s="363" t="n">
        <v>2.46032630976854</v>
      </c>
      <c r="F375" s="363" t="n">
        <v>88.5683549513279</v>
      </c>
      <c r="G375" s="363" t="n">
        <v>1.35289362717998</v>
      </c>
      <c r="H375" s="363" t="n">
        <v>4973.7988716</v>
      </c>
      <c r="I375" s="363" t="n">
        <v>10.6313746896221</v>
      </c>
      <c r="J375" s="363" t="n">
        <v>11.4316450486721</v>
      </c>
      <c r="K375" s="363" t="n">
        <v>10.4817427827139</v>
      </c>
    </row>
    <row r="376">
      <c r="A376" s="363" t="s">
        <v>229</v>
      </c>
      <c r="B376" s="363" t="s">
        <v>230</v>
      </c>
      <c r="C376" s="363" t="s">
        <v>16</v>
      </c>
      <c r="D376" s="363" t="n">
        <v>24.8479594</v>
      </c>
      <c r="E376" s="363" t="n">
        <v>71.1989933712033</v>
      </c>
      <c r="F376" s="363" t="n">
        <v>100</v>
      </c>
      <c r="G376" s="363" t="n">
        <v>0</v>
      </c>
      <c r="H376" s="363"/>
      <c r="I376" s="363"/>
      <c r="J376" s="363"/>
      <c r="K376" s="363"/>
    </row>
    <row r="377">
      <c r="A377" s="363" t="s">
        <v>229</v>
      </c>
      <c r="B377" s="363" t="s">
        <v>230</v>
      </c>
      <c r="C377" s="363" t="s">
        <v>18</v>
      </c>
      <c r="D377" s="363" t="n">
        <v>182.1891462</v>
      </c>
      <c r="E377" s="363" t="n">
        <v>39.9427067054523</v>
      </c>
      <c r="F377" s="363" t="n">
        <v>100</v>
      </c>
      <c r="G377" s="363" t="n">
        <v>0</v>
      </c>
      <c r="H377" s="363"/>
      <c r="I377" s="363"/>
      <c r="J377" s="363"/>
      <c r="K377" s="363"/>
    </row>
    <row r="378">
      <c r="A378" s="363" t="s">
        <v>229</v>
      </c>
      <c r="B378" s="363" t="s">
        <v>230</v>
      </c>
      <c r="C378" s="363" t="s">
        <v>19</v>
      </c>
      <c r="D378" s="363" t="n">
        <v>8820.8297487</v>
      </c>
      <c r="E378" s="363" t="n">
        <v>1.64314730482595</v>
      </c>
      <c r="F378" s="363" t="n">
        <v>97.1846937600295</v>
      </c>
      <c r="G378" s="363" t="n">
        <v>0.745707307771367</v>
      </c>
      <c r="H378" s="363" t="n">
        <v>255.5272448</v>
      </c>
      <c r="I378" s="363" t="n">
        <v>26.0318025519915</v>
      </c>
      <c r="J378" s="363" t="n">
        <v>2.81530623997045</v>
      </c>
      <c r="K378" s="363" t="n">
        <v>25.7419016487304</v>
      </c>
    </row>
    <row r="379">
      <c r="A379" s="363" t="s">
        <v>231</v>
      </c>
      <c r="B379" s="363" t="s">
        <v>232</v>
      </c>
      <c r="C379" s="363" t="s">
        <v>16</v>
      </c>
      <c r="D379" s="363" t="n">
        <v>256.9609185</v>
      </c>
      <c r="E379" s="363" t="n">
        <v>58.4910868378345</v>
      </c>
      <c r="F379" s="363" t="n">
        <v>54.016130318386</v>
      </c>
      <c r="G379" s="363" t="n">
        <v>38.3793406464472</v>
      </c>
      <c r="H379" s="363" t="n">
        <v>218.7505347</v>
      </c>
      <c r="I379" s="363" t="n">
        <v>57.2856278794553</v>
      </c>
      <c r="J379" s="363" t="n">
        <v>45.983869681614</v>
      </c>
      <c r="K379" s="363" t="n">
        <v>45.0832755104368</v>
      </c>
    </row>
    <row r="380">
      <c r="A380" s="363" t="s">
        <v>231</v>
      </c>
      <c r="B380" s="363" t="s">
        <v>232</v>
      </c>
      <c r="C380" s="363" t="s">
        <v>18</v>
      </c>
      <c r="D380" s="363" t="n">
        <v>816.3116675</v>
      </c>
      <c r="E380" s="363" t="n">
        <v>32.4289179079283</v>
      </c>
      <c r="F380" s="363" t="n">
        <v>100</v>
      </c>
      <c r="G380" s="363" t="n">
        <v>0</v>
      </c>
      <c r="H380" s="363"/>
      <c r="I380" s="363"/>
      <c r="J380" s="363"/>
      <c r="K380" s="363"/>
    </row>
    <row r="381">
      <c r="A381" s="363" t="s">
        <v>231</v>
      </c>
      <c r="B381" s="363" t="s">
        <v>232</v>
      </c>
      <c r="C381" s="363" t="s">
        <v>19</v>
      </c>
      <c r="D381" s="363" t="n">
        <v>56174.5589398</v>
      </c>
      <c r="E381" s="363" t="n">
        <v>2.40586875644165</v>
      </c>
      <c r="F381" s="363" t="n">
        <v>91.1009258529936</v>
      </c>
      <c r="G381" s="363" t="n">
        <v>1.26499739137755</v>
      </c>
      <c r="H381" s="363" t="n">
        <v>5487.3379222</v>
      </c>
      <c r="I381" s="363" t="n">
        <v>13.7383251006246</v>
      </c>
      <c r="J381" s="363" t="n">
        <v>8.89907414700641</v>
      </c>
      <c r="K381" s="363" t="n">
        <v>12.9499352013921</v>
      </c>
    </row>
    <row r="382">
      <c r="A382" s="363" t="s">
        <v>233</v>
      </c>
      <c r="B382" s="363" t="s">
        <v>234</v>
      </c>
      <c r="C382" s="363" t="s">
        <v>16</v>
      </c>
      <c r="D382" s="363" t="n">
        <v>921.7972045</v>
      </c>
      <c r="E382" s="363" t="n">
        <v>33.7854608086389</v>
      </c>
      <c r="F382" s="363" t="n">
        <v>91.1867977408639</v>
      </c>
      <c r="G382" s="363" t="n">
        <v>8.71645469339652</v>
      </c>
      <c r="H382" s="363" t="n">
        <v>89.0916822</v>
      </c>
      <c r="I382" s="363" t="n">
        <v>100</v>
      </c>
      <c r="J382" s="363" t="n">
        <v>8.81320225913608</v>
      </c>
      <c r="K382" s="363" t="n">
        <v>90.185788068146</v>
      </c>
    </row>
    <row r="383">
      <c r="A383" s="363" t="s">
        <v>233</v>
      </c>
      <c r="B383" s="363" t="s">
        <v>234</v>
      </c>
      <c r="C383" s="363" t="s">
        <v>18</v>
      </c>
      <c r="D383" s="363" t="n">
        <v>791.1592608</v>
      </c>
      <c r="E383" s="363" t="n">
        <v>38.3384936339464</v>
      </c>
      <c r="F383" s="363" t="n">
        <v>89.0253124371611</v>
      </c>
      <c r="G383" s="363" t="n">
        <v>11.8764192561352</v>
      </c>
      <c r="H383" s="363" t="n">
        <v>97.530977</v>
      </c>
      <c r="I383" s="363" t="n">
        <v>100</v>
      </c>
      <c r="J383" s="363" t="n">
        <v>10.9746875628389</v>
      </c>
      <c r="K383" s="363" t="n">
        <v>96.3400487584043</v>
      </c>
    </row>
    <row r="384">
      <c r="A384" s="363" t="s">
        <v>233</v>
      </c>
      <c r="B384" s="363" t="s">
        <v>234</v>
      </c>
      <c r="C384" s="363" t="s">
        <v>19</v>
      </c>
      <c r="D384" s="363" t="n">
        <v>71724.6327824</v>
      </c>
      <c r="E384" s="363" t="n">
        <v>2.07090535735574</v>
      </c>
      <c r="F384" s="363" t="n">
        <v>93.2367169161332</v>
      </c>
      <c r="G384" s="363" t="n">
        <v>1.22225202404261</v>
      </c>
      <c r="H384" s="363" t="n">
        <v>5202.8215025</v>
      </c>
      <c r="I384" s="363" t="n">
        <v>16.9190927150054</v>
      </c>
      <c r="J384" s="363" t="n">
        <v>6.76328308386679</v>
      </c>
      <c r="K384" s="363" t="n">
        <v>16.8496223731445</v>
      </c>
    </row>
    <row r="385">
      <c r="A385" s="363" t="s">
        <v>235</v>
      </c>
      <c r="B385" s="363" t="s">
        <v>236</v>
      </c>
      <c r="C385" s="363" t="s">
        <v>16</v>
      </c>
      <c r="D385" s="363" t="n">
        <v>254.4327356</v>
      </c>
      <c r="E385" s="363" t="n">
        <v>49.1377456808733</v>
      </c>
      <c r="F385" s="363" t="n">
        <v>84.0867759760065</v>
      </c>
      <c r="G385" s="363" t="n">
        <v>17.9175242131171</v>
      </c>
      <c r="H385" s="363" t="n">
        <v>48.1507951</v>
      </c>
      <c r="I385" s="363" t="n">
        <v>99.9999999999999</v>
      </c>
      <c r="J385" s="363" t="n">
        <v>15.9132240239935</v>
      </c>
      <c r="K385" s="363" t="n">
        <v>94.6776619421312</v>
      </c>
    </row>
    <row r="386">
      <c r="A386" s="363" t="s">
        <v>235</v>
      </c>
      <c r="B386" s="363" t="s">
        <v>236</v>
      </c>
      <c r="C386" s="363" t="s">
        <v>18</v>
      </c>
      <c r="D386" s="363" t="n">
        <v>745.356412</v>
      </c>
      <c r="E386" s="363" t="n">
        <v>25.7144984563026</v>
      </c>
      <c r="F386" s="363" t="n">
        <v>100</v>
      </c>
      <c r="G386" s="363" t="n">
        <v>0</v>
      </c>
      <c r="H386" s="363"/>
      <c r="I386" s="363"/>
      <c r="J386" s="363"/>
      <c r="K386" s="363"/>
    </row>
    <row r="387">
      <c r="A387" s="363" t="s">
        <v>235</v>
      </c>
      <c r="B387" s="363" t="s">
        <v>236</v>
      </c>
      <c r="C387" s="363" t="s">
        <v>19</v>
      </c>
      <c r="D387" s="363" t="n">
        <v>41758.1609779</v>
      </c>
      <c r="E387" s="363" t="n">
        <v>2.15108713615868</v>
      </c>
      <c r="F387" s="363" t="n">
        <v>93.3949278723709</v>
      </c>
      <c r="G387" s="363" t="n">
        <v>1.30121362932896</v>
      </c>
      <c r="H387" s="363" t="n">
        <v>2953.2188895</v>
      </c>
      <c r="I387" s="363" t="n">
        <v>18.9536569555477</v>
      </c>
      <c r="J387" s="363" t="n">
        <v>6.60507212762909</v>
      </c>
      <c r="K387" s="363" t="n">
        <v>18.3990046905584</v>
      </c>
    </row>
    <row r="388">
      <c r="A388" s="363" t="s">
        <v>241</v>
      </c>
      <c r="B388" s="363" t="s">
        <v>242</v>
      </c>
      <c r="C388" s="363" t="s">
        <v>16</v>
      </c>
      <c r="D388" s="363" t="n">
        <v>5.093768</v>
      </c>
      <c r="E388" s="363" t="n">
        <v>100</v>
      </c>
      <c r="F388" s="363" t="n">
        <v>100</v>
      </c>
      <c r="G388" s="363" t="n">
        <v>0</v>
      </c>
      <c r="H388" s="363"/>
      <c r="I388" s="363"/>
      <c r="J388" s="363"/>
      <c r="K388" s="363"/>
    </row>
    <row r="389">
      <c r="A389" s="363" t="s">
        <v>241</v>
      </c>
      <c r="B389" s="363" t="s">
        <v>242</v>
      </c>
      <c r="C389" s="363" t="s">
        <v>18</v>
      </c>
      <c r="D389" s="363" t="n">
        <v>37.2198728</v>
      </c>
      <c r="E389" s="363" t="n">
        <v>38.3358804574054</v>
      </c>
      <c r="F389" s="363" t="n">
        <v>100</v>
      </c>
      <c r="G389" s="363" t="n">
        <v>0</v>
      </c>
      <c r="H389" s="363"/>
      <c r="I389" s="363"/>
      <c r="J389" s="363"/>
      <c r="K389" s="363"/>
    </row>
    <row r="390">
      <c r="A390" s="363" t="s">
        <v>241</v>
      </c>
      <c r="B390" s="363" t="s">
        <v>242</v>
      </c>
      <c r="C390" s="363" t="s">
        <v>19</v>
      </c>
      <c r="D390" s="363" t="n">
        <v>4632.0640198</v>
      </c>
      <c r="E390" s="363" t="n">
        <v>2.3447220573694</v>
      </c>
      <c r="F390" s="363" t="n">
        <v>95.4383319710333</v>
      </c>
      <c r="G390" s="363" t="n">
        <v>1.1290125168334</v>
      </c>
      <c r="H390" s="363" t="n">
        <v>221.3988647</v>
      </c>
      <c r="I390" s="363" t="n">
        <v>24.1284539727833</v>
      </c>
      <c r="J390" s="363" t="n">
        <v>4.56166802896667</v>
      </c>
      <c r="K390" s="363" t="n">
        <v>23.6209804608262</v>
      </c>
    </row>
    <row r="391">
      <c r="A391" s="363" t="s">
        <v>245</v>
      </c>
      <c r="B391" s="363" t="s">
        <v>246</v>
      </c>
      <c r="C391" s="363" t="s">
        <v>16</v>
      </c>
      <c r="D391" s="363" t="n">
        <v>61.7381335</v>
      </c>
      <c r="E391" s="363" t="n">
        <v>35.0982981780706</v>
      </c>
      <c r="F391" s="363" t="n">
        <v>90.8524335122225</v>
      </c>
      <c r="G391" s="363" t="n">
        <v>9.78603930578653</v>
      </c>
      <c r="H391" s="363" t="n">
        <v>6.2161646</v>
      </c>
      <c r="I391" s="363" t="n">
        <v>100</v>
      </c>
      <c r="J391" s="363" t="n">
        <v>9.14756648777747</v>
      </c>
      <c r="K391" s="363" t="n">
        <v>97.1936620045254</v>
      </c>
    </row>
    <row r="392">
      <c r="A392" s="363" t="s">
        <v>245</v>
      </c>
      <c r="B392" s="363" t="s">
        <v>246</v>
      </c>
      <c r="C392" s="363" t="s">
        <v>18</v>
      </c>
      <c r="D392" s="363" t="n">
        <v>89.2477598</v>
      </c>
      <c r="E392" s="363" t="n">
        <v>41.2103955112364</v>
      </c>
      <c r="F392" s="363" t="n">
        <v>91.5495821553726</v>
      </c>
      <c r="G392" s="363" t="n">
        <v>9.22260139115673</v>
      </c>
      <c r="H392" s="363" t="n">
        <v>8.2379498</v>
      </c>
      <c r="I392" s="363" t="n">
        <v>100</v>
      </c>
      <c r="J392" s="363" t="n">
        <v>8.45041784462735</v>
      </c>
      <c r="K392" s="363" t="n">
        <v>99.9152135752395</v>
      </c>
    </row>
    <row r="393">
      <c r="A393" s="363" t="s">
        <v>245</v>
      </c>
      <c r="B393" s="363" t="s">
        <v>246</v>
      </c>
      <c r="C393" s="363" t="s">
        <v>19</v>
      </c>
      <c r="D393" s="363" t="n">
        <v>6572.1384632</v>
      </c>
      <c r="E393" s="363" t="n">
        <v>2.00754420322329</v>
      </c>
      <c r="F393" s="363" t="n">
        <v>88.3091575383051</v>
      </c>
      <c r="G393" s="363" t="n">
        <v>1.53632335247568</v>
      </c>
      <c r="H393" s="363" t="n">
        <v>870.0551285</v>
      </c>
      <c r="I393" s="363" t="n">
        <v>12.1257829786193</v>
      </c>
      <c r="J393" s="363" t="n">
        <v>11.6908424616949</v>
      </c>
      <c r="K393" s="363" t="n">
        <v>11.6049310738794</v>
      </c>
    </row>
    <row r="394">
      <c r="A394" s="363" t="s">
        <v>247</v>
      </c>
      <c r="B394" s="363" t="s">
        <v>248</v>
      </c>
      <c r="C394" s="363" t="s">
        <v>16</v>
      </c>
      <c r="D394" s="363" t="n">
        <v>15.7723564</v>
      </c>
      <c r="E394" s="363" t="n">
        <v>100</v>
      </c>
      <c r="F394" s="363" t="n">
        <v>51.8342767186382</v>
      </c>
      <c r="G394" s="363" t="n">
        <v>68.5692262054383</v>
      </c>
      <c r="H394" s="363" t="n">
        <v>14.6560732</v>
      </c>
      <c r="I394" s="363" t="n">
        <v>100</v>
      </c>
      <c r="J394" s="363" t="n">
        <v>48.1657232813618</v>
      </c>
      <c r="K394" s="363" t="n">
        <v>73.7918171549792</v>
      </c>
    </row>
    <row r="395">
      <c r="A395" s="363" t="s">
        <v>247</v>
      </c>
      <c r="B395" s="363" t="s">
        <v>248</v>
      </c>
      <c r="C395" s="363" t="s">
        <v>18</v>
      </c>
      <c r="D395" s="363" t="n">
        <v>60.9835482</v>
      </c>
      <c r="E395" s="363" t="n">
        <v>72.9174588336721</v>
      </c>
      <c r="F395" s="363" t="n">
        <v>100</v>
      </c>
      <c r="G395" s="363" t="n">
        <v>0</v>
      </c>
      <c r="H395" s="363"/>
      <c r="I395" s="363"/>
      <c r="J395" s="363"/>
      <c r="K395" s="363"/>
    </row>
    <row r="396">
      <c r="A396" s="363" t="s">
        <v>247</v>
      </c>
      <c r="B396" s="363" t="s">
        <v>248</v>
      </c>
      <c r="C396" s="363" t="s">
        <v>19</v>
      </c>
      <c r="D396" s="363" t="n">
        <v>11875.8212099</v>
      </c>
      <c r="E396" s="363" t="n">
        <v>2.75315108106692</v>
      </c>
      <c r="F396" s="363" t="n">
        <v>86.9130124779509</v>
      </c>
      <c r="G396" s="363" t="n">
        <v>1.76420102908518</v>
      </c>
      <c r="H396" s="363" t="n">
        <v>1788.2100684</v>
      </c>
      <c r="I396" s="363" t="n">
        <v>12.4413127325014</v>
      </c>
      <c r="J396" s="363" t="n">
        <v>13.086987522049</v>
      </c>
      <c r="K396" s="363" t="n">
        <v>11.7163729082923</v>
      </c>
    </row>
    <row r="397">
      <c r="A397" s="363" t="s">
        <v>249</v>
      </c>
      <c r="B397" s="363" t="s">
        <v>250</v>
      </c>
      <c r="C397" s="363" t="s">
        <v>16</v>
      </c>
      <c r="D397" s="363" t="n">
        <v>1147.8315236</v>
      </c>
      <c r="E397" s="363" t="n">
        <v>30.9269872525052</v>
      </c>
      <c r="F397" s="363" t="n">
        <v>98.2385343815463</v>
      </c>
      <c r="G397" s="363" t="n">
        <v>1.84452766729207</v>
      </c>
      <c r="H397" s="363" t="n">
        <v>20.5811882</v>
      </c>
      <c r="I397" s="363" t="n">
        <v>100</v>
      </c>
      <c r="J397" s="363" t="n">
        <v>1.76146561845374</v>
      </c>
      <c r="K397" s="363" t="n">
        <v>102.870980144393</v>
      </c>
    </row>
    <row r="398">
      <c r="A398" s="363" t="s">
        <v>249</v>
      </c>
      <c r="B398" s="363" t="s">
        <v>250</v>
      </c>
      <c r="C398" s="363" t="s">
        <v>18</v>
      </c>
      <c r="D398" s="363" t="n">
        <v>42.4631078</v>
      </c>
      <c r="E398" s="363" t="n">
        <v>71.7290892678847</v>
      </c>
      <c r="F398" s="363" t="n">
        <v>62.0134867709656</v>
      </c>
      <c r="G398" s="363" t="n">
        <v>47.1277404534966</v>
      </c>
      <c r="H398" s="363" t="n">
        <v>26.0108807</v>
      </c>
      <c r="I398" s="363" t="n">
        <v>99.9999999999999</v>
      </c>
      <c r="J398" s="363" t="n">
        <v>37.9865132290344</v>
      </c>
      <c r="K398" s="363" t="n">
        <v>76.9366614813334</v>
      </c>
    </row>
    <row r="399">
      <c r="A399" s="363" t="s">
        <v>249</v>
      </c>
      <c r="B399" s="363" t="s">
        <v>250</v>
      </c>
      <c r="C399" s="363" t="s">
        <v>19</v>
      </c>
      <c r="D399" s="363" t="n">
        <v>16151.3378564</v>
      </c>
      <c r="E399" s="363" t="n">
        <v>2.99850047179472</v>
      </c>
      <c r="F399" s="363" t="n">
        <v>96.2938084253161</v>
      </c>
      <c r="G399" s="363" t="n">
        <v>0.857766936058903</v>
      </c>
      <c r="H399" s="363" t="n">
        <v>621.6386418</v>
      </c>
      <c r="I399" s="363" t="n">
        <v>22.3314788782766</v>
      </c>
      <c r="J399" s="363" t="n">
        <v>3.70619157468391</v>
      </c>
      <c r="K399" s="363" t="n">
        <v>22.2863938223352</v>
      </c>
    </row>
    <row r="400">
      <c r="A400" s="363" t="s">
        <v>251</v>
      </c>
      <c r="B400" s="363" t="s">
        <v>252</v>
      </c>
      <c r="C400" s="363" t="s">
        <v>16</v>
      </c>
      <c r="D400" s="363" t="n">
        <v>149.8926163</v>
      </c>
      <c r="E400" s="363" t="n">
        <v>33.2685387520664</v>
      </c>
      <c r="F400" s="363" t="n">
        <v>100</v>
      </c>
      <c r="G400" s="363" t="n">
        <v>0.00000000000000369354977181784</v>
      </c>
      <c r="H400" s="363"/>
      <c r="I400" s="363"/>
      <c r="J400" s="363"/>
      <c r="K400" s="363"/>
    </row>
    <row r="401">
      <c r="A401" s="363" t="s">
        <v>251</v>
      </c>
      <c r="B401" s="363" t="s">
        <v>252</v>
      </c>
      <c r="C401" s="363" t="s">
        <v>18</v>
      </c>
      <c r="D401" s="363" t="n">
        <v>115.9382229</v>
      </c>
      <c r="E401" s="363" t="n">
        <v>37.4155861746599</v>
      </c>
      <c r="F401" s="363" t="n">
        <v>100</v>
      </c>
      <c r="G401" s="363" t="n">
        <v>0.00000000000000415396452509538</v>
      </c>
      <c r="H401" s="363"/>
      <c r="I401" s="363"/>
      <c r="J401" s="363"/>
      <c r="K401" s="363"/>
    </row>
    <row r="402">
      <c r="A402" s="363" t="s">
        <v>251</v>
      </c>
      <c r="B402" s="363" t="s">
        <v>252</v>
      </c>
      <c r="C402" s="363" t="s">
        <v>19</v>
      </c>
      <c r="D402" s="363" t="n">
        <v>18992.5464822</v>
      </c>
      <c r="E402" s="363" t="n">
        <v>1.6055943169837</v>
      </c>
      <c r="F402" s="363" t="n">
        <v>97.7155012431017</v>
      </c>
      <c r="G402" s="363" t="n">
        <v>0.582309586131555</v>
      </c>
      <c r="H402" s="363" t="n">
        <v>444.0283095</v>
      </c>
      <c r="I402" s="363" t="n">
        <v>25.0528751198176</v>
      </c>
      <c r="J402" s="363" t="n">
        <v>2.28449875689833</v>
      </c>
      <c r="K402" s="363" t="n">
        <v>24.9072900196112</v>
      </c>
    </row>
    <row r="403">
      <c r="A403" s="363" t="s">
        <v>253</v>
      </c>
      <c r="B403" s="363" t="s">
        <v>254</v>
      </c>
      <c r="C403" s="363" t="s">
        <v>16</v>
      </c>
      <c r="D403" s="363" t="n">
        <v>68.4538663</v>
      </c>
      <c r="E403" s="363" t="n">
        <v>48.125486631405</v>
      </c>
      <c r="F403" s="363" t="n">
        <v>100</v>
      </c>
      <c r="G403" s="363" t="n">
        <v>0</v>
      </c>
      <c r="H403" s="363"/>
      <c r="I403" s="363"/>
      <c r="J403" s="363"/>
      <c r="K403" s="363"/>
    </row>
    <row r="404">
      <c r="A404" s="363" t="s">
        <v>253</v>
      </c>
      <c r="B404" s="363" t="s">
        <v>254</v>
      </c>
      <c r="C404" s="363" t="s">
        <v>18</v>
      </c>
      <c r="D404" s="363" t="n">
        <v>77.2797166</v>
      </c>
      <c r="E404" s="363" t="n">
        <v>49.434598398882</v>
      </c>
      <c r="F404" s="363" t="n">
        <v>100</v>
      </c>
      <c r="G404" s="363" t="n">
        <v>0</v>
      </c>
      <c r="H404" s="363"/>
      <c r="I404" s="363"/>
      <c r="J404" s="363"/>
      <c r="K404" s="363"/>
    </row>
    <row r="405">
      <c r="A405" s="363" t="s">
        <v>253</v>
      </c>
      <c r="B405" s="363" t="s">
        <v>254</v>
      </c>
      <c r="C405" s="363" t="s">
        <v>19</v>
      </c>
      <c r="D405" s="363" t="n">
        <v>15307.7196379</v>
      </c>
      <c r="E405" s="363" t="n">
        <v>1.66877435789535</v>
      </c>
      <c r="F405" s="363" t="n">
        <v>99.1934290624787</v>
      </c>
      <c r="G405" s="363" t="n">
        <v>0.295084731903892</v>
      </c>
      <c r="H405" s="363" t="n">
        <v>124.4715693</v>
      </c>
      <c r="I405" s="363" t="n">
        <v>36.6114013865925</v>
      </c>
      <c r="J405" s="363" t="n">
        <v>0.806570937521348</v>
      </c>
      <c r="K405" s="363" t="n">
        <v>36.2900088013084</v>
      </c>
    </row>
    <row r="406">
      <c r="A406" s="363" t="s">
        <v>255</v>
      </c>
      <c r="B406" s="363" t="s">
        <v>256</v>
      </c>
      <c r="C406" s="363" t="s">
        <v>16</v>
      </c>
      <c r="D406" s="363" t="n">
        <v>370.0727582</v>
      </c>
      <c r="E406" s="363" t="n">
        <v>54.3828320695409</v>
      </c>
      <c r="F406" s="363" t="n">
        <v>88.1299237216464</v>
      </c>
      <c r="G406" s="363" t="n">
        <v>7.12891926354693</v>
      </c>
      <c r="H406" s="363" t="n">
        <v>49.8444987</v>
      </c>
      <c r="I406" s="363" t="n">
        <v>74.0545622868106</v>
      </c>
      <c r="J406" s="363" t="n">
        <v>11.8700762783536</v>
      </c>
      <c r="K406" s="363" t="n">
        <v>52.9289868220888</v>
      </c>
    </row>
    <row r="407">
      <c r="A407" s="363" t="s">
        <v>255</v>
      </c>
      <c r="B407" s="363" t="s">
        <v>256</v>
      </c>
      <c r="C407" s="363" t="s">
        <v>18</v>
      </c>
      <c r="D407" s="363" t="n">
        <v>108.824073</v>
      </c>
      <c r="E407" s="363" t="n">
        <v>37.2282658200159</v>
      </c>
      <c r="F407" s="363" t="n">
        <v>48.9940860066507</v>
      </c>
      <c r="G407" s="363" t="n">
        <v>25.2755133968327</v>
      </c>
      <c r="H407" s="363" t="n">
        <v>113.29268</v>
      </c>
      <c r="I407" s="363" t="n">
        <v>42.3139664926763</v>
      </c>
      <c r="J407" s="363" t="n">
        <v>51.0059139933493</v>
      </c>
      <c r="K407" s="363" t="n">
        <v>24.2785704690665</v>
      </c>
    </row>
    <row r="408">
      <c r="A408" s="363" t="s">
        <v>255</v>
      </c>
      <c r="B408" s="363" t="s">
        <v>256</v>
      </c>
      <c r="C408" s="363" t="s">
        <v>19</v>
      </c>
      <c r="D408" s="363" t="n">
        <v>13107.8747454</v>
      </c>
      <c r="E408" s="363" t="n">
        <v>2.99310101969501</v>
      </c>
      <c r="F408" s="363" t="n">
        <v>88.7118545684596</v>
      </c>
      <c r="G408" s="363" t="n">
        <v>1.79889233363115</v>
      </c>
      <c r="H408" s="363" t="n">
        <v>1667.9123342</v>
      </c>
      <c r="I408" s="363" t="n">
        <v>14.9868434125427</v>
      </c>
      <c r="J408" s="363" t="n">
        <v>11.2881454315404</v>
      </c>
      <c r="K408" s="363" t="n">
        <v>14.1372270629602</v>
      </c>
    </row>
    <row r="409">
      <c r="A409" s="363" t="s">
        <v>261</v>
      </c>
      <c r="B409" s="363" t="s">
        <v>262</v>
      </c>
      <c r="C409" s="363" t="s">
        <v>16</v>
      </c>
      <c r="D409" s="363" t="n">
        <v>64.9284357</v>
      </c>
      <c r="E409" s="363" t="n">
        <v>61.4902185883479</v>
      </c>
      <c r="F409" s="363" t="n">
        <v>100</v>
      </c>
      <c r="G409" s="363" t="n">
        <v>0</v>
      </c>
      <c r="H409" s="363"/>
      <c r="I409" s="363"/>
      <c r="J409" s="363"/>
      <c r="K409" s="363"/>
    </row>
    <row r="410">
      <c r="A410" s="363" t="s">
        <v>261</v>
      </c>
      <c r="B410" s="363" t="s">
        <v>262</v>
      </c>
      <c r="C410" s="363" t="s">
        <v>18</v>
      </c>
      <c r="D410" s="363" t="n">
        <v>142.3623731</v>
      </c>
      <c r="E410" s="363" t="n">
        <v>43.9995903591318</v>
      </c>
      <c r="F410" s="363" t="n">
        <v>100</v>
      </c>
      <c r="G410" s="363" t="n">
        <v>0</v>
      </c>
      <c r="H410" s="363"/>
      <c r="I410" s="363"/>
      <c r="J410" s="363"/>
      <c r="K410" s="363"/>
    </row>
    <row r="411">
      <c r="A411" s="363" t="s">
        <v>261</v>
      </c>
      <c r="B411" s="363" t="s">
        <v>262</v>
      </c>
      <c r="C411" s="363" t="s">
        <v>19</v>
      </c>
      <c r="D411" s="363" t="n">
        <v>18825.102849</v>
      </c>
      <c r="E411" s="363" t="n">
        <v>1.34812327029896</v>
      </c>
      <c r="F411" s="363" t="n">
        <v>99.6518975028083</v>
      </c>
      <c r="G411" s="363" t="n">
        <v>0.213563533693653</v>
      </c>
      <c r="H411" s="363" t="n">
        <v>65.7595638</v>
      </c>
      <c r="I411" s="363" t="n">
        <v>61.1699345551368</v>
      </c>
      <c r="J411" s="363" t="n">
        <v>0.348102497191673</v>
      </c>
      <c r="K411" s="363" t="n">
        <v>61.1371982150968</v>
      </c>
    </row>
    <row r="412">
      <c r="A412" s="363" t="s">
        <v>263</v>
      </c>
      <c r="B412" s="363" t="s">
        <v>264</v>
      </c>
      <c r="C412" s="363" t="s">
        <v>18</v>
      </c>
      <c r="D412" s="363" t="n">
        <v>39.5306748</v>
      </c>
      <c r="E412" s="363" t="n">
        <v>70.5789793617637</v>
      </c>
      <c r="F412" s="363" t="n">
        <v>100</v>
      </c>
      <c r="G412" s="363" t="n">
        <v>0</v>
      </c>
      <c r="H412" s="363"/>
      <c r="I412" s="363"/>
      <c r="J412" s="363"/>
      <c r="K412" s="363"/>
    </row>
    <row r="413">
      <c r="A413" s="363" t="s">
        <v>263</v>
      </c>
      <c r="B413" s="363" t="s">
        <v>264</v>
      </c>
      <c r="C413" s="363" t="s">
        <v>19</v>
      </c>
      <c r="D413" s="363" t="n">
        <v>19772.0531838</v>
      </c>
      <c r="E413" s="363" t="n">
        <v>1.33832085218619</v>
      </c>
      <c r="F413" s="363" t="n">
        <v>99.2551243036286</v>
      </c>
      <c r="G413" s="363" t="n">
        <v>0.280444548262924</v>
      </c>
      <c r="H413" s="363" t="n">
        <v>148.3824839</v>
      </c>
      <c r="I413" s="363" t="n">
        <v>37.2104505817826</v>
      </c>
      <c r="J413" s="363" t="n">
        <v>0.744875696371414</v>
      </c>
      <c r="K413" s="363" t="n">
        <v>37.3694008728028</v>
      </c>
    </row>
    <row r="414">
      <c r="A414" s="363" t="s">
        <v>265</v>
      </c>
      <c r="B414" s="363" t="s">
        <v>266</v>
      </c>
      <c r="C414" s="363" t="s">
        <v>16</v>
      </c>
      <c r="D414" s="363" t="n">
        <v>19.4705987</v>
      </c>
      <c r="E414" s="363" t="n">
        <v>99.9999999999999</v>
      </c>
      <c r="F414" s="363" t="n">
        <v>100</v>
      </c>
      <c r="G414" s="363" t="n">
        <v>0</v>
      </c>
      <c r="H414" s="363"/>
      <c r="I414" s="363"/>
      <c r="J414" s="363"/>
      <c r="K414" s="363"/>
    </row>
    <row r="415">
      <c r="A415" s="363" t="s">
        <v>265</v>
      </c>
      <c r="B415" s="363" t="s">
        <v>266</v>
      </c>
      <c r="C415" s="363" t="s">
        <v>18</v>
      </c>
      <c r="D415" s="363" t="n">
        <v>64.9743632</v>
      </c>
      <c r="E415" s="363" t="n">
        <v>49.9548658321983</v>
      </c>
      <c r="F415" s="363" t="n">
        <v>100</v>
      </c>
      <c r="G415" s="363" t="n">
        <v>0</v>
      </c>
      <c r="H415" s="363"/>
      <c r="I415" s="363"/>
      <c r="J415" s="363"/>
      <c r="K415" s="363"/>
    </row>
    <row r="416">
      <c r="A416" s="363" t="s">
        <v>265</v>
      </c>
      <c r="B416" s="363" t="s">
        <v>266</v>
      </c>
      <c r="C416" s="363" t="s">
        <v>19</v>
      </c>
      <c r="D416" s="363" t="n">
        <v>17256.7838024</v>
      </c>
      <c r="E416" s="363" t="n">
        <v>0.822421755386669</v>
      </c>
      <c r="F416" s="363" t="n">
        <v>99.696638189015</v>
      </c>
      <c r="G416" s="363" t="n">
        <v>0.151580408019665</v>
      </c>
      <c r="H416" s="363" t="n">
        <v>52.5097865</v>
      </c>
      <c r="I416" s="363" t="n">
        <v>49.7487959360655</v>
      </c>
      <c r="J416" s="363" t="n">
        <v>0.303361810985014</v>
      </c>
      <c r="K416" s="363" t="n">
        <v>49.8152916671055</v>
      </c>
    </row>
    <row r="417">
      <c r="A417" s="363" t="s">
        <v>267</v>
      </c>
      <c r="B417" s="363" t="s">
        <v>268</v>
      </c>
      <c r="C417" s="363" t="s">
        <v>16</v>
      </c>
      <c r="D417" s="363" t="n">
        <v>11.2573602</v>
      </c>
      <c r="E417" s="363" t="n">
        <v>100</v>
      </c>
      <c r="F417" s="363" t="n">
        <v>100</v>
      </c>
      <c r="G417" s="363" t="n">
        <v>0</v>
      </c>
      <c r="H417" s="363"/>
      <c r="I417" s="363"/>
      <c r="J417" s="363"/>
      <c r="K417" s="363"/>
    </row>
    <row r="418">
      <c r="A418" s="363" t="s">
        <v>267</v>
      </c>
      <c r="B418" s="363" t="s">
        <v>268</v>
      </c>
      <c r="C418" s="363" t="s">
        <v>18</v>
      </c>
      <c r="D418" s="363" t="n">
        <v>33.3387638</v>
      </c>
      <c r="E418" s="363" t="n">
        <v>50.9002979047888</v>
      </c>
      <c r="F418" s="363" t="n">
        <v>100</v>
      </c>
      <c r="G418" s="363" t="n">
        <v>0</v>
      </c>
      <c r="H418" s="363"/>
      <c r="I418" s="363"/>
      <c r="J418" s="363"/>
      <c r="K418" s="363"/>
    </row>
    <row r="419">
      <c r="A419" s="363" t="s">
        <v>267</v>
      </c>
      <c r="B419" s="363" t="s">
        <v>268</v>
      </c>
      <c r="C419" s="363" t="s">
        <v>19</v>
      </c>
      <c r="D419" s="363" t="n">
        <v>4476.8034269</v>
      </c>
      <c r="E419" s="363" t="n">
        <v>1.77250166861313</v>
      </c>
      <c r="F419" s="363" t="n">
        <v>97.8056377726232</v>
      </c>
      <c r="G419" s="363" t="n">
        <v>0.605688016376433</v>
      </c>
      <c r="H419" s="363" t="n">
        <v>100.44133</v>
      </c>
      <c r="I419" s="363" t="n">
        <v>27.0730952389106</v>
      </c>
      <c r="J419" s="363" t="n">
        <v>2.19436222737683</v>
      </c>
      <c r="K419" s="363" t="n">
        <v>26.9963190187374</v>
      </c>
    </row>
    <row r="420">
      <c r="A420" s="363" t="s">
        <v>269</v>
      </c>
      <c r="B420" s="363" t="s">
        <v>270</v>
      </c>
      <c r="C420" s="363" t="s">
        <v>16</v>
      </c>
      <c r="D420" s="363" t="n">
        <v>521.9006918</v>
      </c>
      <c r="E420" s="363" t="n">
        <v>34.515535956563</v>
      </c>
      <c r="F420" s="363" t="n">
        <v>100</v>
      </c>
      <c r="G420" s="363" t="n">
        <v>0</v>
      </c>
      <c r="H420" s="363"/>
      <c r="I420" s="363"/>
      <c r="J420" s="363"/>
      <c r="K420" s="363"/>
    </row>
    <row r="421">
      <c r="A421" s="363" t="s">
        <v>269</v>
      </c>
      <c r="B421" s="363" t="s">
        <v>270</v>
      </c>
      <c r="C421" s="363" t="s">
        <v>18</v>
      </c>
      <c r="D421" s="363" t="n">
        <v>643.2559083</v>
      </c>
      <c r="E421" s="363" t="n">
        <v>35.7795677286241</v>
      </c>
      <c r="F421" s="363" t="n">
        <v>100</v>
      </c>
      <c r="G421" s="363" t="n">
        <v>0</v>
      </c>
      <c r="H421" s="363"/>
      <c r="I421" s="363"/>
      <c r="J421" s="363"/>
      <c r="K421" s="363"/>
    </row>
    <row r="422">
      <c r="A422" s="363" t="s">
        <v>269</v>
      </c>
      <c r="B422" s="363" t="s">
        <v>270</v>
      </c>
      <c r="C422" s="363" t="s">
        <v>19</v>
      </c>
      <c r="D422" s="363" t="n">
        <v>71036.3202761</v>
      </c>
      <c r="E422" s="363" t="n">
        <v>2.15554550384785</v>
      </c>
      <c r="F422" s="363" t="n">
        <v>98.3241365144124</v>
      </c>
      <c r="G422" s="363" t="n">
        <v>0.48434749858818</v>
      </c>
      <c r="H422" s="363" t="n">
        <v>1210.7624793</v>
      </c>
      <c r="I422" s="363" t="n">
        <v>28.7950488547829</v>
      </c>
      <c r="J422" s="363" t="n">
        <v>1.67586348558759</v>
      </c>
      <c r="K422" s="363" t="n">
        <v>28.4170220194879</v>
      </c>
    </row>
    <row r="423">
      <c r="A423" s="363" t="s">
        <v>273</v>
      </c>
      <c r="B423" s="363" t="s">
        <v>274</v>
      </c>
      <c r="C423" s="363" t="s">
        <v>16</v>
      </c>
      <c r="D423" s="363" t="n">
        <v>33.3241121</v>
      </c>
      <c r="E423" s="363" t="n">
        <v>70.1125704561583</v>
      </c>
      <c r="F423" s="363" t="n">
        <v>100</v>
      </c>
      <c r="G423" s="363" t="n">
        <v>0</v>
      </c>
      <c r="H423" s="363"/>
      <c r="I423" s="363"/>
      <c r="J423" s="363"/>
      <c r="K423" s="363"/>
    </row>
    <row r="424">
      <c r="A424" s="363" t="s">
        <v>273</v>
      </c>
      <c r="B424" s="363" t="s">
        <v>274</v>
      </c>
      <c r="C424" s="363" t="s">
        <v>18</v>
      </c>
      <c r="D424" s="363" t="n">
        <v>32.9830843</v>
      </c>
      <c r="E424" s="363" t="n">
        <v>70.8293513744093</v>
      </c>
      <c r="F424" s="363" t="n">
        <v>100</v>
      </c>
      <c r="G424" s="363" t="n">
        <v>0</v>
      </c>
      <c r="H424" s="363"/>
      <c r="I424" s="363"/>
      <c r="J424" s="363"/>
      <c r="K424" s="363"/>
    </row>
    <row r="425">
      <c r="A425" s="363" t="s">
        <v>273</v>
      </c>
      <c r="B425" s="363" t="s">
        <v>274</v>
      </c>
      <c r="C425" s="363" t="s">
        <v>19</v>
      </c>
      <c r="D425" s="363" t="n">
        <v>13467.0982459</v>
      </c>
      <c r="E425" s="363" t="n">
        <v>2.47062812470646</v>
      </c>
      <c r="F425" s="363" t="n">
        <v>97.4672946297676</v>
      </c>
      <c r="G425" s="363" t="n">
        <v>0.645446679541634</v>
      </c>
      <c r="H425" s="363" t="n">
        <v>349.9449962</v>
      </c>
      <c r="I425" s="363" t="n">
        <v>24.3464399480363</v>
      </c>
      <c r="J425" s="363" t="n">
        <v>2.5327053702324</v>
      </c>
      <c r="K425" s="363" t="n">
        <v>24.8390288195729</v>
      </c>
    </row>
    <row r="426">
      <c r="A426" s="363" t="s">
        <v>275</v>
      </c>
      <c r="B426" s="363" t="s">
        <v>276</v>
      </c>
      <c r="C426" s="363" t="s">
        <v>16</v>
      </c>
      <c r="D426" s="363" t="n">
        <v>74.2518972</v>
      </c>
      <c r="E426" s="363" t="n">
        <v>57.4061484044022</v>
      </c>
      <c r="F426" s="363" t="n">
        <v>100</v>
      </c>
      <c r="G426" s="363" t="n">
        <v>0</v>
      </c>
      <c r="H426" s="363"/>
      <c r="I426" s="363"/>
      <c r="J426" s="363"/>
      <c r="K426" s="363"/>
    </row>
    <row r="427">
      <c r="A427" s="363" t="s">
        <v>275</v>
      </c>
      <c r="B427" s="363" t="s">
        <v>276</v>
      </c>
      <c r="C427" s="363" t="s">
        <v>18</v>
      </c>
      <c r="D427" s="363" t="n">
        <v>77.77924</v>
      </c>
      <c r="E427" s="363" t="n">
        <v>57.0642922702136</v>
      </c>
      <c r="F427" s="363" t="n">
        <v>100</v>
      </c>
      <c r="G427" s="363" t="n">
        <v>0</v>
      </c>
      <c r="H427" s="363"/>
      <c r="I427" s="363"/>
      <c r="J427" s="363"/>
      <c r="K427" s="363"/>
    </row>
    <row r="428">
      <c r="A428" s="363" t="s">
        <v>275</v>
      </c>
      <c r="B428" s="363" t="s">
        <v>276</v>
      </c>
      <c r="C428" s="363" t="s">
        <v>19</v>
      </c>
      <c r="D428" s="363" t="n">
        <v>20504.9779785</v>
      </c>
      <c r="E428" s="363" t="n">
        <v>1.90767761187272</v>
      </c>
      <c r="F428" s="363" t="n">
        <v>98.5626494419317</v>
      </c>
      <c r="G428" s="363" t="n">
        <v>0.468362328890122</v>
      </c>
      <c r="H428" s="363" t="n">
        <v>299.0264741</v>
      </c>
      <c r="I428" s="363" t="n">
        <v>32.2223199540663</v>
      </c>
      <c r="J428" s="363" t="n">
        <v>1.4373505580683</v>
      </c>
      <c r="K428" s="363" t="n">
        <v>32.1167524338974</v>
      </c>
    </row>
    <row r="429">
      <c r="A429" s="363" t="s">
        <v>279</v>
      </c>
      <c r="B429" s="363" t="s">
        <v>280</v>
      </c>
      <c r="C429" s="363" t="s">
        <v>16</v>
      </c>
      <c r="D429" s="363" t="n">
        <v>20.2240408</v>
      </c>
      <c r="E429" s="363" t="n">
        <v>100</v>
      </c>
      <c r="F429" s="363" t="n">
        <v>100</v>
      </c>
      <c r="G429" s="363" t="n">
        <v>0</v>
      </c>
      <c r="H429" s="363"/>
      <c r="I429" s="363"/>
      <c r="J429" s="363"/>
      <c r="K429" s="363"/>
    </row>
    <row r="430">
      <c r="A430" s="363" t="s">
        <v>279</v>
      </c>
      <c r="B430" s="363" t="s">
        <v>280</v>
      </c>
      <c r="C430" s="363" t="s">
        <v>18</v>
      </c>
      <c r="D430" s="363" t="n">
        <v>78.5496198</v>
      </c>
      <c r="E430" s="363" t="n">
        <v>49.1077971870012</v>
      </c>
      <c r="F430" s="363" t="n">
        <v>100</v>
      </c>
      <c r="G430" s="363" t="n">
        <v>0</v>
      </c>
      <c r="H430" s="363"/>
      <c r="I430" s="363"/>
      <c r="J430" s="363"/>
      <c r="K430" s="363"/>
    </row>
    <row r="431">
      <c r="A431" s="363" t="s">
        <v>279</v>
      </c>
      <c r="B431" s="363" t="s">
        <v>280</v>
      </c>
      <c r="C431" s="363" t="s">
        <v>19</v>
      </c>
      <c r="D431" s="363" t="n">
        <v>17471.9823304</v>
      </c>
      <c r="E431" s="363" t="n">
        <v>2.93817248886947</v>
      </c>
      <c r="F431" s="363" t="n">
        <v>99.1593675890452</v>
      </c>
      <c r="G431" s="363" t="n">
        <v>0.302518408106139</v>
      </c>
      <c r="H431" s="363" t="n">
        <v>148.1202935</v>
      </c>
      <c r="I431" s="363" t="n">
        <v>35.4251826567125</v>
      </c>
      <c r="J431" s="363" t="n">
        <v>0.840632410954797</v>
      </c>
      <c r="K431" s="363" t="n">
        <v>35.6844842536799</v>
      </c>
    </row>
    <row r="432">
      <c r="A432" s="363" t="s">
        <v>281</v>
      </c>
      <c r="B432" s="363" t="s">
        <v>282</v>
      </c>
      <c r="C432" s="363" t="s">
        <v>16</v>
      </c>
      <c r="D432" s="363" t="n">
        <v>26.6937623</v>
      </c>
      <c r="E432" s="363" t="n">
        <v>100</v>
      </c>
      <c r="F432" s="363" t="n">
        <v>100</v>
      </c>
      <c r="G432" s="363" t="n">
        <v>0.0000000000000111022302462516</v>
      </c>
      <c r="H432" s="363"/>
      <c r="I432" s="363"/>
      <c r="J432" s="363"/>
      <c r="K432" s="363"/>
    </row>
    <row r="433">
      <c r="A433" s="363" t="s">
        <v>281</v>
      </c>
      <c r="B433" s="363" t="s">
        <v>282</v>
      </c>
      <c r="C433" s="363" t="s">
        <v>18</v>
      </c>
      <c r="D433" s="363" t="n">
        <v>56.1093682</v>
      </c>
      <c r="E433" s="363" t="n">
        <v>50.819491964733</v>
      </c>
      <c r="F433" s="363" t="n">
        <v>89.7421683270245</v>
      </c>
      <c r="G433" s="363" t="n">
        <v>11.6484536257169</v>
      </c>
      <c r="H433" s="363" t="n">
        <v>6.4134895</v>
      </c>
      <c r="I433" s="363" t="n">
        <v>100</v>
      </c>
      <c r="J433" s="363" t="n">
        <v>10.2578316729755</v>
      </c>
      <c r="K433" s="363" t="n">
        <v>101.908231618057</v>
      </c>
    </row>
    <row r="434">
      <c r="A434" s="363" t="s">
        <v>281</v>
      </c>
      <c r="B434" s="363" t="s">
        <v>282</v>
      </c>
      <c r="C434" s="363" t="s">
        <v>19</v>
      </c>
      <c r="D434" s="363" t="n">
        <v>6432.732043</v>
      </c>
      <c r="E434" s="363" t="n">
        <v>3.10931406770855</v>
      </c>
      <c r="F434" s="363" t="n">
        <v>95.434829835833</v>
      </c>
      <c r="G434" s="363" t="n">
        <v>1.04761858214004</v>
      </c>
      <c r="H434" s="363" t="n">
        <v>307.7127758</v>
      </c>
      <c r="I434" s="363" t="n">
        <v>21.2710264687774</v>
      </c>
      <c r="J434" s="363" t="n">
        <v>4.56517016416703</v>
      </c>
      <c r="K434" s="363" t="n">
        <v>21.900454424273</v>
      </c>
    </row>
    <row r="435">
      <c r="A435" s="363" t="s">
        <v>283</v>
      </c>
      <c r="B435" s="363" t="s">
        <v>284</v>
      </c>
      <c r="C435" s="363" t="s">
        <v>16</v>
      </c>
      <c r="D435" s="363" t="n">
        <v>162.4709099</v>
      </c>
      <c r="E435" s="363" t="n">
        <v>44.5317232826332</v>
      </c>
      <c r="F435" s="363" t="n">
        <v>100</v>
      </c>
      <c r="G435" s="363" t="n">
        <v>0</v>
      </c>
      <c r="H435" s="363"/>
      <c r="I435" s="363"/>
      <c r="J435" s="363"/>
      <c r="K435" s="363"/>
    </row>
    <row r="436">
      <c r="A436" s="363" t="s">
        <v>283</v>
      </c>
      <c r="B436" s="363" t="s">
        <v>284</v>
      </c>
      <c r="C436" s="363" t="s">
        <v>18</v>
      </c>
      <c r="D436" s="363" t="n">
        <v>27.844067</v>
      </c>
      <c r="E436" s="363" t="n">
        <v>100</v>
      </c>
      <c r="F436" s="363" t="n">
        <v>100</v>
      </c>
      <c r="G436" s="363" t="n">
        <v>0</v>
      </c>
      <c r="H436" s="363"/>
      <c r="I436" s="363"/>
      <c r="J436" s="363"/>
      <c r="K436" s="363"/>
    </row>
    <row r="437">
      <c r="A437" s="363" t="s">
        <v>283</v>
      </c>
      <c r="B437" s="363" t="s">
        <v>284</v>
      </c>
      <c r="C437" s="363" t="s">
        <v>19</v>
      </c>
      <c r="D437" s="363" t="n">
        <v>27784.8748482</v>
      </c>
      <c r="E437" s="363" t="n">
        <v>1.71797961607818</v>
      </c>
      <c r="F437" s="363" t="n">
        <v>98.2911743382284</v>
      </c>
      <c r="G437" s="363" t="n">
        <v>0.580260488376004</v>
      </c>
      <c r="H437" s="363" t="n">
        <v>483.0495461</v>
      </c>
      <c r="I437" s="363" t="n">
        <v>33.3663081625765</v>
      </c>
      <c r="J437" s="363" t="n">
        <v>1.70882566177163</v>
      </c>
      <c r="K437" s="363" t="n">
        <v>33.3764210711939</v>
      </c>
    </row>
    <row r="438">
      <c r="A438" s="363" t="s">
        <v>287</v>
      </c>
      <c r="B438" s="363" t="s">
        <v>288</v>
      </c>
      <c r="C438" s="363" t="s">
        <v>16</v>
      </c>
      <c r="D438" s="363" t="n">
        <v>96.2855979</v>
      </c>
      <c r="E438" s="363" t="n">
        <v>56.9636835925407</v>
      </c>
      <c r="F438" s="363" t="n">
        <v>100</v>
      </c>
      <c r="G438" s="363" t="n">
        <v>0</v>
      </c>
      <c r="H438" s="363"/>
      <c r="I438" s="363"/>
      <c r="J438" s="363"/>
      <c r="K438" s="363"/>
    </row>
    <row r="439">
      <c r="A439" s="363" t="s">
        <v>287</v>
      </c>
      <c r="B439" s="363" t="s">
        <v>288</v>
      </c>
      <c r="C439" s="363" t="s">
        <v>18</v>
      </c>
      <c r="D439" s="363" t="n">
        <v>245.7144955</v>
      </c>
      <c r="E439" s="363" t="n">
        <v>42.4150346967943</v>
      </c>
      <c r="F439" s="363" t="n">
        <v>93.4982598230176</v>
      </c>
      <c r="G439" s="363" t="n">
        <v>7.14505835412902</v>
      </c>
      <c r="H439" s="363" t="n">
        <v>17.0866475</v>
      </c>
      <c r="I439" s="363" t="n">
        <v>99.9999999999999</v>
      </c>
      <c r="J439" s="363" t="n">
        <v>6.50174017698241</v>
      </c>
      <c r="K439" s="363" t="n">
        <v>102.749495405864</v>
      </c>
    </row>
    <row r="440">
      <c r="A440" s="363" t="s">
        <v>287</v>
      </c>
      <c r="B440" s="363" t="s">
        <v>288</v>
      </c>
      <c r="C440" s="363" t="s">
        <v>19</v>
      </c>
      <c r="D440" s="363" t="n">
        <v>17189.3612878</v>
      </c>
      <c r="E440" s="363" t="n">
        <v>1.9145765048458</v>
      </c>
      <c r="F440" s="363" t="n">
        <v>92.6832662130743</v>
      </c>
      <c r="G440" s="363" t="n">
        <v>1.46426453246772</v>
      </c>
      <c r="H440" s="363" t="n">
        <v>1356.986926</v>
      </c>
      <c r="I440" s="363" t="n">
        <v>19.3053159493446</v>
      </c>
      <c r="J440" s="363" t="n">
        <v>7.31673378692572</v>
      </c>
      <c r="K440" s="363" t="n">
        <v>18.5482789754594</v>
      </c>
    </row>
    <row r="441">
      <c r="A441" s="363" t="s">
        <v>289</v>
      </c>
      <c r="B441" s="363" t="s">
        <v>290</v>
      </c>
      <c r="C441" s="363" t="s">
        <v>16</v>
      </c>
      <c r="D441" s="363" t="n">
        <v>8.9524786</v>
      </c>
      <c r="E441" s="363" t="n">
        <v>99.9999999999999</v>
      </c>
      <c r="F441" s="363" t="n">
        <v>100</v>
      </c>
      <c r="G441" s="363" t="n">
        <v>0</v>
      </c>
      <c r="H441" s="363"/>
      <c r="I441" s="363"/>
      <c r="J441" s="363"/>
      <c r="K441" s="363"/>
    </row>
    <row r="442">
      <c r="A442" s="363" t="s">
        <v>289</v>
      </c>
      <c r="B442" s="363" t="s">
        <v>290</v>
      </c>
      <c r="C442" s="363" t="s">
        <v>18</v>
      </c>
      <c r="D442" s="363" t="n">
        <v>22.9752014</v>
      </c>
      <c r="E442" s="363" t="n">
        <v>57.6317807548692</v>
      </c>
      <c r="F442" s="363" t="n">
        <v>100</v>
      </c>
      <c r="G442" s="363" t="n">
        <v>0</v>
      </c>
      <c r="H442" s="363"/>
      <c r="I442" s="363"/>
      <c r="J442" s="363"/>
      <c r="K442" s="363"/>
    </row>
    <row r="443">
      <c r="A443" s="363" t="s">
        <v>289</v>
      </c>
      <c r="B443" s="363" t="s">
        <v>290</v>
      </c>
      <c r="C443" s="363" t="s">
        <v>19</v>
      </c>
      <c r="D443" s="363" t="n">
        <v>6616.9518219</v>
      </c>
      <c r="E443" s="363" t="n">
        <v>1.53097508874305</v>
      </c>
      <c r="F443" s="363" t="n">
        <v>97.5406636592057</v>
      </c>
      <c r="G443" s="363" t="n">
        <v>0.81917699491632</v>
      </c>
      <c r="H443" s="363" t="n">
        <v>166.8361632</v>
      </c>
      <c r="I443" s="363" t="n">
        <v>32.721899111409</v>
      </c>
      <c r="J443" s="363" t="n">
        <v>2.45933634079427</v>
      </c>
      <c r="K443" s="363" t="n">
        <v>32.4896869180105</v>
      </c>
    </row>
    <row r="444">
      <c r="A444" s="363" t="s">
        <v>291</v>
      </c>
      <c r="B444" s="363" t="s">
        <v>292</v>
      </c>
      <c r="C444" s="363" t="s">
        <v>16</v>
      </c>
      <c r="D444" s="363" t="n">
        <v>433.4497704</v>
      </c>
      <c r="E444" s="363" t="n">
        <v>37.5411771255727</v>
      </c>
      <c r="F444" s="363" t="n">
        <v>89.9359476837255</v>
      </c>
      <c r="G444" s="363" t="n">
        <v>7.10770356299806</v>
      </c>
      <c r="H444" s="363" t="n">
        <v>48.5040885</v>
      </c>
      <c r="I444" s="363" t="n">
        <v>57.3095641352242</v>
      </c>
      <c r="J444" s="363" t="n">
        <v>10.0640523162745</v>
      </c>
      <c r="K444" s="363" t="n">
        <v>63.5169647080941</v>
      </c>
    </row>
    <row r="445">
      <c r="A445" s="363" t="s">
        <v>291</v>
      </c>
      <c r="B445" s="363" t="s">
        <v>292</v>
      </c>
      <c r="C445" s="363" t="s">
        <v>18</v>
      </c>
      <c r="D445" s="363" t="n">
        <v>86.2720945</v>
      </c>
      <c r="E445" s="363" t="n">
        <v>38.591711778243</v>
      </c>
      <c r="F445" s="363" t="n">
        <v>70.8509270705784</v>
      </c>
      <c r="G445" s="363" t="n">
        <v>20.1034550150142</v>
      </c>
      <c r="H445" s="363" t="n">
        <v>35.4935592</v>
      </c>
      <c r="I445" s="363" t="n">
        <v>72.2741167745107</v>
      </c>
      <c r="J445" s="363" t="n">
        <v>29.1490729294216</v>
      </c>
      <c r="K445" s="363" t="n">
        <v>48.8642787571386</v>
      </c>
    </row>
    <row r="446">
      <c r="A446" s="363" t="s">
        <v>291</v>
      </c>
      <c r="B446" s="363" t="s">
        <v>292</v>
      </c>
      <c r="C446" s="363" t="s">
        <v>19</v>
      </c>
      <c r="D446" s="363" t="n">
        <v>11406.2052791</v>
      </c>
      <c r="E446" s="363" t="n">
        <v>3.38274409316251</v>
      </c>
      <c r="F446" s="363" t="n">
        <v>96.1249226469233</v>
      </c>
      <c r="G446" s="363" t="n">
        <v>0.849151492095403</v>
      </c>
      <c r="H446" s="363" t="n">
        <v>459.8175639</v>
      </c>
      <c r="I446" s="363" t="n">
        <v>20.5519696791568</v>
      </c>
      <c r="J446" s="363" t="n">
        <v>3.87507735307669</v>
      </c>
      <c r="K446" s="363" t="n">
        <v>21.0639979685522</v>
      </c>
    </row>
    <row r="447">
      <c r="A447" s="363" t="s">
        <v>293</v>
      </c>
      <c r="B447" s="363" t="s">
        <v>294</v>
      </c>
      <c r="C447" s="363" t="s">
        <v>16</v>
      </c>
      <c r="D447" s="363" t="n">
        <v>316.5788379</v>
      </c>
      <c r="E447" s="363" t="n">
        <v>34.298674268446</v>
      </c>
      <c r="F447" s="363" t="n">
        <v>100</v>
      </c>
      <c r="G447" s="363" t="n">
        <v>0</v>
      </c>
      <c r="H447" s="363"/>
      <c r="I447" s="363"/>
      <c r="J447" s="363"/>
      <c r="K447" s="363"/>
    </row>
    <row r="448">
      <c r="A448" s="363" t="s">
        <v>293</v>
      </c>
      <c r="B448" s="363" t="s">
        <v>294</v>
      </c>
      <c r="C448" s="363" t="s">
        <v>18</v>
      </c>
      <c r="D448" s="363" t="n">
        <v>187.1965088</v>
      </c>
      <c r="E448" s="363" t="n">
        <v>38.6317800150026</v>
      </c>
      <c r="F448" s="363" t="n">
        <v>87.6478053646347</v>
      </c>
      <c r="G448" s="363" t="n">
        <v>13.3966852581804</v>
      </c>
      <c r="H448" s="363" t="n">
        <v>26.3815814</v>
      </c>
      <c r="I448" s="363" t="n">
        <v>100</v>
      </c>
      <c r="J448" s="363" t="n">
        <v>12.3521946353653</v>
      </c>
      <c r="K448" s="363" t="n">
        <v>95.0592260486628</v>
      </c>
    </row>
    <row r="449">
      <c r="A449" s="363" t="s">
        <v>293</v>
      </c>
      <c r="B449" s="363" t="s">
        <v>294</v>
      </c>
      <c r="C449" s="363" t="s">
        <v>19</v>
      </c>
      <c r="D449" s="363" t="n">
        <v>16729.5806162</v>
      </c>
      <c r="E449" s="363" t="n">
        <v>2.93957831616655</v>
      </c>
      <c r="F449" s="363" t="n">
        <v>91.2712630096602</v>
      </c>
      <c r="G449" s="363" t="n">
        <v>1.30526807829788</v>
      </c>
      <c r="H449" s="363" t="n">
        <v>1599.9352298</v>
      </c>
      <c r="I449" s="363" t="n">
        <v>14.0634760853323</v>
      </c>
      <c r="J449" s="363" t="n">
        <v>8.72873699033982</v>
      </c>
      <c r="K449" s="363" t="n">
        <v>13.6484197203199</v>
      </c>
    </row>
    <row r="450">
      <c r="A450" s="363" t="s">
        <v>295</v>
      </c>
      <c r="B450" s="363" t="s">
        <v>296</v>
      </c>
      <c r="C450" s="363" t="s">
        <v>16</v>
      </c>
      <c r="D450" s="363" t="n">
        <v>196.5033138</v>
      </c>
      <c r="E450" s="363" t="n">
        <v>40.7422903613199</v>
      </c>
      <c r="F450" s="363" t="n">
        <v>100</v>
      </c>
      <c r="G450" s="363" t="n">
        <v>0</v>
      </c>
      <c r="H450" s="363"/>
      <c r="I450" s="363"/>
      <c r="J450" s="363"/>
      <c r="K450" s="363"/>
    </row>
    <row r="451">
      <c r="A451" s="363" t="s">
        <v>295</v>
      </c>
      <c r="B451" s="363" t="s">
        <v>296</v>
      </c>
      <c r="C451" s="363" t="s">
        <v>18</v>
      </c>
      <c r="D451" s="363" t="n">
        <v>248.3093893</v>
      </c>
      <c r="E451" s="363" t="n">
        <v>40.0819617974076</v>
      </c>
      <c r="F451" s="363" t="n">
        <v>100</v>
      </c>
      <c r="G451" s="363" t="n">
        <v>0</v>
      </c>
      <c r="H451" s="363"/>
      <c r="I451" s="363"/>
      <c r="J451" s="363"/>
      <c r="K451" s="363"/>
    </row>
    <row r="452">
      <c r="A452" s="363" t="s">
        <v>295</v>
      </c>
      <c r="B452" s="363" t="s">
        <v>296</v>
      </c>
      <c r="C452" s="363" t="s">
        <v>19</v>
      </c>
      <c r="D452" s="363" t="n">
        <v>36632.7831496</v>
      </c>
      <c r="E452" s="363" t="n">
        <v>2.62027706815217</v>
      </c>
      <c r="F452" s="363" t="n">
        <v>98.3683361410324</v>
      </c>
      <c r="G452" s="363" t="n">
        <v>0.501586327650675</v>
      </c>
      <c r="H452" s="363" t="n">
        <v>607.638501</v>
      </c>
      <c r="I452" s="363" t="n">
        <v>30.3595407675022</v>
      </c>
      <c r="J452" s="363" t="n">
        <v>1.63166385896764</v>
      </c>
      <c r="K452" s="363" t="n">
        <v>30.2392016657803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889</v>
      </c>
    </row>
    <row r="462">
      <c r="A462" s="5" t="s">
        <v>28</v>
      </c>
      <c r="B462" s="5" t="s">
        <v>73</v>
      </c>
      <c r="C462" s="5" t="s">
        <v>11</v>
      </c>
      <c r="D462" s="5" t="s">
        <v>496</v>
      </c>
      <c r="E462" s="5" t="s">
        <v>497</v>
      </c>
      <c r="F462" s="5" t="s">
        <v>498</v>
      </c>
      <c r="G462" s="5" t="s">
        <v>499</v>
      </c>
      <c r="H462" s="5" t="s">
        <v>740</v>
      </c>
      <c r="I462" s="5" t="s">
        <v>741</v>
      </c>
      <c r="J462" s="5" t="s">
        <v>742</v>
      </c>
      <c r="K462" s="5" t="s">
        <v>743</v>
      </c>
    </row>
    <row r="463">
      <c r="A463" s="364" t="s">
        <v>76</v>
      </c>
      <c r="B463" s="364" t="s">
        <v>77</v>
      </c>
      <c r="C463" s="364" t="s">
        <v>19</v>
      </c>
      <c r="D463" s="364" t="n">
        <v>365.1758875</v>
      </c>
      <c r="E463" s="364"/>
      <c r="F463" s="364" t="n">
        <v>98.6238532110092</v>
      </c>
      <c r="G463" s="364"/>
      <c r="H463" s="364" t="n">
        <v>5.0954775</v>
      </c>
      <c r="I463" s="364"/>
      <c r="J463" s="364" t="n">
        <v>1.37614678899083</v>
      </c>
      <c r="K463" s="364"/>
    </row>
    <row r="464">
      <c r="A464" s="364" t="s">
        <v>78</v>
      </c>
      <c r="B464" s="364" t="s">
        <v>79</v>
      </c>
      <c r="C464" s="364" t="s">
        <v>19</v>
      </c>
      <c r="D464" s="364" t="n">
        <v>335.7585825</v>
      </c>
      <c r="E464" s="364"/>
      <c r="F464" s="364" t="n">
        <v>100</v>
      </c>
      <c r="G464" s="364"/>
      <c r="H464" s="364"/>
      <c r="I464" s="364"/>
      <c r="J464" s="364"/>
      <c r="K464" s="364"/>
    </row>
    <row r="465">
      <c r="A465" s="364" t="s">
        <v>110</v>
      </c>
      <c r="B465" s="364" t="s">
        <v>111</v>
      </c>
      <c r="C465" s="364" t="s">
        <v>16</v>
      </c>
      <c r="D465" s="364" t="n">
        <v>24.0101508</v>
      </c>
      <c r="E465" s="364"/>
      <c r="F465" s="364" t="n">
        <v>100</v>
      </c>
      <c r="G465" s="364"/>
      <c r="H465" s="364"/>
      <c r="I465" s="364"/>
      <c r="J465" s="364"/>
      <c r="K465" s="364"/>
    </row>
    <row r="466">
      <c r="A466" s="364" t="s">
        <v>110</v>
      </c>
      <c r="B466" s="364" t="s">
        <v>111</v>
      </c>
      <c r="C466" s="364" t="s">
        <v>18</v>
      </c>
      <c r="D466" s="364" t="n">
        <v>32.3999813</v>
      </c>
      <c r="E466" s="364"/>
      <c r="F466" s="364" t="n">
        <v>90.9583223336397</v>
      </c>
      <c r="G466" s="364"/>
      <c r="H466" s="364" t="n">
        <v>3.2207079</v>
      </c>
      <c r="I466" s="364"/>
      <c r="J466" s="364" t="n">
        <v>9.04167766636026</v>
      </c>
      <c r="K466" s="364"/>
    </row>
    <row r="467">
      <c r="A467" s="364" t="s">
        <v>110</v>
      </c>
      <c r="B467" s="364" t="s">
        <v>111</v>
      </c>
      <c r="C467" s="364" t="s">
        <v>19</v>
      </c>
      <c r="D467" s="364" t="n">
        <v>2781.5855063</v>
      </c>
      <c r="E467" s="364"/>
      <c r="F467" s="364" t="n">
        <v>93.6010445786712</v>
      </c>
      <c r="G467" s="364"/>
      <c r="H467" s="364" t="n">
        <v>190.160716</v>
      </c>
      <c r="I467" s="364"/>
      <c r="J467" s="364" t="n">
        <v>6.39895542132881</v>
      </c>
      <c r="K467" s="364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890</v>
      </c>
    </row>
    <row r="477">
      <c r="A477" s="5" t="s">
        <v>28</v>
      </c>
      <c r="B477" s="5" t="s">
        <v>10</v>
      </c>
      <c r="C477" s="5" t="s">
        <v>11</v>
      </c>
      <c r="D477" s="5" t="s">
        <v>496</v>
      </c>
      <c r="E477" s="5" t="s">
        <v>497</v>
      </c>
      <c r="F477" s="5" t="s">
        <v>498</v>
      </c>
      <c r="G477" s="5" t="s">
        <v>499</v>
      </c>
      <c r="H477" s="5" t="s">
        <v>740</v>
      </c>
      <c r="I477" s="5" t="s">
        <v>741</v>
      </c>
      <c r="J477" s="5" t="s">
        <v>742</v>
      </c>
      <c r="K477" s="5" t="s">
        <v>743</v>
      </c>
    </row>
    <row r="478">
      <c r="A478" s="365" t="s">
        <v>14</v>
      </c>
      <c r="B478" s="365" t="s">
        <v>15</v>
      </c>
      <c r="C478" s="365" t="s">
        <v>16</v>
      </c>
      <c r="D478" s="365" t="n">
        <v>24.0101508</v>
      </c>
      <c r="E478" s="365"/>
      <c r="F478" s="365" t="n">
        <v>100</v>
      </c>
      <c r="G478" s="365"/>
      <c r="H478" s="365"/>
      <c r="I478" s="365"/>
      <c r="J478" s="365"/>
      <c r="K478" s="365"/>
    </row>
    <row r="479">
      <c r="A479" s="365" t="s">
        <v>14</v>
      </c>
      <c r="B479" s="365" t="s">
        <v>15</v>
      </c>
      <c r="C479" s="365" t="s">
        <v>18</v>
      </c>
      <c r="D479" s="365" t="n">
        <v>32.3999813</v>
      </c>
      <c r="E479" s="365"/>
      <c r="F479" s="365" t="n">
        <v>90.9583223336397</v>
      </c>
      <c r="G479" s="365"/>
      <c r="H479" s="365" t="n">
        <v>3.2207079</v>
      </c>
      <c r="I479" s="365"/>
      <c r="J479" s="365" t="n">
        <v>9.04167766636026</v>
      </c>
      <c r="K479" s="365"/>
    </row>
    <row r="480">
      <c r="A480" s="365" t="s">
        <v>14</v>
      </c>
      <c r="B480" s="365" t="s">
        <v>15</v>
      </c>
      <c r="C480" s="365" t="s">
        <v>19</v>
      </c>
      <c r="D480" s="365" t="n">
        <v>3482.5199763</v>
      </c>
      <c r="E480" s="365"/>
      <c r="F480" s="365" t="n">
        <v>94.6909168887617</v>
      </c>
      <c r="G480" s="365"/>
      <c r="H480" s="365" t="n">
        <v>195.2561935</v>
      </c>
      <c r="I480" s="365"/>
      <c r="J480" s="365" t="n">
        <v>5.30908311123834</v>
      </c>
      <c r="K480" s="365"/>
    </row>
    <row r="481">
      <c r="A481" s="365" t="s">
        <v>29</v>
      </c>
      <c r="B481" s="365" t="s">
        <v>30</v>
      </c>
      <c r="C481" s="365" t="s">
        <v>16</v>
      </c>
      <c r="D481" s="365" t="n">
        <v>232.6156286</v>
      </c>
      <c r="E481" s="365" t="n">
        <v>36.3717912741342</v>
      </c>
      <c r="F481" s="365" t="n">
        <v>100</v>
      </c>
      <c r="G481" s="365" t="n">
        <v>0</v>
      </c>
      <c r="H481" s="365"/>
      <c r="I481" s="365"/>
      <c r="J481" s="365"/>
      <c r="K481" s="365"/>
    </row>
    <row r="482">
      <c r="A482" s="365" t="s">
        <v>29</v>
      </c>
      <c r="B482" s="365" t="s">
        <v>30</v>
      </c>
      <c r="C482" s="365" t="s">
        <v>18</v>
      </c>
      <c r="D482" s="365" t="n">
        <v>9.9288051</v>
      </c>
      <c r="E482" s="365" t="n">
        <v>100</v>
      </c>
      <c r="F482" s="365" t="n">
        <v>40.0968658981427</v>
      </c>
      <c r="G482" s="365" t="n">
        <v>85.2940964034339</v>
      </c>
      <c r="H482" s="365" t="n">
        <v>14.8332427</v>
      </c>
      <c r="I482" s="365" t="n">
        <v>100</v>
      </c>
      <c r="J482" s="365" t="n">
        <v>59.9031341018573</v>
      </c>
      <c r="K482" s="365" t="n">
        <v>57.0926045301144</v>
      </c>
    </row>
    <row r="483">
      <c r="A483" s="365" t="s">
        <v>29</v>
      </c>
      <c r="B483" s="365" t="s">
        <v>30</v>
      </c>
      <c r="C483" s="365" t="s">
        <v>19</v>
      </c>
      <c r="D483" s="365" t="n">
        <v>7672.7805785</v>
      </c>
      <c r="E483" s="365" t="n">
        <v>1.42476518864823</v>
      </c>
      <c r="F483" s="365" t="n">
        <v>98.3198522895746</v>
      </c>
      <c r="G483" s="365" t="n">
        <v>0.655821528119294</v>
      </c>
      <c r="H483" s="365" t="n">
        <v>131.1170066</v>
      </c>
      <c r="I483" s="365" t="n">
        <v>38.6485915970945</v>
      </c>
      <c r="J483" s="365" t="n">
        <v>1.68014771042539</v>
      </c>
      <c r="K483" s="365" t="n">
        <v>38.3777422502254</v>
      </c>
    </row>
    <row r="484">
      <c r="A484" s="365" t="s">
        <v>31</v>
      </c>
      <c r="B484" s="365" t="s">
        <v>32</v>
      </c>
      <c r="C484" s="365" t="s">
        <v>16</v>
      </c>
      <c r="D484" s="365" t="n">
        <v>719.4867018</v>
      </c>
      <c r="E484" s="365" t="n">
        <v>20.6905327643885</v>
      </c>
      <c r="F484" s="365" t="n">
        <v>96.1245567668206</v>
      </c>
      <c r="G484" s="365" t="n">
        <v>2.32381348301061</v>
      </c>
      <c r="H484" s="365" t="n">
        <v>29.0074666</v>
      </c>
      <c r="I484" s="365" t="n">
        <v>59.8004184749047</v>
      </c>
      <c r="J484" s="365" t="n">
        <v>3.87544323317937</v>
      </c>
      <c r="K484" s="365" t="n">
        <v>57.6387080452477</v>
      </c>
    </row>
    <row r="485">
      <c r="A485" s="365" t="s">
        <v>31</v>
      </c>
      <c r="B485" s="365" t="s">
        <v>32</v>
      </c>
      <c r="C485" s="365" t="s">
        <v>18</v>
      </c>
      <c r="D485" s="365" t="n">
        <v>5.7338366</v>
      </c>
      <c r="E485" s="365" t="n">
        <v>99.9999999999999</v>
      </c>
      <c r="F485" s="365" t="n">
        <v>44.2884123829357</v>
      </c>
      <c r="G485" s="365" t="n">
        <v>79.4762013808971</v>
      </c>
      <c r="H485" s="365" t="n">
        <v>7.2127476</v>
      </c>
      <c r="I485" s="365" t="n">
        <v>99.9999999999999</v>
      </c>
      <c r="J485" s="365" t="n">
        <v>55.7115876170643</v>
      </c>
      <c r="K485" s="365" t="n">
        <v>63.1802993226546</v>
      </c>
    </row>
    <row r="486">
      <c r="A486" s="365" t="s">
        <v>31</v>
      </c>
      <c r="B486" s="365" t="s">
        <v>32</v>
      </c>
      <c r="C486" s="365" t="s">
        <v>19</v>
      </c>
      <c r="D486" s="365" t="n">
        <v>2869.9352164</v>
      </c>
      <c r="E486" s="365" t="n">
        <v>5.43385982301335</v>
      </c>
      <c r="F486" s="365" t="n">
        <v>95.2349469850564</v>
      </c>
      <c r="G486" s="365" t="n">
        <v>1.29190624346062</v>
      </c>
      <c r="H486" s="365" t="n">
        <v>143.5963781</v>
      </c>
      <c r="I486" s="365" t="n">
        <v>25.7997156896652</v>
      </c>
      <c r="J486" s="365" t="n">
        <v>4.76505301494359</v>
      </c>
      <c r="K486" s="365" t="n">
        <v>25.8202001572257</v>
      </c>
    </row>
    <row r="487">
      <c r="A487" s="365" t="s">
        <v>33</v>
      </c>
      <c r="B487" s="365" t="s">
        <v>34</v>
      </c>
      <c r="C487" s="365" t="s">
        <v>16</v>
      </c>
      <c r="D487" s="365" t="n">
        <v>1.131677</v>
      </c>
      <c r="E487" s="365" t="n">
        <v>99.9999999999998</v>
      </c>
      <c r="F487" s="365" t="n">
        <v>100</v>
      </c>
      <c r="G487" s="365" t="n">
        <v>0</v>
      </c>
      <c r="H487" s="365"/>
      <c r="I487" s="365"/>
      <c r="J487" s="365"/>
      <c r="K487" s="365"/>
    </row>
    <row r="488">
      <c r="A488" s="365" t="s">
        <v>33</v>
      </c>
      <c r="B488" s="365" t="s">
        <v>34</v>
      </c>
      <c r="C488" s="365" t="s">
        <v>18</v>
      </c>
      <c r="D488" s="365" t="n">
        <v>1.131677</v>
      </c>
      <c r="E488" s="365" t="n">
        <v>99.9999999999998</v>
      </c>
      <c r="F488" s="365" t="n">
        <v>100</v>
      </c>
      <c r="G488" s="365" t="n">
        <v>0</v>
      </c>
      <c r="H488" s="365"/>
      <c r="I488" s="365"/>
      <c r="J488" s="365"/>
      <c r="K488" s="365"/>
    </row>
    <row r="489">
      <c r="A489" s="365" t="s">
        <v>33</v>
      </c>
      <c r="B489" s="365" t="s">
        <v>34</v>
      </c>
      <c r="C489" s="365" t="s">
        <v>19</v>
      </c>
      <c r="D489" s="365" t="n">
        <v>602.052164</v>
      </c>
      <c r="E489" s="365" t="n">
        <v>4.5024977207759</v>
      </c>
      <c r="F489" s="365" t="n">
        <v>96.7272727272727</v>
      </c>
      <c r="G489" s="365" t="n">
        <v>0.774755200820854</v>
      </c>
      <c r="H489" s="365" t="n">
        <v>20.370186</v>
      </c>
      <c r="I489" s="365" t="n">
        <v>23.5702260395516</v>
      </c>
      <c r="J489" s="365" t="n">
        <v>3.27272727272727</v>
      </c>
      <c r="K489" s="365" t="n">
        <v>22.8983203798163</v>
      </c>
    </row>
    <row r="490">
      <c r="A490" s="365" t="s">
        <v>35</v>
      </c>
      <c r="B490" s="365" t="s">
        <v>36</v>
      </c>
      <c r="C490" s="365" t="s">
        <v>16</v>
      </c>
      <c r="D490" s="365" t="n">
        <v>81.1985193</v>
      </c>
      <c r="E490" s="365" t="n">
        <v>50.6258171612426</v>
      </c>
      <c r="F490" s="365" t="n">
        <v>100</v>
      </c>
      <c r="G490" s="365" t="n">
        <v>0</v>
      </c>
      <c r="H490" s="365"/>
      <c r="I490" s="365"/>
      <c r="J490" s="365"/>
      <c r="K490" s="365"/>
    </row>
    <row r="491">
      <c r="A491" s="365" t="s">
        <v>35</v>
      </c>
      <c r="B491" s="365" t="s">
        <v>36</v>
      </c>
      <c r="C491" s="365" t="s">
        <v>18</v>
      </c>
      <c r="D491" s="365" t="n">
        <v>16.0273317</v>
      </c>
      <c r="E491" s="365" t="n">
        <v>72.4908033116615</v>
      </c>
      <c r="F491" s="365" t="n">
        <v>100</v>
      </c>
      <c r="G491" s="365" t="n">
        <v>0</v>
      </c>
      <c r="H491" s="365"/>
      <c r="I491" s="365"/>
      <c r="J491" s="365"/>
      <c r="K491" s="365"/>
    </row>
    <row r="492">
      <c r="A492" s="365" t="s">
        <v>35</v>
      </c>
      <c r="B492" s="365" t="s">
        <v>36</v>
      </c>
      <c r="C492" s="365" t="s">
        <v>19</v>
      </c>
      <c r="D492" s="365" t="n">
        <v>6754.5066924</v>
      </c>
      <c r="E492" s="365" t="n">
        <v>1.45480215417961</v>
      </c>
      <c r="F492" s="365" t="n">
        <v>99.1515305506467</v>
      </c>
      <c r="G492" s="365" t="n">
        <v>0.383332631974157</v>
      </c>
      <c r="H492" s="365" t="n">
        <v>57.800344</v>
      </c>
      <c r="I492" s="365" t="n">
        <v>45.1881773730173</v>
      </c>
      <c r="J492" s="365" t="n">
        <v>0.848469449353312</v>
      </c>
      <c r="K492" s="365" t="n">
        <v>44.7959760946189</v>
      </c>
    </row>
    <row r="493">
      <c r="A493" s="365" t="s">
        <v>37</v>
      </c>
      <c r="B493" s="365" t="s">
        <v>38</v>
      </c>
      <c r="C493" s="365" t="s">
        <v>16</v>
      </c>
      <c r="D493" s="365" t="n">
        <v>2.8791554</v>
      </c>
      <c r="E493" s="365" t="n">
        <v>69.9543924373344</v>
      </c>
      <c r="F493" s="365" t="n">
        <v>100</v>
      </c>
      <c r="G493" s="365" t="n">
        <v>0</v>
      </c>
      <c r="H493" s="365"/>
      <c r="I493" s="365"/>
      <c r="J493" s="365"/>
      <c r="K493" s="365"/>
    </row>
    <row r="494">
      <c r="A494" s="365" t="s">
        <v>37</v>
      </c>
      <c r="B494" s="365" t="s">
        <v>38</v>
      </c>
      <c r="C494" s="365" t="s">
        <v>18</v>
      </c>
      <c r="D494" s="365" t="n">
        <v>11.8936539</v>
      </c>
      <c r="E494" s="365" t="n">
        <v>37.328530666952</v>
      </c>
      <c r="F494" s="365" t="n">
        <v>89.2030848695375</v>
      </c>
      <c r="G494" s="365" t="n">
        <v>11.7378662302775</v>
      </c>
      <c r="H494" s="365" t="n">
        <v>1.4395777</v>
      </c>
      <c r="I494" s="365" t="n">
        <v>100</v>
      </c>
      <c r="J494" s="365" t="n">
        <v>10.7969151304624</v>
      </c>
      <c r="K494" s="365" t="n">
        <v>96.9771332713883</v>
      </c>
    </row>
    <row r="495">
      <c r="A495" s="365" t="s">
        <v>37</v>
      </c>
      <c r="B495" s="365" t="s">
        <v>38</v>
      </c>
      <c r="C495" s="365" t="s">
        <v>19</v>
      </c>
      <c r="D495" s="365" t="n">
        <v>629.7217692</v>
      </c>
      <c r="E495" s="365" t="n">
        <v>1.76244440638911</v>
      </c>
      <c r="F495" s="365" t="n">
        <v>92.4344572832149</v>
      </c>
      <c r="G495" s="365" t="n">
        <v>1.37657370663512</v>
      </c>
      <c r="H495" s="365" t="n">
        <v>51.5412443</v>
      </c>
      <c r="I495" s="365" t="n">
        <v>16.7195398735301</v>
      </c>
      <c r="J495" s="365" t="n">
        <v>7.56554271678511</v>
      </c>
      <c r="K495" s="365" t="n">
        <v>16.8187330699827</v>
      </c>
    </row>
    <row r="496">
      <c r="A496" s="365" t="s">
        <v>39</v>
      </c>
      <c r="B496" s="365" t="s">
        <v>40</v>
      </c>
      <c r="C496" s="365" t="s">
        <v>16</v>
      </c>
      <c r="D496" s="365" t="n">
        <v>4.8680131</v>
      </c>
      <c r="E496" s="365" t="n">
        <v>70.0798860740513</v>
      </c>
      <c r="F496" s="365" t="n">
        <v>100</v>
      </c>
      <c r="G496" s="365" t="n">
        <v>0</v>
      </c>
      <c r="H496" s="365"/>
      <c r="I496" s="365"/>
      <c r="J496" s="365"/>
      <c r="K496" s="365"/>
    </row>
    <row r="497">
      <c r="A497" s="365" t="s">
        <v>39</v>
      </c>
      <c r="B497" s="365" t="s">
        <v>40</v>
      </c>
      <c r="C497" s="365" t="s">
        <v>19</v>
      </c>
      <c r="D497" s="365" t="n">
        <v>1630.9870913</v>
      </c>
      <c r="E497" s="365" t="n">
        <v>1.67005677304296</v>
      </c>
      <c r="F497" s="365" t="n">
        <v>97.8835509616831</v>
      </c>
      <c r="G497" s="365" t="n">
        <v>0.712221179318823</v>
      </c>
      <c r="H497" s="365" t="n">
        <v>35.2653845</v>
      </c>
      <c r="I497" s="365" t="n">
        <v>33.1469179084695</v>
      </c>
      <c r="J497" s="365" t="n">
        <v>2.11644903831686</v>
      </c>
      <c r="K497" s="365" t="n">
        <v>32.9394834648539</v>
      </c>
    </row>
    <row r="498">
      <c r="A498" s="365" t="s">
        <v>41</v>
      </c>
      <c r="B498" s="365" t="s">
        <v>42</v>
      </c>
      <c r="C498" s="365" t="s">
        <v>16</v>
      </c>
      <c r="D498" s="365" t="n">
        <v>116.1188468</v>
      </c>
      <c r="E498" s="365" t="n">
        <v>35.0877985988735</v>
      </c>
      <c r="F498" s="365" t="n">
        <v>87.8927408466109</v>
      </c>
      <c r="G498" s="365" t="n">
        <v>10.0511851173504</v>
      </c>
      <c r="H498" s="365" t="n">
        <v>15.9954162</v>
      </c>
      <c r="I498" s="365" t="n">
        <v>73.0269772882895</v>
      </c>
      <c r="J498" s="365" t="n">
        <v>12.1072591533891</v>
      </c>
      <c r="K498" s="365" t="n">
        <v>72.966655584745</v>
      </c>
    </row>
    <row r="499">
      <c r="A499" s="365" t="s">
        <v>41</v>
      </c>
      <c r="B499" s="365" t="s">
        <v>42</v>
      </c>
      <c r="C499" s="365" t="s">
        <v>19</v>
      </c>
      <c r="D499" s="365" t="n">
        <v>2803.8349848</v>
      </c>
      <c r="E499" s="365" t="n">
        <v>2.1229222899817</v>
      </c>
      <c r="F499" s="365" t="n">
        <v>98.6544164494285</v>
      </c>
      <c r="G499" s="365" t="n">
        <v>0.556016197033897</v>
      </c>
      <c r="H499" s="365" t="n">
        <v>38.2425275</v>
      </c>
      <c r="I499" s="365" t="n">
        <v>40.9812088776473</v>
      </c>
      <c r="J499" s="365" t="n">
        <v>1.34558355057148</v>
      </c>
      <c r="K499" s="365" t="n">
        <v>40.7655499589846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891</v>
      </c>
    </row>
    <row r="9">
      <c r="A9" t="s">
        <v>3</v>
      </c>
    </row>
    <row r="10">
      <c r="A10" t="s">
        <v>4</v>
      </c>
    </row>
    <row r="11">
      <c r="A11" t="s">
        <v>892</v>
      </c>
    </row>
    <row r="12">
      <c r="A12" s="3" t="s">
        <v>6</v>
      </c>
    </row>
    <row r="13">
      <c r="A13" s="3" t="s">
        <v>327</v>
      </c>
    </row>
    <row r="15">
      <c r="A15" s="4" t="s">
        <v>893</v>
      </c>
    </row>
    <row r="16">
      <c r="A16" s="5" t="s">
        <v>9</v>
      </c>
      <c r="B16" s="5" t="s">
        <v>10</v>
      </c>
      <c r="C16" s="5" t="s">
        <v>11</v>
      </c>
      <c r="D16" s="5" t="s">
        <v>894</v>
      </c>
      <c r="E16" s="5" t="s">
        <v>895</v>
      </c>
      <c r="F16" s="5" t="s">
        <v>896</v>
      </c>
      <c r="G16" s="5" t="s">
        <v>897</v>
      </c>
      <c r="H16" s="5" t="s">
        <v>898</v>
      </c>
      <c r="I16" s="5" t="s">
        <v>899</v>
      </c>
      <c r="J16" s="5" t="s">
        <v>900</v>
      </c>
      <c r="K16" s="5" t="s">
        <v>901</v>
      </c>
      <c r="L16" s="5" t="s">
        <v>902</v>
      </c>
      <c r="M16" s="5" t="s">
        <v>903</v>
      </c>
      <c r="N16" s="5" t="s">
        <v>904</v>
      </c>
      <c r="O16" s="5" t="s">
        <v>905</v>
      </c>
      <c r="P16" s="5" t="s">
        <v>906</v>
      </c>
      <c r="Q16" s="5" t="s">
        <v>907</v>
      </c>
      <c r="R16" s="5" t="s">
        <v>908</v>
      </c>
      <c r="S16" s="5" t="s">
        <v>909</v>
      </c>
    </row>
    <row r="17">
      <c r="A17" s="366" t="s">
        <v>14</v>
      </c>
      <c r="B17" s="366" t="s">
        <v>15</v>
      </c>
      <c r="C17" s="366" t="s">
        <v>16</v>
      </c>
      <c r="D17" s="366" t="n">
        <v>3313.235903</v>
      </c>
      <c r="E17" s="366" t="n">
        <v>13.243495572502</v>
      </c>
      <c r="F17" s="366" t="n">
        <v>19.893219124216</v>
      </c>
      <c r="G17" s="366" t="n">
        <v>10.7788825017113</v>
      </c>
      <c r="H17" s="366" t="n">
        <v>4042.369679</v>
      </c>
      <c r="I17" s="366" t="n">
        <v>11.7710971751723</v>
      </c>
      <c r="J17" s="366" t="n">
        <v>24.2710595199757</v>
      </c>
      <c r="K17" s="366" t="n">
        <v>9.23003639071566</v>
      </c>
      <c r="L17" s="366" t="n">
        <v>4341.2382244</v>
      </c>
      <c r="M17" s="366" t="n">
        <v>12.0786496650024</v>
      </c>
      <c r="N17" s="366" t="n">
        <v>26.0655159477823</v>
      </c>
      <c r="O17" s="366" t="n">
        <v>9.67169398198815</v>
      </c>
      <c r="P17" s="366" t="n">
        <v>4958.2580266</v>
      </c>
      <c r="Q17" s="366" t="n">
        <v>11.6346977349456</v>
      </c>
      <c r="R17" s="366" t="n">
        <v>29.770205408026</v>
      </c>
      <c r="S17" s="366" t="n">
        <v>9.26883147025705</v>
      </c>
    </row>
    <row r="18">
      <c r="A18" s="366" t="s">
        <v>14</v>
      </c>
      <c r="B18" s="366" t="s">
        <v>15</v>
      </c>
      <c r="C18" s="366" t="s">
        <v>18</v>
      </c>
      <c r="D18" s="366" t="n">
        <v>3462.2705077</v>
      </c>
      <c r="E18" s="366" t="n">
        <v>12.921566615595</v>
      </c>
      <c r="F18" s="366" t="n">
        <v>19.4736440582801</v>
      </c>
      <c r="G18" s="366" t="n">
        <v>11.3541109503877</v>
      </c>
      <c r="H18" s="366" t="n">
        <v>3858.4220857</v>
      </c>
      <c r="I18" s="366" t="n">
        <v>11.3997864976466</v>
      </c>
      <c r="J18" s="366" t="n">
        <v>21.7018104612059</v>
      </c>
      <c r="K18" s="366" t="n">
        <v>9.82211047329098</v>
      </c>
      <c r="L18" s="366" t="n">
        <v>4261.9660522</v>
      </c>
      <c r="M18" s="366" t="n">
        <v>10.8464905632931</v>
      </c>
      <c r="N18" s="366" t="n">
        <v>23.971555574423</v>
      </c>
      <c r="O18" s="366" t="n">
        <v>9.53074951281034</v>
      </c>
      <c r="P18" s="366" t="n">
        <v>6196.6049444</v>
      </c>
      <c r="Q18" s="366" t="n">
        <v>9.68194962647409</v>
      </c>
      <c r="R18" s="366" t="n">
        <v>34.8529899060909</v>
      </c>
      <c r="S18" s="366" t="n">
        <v>7.69242181448089</v>
      </c>
    </row>
    <row r="19">
      <c r="A19" s="366" t="s">
        <v>14</v>
      </c>
      <c r="B19" s="366" t="s">
        <v>15</v>
      </c>
      <c r="C19" s="366" t="s">
        <v>19</v>
      </c>
      <c r="D19" s="366" t="n">
        <v>407212.3289154</v>
      </c>
      <c r="E19" s="366" t="n">
        <v>1.15079695755786</v>
      </c>
      <c r="F19" s="366" t="n">
        <v>19.401425178106</v>
      </c>
      <c r="G19" s="366" t="n">
        <v>1.12483513532569</v>
      </c>
      <c r="H19" s="366" t="n">
        <v>550746.2351787</v>
      </c>
      <c r="I19" s="366" t="n">
        <v>0.861400728170868</v>
      </c>
      <c r="J19" s="366" t="n">
        <v>26.2400254491387</v>
      </c>
      <c r="K19" s="366" t="n">
        <v>0.849486500510152</v>
      </c>
      <c r="L19" s="366" t="n">
        <v>535541.860429</v>
      </c>
      <c r="M19" s="366" t="n">
        <v>0.920545172317727</v>
      </c>
      <c r="N19" s="366" t="n">
        <v>25.5156207144592</v>
      </c>
      <c r="O19" s="366" t="n">
        <v>0.882658711006939</v>
      </c>
      <c r="P19" s="366" t="n">
        <v>605378.0092887</v>
      </c>
      <c r="Q19" s="366" t="n">
        <v>0.983594445658624</v>
      </c>
      <c r="R19" s="366" t="n">
        <v>28.8429286582961</v>
      </c>
      <c r="S19" s="366" t="n">
        <v>0.915993951837049</v>
      </c>
    </row>
    <row r="20">
      <c r="A20" s="366" t="s">
        <v>14</v>
      </c>
      <c r="B20" s="366" t="s">
        <v>20</v>
      </c>
      <c r="C20" s="366" t="s">
        <v>16</v>
      </c>
      <c r="D20" s="366" t="n">
        <v>3.4901383</v>
      </c>
      <c r="E20" s="366"/>
      <c r="F20" s="366" t="n">
        <v>14.5360948753391</v>
      </c>
      <c r="G20" s="366"/>
      <c r="H20" s="366" t="n">
        <v>11.8897194</v>
      </c>
      <c r="I20" s="366"/>
      <c r="J20" s="366" t="n">
        <v>49.519553204972</v>
      </c>
      <c r="K20" s="366"/>
      <c r="L20" s="366"/>
      <c r="M20" s="366"/>
      <c r="N20" s="366"/>
      <c r="O20" s="366"/>
      <c r="P20" s="366" t="n">
        <v>8.6302931</v>
      </c>
      <c r="Q20" s="366"/>
      <c r="R20" s="366" t="n">
        <v>35.9443519196889</v>
      </c>
      <c r="S20" s="366"/>
    </row>
    <row r="21">
      <c r="A21" s="366" t="s">
        <v>14</v>
      </c>
      <c r="B21" s="366" t="s">
        <v>20</v>
      </c>
      <c r="C21" s="366" t="s">
        <v>18</v>
      </c>
      <c r="D21" s="366"/>
      <c r="E21" s="366"/>
      <c r="F21" s="366"/>
      <c r="G21" s="366"/>
      <c r="H21" s="366"/>
      <c r="I21" s="366"/>
      <c r="J21" s="366"/>
      <c r="K21" s="366"/>
      <c r="L21" s="366"/>
      <c r="M21" s="366"/>
      <c r="N21" s="366"/>
      <c r="O21" s="366"/>
      <c r="P21" s="366" t="n">
        <v>35.6206892</v>
      </c>
      <c r="Q21" s="366"/>
      <c r="R21" s="366" t="n">
        <v>100</v>
      </c>
      <c r="S21" s="366"/>
    </row>
    <row r="22">
      <c r="A22" s="366" t="s">
        <v>14</v>
      </c>
      <c r="B22" s="366" t="s">
        <v>20</v>
      </c>
      <c r="C22" s="366" t="s">
        <v>19</v>
      </c>
      <c r="D22" s="366" t="n">
        <v>521.3577669</v>
      </c>
      <c r="E22" s="366"/>
      <c r="F22" s="366" t="n">
        <v>14.1758971408081</v>
      </c>
      <c r="G22" s="366"/>
      <c r="H22" s="366" t="n">
        <v>813.6066434</v>
      </c>
      <c r="I22" s="366"/>
      <c r="J22" s="366" t="n">
        <v>22.1222446890846</v>
      </c>
      <c r="K22" s="366"/>
      <c r="L22" s="366" t="n">
        <v>882.3736034</v>
      </c>
      <c r="M22" s="366"/>
      <c r="N22" s="366" t="n">
        <v>23.9920420020554</v>
      </c>
      <c r="O22" s="366"/>
      <c r="P22" s="366" t="n">
        <v>1460.4381561</v>
      </c>
      <c r="Q22" s="366"/>
      <c r="R22" s="366" t="n">
        <v>39.7098161680519</v>
      </c>
      <c r="S22" s="366"/>
    </row>
    <row r="23">
      <c r="A23" s="366" t="s">
        <v>14</v>
      </c>
      <c r="B23" s="366" t="s">
        <v>21</v>
      </c>
      <c r="C23" s="366" t="s">
        <v>16</v>
      </c>
      <c r="D23" s="366" t="n">
        <v>3309.7457647</v>
      </c>
      <c r="E23" s="366" t="n">
        <v>13.2570414995214</v>
      </c>
      <c r="F23" s="366" t="n">
        <v>19.9009531541599</v>
      </c>
      <c r="G23" s="366" t="n">
        <v>10.7897914079214</v>
      </c>
      <c r="H23" s="366" t="n">
        <v>4030.4799596</v>
      </c>
      <c r="I23" s="366" t="n">
        <v>11.8049275241317</v>
      </c>
      <c r="J23" s="366" t="n">
        <v>24.2346085068713</v>
      </c>
      <c r="K23" s="366" t="n">
        <v>9.25661762166796</v>
      </c>
      <c r="L23" s="366" t="n">
        <v>4341.2382244</v>
      </c>
      <c r="M23" s="366" t="n">
        <v>12.0786496650024</v>
      </c>
      <c r="N23" s="366" t="n">
        <v>26.103146488251</v>
      </c>
      <c r="O23" s="366" t="n">
        <v>9.67157975841202</v>
      </c>
      <c r="P23" s="366" t="n">
        <v>4949.6277335</v>
      </c>
      <c r="Q23" s="366" t="n">
        <v>11.6543428017</v>
      </c>
      <c r="R23" s="366" t="n">
        <v>29.7612918507178</v>
      </c>
      <c r="S23" s="366" t="n">
        <v>9.28439672232048</v>
      </c>
    </row>
    <row r="24">
      <c r="A24" s="366" t="s">
        <v>14</v>
      </c>
      <c r="B24" s="366" t="s">
        <v>21</v>
      </c>
      <c r="C24" s="366" t="s">
        <v>18</v>
      </c>
      <c r="D24" s="366" t="n">
        <v>3462.2705077</v>
      </c>
      <c r="E24" s="366" t="n">
        <v>12.921566615595</v>
      </c>
      <c r="F24" s="366" t="n">
        <v>19.5127377565962</v>
      </c>
      <c r="G24" s="366" t="n">
        <v>11.3533426129487</v>
      </c>
      <c r="H24" s="366" t="n">
        <v>3858.4220857</v>
      </c>
      <c r="I24" s="366" t="n">
        <v>11.3997864976466</v>
      </c>
      <c r="J24" s="366" t="n">
        <v>21.7453772445231</v>
      </c>
      <c r="K24" s="366" t="n">
        <v>9.82168931806751</v>
      </c>
      <c r="L24" s="366" t="n">
        <v>4261.9660522</v>
      </c>
      <c r="M24" s="366" t="n">
        <v>10.8464905632931</v>
      </c>
      <c r="N24" s="366" t="n">
        <v>24.0196789127662</v>
      </c>
      <c r="O24" s="366" t="n">
        <v>9.53101797023694</v>
      </c>
      <c r="P24" s="366" t="n">
        <v>6160.9842552</v>
      </c>
      <c r="Q24" s="366" t="n">
        <v>9.7346292423756</v>
      </c>
      <c r="R24" s="366" t="n">
        <v>34.7222060861145</v>
      </c>
      <c r="S24" s="366" t="n">
        <v>7.73550600199116</v>
      </c>
    </row>
    <row r="25">
      <c r="A25" s="366" t="s">
        <v>14</v>
      </c>
      <c r="B25" s="366" t="s">
        <v>21</v>
      </c>
      <c r="C25" s="366" t="s">
        <v>19</v>
      </c>
      <c r="D25" s="366" t="n">
        <v>406690.9711485</v>
      </c>
      <c r="E25" s="366" t="n">
        <v>1.15217749823852</v>
      </c>
      <c r="F25" s="366" t="n">
        <v>19.410597723189</v>
      </c>
      <c r="G25" s="366" t="n">
        <v>1.12620181517242</v>
      </c>
      <c r="H25" s="366" t="n">
        <v>549932.6285353</v>
      </c>
      <c r="I25" s="366" t="n">
        <v>0.862610544705265</v>
      </c>
      <c r="J25" s="366" t="n">
        <v>26.2472535281757</v>
      </c>
      <c r="K25" s="366" t="n">
        <v>0.850689932290914</v>
      </c>
      <c r="L25" s="366" t="n">
        <v>534659.4868256</v>
      </c>
      <c r="M25" s="366" t="n">
        <v>0.921971698551392</v>
      </c>
      <c r="N25" s="366" t="n">
        <v>25.5182951034065</v>
      </c>
      <c r="O25" s="366" t="n">
        <v>0.884045085000277</v>
      </c>
      <c r="P25" s="366" t="n">
        <v>603917.5711326</v>
      </c>
      <c r="Q25" s="366" t="n">
        <v>0.985787366276502</v>
      </c>
      <c r="R25" s="366" t="n">
        <v>28.8238536452287</v>
      </c>
      <c r="S25" s="366" t="n">
        <v>0.918115084477182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L33" s="7" t="str">
        <f>=HYPERLINK("#'Indice'!A1", "Ir al índice")</f>
      </c>
    </row>
    <row r="34">
      <c r="A34" s="4" t="s">
        <v>910</v>
      </c>
    </row>
    <row r="35">
      <c r="A35" s="5" t="s">
        <v>28</v>
      </c>
      <c r="B35" s="5" t="s">
        <v>10</v>
      </c>
      <c r="C35" s="5" t="s">
        <v>11</v>
      </c>
      <c r="D35" s="5" t="s">
        <v>894</v>
      </c>
      <c r="E35" s="5" t="s">
        <v>895</v>
      </c>
      <c r="F35" s="5" t="s">
        <v>896</v>
      </c>
      <c r="G35" s="5" t="s">
        <v>897</v>
      </c>
      <c r="H35" s="5" t="s">
        <v>898</v>
      </c>
      <c r="I35" s="5" t="s">
        <v>899</v>
      </c>
      <c r="J35" s="5" t="s">
        <v>900</v>
      </c>
      <c r="K35" s="5" t="s">
        <v>901</v>
      </c>
      <c r="L35" s="5" t="s">
        <v>902</v>
      </c>
      <c r="M35" s="5" t="s">
        <v>903</v>
      </c>
      <c r="N35" s="5" t="s">
        <v>904</v>
      </c>
      <c r="O35" s="5" t="s">
        <v>905</v>
      </c>
      <c r="P35" s="5" t="s">
        <v>906</v>
      </c>
      <c r="Q35" s="5" t="s">
        <v>907</v>
      </c>
      <c r="R35" s="5" t="s">
        <v>908</v>
      </c>
      <c r="S35" s="5" t="s">
        <v>909</v>
      </c>
    </row>
    <row r="36">
      <c r="A36" s="367" t="s">
        <v>14</v>
      </c>
      <c r="B36" s="367" t="s">
        <v>15</v>
      </c>
      <c r="C36" s="367" t="s">
        <v>16</v>
      </c>
      <c r="D36" s="367" t="n">
        <v>3313.235903</v>
      </c>
      <c r="E36" s="367" t="n">
        <v>13.243495572502</v>
      </c>
      <c r="F36" s="367" t="n">
        <v>19.893219124216</v>
      </c>
      <c r="G36" s="367" t="n">
        <v>10.7788825017113</v>
      </c>
      <c r="H36" s="367" t="n">
        <v>4042.369679</v>
      </c>
      <c r="I36" s="367" t="n">
        <v>11.7710971751723</v>
      </c>
      <c r="J36" s="367" t="n">
        <v>24.2710595199757</v>
      </c>
      <c r="K36" s="367" t="n">
        <v>9.23003639071566</v>
      </c>
      <c r="L36" s="367" t="n">
        <v>4341.2382244</v>
      </c>
      <c r="M36" s="367" t="n">
        <v>12.0786496650024</v>
      </c>
      <c r="N36" s="367" t="n">
        <v>26.0655159477823</v>
      </c>
      <c r="O36" s="367" t="n">
        <v>9.67169398198815</v>
      </c>
      <c r="P36" s="367" t="n">
        <v>4958.2580266</v>
      </c>
      <c r="Q36" s="367" t="n">
        <v>11.6346977349456</v>
      </c>
      <c r="R36" s="367" t="n">
        <v>29.770205408026</v>
      </c>
      <c r="S36" s="367" t="n">
        <v>9.26883147025705</v>
      </c>
    </row>
    <row r="37">
      <c r="A37" s="367" t="s">
        <v>14</v>
      </c>
      <c r="B37" s="367" t="s">
        <v>15</v>
      </c>
      <c r="C37" s="367" t="s">
        <v>18</v>
      </c>
      <c r="D37" s="367" t="n">
        <v>3462.2705077</v>
      </c>
      <c r="E37" s="367" t="n">
        <v>12.921566615595</v>
      </c>
      <c r="F37" s="367" t="n">
        <v>19.4736440582801</v>
      </c>
      <c r="G37" s="367" t="n">
        <v>11.3541109503877</v>
      </c>
      <c r="H37" s="367" t="n">
        <v>3858.4220857</v>
      </c>
      <c r="I37" s="367" t="n">
        <v>11.3997864976466</v>
      </c>
      <c r="J37" s="367" t="n">
        <v>21.7018104612059</v>
      </c>
      <c r="K37" s="367" t="n">
        <v>9.82211047329098</v>
      </c>
      <c r="L37" s="367" t="n">
        <v>4261.9660522</v>
      </c>
      <c r="M37" s="367" t="n">
        <v>10.8464905632931</v>
      </c>
      <c r="N37" s="367" t="n">
        <v>23.971555574423</v>
      </c>
      <c r="O37" s="367" t="n">
        <v>9.53074951281034</v>
      </c>
      <c r="P37" s="367" t="n">
        <v>6196.6049444</v>
      </c>
      <c r="Q37" s="367" t="n">
        <v>9.68194962647409</v>
      </c>
      <c r="R37" s="367" t="n">
        <v>34.8529899060909</v>
      </c>
      <c r="S37" s="367" t="n">
        <v>7.69242181448089</v>
      </c>
    </row>
    <row r="38">
      <c r="A38" s="367" t="s">
        <v>14</v>
      </c>
      <c r="B38" s="367" t="s">
        <v>15</v>
      </c>
      <c r="C38" s="367" t="s">
        <v>19</v>
      </c>
      <c r="D38" s="367" t="n">
        <v>407212.3289154</v>
      </c>
      <c r="E38" s="367" t="n">
        <v>1.15079695755786</v>
      </c>
      <c r="F38" s="367" t="n">
        <v>19.401425178106</v>
      </c>
      <c r="G38" s="367" t="n">
        <v>1.12483513532569</v>
      </c>
      <c r="H38" s="367" t="n">
        <v>550746.2351787</v>
      </c>
      <c r="I38" s="367" t="n">
        <v>0.861400728170868</v>
      </c>
      <c r="J38" s="367" t="n">
        <v>26.2400254491387</v>
      </c>
      <c r="K38" s="367" t="n">
        <v>0.849486500510152</v>
      </c>
      <c r="L38" s="367" t="n">
        <v>535541.860429</v>
      </c>
      <c r="M38" s="367" t="n">
        <v>0.920545172317727</v>
      </c>
      <c r="N38" s="367" t="n">
        <v>25.5156207144592</v>
      </c>
      <c r="O38" s="367" t="n">
        <v>0.882658711006939</v>
      </c>
      <c r="P38" s="367" t="n">
        <v>605378.0092887</v>
      </c>
      <c r="Q38" s="367" t="n">
        <v>0.983594445658624</v>
      </c>
      <c r="R38" s="367" t="n">
        <v>28.8429286582961</v>
      </c>
      <c r="S38" s="367" t="n">
        <v>0.915993951837049</v>
      </c>
    </row>
    <row r="39">
      <c r="A39" s="367" t="s">
        <v>29</v>
      </c>
      <c r="B39" s="367" t="s">
        <v>30</v>
      </c>
      <c r="C39" s="367" t="s">
        <v>16</v>
      </c>
      <c r="D39" s="367" t="n">
        <v>20.0775356</v>
      </c>
      <c r="E39" s="367" t="n">
        <v>70.3427418915788</v>
      </c>
      <c r="F39" s="367" t="n">
        <v>8.63120664799562</v>
      </c>
      <c r="G39" s="367" t="n">
        <v>58.3253231028822</v>
      </c>
      <c r="H39" s="367" t="n">
        <v>80.6314549</v>
      </c>
      <c r="I39" s="367" t="n">
        <v>42.1041559671732</v>
      </c>
      <c r="J39" s="367" t="n">
        <v>34.6629568207783</v>
      </c>
      <c r="K39" s="367" t="n">
        <v>18.7926961877184</v>
      </c>
      <c r="L39" s="367" t="n">
        <v>61.8935382</v>
      </c>
      <c r="M39" s="367" t="n">
        <v>47.324644130911</v>
      </c>
      <c r="N39" s="367" t="n">
        <v>26.607643937128</v>
      </c>
      <c r="O39" s="367" t="n">
        <v>42.8418124206127</v>
      </c>
      <c r="P39" s="367" t="n">
        <v>70.0130999</v>
      </c>
      <c r="Q39" s="367" t="n">
        <v>50.2799425216674</v>
      </c>
      <c r="R39" s="367" t="n">
        <v>30.0981925940981</v>
      </c>
      <c r="S39" s="367" t="n">
        <v>23.8412367762754</v>
      </c>
    </row>
    <row r="40">
      <c r="A40" s="367" t="s">
        <v>29</v>
      </c>
      <c r="B40" s="367" t="s">
        <v>30</v>
      </c>
      <c r="C40" s="367" t="s">
        <v>18</v>
      </c>
      <c r="D40" s="367" t="n">
        <v>9.9288051</v>
      </c>
      <c r="E40" s="367" t="n">
        <v>100</v>
      </c>
      <c r="F40" s="367" t="n">
        <v>40.0968658981427</v>
      </c>
      <c r="G40" s="367" t="n">
        <v>85.2940964034339</v>
      </c>
      <c r="H40" s="367"/>
      <c r="I40" s="367"/>
      <c r="J40" s="367"/>
      <c r="K40" s="367"/>
      <c r="L40" s="367"/>
      <c r="M40" s="367"/>
      <c r="N40" s="367"/>
      <c r="O40" s="367"/>
      <c r="P40" s="367" t="n">
        <v>14.8332427</v>
      </c>
      <c r="Q40" s="367" t="n">
        <v>100</v>
      </c>
      <c r="R40" s="367" t="n">
        <v>59.9031341018573</v>
      </c>
      <c r="S40" s="367" t="n">
        <v>57.0926045301144</v>
      </c>
    </row>
    <row r="41">
      <c r="A41" s="367" t="s">
        <v>29</v>
      </c>
      <c r="B41" s="367" t="s">
        <v>30</v>
      </c>
      <c r="C41" s="367" t="s">
        <v>19</v>
      </c>
      <c r="D41" s="367" t="n">
        <v>858.1429551</v>
      </c>
      <c r="E41" s="367" t="n">
        <v>11.5816336947769</v>
      </c>
      <c r="F41" s="367" t="n">
        <v>10.9963379931901</v>
      </c>
      <c r="G41" s="367" t="n">
        <v>11.3544120861725</v>
      </c>
      <c r="H41" s="367" t="n">
        <v>1729.2867194</v>
      </c>
      <c r="I41" s="367" t="n">
        <v>6.20098616033887</v>
      </c>
      <c r="J41" s="367" t="n">
        <v>22.159269782086</v>
      </c>
      <c r="K41" s="367" t="n">
        <v>6.27226161235693</v>
      </c>
      <c r="L41" s="367" t="n">
        <v>2375.2208878</v>
      </c>
      <c r="M41" s="367" t="n">
        <v>5.61987546323707</v>
      </c>
      <c r="N41" s="367" t="n">
        <v>30.4363410962109</v>
      </c>
      <c r="O41" s="367" t="n">
        <v>5.51258827840247</v>
      </c>
      <c r="P41" s="367" t="n">
        <v>2841.2470228</v>
      </c>
      <c r="Q41" s="367" t="n">
        <v>5.5569641712133</v>
      </c>
      <c r="R41" s="367" t="n">
        <v>36.408051128513</v>
      </c>
      <c r="S41" s="367" t="n">
        <v>5.25624489280796</v>
      </c>
    </row>
    <row r="42">
      <c r="A42" s="367" t="s">
        <v>31</v>
      </c>
      <c r="B42" s="367" t="s">
        <v>32</v>
      </c>
      <c r="C42" s="367" t="s">
        <v>16</v>
      </c>
      <c r="D42" s="367" t="n">
        <v>151.849086</v>
      </c>
      <c r="E42" s="367" t="n">
        <v>25.1193958079196</v>
      </c>
      <c r="F42" s="367" t="n">
        <v>11.5201735137298</v>
      </c>
      <c r="G42" s="367" t="n">
        <v>21.314504960667</v>
      </c>
      <c r="H42" s="367" t="n">
        <v>229.3032415</v>
      </c>
      <c r="I42" s="367" t="n">
        <v>23.0496032381637</v>
      </c>
      <c r="J42" s="367" t="n">
        <v>17.3963057593952</v>
      </c>
      <c r="K42" s="367" t="n">
        <v>15.4729464717879</v>
      </c>
      <c r="L42" s="367" t="n">
        <v>343.6365773</v>
      </c>
      <c r="M42" s="367" t="n">
        <v>21.8995528106263</v>
      </c>
      <c r="N42" s="367" t="n">
        <v>26.0703116524536</v>
      </c>
      <c r="O42" s="367" t="n">
        <v>13.3519738174032</v>
      </c>
      <c r="P42" s="367" t="n">
        <v>593.3256689</v>
      </c>
      <c r="Q42" s="367" t="n">
        <v>18.446774375194</v>
      </c>
      <c r="R42" s="367" t="n">
        <v>45.0132090744215</v>
      </c>
      <c r="S42" s="367" t="n">
        <v>7.53844254707962</v>
      </c>
    </row>
    <row r="43">
      <c r="A43" s="367" t="s">
        <v>31</v>
      </c>
      <c r="B43" s="367" t="s">
        <v>32</v>
      </c>
      <c r="C43" s="367" t="s">
        <v>18</v>
      </c>
      <c r="D43" s="367" t="n">
        <v>24.4033614</v>
      </c>
      <c r="E43" s="367" t="n">
        <v>70.708382107683</v>
      </c>
      <c r="F43" s="367" t="n">
        <v>34.1134998841762</v>
      </c>
      <c r="G43" s="367" t="n">
        <v>60.1927133693779</v>
      </c>
      <c r="H43" s="367" t="n">
        <v>5.7338366</v>
      </c>
      <c r="I43" s="367" t="n">
        <v>99.9999999999999</v>
      </c>
      <c r="J43" s="367" t="n">
        <v>8.01533981257127</v>
      </c>
      <c r="K43" s="367" t="n">
        <v>101.499448862875</v>
      </c>
      <c r="L43" s="367" t="n">
        <v>20.9440585</v>
      </c>
      <c r="M43" s="367" t="n">
        <v>99.9999999999999</v>
      </c>
      <c r="N43" s="367" t="n">
        <v>29.2777345506971</v>
      </c>
      <c r="O43" s="367" t="n">
        <v>78.7130487324762</v>
      </c>
      <c r="P43" s="367" t="n">
        <v>20.4545328</v>
      </c>
      <c r="Q43" s="367" t="n">
        <v>73.7183629986264</v>
      </c>
      <c r="R43" s="367" t="n">
        <v>28.5934257525554</v>
      </c>
      <c r="S43" s="367" t="n">
        <v>65.9385482549171</v>
      </c>
    </row>
    <row r="44">
      <c r="A44" s="367" t="s">
        <v>31</v>
      </c>
      <c r="B44" s="367" t="s">
        <v>32</v>
      </c>
      <c r="C44" s="367" t="s">
        <v>19</v>
      </c>
      <c r="D44" s="367" t="n">
        <v>1069.0713586</v>
      </c>
      <c r="E44" s="367" t="n">
        <v>10.7947074792656</v>
      </c>
      <c r="F44" s="367" t="n">
        <v>10.0063741888186</v>
      </c>
      <c r="G44" s="367" t="n">
        <v>11.0122768636124</v>
      </c>
      <c r="H44" s="367" t="n">
        <v>2256.8975739</v>
      </c>
      <c r="I44" s="367" t="n">
        <v>7.34019724329241</v>
      </c>
      <c r="J44" s="367" t="n">
        <v>21.1242789815772</v>
      </c>
      <c r="K44" s="367" t="n">
        <v>7.1244187075366</v>
      </c>
      <c r="L44" s="367" t="n">
        <v>2802.7937992</v>
      </c>
      <c r="M44" s="367" t="n">
        <v>6.28017983079508</v>
      </c>
      <c r="N44" s="367" t="n">
        <v>26.2337993654819</v>
      </c>
      <c r="O44" s="367" t="n">
        <v>5.99254240091053</v>
      </c>
      <c r="P44" s="367" t="n">
        <v>4555.1407325</v>
      </c>
      <c r="Q44" s="367" t="n">
        <v>5.45219859291166</v>
      </c>
      <c r="R44" s="367" t="n">
        <v>42.6355474641223</v>
      </c>
      <c r="S44" s="367" t="n">
        <v>4.63046861936285</v>
      </c>
    </row>
    <row r="45">
      <c r="A45" s="367" t="s">
        <v>33</v>
      </c>
      <c r="B45" s="367" t="s">
        <v>34</v>
      </c>
      <c r="C45" s="367" t="s">
        <v>16</v>
      </c>
      <c r="D45" s="367"/>
      <c r="E45" s="367"/>
      <c r="F45" s="367"/>
      <c r="G45" s="367"/>
      <c r="H45" s="367" t="n">
        <v>110.4111464</v>
      </c>
      <c r="I45" s="367" t="n">
        <v>71.3464164786728</v>
      </c>
      <c r="J45" s="367" t="n">
        <v>33.8978974497701</v>
      </c>
      <c r="K45" s="367" t="n">
        <v>58.2890323495557</v>
      </c>
      <c r="L45" s="367" t="n">
        <v>162.632908</v>
      </c>
      <c r="M45" s="367" t="n">
        <v>57.3953547125157</v>
      </c>
      <c r="N45" s="367" t="n">
        <v>49.9307707336864</v>
      </c>
      <c r="O45" s="367" t="n">
        <v>41.4375431184889</v>
      </c>
      <c r="P45" s="367" t="n">
        <v>52.6727443</v>
      </c>
      <c r="Q45" s="367" t="n">
        <v>97.8750784525907</v>
      </c>
      <c r="R45" s="367" t="n">
        <v>16.1713318165435</v>
      </c>
      <c r="S45" s="367" t="n">
        <v>91.0278346173758</v>
      </c>
    </row>
    <row r="46">
      <c r="A46" s="367" t="s">
        <v>33</v>
      </c>
      <c r="B46" s="367" t="s">
        <v>34</v>
      </c>
      <c r="C46" s="367" t="s">
        <v>18</v>
      </c>
      <c r="D46" s="367"/>
      <c r="E46" s="367"/>
      <c r="F46" s="367"/>
      <c r="G46" s="367"/>
      <c r="H46" s="367" t="n">
        <v>42.4894705</v>
      </c>
      <c r="I46" s="367" t="n">
        <v>97.3730037241491</v>
      </c>
      <c r="J46" s="367" t="n">
        <v>46.041694608259</v>
      </c>
      <c r="K46" s="367" t="n">
        <v>75.8485784885191</v>
      </c>
      <c r="L46" s="367" t="n">
        <v>49.7952963</v>
      </c>
      <c r="M46" s="367" t="n">
        <v>100</v>
      </c>
      <c r="N46" s="367" t="n">
        <v>53.958305391741</v>
      </c>
      <c r="O46" s="367" t="n">
        <v>64.7202884131622</v>
      </c>
      <c r="P46" s="367"/>
      <c r="Q46" s="367"/>
      <c r="R46" s="367"/>
      <c r="S46" s="367"/>
    </row>
    <row r="47">
      <c r="A47" s="367" t="s">
        <v>33</v>
      </c>
      <c r="B47" s="367" t="s">
        <v>34</v>
      </c>
      <c r="C47" s="367" t="s">
        <v>19</v>
      </c>
      <c r="D47" s="367" t="n">
        <v>6833.8050614</v>
      </c>
      <c r="E47" s="367" t="n">
        <v>9.36057281287038</v>
      </c>
      <c r="F47" s="367" t="n">
        <v>17.1211127734444</v>
      </c>
      <c r="G47" s="367" t="n">
        <v>9.51068075133254</v>
      </c>
      <c r="H47" s="367" t="n">
        <v>11297.3854091</v>
      </c>
      <c r="I47" s="367" t="n">
        <v>5.4644807209247</v>
      </c>
      <c r="J47" s="367" t="n">
        <v>28.3039694425584</v>
      </c>
      <c r="K47" s="367" t="n">
        <v>5.59960548798336</v>
      </c>
      <c r="L47" s="367" t="n">
        <v>11307.2669295</v>
      </c>
      <c r="M47" s="367" t="n">
        <v>5.52318573822895</v>
      </c>
      <c r="N47" s="367" t="n">
        <v>28.3287261664657</v>
      </c>
      <c r="O47" s="367" t="n">
        <v>5.41260451013157</v>
      </c>
      <c r="P47" s="367" t="n">
        <v>10476.033859</v>
      </c>
      <c r="Q47" s="367" t="n">
        <v>8.07372217878534</v>
      </c>
      <c r="R47" s="367" t="n">
        <v>26.2461916175315</v>
      </c>
      <c r="S47" s="367" t="n">
        <v>7.55682744845851</v>
      </c>
    </row>
    <row r="48">
      <c r="A48" s="367" t="s">
        <v>35</v>
      </c>
      <c r="B48" s="367" t="s">
        <v>36</v>
      </c>
      <c r="C48" s="367" t="s">
        <v>16</v>
      </c>
      <c r="D48" s="367" t="n">
        <v>33.1345294</v>
      </c>
      <c r="E48" s="367" t="n">
        <v>50.0657851063566</v>
      </c>
      <c r="F48" s="367" t="n">
        <v>40.8068148109691</v>
      </c>
      <c r="G48" s="367" t="n">
        <v>34.9538823576342</v>
      </c>
      <c r="H48" s="367" t="n">
        <v>36.2178002</v>
      </c>
      <c r="I48" s="367" t="n">
        <v>78.2049525185984</v>
      </c>
      <c r="J48" s="367" t="n">
        <v>44.6040155808605</v>
      </c>
      <c r="K48" s="367" t="n">
        <v>39.7248376884797</v>
      </c>
      <c r="L48" s="367" t="n">
        <v>11.8461897</v>
      </c>
      <c r="M48" s="367" t="n">
        <v>100</v>
      </c>
      <c r="N48" s="367" t="n">
        <v>14.5891696081704</v>
      </c>
      <c r="O48" s="367" t="n">
        <v>99.4992318777972</v>
      </c>
      <c r="P48" s="367"/>
      <c r="Q48" s="367"/>
      <c r="R48" s="367"/>
      <c r="S48" s="367"/>
    </row>
    <row r="49">
      <c r="A49" s="367" t="s">
        <v>35</v>
      </c>
      <c r="B49" s="367" t="s">
        <v>36</v>
      </c>
      <c r="C49" s="367" t="s">
        <v>18</v>
      </c>
      <c r="D49" s="367" t="n">
        <v>5.9465202</v>
      </c>
      <c r="E49" s="367" t="n">
        <v>100</v>
      </c>
      <c r="F49" s="367" t="n">
        <v>27.0618015769916</v>
      </c>
      <c r="G49" s="367" t="n">
        <v>90.0865489767122</v>
      </c>
      <c r="H49" s="367" t="n">
        <v>16.0273317</v>
      </c>
      <c r="I49" s="367" t="n">
        <v>72.4908033116615</v>
      </c>
      <c r="J49" s="367" t="n">
        <v>72.9381984230084</v>
      </c>
      <c r="K49" s="367" t="n">
        <v>33.424246360254</v>
      </c>
      <c r="L49" s="367"/>
      <c r="M49" s="367"/>
      <c r="N49" s="367"/>
      <c r="O49" s="367"/>
      <c r="P49" s="367"/>
      <c r="Q49" s="367"/>
      <c r="R49" s="367"/>
      <c r="S49" s="367"/>
    </row>
    <row r="50">
      <c r="A50" s="367" t="s">
        <v>35</v>
      </c>
      <c r="B50" s="367" t="s">
        <v>36</v>
      </c>
      <c r="C50" s="367" t="s">
        <v>19</v>
      </c>
      <c r="D50" s="367" t="n">
        <v>2925.4905904</v>
      </c>
      <c r="E50" s="367" t="n">
        <v>6.55329129076839</v>
      </c>
      <c r="F50" s="367" t="n">
        <v>22.2624728012142</v>
      </c>
      <c r="G50" s="367" t="n">
        <v>6.79274166037408</v>
      </c>
      <c r="H50" s="367" t="n">
        <v>3892.7169466</v>
      </c>
      <c r="I50" s="367" t="n">
        <v>4.67567378147072</v>
      </c>
      <c r="J50" s="367" t="n">
        <v>29.6228965599438</v>
      </c>
      <c r="K50" s="367" t="n">
        <v>4.57704041400741</v>
      </c>
      <c r="L50" s="367" t="n">
        <v>2949.3503854</v>
      </c>
      <c r="M50" s="367" t="n">
        <v>5.95238654454315</v>
      </c>
      <c r="N50" s="367" t="n">
        <v>22.4440416768664</v>
      </c>
      <c r="O50" s="367" t="n">
        <v>5.63970172904852</v>
      </c>
      <c r="P50" s="367" t="n">
        <v>3373.3479263</v>
      </c>
      <c r="Q50" s="367" t="n">
        <v>6.50906472731505</v>
      </c>
      <c r="R50" s="367" t="n">
        <v>25.6705889619757</v>
      </c>
      <c r="S50" s="367" t="n">
        <v>6.05658730707645</v>
      </c>
    </row>
    <row r="51">
      <c r="A51" s="367" t="s">
        <v>37</v>
      </c>
      <c r="B51" s="367" t="s">
        <v>38</v>
      </c>
      <c r="C51" s="367" t="s">
        <v>16</v>
      </c>
      <c r="D51" s="367" t="n">
        <v>1.4395777</v>
      </c>
      <c r="E51" s="367" t="n">
        <v>100</v>
      </c>
      <c r="F51" s="367" t="n">
        <v>50</v>
      </c>
      <c r="G51" s="367" t="n">
        <v>71.4589601010496</v>
      </c>
      <c r="H51" s="367"/>
      <c r="I51" s="367"/>
      <c r="J51" s="367"/>
      <c r="K51" s="367"/>
      <c r="L51" s="367"/>
      <c r="M51" s="367"/>
      <c r="N51" s="367"/>
      <c r="O51" s="367"/>
      <c r="P51" s="367" t="n">
        <v>1.4395777</v>
      </c>
      <c r="Q51" s="367" t="n">
        <v>100</v>
      </c>
      <c r="R51" s="367" t="n">
        <v>50</v>
      </c>
      <c r="S51" s="367" t="n">
        <v>71.4589601010496</v>
      </c>
    </row>
    <row r="52">
      <c r="A52" s="367" t="s">
        <v>37</v>
      </c>
      <c r="B52" s="367" t="s">
        <v>38</v>
      </c>
      <c r="C52" s="367" t="s">
        <v>18</v>
      </c>
      <c r="D52" s="367" t="n">
        <v>1.4395777</v>
      </c>
      <c r="E52" s="367" t="n">
        <v>100</v>
      </c>
      <c r="F52" s="367" t="n">
        <v>10.7969151304624</v>
      </c>
      <c r="G52" s="367" t="n">
        <v>96.9771332713883</v>
      </c>
      <c r="H52" s="367" t="n">
        <v>1.4395777</v>
      </c>
      <c r="I52" s="367" t="n">
        <v>100</v>
      </c>
      <c r="J52" s="367" t="n">
        <v>10.7969151304624</v>
      </c>
      <c r="K52" s="367" t="n">
        <v>96.9771332713883</v>
      </c>
      <c r="L52" s="367" t="n">
        <v>5.5183812</v>
      </c>
      <c r="M52" s="367" t="n">
        <v>48.5273621438091</v>
      </c>
      <c r="N52" s="367" t="n">
        <v>41.3881747917737</v>
      </c>
      <c r="O52" s="367" t="n">
        <v>35.5537569051661</v>
      </c>
      <c r="P52" s="367" t="n">
        <v>4.935695</v>
      </c>
      <c r="Q52" s="367" t="n">
        <v>57.4271046549193</v>
      </c>
      <c r="R52" s="367" t="n">
        <v>37.0179949473014</v>
      </c>
      <c r="S52" s="367" t="n">
        <v>40.8094079645182</v>
      </c>
    </row>
    <row r="53">
      <c r="A53" s="367" t="s">
        <v>37</v>
      </c>
      <c r="B53" s="367" t="s">
        <v>38</v>
      </c>
      <c r="C53" s="367" t="s">
        <v>19</v>
      </c>
      <c r="D53" s="367" t="n">
        <v>147.4196126</v>
      </c>
      <c r="E53" s="367" t="n">
        <v>10.2620451769923</v>
      </c>
      <c r="F53" s="367" t="n">
        <v>21.639162801842</v>
      </c>
      <c r="G53" s="367" t="n">
        <v>10.3133718826169</v>
      </c>
      <c r="H53" s="367" t="n">
        <v>154.4866306</v>
      </c>
      <c r="I53" s="367" t="n">
        <v>8.6210249868657</v>
      </c>
      <c r="J53" s="367" t="n">
        <v>22.6765034265287</v>
      </c>
      <c r="K53" s="367" t="n">
        <v>8.36378517177695</v>
      </c>
      <c r="L53" s="367" t="n">
        <v>175.9151499</v>
      </c>
      <c r="M53" s="367" t="n">
        <v>8.15936765817304</v>
      </c>
      <c r="N53" s="367" t="n">
        <v>25.8219140646185</v>
      </c>
      <c r="O53" s="367" t="n">
        <v>8.17239027652759</v>
      </c>
      <c r="P53" s="367" t="n">
        <v>203.4416204</v>
      </c>
      <c r="Q53" s="367" t="n">
        <v>7.68851229474244</v>
      </c>
      <c r="R53" s="367" t="n">
        <v>29.8624197070109</v>
      </c>
      <c r="S53" s="367" t="n">
        <v>7.65345877567024</v>
      </c>
    </row>
    <row r="54">
      <c r="A54" s="367" t="s">
        <v>39</v>
      </c>
      <c r="B54" s="367" t="s">
        <v>40</v>
      </c>
      <c r="C54" s="367" t="s">
        <v>16</v>
      </c>
      <c r="D54" s="367" t="n">
        <v>4.8680131</v>
      </c>
      <c r="E54" s="367" t="n">
        <v>70.0798860740513</v>
      </c>
      <c r="F54" s="367" t="n">
        <v>100</v>
      </c>
      <c r="G54" s="367" t="n">
        <v>0</v>
      </c>
      <c r="H54" s="367"/>
      <c r="I54" s="367"/>
      <c r="J54" s="367"/>
      <c r="K54" s="367"/>
      <c r="L54" s="367"/>
      <c r="M54" s="367"/>
      <c r="N54" s="367"/>
      <c r="O54" s="367"/>
      <c r="P54" s="367"/>
      <c r="Q54" s="367"/>
      <c r="R54" s="367"/>
      <c r="S54" s="367"/>
    </row>
    <row r="55">
      <c r="A55" s="367" t="s">
        <v>39</v>
      </c>
      <c r="B55" s="367" t="s">
        <v>40</v>
      </c>
      <c r="C55" s="367" t="s">
        <v>19</v>
      </c>
      <c r="D55" s="367" t="n">
        <v>442.4580197</v>
      </c>
      <c r="E55" s="367" t="n">
        <v>8.2028506869547</v>
      </c>
      <c r="F55" s="367" t="n">
        <v>26.554080256509</v>
      </c>
      <c r="G55" s="367" t="n">
        <v>8.37470586018327</v>
      </c>
      <c r="H55" s="367" t="n">
        <v>348.1925695</v>
      </c>
      <c r="I55" s="367" t="n">
        <v>7.19438907709192</v>
      </c>
      <c r="J55" s="367" t="n">
        <v>20.8967473151286</v>
      </c>
      <c r="K55" s="367" t="n">
        <v>7.12997016363527</v>
      </c>
      <c r="L55" s="367" t="n">
        <v>388.4537571</v>
      </c>
      <c r="M55" s="367" t="n">
        <v>6.54733860961762</v>
      </c>
      <c r="N55" s="367" t="n">
        <v>23.3130190497389</v>
      </c>
      <c r="O55" s="367" t="n">
        <v>6.39957098866855</v>
      </c>
      <c r="P55" s="367" t="n">
        <v>487.1481295</v>
      </c>
      <c r="Q55" s="367" t="n">
        <v>9.87007901406611</v>
      </c>
      <c r="R55" s="367" t="n">
        <v>29.2361533786235</v>
      </c>
      <c r="S55" s="367" t="n">
        <v>9.40127337517448</v>
      </c>
    </row>
    <row r="56">
      <c r="A56" s="367" t="s">
        <v>41</v>
      </c>
      <c r="B56" s="367" t="s">
        <v>42</v>
      </c>
      <c r="C56" s="367" t="s">
        <v>16</v>
      </c>
      <c r="D56" s="367" t="n">
        <v>11.8617947</v>
      </c>
      <c r="E56" s="367" t="n">
        <v>49.6771494990289</v>
      </c>
      <c r="F56" s="367" t="n">
        <v>8.97843611329081</v>
      </c>
      <c r="G56" s="367" t="n">
        <v>46.6516938114598</v>
      </c>
      <c r="H56" s="367" t="n">
        <v>33.2758249</v>
      </c>
      <c r="I56" s="367" t="n">
        <v>40.1554992493962</v>
      </c>
      <c r="J56" s="367" t="n">
        <v>25.1871555306636</v>
      </c>
      <c r="K56" s="367" t="n">
        <v>21.6777610875584</v>
      </c>
      <c r="L56" s="367" t="n">
        <v>19.4448052</v>
      </c>
      <c r="M56" s="367" t="n">
        <v>72.8275801655251</v>
      </c>
      <c r="N56" s="367" t="n">
        <v>14.7181725564332</v>
      </c>
      <c r="O56" s="367" t="n">
        <v>54.7546968869865</v>
      </c>
      <c r="P56" s="367" t="n">
        <v>67.5318382</v>
      </c>
      <c r="Q56" s="367" t="n">
        <v>32.9698563937223</v>
      </c>
      <c r="R56" s="367" t="n">
        <v>51.1162357996123</v>
      </c>
      <c r="S56" s="367" t="n">
        <v>20.4888094695304</v>
      </c>
    </row>
    <row r="57">
      <c r="A57" s="367" t="s">
        <v>41</v>
      </c>
      <c r="B57" s="367" t="s">
        <v>42</v>
      </c>
      <c r="C57" s="367" t="s">
        <v>19</v>
      </c>
      <c r="D57" s="367" t="n">
        <v>601.8815321</v>
      </c>
      <c r="E57" s="367" t="n">
        <v>9.85513647067316</v>
      </c>
      <c r="F57" s="367" t="n">
        <v>21.1775199478257</v>
      </c>
      <c r="G57" s="367" t="n">
        <v>9.80163803372121</v>
      </c>
      <c r="H57" s="367" t="n">
        <v>701.6360934</v>
      </c>
      <c r="I57" s="367" t="n">
        <v>6.17343635653922</v>
      </c>
      <c r="J57" s="367" t="n">
        <v>24.687436931732</v>
      </c>
      <c r="K57" s="367" t="n">
        <v>6.36203174291343</v>
      </c>
      <c r="L57" s="367" t="n">
        <v>745.4175345</v>
      </c>
      <c r="M57" s="367" t="n">
        <v>8.41155812473399</v>
      </c>
      <c r="N57" s="367" t="n">
        <v>26.2279100859835</v>
      </c>
      <c r="O57" s="367" t="n">
        <v>8.09495852127186</v>
      </c>
      <c r="P57" s="367" t="n">
        <v>793.1423523</v>
      </c>
      <c r="Q57" s="367" t="n">
        <v>8.44101968215455</v>
      </c>
      <c r="R57" s="367" t="n">
        <v>27.9071330344589</v>
      </c>
      <c r="S57" s="367" t="n">
        <v>7.6928438409266</v>
      </c>
    </row>
    <row r="58">
      <c r="A58" t="s">
        <v>22</v>
      </c>
    </row>
    <row r="59">
      <c r="A59" t="s">
        <v>23</v>
      </c>
    </row>
    <row r="60">
      <c r="A60" t="s">
        <v>24</v>
      </c>
    </row>
    <row r="61">
      <c r="A61" t="s">
        <v>25</v>
      </c>
    </row>
    <row r="62">
      <c r="A62" t="s">
        <v>26</v>
      </c>
    </row>
    <row r="65">
      <c r="L65" s="7" t="str">
        <f>=HYPERLINK("#'Indice'!A1", "Ir al índice")</f>
      </c>
    </row>
    <row r="66">
      <c r="A66" s="4" t="s">
        <v>911</v>
      </c>
    </row>
    <row r="67">
      <c r="A67" s="5" t="s">
        <v>28</v>
      </c>
      <c r="B67" s="5" t="s">
        <v>10</v>
      </c>
      <c r="C67" s="5" t="s">
        <v>11</v>
      </c>
      <c r="D67" s="5" t="s">
        <v>894</v>
      </c>
      <c r="E67" s="5" t="s">
        <v>895</v>
      </c>
      <c r="F67" s="5" t="s">
        <v>896</v>
      </c>
      <c r="G67" s="5" t="s">
        <v>897</v>
      </c>
      <c r="H67" s="5" t="s">
        <v>898</v>
      </c>
      <c r="I67" s="5" t="s">
        <v>899</v>
      </c>
      <c r="J67" s="5" t="s">
        <v>900</v>
      </c>
      <c r="K67" s="5" t="s">
        <v>901</v>
      </c>
      <c r="L67" s="5" t="s">
        <v>902</v>
      </c>
      <c r="M67" s="5" t="s">
        <v>903</v>
      </c>
      <c r="N67" s="5" t="s">
        <v>904</v>
      </c>
      <c r="O67" s="5" t="s">
        <v>905</v>
      </c>
      <c r="P67" s="5" t="s">
        <v>906</v>
      </c>
      <c r="Q67" s="5" t="s">
        <v>907</v>
      </c>
      <c r="R67" s="5" t="s">
        <v>908</v>
      </c>
      <c r="S67" s="5" t="s">
        <v>909</v>
      </c>
    </row>
    <row r="68">
      <c r="A68" s="368" t="s">
        <v>14</v>
      </c>
      <c r="B68" s="368" t="s">
        <v>15</v>
      </c>
      <c r="C68" s="368" t="s">
        <v>16</v>
      </c>
      <c r="D68" s="368" t="n">
        <v>3309.7457647</v>
      </c>
      <c r="E68" s="368" t="n">
        <v>13.2570414995214</v>
      </c>
      <c r="F68" s="368" t="n">
        <v>19.9009531541599</v>
      </c>
      <c r="G68" s="368" t="n">
        <v>10.7897914079214</v>
      </c>
      <c r="H68" s="368" t="n">
        <v>4030.4799596</v>
      </c>
      <c r="I68" s="368" t="n">
        <v>11.8049275241317</v>
      </c>
      <c r="J68" s="368" t="n">
        <v>24.2346085068713</v>
      </c>
      <c r="K68" s="368" t="n">
        <v>9.25661762166796</v>
      </c>
      <c r="L68" s="368" t="n">
        <v>4341.2382244</v>
      </c>
      <c r="M68" s="368" t="n">
        <v>12.0786496650024</v>
      </c>
      <c r="N68" s="368" t="n">
        <v>26.103146488251</v>
      </c>
      <c r="O68" s="368" t="n">
        <v>9.67157975841202</v>
      </c>
      <c r="P68" s="368" t="n">
        <v>4949.6277335</v>
      </c>
      <c r="Q68" s="368" t="n">
        <v>11.6543428017</v>
      </c>
      <c r="R68" s="368" t="n">
        <v>29.7612918507178</v>
      </c>
      <c r="S68" s="368" t="n">
        <v>9.28439672232048</v>
      </c>
    </row>
    <row r="69">
      <c r="A69" s="368" t="s">
        <v>14</v>
      </c>
      <c r="B69" s="368" t="s">
        <v>15</v>
      </c>
      <c r="C69" s="368" t="s">
        <v>18</v>
      </c>
      <c r="D69" s="368" t="n">
        <v>3462.2705077</v>
      </c>
      <c r="E69" s="368" t="n">
        <v>12.921566615595</v>
      </c>
      <c r="F69" s="368" t="n">
        <v>19.5127377565962</v>
      </c>
      <c r="G69" s="368" t="n">
        <v>11.3533426129487</v>
      </c>
      <c r="H69" s="368" t="n">
        <v>3858.4220857</v>
      </c>
      <c r="I69" s="368" t="n">
        <v>11.3997864976466</v>
      </c>
      <c r="J69" s="368" t="n">
        <v>21.7453772445231</v>
      </c>
      <c r="K69" s="368" t="n">
        <v>9.82168931806751</v>
      </c>
      <c r="L69" s="368" t="n">
        <v>4261.9660522</v>
      </c>
      <c r="M69" s="368" t="n">
        <v>10.8464905632931</v>
      </c>
      <c r="N69" s="368" t="n">
        <v>24.0196789127662</v>
      </c>
      <c r="O69" s="368" t="n">
        <v>9.53101797023694</v>
      </c>
      <c r="P69" s="368" t="n">
        <v>6160.9842552</v>
      </c>
      <c r="Q69" s="368" t="n">
        <v>9.7346292423756</v>
      </c>
      <c r="R69" s="368" t="n">
        <v>34.7222060861145</v>
      </c>
      <c r="S69" s="368" t="n">
        <v>7.73550600199116</v>
      </c>
    </row>
    <row r="70">
      <c r="A70" s="368" t="s">
        <v>14</v>
      </c>
      <c r="B70" s="368" t="s">
        <v>15</v>
      </c>
      <c r="C70" s="368" t="s">
        <v>19</v>
      </c>
      <c r="D70" s="368" t="n">
        <v>406690.9711485</v>
      </c>
      <c r="E70" s="368" t="n">
        <v>1.15217749823852</v>
      </c>
      <c r="F70" s="368" t="n">
        <v>19.410597723189</v>
      </c>
      <c r="G70" s="368" t="n">
        <v>1.12620181517242</v>
      </c>
      <c r="H70" s="368" t="n">
        <v>549932.6285353</v>
      </c>
      <c r="I70" s="368" t="n">
        <v>0.862610544705265</v>
      </c>
      <c r="J70" s="368" t="n">
        <v>26.2472535281757</v>
      </c>
      <c r="K70" s="368" t="n">
        <v>0.850689932290914</v>
      </c>
      <c r="L70" s="368" t="n">
        <v>534659.4868256</v>
      </c>
      <c r="M70" s="368" t="n">
        <v>0.921971698551392</v>
      </c>
      <c r="N70" s="368" t="n">
        <v>25.5182951034065</v>
      </c>
      <c r="O70" s="368" t="n">
        <v>0.884045085000277</v>
      </c>
      <c r="P70" s="368" t="n">
        <v>603917.5711326</v>
      </c>
      <c r="Q70" s="368" t="n">
        <v>0.985787366276502</v>
      </c>
      <c r="R70" s="368" t="n">
        <v>28.8238536452287</v>
      </c>
      <c r="S70" s="368" t="n">
        <v>0.918115084477182</v>
      </c>
    </row>
    <row r="71">
      <c r="A71" s="368" t="s">
        <v>46</v>
      </c>
      <c r="B71" s="368" t="s">
        <v>47</v>
      </c>
      <c r="C71" s="368" t="s">
        <v>18</v>
      </c>
      <c r="D71" s="368"/>
      <c r="E71" s="368"/>
      <c r="F71" s="368"/>
      <c r="G71" s="368"/>
      <c r="H71" s="368" t="n">
        <v>54.1322921</v>
      </c>
      <c r="I71" s="368" t="n">
        <v>71.2072894242277</v>
      </c>
      <c r="J71" s="368" t="n">
        <v>41.2512908628773</v>
      </c>
      <c r="K71" s="368" t="n">
        <v>13.2801198430763</v>
      </c>
      <c r="L71" s="368" t="n">
        <v>77.0934004</v>
      </c>
      <c r="M71" s="368" t="n">
        <v>71.0268498283577</v>
      </c>
      <c r="N71" s="368" t="n">
        <v>58.7487091371227</v>
      </c>
      <c r="O71" s="368" t="n">
        <v>9.32483614341145</v>
      </c>
      <c r="P71" s="368"/>
      <c r="Q71" s="368"/>
      <c r="R71" s="368"/>
      <c r="S71" s="368"/>
    </row>
    <row r="72">
      <c r="A72" s="368" t="s">
        <v>46</v>
      </c>
      <c r="B72" s="368" t="s">
        <v>47</v>
      </c>
      <c r="C72" s="368" t="s">
        <v>19</v>
      </c>
      <c r="D72" s="368" t="n">
        <v>3879.9685892</v>
      </c>
      <c r="E72" s="368" t="n">
        <v>9.1868830767318</v>
      </c>
      <c r="F72" s="368" t="n">
        <v>16.3610952407024</v>
      </c>
      <c r="G72" s="368" t="n">
        <v>9.5515342987109</v>
      </c>
      <c r="H72" s="368" t="n">
        <v>5504.3034671</v>
      </c>
      <c r="I72" s="368" t="n">
        <v>7.33377036258636</v>
      </c>
      <c r="J72" s="368" t="n">
        <v>23.2106088460681</v>
      </c>
      <c r="K72" s="368" t="n">
        <v>7.50677992622952</v>
      </c>
      <c r="L72" s="368" t="n">
        <v>6770.8789537</v>
      </c>
      <c r="M72" s="368" t="n">
        <v>6.57921071638142</v>
      </c>
      <c r="N72" s="368" t="n">
        <v>28.5515186213388</v>
      </c>
      <c r="O72" s="368" t="n">
        <v>6.46043961869162</v>
      </c>
      <c r="P72" s="368" t="n">
        <v>7559.4508068</v>
      </c>
      <c r="Q72" s="368" t="n">
        <v>7.74884516682391</v>
      </c>
      <c r="R72" s="368" t="n">
        <v>31.8767772918907</v>
      </c>
      <c r="S72" s="368" t="n">
        <v>6.79468964475335</v>
      </c>
    </row>
    <row r="73">
      <c r="A73" s="368" t="s">
        <v>31</v>
      </c>
      <c r="B73" s="368" t="s">
        <v>32</v>
      </c>
      <c r="C73" s="368" t="s">
        <v>16</v>
      </c>
      <c r="D73" s="368" t="n">
        <v>62.4524397</v>
      </c>
      <c r="E73" s="368" t="n">
        <v>43.7202427280436</v>
      </c>
      <c r="F73" s="368" t="n">
        <v>10.9638698190786</v>
      </c>
      <c r="G73" s="368" t="n">
        <v>43.4158901737688</v>
      </c>
      <c r="H73" s="368" t="n">
        <v>105.8807477</v>
      </c>
      <c r="I73" s="368" t="n">
        <v>38.6726179969695</v>
      </c>
      <c r="J73" s="368" t="n">
        <v>18.5879485206005</v>
      </c>
      <c r="K73" s="368" t="n">
        <v>27.9723727359428</v>
      </c>
      <c r="L73" s="368" t="n">
        <v>145.5106109</v>
      </c>
      <c r="M73" s="368" t="n">
        <v>38.7580397348515</v>
      </c>
      <c r="N73" s="368" t="n">
        <v>25.5451893131118</v>
      </c>
      <c r="O73" s="368" t="n">
        <v>21.761531612152</v>
      </c>
      <c r="P73" s="368" t="n">
        <v>255.776607</v>
      </c>
      <c r="Q73" s="368" t="n">
        <v>31.2739991588119</v>
      </c>
      <c r="R73" s="368" t="n">
        <v>44.902992347209</v>
      </c>
      <c r="S73" s="368" t="n">
        <v>12.5956684315691</v>
      </c>
    </row>
    <row r="74">
      <c r="A74" s="368" t="s">
        <v>31</v>
      </c>
      <c r="B74" s="368" t="s">
        <v>32</v>
      </c>
      <c r="C74" s="368" t="s">
        <v>18</v>
      </c>
      <c r="D74" s="368" t="n">
        <v>24.4033614</v>
      </c>
      <c r="E74" s="368" t="n">
        <v>70.708382107683</v>
      </c>
      <c r="F74" s="368" t="n">
        <v>41.6516342188776</v>
      </c>
      <c r="G74" s="368" t="n">
        <v>59.8362018838238</v>
      </c>
      <c r="H74" s="368"/>
      <c r="I74" s="368"/>
      <c r="J74" s="368"/>
      <c r="K74" s="368"/>
      <c r="L74" s="368" t="n">
        <v>20.9440585</v>
      </c>
      <c r="M74" s="368" t="n">
        <v>99.9999999999999</v>
      </c>
      <c r="N74" s="368" t="n">
        <v>35.7472992921694</v>
      </c>
      <c r="O74" s="368" t="n">
        <v>74.9432359134869</v>
      </c>
      <c r="P74" s="368" t="n">
        <v>13.2417852</v>
      </c>
      <c r="Q74" s="368" t="n">
        <v>99.9999999999998</v>
      </c>
      <c r="R74" s="368" t="n">
        <v>22.6010664889529</v>
      </c>
      <c r="S74" s="368" t="n">
        <v>91.055296425196</v>
      </c>
    </row>
    <row r="75">
      <c r="A75" s="368" t="s">
        <v>31</v>
      </c>
      <c r="B75" s="368" t="s">
        <v>32</v>
      </c>
      <c r="C75" s="368" t="s">
        <v>19</v>
      </c>
      <c r="D75" s="368" t="n">
        <v>733.83081</v>
      </c>
      <c r="E75" s="368" t="n">
        <v>14.6964532552826</v>
      </c>
      <c r="F75" s="368" t="n">
        <v>9.56708256738928</v>
      </c>
      <c r="G75" s="368" t="n">
        <v>15.0961855256017</v>
      </c>
      <c r="H75" s="368" t="n">
        <v>1682.6561394</v>
      </c>
      <c r="I75" s="368" t="n">
        <v>9.0330212578515</v>
      </c>
      <c r="J75" s="368" t="n">
        <v>21.9370868581605</v>
      </c>
      <c r="K75" s="368" t="n">
        <v>8.98546901769604</v>
      </c>
      <c r="L75" s="368" t="n">
        <v>2044.94003</v>
      </c>
      <c r="M75" s="368" t="n">
        <v>7.91770580240863</v>
      </c>
      <c r="N75" s="368" t="n">
        <v>26.6602462662606</v>
      </c>
      <c r="O75" s="368" t="n">
        <v>7.71865933539523</v>
      </c>
      <c r="P75" s="368" t="n">
        <v>3208.9448903</v>
      </c>
      <c r="Q75" s="368" t="n">
        <v>7.04611149770966</v>
      </c>
      <c r="R75" s="368" t="n">
        <v>41.8355843081896</v>
      </c>
      <c r="S75" s="368" t="n">
        <v>6.1314472614366</v>
      </c>
    </row>
    <row r="76">
      <c r="A76" s="368" t="s">
        <v>48</v>
      </c>
      <c r="B76" s="368" t="s">
        <v>49</v>
      </c>
      <c r="C76" s="368" t="s">
        <v>16</v>
      </c>
      <c r="D76" s="368"/>
      <c r="E76" s="368"/>
      <c r="F76" s="368"/>
      <c r="G76" s="368"/>
      <c r="H76" s="368" t="n">
        <v>18.6739463</v>
      </c>
      <c r="I76" s="368" t="n">
        <v>71.739472569675</v>
      </c>
      <c r="J76" s="368" t="n">
        <v>28.8159639590848</v>
      </c>
      <c r="K76" s="368" t="n">
        <v>41.2832441406023</v>
      </c>
      <c r="L76" s="368" t="n">
        <v>7.6958108</v>
      </c>
      <c r="M76" s="368" t="n">
        <v>99.9999999999998</v>
      </c>
      <c r="N76" s="368" t="n">
        <v>11.875487006661</v>
      </c>
      <c r="O76" s="368" t="n">
        <v>61.1487625919051</v>
      </c>
      <c r="P76" s="368" t="n">
        <v>38.434413</v>
      </c>
      <c r="Q76" s="368" t="n">
        <v>51.9259664375214</v>
      </c>
      <c r="R76" s="368" t="n">
        <v>59.3085490342542</v>
      </c>
      <c r="S76" s="368" t="n">
        <v>27.8229326627705</v>
      </c>
    </row>
    <row r="77">
      <c r="A77" s="368" t="s">
        <v>48</v>
      </c>
      <c r="B77" s="368" t="s">
        <v>49</v>
      </c>
      <c r="C77" s="368" t="s">
        <v>18</v>
      </c>
      <c r="D77" s="368"/>
      <c r="E77" s="368"/>
      <c r="F77" s="368"/>
      <c r="G77" s="368"/>
      <c r="H77" s="368" t="n">
        <v>5.1857796</v>
      </c>
      <c r="I77" s="368" t="n">
        <v>100</v>
      </c>
      <c r="J77" s="368" t="n">
        <v>100</v>
      </c>
      <c r="K77" s="368" t="n">
        <v>0</v>
      </c>
      <c r="L77" s="368"/>
      <c r="M77" s="368"/>
      <c r="N77" s="368"/>
      <c r="O77" s="368"/>
      <c r="P77" s="368"/>
      <c r="Q77" s="368"/>
      <c r="R77" s="368"/>
      <c r="S77" s="368"/>
    </row>
    <row r="78">
      <c r="A78" s="368" t="s">
        <v>48</v>
      </c>
      <c r="B78" s="368" t="s">
        <v>49</v>
      </c>
      <c r="C78" s="368" t="s">
        <v>19</v>
      </c>
      <c r="D78" s="368" t="n">
        <v>1067.556796</v>
      </c>
      <c r="E78" s="368" t="n">
        <v>10.0521585400139</v>
      </c>
      <c r="F78" s="368" t="n">
        <v>14.3803412407684</v>
      </c>
      <c r="G78" s="368" t="n">
        <v>9.52086736643822</v>
      </c>
      <c r="H78" s="368" t="n">
        <v>1417.196386</v>
      </c>
      <c r="I78" s="368" t="n">
        <v>6.90065931725454</v>
      </c>
      <c r="J78" s="368" t="n">
        <v>19.0901015404745</v>
      </c>
      <c r="K78" s="368" t="n">
        <v>6.42909770647732</v>
      </c>
      <c r="L78" s="368" t="n">
        <v>1947.6300196</v>
      </c>
      <c r="M78" s="368" t="n">
        <v>7.58973866543535</v>
      </c>
      <c r="N78" s="368" t="n">
        <v>26.2352170840495</v>
      </c>
      <c r="O78" s="368" t="n">
        <v>7.31067661739948</v>
      </c>
      <c r="P78" s="368" t="n">
        <v>2991.3404648</v>
      </c>
      <c r="Q78" s="368" t="n">
        <v>5.36806800197878</v>
      </c>
      <c r="R78" s="368" t="n">
        <v>40.2943401347076</v>
      </c>
      <c r="S78" s="368" t="n">
        <v>4.59690463201216</v>
      </c>
    </row>
    <row r="79">
      <c r="A79" s="368" t="s">
        <v>50</v>
      </c>
      <c r="B79" s="368" t="s">
        <v>51</v>
      </c>
      <c r="C79" s="368" t="s">
        <v>16</v>
      </c>
      <c r="D79" s="368"/>
      <c r="E79" s="368"/>
      <c r="F79" s="368"/>
      <c r="G79" s="368"/>
      <c r="H79" s="368"/>
      <c r="I79" s="368"/>
      <c r="J79" s="368"/>
      <c r="K79" s="368"/>
      <c r="L79" s="368"/>
      <c r="M79" s="368"/>
      <c r="N79" s="368"/>
      <c r="O79" s="368"/>
      <c r="P79" s="368" t="n">
        <v>147.9507245</v>
      </c>
      <c r="Q79" s="368" t="n">
        <v>70.250557304867</v>
      </c>
      <c r="R79" s="368" t="n">
        <v>100</v>
      </c>
      <c r="S79" s="368" t="n">
        <v>0</v>
      </c>
    </row>
    <row r="80">
      <c r="A80" s="368" t="s">
        <v>50</v>
      </c>
      <c r="B80" s="368" t="s">
        <v>51</v>
      </c>
      <c r="C80" s="368" t="s">
        <v>18</v>
      </c>
      <c r="D80" s="368"/>
      <c r="E80" s="368"/>
      <c r="F80" s="368"/>
      <c r="G80" s="368"/>
      <c r="H80" s="368" t="n">
        <v>42.2052289</v>
      </c>
      <c r="I80" s="368" t="n">
        <v>100</v>
      </c>
      <c r="J80" s="368" t="n">
        <v>15.0127347388415</v>
      </c>
      <c r="K80" s="368" t="n">
        <v>95.6969679664094</v>
      </c>
      <c r="L80" s="368" t="n">
        <v>126.0210556</v>
      </c>
      <c r="M80" s="368" t="n">
        <v>70.2800282345912</v>
      </c>
      <c r="N80" s="368" t="n">
        <v>44.826689216975</v>
      </c>
      <c r="O80" s="368" t="n">
        <v>50.921976646171</v>
      </c>
      <c r="P80" s="368" t="n">
        <v>112.9032341</v>
      </c>
      <c r="Q80" s="368" t="n">
        <v>70.4217886492277</v>
      </c>
      <c r="R80" s="368" t="n">
        <v>40.1605760441835</v>
      </c>
      <c r="S80" s="368" t="n">
        <v>55.40935926346</v>
      </c>
    </row>
    <row r="81">
      <c r="A81" s="368" t="s">
        <v>50</v>
      </c>
      <c r="B81" s="368" t="s">
        <v>51</v>
      </c>
      <c r="C81" s="368" t="s">
        <v>19</v>
      </c>
      <c r="D81" s="368" t="n">
        <v>6118.766655</v>
      </c>
      <c r="E81" s="368" t="n">
        <v>10.1003386670285</v>
      </c>
      <c r="F81" s="368" t="n">
        <v>12.5694474893058</v>
      </c>
      <c r="G81" s="368" t="n">
        <v>10.3012345244706</v>
      </c>
      <c r="H81" s="368" t="n">
        <v>9915.5276931</v>
      </c>
      <c r="I81" s="368" t="n">
        <v>7.56857172747967</v>
      </c>
      <c r="J81" s="368" t="n">
        <v>20.3689259117822</v>
      </c>
      <c r="K81" s="368" t="n">
        <v>7.55778626785449</v>
      </c>
      <c r="L81" s="368" t="n">
        <v>13691.3329931</v>
      </c>
      <c r="M81" s="368" t="n">
        <v>5.05879282864305</v>
      </c>
      <c r="N81" s="368" t="n">
        <v>28.1253561082844</v>
      </c>
      <c r="O81" s="368" t="n">
        <v>4.93163569528559</v>
      </c>
      <c r="P81" s="368" t="n">
        <v>18954.0513814</v>
      </c>
      <c r="Q81" s="368" t="n">
        <v>4.97437677926123</v>
      </c>
      <c r="R81" s="368" t="n">
        <v>38.9362704906275</v>
      </c>
      <c r="S81" s="368" t="n">
        <v>4.3267830828508</v>
      </c>
    </row>
    <row r="82">
      <c r="A82" s="368" t="s">
        <v>33</v>
      </c>
      <c r="B82" s="368" t="s">
        <v>34</v>
      </c>
      <c r="C82" s="368" t="s">
        <v>16</v>
      </c>
      <c r="D82" s="368"/>
      <c r="E82" s="368"/>
      <c r="F82" s="368"/>
      <c r="G82" s="368"/>
      <c r="H82" s="368" t="n">
        <v>110.4111464</v>
      </c>
      <c r="I82" s="368" t="n">
        <v>71.3464164786728</v>
      </c>
      <c r="J82" s="368" t="n">
        <v>34.016083615209</v>
      </c>
      <c r="K82" s="368" t="n">
        <v>58.2844969367042</v>
      </c>
      <c r="L82" s="368" t="n">
        <v>162.632908</v>
      </c>
      <c r="M82" s="368" t="n">
        <v>57.3953547125157</v>
      </c>
      <c r="N82" s="368" t="n">
        <v>50.1048560538504</v>
      </c>
      <c r="O82" s="368" t="n">
        <v>41.4360243689051</v>
      </c>
      <c r="P82" s="368" t="n">
        <v>51.5410673</v>
      </c>
      <c r="Q82" s="368" t="n">
        <v>99.9999999999999</v>
      </c>
      <c r="R82" s="368" t="n">
        <v>15.8790603309406</v>
      </c>
      <c r="S82" s="368" t="n">
        <v>92.9829469818333</v>
      </c>
    </row>
    <row r="83">
      <c r="A83" s="368" t="s">
        <v>33</v>
      </c>
      <c r="B83" s="368" t="s">
        <v>34</v>
      </c>
      <c r="C83" s="368" t="s">
        <v>18</v>
      </c>
      <c r="D83" s="368"/>
      <c r="E83" s="368"/>
      <c r="F83" s="368"/>
      <c r="G83" s="368"/>
      <c r="H83" s="368" t="n">
        <v>41.3577935</v>
      </c>
      <c r="I83" s="368" t="n">
        <v>99.9999999999998</v>
      </c>
      <c r="J83" s="368" t="n">
        <v>45.3717955044021</v>
      </c>
      <c r="K83" s="368" t="n">
        <v>77.8058190213327</v>
      </c>
      <c r="L83" s="368" t="n">
        <v>49.7952963</v>
      </c>
      <c r="M83" s="368" t="n">
        <v>100</v>
      </c>
      <c r="N83" s="368" t="n">
        <v>54.6282044955979</v>
      </c>
      <c r="O83" s="368" t="n">
        <v>64.6221076142618</v>
      </c>
      <c r="P83" s="368"/>
      <c r="Q83" s="368"/>
      <c r="R83" s="368"/>
      <c r="S83" s="368"/>
    </row>
    <row r="84">
      <c r="A84" s="368" t="s">
        <v>33</v>
      </c>
      <c r="B84" s="368" t="s">
        <v>34</v>
      </c>
      <c r="C84" s="368" t="s">
        <v>19</v>
      </c>
      <c r="D84" s="368" t="n">
        <v>6724.0323924</v>
      </c>
      <c r="E84" s="368" t="n">
        <v>9.51180098384991</v>
      </c>
      <c r="F84" s="368" t="n">
        <v>17.1129507279772</v>
      </c>
      <c r="G84" s="368" t="n">
        <v>9.66459531790622</v>
      </c>
      <c r="H84" s="368" t="n">
        <v>11162.7158461</v>
      </c>
      <c r="I84" s="368" t="n">
        <v>5.52931222730129</v>
      </c>
      <c r="J84" s="368" t="n">
        <v>28.4095904238403</v>
      </c>
      <c r="K84" s="368" t="n">
        <v>5.66703586701807</v>
      </c>
      <c r="L84" s="368" t="n">
        <v>11121.6719015</v>
      </c>
      <c r="M84" s="368" t="n">
        <v>5.61327986402173</v>
      </c>
      <c r="N84" s="368" t="n">
        <v>28.305131825096</v>
      </c>
      <c r="O84" s="368" t="n">
        <v>5.50162736983632</v>
      </c>
      <c r="P84" s="368" t="n">
        <v>10283.648769</v>
      </c>
      <c r="Q84" s="368" t="n">
        <v>8.22341749424141</v>
      </c>
      <c r="R84" s="368" t="n">
        <v>26.1723270230866</v>
      </c>
      <c r="S84" s="368" t="n">
        <v>7.6984017617145</v>
      </c>
    </row>
    <row r="85">
      <c r="A85" s="368" t="s">
        <v>52</v>
      </c>
      <c r="B85" s="368" t="s">
        <v>53</v>
      </c>
      <c r="C85" s="368" t="s">
        <v>16</v>
      </c>
      <c r="D85" s="368"/>
      <c r="E85" s="368"/>
      <c r="F85" s="368"/>
      <c r="G85" s="368"/>
      <c r="H85" s="368" t="n">
        <v>123.2838596</v>
      </c>
      <c r="I85" s="368" t="n">
        <v>73.8160489495521</v>
      </c>
      <c r="J85" s="368" t="n">
        <v>100</v>
      </c>
      <c r="K85" s="368" t="n">
        <v>0</v>
      </c>
      <c r="L85" s="368"/>
      <c r="M85" s="368"/>
      <c r="N85" s="368"/>
      <c r="O85" s="368"/>
      <c r="P85" s="368"/>
      <c r="Q85" s="368"/>
      <c r="R85" s="368"/>
      <c r="S85" s="368"/>
    </row>
    <row r="86">
      <c r="A86" s="368" t="s">
        <v>52</v>
      </c>
      <c r="B86" s="368" t="s">
        <v>53</v>
      </c>
      <c r="C86" s="368" t="s">
        <v>18</v>
      </c>
      <c r="D86" s="368" t="n">
        <v>212.0304981</v>
      </c>
      <c r="E86" s="368" t="n">
        <v>57.8590840015069</v>
      </c>
      <c r="F86" s="368" t="n">
        <v>44.713035538357</v>
      </c>
      <c r="G86" s="368" t="n">
        <v>41.4098044208269</v>
      </c>
      <c r="H86" s="368" t="n">
        <v>70.7669173</v>
      </c>
      <c r="I86" s="368" t="n">
        <v>100</v>
      </c>
      <c r="J86" s="368" t="n">
        <v>14.9233422386365</v>
      </c>
      <c r="K86" s="368" t="n">
        <v>81.9869251111177</v>
      </c>
      <c r="L86" s="368" t="n">
        <v>125.9855042</v>
      </c>
      <c r="M86" s="368" t="n">
        <v>99.9999999999998</v>
      </c>
      <c r="N86" s="368" t="n">
        <v>26.5678493287114</v>
      </c>
      <c r="O86" s="368" t="n">
        <v>83.4061881939022</v>
      </c>
      <c r="P86" s="368" t="n">
        <v>65.4199511</v>
      </c>
      <c r="Q86" s="368" t="n">
        <v>100</v>
      </c>
      <c r="R86" s="368" t="n">
        <v>13.7957728942951</v>
      </c>
      <c r="S86" s="368" t="n">
        <v>97.6839747443637</v>
      </c>
    </row>
    <row r="87">
      <c r="A87" s="368" t="s">
        <v>52</v>
      </c>
      <c r="B87" s="368" t="s">
        <v>53</v>
      </c>
      <c r="C87" s="368" t="s">
        <v>19</v>
      </c>
      <c r="D87" s="368" t="n">
        <v>16092.6387009</v>
      </c>
      <c r="E87" s="368" t="n">
        <v>6.76799879054367</v>
      </c>
      <c r="F87" s="368" t="n">
        <v>28.8283510765645</v>
      </c>
      <c r="G87" s="368" t="n">
        <v>6.37225220075857</v>
      </c>
      <c r="H87" s="368" t="n">
        <v>15925.1926243</v>
      </c>
      <c r="I87" s="368" t="n">
        <v>4.99825778988704</v>
      </c>
      <c r="J87" s="368" t="n">
        <v>28.5283881946321</v>
      </c>
      <c r="K87" s="368" t="n">
        <v>5.2716452863323</v>
      </c>
      <c r="L87" s="368" t="n">
        <v>12528.8713769</v>
      </c>
      <c r="M87" s="368" t="n">
        <v>7.6633339210473</v>
      </c>
      <c r="N87" s="368" t="n">
        <v>22.4442187113909</v>
      </c>
      <c r="O87" s="368" t="n">
        <v>6.80871029689646</v>
      </c>
      <c r="P87" s="368" t="n">
        <v>11275.56288</v>
      </c>
      <c r="Q87" s="368" t="n">
        <v>9.22933314228195</v>
      </c>
      <c r="R87" s="368" t="n">
        <v>20.1990420174125</v>
      </c>
      <c r="S87" s="368" t="n">
        <v>8.94781325411183</v>
      </c>
    </row>
    <row r="88">
      <c r="A88" s="368" t="s">
        <v>35</v>
      </c>
      <c r="B88" s="368" t="s">
        <v>36</v>
      </c>
      <c r="C88" s="368" t="s">
        <v>18</v>
      </c>
      <c r="D88" s="368" t="n">
        <v>5.9465202</v>
      </c>
      <c r="E88" s="368" t="n">
        <v>100</v>
      </c>
      <c r="F88" s="368" t="n">
        <v>100</v>
      </c>
      <c r="G88" s="368" t="n">
        <v>0</v>
      </c>
      <c r="H88" s="368"/>
      <c r="I88" s="368"/>
      <c r="J88" s="368"/>
      <c r="K88" s="368"/>
      <c r="L88" s="368"/>
      <c r="M88" s="368"/>
      <c r="N88" s="368"/>
      <c r="O88" s="368"/>
      <c r="P88" s="368"/>
      <c r="Q88" s="368"/>
      <c r="R88" s="368"/>
      <c r="S88" s="368"/>
    </row>
    <row r="89">
      <c r="A89" s="368" t="s">
        <v>35</v>
      </c>
      <c r="B89" s="368" t="s">
        <v>36</v>
      </c>
      <c r="C89" s="368" t="s">
        <v>19</v>
      </c>
      <c r="D89" s="368" t="n">
        <v>1097.0016442</v>
      </c>
      <c r="E89" s="368" t="n">
        <v>10.8294940991107</v>
      </c>
      <c r="F89" s="368" t="n">
        <v>17.3340367549909</v>
      </c>
      <c r="G89" s="368" t="n">
        <v>10.8397558836185</v>
      </c>
      <c r="H89" s="368" t="n">
        <v>1913.9430972</v>
      </c>
      <c r="I89" s="368" t="n">
        <v>6.74606927189388</v>
      </c>
      <c r="J89" s="368" t="n">
        <v>30.2427623233146</v>
      </c>
      <c r="K89" s="368" t="n">
        <v>6.15559181766372</v>
      </c>
      <c r="L89" s="368" t="n">
        <v>1622.5238937</v>
      </c>
      <c r="M89" s="368" t="n">
        <v>7.91172378481264</v>
      </c>
      <c r="N89" s="368" t="n">
        <v>25.6379641342809</v>
      </c>
      <c r="O89" s="368" t="n">
        <v>7.53131898703305</v>
      </c>
      <c r="P89" s="368" t="n">
        <v>1695.1301772</v>
      </c>
      <c r="Q89" s="368" t="n">
        <v>9.15266455752678</v>
      </c>
      <c r="R89" s="368" t="n">
        <v>26.7852367874136</v>
      </c>
      <c r="S89" s="368" t="n">
        <v>8.83775729932073</v>
      </c>
    </row>
    <row r="90">
      <c r="A90" s="368" t="s">
        <v>56</v>
      </c>
      <c r="B90" s="368" t="s">
        <v>57</v>
      </c>
      <c r="C90" s="368" t="s">
        <v>16</v>
      </c>
      <c r="D90" s="368"/>
      <c r="E90" s="368"/>
      <c r="F90" s="368"/>
      <c r="G90" s="368"/>
      <c r="H90" s="368"/>
      <c r="I90" s="368"/>
      <c r="J90" s="368"/>
      <c r="K90" s="368"/>
      <c r="L90" s="368"/>
      <c r="M90" s="368"/>
      <c r="N90" s="368"/>
      <c r="O90" s="368"/>
      <c r="P90" s="368" t="n">
        <v>53.6958368</v>
      </c>
      <c r="Q90" s="368" t="n">
        <v>100</v>
      </c>
      <c r="R90" s="368" t="n">
        <v>100</v>
      </c>
      <c r="S90" s="368" t="n">
        <v>0</v>
      </c>
    </row>
    <row r="91">
      <c r="A91" s="368" t="s">
        <v>56</v>
      </c>
      <c r="B91" s="368" t="s">
        <v>57</v>
      </c>
      <c r="C91" s="368" t="s">
        <v>18</v>
      </c>
      <c r="D91" s="368" t="n">
        <v>49.8103765</v>
      </c>
      <c r="E91" s="368" t="n">
        <v>99.9999999999998</v>
      </c>
      <c r="F91" s="368" t="n">
        <v>21.8748325159038</v>
      </c>
      <c r="G91" s="368" t="n">
        <v>91.760939140406</v>
      </c>
      <c r="H91" s="368" t="n">
        <v>31.8329578</v>
      </c>
      <c r="I91" s="368" t="n">
        <v>99.9999999999998</v>
      </c>
      <c r="J91" s="368" t="n">
        <v>13.9798304949739</v>
      </c>
      <c r="K91" s="368" t="n">
        <v>73.6267013821897</v>
      </c>
      <c r="L91" s="368" t="n">
        <v>42.953658</v>
      </c>
      <c r="M91" s="368" t="n">
        <v>100</v>
      </c>
      <c r="N91" s="368" t="n">
        <v>18.863621211444</v>
      </c>
      <c r="O91" s="368" t="n">
        <v>95.025972936768</v>
      </c>
      <c r="P91" s="368" t="n">
        <v>103.1093294</v>
      </c>
      <c r="Q91" s="368" t="n">
        <v>70.2619922522577</v>
      </c>
      <c r="R91" s="368" t="n">
        <v>45.2817157776784</v>
      </c>
      <c r="S91" s="368" t="n">
        <v>42.2142805068023</v>
      </c>
    </row>
    <row r="92">
      <c r="A92" s="368" t="s">
        <v>56</v>
      </c>
      <c r="B92" s="368" t="s">
        <v>57</v>
      </c>
      <c r="C92" s="368" t="s">
        <v>19</v>
      </c>
      <c r="D92" s="368" t="n">
        <v>6226.1384426</v>
      </c>
      <c r="E92" s="368" t="n">
        <v>10.0690972052267</v>
      </c>
      <c r="F92" s="368" t="n">
        <v>14.2360649084389</v>
      </c>
      <c r="G92" s="368" t="n">
        <v>10.1281782524507</v>
      </c>
      <c r="H92" s="368" t="n">
        <v>11299.167765</v>
      </c>
      <c r="I92" s="368" t="n">
        <v>5.66269864962002</v>
      </c>
      <c r="J92" s="368" t="n">
        <v>25.8355459321762</v>
      </c>
      <c r="K92" s="368" t="n">
        <v>5.8494110734638</v>
      </c>
      <c r="L92" s="368" t="n">
        <v>12957.9070125</v>
      </c>
      <c r="M92" s="368" t="n">
        <v>5.23357764701662</v>
      </c>
      <c r="N92" s="368" t="n">
        <v>29.6282530509282</v>
      </c>
      <c r="O92" s="368" t="n">
        <v>5.04890567942256</v>
      </c>
      <c r="P92" s="368" t="n">
        <v>13251.7548532</v>
      </c>
      <c r="Q92" s="368" t="n">
        <v>6.77007111698423</v>
      </c>
      <c r="R92" s="368" t="n">
        <v>30.3001361084567</v>
      </c>
      <c r="S92" s="368" t="n">
        <v>6.22263379865362</v>
      </c>
    </row>
    <row r="93">
      <c r="A93" s="368" t="s">
        <v>58</v>
      </c>
      <c r="B93" s="368" t="s">
        <v>59</v>
      </c>
      <c r="C93" s="368" t="s">
        <v>16</v>
      </c>
      <c r="D93" s="368" t="n">
        <v>10.4172664</v>
      </c>
      <c r="E93" s="368" t="n">
        <v>100</v>
      </c>
      <c r="F93" s="368" t="n">
        <v>30.7987173290531</v>
      </c>
      <c r="G93" s="368" t="n">
        <v>86.2340802377502</v>
      </c>
      <c r="H93" s="368"/>
      <c r="I93" s="368"/>
      <c r="J93" s="368"/>
      <c r="K93" s="368"/>
      <c r="L93" s="368"/>
      <c r="M93" s="368"/>
      <c r="N93" s="368"/>
      <c r="O93" s="368"/>
      <c r="P93" s="368" t="n">
        <v>23.4064357</v>
      </c>
      <c r="Q93" s="368" t="n">
        <v>72.1875502027282</v>
      </c>
      <c r="R93" s="368" t="n">
        <v>69.2012826709469</v>
      </c>
      <c r="S93" s="368" t="n">
        <v>38.3793328514183</v>
      </c>
    </row>
    <row r="94">
      <c r="A94" s="368" t="s">
        <v>58</v>
      </c>
      <c r="B94" s="368" t="s">
        <v>59</v>
      </c>
      <c r="C94" s="368" t="s">
        <v>18</v>
      </c>
      <c r="D94" s="368"/>
      <c r="E94" s="368"/>
      <c r="F94" s="368"/>
      <c r="G94" s="368"/>
      <c r="H94" s="368"/>
      <c r="I94" s="368"/>
      <c r="J94" s="368"/>
      <c r="K94" s="368"/>
      <c r="L94" s="368"/>
      <c r="M94" s="368"/>
      <c r="N94" s="368"/>
      <c r="O94" s="368"/>
      <c r="P94" s="368" t="n">
        <v>36.7317358</v>
      </c>
      <c r="Q94" s="368" t="n">
        <v>70.1975294047602</v>
      </c>
      <c r="R94" s="368" t="n">
        <v>100</v>
      </c>
      <c r="S94" s="368" t="n">
        <v>0</v>
      </c>
    </row>
    <row r="95">
      <c r="A95" s="368" t="s">
        <v>58</v>
      </c>
      <c r="B95" s="368" t="s">
        <v>59</v>
      </c>
      <c r="C95" s="368" t="s">
        <v>19</v>
      </c>
      <c r="D95" s="368" t="n">
        <v>929.3551967</v>
      </c>
      <c r="E95" s="368" t="n">
        <v>13.3408055334649</v>
      </c>
      <c r="F95" s="368" t="n">
        <v>10.0402514909158</v>
      </c>
      <c r="G95" s="368" t="n">
        <v>12.9688322657404</v>
      </c>
      <c r="H95" s="368" t="n">
        <v>2500.2188737</v>
      </c>
      <c r="I95" s="368" t="n">
        <v>8.08606269904202</v>
      </c>
      <c r="J95" s="368" t="n">
        <v>27.0110140486852</v>
      </c>
      <c r="K95" s="368" t="n">
        <v>7.68040271115246</v>
      </c>
      <c r="L95" s="368" t="n">
        <v>2735.6507882</v>
      </c>
      <c r="M95" s="368" t="n">
        <v>5.67015288696574</v>
      </c>
      <c r="N95" s="368" t="n">
        <v>29.5544932684294</v>
      </c>
      <c r="O95" s="368" t="n">
        <v>5.40837224408512</v>
      </c>
      <c r="P95" s="368" t="n">
        <v>3091.069145</v>
      </c>
      <c r="Q95" s="368" t="n">
        <v>7.04087133153958</v>
      </c>
      <c r="R95" s="368" t="n">
        <v>33.3942411919696</v>
      </c>
      <c r="S95" s="368" t="n">
        <v>6.68337731534387</v>
      </c>
    </row>
    <row r="96">
      <c r="A96" s="368" t="s">
        <v>60</v>
      </c>
      <c r="B96" s="368" t="s">
        <v>61</v>
      </c>
      <c r="C96" s="368" t="s">
        <v>18</v>
      </c>
      <c r="D96" s="368"/>
      <c r="E96" s="368"/>
      <c r="F96" s="368"/>
      <c r="G96" s="368"/>
      <c r="H96" s="368" t="n">
        <v>5.338945</v>
      </c>
      <c r="I96" s="368" t="n">
        <v>100</v>
      </c>
      <c r="J96" s="368" t="n">
        <v>100</v>
      </c>
      <c r="K96" s="368" t="n">
        <v>0</v>
      </c>
      <c r="L96" s="368"/>
      <c r="M96" s="368"/>
      <c r="N96" s="368"/>
      <c r="O96" s="368"/>
      <c r="P96" s="368"/>
      <c r="Q96" s="368"/>
      <c r="R96" s="368"/>
      <c r="S96" s="368"/>
    </row>
    <row r="97">
      <c r="A97" s="368" t="s">
        <v>60</v>
      </c>
      <c r="B97" s="368" t="s">
        <v>61</v>
      </c>
      <c r="C97" s="368" t="s">
        <v>19</v>
      </c>
      <c r="D97" s="368" t="n">
        <v>294.7180926</v>
      </c>
      <c r="E97" s="368" t="n">
        <v>14.4313368805452</v>
      </c>
      <c r="F97" s="368" t="n">
        <v>9.50056314772001</v>
      </c>
      <c r="G97" s="368" t="n">
        <v>14.8082230009893</v>
      </c>
      <c r="H97" s="368" t="n">
        <v>809.2291257</v>
      </c>
      <c r="I97" s="368" t="n">
        <v>7.47378586875216</v>
      </c>
      <c r="J97" s="368" t="n">
        <v>26.086394431582</v>
      </c>
      <c r="K97" s="368" t="n">
        <v>7.60861385996504</v>
      </c>
      <c r="L97" s="368" t="n">
        <v>983.4686176</v>
      </c>
      <c r="M97" s="368" t="n">
        <v>6.8182195420669</v>
      </c>
      <c r="N97" s="368" t="n">
        <v>31.7031968512058</v>
      </c>
      <c r="O97" s="368" t="n">
        <v>6.34452708608689</v>
      </c>
      <c r="P97" s="368" t="n">
        <v>1014.6959865</v>
      </c>
      <c r="Q97" s="368" t="n">
        <v>7.45946777063577</v>
      </c>
      <c r="R97" s="368" t="n">
        <v>32.7098455694922</v>
      </c>
      <c r="S97" s="368" t="n">
        <v>6.77740021567371</v>
      </c>
    </row>
    <row r="98">
      <c r="A98" s="368" t="s">
        <v>68</v>
      </c>
      <c r="B98" s="368" t="s">
        <v>69</v>
      </c>
      <c r="C98" s="368" t="s">
        <v>16</v>
      </c>
      <c r="D98" s="368"/>
      <c r="E98" s="368"/>
      <c r="F98" s="368"/>
      <c r="G98" s="368"/>
      <c r="H98" s="368" t="n">
        <v>1.2834557</v>
      </c>
      <c r="I98" s="368" t="n">
        <v>100</v>
      </c>
      <c r="J98" s="368" t="n">
        <v>48.1544033159588</v>
      </c>
      <c r="K98" s="368" t="n">
        <v>74.5327412444814</v>
      </c>
      <c r="L98" s="368" t="n">
        <v>1.3818368</v>
      </c>
      <c r="M98" s="368" t="n">
        <v>100</v>
      </c>
      <c r="N98" s="368" t="n">
        <v>51.8455966840413</v>
      </c>
      <c r="O98" s="368" t="n">
        <v>69.2263164411707</v>
      </c>
      <c r="P98" s="368"/>
      <c r="Q98" s="368"/>
      <c r="R98" s="368"/>
      <c r="S98" s="368"/>
    </row>
    <row r="99">
      <c r="A99" s="368" t="s">
        <v>68</v>
      </c>
      <c r="B99" s="368" t="s">
        <v>69</v>
      </c>
      <c r="C99" s="368" t="s">
        <v>18</v>
      </c>
      <c r="D99" s="368"/>
      <c r="E99" s="368"/>
      <c r="F99" s="368"/>
      <c r="G99" s="368"/>
      <c r="H99" s="368"/>
      <c r="I99" s="368"/>
      <c r="J99" s="368"/>
      <c r="K99" s="368"/>
      <c r="L99" s="368" t="n">
        <v>1.2815832</v>
      </c>
      <c r="M99" s="368" t="n">
        <v>100</v>
      </c>
      <c r="N99" s="368" t="n">
        <v>100</v>
      </c>
      <c r="O99" s="368" t="n">
        <v>0</v>
      </c>
      <c r="P99" s="368"/>
      <c r="Q99" s="368"/>
      <c r="R99" s="368"/>
      <c r="S99" s="368"/>
    </row>
    <row r="100">
      <c r="A100" s="368" t="s">
        <v>68</v>
      </c>
      <c r="B100" s="368" t="s">
        <v>69</v>
      </c>
      <c r="C100" s="368" t="s">
        <v>19</v>
      </c>
      <c r="D100" s="368" t="n">
        <v>115.5776784</v>
      </c>
      <c r="E100" s="368" t="n">
        <v>12.9835639310461</v>
      </c>
      <c r="F100" s="368" t="n">
        <v>20.2441964382713</v>
      </c>
      <c r="G100" s="368" t="n">
        <v>12.4318666162222</v>
      </c>
      <c r="H100" s="368" t="n">
        <v>140.8495937</v>
      </c>
      <c r="I100" s="368" t="n">
        <v>10.5826336313904</v>
      </c>
      <c r="J100" s="368" t="n">
        <v>24.6707399091821</v>
      </c>
      <c r="K100" s="368" t="n">
        <v>10.3256315785369</v>
      </c>
      <c r="L100" s="368" t="n">
        <v>154.8099637</v>
      </c>
      <c r="M100" s="368" t="n">
        <v>9.88952669198043</v>
      </c>
      <c r="N100" s="368" t="n">
        <v>27.1159912461474</v>
      </c>
      <c r="O100" s="368" t="n">
        <v>9.60290015254529</v>
      </c>
      <c r="P100" s="368" t="n">
        <v>159.6803541</v>
      </c>
      <c r="Q100" s="368" t="n">
        <v>9.66238124918509</v>
      </c>
      <c r="R100" s="368" t="n">
        <v>27.9690724063992</v>
      </c>
      <c r="S100" s="368" t="n">
        <v>8.74712332352707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4">
      <c r="A104" t="s">
        <v>25</v>
      </c>
    </row>
    <row r="105">
      <c r="A105" t="s">
        <v>26</v>
      </c>
    </row>
    <row r="108">
      <c r="L108" s="7" t="str">
        <f>=HYPERLINK("#'Indice'!A1", "Ir al índice")</f>
      </c>
    </row>
    <row r="109">
      <c r="A109" s="4" t="s">
        <v>912</v>
      </c>
    </row>
    <row r="110">
      <c r="A110" s="5" t="s">
        <v>28</v>
      </c>
      <c r="B110" s="5" t="s">
        <v>73</v>
      </c>
      <c r="C110" s="5" t="s">
        <v>11</v>
      </c>
      <c r="D110" s="5" t="s">
        <v>894</v>
      </c>
      <c r="E110" s="5" t="s">
        <v>895</v>
      </c>
      <c r="F110" s="5" t="s">
        <v>896</v>
      </c>
      <c r="G110" s="5" t="s">
        <v>897</v>
      </c>
      <c r="H110" s="5" t="s">
        <v>898</v>
      </c>
      <c r="I110" s="5" t="s">
        <v>899</v>
      </c>
      <c r="J110" s="5" t="s">
        <v>900</v>
      </c>
      <c r="K110" s="5" t="s">
        <v>901</v>
      </c>
      <c r="L110" s="5" t="s">
        <v>902</v>
      </c>
      <c r="M110" s="5" t="s">
        <v>903</v>
      </c>
      <c r="N110" s="5" t="s">
        <v>904</v>
      </c>
      <c r="O110" s="5" t="s">
        <v>905</v>
      </c>
      <c r="P110" s="5" t="s">
        <v>906</v>
      </c>
      <c r="Q110" s="5" t="s">
        <v>907</v>
      </c>
      <c r="R110" s="5" t="s">
        <v>908</v>
      </c>
      <c r="S110" s="5" t="s">
        <v>909</v>
      </c>
    </row>
    <row r="111">
      <c r="A111" s="369" t="s">
        <v>74</v>
      </c>
      <c r="B111" s="369" t="s">
        <v>75</v>
      </c>
      <c r="C111" s="369" t="s">
        <v>16</v>
      </c>
      <c r="D111" s="369" t="n">
        <v>17.4681055</v>
      </c>
      <c r="E111" s="369" t="n">
        <v>99.9999999999998</v>
      </c>
      <c r="F111" s="369" t="n">
        <v>9.09577802559093</v>
      </c>
      <c r="G111" s="369" t="n">
        <v>102.997895900306</v>
      </c>
      <c r="H111" s="369" t="n">
        <v>64.0017453</v>
      </c>
      <c r="I111" s="369" t="n">
        <v>79.2001791587773</v>
      </c>
      <c r="J111" s="369" t="n">
        <v>33.326205208642</v>
      </c>
      <c r="K111" s="369" t="n">
        <v>67.661962533763</v>
      </c>
      <c r="L111" s="369"/>
      <c r="M111" s="369"/>
      <c r="N111" s="369"/>
      <c r="O111" s="369"/>
      <c r="P111" s="369" t="n">
        <v>110.576453</v>
      </c>
      <c r="Q111" s="369" t="n">
        <v>70.4773461211736</v>
      </c>
      <c r="R111" s="369" t="n">
        <v>57.5780167657671</v>
      </c>
      <c r="S111" s="369" t="n">
        <v>41.1152026696049</v>
      </c>
    </row>
    <row r="112">
      <c r="A112" s="369" t="s">
        <v>74</v>
      </c>
      <c r="B112" s="369" t="s">
        <v>75</v>
      </c>
      <c r="C112" s="369" t="s">
        <v>18</v>
      </c>
      <c r="D112" s="369"/>
      <c r="E112" s="369"/>
      <c r="F112" s="369"/>
      <c r="G112" s="369"/>
      <c r="H112" s="369" t="n">
        <v>104.4589897</v>
      </c>
      <c r="I112" s="369" t="n">
        <v>54.1240980251097</v>
      </c>
      <c r="J112" s="369" t="n">
        <v>78.0529522476476</v>
      </c>
      <c r="K112" s="369" t="n">
        <v>25.0158559538432</v>
      </c>
      <c r="L112" s="369" t="n">
        <v>29.3719375</v>
      </c>
      <c r="M112" s="369" t="n">
        <v>99.9999999999999</v>
      </c>
      <c r="N112" s="369" t="n">
        <v>21.9470477523524</v>
      </c>
      <c r="O112" s="369" t="n">
        <v>88.9669276811989</v>
      </c>
      <c r="P112" s="369"/>
      <c r="Q112" s="369"/>
      <c r="R112" s="369"/>
      <c r="S112" s="369"/>
    </row>
    <row r="113">
      <c r="A113" s="369" t="s">
        <v>74</v>
      </c>
      <c r="B113" s="369" t="s">
        <v>75</v>
      </c>
      <c r="C113" s="369" t="s">
        <v>19</v>
      </c>
      <c r="D113" s="369" t="n">
        <v>26545.0062346</v>
      </c>
      <c r="E113" s="369" t="n">
        <v>4.78165454429255</v>
      </c>
      <c r="F113" s="369" t="n">
        <v>26.6101798097407</v>
      </c>
      <c r="G113" s="369" t="n">
        <v>4.87372477695141</v>
      </c>
      <c r="H113" s="369" t="n">
        <v>31142.473266</v>
      </c>
      <c r="I113" s="369" t="n">
        <v>3.43176133221968</v>
      </c>
      <c r="J113" s="369" t="n">
        <v>31.2189345899692</v>
      </c>
      <c r="K113" s="369" t="n">
        <v>3.14246548386127</v>
      </c>
      <c r="L113" s="369" t="n">
        <v>23765.6170416</v>
      </c>
      <c r="M113" s="369" t="n">
        <v>4.51401012737219</v>
      </c>
      <c r="N113" s="369" t="n">
        <v>23.8239666315129</v>
      </c>
      <c r="O113" s="369" t="n">
        <v>4.44323387139097</v>
      </c>
      <c r="P113" s="369" t="n">
        <v>18301.9837481</v>
      </c>
      <c r="Q113" s="369" t="n">
        <v>5.51154320093426</v>
      </c>
      <c r="R113" s="369" t="n">
        <v>18.3469189687772</v>
      </c>
      <c r="S113" s="369" t="n">
        <v>5.28928232668681</v>
      </c>
    </row>
    <row r="114">
      <c r="A114" s="369" t="s">
        <v>76</v>
      </c>
      <c r="B114" s="369" t="s">
        <v>77</v>
      </c>
      <c r="C114" s="369" t="s">
        <v>16</v>
      </c>
      <c r="D114" s="369" t="n">
        <v>89.4313003</v>
      </c>
      <c r="E114" s="369" t="n">
        <v>59.5929755729049</v>
      </c>
      <c r="F114" s="369" t="n">
        <v>45.5113446030853</v>
      </c>
      <c r="G114" s="369" t="n">
        <v>46.1305917014311</v>
      </c>
      <c r="H114" s="369" t="n">
        <v>30.2138234</v>
      </c>
      <c r="I114" s="369" t="n">
        <v>100</v>
      </c>
      <c r="J114" s="369" t="n">
        <v>15.3757322539362</v>
      </c>
      <c r="K114" s="369" t="n">
        <v>93.8969386188506</v>
      </c>
      <c r="L114" s="369" t="n">
        <v>32.5858068</v>
      </c>
      <c r="M114" s="369" t="n">
        <v>100</v>
      </c>
      <c r="N114" s="369" t="n">
        <v>16.5828281314205</v>
      </c>
      <c r="O114" s="369" t="n">
        <v>92.584603441945</v>
      </c>
      <c r="P114" s="369" t="n">
        <v>44.2723833</v>
      </c>
      <c r="Q114" s="369" t="n">
        <v>100</v>
      </c>
      <c r="R114" s="369" t="n">
        <v>22.530095011558</v>
      </c>
      <c r="S114" s="369" t="n">
        <v>85.8263452362463</v>
      </c>
    </row>
    <row r="115">
      <c r="A115" s="369" t="s">
        <v>76</v>
      </c>
      <c r="B115" s="369" t="s">
        <v>77</v>
      </c>
      <c r="C115" s="369" t="s">
        <v>18</v>
      </c>
      <c r="D115" s="369" t="n">
        <v>81.8756393</v>
      </c>
      <c r="E115" s="369" t="n">
        <v>57.7563898791708</v>
      </c>
      <c r="F115" s="369" t="n">
        <v>32.9732353379035</v>
      </c>
      <c r="G115" s="369" t="n">
        <v>41.5514876362016</v>
      </c>
      <c r="H115" s="369" t="n">
        <v>105.135413</v>
      </c>
      <c r="I115" s="369" t="n">
        <v>59.0821118017303</v>
      </c>
      <c r="J115" s="369" t="n">
        <v>42.3404903440758</v>
      </c>
      <c r="K115" s="369" t="n">
        <v>47.9507591728575</v>
      </c>
      <c r="L115" s="369" t="n">
        <v>61.298337</v>
      </c>
      <c r="M115" s="369" t="n">
        <v>71.5211233065264</v>
      </c>
      <c r="N115" s="369" t="n">
        <v>24.6862743180207</v>
      </c>
      <c r="O115" s="369" t="n">
        <v>52.9178469763986</v>
      </c>
      <c r="P115" s="369"/>
      <c r="Q115" s="369"/>
      <c r="R115" s="369"/>
      <c r="S115" s="369"/>
    </row>
    <row r="116">
      <c r="A116" s="369" t="s">
        <v>76</v>
      </c>
      <c r="B116" s="369" t="s">
        <v>77</v>
      </c>
      <c r="C116" s="369" t="s">
        <v>19</v>
      </c>
      <c r="D116" s="369" t="n">
        <v>14148.8509188</v>
      </c>
      <c r="E116" s="369" t="n">
        <v>6.66199102884127</v>
      </c>
      <c r="F116" s="369" t="n">
        <v>37.619224173645</v>
      </c>
      <c r="G116" s="369" t="n">
        <v>6.55579118875977</v>
      </c>
      <c r="H116" s="369" t="n">
        <v>11909.4526213</v>
      </c>
      <c r="I116" s="369" t="n">
        <v>6.35424104556776</v>
      </c>
      <c r="J116" s="369" t="n">
        <v>31.6650709317168</v>
      </c>
      <c r="K116" s="369" t="n">
        <v>5.83155739466667</v>
      </c>
      <c r="L116" s="369" t="n">
        <v>7620.1504456</v>
      </c>
      <c r="M116" s="369" t="n">
        <v>10.6762831442666</v>
      </c>
      <c r="N116" s="369" t="n">
        <v>20.2605956833588</v>
      </c>
      <c r="O116" s="369" t="n">
        <v>10.0975978916241</v>
      </c>
      <c r="P116" s="369" t="n">
        <v>3932.2390299</v>
      </c>
      <c r="Q116" s="369" t="n">
        <v>15.959676588982</v>
      </c>
      <c r="R116" s="369" t="n">
        <v>10.4551092112794</v>
      </c>
      <c r="S116" s="369" t="n">
        <v>15.4888290469951</v>
      </c>
    </row>
    <row r="117">
      <c r="A117" s="369" t="s">
        <v>78</v>
      </c>
      <c r="B117" s="369" t="s">
        <v>79</v>
      </c>
      <c r="C117" s="369" t="s">
        <v>16</v>
      </c>
      <c r="D117" s="369" t="n">
        <v>24.7741246</v>
      </c>
      <c r="E117" s="369" t="n">
        <v>72.1450709506428</v>
      </c>
      <c r="F117" s="369" t="n">
        <v>4.2317799897696</v>
      </c>
      <c r="G117" s="369" t="n">
        <v>70.193163268395</v>
      </c>
      <c r="H117" s="369" t="n">
        <v>84.9132814</v>
      </c>
      <c r="I117" s="369" t="n">
        <v>36.5962745532668</v>
      </c>
      <c r="J117" s="369" t="n">
        <v>14.5044206766521</v>
      </c>
      <c r="K117" s="369" t="n">
        <v>34.4062066476107</v>
      </c>
      <c r="L117" s="369" t="n">
        <v>377.4714209</v>
      </c>
      <c r="M117" s="369" t="n">
        <v>37.445014696161</v>
      </c>
      <c r="N117" s="369" t="n">
        <v>64.4775963415683</v>
      </c>
      <c r="O117" s="369" t="n">
        <v>14.0390647047868</v>
      </c>
      <c r="P117" s="369" t="n">
        <v>98.2715277</v>
      </c>
      <c r="Q117" s="369" t="n">
        <v>33.4610878050302</v>
      </c>
      <c r="R117" s="369" t="n">
        <v>16.78620299201</v>
      </c>
      <c r="S117" s="369" t="n">
        <v>33.9483558364935</v>
      </c>
    </row>
    <row r="118">
      <c r="A118" s="369" t="s">
        <v>78</v>
      </c>
      <c r="B118" s="369" t="s">
        <v>79</v>
      </c>
      <c r="C118" s="369" t="s">
        <v>18</v>
      </c>
      <c r="D118" s="369" t="n">
        <v>141.9093402</v>
      </c>
      <c r="E118" s="369" t="n">
        <v>31.81695087628</v>
      </c>
      <c r="F118" s="369" t="n">
        <v>44.7022212983545</v>
      </c>
      <c r="G118" s="369" t="n">
        <v>24.3112188060535</v>
      </c>
      <c r="H118" s="369" t="n">
        <v>64.661796</v>
      </c>
      <c r="I118" s="369" t="n">
        <v>44.4067179874333</v>
      </c>
      <c r="J118" s="369" t="n">
        <v>20.3688207574448</v>
      </c>
      <c r="K118" s="369" t="n">
        <v>32.3294368565569</v>
      </c>
      <c r="L118" s="369" t="n">
        <v>65.5341672</v>
      </c>
      <c r="M118" s="369" t="n">
        <v>42.9562553428404</v>
      </c>
      <c r="N118" s="369" t="n">
        <v>20.643622475089</v>
      </c>
      <c r="O118" s="369" t="n">
        <v>40.8523164776595</v>
      </c>
      <c r="P118" s="369" t="n">
        <v>45.3494809</v>
      </c>
      <c r="Q118" s="369" t="n">
        <v>55.4287981492531</v>
      </c>
      <c r="R118" s="369" t="n">
        <v>14.2853354691117</v>
      </c>
      <c r="S118" s="369" t="n">
        <v>42.8121105521457</v>
      </c>
    </row>
    <row r="119">
      <c r="A119" s="369" t="s">
        <v>78</v>
      </c>
      <c r="B119" s="369" t="s">
        <v>79</v>
      </c>
      <c r="C119" s="369" t="s">
        <v>19</v>
      </c>
      <c r="D119" s="369" t="n">
        <v>8798.0825977</v>
      </c>
      <c r="E119" s="369" t="n">
        <v>4.32487579490699</v>
      </c>
      <c r="F119" s="369" t="n">
        <v>23.0548843814194</v>
      </c>
      <c r="G119" s="369" t="n">
        <v>4.20732979742894</v>
      </c>
      <c r="H119" s="369" t="n">
        <v>9669.9631884</v>
      </c>
      <c r="I119" s="369" t="n">
        <v>3.95840349918223</v>
      </c>
      <c r="J119" s="369" t="n">
        <v>25.339598805247</v>
      </c>
      <c r="K119" s="369" t="n">
        <v>3.7350739466331</v>
      </c>
      <c r="L119" s="369" t="n">
        <v>8655.9594481</v>
      </c>
      <c r="M119" s="369" t="n">
        <v>4.80396806278367</v>
      </c>
      <c r="N119" s="369" t="n">
        <v>22.6824586005103</v>
      </c>
      <c r="O119" s="369" t="n">
        <v>4.52953365081414</v>
      </c>
      <c r="P119" s="369" t="n">
        <v>11037.4639458</v>
      </c>
      <c r="Q119" s="369" t="n">
        <v>4.21834654825162</v>
      </c>
      <c r="R119" s="369" t="n">
        <v>28.9230582128232</v>
      </c>
      <c r="S119" s="369" t="n">
        <v>3.8841199624177</v>
      </c>
    </row>
    <row r="120">
      <c r="A120" s="369" t="s">
        <v>80</v>
      </c>
      <c r="B120" s="369" t="s">
        <v>81</v>
      </c>
      <c r="C120" s="369" t="s">
        <v>16</v>
      </c>
      <c r="D120" s="369" t="n">
        <v>235.0559744</v>
      </c>
      <c r="E120" s="369" t="n">
        <v>34.1614050555348</v>
      </c>
      <c r="F120" s="369" t="n">
        <v>19.7172505216787</v>
      </c>
      <c r="G120" s="369" t="n">
        <v>31.4074285070743</v>
      </c>
      <c r="H120" s="369" t="n">
        <v>247.6802984</v>
      </c>
      <c r="I120" s="369" t="n">
        <v>37.8354586177529</v>
      </c>
      <c r="J120" s="369" t="n">
        <v>20.7762193890314</v>
      </c>
      <c r="K120" s="369" t="n">
        <v>31.9977802609568</v>
      </c>
      <c r="L120" s="369" t="n">
        <v>397.3505091</v>
      </c>
      <c r="M120" s="369" t="n">
        <v>42.2117500642954</v>
      </c>
      <c r="N120" s="369" t="n">
        <v>33.3310376510953</v>
      </c>
      <c r="O120" s="369" t="n">
        <v>31.8193320964856</v>
      </c>
      <c r="P120" s="369" t="n">
        <v>312.0468482</v>
      </c>
      <c r="Q120" s="369" t="n">
        <v>36.2334087195901</v>
      </c>
      <c r="R120" s="369" t="n">
        <v>26.1754924381946</v>
      </c>
      <c r="S120" s="369" t="n">
        <v>31.4021473360577</v>
      </c>
    </row>
    <row r="121">
      <c r="A121" s="369" t="s">
        <v>80</v>
      </c>
      <c r="B121" s="369" t="s">
        <v>81</v>
      </c>
      <c r="C121" s="369" t="s">
        <v>18</v>
      </c>
      <c r="D121" s="369" t="n">
        <v>32.7252829</v>
      </c>
      <c r="E121" s="369" t="n">
        <v>99.9999999999997</v>
      </c>
      <c r="F121" s="369" t="n">
        <v>3.30051765601614</v>
      </c>
      <c r="G121" s="369" t="n">
        <v>95.6010795908921</v>
      </c>
      <c r="H121" s="369" t="n">
        <v>170.4634431</v>
      </c>
      <c r="I121" s="369" t="n">
        <v>48.2443897583346</v>
      </c>
      <c r="J121" s="369" t="n">
        <v>17.192138731881</v>
      </c>
      <c r="K121" s="369" t="n">
        <v>42.9750790735062</v>
      </c>
      <c r="L121" s="369" t="n">
        <v>236.736774</v>
      </c>
      <c r="M121" s="369" t="n">
        <v>36.5969809686383</v>
      </c>
      <c r="N121" s="369" t="n">
        <v>23.8761542506116</v>
      </c>
      <c r="O121" s="369" t="n">
        <v>32.9599725866977</v>
      </c>
      <c r="P121" s="369" t="n">
        <v>551.5942042</v>
      </c>
      <c r="Q121" s="369" t="n">
        <v>28.2798214098488</v>
      </c>
      <c r="R121" s="369" t="n">
        <v>55.6311893614913</v>
      </c>
      <c r="S121" s="369" t="n">
        <v>17.9705211466991</v>
      </c>
    </row>
    <row r="122">
      <c r="A122" s="369" t="s">
        <v>80</v>
      </c>
      <c r="B122" s="369" t="s">
        <v>81</v>
      </c>
      <c r="C122" s="369" t="s">
        <v>19</v>
      </c>
      <c r="D122" s="369" t="n">
        <v>23639.3008865</v>
      </c>
      <c r="E122" s="369" t="n">
        <v>3.84389116333552</v>
      </c>
      <c r="F122" s="369" t="n">
        <v>17.711321215179</v>
      </c>
      <c r="G122" s="369" t="n">
        <v>3.7498965850851</v>
      </c>
      <c r="H122" s="369" t="n">
        <v>31016.734481</v>
      </c>
      <c r="I122" s="369" t="n">
        <v>2.90355552310434</v>
      </c>
      <c r="J122" s="369" t="n">
        <v>23.2387307085139</v>
      </c>
      <c r="K122" s="369" t="n">
        <v>2.81826001431789</v>
      </c>
      <c r="L122" s="369" t="n">
        <v>32742.2653902</v>
      </c>
      <c r="M122" s="369" t="n">
        <v>3.31590563214025</v>
      </c>
      <c r="N122" s="369" t="n">
        <v>24.5315537216097</v>
      </c>
      <c r="O122" s="369" t="n">
        <v>3.08708430642613</v>
      </c>
      <c r="P122" s="369" t="n">
        <v>46071.7018429</v>
      </c>
      <c r="Q122" s="369" t="n">
        <v>2.83662035678608</v>
      </c>
      <c r="R122" s="369" t="n">
        <v>34.5183943546974</v>
      </c>
      <c r="S122" s="369" t="n">
        <v>2.57113285294991</v>
      </c>
    </row>
    <row r="123">
      <c r="A123" s="369" t="s">
        <v>82</v>
      </c>
      <c r="B123" s="369" t="s">
        <v>83</v>
      </c>
      <c r="C123" s="369" t="s">
        <v>16</v>
      </c>
      <c r="D123" s="369" t="n">
        <v>18.6567873</v>
      </c>
      <c r="E123" s="369" t="n">
        <v>70.8909405977755</v>
      </c>
      <c r="F123" s="369" t="n">
        <v>2.33904749015039</v>
      </c>
      <c r="G123" s="369" t="n">
        <v>72.3263179477307</v>
      </c>
      <c r="H123" s="369" t="n">
        <v>318.6175547</v>
      </c>
      <c r="I123" s="369" t="n">
        <v>37.9598765532301</v>
      </c>
      <c r="J123" s="369" t="n">
        <v>39.9458695463013</v>
      </c>
      <c r="K123" s="369" t="n">
        <v>24.8689062614158</v>
      </c>
      <c r="L123" s="369" t="n">
        <v>170.7382972</v>
      </c>
      <c r="M123" s="369" t="n">
        <v>51.0639195943559</v>
      </c>
      <c r="N123" s="369" t="n">
        <v>21.4058818979092</v>
      </c>
      <c r="O123" s="369" t="n">
        <v>42.3141269840945</v>
      </c>
      <c r="P123" s="369" t="n">
        <v>289.6106403</v>
      </c>
      <c r="Q123" s="369" t="n">
        <v>36.8953425658524</v>
      </c>
      <c r="R123" s="369" t="n">
        <v>36.3092010656392</v>
      </c>
      <c r="S123" s="369" t="n">
        <v>30.0075325814789</v>
      </c>
    </row>
    <row r="124">
      <c r="A124" s="369" t="s">
        <v>82</v>
      </c>
      <c r="B124" s="369" t="s">
        <v>83</v>
      </c>
      <c r="C124" s="369" t="s">
        <v>18</v>
      </c>
      <c r="D124" s="369" t="n">
        <v>91.3373266</v>
      </c>
      <c r="E124" s="369" t="n">
        <v>58.631130400253</v>
      </c>
      <c r="F124" s="369" t="n">
        <v>9.10158973688908</v>
      </c>
      <c r="G124" s="369" t="n">
        <v>57.7762879164587</v>
      </c>
      <c r="H124" s="369" t="n">
        <v>163.9356055</v>
      </c>
      <c r="I124" s="369" t="n">
        <v>55.9833664590884</v>
      </c>
      <c r="J124" s="369" t="n">
        <v>16.3358692450442</v>
      </c>
      <c r="K124" s="369" t="n">
        <v>51.0972912477863</v>
      </c>
      <c r="L124" s="369" t="n">
        <v>346.9765204</v>
      </c>
      <c r="M124" s="369" t="n">
        <v>35.7461261832134</v>
      </c>
      <c r="N124" s="369" t="n">
        <v>34.5755459960454</v>
      </c>
      <c r="O124" s="369" t="n">
        <v>27.9954968674237</v>
      </c>
      <c r="P124" s="369" t="n">
        <v>401.2821199</v>
      </c>
      <c r="Q124" s="369" t="n">
        <v>33.4591250190177</v>
      </c>
      <c r="R124" s="369" t="n">
        <v>39.9869950220213</v>
      </c>
      <c r="S124" s="369" t="n">
        <v>25.0078674337626</v>
      </c>
    </row>
    <row r="125">
      <c r="A125" s="369" t="s">
        <v>82</v>
      </c>
      <c r="B125" s="369" t="s">
        <v>83</v>
      </c>
      <c r="C125" s="369" t="s">
        <v>19</v>
      </c>
      <c r="D125" s="369" t="n">
        <v>13912.726852</v>
      </c>
      <c r="E125" s="369" t="n">
        <v>5.74861442104599</v>
      </c>
      <c r="F125" s="369" t="n">
        <v>14.0802574840395</v>
      </c>
      <c r="G125" s="369" t="n">
        <v>5.4097437909694</v>
      </c>
      <c r="H125" s="369" t="n">
        <v>23651.283648</v>
      </c>
      <c r="I125" s="369" t="n">
        <v>4.10168662063585</v>
      </c>
      <c r="J125" s="369" t="n">
        <v>23.9360814838409</v>
      </c>
      <c r="K125" s="369" t="n">
        <v>4.14504832493863</v>
      </c>
      <c r="L125" s="369" t="n">
        <v>26463.3048707</v>
      </c>
      <c r="M125" s="369" t="n">
        <v>3.89301153321774</v>
      </c>
      <c r="N125" s="369" t="n">
        <v>26.7819637675507</v>
      </c>
      <c r="O125" s="369" t="n">
        <v>3.83333396459056</v>
      </c>
      <c r="P125" s="369" t="n">
        <v>34782.858149</v>
      </c>
      <c r="Q125" s="369" t="n">
        <v>3.68340988296327</v>
      </c>
      <c r="R125" s="369" t="n">
        <v>35.2016972645689</v>
      </c>
      <c r="S125" s="369" t="n">
        <v>3.43154296157539</v>
      </c>
    </row>
    <row r="126">
      <c r="A126" s="369" t="s">
        <v>84</v>
      </c>
      <c r="B126" s="369" t="s">
        <v>85</v>
      </c>
      <c r="C126" s="369" t="s">
        <v>16</v>
      </c>
      <c r="D126" s="369" t="n">
        <v>123.5660961</v>
      </c>
      <c r="E126" s="369" t="n">
        <v>71.3409408042205</v>
      </c>
      <c r="F126" s="369" t="n">
        <v>27.3756949923392</v>
      </c>
      <c r="G126" s="369" t="n">
        <v>59.4497365737464</v>
      </c>
      <c r="H126" s="369" t="n">
        <v>165.5316161</v>
      </c>
      <c r="I126" s="369" t="n">
        <v>59.4417863973109</v>
      </c>
      <c r="J126" s="369" t="n">
        <v>36.6730290667699</v>
      </c>
      <c r="K126" s="369" t="n">
        <v>46.4072587059918</v>
      </c>
      <c r="L126" s="369" t="n">
        <v>58.1102629</v>
      </c>
      <c r="M126" s="369" t="n">
        <v>72.4674283326712</v>
      </c>
      <c r="N126" s="369" t="n">
        <v>12.8741530507497</v>
      </c>
      <c r="O126" s="369" t="n">
        <v>71.625011880754</v>
      </c>
      <c r="P126" s="369" t="n">
        <v>104.163565</v>
      </c>
      <c r="Q126" s="369" t="n">
        <v>64.9613108356365</v>
      </c>
      <c r="R126" s="369" t="n">
        <v>23.0771228901412</v>
      </c>
      <c r="S126" s="369" t="n">
        <v>59.0401559352407</v>
      </c>
    </row>
    <row r="127">
      <c r="A127" s="369" t="s">
        <v>84</v>
      </c>
      <c r="B127" s="369" t="s">
        <v>85</v>
      </c>
      <c r="C127" s="369" t="s">
        <v>18</v>
      </c>
      <c r="D127" s="369" t="n">
        <v>67.583114</v>
      </c>
      <c r="E127" s="369" t="n">
        <v>99.9999999999997</v>
      </c>
      <c r="F127" s="369" t="n">
        <v>17.6244852522889</v>
      </c>
      <c r="G127" s="369" t="n">
        <v>89.9760460272992</v>
      </c>
      <c r="H127" s="369" t="n">
        <v>130.3813772</v>
      </c>
      <c r="I127" s="369" t="n">
        <v>70.4956619699456</v>
      </c>
      <c r="J127" s="369" t="n">
        <v>34.0011657295714</v>
      </c>
      <c r="K127" s="369" t="n">
        <v>56.3303362039971</v>
      </c>
      <c r="L127" s="369" t="n">
        <v>86.0491207</v>
      </c>
      <c r="M127" s="369" t="n">
        <v>67.6993362069791</v>
      </c>
      <c r="N127" s="369" t="n">
        <v>22.440094411003</v>
      </c>
      <c r="O127" s="369" t="n">
        <v>64.0286807383653</v>
      </c>
      <c r="P127" s="369" t="n">
        <v>99.4478795</v>
      </c>
      <c r="Q127" s="369" t="n">
        <v>78.1791708074763</v>
      </c>
      <c r="R127" s="369" t="n">
        <v>25.9342546071368</v>
      </c>
      <c r="S127" s="369" t="n">
        <v>67.2652886303687</v>
      </c>
    </row>
    <row r="128">
      <c r="A128" s="369" t="s">
        <v>84</v>
      </c>
      <c r="B128" s="369" t="s">
        <v>85</v>
      </c>
      <c r="C128" s="369" t="s">
        <v>19</v>
      </c>
      <c r="D128" s="369" t="n">
        <v>16987.61726</v>
      </c>
      <c r="E128" s="369" t="n">
        <v>5.7405155292871</v>
      </c>
      <c r="F128" s="369" t="n">
        <v>24.4085399953269</v>
      </c>
      <c r="G128" s="369" t="n">
        <v>5.91401312808015</v>
      </c>
      <c r="H128" s="369" t="n">
        <v>19391.36789</v>
      </c>
      <c r="I128" s="369" t="n">
        <v>4.9522645979289</v>
      </c>
      <c r="J128" s="369" t="n">
        <v>27.8623524101675</v>
      </c>
      <c r="K128" s="369" t="n">
        <v>4.99377411675769</v>
      </c>
      <c r="L128" s="369" t="n">
        <v>17377.0629504</v>
      </c>
      <c r="M128" s="369" t="n">
        <v>5.72325600621178</v>
      </c>
      <c r="N128" s="369" t="n">
        <v>24.9681123334982</v>
      </c>
      <c r="O128" s="369" t="n">
        <v>5.41445925566367</v>
      </c>
      <c r="P128" s="369" t="n">
        <v>15840.9751679</v>
      </c>
      <c r="Q128" s="369" t="n">
        <v>7.01958666188383</v>
      </c>
      <c r="R128" s="369" t="n">
        <v>22.7609952610074</v>
      </c>
      <c r="S128" s="369" t="n">
        <v>6.63912701269752</v>
      </c>
    </row>
    <row r="129">
      <c r="A129" s="369" t="s">
        <v>86</v>
      </c>
      <c r="B129" s="369" t="s">
        <v>87</v>
      </c>
      <c r="C129" s="369" t="s">
        <v>16</v>
      </c>
      <c r="D129" s="369" t="n">
        <v>488.7310299</v>
      </c>
      <c r="E129" s="369" t="n">
        <v>41.4638096853065</v>
      </c>
      <c r="F129" s="369" t="n">
        <v>27.3158638377455</v>
      </c>
      <c r="G129" s="369" t="n">
        <v>37.207974569631</v>
      </c>
      <c r="H129" s="369" t="n">
        <v>253.1635366</v>
      </c>
      <c r="I129" s="369" t="n">
        <v>58.2077719342553</v>
      </c>
      <c r="J129" s="369" t="n">
        <v>14.1496657084832</v>
      </c>
      <c r="K129" s="369" t="n">
        <v>48.7572463975988</v>
      </c>
      <c r="L129" s="369" t="n">
        <v>472.1255209</v>
      </c>
      <c r="M129" s="369" t="n">
        <v>42.7481979403225</v>
      </c>
      <c r="N129" s="369" t="n">
        <v>26.3877586120689</v>
      </c>
      <c r="O129" s="369" t="n">
        <v>36.2016551588709</v>
      </c>
      <c r="P129" s="369" t="n">
        <v>575.1637832</v>
      </c>
      <c r="Q129" s="369" t="n">
        <v>38.1470421259957</v>
      </c>
      <c r="R129" s="369" t="n">
        <v>32.1467118417024</v>
      </c>
      <c r="S129" s="369" t="n">
        <v>30.8499602951924</v>
      </c>
    </row>
    <row r="130">
      <c r="A130" s="369" t="s">
        <v>86</v>
      </c>
      <c r="B130" s="369" t="s">
        <v>87</v>
      </c>
      <c r="C130" s="369" t="s">
        <v>18</v>
      </c>
      <c r="D130" s="369" t="n">
        <v>918.4657319</v>
      </c>
      <c r="E130" s="369" t="n">
        <v>32.2164432633155</v>
      </c>
      <c r="F130" s="369" t="n">
        <v>37.4829152706139</v>
      </c>
      <c r="G130" s="369" t="n">
        <v>23.8082333580918</v>
      </c>
      <c r="H130" s="369" t="n">
        <v>235.9883129</v>
      </c>
      <c r="I130" s="369" t="n">
        <v>58.5300300301654</v>
      </c>
      <c r="J130" s="369" t="n">
        <v>9.63076751811673</v>
      </c>
      <c r="K130" s="369" t="n">
        <v>53.271638803183</v>
      </c>
      <c r="L130" s="369" t="n">
        <v>419.0360549</v>
      </c>
      <c r="M130" s="369" t="n">
        <v>42.0495593057958</v>
      </c>
      <c r="N130" s="369" t="n">
        <v>17.1010113884784</v>
      </c>
      <c r="O130" s="369" t="n">
        <v>39.7043933819011</v>
      </c>
      <c r="P130" s="369" t="n">
        <v>876.8682176</v>
      </c>
      <c r="Q130" s="369" t="n">
        <v>29.2718309152236</v>
      </c>
      <c r="R130" s="369" t="n">
        <v>35.785305822791</v>
      </c>
      <c r="S130" s="369" t="n">
        <v>25.2818640357614</v>
      </c>
    </row>
    <row r="131">
      <c r="A131" s="369" t="s">
        <v>86</v>
      </c>
      <c r="B131" s="369" t="s">
        <v>87</v>
      </c>
      <c r="C131" s="369" t="s">
        <v>19</v>
      </c>
      <c r="D131" s="369" t="n">
        <v>24443.9828319</v>
      </c>
      <c r="E131" s="369" t="n">
        <v>6.18824095319458</v>
      </c>
      <c r="F131" s="369" t="n">
        <v>13.3354529993626</v>
      </c>
      <c r="G131" s="369" t="n">
        <v>6.13615447848832</v>
      </c>
      <c r="H131" s="369" t="n">
        <v>39912.724194</v>
      </c>
      <c r="I131" s="369" t="n">
        <v>4.13601047631998</v>
      </c>
      <c r="J131" s="369" t="n">
        <v>21.7744490014534</v>
      </c>
      <c r="K131" s="369" t="n">
        <v>4.02839196585455</v>
      </c>
      <c r="L131" s="369" t="n">
        <v>51088.644711</v>
      </c>
      <c r="M131" s="369" t="n">
        <v>3.57705579628235</v>
      </c>
      <c r="N131" s="369" t="n">
        <v>27.871489888938</v>
      </c>
      <c r="O131" s="369" t="n">
        <v>3.40265109018934</v>
      </c>
      <c r="P131" s="369" t="n">
        <v>67855.3792774</v>
      </c>
      <c r="Q131" s="369" t="n">
        <v>3.45852453297251</v>
      </c>
      <c r="R131" s="369" t="n">
        <v>37.0186081102461</v>
      </c>
      <c r="S131" s="369" t="n">
        <v>3.14827442633862</v>
      </c>
    </row>
    <row r="132">
      <c r="A132" s="369" t="s">
        <v>88</v>
      </c>
      <c r="B132" s="369" t="s">
        <v>89</v>
      </c>
      <c r="C132" s="369" t="s">
        <v>16</v>
      </c>
      <c r="D132" s="369" t="n">
        <v>479.5138549</v>
      </c>
      <c r="E132" s="369" t="n">
        <v>34.5653926043511</v>
      </c>
      <c r="F132" s="369" t="n">
        <v>25.3259524250389</v>
      </c>
      <c r="G132" s="369" t="n">
        <v>29.747454244225</v>
      </c>
      <c r="H132" s="369" t="n">
        <v>275.3596733</v>
      </c>
      <c r="I132" s="369" t="n">
        <v>39.1836062291499</v>
      </c>
      <c r="J132" s="369" t="n">
        <v>14.5433670258066</v>
      </c>
      <c r="K132" s="369" t="n">
        <v>36.3541345864378</v>
      </c>
      <c r="L132" s="369" t="n">
        <v>539.5660303</v>
      </c>
      <c r="M132" s="369" t="n">
        <v>30.5419591204551</v>
      </c>
      <c r="N132" s="369" t="n">
        <v>28.4976616919539</v>
      </c>
      <c r="O132" s="369" t="n">
        <v>25.5485839817984</v>
      </c>
      <c r="P132" s="369" t="n">
        <v>598.9299261</v>
      </c>
      <c r="Q132" s="369" t="n">
        <v>27.9632236148307</v>
      </c>
      <c r="R132" s="369" t="n">
        <v>31.6330188572006</v>
      </c>
      <c r="S132" s="369" t="n">
        <v>23.2483998854947</v>
      </c>
    </row>
    <row r="133">
      <c r="A133" s="369" t="s">
        <v>88</v>
      </c>
      <c r="B133" s="369" t="s">
        <v>89</v>
      </c>
      <c r="C133" s="369" t="s">
        <v>18</v>
      </c>
      <c r="D133" s="369" t="n">
        <v>480.5184346</v>
      </c>
      <c r="E133" s="369" t="n">
        <v>30.790167634545</v>
      </c>
      <c r="F133" s="369" t="n">
        <v>11.792386742084</v>
      </c>
      <c r="G133" s="369" t="n">
        <v>28.8429915302289</v>
      </c>
      <c r="H133" s="369" t="n">
        <v>982.7862861</v>
      </c>
      <c r="I133" s="369" t="n">
        <v>20.8565094313208</v>
      </c>
      <c r="J133" s="369" t="n">
        <v>24.1185251928055</v>
      </c>
      <c r="K133" s="369" t="n">
        <v>18.8930380137755</v>
      </c>
      <c r="L133" s="369" t="n">
        <v>1170.1759519</v>
      </c>
      <c r="M133" s="369" t="n">
        <v>21.0845878948949</v>
      </c>
      <c r="N133" s="369" t="n">
        <v>28.717248678665</v>
      </c>
      <c r="O133" s="369" t="n">
        <v>17.7033862358403</v>
      </c>
      <c r="P133" s="369" t="n">
        <v>1441.3384892</v>
      </c>
      <c r="Q133" s="369" t="n">
        <v>19.5158194611361</v>
      </c>
      <c r="R133" s="369" t="n">
        <v>35.3718393864455</v>
      </c>
      <c r="S133" s="369" t="n">
        <v>14.9511155832352</v>
      </c>
    </row>
    <row r="134">
      <c r="A134" s="369" t="s">
        <v>88</v>
      </c>
      <c r="B134" s="369" t="s">
        <v>89</v>
      </c>
      <c r="C134" s="369" t="s">
        <v>19</v>
      </c>
      <c r="D134" s="369" t="n">
        <v>64193.1291453</v>
      </c>
      <c r="E134" s="369" t="n">
        <v>3.06880008751673</v>
      </c>
      <c r="F134" s="369" t="n">
        <v>17.875335639794</v>
      </c>
      <c r="G134" s="369" t="n">
        <v>3.00252789382585</v>
      </c>
      <c r="H134" s="369" t="n">
        <v>92826.2808201</v>
      </c>
      <c r="I134" s="369" t="n">
        <v>2.18226084033339</v>
      </c>
      <c r="J134" s="369" t="n">
        <v>25.8485751971564</v>
      </c>
      <c r="K134" s="369" t="n">
        <v>2.16468214371097</v>
      </c>
      <c r="L134" s="369" t="n">
        <v>93956.1798634</v>
      </c>
      <c r="M134" s="369" t="n">
        <v>2.32282811393175</v>
      </c>
      <c r="N134" s="369" t="n">
        <v>26.1632089423405</v>
      </c>
      <c r="O134" s="369" t="n">
        <v>2.19553589787514</v>
      </c>
      <c r="P134" s="369" t="n">
        <v>108140.0678509</v>
      </c>
      <c r="Q134" s="369" t="n">
        <v>2.19651685861855</v>
      </c>
      <c r="R134" s="369" t="n">
        <v>30.1128802207092</v>
      </c>
      <c r="S134" s="369" t="n">
        <v>2.05949610607156</v>
      </c>
    </row>
    <row r="135">
      <c r="A135" s="369" t="s">
        <v>90</v>
      </c>
      <c r="B135" s="369" t="s">
        <v>91</v>
      </c>
      <c r="C135" s="369" t="s">
        <v>16</v>
      </c>
      <c r="D135" s="369" t="n">
        <v>58.4281206</v>
      </c>
      <c r="E135" s="369" t="n">
        <v>99.9999999999999</v>
      </c>
      <c r="F135" s="369" t="n">
        <v>14.0647285593042</v>
      </c>
      <c r="G135" s="369" t="n">
        <v>91.4617622790145</v>
      </c>
      <c r="H135" s="369" t="n">
        <v>127.6368641</v>
      </c>
      <c r="I135" s="369" t="n">
        <v>54.9758931179552</v>
      </c>
      <c r="J135" s="369" t="n">
        <v>30.7245523096168</v>
      </c>
      <c r="K135" s="369" t="n">
        <v>39.2083259583078</v>
      </c>
      <c r="L135" s="369" t="n">
        <v>20.4776631</v>
      </c>
      <c r="M135" s="369" t="n">
        <v>71.2665450315901</v>
      </c>
      <c r="N135" s="369" t="n">
        <v>4.92935199819485</v>
      </c>
      <c r="O135" s="369" t="n">
        <v>75.8169265261693</v>
      </c>
      <c r="P135" s="369" t="n">
        <v>208.8803755</v>
      </c>
      <c r="Q135" s="369" t="n">
        <v>40.7838361379558</v>
      </c>
      <c r="R135" s="369" t="n">
        <v>50.2813671328842</v>
      </c>
      <c r="S135" s="369" t="n">
        <v>25.9503951837054</v>
      </c>
    </row>
    <row r="136">
      <c r="A136" s="369" t="s">
        <v>90</v>
      </c>
      <c r="B136" s="369" t="s">
        <v>91</v>
      </c>
      <c r="C136" s="369" t="s">
        <v>18</v>
      </c>
      <c r="D136" s="369" t="n">
        <v>271.6739246</v>
      </c>
      <c r="E136" s="369" t="n">
        <v>40.2390593540163</v>
      </c>
      <c r="F136" s="369" t="n">
        <v>30.2096331843717</v>
      </c>
      <c r="G136" s="369" t="n">
        <v>33.8151390509525</v>
      </c>
      <c r="H136" s="369" t="n">
        <v>83.5309919</v>
      </c>
      <c r="I136" s="369" t="n">
        <v>46.9353149892104</v>
      </c>
      <c r="J136" s="369" t="n">
        <v>9.28849034201982</v>
      </c>
      <c r="K136" s="369" t="n">
        <v>48.2014703870671</v>
      </c>
      <c r="L136" s="369" t="n">
        <v>189.9173622</v>
      </c>
      <c r="M136" s="369" t="n">
        <v>56.4180669973086</v>
      </c>
      <c r="N136" s="369" t="n">
        <v>21.1184560897879</v>
      </c>
      <c r="O136" s="369" t="n">
        <v>46.8785566701465</v>
      </c>
      <c r="P136" s="369" t="n">
        <v>354.1733961</v>
      </c>
      <c r="Q136" s="369" t="n">
        <v>34.0238857988117</v>
      </c>
      <c r="R136" s="369" t="n">
        <v>39.3834203838206</v>
      </c>
      <c r="S136" s="369" t="n">
        <v>26.8411135004898</v>
      </c>
    </row>
    <row r="137">
      <c r="A137" s="369" t="s">
        <v>90</v>
      </c>
      <c r="B137" s="369" t="s">
        <v>91</v>
      </c>
      <c r="C137" s="369" t="s">
        <v>19</v>
      </c>
      <c r="D137" s="369" t="n">
        <v>30211.1565605</v>
      </c>
      <c r="E137" s="369" t="n">
        <v>3.77901157019017</v>
      </c>
      <c r="F137" s="369" t="n">
        <v>20.7690797426768</v>
      </c>
      <c r="G137" s="369" t="n">
        <v>3.72242146001405</v>
      </c>
      <c r="H137" s="369" t="n">
        <v>39588.4437608</v>
      </c>
      <c r="I137" s="369" t="n">
        <v>2.40931134128398</v>
      </c>
      <c r="J137" s="369" t="n">
        <v>27.2156262442315</v>
      </c>
      <c r="K137" s="369" t="n">
        <v>2.39613125535554</v>
      </c>
      <c r="L137" s="369" t="n">
        <v>38154.943156</v>
      </c>
      <c r="M137" s="369" t="n">
        <v>2.82418960725611</v>
      </c>
      <c r="N137" s="369" t="n">
        <v>26.2301463168859</v>
      </c>
      <c r="O137" s="369" t="n">
        <v>2.71452138218615</v>
      </c>
      <c r="P137" s="369" t="n">
        <v>37507.6384528</v>
      </c>
      <c r="Q137" s="369" t="n">
        <v>3.11658924716198</v>
      </c>
      <c r="R137" s="369" t="n">
        <v>25.7851476962059</v>
      </c>
      <c r="S137" s="369" t="n">
        <v>3.0323829893482</v>
      </c>
    </row>
    <row r="138">
      <c r="A138" s="369" t="s">
        <v>92</v>
      </c>
      <c r="B138" s="369" t="s">
        <v>93</v>
      </c>
      <c r="C138" s="369" t="s">
        <v>16</v>
      </c>
      <c r="D138" s="369"/>
      <c r="E138" s="369"/>
      <c r="F138" s="369"/>
      <c r="G138" s="369"/>
      <c r="H138" s="369" t="n">
        <v>268.3965396</v>
      </c>
      <c r="I138" s="369" t="n">
        <v>35.5474438477564</v>
      </c>
      <c r="J138" s="369" t="n">
        <v>32.4835832268225</v>
      </c>
      <c r="K138" s="369" t="n">
        <v>30.2201910114336</v>
      </c>
      <c r="L138" s="369" t="n">
        <v>192.9509647</v>
      </c>
      <c r="M138" s="369" t="n">
        <v>49.2274471358668</v>
      </c>
      <c r="N138" s="369" t="n">
        <v>23.3525317795422</v>
      </c>
      <c r="O138" s="369" t="n">
        <v>43.1832866527694</v>
      </c>
      <c r="P138" s="369" t="n">
        <v>364.9053685</v>
      </c>
      <c r="Q138" s="369" t="n">
        <v>37.0227156983615</v>
      </c>
      <c r="R138" s="369" t="n">
        <v>44.1638849936353</v>
      </c>
      <c r="S138" s="369" t="n">
        <v>25.5814767587414</v>
      </c>
    </row>
    <row r="139">
      <c r="A139" s="369" t="s">
        <v>92</v>
      </c>
      <c r="B139" s="369" t="s">
        <v>93</v>
      </c>
      <c r="C139" s="369" t="s">
        <v>18</v>
      </c>
      <c r="D139" s="369" t="n">
        <v>238.5840676</v>
      </c>
      <c r="E139" s="369" t="n">
        <v>43.6712234092846</v>
      </c>
      <c r="F139" s="369" t="n">
        <v>20.9113703755747</v>
      </c>
      <c r="G139" s="369" t="n">
        <v>44.0836767164501</v>
      </c>
      <c r="H139" s="369" t="n">
        <v>519.4560665</v>
      </c>
      <c r="I139" s="369" t="n">
        <v>42.4658919104577</v>
      </c>
      <c r="J139" s="369" t="n">
        <v>45.5291852037342</v>
      </c>
      <c r="K139" s="369" t="n">
        <v>24.6327396971346</v>
      </c>
      <c r="L139" s="369" t="n">
        <v>180.0507366</v>
      </c>
      <c r="M139" s="369" t="n">
        <v>57.1918079515357</v>
      </c>
      <c r="N139" s="369" t="n">
        <v>15.7810522610003</v>
      </c>
      <c r="O139" s="369" t="n">
        <v>55.4008008715283</v>
      </c>
      <c r="P139" s="369" t="n">
        <v>202.8389838</v>
      </c>
      <c r="Q139" s="369" t="n">
        <v>58.1028374027196</v>
      </c>
      <c r="R139" s="369" t="n">
        <v>17.7783921596908</v>
      </c>
      <c r="S139" s="369" t="n">
        <v>45.245096952574</v>
      </c>
    </row>
    <row r="140">
      <c r="A140" s="369" t="s">
        <v>92</v>
      </c>
      <c r="B140" s="369" t="s">
        <v>93</v>
      </c>
      <c r="C140" s="369" t="s">
        <v>19</v>
      </c>
      <c r="D140" s="369" t="n">
        <v>49095.3353045</v>
      </c>
      <c r="E140" s="369" t="n">
        <v>3.52372993292379</v>
      </c>
      <c r="F140" s="369" t="n">
        <v>19.8697383803229</v>
      </c>
      <c r="G140" s="369" t="n">
        <v>3.38887434237065</v>
      </c>
      <c r="H140" s="369" t="n">
        <v>70533.9605195</v>
      </c>
      <c r="I140" s="369" t="n">
        <v>2.43143111383991</v>
      </c>
      <c r="J140" s="369" t="n">
        <v>28.5463238769658</v>
      </c>
      <c r="K140" s="369" t="n">
        <v>2.39726736413334</v>
      </c>
      <c r="L140" s="369" t="n">
        <v>62913.7000586</v>
      </c>
      <c r="M140" s="369" t="n">
        <v>2.61466780906349</v>
      </c>
      <c r="N140" s="369" t="n">
        <v>25.4622715773144</v>
      </c>
      <c r="O140" s="369" t="n">
        <v>2.61564016545491</v>
      </c>
      <c r="P140" s="369" t="n">
        <v>64542.9715558</v>
      </c>
      <c r="Q140" s="369" t="n">
        <v>3.31965824798193</v>
      </c>
      <c r="R140" s="369" t="n">
        <v>26.1216661653968</v>
      </c>
      <c r="S140" s="369" t="n">
        <v>3.07157292935706</v>
      </c>
    </row>
    <row r="141">
      <c r="A141" s="369" t="s">
        <v>94</v>
      </c>
      <c r="B141" s="369" t="s">
        <v>95</v>
      </c>
      <c r="C141" s="369" t="s">
        <v>16</v>
      </c>
      <c r="D141" s="369" t="n">
        <v>808.1781934</v>
      </c>
      <c r="E141" s="369" t="n">
        <v>29.9272042665452</v>
      </c>
      <c r="F141" s="369" t="n">
        <v>21.8208195113329</v>
      </c>
      <c r="G141" s="369" t="n">
        <v>20.7003756499419</v>
      </c>
      <c r="H141" s="369" t="n">
        <v>941.6891526</v>
      </c>
      <c r="I141" s="369" t="n">
        <v>32.9228591644296</v>
      </c>
      <c r="J141" s="369" t="n">
        <v>25.425616779163</v>
      </c>
      <c r="K141" s="369" t="n">
        <v>24.1918875768449</v>
      </c>
      <c r="L141" s="369" t="n">
        <v>896.6751861</v>
      </c>
      <c r="M141" s="369" t="n">
        <v>33.6589283433309</v>
      </c>
      <c r="N141" s="369" t="n">
        <v>24.210239221952</v>
      </c>
      <c r="O141" s="369" t="n">
        <v>25.206850972815</v>
      </c>
      <c r="P141" s="369" t="n">
        <v>1057.1597646</v>
      </c>
      <c r="Q141" s="369" t="n">
        <v>34.5218407853897</v>
      </c>
      <c r="R141" s="369" t="n">
        <v>28.5433244875521</v>
      </c>
      <c r="S141" s="369" t="n">
        <v>26.6177923839642</v>
      </c>
    </row>
    <row r="142">
      <c r="A142" s="369" t="s">
        <v>94</v>
      </c>
      <c r="B142" s="369" t="s">
        <v>95</v>
      </c>
      <c r="C142" s="369" t="s">
        <v>18</v>
      </c>
      <c r="D142" s="369" t="n">
        <v>239.4090698</v>
      </c>
      <c r="E142" s="369" t="n">
        <v>66.5840954093928</v>
      </c>
      <c r="F142" s="369" t="n">
        <v>12.3379226075833</v>
      </c>
      <c r="G142" s="369" t="n">
        <v>61.5906336151299</v>
      </c>
      <c r="H142" s="369" t="n">
        <v>482.3952874</v>
      </c>
      <c r="I142" s="369" t="n">
        <v>29.7390750437938</v>
      </c>
      <c r="J142" s="369" t="n">
        <v>24.860193171362</v>
      </c>
      <c r="K142" s="369" t="n">
        <v>28.3608131481906</v>
      </c>
      <c r="L142" s="369" t="n">
        <v>317.3280274</v>
      </c>
      <c r="M142" s="369" t="n">
        <v>49.2190626057158</v>
      </c>
      <c r="N142" s="369" t="n">
        <v>16.3534683399796</v>
      </c>
      <c r="O142" s="369" t="n">
        <v>44.4663420607802</v>
      </c>
      <c r="P142" s="369" t="n">
        <v>901.300194</v>
      </c>
      <c r="Q142" s="369" t="n">
        <v>31.1779271072732</v>
      </c>
      <c r="R142" s="369" t="n">
        <v>46.4484158810752</v>
      </c>
      <c r="S142" s="369" t="n">
        <v>22.1203733984672</v>
      </c>
    </row>
    <row r="143">
      <c r="A143" s="369" t="s">
        <v>94</v>
      </c>
      <c r="B143" s="369" t="s">
        <v>95</v>
      </c>
      <c r="C143" s="369" t="s">
        <v>19</v>
      </c>
      <c r="D143" s="369" t="n">
        <v>54245.4900862</v>
      </c>
      <c r="E143" s="369" t="n">
        <v>3.52687625370206</v>
      </c>
      <c r="F143" s="369" t="n">
        <v>18.7754657081337</v>
      </c>
      <c r="G143" s="369" t="n">
        <v>3.4480750014787</v>
      </c>
      <c r="H143" s="369" t="n">
        <v>79505.6866636</v>
      </c>
      <c r="I143" s="369" t="n">
        <v>2.65479962667567</v>
      </c>
      <c r="J143" s="369" t="n">
        <v>27.5185327145528</v>
      </c>
      <c r="K143" s="369" t="n">
        <v>2.67603236546351</v>
      </c>
      <c r="L143" s="369" t="n">
        <v>73671.915866</v>
      </c>
      <c r="M143" s="369" t="n">
        <v>2.77713006512969</v>
      </c>
      <c r="N143" s="369" t="n">
        <v>25.4993461723095</v>
      </c>
      <c r="O143" s="369" t="n">
        <v>2.69175986987737</v>
      </c>
      <c r="P143" s="369" t="n">
        <v>81493.7892845</v>
      </c>
      <c r="Q143" s="369" t="n">
        <v>3.54306663097067</v>
      </c>
      <c r="R143" s="369" t="n">
        <v>28.206655405004</v>
      </c>
      <c r="S143" s="369" t="n">
        <v>3.28747641997537</v>
      </c>
    </row>
    <row r="144">
      <c r="A144" s="369" t="s">
        <v>96</v>
      </c>
      <c r="B144" s="369" t="s">
        <v>97</v>
      </c>
      <c r="C144" s="369" t="s">
        <v>16</v>
      </c>
      <c r="D144" s="369" t="n">
        <v>447.5366679</v>
      </c>
      <c r="E144" s="369" t="n">
        <v>37.62913219155</v>
      </c>
      <c r="F144" s="369" t="n">
        <v>37.5130417381599</v>
      </c>
      <c r="G144" s="369" t="n">
        <v>15.224037574201</v>
      </c>
      <c r="H144" s="369" t="n">
        <v>431.8522359</v>
      </c>
      <c r="I144" s="369" t="n">
        <v>32.6088021701517</v>
      </c>
      <c r="J144" s="369" t="n">
        <v>36.198354485792</v>
      </c>
      <c r="K144" s="369" t="n">
        <v>18.59481922015</v>
      </c>
      <c r="L144" s="369" t="n">
        <v>232.0776321</v>
      </c>
      <c r="M144" s="369" t="n">
        <v>43.0745985318224</v>
      </c>
      <c r="N144" s="369" t="n">
        <v>19.4530158619448</v>
      </c>
      <c r="O144" s="369" t="n">
        <v>29.8265145480472</v>
      </c>
      <c r="P144" s="369" t="n">
        <v>81.5496717</v>
      </c>
      <c r="Q144" s="369" t="n">
        <v>44.9728680240529</v>
      </c>
      <c r="R144" s="369" t="n">
        <v>6.83558791410337</v>
      </c>
      <c r="S144" s="369" t="n">
        <v>45.1782944128335</v>
      </c>
    </row>
    <row r="145">
      <c r="A145" s="369" t="s">
        <v>96</v>
      </c>
      <c r="B145" s="369" t="s">
        <v>97</v>
      </c>
      <c r="C145" s="369" t="s">
        <v>18</v>
      </c>
      <c r="D145" s="369" t="n">
        <v>31.123358</v>
      </c>
      <c r="E145" s="369" t="n">
        <v>70.9875620820954</v>
      </c>
      <c r="F145" s="369" t="n">
        <v>33.6398908904533</v>
      </c>
      <c r="G145" s="369" t="n">
        <v>62.6342813806357</v>
      </c>
      <c r="H145" s="369" t="n">
        <v>9.8620194</v>
      </c>
      <c r="I145" s="369" t="n">
        <v>99.9999999999999</v>
      </c>
      <c r="J145" s="369" t="n">
        <v>10.6594300195864</v>
      </c>
      <c r="K145" s="369" t="n">
        <v>100.472195942837</v>
      </c>
      <c r="L145" s="369" t="n">
        <v>51.5338228</v>
      </c>
      <c r="M145" s="369" t="n">
        <v>70.2760655132156</v>
      </c>
      <c r="N145" s="369" t="n">
        <v>55.7006790899604</v>
      </c>
      <c r="O145" s="369" t="n">
        <v>40.8516562972652</v>
      </c>
      <c r="P145" s="369"/>
      <c r="Q145" s="369"/>
      <c r="R145" s="369"/>
      <c r="S145" s="369"/>
    </row>
    <row r="146">
      <c r="A146" s="369" t="s">
        <v>96</v>
      </c>
      <c r="B146" s="369" t="s">
        <v>97</v>
      </c>
      <c r="C146" s="369" t="s">
        <v>19</v>
      </c>
      <c r="D146" s="369" t="n">
        <v>7528.0286976</v>
      </c>
      <c r="E146" s="369" t="n">
        <v>6.59643674430193</v>
      </c>
      <c r="F146" s="369" t="n">
        <v>26.5162095291006</v>
      </c>
      <c r="G146" s="369" t="n">
        <v>6.12152457046155</v>
      </c>
      <c r="H146" s="369" t="n">
        <v>8101.0442744</v>
      </c>
      <c r="I146" s="369" t="n">
        <v>5.70300084368086</v>
      </c>
      <c r="J146" s="369" t="n">
        <v>28.5345601104037</v>
      </c>
      <c r="K146" s="369" t="n">
        <v>5.24627142486515</v>
      </c>
      <c r="L146" s="369" t="n">
        <v>6410.022083</v>
      </c>
      <c r="M146" s="369" t="n">
        <v>5.37244783819287</v>
      </c>
      <c r="N146" s="369" t="n">
        <v>22.5782200715013</v>
      </c>
      <c r="O146" s="369" t="n">
        <v>5.54640865086093</v>
      </c>
      <c r="P146" s="369" t="n">
        <v>6351.1946255</v>
      </c>
      <c r="Q146" s="369" t="n">
        <v>6.37395976081975</v>
      </c>
      <c r="R146" s="369" t="n">
        <v>22.3710102889945</v>
      </c>
      <c r="S146" s="369" t="n">
        <v>6.09002968147552</v>
      </c>
    </row>
    <row r="147">
      <c r="A147" s="369" t="s">
        <v>98</v>
      </c>
      <c r="B147" s="369" t="s">
        <v>99</v>
      </c>
      <c r="C147" s="369" t="s">
        <v>16</v>
      </c>
      <c r="D147" s="369" t="n">
        <v>105.9901191</v>
      </c>
      <c r="E147" s="369" t="n">
        <v>38.9150617741576</v>
      </c>
      <c r="F147" s="369" t="n">
        <v>44.4271645924553</v>
      </c>
      <c r="G147" s="369" t="n">
        <v>30.2142873382456</v>
      </c>
      <c r="H147" s="369" t="n">
        <v>72.6481146</v>
      </c>
      <c r="I147" s="369" t="n">
        <v>41.3275575791109</v>
      </c>
      <c r="J147" s="369" t="n">
        <v>30.4514210576611</v>
      </c>
      <c r="K147" s="369" t="n">
        <v>35.5170545563551</v>
      </c>
      <c r="L147" s="369" t="n">
        <v>44.5696306</v>
      </c>
      <c r="M147" s="369" t="n">
        <v>71.0123760740561</v>
      </c>
      <c r="N147" s="369" t="n">
        <v>18.6819519716072</v>
      </c>
      <c r="O147" s="369" t="n">
        <v>62.5213705366806</v>
      </c>
      <c r="P147" s="369" t="n">
        <v>15.3626591</v>
      </c>
      <c r="Q147" s="369" t="n">
        <v>100</v>
      </c>
      <c r="R147" s="369" t="n">
        <v>6.43946237827636</v>
      </c>
      <c r="S147" s="369" t="n">
        <v>93.2125732995351</v>
      </c>
    </row>
    <row r="148">
      <c r="A148" s="369" t="s">
        <v>98</v>
      </c>
      <c r="B148" s="369" t="s">
        <v>99</v>
      </c>
      <c r="C148" s="369" t="s">
        <v>18</v>
      </c>
      <c r="D148" s="369" t="n">
        <v>135.7209697</v>
      </c>
      <c r="E148" s="369" t="n">
        <v>35.2381178420966</v>
      </c>
      <c r="F148" s="369" t="n">
        <v>49.940092205847</v>
      </c>
      <c r="G148" s="369" t="n">
        <v>23.5137252511448</v>
      </c>
      <c r="H148" s="369" t="n">
        <v>65.0943116</v>
      </c>
      <c r="I148" s="369" t="n">
        <v>47.1842134766956</v>
      </c>
      <c r="J148" s="369" t="n">
        <v>23.9522008320881</v>
      </c>
      <c r="K148" s="369" t="n">
        <v>43.2057867247235</v>
      </c>
      <c r="L148" s="369" t="n">
        <v>57.4370772</v>
      </c>
      <c r="M148" s="369" t="n">
        <v>57.1074989451942</v>
      </c>
      <c r="N148" s="369" t="n">
        <v>21.1346333417949</v>
      </c>
      <c r="O148" s="369" t="n">
        <v>50.5784390037397</v>
      </c>
      <c r="P148" s="369" t="n">
        <v>13.5152008</v>
      </c>
      <c r="Q148" s="369" t="n">
        <v>100</v>
      </c>
      <c r="R148" s="369" t="n">
        <v>4.97307362027003</v>
      </c>
      <c r="S148" s="369" t="n">
        <v>92.1389200613187</v>
      </c>
    </row>
    <row r="149">
      <c r="A149" s="369" t="s">
        <v>98</v>
      </c>
      <c r="B149" s="369" t="s">
        <v>99</v>
      </c>
      <c r="C149" s="369" t="s">
        <v>19</v>
      </c>
      <c r="D149" s="369" t="n">
        <v>18969.1385133</v>
      </c>
      <c r="E149" s="369" t="n">
        <v>3.51211429931437</v>
      </c>
      <c r="F149" s="369" t="n">
        <v>36.1393548975453</v>
      </c>
      <c r="G149" s="369" t="n">
        <v>3.33717604210842</v>
      </c>
      <c r="H149" s="369" t="n">
        <v>16317.5069753</v>
      </c>
      <c r="I149" s="369" t="n">
        <v>2.9626557113154</v>
      </c>
      <c r="J149" s="369" t="n">
        <v>31.0875570448322</v>
      </c>
      <c r="K149" s="369" t="n">
        <v>2.77700300463489</v>
      </c>
      <c r="L149" s="369" t="n">
        <v>10363.0503828</v>
      </c>
      <c r="M149" s="369" t="n">
        <v>4.44598599475073</v>
      </c>
      <c r="N149" s="369" t="n">
        <v>19.7433296900946</v>
      </c>
      <c r="O149" s="369" t="n">
        <v>4.16288300663293</v>
      </c>
      <c r="P149" s="369" t="n">
        <v>6839.1727514</v>
      </c>
      <c r="Q149" s="369" t="n">
        <v>5.80076768637144</v>
      </c>
      <c r="R149" s="369" t="n">
        <v>13.0297583675279</v>
      </c>
      <c r="S149" s="369" t="n">
        <v>5.62484360692428</v>
      </c>
    </row>
    <row r="150">
      <c r="A150" s="369" t="s">
        <v>100</v>
      </c>
      <c r="B150" s="369" t="s">
        <v>101</v>
      </c>
      <c r="C150" s="369" t="s">
        <v>16</v>
      </c>
      <c r="D150" s="369" t="n">
        <v>13.6877042</v>
      </c>
      <c r="E150" s="369" t="n">
        <v>100</v>
      </c>
      <c r="F150" s="369" t="n">
        <v>3.25961935954912</v>
      </c>
      <c r="G150" s="369" t="n">
        <v>86.8541623322912</v>
      </c>
      <c r="H150" s="369" t="n">
        <v>122.8709593</v>
      </c>
      <c r="I150" s="369" t="n">
        <v>53.1410085659286</v>
      </c>
      <c r="J150" s="369" t="n">
        <v>29.2607548942102</v>
      </c>
      <c r="K150" s="369" t="n">
        <v>32.7738001282456</v>
      </c>
      <c r="L150" s="369" t="n">
        <v>50.2078029</v>
      </c>
      <c r="M150" s="369" t="n">
        <v>73.96059292186</v>
      </c>
      <c r="N150" s="369" t="n">
        <v>11.956594323047</v>
      </c>
      <c r="O150" s="369" t="n">
        <v>45.6242127465085</v>
      </c>
      <c r="P150" s="369" t="n">
        <v>233.1507905</v>
      </c>
      <c r="Q150" s="369" t="n">
        <v>60.4425508895604</v>
      </c>
      <c r="R150" s="369" t="n">
        <v>55.5230314231937</v>
      </c>
      <c r="S150" s="369" t="n">
        <v>16.1934708714119</v>
      </c>
    </row>
    <row r="151">
      <c r="A151" s="369" t="s">
        <v>100</v>
      </c>
      <c r="B151" s="369" t="s">
        <v>101</v>
      </c>
      <c r="C151" s="369" t="s">
        <v>18</v>
      </c>
      <c r="D151" s="369" t="n">
        <v>50.1882488</v>
      </c>
      <c r="E151" s="369" t="n">
        <v>57.8141702446858</v>
      </c>
      <c r="F151" s="369" t="n">
        <v>22.5954360137797</v>
      </c>
      <c r="G151" s="369" t="n">
        <v>54.6133406717643</v>
      </c>
      <c r="H151" s="369" t="n">
        <v>28.3097835</v>
      </c>
      <c r="I151" s="369" t="n">
        <v>72.4422943697647</v>
      </c>
      <c r="J151" s="369" t="n">
        <v>12.7454517129557</v>
      </c>
      <c r="K151" s="369" t="n">
        <v>56.8654942758781</v>
      </c>
      <c r="L151" s="369" t="n">
        <v>83.4965402</v>
      </c>
      <c r="M151" s="369" t="n">
        <v>44.0603226816889</v>
      </c>
      <c r="N151" s="369" t="n">
        <v>37.5912843458503</v>
      </c>
      <c r="O151" s="369" t="n">
        <v>31.3238401170668</v>
      </c>
      <c r="P151" s="369" t="n">
        <v>60.1221805</v>
      </c>
      <c r="Q151" s="369" t="n">
        <v>50.0729862425668</v>
      </c>
      <c r="R151" s="369" t="n">
        <v>27.0678279274144</v>
      </c>
      <c r="S151" s="369" t="n">
        <v>38.3939329224347</v>
      </c>
    </row>
    <row r="152">
      <c r="A152" s="369" t="s">
        <v>100</v>
      </c>
      <c r="B152" s="369" t="s">
        <v>101</v>
      </c>
      <c r="C152" s="369" t="s">
        <v>19</v>
      </c>
      <c r="D152" s="369" t="n">
        <v>4298.1962073</v>
      </c>
      <c r="E152" s="369" t="n">
        <v>8.52745542789382</v>
      </c>
      <c r="F152" s="369" t="n">
        <v>29.0894568535997</v>
      </c>
      <c r="G152" s="369" t="n">
        <v>7.76910481074955</v>
      </c>
      <c r="H152" s="369" t="n">
        <v>4014.9333117</v>
      </c>
      <c r="I152" s="369" t="n">
        <v>7.37675154188314</v>
      </c>
      <c r="J152" s="369" t="n">
        <v>27.1723820197921</v>
      </c>
      <c r="K152" s="369" t="n">
        <v>7.19167837223587</v>
      </c>
      <c r="L152" s="369" t="n">
        <v>3020.0858793</v>
      </c>
      <c r="M152" s="369" t="n">
        <v>8.58438277121992</v>
      </c>
      <c r="N152" s="369" t="n">
        <v>20.4394247360917</v>
      </c>
      <c r="O152" s="369" t="n">
        <v>8.32087087813123</v>
      </c>
      <c r="P152" s="369" t="n">
        <v>3442.5716813</v>
      </c>
      <c r="Q152" s="369" t="n">
        <v>8.12619165907106</v>
      </c>
      <c r="R152" s="369" t="n">
        <v>23.2987363905165</v>
      </c>
      <c r="S152" s="369" t="n">
        <v>7.39862890606278</v>
      </c>
    </row>
    <row r="153">
      <c r="A153" s="369" t="s">
        <v>102</v>
      </c>
      <c r="B153" s="369" t="s">
        <v>103</v>
      </c>
      <c r="C153" s="369" t="s">
        <v>16</v>
      </c>
      <c r="D153" s="369"/>
      <c r="E153" s="369"/>
      <c r="F153" s="369"/>
      <c r="G153" s="369"/>
      <c r="H153" s="369" t="n">
        <v>21.1796743</v>
      </c>
      <c r="I153" s="369" t="n">
        <v>71.3192237294618</v>
      </c>
      <c r="J153" s="369" t="n">
        <v>9.57301284812501</v>
      </c>
      <c r="K153" s="369" t="n">
        <v>70.3219729492026</v>
      </c>
      <c r="L153" s="369" t="n">
        <v>118.5369455</v>
      </c>
      <c r="M153" s="369" t="n">
        <v>38.2072036821889</v>
      </c>
      <c r="N153" s="369" t="n">
        <v>53.5775803808746</v>
      </c>
      <c r="O153" s="369" t="n">
        <v>25.459045539576</v>
      </c>
      <c r="P153" s="369" t="n">
        <v>81.5269389</v>
      </c>
      <c r="Q153" s="369" t="n">
        <v>43.9410350402933</v>
      </c>
      <c r="R153" s="369" t="n">
        <v>36.8494067710004</v>
      </c>
      <c r="S153" s="369" t="n">
        <v>35.8328405122799</v>
      </c>
    </row>
    <row r="154">
      <c r="A154" s="369" t="s">
        <v>102</v>
      </c>
      <c r="B154" s="369" t="s">
        <v>103</v>
      </c>
      <c r="C154" s="369" t="s">
        <v>18</v>
      </c>
      <c r="D154" s="369"/>
      <c r="E154" s="369"/>
      <c r="F154" s="369"/>
      <c r="G154" s="369"/>
      <c r="H154" s="369" t="n">
        <v>8.7825314</v>
      </c>
      <c r="I154" s="369" t="n">
        <v>100</v>
      </c>
      <c r="J154" s="369" t="n">
        <v>3.98655075989141</v>
      </c>
      <c r="K154" s="369" t="n">
        <v>96.650283395129</v>
      </c>
      <c r="L154" s="369" t="n">
        <v>70.2206144</v>
      </c>
      <c r="M154" s="369" t="n">
        <v>52.8677966217913</v>
      </c>
      <c r="N154" s="369" t="n">
        <v>31.8744142146036</v>
      </c>
      <c r="O154" s="369" t="n">
        <v>46.2270717816286</v>
      </c>
      <c r="P154" s="369" t="n">
        <v>141.3008696</v>
      </c>
      <c r="Q154" s="369" t="n">
        <v>45.9007757478186</v>
      </c>
      <c r="R154" s="369" t="n">
        <v>64.139035025505</v>
      </c>
      <c r="S154" s="369" t="n">
        <v>25.0349134722133</v>
      </c>
    </row>
    <row r="155">
      <c r="A155" s="369" t="s">
        <v>102</v>
      </c>
      <c r="B155" s="369" t="s">
        <v>103</v>
      </c>
      <c r="C155" s="369" t="s">
        <v>19</v>
      </c>
      <c r="D155" s="369" t="n">
        <v>4769.3101594</v>
      </c>
      <c r="E155" s="369" t="n">
        <v>6.76810220339336</v>
      </c>
      <c r="F155" s="369" t="n">
        <v>17.170551554996</v>
      </c>
      <c r="G155" s="369" t="n">
        <v>6.68284749628288</v>
      </c>
      <c r="H155" s="369" t="n">
        <v>7381.1961111</v>
      </c>
      <c r="I155" s="369" t="n">
        <v>5.24721798589969</v>
      </c>
      <c r="J155" s="369" t="n">
        <v>26.5739077827396</v>
      </c>
      <c r="K155" s="369" t="n">
        <v>5.06083088346807</v>
      </c>
      <c r="L155" s="369" t="n">
        <v>6482.5775785</v>
      </c>
      <c r="M155" s="369" t="n">
        <v>4.85006597558221</v>
      </c>
      <c r="N155" s="369" t="n">
        <v>23.3386860574609</v>
      </c>
      <c r="O155" s="369" t="n">
        <v>4.8882093122168</v>
      </c>
      <c r="P155" s="369" t="n">
        <v>9143.0195809</v>
      </c>
      <c r="Q155" s="369" t="n">
        <v>5.55191381858547</v>
      </c>
      <c r="R155" s="369" t="n">
        <v>32.9168546048034</v>
      </c>
      <c r="S155" s="369" t="n">
        <v>5.01381659604767</v>
      </c>
    </row>
    <row r="156">
      <c r="A156" s="369" t="s">
        <v>104</v>
      </c>
      <c r="B156" s="369" t="s">
        <v>105</v>
      </c>
      <c r="C156" s="369" t="s">
        <v>16</v>
      </c>
      <c r="D156" s="369" t="n">
        <v>17.5733786</v>
      </c>
      <c r="E156" s="369" t="n">
        <v>99.9999999999998</v>
      </c>
      <c r="F156" s="369" t="n">
        <v>40.7665144972281</v>
      </c>
      <c r="G156" s="369" t="n">
        <v>53.84777655953</v>
      </c>
      <c r="H156" s="369" t="n">
        <v>25.534007</v>
      </c>
      <c r="I156" s="369" t="n">
        <v>73.5385486807571</v>
      </c>
      <c r="J156" s="369" t="n">
        <v>59.2334855027719</v>
      </c>
      <c r="K156" s="369" t="n">
        <v>37.0598850485483</v>
      </c>
      <c r="L156" s="369"/>
      <c r="M156" s="369"/>
      <c r="N156" s="369"/>
      <c r="O156" s="369"/>
      <c r="P156" s="369"/>
      <c r="Q156" s="369"/>
      <c r="R156" s="369"/>
      <c r="S156" s="369"/>
    </row>
    <row r="157">
      <c r="A157" s="369" t="s">
        <v>104</v>
      </c>
      <c r="B157" s="369" t="s">
        <v>105</v>
      </c>
      <c r="C157" s="369" t="s">
        <v>18</v>
      </c>
      <c r="D157" s="369"/>
      <c r="E157" s="369"/>
      <c r="F157" s="369"/>
      <c r="G157" s="369"/>
      <c r="H157" s="369" t="n">
        <v>19.8426136</v>
      </c>
      <c r="I157" s="369" t="n">
        <v>100</v>
      </c>
      <c r="J157" s="369" t="n">
        <v>18.9469740325533</v>
      </c>
      <c r="K157" s="369" t="n">
        <v>88.5229190010347</v>
      </c>
      <c r="L157" s="369" t="n">
        <v>22.3616137</v>
      </c>
      <c r="M157" s="369" t="n">
        <v>100</v>
      </c>
      <c r="N157" s="369" t="n">
        <v>21.3522735785112</v>
      </c>
      <c r="O157" s="369" t="n">
        <v>85.7285290612978</v>
      </c>
      <c r="P157" s="369" t="n">
        <v>62.5228577</v>
      </c>
      <c r="Q157" s="369" t="n">
        <v>46.4371589364888</v>
      </c>
      <c r="R157" s="369" t="n">
        <v>59.7007523889355</v>
      </c>
      <c r="S157" s="369" t="n">
        <v>33.9889296994606</v>
      </c>
    </row>
    <row r="158">
      <c r="A158" s="369" t="s">
        <v>104</v>
      </c>
      <c r="B158" s="369" t="s">
        <v>105</v>
      </c>
      <c r="C158" s="369" t="s">
        <v>19</v>
      </c>
      <c r="D158" s="369" t="n">
        <v>4802.687323</v>
      </c>
      <c r="E158" s="369" t="n">
        <v>6.72339432206992</v>
      </c>
      <c r="F158" s="369" t="n">
        <v>17.4691484598001</v>
      </c>
      <c r="G158" s="369" t="n">
        <v>6.69615656430669</v>
      </c>
      <c r="H158" s="369" t="n">
        <v>7167.9945462</v>
      </c>
      <c r="I158" s="369" t="n">
        <v>5.29054643500967</v>
      </c>
      <c r="J158" s="369" t="n">
        <v>26.0726448475908</v>
      </c>
      <c r="K158" s="369" t="n">
        <v>5.24053812688448</v>
      </c>
      <c r="L158" s="369" t="n">
        <v>7600.7229333</v>
      </c>
      <c r="M158" s="369" t="n">
        <v>4.43786174250677</v>
      </c>
      <c r="N158" s="369" t="n">
        <v>27.6466378911974</v>
      </c>
      <c r="O158" s="369" t="n">
        <v>4.22711296990394</v>
      </c>
      <c r="P158" s="369" t="n">
        <v>7920.9903423</v>
      </c>
      <c r="Q158" s="369" t="n">
        <v>5.33836300459697</v>
      </c>
      <c r="R158" s="369" t="n">
        <v>28.8115688014116</v>
      </c>
      <c r="S158" s="369" t="n">
        <v>4.69141727165304</v>
      </c>
    </row>
    <row r="159">
      <c r="A159" s="369" t="s">
        <v>108</v>
      </c>
      <c r="B159" s="369" t="s">
        <v>109</v>
      </c>
      <c r="C159" s="369" t="s">
        <v>16</v>
      </c>
      <c r="D159" s="369" t="n">
        <v>113.565472</v>
      </c>
      <c r="E159" s="369" t="n">
        <v>49.868688557798</v>
      </c>
      <c r="F159" s="369" t="n">
        <v>20.5819451882403</v>
      </c>
      <c r="G159" s="369" t="n">
        <v>45.2092150662541</v>
      </c>
      <c r="H159" s="369" t="n">
        <v>174.5163082</v>
      </c>
      <c r="I159" s="369" t="n">
        <v>36.6977395980612</v>
      </c>
      <c r="J159" s="369" t="n">
        <v>31.6283200040454</v>
      </c>
      <c r="K159" s="369" t="n">
        <v>31.250787854881</v>
      </c>
      <c r="L159" s="369" t="n">
        <v>193.5169374</v>
      </c>
      <c r="M159" s="369" t="n">
        <v>42.9260707875363</v>
      </c>
      <c r="N159" s="369" t="n">
        <v>35.0718834555888</v>
      </c>
      <c r="O159" s="369" t="n">
        <v>33.4441066941621</v>
      </c>
      <c r="P159" s="369" t="n">
        <v>70.1735807</v>
      </c>
      <c r="Q159" s="369" t="n">
        <v>58.3387920189832</v>
      </c>
      <c r="R159" s="369" t="n">
        <v>12.7178513521254</v>
      </c>
      <c r="S159" s="369" t="n">
        <v>54.1804139887564</v>
      </c>
    </row>
    <row r="160">
      <c r="A160" s="369" t="s">
        <v>108</v>
      </c>
      <c r="B160" s="369" t="s">
        <v>109</v>
      </c>
      <c r="C160" s="369" t="s">
        <v>18</v>
      </c>
      <c r="D160" s="369" t="n">
        <v>260.7996533</v>
      </c>
      <c r="E160" s="369" t="n">
        <v>36.8354097323848</v>
      </c>
      <c r="F160" s="369" t="n">
        <v>26.8862100197863</v>
      </c>
      <c r="G160" s="369" t="n">
        <v>33.6127985176254</v>
      </c>
      <c r="H160" s="369" t="n">
        <v>301.858014</v>
      </c>
      <c r="I160" s="369" t="n">
        <v>35.6986378599882</v>
      </c>
      <c r="J160" s="369" t="n">
        <v>31.1189752665196</v>
      </c>
      <c r="K160" s="369" t="n">
        <v>23.3777470576088</v>
      </c>
      <c r="L160" s="369" t="n">
        <v>190.0367894</v>
      </c>
      <c r="M160" s="369" t="n">
        <v>39.3577808409409</v>
      </c>
      <c r="N160" s="369" t="n">
        <v>19.5911649676043</v>
      </c>
      <c r="O160" s="369" t="n">
        <v>31.2741922198386</v>
      </c>
      <c r="P160" s="369" t="n">
        <v>217.3182491</v>
      </c>
      <c r="Q160" s="369" t="n">
        <v>40.3633004605239</v>
      </c>
      <c r="R160" s="369" t="n">
        <v>22.4036497460897</v>
      </c>
      <c r="S160" s="369" t="n">
        <v>33.6476113902087</v>
      </c>
    </row>
    <row r="161">
      <c r="A161" s="369" t="s">
        <v>108</v>
      </c>
      <c r="B161" s="369" t="s">
        <v>109</v>
      </c>
      <c r="C161" s="369" t="s">
        <v>19</v>
      </c>
      <c r="D161" s="369" t="n">
        <v>19469.2397892</v>
      </c>
      <c r="E161" s="369" t="n">
        <v>4.4547388483534</v>
      </c>
      <c r="F161" s="369" t="n">
        <v>20.1817579169033</v>
      </c>
      <c r="G161" s="369" t="n">
        <v>4.2618443423658</v>
      </c>
      <c r="H161" s="369" t="n">
        <v>26101.1351038</v>
      </c>
      <c r="I161" s="369" t="n">
        <v>3.07575642252245</v>
      </c>
      <c r="J161" s="369" t="n">
        <v>27.0563615079356</v>
      </c>
      <c r="K161" s="369" t="n">
        <v>3.1384612825129</v>
      </c>
      <c r="L161" s="369" t="n">
        <v>26487.2554126</v>
      </c>
      <c r="M161" s="369" t="n">
        <v>3.20130519966904</v>
      </c>
      <c r="N161" s="369" t="n">
        <v>27.456612708464</v>
      </c>
      <c r="O161" s="369" t="n">
        <v>2.97473423812293</v>
      </c>
      <c r="P161" s="369" t="n">
        <v>24411.8639246</v>
      </c>
      <c r="Q161" s="369" t="n">
        <v>3.61594937970533</v>
      </c>
      <c r="R161" s="369" t="n">
        <v>25.3052678666971</v>
      </c>
      <c r="S161" s="369" t="n">
        <v>3.40745235739956</v>
      </c>
    </row>
    <row r="162">
      <c r="A162" s="369" t="s">
        <v>110</v>
      </c>
      <c r="B162" s="369" t="s">
        <v>111</v>
      </c>
      <c r="C162" s="369" t="s">
        <v>16</v>
      </c>
      <c r="D162" s="369" t="n">
        <v>271.0789742</v>
      </c>
      <c r="E162" s="369" t="n">
        <v>37.7318290957484</v>
      </c>
      <c r="F162" s="369" t="n">
        <v>13.9412747363755</v>
      </c>
      <c r="G162" s="369" t="n">
        <v>32.5441167088757</v>
      </c>
      <c r="H162" s="369" t="n">
        <v>416.5642942</v>
      </c>
      <c r="I162" s="369" t="n">
        <v>30.075086747676</v>
      </c>
      <c r="J162" s="369" t="n">
        <v>21.4234146633662</v>
      </c>
      <c r="K162" s="369" t="n">
        <v>28.1870673123339</v>
      </c>
      <c r="L162" s="369" t="n">
        <v>544.2776139</v>
      </c>
      <c r="M162" s="369" t="n">
        <v>30.1158373069234</v>
      </c>
      <c r="N162" s="369" t="n">
        <v>27.9915613914066</v>
      </c>
      <c r="O162" s="369" t="n">
        <v>24.7255489210714</v>
      </c>
      <c r="P162" s="369" t="n">
        <v>712.5137503</v>
      </c>
      <c r="Q162" s="369" t="n">
        <v>26.4835194465331</v>
      </c>
      <c r="R162" s="369" t="n">
        <v>36.6437492088517</v>
      </c>
      <c r="S162" s="369" t="n">
        <v>19.2270164713376</v>
      </c>
    </row>
    <row r="163">
      <c r="A163" s="369" t="s">
        <v>110</v>
      </c>
      <c r="B163" s="369" t="s">
        <v>111</v>
      </c>
      <c r="C163" s="369" t="s">
        <v>18</v>
      </c>
      <c r="D163" s="369" t="n">
        <v>420.3563464</v>
      </c>
      <c r="E163" s="369" t="n">
        <v>30.8882084360861</v>
      </c>
      <c r="F163" s="369" t="n">
        <v>18.1667870240814</v>
      </c>
      <c r="G163" s="369" t="n">
        <v>24.6322343716875</v>
      </c>
      <c r="H163" s="369" t="n">
        <v>381.4792429</v>
      </c>
      <c r="I163" s="369" t="n">
        <v>33.7133913511582</v>
      </c>
      <c r="J163" s="369" t="n">
        <v>16.4866124164031</v>
      </c>
      <c r="K163" s="369" t="n">
        <v>28.9407890632627</v>
      </c>
      <c r="L163" s="369" t="n">
        <v>684.4046047</v>
      </c>
      <c r="M163" s="369" t="n">
        <v>27.0300420723982</v>
      </c>
      <c r="N163" s="369" t="n">
        <v>29.5783156323615</v>
      </c>
      <c r="O163" s="369" t="n">
        <v>21.8177803917041</v>
      </c>
      <c r="P163" s="369" t="n">
        <v>827.6326215</v>
      </c>
      <c r="Q163" s="369" t="n">
        <v>25.5432502745052</v>
      </c>
      <c r="R163" s="369" t="n">
        <v>35.768284927154</v>
      </c>
      <c r="S163" s="369" t="n">
        <v>21.2409350516557</v>
      </c>
    </row>
    <row r="164">
      <c r="A164" s="369" t="s">
        <v>110</v>
      </c>
      <c r="B164" s="369" t="s">
        <v>111</v>
      </c>
      <c r="C164" s="369" t="s">
        <v>19</v>
      </c>
      <c r="D164" s="369" t="n">
        <v>21155.0495476</v>
      </c>
      <c r="E164" s="369" t="n">
        <v>4.70054128811712</v>
      </c>
      <c r="F164" s="369" t="n">
        <v>14.0846212565621</v>
      </c>
      <c r="G164" s="369" t="n">
        <v>4.41127310260036</v>
      </c>
      <c r="H164" s="369" t="n">
        <v>32514.0538035</v>
      </c>
      <c r="I164" s="369" t="n">
        <v>3.59091185839023</v>
      </c>
      <c r="J164" s="369" t="n">
        <v>21.6472257513447</v>
      </c>
      <c r="K164" s="369" t="n">
        <v>3.49127450787164</v>
      </c>
      <c r="L164" s="369" t="n">
        <v>38768.4023579</v>
      </c>
      <c r="M164" s="369" t="n">
        <v>3.26642111968783</v>
      </c>
      <c r="N164" s="369" t="n">
        <v>25.8112495886344</v>
      </c>
      <c r="O164" s="369" t="n">
        <v>3.00306421730815</v>
      </c>
      <c r="P164" s="369" t="n">
        <v>57762.1280777</v>
      </c>
      <c r="Q164" s="369" t="n">
        <v>2.55770799075616</v>
      </c>
      <c r="R164" s="369" t="n">
        <v>38.4569034034587</v>
      </c>
      <c r="S164" s="369" t="n">
        <v>2.41520475176263</v>
      </c>
    </row>
    <row r="165">
      <c r="A165" t="s">
        <v>22</v>
      </c>
    </row>
    <row r="166">
      <c r="A166" t="s">
        <v>23</v>
      </c>
    </row>
    <row r="167">
      <c r="A167" t="s">
        <v>24</v>
      </c>
    </row>
    <row r="168">
      <c r="A168" t="s">
        <v>25</v>
      </c>
    </row>
    <row r="169">
      <c r="A169" t="s">
        <v>26</v>
      </c>
    </row>
    <row r="172">
      <c r="L172" s="7" t="str">
        <f>=HYPERLINK("#'Indice'!A1", "Ir al índice")</f>
      </c>
    </row>
    <row r="173">
      <c r="A173" s="4" t="s">
        <v>913</v>
      </c>
    </row>
    <row r="174">
      <c r="A174" s="5" t="s">
        <v>28</v>
      </c>
      <c r="B174" s="5" t="s">
        <v>73</v>
      </c>
      <c r="C174" s="5" t="s">
        <v>11</v>
      </c>
      <c r="D174" s="5" t="s">
        <v>894</v>
      </c>
      <c r="E174" s="5" t="s">
        <v>895</v>
      </c>
      <c r="F174" s="5" t="s">
        <v>896</v>
      </c>
      <c r="G174" s="5" t="s">
        <v>897</v>
      </c>
      <c r="H174" s="5" t="s">
        <v>898</v>
      </c>
      <c r="I174" s="5" t="s">
        <v>899</v>
      </c>
      <c r="J174" s="5" t="s">
        <v>900</v>
      </c>
      <c r="K174" s="5" t="s">
        <v>901</v>
      </c>
      <c r="L174" s="5" t="s">
        <v>902</v>
      </c>
      <c r="M174" s="5" t="s">
        <v>903</v>
      </c>
      <c r="N174" s="5" t="s">
        <v>904</v>
      </c>
      <c r="O174" s="5" t="s">
        <v>905</v>
      </c>
      <c r="P174" s="5" t="s">
        <v>906</v>
      </c>
      <c r="Q174" s="5" t="s">
        <v>907</v>
      </c>
      <c r="R174" s="5" t="s">
        <v>908</v>
      </c>
      <c r="S174" s="5" t="s">
        <v>909</v>
      </c>
    </row>
    <row r="175">
      <c r="A175" s="370" t="s">
        <v>74</v>
      </c>
      <c r="B175" s="370" t="s">
        <v>75</v>
      </c>
      <c r="C175" s="370" t="s">
        <v>16</v>
      </c>
      <c r="D175" s="370" t="n">
        <v>17.4681055</v>
      </c>
      <c r="E175" s="370" t="n">
        <v>99.9999999999998</v>
      </c>
      <c r="F175" s="370" t="n">
        <v>9.09577802559093</v>
      </c>
      <c r="G175" s="370" t="n">
        <v>102.997895900306</v>
      </c>
      <c r="H175" s="370" t="n">
        <v>64.0017453</v>
      </c>
      <c r="I175" s="370" t="n">
        <v>79.2001791587773</v>
      </c>
      <c r="J175" s="370" t="n">
        <v>33.326205208642</v>
      </c>
      <c r="K175" s="370" t="n">
        <v>67.661962533763</v>
      </c>
      <c r="L175" s="370"/>
      <c r="M175" s="370"/>
      <c r="N175" s="370"/>
      <c r="O175" s="370"/>
      <c r="P175" s="370" t="n">
        <v>110.576453</v>
      </c>
      <c r="Q175" s="370" t="n">
        <v>70.4773461211736</v>
      </c>
      <c r="R175" s="370" t="n">
        <v>57.5780167657671</v>
      </c>
      <c r="S175" s="370" t="n">
        <v>41.1152026696049</v>
      </c>
    </row>
    <row r="176">
      <c r="A176" s="370" t="s">
        <v>74</v>
      </c>
      <c r="B176" s="370" t="s">
        <v>75</v>
      </c>
      <c r="C176" s="370" t="s">
        <v>18</v>
      </c>
      <c r="D176" s="370"/>
      <c r="E176" s="370"/>
      <c r="F176" s="370"/>
      <c r="G176" s="370"/>
      <c r="H176" s="370" t="n">
        <v>104.4589897</v>
      </c>
      <c r="I176" s="370" t="n">
        <v>54.1240980251097</v>
      </c>
      <c r="J176" s="370" t="n">
        <v>78.0529522476476</v>
      </c>
      <c r="K176" s="370" t="n">
        <v>25.0158559538432</v>
      </c>
      <c r="L176" s="370" t="n">
        <v>29.3719375</v>
      </c>
      <c r="M176" s="370" t="n">
        <v>99.9999999999999</v>
      </c>
      <c r="N176" s="370" t="n">
        <v>21.9470477523524</v>
      </c>
      <c r="O176" s="370" t="n">
        <v>88.9669276811989</v>
      </c>
      <c r="P176" s="370"/>
      <c r="Q176" s="370"/>
      <c r="R176" s="370"/>
      <c r="S176" s="370"/>
    </row>
    <row r="177">
      <c r="A177" s="370" t="s">
        <v>74</v>
      </c>
      <c r="B177" s="370" t="s">
        <v>75</v>
      </c>
      <c r="C177" s="370" t="s">
        <v>19</v>
      </c>
      <c r="D177" s="370" t="n">
        <v>26545.0062346</v>
      </c>
      <c r="E177" s="370" t="n">
        <v>4.78165454429255</v>
      </c>
      <c r="F177" s="370" t="n">
        <v>26.6101798097407</v>
      </c>
      <c r="G177" s="370" t="n">
        <v>4.87372477695141</v>
      </c>
      <c r="H177" s="370" t="n">
        <v>31142.473266</v>
      </c>
      <c r="I177" s="370" t="n">
        <v>3.43176133221968</v>
      </c>
      <c r="J177" s="370" t="n">
        <v>31.2189345899692</v>
      </c>
      <c r="K177" s="370" t="n">
        <v>3.14246548386127</v>
      </c>
      <c r="L177" s="370" t="n">
        <v>23765.6170416</v>
      </c>
      <c r="M177" s="370" t="n">
        <v>4.51401012737219</v>
      </c>
      <c r="N177" s="370" t="n">
        <v>23.8239666315129</v>
      </c>
      <c r="O177" s="370" t="n">
        <v>4.44323387139097</v>
      </c>
      <c r="P177" s="370" t="n">
        <v>18301.9837481</v>
      </c>
      <c r="Q177" s="370" t="n">
        <v>5.51154320093426</v>
      </c>
      <c r="R177" s="370" t="n">
        <v>18.3469189687772</v>
      </c>
      <c r="S177" s="370" t="n">
        <v>5.28928232668681</v>
      </c>
    </row>
    <row r="178">
      <c r="A178" s="370" t="s">
        <v>76</v>
      </c>
      <c r="B178" s="370" t="s">
        <v>77</v>
      </c>
      <c r="C178" s="370" t="s">
        <v>16</v>
      </c>
      <c r="D178" s="370" t="n">
        <v>89.4313003</v>
      </c>
      <c r="E178" s="370" t="n">
        <v>59.5929755729049</v>
      </c>
      <c r="F178" s="370" t="n">
        <v>45.5113446030853</v>
      </c>
      <c r="G178" s="370" t="n">
        <v>46.1305917014311</v>
      </c>
      <c r="H178" s="370" t="n">
        <v>30.2138234</v>
      </c>
      <c r="I178" s="370" t="n">
        <v>100</v>
      </c>
      <c r="J178" s="370" t="n">
        <v>15.3757322539362</v>
      </c>
      <c r="K178" s="370" t="n">
        <v>93.8969386188506</v>
      </c>
      <c r="L178" s="370" t="n">
        <v>32.5858068</v>
      </c>
      <c r="M178" s="370" t="n">
        <v>100</v>
      </c>
      <c r="N178" s="370" t="n">
        <v>16.5828281314205</v>
      </c>
      <c r="O178" s="370" t="n">
        <v>92.584603441945</v>
      </c>
      <c r="P178" s="370" t="n">
        <v>44.2723833</v>
      </c>
      <c r="Q178" s="370" t="n">
        <v>100</v>
      </c>
      <c r="R178" s="370" t="n">
        <v>22.530095011558</v>
      </c>
      <c r="S178" s="370" t="n">
        <v>85.8263452362463</v>
      </c>
    </row>
    <row r="179">
      <c r="A179" s="370" t="s">
        <v>76</v>
      </c>
      <c r="B179" s="370" t="s">
        <v>77</v>
      </c>
      <c r="C179" s="370" t="s">
        <v>18</v>
      </c>
      <c r="D179" s="370" t="n">
        <v>81.8756393</v>
      </c>
      <c r="E179" s="370" t="n">
        <v>57.7563898791708</v>
      </c>
      <c r="F179" s="370" t="n">
        <v>32.9732353379035</v>
      </c>
      <c r="G179" s="370" t="n">
        <v>41.5514876362016</v>
      </c>
      <c r="H179" s="370" t="n">
        <v>105.135413</v>
      </c>
      <c r="I179" s="370" t="n">
        <v>59.0821118017303</v>
      </c>
      <c r="J179" s="370" t="n">
        <v>42.3404903440758</v>
      </c>
      <c r="K179" s="370" t="n">
        <v>47.9507591728575</v>
      </c>
      <c r="L179" s="370" t="n">
        <v>61.298337</v>
      </c>
      <c r="M179" s="370" t="n">
        <v>71.5211233065264</v>
      </c>
      <c r="N179" s="370" t="n">
        <v>24.6862743180207</v>
      </c>
      <c r="O179" s="370" t="n">
        <v>52.9178469763986</v>
      </c>
      <c r="P179" s="370"/>
      <c r="Q179" s="370"/>
      <c r="R179" s="370"/>
      <c r="S179" s="370"/>
    </row>
    <row r="180">
      <c r="A180" s="370" t="s">
        <v>76</v>
      </c>
      <c r="B180" s="370" t="s">
        <v>77</v>
      </c>
      <c r="C180" s="370" t="s">
        <v>19</v>
      </c>
      <c r="D180" s="370" t="n">
        <v>14074.1172488</v>
      </c>
      <c r="E180" s="370" t="n">
        <v>6.69607767312129</v>
      </c>
      <c r="F180" s="370" t="n">
        <v>37.7925829649494</v>
      </c>
      <c r="G180" s="370" t="n">
        <v>6.59143526000098</v>
      </c>
      <c r="H180" s="370" t="n">
        <v>11804.1460863</v>
      </c>
      <c r="I180" s="370" t="n">
        <v>6.40941011934025</v>
      </c>
      <c r="J180" s="370" t="n">
        <v>31.6971332844987</v>
      </c>
      <c r="K180" s="370" t="n">
        <v>5.88284255179733</v>
      </c>
      <c r="L180" s="370" t="n">
        <v>7523.3363731</v>
      </c>
      <c r="M180" s="370" t="n">
        <v>10.8119268259209</v>
      </c>
      <c r="N180" s="370" t="n">
        <v>20.2020708672046</v>
      </c>
      <c r="O180" s="370" t="n">
        <v>10.2282724707645</v>
      </c>
      <c r="P180" s="370" t="n">
        <v>3838.8219424</v>
      </c>
      <c r="Q180" s="370" t="n">
        <v>16.3311295908239</v>
      </c>
      <c r="R180" s="370" t="n">
        <v>10.3082128833473</v>
      </c>
      <c r="S180" s="370" t="n">
        <v>15.8587870675904</v>
      </c>
    </row>
    <row r="181">
      <c r="A181" s="370" t="s">
        <v>78</v>
      </c>
      <c r="B181" s="370" t="s">
        <v>79</v>
      </c>
      <c r="C181" s="370" t="s">
        <v>16</v>
      </c>
      <c r="D181" s="370" t="n">
        <v>24.7741246</v>
      </c>
      <c r="E181" s="370" t="n">
        <v>72.1450709506428</v>
      </c>
      <c r="F181" s="370" t="n">
        <v>4.2317799897696</v>
      </c>
      <c r="G181" s="370" t="n">
        <v>70.193163268395</v>
      </c>
      <c r="H181" s="370" t="n">
        <v>84.9132814</v>
      </c>
      <c r="I181" s="370" t="n">
        <v>36.5962745532668</v>
      </c>
      <c r="J181" s="370" t="n">
        <v>14.5044206766521</v>
      </c>
      <c r="K181" s="370" t="n">
        <v>34.4062066476107</v>
      </c>
      <c r="L181" s="370" t="n">
        <v>377.4714209</v>
      </c>
      <c r="M181" s="370" t="n">
        <v>37.445014696161</v>
      </c>
      <c r="N181" s="370" t="n">
        <v>64.4775963415683</v>
      </c>
      <c r="O181" s="370" t="n">
        <v>14.0390647047868</v>
      </c>
      <c r="P181" s="370" t="n">
        <v>98.2715277</v>
      </c>
      <c r="Q181" s="370" t="n">
        <v>33.4610878050302</v>
      </c>
      <c r="R181" s="370" t="n">
        <v>16.78620299201</v>
      </c>
      <c r="S181" s="370" t="n">
        <v>33.9483558364935</v>
      </c>
    </row>
    <row r="182">
      <c r="A182" s="370" t="s">
        <v>78</v>
      </c>
      <c r="B182" s="370" t="s">
        <v>79</v>
      </c>
      <c r="C182" s="370" t="s">
        <v>18</v>
      </c>
      <c r="D182" s="370" t="n">
        <v>141.9093402</v>
      </c>
      <c r="E182" s="370" t="n">
        <v>31.81695087628</v>
      </c>
      <c r="F182" s="370" t="n">
        <v>44.7022212983545</v>
      </c>
      <c r="G182" s="370" t="n">
        <v>24.3112188060535</v>
      </c>
      <c r="H182" s="370" t="n">
        <v>64.661796</v>
      </c>
      <c r="I182" s="370" t="n">
        <v>44.4067179874333</v>
      </c>
      <c r="J182" s="370" t="n">
        <v>20.3688207574448</v>
      </c>
      <c r="K182" s="370" t="n">
        <v>32.3294368565569</v>
      </c>
      <c r="L182" s="370" t="n">
        <v>65.5341672</v>
      </c>
      <c r="M182" s="370" t="n">
        <v>42.9562553428404</v>
      </c>
      <c r="N182" s="370" t="n">
        <v>20.643622475089</v>
      </c>
      <c r="O182" s="370" t="n">
        <v>40.8523164776595</v>
      </c>
      <c r="P182" s="370" t="n">
        <v>45.3494809</v>
      </c>
      <c r="Q182" s="370" t="n">
        <v>55.4287981492531</v>
      </c>
      <c r="R182" s="370" t="n">
        <v>14.2853354691117</v>
      </c>
      <c r="S182" s="370" t="n">
        <v>42.8121105521457</v>
      </c>
    </row>
    <row r="183">
      <c r="A183" s="370" t="s">
        <v>78</v>
      </c>
      <c r="B183" s="370" t="s">
        <v>79</v>
      </c>
      <c r="C183" s="370" t="s">
        <v>19</v>
      </c>
      <c r="D183" s="370" t="n">
        <v>8731.6167894</v>
      </c>
      <c r="E183" s="370" t="n">
        <v>4.33689119686248</v>
      </c>
      <c r="F183" s="370" t="n">
        <v>23.0838142931731</v>
      </c>
      <c r="G183" s="370" t="n">
        <v>4.23047536664963</v>
      </c>
      <c r="H183" s="370" t="n">
        <v>9600.1489713</v>
      </c>
      <c r="I183" s="370" t="n">
        <v>3.9764049374701</v>
      </c>
      <c r="J183" s="370" t="n">
        <v>25.3799567004949</v>
      </c>
      <c r="K183" s="370" t="n">
        <v>3.7581151428618</v>
      </c>
      <c r="L183" s="370" t="n">
        <v>8576.477866</v>
      </c>
      <c r="M183" s="370" t="n">
        <v>4.84019467375022</v>
      </c>
      <c r="N183" s="370" t="n">
        <v>22.6736728286787</v>
      </c>
      <c r="O183" s="370" t="n">
        <v>4.57086521611853</v>
      </c>
      <c r="P183" s="370" t="n">
        <v>10917.4669708</v>
      </c>
      <c r="Q183" s="370" t="n">
        <v>4.22885781949841</v>
      </c>
      <c r="R183" s="370" t="n">
        <v>28.8625561776533</v>
      </c>
      <c r="S183" s="370" t="n">
        <v>3.92166892806814</v>
      </c>
    </row>
    <row r="184">
      <c r="A184" s="370" t="s">
        <v>80</v>
      </c>
      <c r="B184" s="370" t="s">
        <v>81</v>
      </c>
      <c r="C184" s="370" t="s">
        <v>16</v>
      </c>
      <c r="D184" s="370" t="n">
        <v>235.0559744</v>
      </c>
      <c r="E184" s="370" t="n">
        <v>34.1614050555348</v>
      </c>
      <c r="F184" s="370" t="n">
        <v>19.7172505216787</v>
      </c>
      <c r="G184" s="370" t="n">
        <v>31.4074285070743</v>
      </c>
      <c r="H184" s="370" t="n">
        <v>247.6802984</v>
      </c>
      <c r="I184" s="370" t="n">
        <v>37.8354586177529</v>
      </c>
      <c r="J184" s="370" t="n">
        <v>20.7762193890314</v>
      </c>
      <c r="K184" s="370" t="n">
        <v>31.9977802609568</v>
      </c>
      <c r="L184" s="370" t="n">
        <v>397.3505091</v>
      </c>
      <c r="M184" s="370" t="n">
        <v>42.2117500642954</v>
      </c>
      <c r="N184" s="370" t="n">
        <v>33.3310376510953</v>
      </c>
      <c r="O184" s="370" t="n">
        <v>31.8193320964856</v>
      </c>
      <c r="P184" s="370" t="n">
        <v>312.0468482</v>
      </c>
      <c r="Q184" s="370" t="n">
        <v>36.2334087195901</v>
      </c>
      <c r="R184" s="370" t="n">
        <v>26.1754924381946</v>
      </c>
      <c r="S184" s="370" t="n">
        <v>31.4021473360577</v>
      </c>
    </row>
    <row r="185">
      <c r="A185" s="370" t="s">
        <v>80</v>
      </c>
      <c r="B185" s="370" t="s">
        <v>81</v>
      </c>
      <c r="C185" s="370" t="s">
        <v>18</v>
      </c>
      <c r="D185" s="370" t="n">
        <v>32.7252829</v>
      </c>
      <c r="E185" s="370" t="n">
        <v>99.9999999999997</v>
      </c>
      <c r="F185" s="370" t="n">
        <v>3.30051765601614</v>
      </c>
      <c r="G185" s="370" t="n">
        <v>95.6010795908921</v>
      </c>
      <c r="H185" s="370" t="n">
        <v>170.4634431</v>
      </c>
      <c r="I185" s="370" t="n">
        <v>48.2443897583346</v>
      </c>
      <c r="J185" s="370" t="n">
        <v>17.192138731881</v>
      </c>
      <c r="K185" s="370" t="n">
        <v>42.9750790735062</v>
      </c>
      <c r="L185" s="370" t="n">
        <v>236.736774</v>
      </c>
      <c r="M185" s="370" t="n">
        <v>36.5969809686383</v>
      </c>
      <c r="N185" s="370" t="n">
        <v>23.8761542506116</v>
      </c>
      <c r="O185" s="370" t="n">
        <v>32.9599725866977</v>
      </c>
      <c r="P185" s="370" t="n">
        <v>551.5942042</v>
      </c>
      <c r="Q185" s="370" t="n">
        <v>28.2798214098488</v>
      </c>
      <c r="R185" s="370" t="n">
        <v>55.6311893614913</v>
      </c>
      <c r="S185" s="370" t="n">
        <v>17.9705211466991</v>
      </c>
    </row>
    <row r="186">
      <c r="A186" s="370" t="s">
        <v>80</v>
      </c>
      <c r="B186" s="370" t="s">
        <v>81</v>
      </c>
      <c r="C186" s="370" t="s">
        <v>19</v>
      </c>
      <c r="D186" s="370" t="n">
        <v>23639.3008865</v>
      </c>
      <c r="E186" s="370" t="n">
        <v>3.84389116333552</v>
      </c>
      <c r="F186" s="370" t="n">
        <v>17.711321215179</v>
      </c>
      <c r="G186" s="370" t="n">
        <v>3.7498965850851</v>
      </c>
      <c r="H186" s="370" t="n">
        <v>31016.734481</v>
      </c>
      <c r="I186" s="370" t="n">
        <v>2.90355552310434</v>
      </c>
      <c r="J186" s="370" t="n">
        <v>23.2387307085139</v>
      </c>
      <c r="K186" s="370" t="n">
        <v>2.81826001431789</v>
      </c>
      <c r="L186" s="370" t="n">
        <v>32742.2653902</v>
      </c>
      <c r="M186" s="370" t="n">
        <v>3.31590563214025</v>
      </c>
      <c r="N186" s="370" t="n">
        <v>24.5315537216097</v>
      </c>
      <c r="O186" s="370" t="n">
        <v>3.08708430642613</v>
      </c>
      <c r="P186" s="370" t="n">
        <v>46071.7018429</v>
      </c>
      <c r="Q186" s="370" t="n">
        <v>2.83662035678608</v>
      </c>
      <c r="R186" s="370" t="n">
        <v>34.5183943546974</v>
      </c>
      <c r="S186" s="370" t="n">
        <v>2.57113285294991</v>
      </c>
    </row>
    <row r="187">
      <c r="A187" s="370" t="s">
        <v>82</v>
      </c>
      <c r="B187" s="370" t="s">
        <v>83</v>
      </c>
      <c r="C187" s="370" t="s">
        <v>16</v>
      </c>
      <c r="D187" s="370" t="n">
        <v>18.6567873</v>
      </c>
      <c r="E187" s="370" t="n">
        <v>70.8909405977755</v>
      </c>
      <c r="F187" s="370" t="n">
        <v>2.33904749015039</v>
      </c>
      <c r="G187" s="370" t="n">
        <v>72.3263179477307</v>
      </c>
      <c r="H187" s="370" t="n">
        <v>318.6175547</v>
      </c>
      <c r="I187" s="370" t="n">
        <v>37.9598765532301</v>
      </c>
      <c r="J187" s="370" t="n">
        <v>39.9458695463013</v>
      </c>
      <c r="K187" s="370" t="n">
        <v>24.8689062614158</v>
      </c>
      <c r="L187" s="370" t="n">
        <v>170.7382972</v>
      </c>
      <c r="M187" s="370" t="n">
        <v>51.0639195943559</v>
      </c>
      <c r="N187" s="370" t="n">
        <v>21.4058818979092</v>
      </c>
      <c r="O187" s="370" t="n">
        <v>42.3141269840945</v>
      </c>
      <c r="P187" s="370" t="n">
        <v>289.6106403</v>
      </c>
      <c r="Q187" s="370" t="n">
        <v>36.8953425658524</v>
      </c>
      <c r="R187" s="370" t="n">
        <v>36.3092010656392</v>
      </c>
      <c r="S187" s="370" t="n">
        <v>30.0075325814789</v>
      </c>
    </row>
    <row r="188">
      <c r="A188" s="370" t="s">
        <v>82</v>
      </c>
      <c r="B188" s="370" t="s">
        <v>83</v>
      </c>
      <c r="C188" s="370" t="s">
        <v>18</v>
      </c>
      <c r="D188" s="370" t="n">
        <v>91.3373266</v>
      </c>
      <c r="E188" s="370" t="n">
        <v>58.631130400253</v>
      </c>
      <c r="F188" s="370" t="n">
        <v>9.10158973688908</v>
      </c>
      <c r="G188" s="370" t="n">
        <v>57.7762879164587</v>
      </c>
      <c r="H188" s="370" t="n">
        <v>163.9356055</v>
      </c>
      <c r="I188" s="370" t="n">
        <v>55.9833664590884</v>
      </c>
      <c r="J188" s="370" t="n">
        <v>16.3358692450442</v>
      </c>
      <c r="K188" s="370" t="n">
        <v>51.0972912477863</v>
      </c>
      <c r="L188" s="370" t="n">
        <v>346.9765204</v>
      </c>
      <c r="M188" s="370" t="n">
        <v>35.7461261832134</v>
      </c>
      <c r="N188" s="370" t="n">
        <v>34.5755459960454</v>
      </c>
      <c r="O188" s="370" t="n">
        <v>27.9954968674237</v>
      </c>
      <c r="P188" s="370" t="n">
        <v>401.2821199</v>
      </c>
      <c r="Q188" s="370" t="n">
        <v>33.4591250190177</v>
      </c>
      <c r="R188" s="370" t="n">
        <v>39.9869950220213</v>
      </c>
      <c r="S188" s="370" t="n">
        <v>25.0078674337626</v>
      </c>
    </row>
    <row r="189">
      <c r="A189" s="370" t="s">
        <v>82</v>
      </c>
      <c r="B189" s="370" t="s">
        <v>83</v>
      </c>
      <c r="C189" s="370" t="s">
        <v>19</v>
      </c>
      <c r="D189" s="370" t="n">
        <v>13912.726852</v>
      </c>
      <c r="E189" s="370" t="n">
        <v>5.74861442104599</v>
      </c>
      <c r="F189" s="370" t="n">
        <v>14.0802574840395</v>
      </c>
      <c r="G189" s="370" t="n">
        <v>5.4097437909694</v>
      </c>
      <c r="H189" s="370" t="n">
        <v>23651.283648</v>
      </c>
      <c r="I189" s="370" t="n">
        <v>4.10168662063585</v>
      </c>
      <c r="J189" s="370" t="n">
        <v>23.9360814838409</v>
      </c>
      <c r="K189" s="370" t="n">
        <v>4.14504832493863</v>
      </c>
      <c r="L189" s="370" t="n">
        <v>26463.3048707</v>
      </c>
      <c r="M189" s="370" t="n">
        <v>3.89301153321774</v>
      </c>
      <c r="N189" s="370" t="n">
        <v>26.7819637675507</v>
      </c>
      <c r="O189" s="370" t="n">
        <v>3.83333396459056</v>
      </c>
      <c r="P189" s="370" t="n">
        <v>34782.858149</v>
      </c>
      <c r="Q189" s="370" t="n">
        <v>3.68340988296327</v>
      </c>
      <c r="R189" s="370" t="n">
        <v>35.2016972645689</v>
      </c>
      <c r="S189" s="370" t="n">
        <v>3.43154296157539</v>
      </c>
    </row>
    <row r="190">
      <c r="A190" s="370" t="s">
        <v>84</v>
      </c>
      <c r="B190" s="370" t="s">
        <v>85</v>
      </c>
      <c r="C190" s="370" t="s">
        <v>16</v>
      </c>
      <c r="D190" s="370" t="n">
        <v>123.5660961</v>
      </c>
      <c r="E190" s="370" t="n">
        <v>71.3409408042205</v>
      </c>
      <c r="F190" s="370" t="n">
        <v>27.3756949923392</v>
      </c>
      <c r="G190" s="370" t="n">
        <v>59.4497365737464</v>
      </c>
      <c r="H190" s="370" t="n">
        <v>165.5316161</v>
      </c>
      <c r="I190" s="370" t="n">
        <v>59.4417863973109</v>
      </c>
      <c r="J190" s="370" t="n">
        <v>36.6730290667699</v>
      </c>
      <c r="K190" s="370" t="n">
        <v>46.4072587059918</v>
      </c>
      <c r="L190" s="370" t="n">
        <v>58.1102629</v>
      </c>
      <c r="M190" s="370" t="n">
        <v>72.4674283326712</v>
      </c>
      <c r="N190" s="370" t="n">
        <v>12.8741530507497</v>
      </c>
      <c r="O190" s="370" t="n">
        <v>71.625011880754</v>
      </c>
      <c r="P190" s="370" t="n">
        <v>104.163565</v>
      </c>
      <c r="Q190" s="370" t="n">
        <v>64.9613108356365</v>
      </c>
      <c r="R190" s="370" t="n">
        <v>23.0771228901412</v>
      </c>
      <c r="S190" s="370" t="n">
        <v>59.0401559352407</v>
      </c>
    </row>
    <row r="191">
      <c r="A191" s="370" t="s">
        <v>84</v>
      </c>
      <c r="B191" s="370" t="s">
        <v>85</v>
      </c>
      <c r="C191" s="370" t="s">
        <v>18</v>
      </c>
      <c r="D191" s="370" t="n">
        <v>67.583114</v>
      </c>
      <c r="E191" s="370" t="n">
        <v>99.9999999999997</v>
      </c>
      <c r="F191" s="370" t="n">
        <v>17.6244852522889</v>
      </c>
      <c r="G191" s="370" t="n">
        <v>89.9760460272992</v>
      </c>
      <c r="H191" s="370" t="n">
        <v>130.3813772</v>
      </c>
      <c r="I191" s="370" t="n">
        <v>70.4956619699456</v>
      </c>
      <c r="J191" s="370" t="n">
        <v>34.0011657295714</v>
      </c>
      <c r="K191" s="370" t="n">
        <v>56.3303362039971</v>
      </c>
      <c r="L191" s="370" t="n">
        <v>86.0491207</v>
      </c>
      <c r="M191" s="370" t="n">
        <v>67.6993362069791</v>
      </c>
      <c r="N191" s="370" t="n">
        <v>22.440094411003</v>
      </c>
      <c r="O191" s="370" t="n">
        <v>64.0286807383653</v>
      </c>
      <c r="P191" s="370" t="n">
        <v>99.4478795</v>
      </c>
      <c r="Q191" s="370" t="n">
        <v>78.1791708074763</v>
      </c>
      <c r="R191" s="370" t="n">
        <v>25.9342546071368</v>
      </c>
      <c r="S191" s="370" t="n">
        <v>67.2652886303687</v>
      </c>
    </row>
    <row r="192">
      <c r="A192" s="370" t="s">
        <v>84</v>
      </c>
      <c r="B192" s="370" t="s">
        <v>85</v>
      </c>
      <c r="C192" s="370" t="s">
        <v>19</v>
      </c>
      <c r="D192" s="370" t="n">
        <v>16987.61726</v>
      </c>
      <c r="E192" s="370" t="n">
        <v>5.7405155292871</v>
      </c>
      <c r="F192" s="370" t="n">
        <v>24.4085399953269</v>
      </c>
      <c r="G192" s="370" t="n">
        <v>5.91401312808015</v>
      </c>
      <c r="H192" s="370" t="n">
        <v>19391.36789</v>
      </c>
      <c r="I192" s="370" t="n">
        <v>4.9522645979289</v>
      </c>
      <c r="J192" s="370" t="n">
        <v>27.8623524101675</v>
      </c>
      <c r="K192" s="370" t="n">
        <v>4.99377411675769</v>
      </c>
      <c r="L192" s="370" t="n">
        <v>17377.0629504</v>
      </c>
      <c r="M192" s="370" t="n">
        <v>5.72325600621178</v>
      </c>
      <c r="N192" s="370" t="n">
        <v>24.9681123334982</v>
      </c>
      <c r="O192" s="370" t="n">
        <v>5.41445925566367</v>
      </c>
      <c r="P192" s="370" t="n">
        <v>15840.9751679</v>
      </c>
      <c r="Q192" s="370" t="n">
        <v>7.01958666188383</v>
      </c>
      <c r="R192" s="370" t="n">
        <v>22.7609952610074</v>
      </c>
      <c r="S192" s="370" t="n">
        <v>6.63912701269752</v>
      </c>
    </row>
    <row r="193">
      <c r="A193" s="370" t="s">
        <v>86</v>
      </c>
      <c r="B193" s="370" t="s">
        <v>87</v>
      </c>
      <c r="C193" s="370" t="s">
        <v>16</v>
      </c>
      <c r="D193" s="370" t="n">
        <v>488.7310299</v>
      </c>
      <c r="E193" s="370" t="n">
        <v>41.4638096853065</v>
      </c>
      <c r="F193" s="370" t="n">
        <v>27.3158638377455</v>
      </c>
      <c r="G193" s="370" t="n">
        <v>37.207974569631</v>
      </c>
      <c r="H193" s="370" t="n">
        <v>253.1635366</v>
      </c>
      <c r="I193" s="370" t="n">
        <v>58.2077719342553</v>
      </c>
      <c r="J193" s="370" t="n">
        <v>14.1496657084832</v>
      </c>
      <c r="K193" s="370" t="n">
        <v>48.7572463975988</v>
      </c>
      <c r="L193" s="370" t="n">
        <v>472.1255209</v>
      </c>
      <c r="M193" s="370" t="n">
        <v>42.7481979403225</v>
      </c>
      <c r="N193" s="370" t="n">
        <v>26.3877586120689</v>
      </c>
      <c r="O193" s="370" t="n">
        <v>36.2016551588709</v>
      </c>
      <c r="P193" s="370" t="n">
        <v>575.1637832</v>
      </c>
      <c r="Q193" s="370" t="n">
        <v>38.1470421259957</v>
      </c>
      <c r="R193" s="370" t="n">
        <v>32.1467118417024</v>
      </c>
      <c r="S193" s="370" t="n">
        <v>30.8499602951924</v>
      </c>
    </row>
    <row r="194">
      <c r="A194" s="370" t="s">
        <v>86</v>
      </c>
      <c r="B194" s="370" t="s">
        <v>87</v>
      </c>
      <c r="C194" s="370" t="s">
        <v>18</v>
      </c>
      <c r="D194" s="370" t="n">
        <v>918.4657319</v>
      </c>
      <c r="E194" s="370" t="n">
        <v>32.2164432633155</v>
      </c>
      <c r="F194" s="370" t="n">
        <v>37.4829152706139</v>
      </c>
      <c r="G194" s="370" t="n">
        <v>23.8082333580918</v>
      </c>
      <c r="H194" s="370" t="n">
        <v>235.9883129</v>
      </c>
      <c r="I194" s="370" t="n">
        <v>58.5300300301654</v>
      </c>
      <c r="J194" s="370" t="n">
        <v>9.63076751811673</v>
      </c>
      <c r="K194" s="370" t="n">
        <v>53.271638803183</v>
      </c>
      <c r="L194" s="370" t="n">
        <v>419.0360549</v>
      </c>
      <c r="M194" s="370" t="n">
        <v>42.0495593057958</v>
      </c>
      <c r="N194" s="370" t="n">
        <v>17.1010113884784</v>
      </c>
      <c r="O194" s="370" t="n">
        <v>39.7043933819011</v>
      </c>
      <c r="P194" s="370" t="n">
        <v>876.8682176</v>
      </c>
      <c r="Q194" s="370" t="n">
        <v>29.2718309152236</v>
      </c>
      <c r="R194" s="370" t="n">
        <v>35.785305822791</v>
      </c>
      <c r="S194" s="370" t="n">
        <v>25.2818640357614</v>
      </c>
    </row>
    <row r="195">
      <c r="A195" s="370" t="s">
        <v>86</v>
      </c>
      <c r="B195" s="370" t="s">
        <v>87</v>
      </c>
      <c r="C195" s="370" t="s">
        <v>19</v>
      </c>
      <c r="D195" s="370" t="n">
        <v>24443.9828319</v>
      </c>
      <c r="E195" s="370" t="n">
        <v>6.18824095319458</v>
      </c>
      <c r="F195" s="370" t="n">
        <v>13.3354529993626</v>
      </c>
      <c r="G195" s="370" t="n">
        <v>6.13615447848832</v>
      </c>
      <c r="H195" s="370" t="n">
        <v>39912.724194</v>
      </c>
      <c r="I195" s="370" t="n">
        <v>4.13601047631998</v>
      </c>
      <c r="J195" s="370" t="n">
        <v>21.7744490014534</v>
      </c>
      <c r="K195" s="370" t="n">
        <v>4.02839196585455</v>
      </c>
      <c r="L195" s="370" t="n">
        <v>51088.644711</v>
      </c>
      <c r="M195" s="370" t="n">
        <v>3.57705579628235</v>
      </c>
      <c r="N195" s="370" t="n">
        <v>27.871489888938</v>
      </c>
      <c r="O195" s="370" t="n">
        <v>3.40265109018934</v>
      </c>
      <c r="P195" s="370" t="n">
        <v>67855.3792774</v>
      </c>
      <c r="Q195" s="370" t="n">
        <v>3.45852453297251</v>
      </c>
      <c r="R195" s="370" t="n">
        <v>37.0186081102461</v>
      </c>
      <c r="S195" s="370" t="n">
        <v>3.14827442633862</v>
      </c>
    </row>
    <row r="196">
      <c r="A196" s="370" t="s">
        <v>88</v>
      </c>
      <c r="B196" s="370" t="s">
        <v>89</v>
      </c>
      <c r="C196" s="370" t="s">
        <v>16</v>
      </c>
      <c r="D196" s="370" t="n">
        <v>479.5138549</v>
      </c>
      <c r="E196" s="370" t="n">
        <v>34.5653926043511</v>
      </c>
      <c r="F196" s="370" t="n">
        <v>25.3259524250389</v>
      </c>
      <c r="G196" s="370" t="n">
        <v>29.747454244225</v>
      </c>
      <c r="H196" s="370" t="n">
        <v>275.3596733</v>
      </c>
      <c r="I196" s="370" t="n">
        <v>39.1836062291499</v>
      </c>
      <c r="J196" s="370" t="n">
        <v>14.5433670258066</v>
      </c>
      <c r="K196" s="370" t="n">
        <v>36.3541345864378</v>
      </c>
      <c r="L196" s="370" t="n">
        <v>539.5660303</v>
      </c>
      <c r="M196" s="370" t="n">
        <v>30.5419591204551</v>
      </c>
      <c r="N196" s="370" t="n">
        <v>28.4976616919539</v>
      </c>
      <c r="O196" s="370" t="n">
        <v>25.5485839817984</v>
      </c>
      <c r="P196" s="370" t="n">
        <v>598.9299261</v>
      </c>
      <c r="Q196" s="370" t="n">
        <v>27.9632236148307</v>
      </c>
      <c r="R196" s="370" t="n">
        <v>31.6330188572006</v>
      </c>
      <c r="S196" s="370" t="n">
        <v>23.2483998854947</v>
      </c>
    </row>
    <row r="197">
      <c r="A197" s="370" t="s">
        <v>88</v>
      </c>
      <c r="B197" s="370" t="s">
        <v>89</v>
      </c>
      <c r="C197" s="370" t="s">
        <v>18</v>
      </c>
      <c r="D197" s="370" t="n">
        <v>480.5184346</v>
      </c>
      <c r="E197" s="370" t="n">
        <v>30.790167634545</v>
      </c>
      <c r="F197" s="370" t="n">
        <v>11.792386742084</v>
      </c>
      <c r="G197" s="370" t="n">
        <v>28.8429915302289</v>
      </c>
      <c r="H197" s="370" t="n">
        <v>982.7862861</v>
      </c>
      <c r="I197" s="370" t="n">
        <v>20.8565094313208</v>
      </c>
      <c r="J197" s="370" t="n">
        <v>24.1185251928055</v>
      </c>
      <c r="K197" s="370" t="n">
        <v>18.8930380137755</v>
      </c>
      <c r="L197" s="370" t="n">
        <v>1170.1759519</v>
      </c>
      <c r="M197" s="370" t="n">
        <v>21.0845878948949</v>
      </c>
      <c r="N197" s="370" t="n">
        <v>28.717248678665</v>
      </c>
      <c r="O197" s="370" t="n">
        <v>17.7033862358403</v>
      </c>
      <c r="P197" s="370" t="n">
        <v>1441.3384892</v>
      </c>
      <c r="Q197" s="370" t="n">
        <v>19.5158194611361</v>
      </c>
      <c r="R197" s="370" t="n">
        <v>35.3718393864455</v>
      </c>
      <c r="S197" s="370" t="n">
        <v>14.9511155832352</v>
      </c>
    </row>
    <row r="198">
      <c r="A198" s="370" t="s">
        <v>88</v>
      </c>
      <c r="B198" s="370" t="s">
        <v>89</v>
      </c>
      <c r="C198" s="370" t="s">
        <v>19</v>
      </c>
      <c r="D198" s="370" t="n">
        <v>64193.1291453</v>
      </c>
      <c r="E198" s="370" t="n">
        <v>3.06880008751673</v>
      </c>
      <c r="F198" s="370" t="n">
        <v>17.875335639794</v>
      </c>
      <c r="G198" s="370" t="n">
        <v>3.00252789382585</v>
      </c>
      <c r="H198" s="370" t="n">
        <v>92826.2808201</v>
      </c>
      <c r="I198" s="370" t="n">
        <v>2.18226084033339</v>
      </c>
      <c r="J198" s="370" t="n">
        <v>25.8485751971564</v>
      </c>
      <c r="K198" s="370" t="n">
        <v>2.16468214371097</v>
      </c>
      <c r="L198" s="370" t="n">
        <v>93956.1798634</v>
      </c>
      <c r="M198" s="370" t="n">
        <v>2.32282811393175</v>
      </c>
      <c r="N198" s="370" t="n">
        <v>26.1632089423405</v>
      </c>
      <c r="O198" s="370" t="n">
        <v>2.19553589787514</v>
      </c>
      <c r="P198" s="370" t="n">
        <v>108140.0678509</v>
      </c>
      <c r="Q198" s="370" t="n">
        <v>2.19651685861855</v>
      </c>
      <c r="R198" s="370" t="n">
        <v>30.1128802207092</v>
      </c>
      <c r="S198" s="370" t="n">
        <v>2.05949610607156</v>
      </c>
    </row>
    <row r="199">
      <c r="A199" s="370" t="s">
        <v>90</v>
      </c>
      <c r="B199" s="370" t="s">
        <v>91</v>
      </c>
      <c r="C199" s="370" t="s">
        <v>16</v>
      </c>
      <c r="D199" s="370" t="n">
        <v>58.4281206</v>
      </c>
      <c r="E199" s="370" t="n">
        <v>99.9999999999999</v>
      </c>
      <c r="F199" s="370" t="n">
        <v>14.0647285593042</v>
      </c>
      <c r="G199" s="370" t="n">
        <v>91.4617622790145</v>
      </c>
      <c r="H199" s="370" t="n">
        <v>127.6368641</v>
      </c>
      <c r="I199" s="370" t="n">
        <v>54.9758931179552</v>
      </c>
      <c r="J199" s="370" t="n">
        <v>30.7245523096168</v>
      </c>
      <c r="K199" s="370" t="n">
        <v>39.2083259583078</v>
      </c>
      <c r="L199" s="370" t="n">
        <v>20.4776631</v>
      </c>
      <c r="M199" s="370" t="n">
        <v>71.2665450315901</v>
      </c>
      <c r="N199" s="370" t="n">
        <v>4.92935199819485</v>
      </c>
      <c r="O199" s="370" t="n">
        <v>75.8169265261693</v>
      </c>
      <c r="P199" s="370" t="n">
        <v>208.8803755</v>
      </c>
      <c r="Q199" s="370" t="n">
        <v>40.7838361379558</v>
      </c>
      <c r="R199" s="370" t="n">
        <v>50.2813671328842</v>
      </c>
      <c r="S199" s="370" t="n">
        <v>25.9503951837054</v>
      </c>
    </row>
    <row r="200">
      <c r="A200" s="370" t="s">
        <v>90</v>
      </c>
      <c r="B200" s="370" t="s">
        <v>91</v>
      </c>
      <c r="C200" s="370" t="s">
        <v>18</v>
      </c>
      <c r="D200" s="370" t="n">
        <v>271.6739246</v>
      </c>
      <c r="E200" s="370" t="n">
        <v>40.2390593540163</v>
      </c>
      <c r="F200" s="370" t="n">
        <v>30.2096331843717</v>
      </c>
      <c r="G200" s="370" t="n">
        <v>33.8151390509525</v>
      </c>
      <c r="H200" s="370" t="n">
        <v>83.5309919</v>
      </c>
      <c r="I200" s="370" t="n">
        <v>46.9353149892104</v>
      </c>
      <c r="J200" s="370" t="n">
        <v>9.28849034201982</v>
      </c>
      <c r="K200" s="370" t="n">
        <v>48.2014703870671</v>
      </c>
      <c r="L200" s="370" t="n">
        <v>189.9173622</v>
      </c>
      <c r="M200" s="370" t="n">
        <v>56.4180669973086</v>
      </c>
      <c r="N200" s="370" t="n">
        <v>21.1184560897879</v>
      </c>
      <c r="O200" s="370" t="n">
        <v>46.8785566701465</v>
      </c>
      <c r="P200" s="370" t="n">
        <v>354.1733961</v>
      </c>
      <c r="Q200" s="370" t="n">
        <v>34.0238857988117</v>
      </c>
      <c r="R200" s="370" t="n">
        <v>39.3834203838206</v>
      </c>
      <c r="S200" s="370" t="n">
        <v>26.8411135004898</v>
      </c>
    </row>
    <row r="201">
      <c r="A201" s="370" t="s">
        <v>90</v>
      </c>
      <c r="B201" s="370" t="s">
        <v>91</v>
      </c>
      <c r="C201" s="370" t="s">
        <v>19</v>
      </c>
      <c r="D201" s="370" t="n">
        <v>30211.1565605</v>
      </c>
      <c r="E201" s="370" t="n">
        <v>3.77901157019017</v>
      </c>
      <c r="F201" s="370" t="n">
        <v>20.7690797426768</v>
      </c>
      <c r="G201" s="370" t="n">
        <v>3.72242146001405</v>
      </c>
      <c r="H201" s="370" t="n">
        <v>39588.4437608</v>
      </c>
      <c r="I201" s="370" t="n">
        <v>2.40931134128398</v>
      </c>
      <c r="J201" s="370" t="n">
        <v>27.2156262442315</v>
      </c>
      <c r="K201" s="370" t="n">
        <v>2.39613125535554</v>
      </c>
      <c r="L201" s="370" t="n">
        <v>38154.943156</v>
      </c>
      <c r="M201" s="370" t="n">
        <v>2.82418960725611</v>
      </c>
      <c r="N201" s="370" t="n">
        <v>26.2301463168859</v>
      </c>
      <c r="O201" s="370" t="n">
        <v>2.71452138218615</v>
      </c>
      <c r="P201" s="370" t="n">
        <v>37507.6384528</v>
      </c>
      <c r="Q201" s="370" t="n">
        <v>3.11658924716198</v>
      </c>
      <c r="R201" s="370" t="n">
        <v>25.7851476962059</v>
      </c>
      <c r="S201" s="370" t="n">
        <v>3.0323829893482</v>
      </c>
    </row>
    <row r="202">
      <c r="A202" s="370" t="s">
        <v>92</v>
      </c>
      <c r="B202" s="370" t="s">
        <v>93</v>
      </c>
      <c r="C202" s="370" t="s">
        <v>16</v>
      </c>
      <c r="D202" s="370"/>
      <c r="E202" s="370"/>
      <c r="F202" s="370"/>
      <c r="G202" s="370"/>
      <c r="H202" s="370" t="n">
        <v>268.3965396</v>
      </c>
      <c r="I202" s="370" t="n">
        <v>35.5474438477564</v>
      </c>
      <c r="J202" s="370" t="n">
        <v>32.4835832268225</v>
      </c>
      <c r="K202" s="370" t="n">
        <v>30.2201910114336</v>
      </c>
      <c r="L202" s="370" t="n">
        <v>192.9509647</v>
      </c>
      <c r="M202" s="370" t="n">
        <v>49.2274471358668</v>
      </c>
      <c r="N202" s="370" t="n">
        <v>23.3525317795422</v>
      </c>
      <c r="O202" s="370" t="n">
        <v>43.1832866527694</v>
      </c>
      <c r="P202" s="370" t="n">
        <v>364.9053685</v>
      </c>
      <c r="Q202" s="370" t="n">
        <v>37.0227156983615</v>
      </c>
      <c r="R202" s="370" t="n">
        <v>44.1638849936353</v>
      </c>
      <c r="S202" s="370" t="n">
        <v>25.5814767587414</v>
      </c>
    </row>
    <row r="203">
      <c r="A203" s="370" t="s">
        <v>92</v>
      </c>
      <c r="B203" s="370" t="s">
        <v>93</v>
      </c>
      <c r="C203" s="370" t="s">
        <v>18</v>
      </c>
      <c r="D203" s="370" t="n">
        <v>238.5840676</v>
      </c>
      <c r="E203" s="370" t="n">
        <v>43.6712234092846</v>
      </c>
      <c r="F203" s="370" t="n">
        <v>20.9113703755747</v>
      </c>
      <c r="G203" s="370" t="n">
        <v>44.0836767164501</v>
      </c>
      <c r="H203" s="370" t="n">
        <v>519.4560665</v>
      </c>
      <c r="I203" s="370" t="n">
        <v>42.4658919104577</v>
      </c>
      <c r="J203" s="370" t="n">
        <v>45.5291852037342</v>
      </c>
      <c r="K203" s="370" t="n">
        <v>24.6327396971346</v>
      </c>
      <c r="L203" s="370" t="n">
        <v>180.0507366</v>
      </c>
      <c r="M203" s="370" t="n">
        <v>57.1918079515357</v>
      </c>
      <c r="N203" s="370" t="n">
        <v>15.7810522610003</v>
      </c>
      <c r="O203" s="370" t="n">
        <v>55.4008008715283</v>
      </c>
      <c r="P203" s="370" t="n">
        <v>202.8389838</v>
      </c>
      <c r="Q203" s="370" t="n">
        <v>58.1028374027196</v>
      </c>
      <c r="R203" s="370" t="n">
        <v>17.7783921596908</v>
      </c>
      <c r="S203" s="370" t="n">
        <v>45.245096952574</v>
      </c>
    </row>
    <row r="204">
      <c r="A204" s="370" t="s">
        <v>92</v>
      </c>
      <c r="B204" s="370" t="s">
        <v>93</v>
      </c>
      <c r="C204" s="370" t="s">
        <v>19</v>
      </c>
      <c r="D204" s="370" t="n">
        <v>49095.3353045</v>
      </c>
      <c r="E204" s="370" t="n">
        <v>3.52372993292379</v>
      </c>
      <c r="F204" s="370" t="n">
        <v>19.8697383803229</v>
      </c>
      <c r="G204" s="370" t="n">
        <v>3.38887434237065</v>
      </c>
      <c r="H204" s="370" t="n">
        <v>70533.9605195</v>
      </c>
      <c r="I204" s="370" t="n">
        <v>2.43143111383991</v>
      </c>
      <c r="J204" s="370" t="n">
        <v>28.5463238769658</v>
      </c>
      <c r="K204" s="370" t="n">
        <v>2.39726736413334</v>
      </c>
      <c r="L204" s="370" t="n">
        <v>62913.7000586</v>
      </c>
      <c r="M204" s="370" t="n">
        <v>2.61466780906349</v>
      </c>
      <c r="N204" s="370" t="n">
        <v>25.4622715773144</v>
      </c>
      <c r="O204" s="370" t="n">
        <v>2.61564016545491</v>
      </c>
      <c r="P204" s="370" t="n">
        <v>64542.9715558</v>
      </c>
      <c r="Q204" s="370" t="n">
        <v>3.31965824798193</v>
      </c>
      <c r="R204" s="370" t="n">
        <v>26.1216661653968</v>
      </c>
      <c r="S204" s="370" t="n">
        <v>3.07157292935706</v>
      </c>
    </row>
    <row r="205">
      <c r="A205" s="370" t="s">
        <v>94</v>
      </c>
      <c r="B205" s="370" t="s">
        <v>95</v>
      </c>
      <c r="C205" s="370" t="s">
        <v>16</v>
      </c>
      <c r="D205" s="370" t="n">
        <v>808.1781934</v>
      </c>
      <c r="E205" s="370" t="n">
        <v>29.9272042665452</v>
      </c>
      <c r="F205" s="370" t="n">
        <v>21.8208195113329</v>
      </c>
      <c r="G205" s="370" t="n">
        <v>20.7003756499419</v>
      </c>
      <c r="H205" s="370" t="n">
        <v>941.6891526</v>
      </c>
      <c r="I205" s="370" t="n">
        <v>32.9228591644296</v>
      </c>
      <c r="J205" s="370" t="n">
        <v>25.425616779163</v>
      </c>
      <c r="K205" s="370" t="n">
        <v>24.1918875768449</v>
      </c>
      <c r="L205" s="370" t="n">
        <v>896.6751861</v>
      </c>
      <c r="M205" s="370" t="n">
        <v>33.6589283433309</v>
      </c>
      <c r="N205" s="370" t="n">
        <v>24.210239221952</v>
      </c>
      <c r="O205" s="370" t="n">
        <v>25.206850972815</v>
      </c>
      <c r="P205" s="370" t="n">
        <v>1057.1597646</v>
      </c>
      <c r="Q205" s="370" t="n">
        <v>34.5218407853897</v>
      </c>
      <c r="R205" s="370" t="n">
        <v>28.5433244875521</v>
      </c>
      <c r="S205" s="370" t="n">
        <v>26.6177923839642</v>
      </c>
    </row>
    <row r="206">
      <c r="A206" s="370" t="s">
        <v>94</v>
      </c>
      <c r="B206" s="370" t="s">
        <v>95</v>
      </c>
      <c r="C206" s="370" t="s">
        <v>18</v>
      </c>
      <c r="D206" s="370" t="n">
        <v>239.4090698</v>
      </c>
      <c r="E206" s="370" t="n">
        <v>66.5840954093928</v>
      </c>
      <c r="F206" s="370" t="n">
        <v>12.3379226075833</v>
      </c>
      <c r="G206" s="370" t="n">
        <v>61.5906336151299</v>
      </c>
      <c r="H206" s="370" t="n">
        <v>482.3952874</v>
      </c>
      <c r="I206" s="370" t="n">
        <v>29.7390750437938</v>
      </c>
      <c r="J206" s="370" t="n">
        <v>24.860193171362</v>
      </c>
      <c r="K206" s="370" t="n">
        <v>28.3608131481906</v>
      </c>
      <c r="L206" s="370" t="n">
        <v>317.3280274</v>
      </c>
      <c r="M206" s="370" t="n">
        <v>49.2190626057158</v>
      </c>
      <c r="N206" s="370" t="n">
        <v>16.3534683399796</v>
      </c>
      <c r="O206" s="370" t="n">
        <v>44.4663420607802</v>
      </c>
      <c r="P206" s="370" t="n">
        <v>901.300194</v>
      </c>
      <c r="Q206" s="370" t="n">
        <v>31.1779271072732</v>
      </c>
      <c r="R206" s="370" t="n">
        <v>46.4484158810752</v>
      </c>
      <c r="S206" s="370" t="n">
        <v>22.1203733984672</v>
      </c>
    </row>
    <row r="207">
      <c r="A207" s="370" t="s">
        <v>94</v>
      </c>
      <c r="B207" s="370" t="s">
        <v>95</v>
      </c>
      <c r="C207" s="370" t="s">
        <v>19</v>
      </c>
      <c r="D207" s="370" t="n">
        <v>54245.4900862</v>
      </c>
      <c r="E207" s="370" t="n">
        <v>3.52687625370206</v>
      </c>
      <c r="F207" s="370" t="n">
        <v>18.7754657081337</v>
      </c>
      <c r="G207" s="370" t="n">
        <v>3.4480750014787</v>
      </c>
      <c r="H207" s="370" t="n">
        <v>79505.6866636</v>
      </c>
      <c r="I207" s="370" t="n">
        <v>2.65479962667567</v>
      </c>
      <c r="J207" s="370" t="n">
        <v>27.5185327145528</v>
      </c>
      <c r="K207" s="370" t="n">
        <v>2.67603236546351</v>
      </c>
      <c r="L207" s="370" t="n">
        <v>73671.915866</v>
      </c>
      <c r="M207" s="370" t="n">
        <v>2.77713006512969</v>
      </c>
      <c r="N207" s="370" t="n">
        <v>25.4993461723095</v>
      </c>
      <c r="O207" s="370" t="n">
        <v>2.69175986987737</v>
      </c>
      <c r="P207" s="370" t="n">
        <v>81493.7892845</v>
      </c>
      <c r="Q207" s="370" t="n">
        <v>3.54306663097067</v>
      </c>
      <c r="R207" s="370" t="n">
        <v>28.206655405004</v>
      </c>
      <c r="S207" s="370" t="n">
        <v>3.28747641997537</v>
      </c>
    </row>
    <row r="208">
      <c r="A208" s="370" t="s">
        <v>96</v>
      </c>
      <c r="B208" s="370" t="s">
        <v>97</v>
      </c>
      <c r="C208" s="370" t="s">
        <v>16</v>
      </c>
      <c r="D208" s="370" t="n">
        <v>447.5366679</v>
      </c>
      <c r="E208" s="370" t="n">
        <v>37.62913219155</v>
      </c>
      <c r="F208" s="370" t="n">
        <v>37.5130417381599</v>
      </c>
      <c r="G208" s="370" t="n">
        <v>15.224037574201</v>
      </c>
      <c r="H208" s="370" t="n">
        <v>431.8522359</v>
      </c>
      <c r="I208" s="370" t="n">
        <v>32.6088021701517</v>
      </c>
      <c r="J208" s="370" t="n">
        <v>36.198354485792</v>
      </c>
      <c r="K208" s="370" t="n">
        <v>18.59481922015</v>
      </c>
      <c r="L208" s="370" t="n">
        <v>232.0776321</v>
      </c>
      <c r="M208" s="370" t="n">
        <v>43.0745985318224</v>
      </c>
      <c r="N208" s="370" t="n">
        <v>19.4530158619448</v>
      </c>
      <c r="O208" s="370" t="n">
        <v>29.8265145480472</v>
      </c>
      <c r="P208" s="370" t="n">
        <v>81.5496717</v>
      </c>
      <c r="Q208" s="370" t="n">
        <v>44.9728680240529</v>
      </c>
      <c r="R208" s="370" t="n">
        <v>6.83558791410337</v>
      </c>
      <c r="S208" s="370" t="n">
        <v>45.1782944128335</v>
      </c>
    </row>
    <row r="209">
      <c r="A209" s="370" t="s">
        <v>96</v>
      </c>
      <c r="B209" s="370" t="s">
        <v>97</v>
      </c>
      <c r="C209" s="370" t="s">
        <v>18</v>
      </c>
      <c r="D209" s="370" t="n">
        <v>31.123358</v>
      </c>
      <c r="E209" s="370" t="n">
        <v>70.9875620820954</v>
      </c>
      <c r="F209" s="370" t="n">
        <v>33.6398908904533</v>
      </c>
      <c r="G209" s="370" t="n">
        <v>62.6342813806357</v>
      </c>
      <c r="H209" s="370" t="n">
        <v>9.8620194</v>
      </c>
      <c r="I209" s="370" t="n">
        <v>99.9999999999999</v>
      </c>
      <c r="J209" s="370" t="n">
        <v>10.6594300195864</v>
      </c>
      <c r="K209" s="370" t="n">
        <v>100.472195942837</v>
      </c>
      <c r="L209" s="370" t="n">
        <v>51.5338228</v>
      </c>
      <c r="M209" s="370" t="n">
        <v>70.2760655132156</v>
      </c>
      <c r="N209" s="370" t="n">
        <v>55.7006790899604</v>
      </c>
      <c r="O209" s="370" t="n">
        <v>40.8516562972652</v>
      </c>
      <c r="P209" s="370"/>
      <c r="Q209" s="370"/>
      <c r="R209" s="370"/>
      <c r="S209" s="370"/>
    </row>
    <row r="210">
      <c r="A210" s="370" t="s">
        <v>96</v>
      </c>
      <c r="B210" s="370" t="s">
        <v>97</v>
      </c>
      <c r="C210" s="370" t="s">
        <v>19</v>
      </c>
      <c r="D210" s="370" t="n">
        <v>7528.0286976</v>
      </c>
      <c r="E210" s="370" t="n">
        <v>6.59643674430193</v>
      </c>
      <c r="F210" s="370" t="n">
        <v>26.5162095291006</v>
      </c>
      <c r="G210" s="370" t="n">
        <v>6.12152457046155</v>
      </c>
      <c r="H210" s="370" t="n">
        <v>8101.0442744</v>
      </c>
      <c r="I210" s="370" t="n">
        <v>5.70300084368086</v>
      </c>
      <c r="J210" s="370" t="n">
        <v>28.5345601104037</v>
      </c>
      <c r="K210" s="370" t="n">
        <v>5.24627142486515</v>
      </c>
      <c r="L210" s="370" t="n">
        <v>6410.022083</v>
      </c>
      <c r="M210" s="370" t="n">
        <v>5.37244783819287</v>
      </c>
      <c r="N210" s="370" t="n">
        <v>22.5782200715013</v>
      </c>
      <c r="O210" s="370" t="n">
        <v>5.54640865086093</v>
      </c>
      <c r="P210" s="370" t="n">
        <v>6351.1946255</v>
      </c>
      <c r="Q210" s="370" t="n">
        <v>6.37395976081975</v>
      </c>
      <c r="R210" s="370" t="n">
        <v>22.3710102889945</v>
      </c>
      <c r="S210" s="370" t="n">
        <v>6.09002968147552</v>
      </c>
    </row>
    <row r="211">
      <c r="A211" s="370" t="s">
        <v>98</v>
      </c>
      <c r="B211" s="370" t="s">
        <v>99</v>
      </c>
      <c r="C211" s="370" t="s">
        <v>16</v>
      </c>
      <c r="D211" s="370" t="n">
        <v>105.9901191</v>
      </c>
      <c r="E211" s="370" t="n">
        <v>38.9150617741576</v>
      </c>
      <c r="F211" s="370" t="n">
        <v>44.4271645924553</v>
      </c>
      <c r="G211" s="370" t="n">
        <v>30.2142873382456</v>
      </c>
      <c r="H211" s="370" t="n">
        <v>72.6481146</v>
      </c>
      <c r="I211" s="370" t="n">
        <v>41.3275575791109</v>
      </c>
      <c r="J211" s="370" t="n">
        <v>30.4514210576611</v>
      </c>
      <c r="K211" s="370" t="n">
        <v>35.5170545563551</v>
      </c>
      <c r="L211" s="370" t="n">
        <v>44.5696306</v>
      </c>
      <c r="M211" s="370" t="n">
        <v>71.0123760740561</v>
      </c>
      <c r="N211" s="370" t="n">
        <v>18.6819519716072</v>
      </c>
      <c r="O211" s="370" t="n">
        <v>62.5213705366806</v>
      </c>
      <c r="P211" s="370" t="n">
        <v>15.3626591</v>
      </c>
      <c r="Q211" s="370" t="n">
        <v>100</v>
      </c>
      <c r="R211" s="370" t="n">
        <v>6.43946237827636</v>
      </c>
      <c r="S211" s="370" t="n">
        <v>93.2125732995351</v>
      </c>
    </row>
    <row r="212">
      <c r="A212" s="370" t="s">
        <v>98</v>
      </c>
      <c r="B212" s="370" t="s">
        <v>99</v>
      </c>
      <c r="C212" s="370" t="s">
        <v>18</v>
      </c>
      <c r="D212" s="370" t="n">
        <v>135.7209697</v>
      </c>
      <c r="E212" s="370" t="n">
        <v>35.2381178420966</v>
      </c>
      <c r="F212" s="370" t="n">
        <v>49.940092205847</v>
      </c>
      <c r="G212" s="370" t="n">
        <v>23.5137252511448</v>
      </c>
      <c r="H212" s="370" t="n">
        <v>65.0943116</v>
      </c>
      <c r="I212" s="370" t="n">
        <v>47.1842134766956</v>
      </c>
      <c r="J212" s="370" t="n">
        <v>23.9522008320881</v>
      </c>
      <c r="K212" s="370" t="n">
        <v>43.2057867247235</v>
      </c>
      <c r="L212" s="370" t="n">
        <v>57.4370772</v>
      </c>
      <c r="M212" s="370" t="n">
        <v>57.1074989451942</v>
      </c>
      <c r="N212" s="370" t="n">
        <v>21.1346333417949</v>
      </c>
      <c r="O212" s="370" t="n">
        <v>50.5784390037397</v>
      </c>
      <c r="P212" s="370" t="n">
        <v>13.5152008</v>
      </c>
      <c r="Q212" s="370" t="n">
        <v>100</v>
      </c>
      <c r="R212" s="370" t="n">
        <v>4.97307362027003</v>
      </c>
      <c r="S212" s="370" t="n">
        <v>92.1389200613187</v>
      </c>
    </row>
    <row r="213">
      <c r="A213" s="370" t="s">
        <v>98</v>
      </c>
      <c r="B213" s="370" t="s">
        <v>99</v>
      </c>
      <c r="C213" s="370" t="s">
        <v>19</v>
      </c>
      <c r="D213" s="370" t="n">
        <v>18969.1385133</v>
      </c>
      <c r="E213" s="370" t="n">
        <v>3.51211429931437</v>
      </c>
      <c r="F213" s="370" t="n">
        <v>36.1393548975453</v>
      </c>
      <c r="G213" s="370" t="n">
        <v>3.33717604210842</v>
      </c>
      <c r="H213" s="370" t="n">
        <v>16317.5069753</v>
      </c>
      <c r="I213" s="370" t="n">
        <v>2.9626557113154</v>
      </c>
      <c r="J213" s="370" t="n">
        <v>31.0875570448322</v>
      </c>
      <c r="K213" s="370" t="n">
        <v>2.77700300463489</v>
      </c>
      <c r="L213" s="370" t="n">
        <v>10363.0503828</v>
      </c>
      <c r="M213" s="370" t="n">
        <v>4.44598599475073</v>
      </c>
      <c r="N213" s="370" t="n">
        <v>19.7433296900946</v>
      </c>
      <c r="O213" s="370" t="n">
        <v>4.16288300663293</v>
      </c>
      <c r="P213" s="370" t="n">
        <v>6839.1727514</v>
      </c>
      <c r="Q213" s="370" t="n">
        <v>5.80076768637144</v>
      </c>
      <c r="R213" s="370" t="n">
        <v>13.0297583675279</v>
      </c>
      <c r="S213" s="370" t="n">
        <v>5.62484360692428</v>
      </c>
    </row>
    <row r="214">
      <c r="A214" s="370" t="s">
        <v>100</v>
      </c>
      <c r="B214" s="370" t="s">
        <v>101</v>
      </c>
      <c r="C214" s="370" t="s">
        <v>16</v>
      </c>
      <c r="D214" s="370" t="n">
        <v>13.6877042</v>
      </c>
      <c r="E214" s="370" t="n">
        <v>100</v>
      </c>
      <c r="F214" s="370" t="n">
        <v>3.25961935954912</v>
      </c>
      <c r="G214" s="370" t="n">
        <v>86.8541623322912</v>
      </c>
      <c r="H214" s="370" t="n">
        <v>122.8709593</v>
      </c>
      <c r="I214" s="370" t="n">
        <v>53.1410085659286</v>
      </c>
      <c r="J214" s="370" t="n">
        <v>29.2607548942102</v>
      </c>
      <c r="K214" s="370" t="n">
        <v>32.7738001282456</v>
      </c>
      <c r="L214" s="370" t="n">
        <v>50.2078029</v>
      </c>
      <c r="M214" s="370" t="n">
        <v>73.96059292186</v>
      </c>
      <c r="N214" s="370" t="n">
        <v>11.956594323047</v>
      </c>
      <c r="O214" s="370" t="n">
        <v>45.6242127465085</v>
      </c>
      <c r="P214" s="370" t="n">
        <v>233.1507905</v>
      </c>
      <c r="Q214" s="370" t="n">
        <v>60.4425508895604</v>
      </c>
      <c r="R214" s="370" t="n">
        <v>55.5230314231937</v>
      </c>
      <c r="S214" s="370" t="n">
        <v>16.1934708714119</v>
      </c>
    </row>
    <row r="215">
      <c r="A215" s="370" t="s">
        <v>100</v>
      </c>
      <c r="B215" s="370" t="s">
        <v>101</v>
      </c>
      <c r="C215" s="370" t="s">
        <v>18</v>
      </c>
      <c r="D215" s="370" t="n">
        <v>50.1882488</v>
      </c>
      <c r="E215" s="370" t="n">
        <v>57.8141702446858</v>
      </c>
      <c r="F215" s="370" t="n">
        <v>22.5954360137797</v>
      </c>
      <c r="G215" s="370" t="n">
        <v>54.6133406717643</v>
      </c>
      <c r="H215" s="370" t="n">
        <v>28.3097835</v>
      </c>
      <c r="I215" s="370" t="n">
        <v>72.4422943697647</v>
      </c>
      <c r="J215" s="370" t="n">
        <v>12.7454517129557</v>
      </c>
      <c r="K215" s="370" t="n">
        <v>56.8654942758781</v>
      </c>
      <c r="L215" s="370" t="n">
        <v>83.4965402</v>
      </c>
      <c r="M215" s="370" t="n">
        <v>44.0603226816889</v>
      </c>
      <c r="N215" s="370" t="n">
        <v>37.5912843458503</v>
      </c>
      <c r="O215" s="370" t="n">
        <v>31.3238401170668</v>
      </c>
      <c r="P215" s="370" t="n">
        <v>60.1221805</v>
      </c>
      <c r="Q215" s="370" t="n">
        <v>50.0729862425668</v>
      </c>
      <c r="R215" s="370" t="n">
        <v>27.0678279274144</v>
      </c>
      <c r="S215" s="370" t="n">
        <v>38.3939329224347</v>
      </c>
    </row>
    <row r="216">
      <c r="A216" s="370" t="s">
        <v>100</v>
      </c>
      <c r="B216" s="370" t="s">
        <v>101</v>
      </c>
      <c r="C216" s="370" t="s">
        <v>19</v>
      </c>
      <c r="D216" s="370" t="n">
        <v>4298.1962073</v>
      </c>
      <c r="E216" s="370" t="n">
        <v>8.52745542789382</v>
      </c>
      <c r="F216" s="370" t="n">
        <v>29.0894568535997</v>
      </c>
      <c r="G216" s="370" t="n">
        <v>7.76910481074955</v>
      </c>
      <c r="H216" s="370" t="n">
        <v>4014.9333117</v>
      </c>
      <c r="I216" s="370" t="n">
        <v>7.37675154188314</v>
      </c>
      <c r="J216" s="370" t="n">
        <v>27.1723820197921</v>
      </c>
      <c r="K216" s="370" t="n">
        <v>7.19167837223587</v>
      </c>
      <c r="L216" s="370" t="n">
        <v>3020.0858793</v>
      </c>
      <c r="M216" s="370" t="n">
        <v>8.58438277121992</v>
      </c>
      <c r="N216" s="370" t="n">
        <v>20.4394247360917</v>
      </c>
      <c r="O216" s="370" t="n">
        <v>8.32087087813123</v>
      </c>
      <c r="P216" s="370" t="n">
        <v>3442.5716813</v>
      </c>
      <c r="Q216" s="370" t="n">
        <v>8.12619165907106</v>
      </c>
      <c r="R216" s="370" t="n">
        <v>23.2987363905165</v>
      </c>
      <c r="S216" s="370" t="n">
        <v>7.39862890606278</v>
      </c>
    </row>
    <row r="217">
      <c r="A217" s="370" t="s">
        <v>102</v>
      </c>
      <c r="B217" s="370" t="s">
        <v>103</v>
      </c>
      <c r="C217" s="370" t="s">
        <v>16</v>
      </c>
      <c r="D217" s="370"/>
      <c r="E217" s="370"/>
      <c r="F217" s="370"/>
      <c r="G217" s="370"/>
      <c r="H217" s="370" t="n">
        <v>21.1796743</v>
      </c>
      <c r="I217" s="370" t="n">
        <v>71.3192237294618</v>
      </c>
      <c r="J217" s="370" t="n">
        <v>9.57301284812501</v>
      </c>
      <c r="K217" s="370" t="n">
        <v>70.3219729492026</v>
      </c>
      <c r="L217" s="370" t="n">
        <v>118.5369455</v>
      </c>
      <c r="M217" s="370" t="n">
        <v>38.2072036821889</v>
      </c>
      <c r="N217" s="370" t="n">
        <v>53.5775803808746</v>
      </c>
      <c r="O217" s="370" t="n">
        <v>25.459045539576</v>
      </c>
      <c r="P217" s="370" t="n">
        <v>81.5269389</v>
      </c>
      <c r="Q217" s="370" t="n">
        <v>43.9410350402933</v>
      </c>
      <c r="R217" s="370" t="n">
        <v>36.8494067710004</v>
      </c>
      <c r="S217" s="370" t="n">
        <v>35.8328405122799</v>
      </c>
    </row>
    <row r="218">
      <c r="A218" s="370" t="s">
        <v>102</v>
      </c>
      <c r="B218" s="370" t="s">
        <v>103</v>
      </c>
      <c r="C218" s="370" t="s">
        <v>18</v>
      </c>
      <c r="D218" s="370"/>
      <c r="E218" s="370"/>
      <c r="F218" s="370"/>
      <c r="G218" s="370"/>
      <c r="H218" s="370" t="n">
        <v>8.7825314</v>
      </c>
      <c r="I218" s="370" t="n">
        <v>100</v>
      </c>
      <c r="J218" s="370" t="n">
        <v>3.98655075989141</v>
      </c>
      <c r="K218" s="370" t="n">
        <v>96.650283395129</v>
      </c>
      <c r="L218" s="370" t="n">
        <v>70.2206144</v>
      </c>
      <c r="M218" s="370" t="n">
        <v>52.8677966217913</v>
      </c>
      <c r="N218" s="370" t="n">
        <v>31.8744142146036</v>
      </c>
      <c r="O218" s="370" t="n">
        <v>46.2270717816286</v>
      </c>
      <c r="P218" s="370" t="n">
        <v>141.3008696</v>
      </c>
      <c r="Q218" s="370" t="n">
        <v>45.9007757478186</v>
      </c>
      <c r="R218" s="370" t="n">
        <v>64.139035025505</v>
      </c>
      <c r="S218" s="370" t="n">
        <v>25.0349134722133</v>
      </c>
    </row>
    <row r="219">
      <c r="A219" s="370" t="s">
        <v>102</v>
      </c>
      <c r="B219" s="370" t="s">
        <v>103</v>
      </c>
      <c r="C219" s="370" t="s">
        <v>19</v>
      </c>
      <c r="D219" s="370" t="n">
        <v>4769.3101594</v>
      </c>
      <c r="E219" s="370" t="n">
        <v>6.76810220339336</v>
      </c>
      <c r="F219" s="370" t="n">
        <v>17.170551554996</v>
      </c>
      <c r="G219" s="370" t="n">
        <v>6.68284749628288</v>
      </c>
      <c r="H219" s="370" t="n">
        <v>7381.1961111</v>
      </c>
      <c r="I219" s="370" t="n">
        <v>5.24721798589969</v>
      </c>
      <c r="J219" s="370" t="n">
        <v>26.5739077827396</v>
      </c>
      <c r="K219" s="370" t="n">
        <v>5.06083088346807</v>
      </c>
      <c r="L219" s="370" t="n">
        <v>6482.5775785</v>
      </c>
      <c r="M219" s="370" t="n">
        <v>4.85006597558221</v>
      </c>
      <c r="N219" s="370" t="n">
        <v>23.3386860574609</v>
      </c>
      <c r="O219" s="370" t="n">
        <v>4.8882093122168</v>
      </c>
      <c r="P219" s="370" t="n">
        <v>9143.0195809</v>
      </c>
      <c r="Q219" s="370" t="n">
        <v>5.55191381858547</v>
      </c>
      <c r="R219" s="370" t="n">
        <v>32.9168546048034</v>
      </c>
      <c r="S219" s="370" t="n">
        <v>5.01381659604767</v>
      </c>
    </row>
    <row r="220">
      <c r="A220" s="370" t="s">
        <v>104</v>
      </c>
      <c r="B220" s="370" t="s">
        <v>105</v>
      </c>
      <c r="C220" s="370" t="s">
        <v>16</v>
      </c>
      <c r="D220" s="370" t="n">
        <v>17.5733786</v>
      </c>
      <c r="E220" s="370" t="n">
        <v>99.9999999999998</v>
      </c>
      <c r="F220" s="370" t="n">
        <v>40.7665144972281</v>
      </c>
      <c r="G220" s="370" t="n">
        <v>53.84777655953</v>
      </c>
      <c r="H220" s="370" t="n">
        <v>25.534007</v>
      </c>
      <c r="I220" s="370" t="n">
        <v>73.5385486807571</v>
      </c>
      <c r="J220" s="370" t="n">
        <v>59.2334855027719</v>
      </c>
      <c r="K220" s="370" t="n">
        <v>37.0598850485483</v>
      </c>
      <c r="L220" s="370"/>
      <c r="M220" s="370"/>
      <c r="N220" s="370"/>
      <c r="O220" s="370"/>
      <c r="P220" s="370"/>
      <c r="Q220" s="370"/>
      <c r="R220" s="370"/>
      <c r="S220" s="370"/>
    </row>
    <row r="221">
      <c r="A221" s="370" t="s">
        <v>104</v>
      </c>
      <c r="B221" s="370" t="s">
        <v>105</v>
      </c>
      <c r="C221" s="370" t="s">
        <v>18</v>
      </c>
      <c r="D221" s="370"/>
      <c r="E221" s="370"/>
      <c r="F221" s="370"/>
      <c r="G221" s="370"/>
      <c r="H221" s="370" t="n">
        <v>19.8426136</v>
      </c>
      <c r="I221" s="370" t="n">
        <v>100</v>
      </c>
      <c r="J221" s="370" t="n">
        <v>18.9469740325533</v>
      </c>
      <c r="K221" s="370" t="n">
        <v>88.5229190010347</v>
      </c>
      <c r="L221" s="370" t="n">
        <v>22.3616137</v>
      </c>
      <c r="M221" s="370" t="n">
        <v>100</v>
      </c>
      <c r="N221" s="370" t="n">
        <v>21.3522735785112</v>
      </c>
      <c r="O221" s="370" t="n">
        <v>85.7285290612978</v>
      </c>
      <c r="P221" s="370" t="n">
        <v>62.5228577</v>
      </c>
      <c r="Q221" s="370" t="n">
        <v>46.4371589364888</v>
      </c>
      <c r="R221" s="370" t="n">
        <v>59.7007523889355</v>
      </c>
      <c r="S221" s="370" t="n">
        <v>33.9889296994606</v>
      </c>
    </row>
    <row r="222">
      <c r="A222" s="370" t="s">
        <v>104</v>
      </c>
      <c r="B222" s="370" t="s">
        <v>105</v>
      </c>
      <c r="C222" s="370" t="s">
        <v>19</v>
      </c>
      <c r="D222" s="370" t="n">
        <v>4802.687323</v>
      </c>
      <c r="E222" s="370" t="n">
        <v>6.72339432206992</v>
      </c>
      <c r="F222" s="370" t="n">
        <v>17.4691484598001</v>
      </c>
      <c r="G222" s="370" t="n">
        <v>6.69615656430669</v>
      </c>
      <c r="H222" s="370" t="n">
        <v>7167.9945462</v>
      </c>
      <c r="I222" s="370" t="n">
        <v>5.29054643500967</v>
      </c>
      <c r="J222" s="370" t="n">
        <v>26.0726448475908</v>
      </c>
      <c r="K222" s="370" t="n">
        <v>5.24053812688448</v>
      </c>
      <c r="L222" s="370" t="n">
        <v>7600.7229333</v>
      </c>
      <c r="M222" s="370" t="n">
        <v>4.43786174250677</v>
      </c>
      <c r="N222" s="370" t="n">
        <v>27.6466378911974</v>
      </c>
      <c r="O222" s="370" t="n">
        <v>4.22711296990394</v>
      </c>
      <c r="P222" s="370" t="n">
        <v>7920.9903423</v>
      </c>
      <c r="Q222" s="370" t="n">
        <v>5.33836300459697</v>
      </c>
      <c r="R222" s="370" t="n">
        <v>28.8115688014116</v>
      </c>
      <c r="S222" s="370" t="n">
        <v>4.69141727165304</v>
      </c>
    </row>
    <row r="223">
      <c r="A223" s="370" t="s">
        <v>108</v>
      </c>
      <c r="B223" s="370" t="s">
        <v>109</v>
      </c>
      <c r="C223" s="370" t="s">
        <v>16</v>
      </c>
      <c r="D223" s="370" t="n">
        <v>113.565472</v>
      </c>
      <c r="E223" s="370" t="n">
        <v>49.868688557798</v>
      </c>
      <c r="F223" s="370" t="n">
        <v>20.5819451882403</v>
      </c>
      <c r="G223" s="370" t="n">
        <v>45.2092150662541</v>
      </c>
      <c r="H223" s="370" t="n">
        <v>174.5163082</v>
      </c>
      <c r="I223" s="370" t="n">
        <v>36.6977395980612</v>
      </c>
      <c r="J223" s="370" t="n">
        <v>31.6283200040454</v>
      </c>
      <c r="K223" s="370" t="n">
        <v>31.250787854881</v>
      </c>
      <c r="L223" s="370" t="n">
        <v>193.5169374</v>
      </c>
      <c r="M223" s="370" t="n">
        <v>42.9260707875363</v>
      </c>
      <c r="N223" s="370" t="n">
        <v>35.0718834555888</v>
      </c>
      <c r="O223" s="370" t="n">
        <v>33.4441066941621</v>
      </c>
      <c r="P223" s="370" t="n">
        <v>70.1735807</v>
      </c>
      <c r="Q223" s="370" t="n">
        <v>58.3387920189832</v>
      </c>
      <c r="R223" s="370" t="n">
        <v>12.7178513521254</v>
      </c>
      <c r="S223" s="370" t="n">
        <v>54.1804139887564</v>
      </c>
    </row>
    <row r="224">
      <c r="A224" s="370" t="s">
        <v>108</v>
      </c>
      <c r="B224" s="370" t="s">
        <v>109</v>
      </c>
      <c r="C224" s="370" t="s">
        <v>18</v>
      </c>
      <c r="D224" s="370" t="n">
        <v>260.7996533</v>
      </c>
      <c r="E224" s="370" t="n">
        <v>36.8354097323848</v>
      </c>
      <c r="F224" s="370" t="n">
        <v>26.8862100197863</v>
      </c>
      <c r="G224" s="370" t="n">
        <v>33.6127985176254</v>
      </c>
      <c r="H224" s="370" t="n">
        <v>301.858014</v>
      </c>
      <c r="I224" s="370" t="n">
        <v>35.6986378599882</v>
      </c>
      <c r="J224" s="370" t="n">
        <v>31.1189752665196</v>
      </c>
      <c r="K224" s="370" t="n">
        <v>23.3777470576088</v>
      </c>
      <c r="L224" s="370" t="n">
        <v>190.0367894</v>
      </c>
      <c r="M224" s="370" t="n">
        <v>39.3577808409409</v>
      </c>
      <c r="N224" s="370" t="n">
        <v>19.5911649676043</v>
      </c>
      <c r="O224" s="370" t="n">
        <v>31.2741922198386</v>
      </c>
      <c r="P224" s="370" t="n">
        <v>217.3182491</v>
      </c>
      <c r="Q224" s="370" t="n">
        <v>40.3633004605239</v>
      </c>
      <c r="R224" s="370" t="n">
        <v>22.4036497460897</v>
      </c>
      <c r="S224" s="370" t="n">
        <v>33.6476113902087</v>
      </c>
    </row>
    <row r="225">
      <c r="A225" s="370" t="s">
        <v>108</v>
      </c>
      <c r="B225" s="370" t="s">
        <v>109</v>
      </c>
      <c r="C225" s="370" t="s">
        <v>19</v>
      </c>
      <c r="D225" s="370" t="n">
        <v>19469.2397892</v>
      </c>
      <c r="E225" s="370" t="n">
        <v>4.4547388483534</v>
      </c>
      <c r="F225" s="370" t="n">
        <v>20.1817579169033</v>
      </c>
      <c r="G225" s="370" t="n">
        <v>4.2618443423658</v>
      </c>
      <c r="H225" s="370" t="n">
        <v>26101.1351038</v>
      </c>
      <c r="I225" s="370" t="n">
        <v>3.07575642252245</v>
      </c>
      <c r="J225" s="370" t="n">
        <v>27.0563615079356</v>
      </c>
      <c r="K225" s="370" t="n">
        <v>3.1384612825129</v>
      </c>
      <c r="L225" s="370" t="n">
        <v>26487.2554126</v>
      </c>
      <c r="M225" s="370" t="n">
        <v>3.20130519966904</v>
      </c>
      <c r="N225" s="370" t="n">
        <v>27.456612708464</v>
      </c>
      <c r="O225" s="370" t="n">
        <v>2.97473423812293</v>
      </c>
      <c r="P225" s="370" t="n">
        <v>24411.8639246</v>
      </c>
      <c r="Q225" s="370" t="n">
        <v>3.61594937970533</v>
      </c>
      <c r="R225" s="370" t="n">
        <v>25.3052678666971</v>
      </c>
      <c r="S225" s="370" t="n">
        <v>3.40745235739956</v>
      </c>
    </row>
    <row r="226">
      <c r="A226" s="370" t="s">
        <v>110</v>
      </c>
      <c r="B226" s="370" t="s">
        <v>111</v>
      </c>
      <c r="C226" s="370" t="s">
        <v>16</v>
      </c>
      <c r="D226" s="370" t="n">
        <v>267.5888359</v>
      </c>
      <c r="E226" s="370" t="n">
        <v>38.2017028890885</v>
      </c>
      <c r="F226" s="370" t="n">
        <v>13.9338379840477</v>
      </c>
      <c r="G226" s="370" t="n">
        <v>32.951030736692</v>
      </c>
      <c r="H226" s="370" t="n">
        <v>404.6745748</v>
      </c>
      <c r="I226" s="370" t="n">
        <v>30.9248925555591</v>
      </c>
      <c r="J226" s="370" t="n">
        <v>21.0721420516729</v>
      </c>
      <c r="K226" s="370" t="n">
        <v>28.943377515517</v>
      </c>
      <c r="L226" s="370" t="n">
        <v>544.2776139</v>
      </c>
      <c r="M226" s="370" t="n">
        <v>30.1158373069234</v>
      </c>
      <c r="N226" s="370" t="n">
        <v>28.3415265248989</v>
      </c>
      <c r="O226" s="370" t="n">
        <v>24.7169950776515</v>
      </c>
      <c r="P226" s="370" t="n">
        <v>703.8834572</v>
      </c>
      <c r="Q226" s="370" t="n">
        <v>26.794439707578</v>
      </c>
      <c r="R226" s="370" t="n">
        <v>36.6524934393804</v>
      </c>
      <c r="S226" s="370" t="n">
        <v>19.4499764476676</v>
      </c>
    </row>
    <row r="227">
      <c r="A227" s="370" t="s">
        <v>110</v>
      </c>
      <c r="B227" s="370" t="s">
        <v>111</v>
      </c>
      <c r="C227" s="370" t="s">
        <v>18</v>
      </c>
      <c r="D227" s="370" t="n">
        <v>420.3563464</v>
      </c>
      <c r="E227" s="370" t="n">
        <v>30.8882084360861</v>
      </c>
      <c r="F227" s="370" t="n">
        <v>18.4508264711984</v>
      </c>
      <c r="G227" s="370" t="n">
        <v>24.5961511052698</v>
      </c>
      <c r="H227" s="370" t="n">
        <v>381.4792429</v>
      </c>
      <c r="I227" s="370" t="n">
        <v>33.7133913511582</v>
      </c>
      <c r="J227" s="370" t="n">
        <v>16.7443821733437</v>
      </c>
      <c r="K227" s="370" t="n">
        <v>28.9231446631691</v>
      </c>
      <c r="L227" s="370" t="n">
        <v>684.4046047</v>
      </c>
      <c r="M227" s="370" t="n">
        <v>27.0300420723982</v>
      </c>
      <c r="N227" s="370" t="n">
        <v>30.0407754172278</v>
      </c>
      <c r="O227" s="370" t="n">
        <v>21.8102960295574</v>
      </c>
      <c r="P227" s="370" t="n">
        <v>792.0119323</v>
      </c>
      <c r="Q227" s="370" t="n">
        <v>26.6191606025783</v>
      </c>
      <c r="R227" s="370" t="n">
        <v>34.7640159382302</v>
      </c>
      <c r="S227" s="370" t="n">
        <v>22.1235583727586</v>
      </c>
    </row>
    <row r="228">
      <c r="A228" s="370" t="s">
        <v>110</v>
      </c>
      <c r="B228" s="370" t="s">
        <v>111</v>
      </c>
      <c r="C228" s="370" t="s">
        <v>19</v>
      </c>
      <c r="D228" s="370" t="n">
        <v>20774.891259</v>
      </c>
      <c r="E228" s="370" t="n">
        <v>4.78199724164651</v>
      </c>
      <c r="F228" s="370" t="n">
        <v>14.1107038908731</v>
      </c>
      <c r="G228" s="370" t="n">
        <v>4.4863672265275</v>
      </c>
      <c r="H228" s="370" t="n">
        <v>31875.5679122</v>
      </c>
      <c r="I228" s="370" t="n">
        <v>3.65973814067535</v>
      </c>
      <c r="J228" s="370" t="n">
        <v>21.6504960028426</v>
      </c>
      <c r="K228" s="370" t="n">
        <v>3.55757761853377</v>
      </c>
      <c r="L228" s="370" t="n">
        <v>38062.3244091</v>
      </c>
      <c r="M228" s="370" t="n">
        <v>3.32277832587836</v>
      </c>
      <c r="N228" s="370" t="n">
        <v>25.8526594647029</v>
      </c>
      <c r="O228" s="370" t="n">
        <v>3.05478334922571</v>
      </c>
      <c r="P228" s="370" t="n">
        <v>56515.1039841</v>
      </c>
      <c r="Q228" s="370" t="n">
        <v>2.60880458454888</v>
      </c>
      <c r="R228" s="370" t="n">
        <v>38.3861406415815</v>
      </c>
      <c r="S228" s="370" t="n">
        <v>2.46414017201971</v>
      </c>
    </row>
    <row r="229">
      <c r="A229" t="s">
        <v>22</v>
      </c>
    </row>
    <row r="230">
      <c r="A230" t="s">
        <v>23</v>
      </c>
    </row>
    <row r="231">
      <c r="A231" t="s">
        <v>24</v>
      </c>
    </row>
    <row r="232">
      <c r="A232" t="s">
        <v>25</v>
      </c>
    </row>
    <row r="233">
      <c r="A233" t="s">
        <v>26</v>
      </c>
    </row>
    <row r="236">
      <c r="L236" s="7" t="str">
        <f>=HYPERLINK("#'Indice'!A1", "Ir al índice")</f>
      </c>
    </row>
    <row r="237">
      <c r="A237" s="4" t="s">
        <v>914</v>
      </c>
    </row>
    <row r="238">
      <c r="A238" s="5" t="s">
        <v>28</v>
      </c>
      <c r="B238" s="5" t="s">
        <v>116</v>
      </c>
      <c r="C238" s="5" t="s">
        <v>11</v>
      </c>
      <c r="D238" s="5" t="s">
        <v>894</v>
      </c>
      <c r="E238" s="5" t="s">
        <v>895</v>
      </c>
      <c r="F238" s="5" t="s">
        <v>896</v>
      </c>
      <c r="G238" s="5" t="s">
        <v>897</v>
      </c>
      <c r="H238" s="5" t="s">
        <v>902</v>
      </c>
      <c r="I238" s="5" t="s">
        <v>903</v>
      </c>
      <c r="J238" s="5" t="s">
        <v>904</v>
      </c>
      <c r="K238" s="5" t="s">
        <v>905</v>
      </c>
      <c r="L238" s="5" t="s">
        <v>898</v>
      </c>
      <c r="M238" s="5" t="s">
        <v>899</v>
      </c>
      <c r="N238" s="5" t="s">
        <v>900</v>
      </c>
      <c r="O238" s="5" t="s">
        <v>901</v>
      </c>
      <c r="P238" s="5" t="s">
        <v>906</v>
      </c>
      <c r="Q238" s="5" t="s">
        <v>907</v>
      </c>
      <c r="R238" s="5" t="s">
        <v>908</v>
      </c>
      <c r="S238" s="5" t="s">
        <v>909</v>
      </c>
    </row>
    <row r="239">
      <c r="A239" s="371" t="s">
        <v>94</v>
      </c>
      <c r="B239" s="371" t="s">
        <v>118</v>
      </c>
      <c r="C239" s="371" t="s">
        <v>18</v>
      </c>
      <c r="D239" s="371"/>
      <c r="E239" s="371"/>
      <c r="F239" s="371"/>
      <c r="G239" s="371"/>
      <c r="H239" s="371" t="n">
        <v>29.3719375</v>
      </c>
      <c r="I239" s="371" t="n">
        <v>99.9999999999999</v>
      </c>
      <c r="J239" s="371" t="n">
        <v>50.4930050235129</v>
      </c>
      <c r="K239" s="371" t="n">
        <v>70.4101437508331</v>
      </c>
      <c r="L239" s="371" t="n">
        <v>28.7983724</v>
      </c>
      <c r="M239" s="371" t="n">
        <v>100</v>
      </c>
      <c r="N239" s="371" t="n">
        <v>49.5069949764871</v>
      </c>
      <c r="O239" s="371" t="n">
        <v>71.8124730415489</v>
      </c>
      <c r="P239" s="371"/>
      <c r="Q239" s="371"/>
      <c r="R239" s="371"/>
      <c r="S239" s="371"/>
    </row>
    <row r="240">
      <c r="A240" s="371" t="s">
        <v>94</v>
      </c>
      <c r="B240" s="371" t="s">
        <v>118</v>
      </c>
      <c r="C240" s="371" t="s">
        <v>19</v>
      </c>
      <c r="D240" s="371" t="n">
        <v>5259.263219</v>
      </c>
      <c r="E240" s="371" t="n">
        <v>7.39674081947059</v>
      </c>
      <c r="F240" s="371" t="n">
        <v>20.6603637375893</v>
      </c>
      <c r="G240" s="371" t="n">
        <v>7.45694578121485</v>
      </c>
      <c r="H240" s="371" t="n">
        <v>6167.29502</v>
      </c>
      <c r="I240" s="371" t="n">
        <v>6.50424782161516</v>
      </c>
      <c r="J240" s="371" t="n">
        <v>24.227454128917</v>
      </c>
      <c r="K240" s="371" t="n">
        <v>6.56493148380444</v>
      </c>
      <c r="L240" s="371" t="n">
        <v>6520.5715825</v>
      </c>
      <c r="M240" s="371" t="n">
        <v>5.69255936160312</v>
      </c>
      <c r="N240" s="371" t="n">
        <v>25.6152573205973</v>
      </c>
      <c r="O240" s="371" t="n">
        <v>5.14539867180353</v>
      </c>
      <c r="P240" s="371" t="n">
        <v>7508.6815369</v>
      </c>
      <c r="Q240" s="371" t="n">
        <v>6.60629732120213</v>
      </c>
      <c r="R240" s="371" t="n">
        <v>29.4969248128964</v>
      </c>
      <c r="S240" s="371" t="n">
        <v>6.1011317497986</v>
      </c>
    </row>
    <row r="241">
      <c r="A241" s="371" t="s">
        <v>98</v>
      </c>
      <c r="B241" s="371" t="s">
        <v>120</v>
      </c>
      <c r="C241" s="371" t="s">
        <v>16</v>
      </c>
      <c r="D241" s="371"/>
      <c r="E241" s="371"/>
      <c r="F241" s="371"/>
      <c r="G241" s="371"/>
      <c r="H241" s="371"/>
      <c r="I241" s="371"/>
      <c r="J241" s="371"/>
      <c r="K241" s="371"/>
      <c r="L241" s="371" t="n">
        <v>48.1457387</v>
      </c>
      <c r="M241" s="371" t="n">
        <v>100</v>
      </c>
      <c r="N241" s="371" t="n">
        <v>30.3333378806916</v>
      </c>
      <c r="O241" s="371" t="n">
        <v>85.7656755118869</v>
      </c>
      <c r="P241" s="371" t="n">
        <v>110.576453</v>
      </c>
      <c r="Q241" s="371" t="n">
        <v>70.4773461211736</v>
      </c>
      <c r="R241" s="371" t="n">
        <v>69.6666621193084</v>
      </c>
      <c r="S241" s="371" t="n">
        <v>37.3429576604731</v>
      </c>
    </row>
    <row r="242">
      <c r="A242" s="371" t="s">
        <v>98</v>
      </c>
      <c r="B242" s="371" t="s">
        <v>120</v>
      </c>
      <c r="C242" s="371" t="s">
        <v>18</v>
      </c>
      <c r="D242" s="371"/>
      <c r="E242" s="371"/>
      <c r="F242" s="371"/>
      <c r="G242" s="371"/>
      <c r="H242" s="371"/>
      <c r="I242" s="371"/>
      <c r="J242" s="371"/>
      <c r="K242" s="371"/>
      <c r="L242" s="371" t="n">
        <v>42.677533</v>
      </c>
      <c r="M242" s="371" t="n">
        <v>100</v>
      </c>
      <c r="N242" s="371" t="n">
        <v>100</v>
      </c>
      <c r="O242" s="371" t="n">
        <v>0</v>
      </c>
      <c r="P242" s="371"/>
      <c r="Q242" s="371"/>
      <c r="R242" s="371"/>
      <c r="S242" s="371"/>
    </row>
    <row r="243">
      <c r="A243" s="371" t="s">
        <v>98</v>
      </c>
      <c r="B243" s="371" t="s">
        <v>120</v>
      </c>
      <c r="C243" s="371" t="s">
        <v>19</v>
      </c>
      <c r="D243" s="371" t="n">
        <v>19564.9933196</v>
      </c>
      <c r="E243" s="371" t="n">
        <v>6.10181120774647</v>
      </c>
      <c r="F243" s="371" t="n">
        <v>32.3483355588542</v>
      </c>
      <c r="G243" s="371" t="n">
        <v>6.25748379978478</v>
      </c>
      <c r="H243" s="371" t="n">
        <v>13104.1954021</v>
      </c>
      <c r="I243" s="371" t="n">
        <v>7.28702791155386</v>
      </c>
      <c r="J243" s="371" t="n">
        <v>21.6661924270256</v>
      </c>
      <c r="K243" s="371" t="n">
        <v>7.15226919189241</v>
      </c>
      <c r="L243" s="371" t="n">
        <v>20458.8810171</v>
      </c>
      <c r="M243" s="371" t="n">
        <v>4.6696908388539</v>
      </c>
      <c r="N243" s="371" t="n">
        <v>33.8262700880571</v>
      </c>
      <c r="O243" s="371" t="n">
        <v>4.30595401170368</v>
      </c>
      <c r="P243" s="371" t="n">
        <v>7354.155951</v>
      </c>
      <c r="Q243" s="371" t="n">
        <v>11.4979431373012</v>
      </c>
      <c r="R243" s="371" t="n">
        <v>12.1592019260631</v>
      </c>
      <c r="S243" s="371" t="n">
        <v>11.1780261650204</v>
      </c>
    </row>
    <row r="244">
      <c r="A244" s="371" t="s">
        <v>108</v>
      </c>
      <c r="B244" s="371" t="s">
        <v>122</v>
      </c>
      <c r="C244" s="371" t="s">
        <v>16</v>
      </c>
      <c r="D244" s="371" t="n">
        <v>78.79527</v>
      </c>
      <c r="E244" s="371" t="n">
        <v>70.3325097256947</v>
      </c>
      <c r="F244" s="371" t="n">
        <v>33.3899661577167</v>
      </c>
      <c r="G244" s="371" t="n">
        <v>58.5086302771105</v>
      </c>
      <c r="H244" s="371"/>
      <c r="I244" s="371"/>
      <c r="J244" s="371"/>
      <c r="K244" s="371"/>
      <c r="L244" s="371" t="n">
        <v>64.1463364</v>
      </c>
      <c r="M244" s="371" t="n">
        <v>71.0133387650267</v>
      </c>
      <c r="N244" s="371" t="n">
        <v>27.1823930743243</v>
      </c>
      <c r="O244" s="371" t="n">
        <v>63.9895349818694</v>
      </c>
      <c r="P244" s="371" t="n">
        <v>93.0432689</v>
      </c>
      <c r="Q244" s="371" t="n">
        <v>70.9934032639313</v>
      </c>
      <c r="R244" s="371" t="n">
        <v>39.427640767959</v>
      </c>
      <c r="S244" s="371" t="n">
        <v>53.2230995689041</v>
      </c>
    </row>
    <row r="245">
      <c r="A245" s="371" t="s">
        <v>108</v>
      </c>
      <c r="B245" s="371" t="s">
        <v>122</v>
      </c>
      <c r="C245" s="371" t="s">
        <v>18</v>
      </c>
      <c r="D245" s="371" t="n">
        <v>94.5261366</v>
      </c>
      <c r="E245" s="371" t="n">
        <v>70.3327113615923</v>
      </c>
      <c r="F245" s="371" t="n">
        <v>15.6990837627798</v>
      </c>
      <c r="G245" s="371" t="n">
        <v>66.160656183975</v>
      </c>
      <c r="H245" s="371" t="n">
        <v>154.9303884</v>
      </c>
      <c r="I245" s="371" t="n">
        <v>57.9858295994804</v>
      </c>
      <c r="J245" s="371" t="n">
        <v>25.7311388402984</v>
      </c>
      <c r="K245" s="371" t="n">
        <v>44.192702076664</v>
      </c>
      <c r="L245" s="371" t="n">
        <v>233.5790586</v>
      </c>
      <c r="M245" s="371" t="n">
        <v>39.9573981938714</v>
      </c>
      <c r="N245" s="371" t="n">
        <v>38.7932622456576</v>
      </c>
      <c r="O245" s="371" t="n">
        <v>29.4385632186739</v>
      </c>
      <c r="P245" s="371" t="n">
        <v>119.0768583</v>
      </c>
      <c r="Q245" s="371" t="n">
        <v>57.6539168065337</v>
      </c>
      <c r="R245" s="371" t="n">
        <v>19.7765151512641</v>
      </c>
      <c r="S245" s="371" t="n">
        <v>54.6276963084007</v>
      </c>
    </row>
    <row r="246">
      <c r="A246" s="371" t="s">
        <v>108</v>
      </c>
      <c r="B246" s="371" t="s">
        <v>122</v>
      </c>
      <c r="C246" s="371" t="s">
        <v>19</v>
      </c>
      <c r="D246" s="371" t="n">
        <v>8059.2619156</v>
      </c>
      <c r="E246" s="371" t="n">
        <v>7.01277123903957</v>
      </c>
      <c r="F246" s="371" t="n">
        <v>22.2486395029973</v>
      </c>
      <c r="G246" s="371" t="n">
        <v>7.03876589358105</v>
      </c>
      <c r="H246" s="371" t="n">
        <v>8640.9470843</v>
      </c>
      <c r="I246" s="371" t="n">
        <v>6.21656659452415</v>
      </c>
      <c r="J246" s="371" t="n">
        <v>23.8544569783664</v>
      </c>
      <c r="K246" s="371" t="n">
        <v>6.24149257875441</v>
      </c>
      <c r="L246" s="371" t="n">
        <v>11747.7583266</v>
      </c>
      <c r="M246" s="371" t="n">
        <v>4.86135322910812</v>
      </c>
      <c r="N246" s="371" t="n">
        <v>32.4312130210003</v>
      </c>
      <c r="O246" s="371" t="n">
        <v>4.78628234606541</v>
      </c>
      <c r="P246" s="371" t="n">
        <v>7775.6494682</v>
      </c>
      <c r="Q246" s="371" t="n">
        <v>8.22986584976404</v>
      </c>
      <c r="R246" s="371" t="n">
        <v>21.465690497636</v>
      </c>
      <c r="S246" s="371" t="n">
        <v>7.94546157192129</v>
      </c>
    </row>
    <row r="247">
      <c r="A247" s="371" t="s">
        <v>110</v>
      </c>
      <c r="B247" s="371" t="s">
        <v>123</v>
      </c>
      <c r="C247" s="371" t="s">
        <v>16</v>
      </c>
      <c r="D247" s="371" t="n">
        <v>44.1532707</v>
      </c>
      <c r="E247" s="371" t="n">
        <v>99.9999999999997</v>
      </c>
      <c r="F247" s="371" t="n">
        <v>51.5994301881566</v>
      </c>
      <c r="G247" s="371" t="n">
        <v>68.7970841594087</v>
      </c>
      <c r="H247" s="371" t="n">
        <v>41.4160283</v>
      </c>
      <c r="I247" s="371" t="n">
        <v>100</v>
      </c>
      <c r="J247" s="371" t="n">
        <v>48.4005698118434</v>
      </c>
      <c r="K247" s="371" t="n">
        <v>73.3439782843942</v>
      </c>
      <c r="L247" s="371"/>
      <c r="M247" s="371"/>
      <c r="N247" s="371"/>
      <c r="O247" s="371"/>
      <c r="P247" s="371"/>
      <c r="Q247" s="371"/>
      <c r="R247" s="371"/>
      <c r="S247" s="371"/>
    </row>
    <row r="248">
      <c r="A248" s="371" t="s">
        <v>110</v>
      </c>
      <c r="B248" s="371" t="s">
        <v>123</v>
      </c>
      <c r="C248" s="371" t="s">
        <v>18</v>
      </c>
      <c r="D248" s="371"/>
      <c r="E248" s="371"/>
      <c r="F248" s="371"/>
      <c r="G248" s="371"/>
      <c r="H248" s="371"/>
      <c r="I248" s="371"/>
      <c r="J248" s="371"/>
      <c r="K248" s="371"/>
      <c r="L248" s="371" t="n">
        <v>94.1147037</v>
      </c>
      <c r="M248" s="371" t="n">
        <v>71.3870495064729</v>
      </c>
      <c r="N248" s="371" t="n">
        <v>34.4696027502443</v>
      </c>
      <c r="O248" s="371" t="n">
        <v>62.6058736397793</v>
      </c>
      <c r="P248" s="371" t="n">
        <v>178.9221061</v>
      </c>
      <c r="Q248" s="371" t="n">
        <v>61.8639998679473</v>
      </c>
      <c r="R248" s="371" t="n">
        <v>65.5303972497557</v>
      </c>
      <c r="S248" s="371" t="n">
        <v>32.9312759385603</v>
      </c>
    </row>
    <row r="249">
      <c r="A249" s="371" t="s">
        <v>110</v>
      </c>
      <c r="B249" s="371" t="s">
        <v>123</v>
      </c>
      <c r="C249" s="371" t="s">
        <v>19</v>
      </c>
      <c r="D249" s="371" t="n">
        <v>10283.3046134</v>
      </c>
      <c r="E249" s="371" t="n">
        <v>7.52540157884365</v>
      </c>
      <c r="F249" s="371" t="n">
        <v>24.9484768577305</v>
      </c>
      <c r="G249" s="371" t="n">
        <v>7.58639992634421</v>
      </c>
      <c r="H249" s="371" t="n">
        <v>8874.161207</v>
      </c>
      <c r="I249" s="371" t="n">
        <v>7.5149863924844</v>
      </c>
      <c r="J249" s="371" t="n">
        <v>21.5297332742736</v>
      </c>
      <c r="K249" s="371" t="n">
        <v>7.39534672220109</v>
      </c>
      <c r="L249" s="371" t="n">
        <v>12528.0428355</v>
      </c>
      <c r="M249" s="371" t="n">
        <v>5.72693083330375</v>
      </c>
      <c r="N249" s="371" t="n">
        <v>30.3944693369135</v>
      </c>
      <c r="O249" s="371" t="n">
        <v>5.54452486383548</v>
      </c>
      <c r="P249" s="371" t="n">
        <v>9532.657375</v>
      </c>
      <c r="Q249" s="371" t="n">
        <v>8.38394782400037</v>
      </c>
      <c r="R249" s="371" t="n">
        <v>23.1273205310825</v>
      </c>
      <c r="S249" s="371" t="n">
        <v>8.18294935095459</v>
      </c>
    </row>
    <row r="250">
      <c r="A250" s="371" t="s">
        <v>125</v>
      </c>
      <c r="B250" s="371" t="s">
        <v>126</v>
      </c>
      <c r="C250" s="371" t="s">
        <v>16</v>
      </c>
      <c r="D250" s="371" t="n">
        <v>8.0766289</v>
      </c>
      <c r="E250" s="371" t="n">
        <v>99.9999999999997</v>
      </c>
      <c r="F250" s="371" t="n">
        <v>32.8271598705091</v>
      </c>
      <c r="G250" s="371" t="n">
        <v>95.6116135942696</v>
      </c>
      <c r="H250" s="371" t="n">
        <v>16.5268669</v>
      </c>
      <c r="I250" s="371" t="n">
        <v>100</v>
      </c>
      <c r="J250" s="371" t="n">
        <v>67.1728401294909</v>
      </c>
      <c r="K250" s="371" t="n">
        <v>46.7251007830837</v>
      </c>
      <c r="L250" s="371"/>
      <c r="M250" s="371"/>
      <c r="N250" s="371"/>
      <c r="O250" s="371"/>
      <c r="P250" s="371"/>
      <c r="Q250" s="371"/>
      <c r="R250" s="371"/>
      <c r="S250" s="371"/>
    </row>
    <row r="251">
      <c r="A251" s="371" t="s">
        <v>125</v>
      </c>
      <c r="B251" s="371" t="s">
        <v>126</v>
      </c>
      <c r="C251" s="371" t="s">
        <v>18</v>
      </c>
      <c r="D251" s="371" t="n">
        <v>14.1831923</v>
      </c>
      <c r="E251" s="371" t="n">
        <v>100</v>
      </c>
      <c r="F251" s="371" t="n">
        <v>58.9855164386014</v>
      </c>
      <c r="G251" s="371" t="n">
        <v>58.3786683201345</v>
      </c>
      <c r="H251" s="371"/>
      <c r="I251" s="371"/>
      <c r="J251" s="371"/>
      <c r="K251" s="371"/>
      <c r="L251" s="371" t="n">
        <v>9.8620194</v>
      </c>
      <c r="M251" s="371" t="n">
        <v>99.9999999999999</v>
      </c>
      <c r="N251" s="371" t="n">
        <v>41.0144835613986</v>
      </c>
      <c r="O251" s="371" t="n">
        <v>83.9580460572188</v>
      </c>
      <c r="P251" s="371"/>
      <c r="Q251" s="371"/>
      <c r="R251" s="371"/>
      <c r="S251" s="371"/>
    </row>
    <row r="252">
      <c r="A252" s="371" t="s">
        <v>125</v>
      </c>
      <c r="B252" s="371" t="s">
        <v>126</v>
      </c>
      <c r="C252" s="371" t="s">
        <v>19</v>
      </c>
      <c r="D252" s="371" t="n">
        <v>2700.306059</v>
      </c>
      <c r="E252" s="371" t="n">
        <v>8.63073117482069</v>
      </c>
      <c r="F252" s="371" t="n">
        <v>23.2438087587598</v>
      </c>
      <c r="G252" s="371" t="n">
        <v>8.55955644989437</v>
      </c>
      <c r="H252" s="371" t="n">
        <v>2830.7123266</v>
      </c>
      <c r="I252" s="371" t="n">
        <v>7.08668207834631</v>
      </c>
      <c r="J252" s="371" t="n">
        <v>24.3663253471796</v>
      </c>
      <c r="K252" s="371" t="n">
        <v>6.935871270061</v>
      </c>
      <c r="L252" s="371" t="n">
        <v>3197.2187166</v>
      </c>
      <c r="M252" s="371" t="n">
        <v>6.96269415328721</v>
      </c>
      <c r="N252" s="371" t="n">
        <v>27.5211545598275</v>
      </c>
      <c r="O252" s="371" t="n">
        <v>6.65746481274316</v>
      </c>
      <c r="P252" s="371" t="n">
        <v>2889.0760801</v>
      </c>
      <c r="Q252" s="371" t="n">
        <v>9.81279582419334</v>
      </c>
      <c r="R252" s="371" t="n">
        <v>24.8687113342331</v>
      </c>
      <c r="S252" s="371" t="n">
        <v>9.48274047418773</v>
      </c>
    </row>
    <row r="253">
      <c r="A253" s="371" t="s">
        <v>129</v>
      </c>
      <c r="B253" s="371" t="s">
        <v>130</v>
      </c>
      <c r="C253" s="371" t="s">
        <v>16</v>
      </c>
      <c r="D253" s="371" t="n">
        <v>525.1839932</v>
      </c>
      <c r="E253" s="371" t="n">
        <v>39.8549507198077</v>
      </c>
      <c r="F253" s="371" t="n">
        <v>25.3862544140394</v>
      </c>
      <c r="G253" s="371" t="n">
        <v>19.7145848643533</v>
      </c>
      <c r="H253" s="371" t="n">
        <v>499.4309909</v>
      </c>
      <c r="I253" s="371" t="n">
        <v>44.801296556358</v>
      </c>
      <c r="J253" s="371" t="n">
        <v>24.1414101751097</v>
      </c>
      <c r="K253" s="371" t="n">
        <v>27.0812102856538</v>
      </c>
      <c r="L253" s="371" t="n">
        <v>681.9513401</v>
      </c>
      <c r="M253" s="371" t="n">
        <v>41.6198588853308</v>
      </c>
      <c r="N253" s="371" t="n">
        <v>32.9640477278997</v>
      </c>
      <c r="O253" s="371" t="n">
        <v>25.8282626285659</v>
      </c>
      <c r="P253" s="371" t="n">
        <v>362.2067395</v>
      </c>
      <c r="Q253" s="371" t="n">
        <v>38.9742186896745</v>
      </c>
      <c r="R253" s="371" t="n">
        <v>17.5082876829512</v>
      </c>
      <c r="S253" s="371" t="n">
        <v>23.2006829367361</v>
      </c>
    </row>
    <row r="254">
      <c r="A254" s="371" t="s">
        <v>129</v>
      </c>
      <c r="B254" s="371" t="s">
        <v>130</v>
      </c>
      <c r="C254" s="371" t="s">
        <v>18</v>
      </c>
      <c r="D254" s="371"/>
      <c r="E254" s="371"/>
      <c r="F254" s="371"/>
      <c r="G254" s="371"/>
      <c r="H254" s="371" t="n">
        <v>41.5962593</v>
      </c>
      <c r="I254" s="371" t="n">
        <v>100</v>
      </c>
      <c r="J254" s="371" t="n">
        <v>56.7061682094863</v>
      </c>
      <c r="K254" s="371" t="n">
        <v>61.5585786789604</v>
      </c>
      <c r="L254" s="371" t="n">
        <v>31.7577701</v>
      </c>
      <c r="M254" s="371" t="n">
        <v>100</v>
      </c>
      <c r="N254" s="371" t="n">
        <v>43.2938317905137</v>
      </c>
      <c r="O254" s="371" t="n">
        <v>80.629294588586</v>
      </c>
      <c r="P254" s="371"/>
      <c r="Q254" s="371"/>
      <c r="R254" s="371"/>
      <c r="S254" s="371"/>
    </row>
    <row r="255">
      <c r="A255" s="371" t="s">
        <v>129</v>
      </c>
      <c r="B255" s="371" t="s">
        <v>130</v>
      </c>
      <c r="C255" s="371" t="s">
        <v>19</v>
      </c>
      <c r="D255" s="371" t="n">
        <v>6083.5877601</v>
      </c>
      <c r="E255" s="371" t="n">
        <v>8.01661632269864</v>
      </c>
      <c r="F255" s="371" t="n">
        <v>20.8771566612888</v>
      </c>
      <c r="G255" s="371" t="n">
        <v>7.89595290812707</v>
      </c>
      <c r="H255" s="371" t="n">
        <v>6866.1039289</v>
      </c>
      <c r="I255" s="371" t="n">
        <v>6.87749605349798</v>
      </c>
      <c r="J255" s="371" t="n">
        <v>23.5625313596165</v>
      </c>
      <c r="K255" s="371" t="n">
        <v>6.30067409195638</v>
      </c>
      <c r="L255" s="371" t="n">
        <v>7995.8135239</v>
      </c>
      <c r="M255" s="371" t="n">
        <v>5.95220120659889</v>
      </c>
      <c r="N255" s="371" t="n">
        <v>27.4393759333502</v>
      </c>
      <c r="O255" s="371" t="n">
        <v>5.66202876288674</v>
      </c>
      <c r="P255" s="371" t="n">
        <v>8194.4196284</v>
      </c>
      <c r="Q255" s="371" t="n">
        <v>8.44152981954514</v>
      </c>
      <c r="R255" s="371" t="n">
        <v>28.1209360457445</v>
      </c>
      <c r="S255" s="371" t="n">
        <v>7.19315038298884</v>
      </c>
    </row>
    <row r="256">
      <c r="A256" s="371" t="s">
        <v>133</v>
      </c>
      <c r="B256" s="371" t="s">
        <v>134</v>
      </c>
      <c r="C256" s="371" t="s">
        <v>16</v>
      </c>
      <c r="D256" s="371"/>
      <c r="E256" s="371"/>
      <c r="F256" s="371"/>
      <c r="G256" s="371"/>
      <c r="H256" s="371"/>
      <c r="I256" s="371"/>
      <c r="J256" s="371"/>
      <c r="K256" s="371"/>
      <c r="L256" s="371"/>
      <c r="M256" s="371"/>
      <c r="N256" s="371"/>
      <c r="O256" s="371"/>
      <c r="P256" s="371" t="n">
        <v>99.2706722</v>
      </c>
      <c r="Q256" s="371" t="n">
        <v>72.7583362241749</v>
      </c>
      <c r="R256" s="371" t="n">
        <v>100</v>
      </c>
      <c r="S256" s="371" t="n">
        <v>0</v>
      </c>
    </row>
    <row r="257">
      <c r="A257" s="371" t="s">
        <v>133</v>
      </c>
      <c r="B257" s="371" t="s">
        <v>134</v>
      </c>
      <c r="C257" s="371" t="s">
        <v>18</v>
      </c>
      <c r="D257" s="371" t="n">
        <v>99.8558096</v>
      </c>
      <c r="E257" s="371" t="n">
        <v>70.7832962763266</v>
      </c>
      <c r="F257" s="371" t="n">
        <v>41.3232823135464</v>
      </c>
      <c r="G257" s="371" t="n">
        <v>54.8638727317432</v>
      </c>
      <c r="H257" s="371" t="n">
        <v>108.9906504</v>
      </c>
      <c r="I257" s="371" t="n">
        <v>71.4274729428658</v>
      </c>
      <c r="J257" s="371" t="n">
        <v>45.1035491480932</v>
      </c>
      <c r="K257" s="371" t="n">
        <v>51.3011849084372</v>
      </c>
      <c r="L257" s="371" t="n">
        <v>32.798937</v>
      </c>
      <c r="M257" s="371" t="n">
        <v>99.9999999999995</v>
      </c>
      <c r="N257" s="371" t="n">
        <v>13.5731685383604</v>
      </c>
      <c r="O257" s="371" t="n">
        <v>97.4044295877501</v>
      </c>
      <c r="P257" s="371"/>
      <c r="Q257" s="371"/>
      <c r="R257" s="371"/>
      <c r="S257" s="371"/>
    </row>
    <row r="258">
      <c r="A258" s="371" t="s">
        <v>133</v>
      </c>
      <c r="B258" s="371" t="s">
        <v>134</v>
      </c>
      <c r="C258" s="371" t="s">
        <v>19</v>
      </c>
      <c r="D258" s="371" t="n">
        <v>7734.0134627</v>
      </c>
      <c r="E258" s="371" t="n">
        <v>9.19645032499527</v>
      </c>
      <c r="F258" s="371" t="n">
        <v>20.9830284963293</v>
      </c>
      <c r="G258" s="371" t="n">
        <v>9.15699887518909</v>
      </c>
      <c r="H258" s="371" t="n">
        <v>9566.6719388</v>
      </c>
      <c r="I258" s="371" t="n">
        <v>7.81275168670486</v>
      </c>
      <c r="J258" s="371" t="n">
        <v>25.955184959918</v>
      </c>
      <c r="K258" s="371" t="n">
        <v>7.69141621878726</v>
      </c>
      <c r="L258" s="371" t="n">
        <v>9809.1041942</v>
      </c>
      <c r="M258" s="371" t="n">
        <v>6.79378233811714</v>
      </c>
      <c r="N258" s="371" t="n">
        <v>26.6129240429984</v>
      </c>
      <c r="O258" s="371" t="n">
        <v>6.57795978666833</v>
      </c>
      <c r="P258" s="371" t="n">
        <v>9748.6336965</v>
      </c>
      <c r="Q258" s="371" t="n">
        <v>6.04885334759969</v>
      </c>
      <c r="R258" s="371" t="n">
        <v>26.4488625007544</v>
      </c>
      <c r="S258" s="371" t="n">
        <v>5.95556792235884</v>
      </c>
    </row>
    <row r="259">
      <c r="A259" s="371" t="s">
        <v>135</v>
      </c>
      <c r="B259" s="371" t="s">
        <v>136</v>
      </c>
      <c r="C259" s="371" t="s">
        <v>16</v>
      </c>
      <c r="D259" s="371" t="n">
        <v>132.2172188</v>
      </c>
      <c r="E259" s="371" t="n">
        <v>71.3206307738746</v>
      </c>
      <c r="F259" s="371" t="n">
        <v>16.3317744523522</v>
      </c>
      <c r="G259" s="371" t="n">
        <v>70.8710971888127</v>
      </c>
      <c r="H259" s="371" t="n">
        <v>218.5873742</v>
      </c>
      <c r="I259" s="371" t="n">
        <v>72.7245629195226</v>
      </c>
      <c r="J259" s="371" t="n">
        <v>27.0004143633242</v>
      </c>
      <c r="K259" s="371" t="n">
        <v>66.892509313517</v>
      </c>
      <c r="L259" s="371" t="n">
        <v>110.3440066</v>
      </c>
      <c r="M259" s="371" t="n">
        <v>71.4690667652256</v>
      </c>
      <c r="N259" s="371" t="n">
        <v>13.6299450579584</v>
      </c>
      <c r="O259" s="371" t="n">
        <v>72.2931704866491</v>
      </c>
      <c r="P259" s="371" t="n">
        <v>348.4218435</v>
      </c>
      <c r="Q259" s="371" t="n">
        <v>82.4863245273034</v>
      </c>
      <c r="R259" s="371" t="n">
        <v>43.0378661263653</v>
      </c>
      <c r="S259" s="371" t="n">
        <v>54.3312524630876</v>
      </c>
    </row>
    <row r="260">
      <c r="A260" s="371" t="s">
        <v>135</v>
      </c>
      <c r="B260" s="371" t="s">
        <v>136</v>
      </c>
      <c r="C260" s="371" t="s">
        <v>18</v>
      </c>
      <c r="D260" s="371"/>
      <c r="E260" s="371"/>
      <c r="F260" s="371"/>
      <c r="G260" s="371"/>
      <c r="H260" s="371"/>
      <c r="I260" s="371"/>
      <c r="J260" s="371"/>
      <c r="K260" s="371"/>
      <c r="L260" s="371" t="n">
        <v>70.6444601</v>
      </c>
      <c r="M260" s="371" t="n">
        <v>99.9999999999999</v>
      </c>
      <c r="N260" s="371" t="n">
        <v>26.201050411013</v>
      </c>
      <c r="O260" s="371" t="n">
        <v>86.2162693864022</v>
      </c>
      <c r="P260" s="371" t="n">
        <v>198.980074</v>
      </c>
      <c r="Q260" s="371" t="n">
        <v>58.4442228072902</v>
      </c>
      <c r="R260" s="371" t="n">
        <v>73.798949588987</v>
      </c>
      <c r="S260" s="371" t="n">
        <v>30.609606681715</v>
      </c>
    </row>
    <row r="261">
      <c r="A261" s="371" t="s">
        <v>135</v>
      </c>
      <c r="B261" s="371" t="s">
        <v>136</v>
      </c>
      <c r="C261" s="371" t="s">
        <v>19</v>
      </c>
      <c r="D261" s="371" t="n">
        <v>9658.2720265</v>
      </c>
      <c r="E261" s="371" t="n">
        <v>8.32409758407951</v>
      </c>
      <c r="F261" s="371" t="n">
        <v>15.3709675713857</v>
      </c>
      <c r="G261" s="371" t="n">
        <v>8.43699599710835</v>
      </c>
      <c r="H261" s="371" t="n">
        <v>17603.482289</v>
      </c>
      <c r="I261" s="371" t="n">
        <v>6.56393739806162</v>
      </c>
      <c r="J261" s="371" t="n">
        <v>28.0156279161808</v>
      </c>
      <c r="K261" s="371" t="n">
        <v>6.54905749831873</v>
      </c>
      <c r="L261" s="371" t="n">
        <v>17096.661446</v>
      </c>
      <c r="M261" s="371" t="n">
        <v>6.21297349012736</v>
      </c>
      <c r="N261" s="371" t="n">
        <v>27.2090315891276</v>
      </c>
      <c r="O261" s="371" t="n">
        <v>6.35221444307088</v>
      </c>
      <c r="P261" s="371" t="n">
        <v>18476.0933977</v>
      </c>
      <c r="Q261" s="371" t="n">
        <v>7.95406650656251</v>
      </c>
      <c r="R261" s="371" t="n">
        <v>29.4043729233059</v>
      </c>
      <c r="S261" s="371" t="n">
        <v>7.4444560870194</v>
      </c>
    </row>
    <row r="262">
      <c r="A262" s="371" t="s">
        <v>137</v>
      </c>
      <c r="B262" s="371" t="s">
        <v>138</v>
      </c>
      <c r="C262" s="371" t="s">
        <v>16</v>
      </c>
      <c r="D262" s="371"/>
      <c r="E262" s="371"/>
      <c r="F262" s="371"/>
      <c r="G262" s="371"/>
      <c r="H262" s="371" t="n">
        <v>116.6935422</v>
      </c>
      <c r="I262" s="371" t="n">
        <v>100</v>
      </c>
      <c r="J262" s="371" t="n">
        <v>27.1662911678596</v>
      </c>
      <c r="K262" s="371" t="n">
        <v>84.7666014931265</v>
      </c>
      <c r="L262" s="371" t="n">
        <v>85.2474695</v>
      </c>
      <c r="M262" s="371" t="n">
        <v>99.9999999999998</v>
      </c>
      <c r="N262" s="371" t="n">
        <v>19.8456361346123</v>
      </c>
      <c r="O262" s="371" t="n">
        <v>93.0931620870965</v>
      </c>
      <c r="P262" s="371" t="n">
        <v>227.6117067</v>
      </c>
      <c r="Q262" s="371" t="n">
        <v>70.3353544424542</v>
      </c>
      <c r="R262" s="371" t="n">
        <v>52.9880726975281</v>
      </c>
      <c r="S262" s="371" t="n">
        <v>47.5776304790467</v>
      </c>
    </row>
    <row r="263">
      <c r="A263" s="371" t="s">
        <v>137</v>
      </c>
      <c r="B263" s="371" t="s">
        <v>138</v>
      </c>
      <c r="C263" s="371" t="s">
        <v>18</v>
      </c>
      <c r="D263" s="371" t="n">
        <v>144.8829332</v>
      </c>
      <c r="E263" s="371" t="n">
        <v>100</v>
      </c>
      <c r="F263" s="371" t="n">
        <v>22.479006329449</v>
      </c>
      <c r="G263" s="371" t="n">
        <v>87.3207740788043</v>
      </c>
      <c r="H263" s="371" t="n">
        <v>120.8013797</v>
      </c>
      <c r="I263" s="371" t="n">
        <v>99.9999999999999</v>
      </c>
      <c r="J263" s="371" t="n">
        <v>18.7426836198431</v>
      </c>
      <c r="K263" s="371" t="n">
        <v>91.5465530495335</v>
      </c>
      <c r="L263" s="371"/>
      <c r="M263" s="371"/>
      <c r="N263" s="371"/>
      <c r="O263" s="371"/>
      <c r="P263" s="371" t="n">
        <v>378.8412105</v>
      </c>
      <c r="Q263" s="371" t="n">
        <v>57.7267816695286</v>
      </c>
      <c r="R263" s="371" t="n">
        <v>58.7783100507079</v>
      </c>
      <c r="S263" s="371" t="n">
        <v>38.1079866611949</v>
      </c>
    </row>
    <row r="264">
      <c r="A264" s="371" t="s">
        <v>137</v>
      </c>
      <c r="B264" s="371" t="s">
        <v>138</v>
      </c>
      <c r="C264" s="371" t="s">
        <v>19</v>
      </c>
      <c r="D264" s="371" t="n">
        <v>16552.03929</v>
      </c>
      <c r="E264" s="371" t="n">
        <v>7.92827342241982</v>
      </c>
      <c r="F264" s="371" t="n">
        <v>16.7706173499223</v>
      </c>
      <c r="G264" s="371" t="n">
        <v>7.53729900898089</v>
      </c>
      <c r="H264" s="371" t="n">
        <v>26387.7251204</v>
      </c>
      <c r="I264" s="371" t="n">
        <v>5.04098266147415</v>
      </c>
      <c r="J264" s="371" t="n">
        <v>26.7361883919961</v>
      </c>
      <c r="K264" s="371" t="n">
        <v>4.77322410405419</v>
      </c>
      <c r="L264" s="371" t="n">
        <v>24338.347869</v>
      </c>
      <c r="M264" s="371" t="n">
        <v>5.91431051145676</v>
      </c>
      <c r="N264" s="371" t="n">
        <v>24.6597480762926</v>
      </c>
      <c r="O264" s="371" t="n">
        <v>6.01452601251584</v>
      </c>
      <c r="P264" s="371" t="n">
        <v>31418.5483422</v>
      </c>
      <c r="Q264" s="371" t="n">
        <v>6.72738998179979</v>
      </c>
      <c r="R264" s="371" t="n">
        <v>31.833446181789</v>
      </c>
      <c r="S264" s="371" t="n">
        <v>6.12340142524333</v>
      </c>
    </row>
    <row r="265">
      <c r="A265" s="371" t="s">
        <v>139</v>
      </c>
      <c r="B265" s="371" t="s">
        <v>140</v>
      </c>
      <c r="C265" s="371" t="s">
        <v>16</v>
      </c>
      <c r="D265" s="371"/>
      <c r="E265" s="371"/>
      <c r="F265" s="371"/>
      <c r="G265" s="371"/>
      <c r="H265" s="371"/>
      <c r="I265" s="371"/>
      <c r="J265" s="371"/>
      <c r="K265" s="371"/>
      <c r="L265" s="371" t="n">
        <v>67.7117749</v>
      </c>
      <c r="M265" s="371" t="n">
        <v>70.3686731716324</v>
      </c>
      <c r="N265" s="371" t="n">
        <v>30.4969189501537</v>
      </c>
      <c r="O265" s="371" t="n">
        <v>56.1891286984612</v>
      </c>
      <c r="P265" s="371" t="n">
        <v>154.3164733</v>
      </c>
      <c r="Q265" s="371" t="n">
        <v>61.2177181174976</v>
      </c>
      <c r="R265" s="371" t="n">
        <v>69.5030810498463</v>
      </c>
      <c r="S265" s="371" t="n">
        <v>24.6549545417672</v>
      </c>
    </row>
    <row r="266">
      <c r="A266" s="371" t="s">
        <v>139</v>
      </c>
      <c r="B266" s="371" t="s">
        <v>140</v>
      </c>
      <c r="C266" s="371" t="s">
        <v>18</v>
      </c>
      <c r="D266" s="371" t="n">
        <v>42.7680582</v>
      </c>
      <c r="E266" s="371" t="n">
        <v>99.9999999999999</v>
      </c>
      <c r="F266" s="371" t="n">
        <v>10.6840959681686</v>
      </c>
      <c r="G266" s="371" t="n">
        <v>110.598863732218</v>
      </c>
      <c r="H266" s="371"/>
      <c r="I266" s="371"/>
      <c r="J266" s="371"/>
      <c r="K266" s="371"/>
      <c r="L266" s="371" t="n">
        <v>296.6637038</v>
      </c>
      <c r="M266" s="371" t="n">
        <v>66.7907659312644</v>
      </c>
      <c r="N266" s="371" t="n">
        <v>74.1109981390632</v>
      </c>
      <c r="O266" s="371" t="n">
        <v>12.8967145398421</v>
      </c>
      <c r="P266" s="371" t="n">
        <v>60.8647004</v>
      </c>
      <c r="Q266" s="371" t="n">
        <v>99.9999999999999</v>
      </c>
      <c r="R266" s="371" t="n">
        <v>15.2049058927681</v>
      </c>
      <c r="S266" s="371" t="n">
        <v>45.6202993424729</v>
      </c>
    </row>
    <row r="267">
      <c r="A267" s="371" t="s">
        <v>139</v>
      </c>
      <c r="B267" s="371" t="s">
        <v>140</v>
      </c>
      <c r="C267" s="371" t="s">
        <v>19</v>
      </c>
      <c r="D267" s="371" t="n">
        <v>8239.5645715</v>
      </c>
      <c r="E267" s="371" t="n">
        <v>7.3327354618904</v>
      </c>
      <c r="F267" s="371" t="n">
        <v>20.5033340084075</v>
      </c>
      <c r="G267" s="371" t="n">
        <v>7.18351774853743</v>
      </c>
      <c r="H267" s="371" t="n">
        <v>10034.6838244</v>
      </c>
      <c r="I267" s="371" t="n">
        <v>6.65529603539313</v>
      </c>
      <c r="J267" s="371" t="n">
        <v>24.9703090903724</v>
      </c>
      <c r="K267" s="371" t="n">
        <v>6.39294827468878</v>
      </c>
      <c r="L267" s="371" t="n">
        <v>11118.0226451</v>
      </c>
      <c r="M267" s="371" t="n">
        <v>5.35883444928933</v>
      </c>
      <c r="N267" s="371" t="n">
        <v>27.6660896127942</v>
      </c>
      <c r="O267" s="371" t="n">
        <v>5.6924008711409</v>
      </c>
      <c r="P267" s="371" t="n">
        <v>10794.1911613</v>
      </c>
      <c r="Q267" s="371" t="n">
        <v>6.72072394616684</v>
      </c>
      <c r="R267" s="371" t="n">
        <v>26.8602672884258</v>
      </c>
      <c r="S267" s="371" t="n">
        <v>6.24207530298352</v>
      </c>
    </row>
    <row r="268">
      <c r="A268" s="371" t="s">
        <v>141</v>
      </c>
      <c r="B268" s="371" t="s">
        <v>142</v>
      </c>
      <c r="C268" s="371" t="s">
        <v>16</v>
      </c>
      <c r="D268" s="371"/>
      <c r="E268" s="371"/>
      <c r="F268" s="371"/>
      <c r="G268" s="371"/>
      <c r="H268" s="371" t="n">
        <v>54.0199905</v>
      </c>
      <c r="I268" s="371" t="n">
        <v>100</v>
      </c>
      <c r="J268" s="371" t="n">
        <v>55.9626598627608</v>
      </c>
      <c r="K268" s="371" t="n">
        <v>62.6232379124952</v>
      </c>
      <c r="L268" s="371" t="n">
        <v>42.5086424</v>
      </c>
      <c r="M268" s="371" t="n">
        <v>99.9999999999998</v>
      </c>
      <c r="N268" s="371" t="n">
        <v>44.0373401372392</v>
      </c>
      <c r="O268" s="371" t="n">
        <v>79.5816221388484</v>
      </c>
      <c r="P268" s="371"/>
      <c r="Q268" s="371"/>
      <c r="R268" s="371"/>
      <c r="S268" s="371"/>
    </row>
    <row r="269">
      <c r="A269" s="371" t="s">
        <v>141</v>
      </c>
      <c r="B269" s="371" t="s">
        <v>142</v>
      </c>
      <c r="C269" s="371" t="s">
        <v>18</v>
      </c>
      <c r="D269" s="371" t="n">
        <v>56.2639921</v>
      </c>
      <c r="E269" s="371" t="n">
        <v>100</v>
      </c>
      <c r="F269" s="371" t="n">
        <v>30.0249686914787</v>
      </c>
      <c r="G269" s="371" t="n">
        <v>86.7168002302086</v>
      </c>
      <c r="H269" s="371"/>
      <c r="I269" s="371"/>
      <c r="J269" s="371"/>
      <c r="K269" s="371"/>
      <c r="L269" s="371" t="n">
        <v>52.8255496</v>
      </c>
      <c r="M269" s="371" t="n">
        <v>99.9999999999997</v>
      </c>
      <c r="N269" s="371" t="n">
        <v>28.1900628386118</v>
      </c>
      <c r="O269" s="371" t="n">
        <v>88.8305250536167</v>
      </c>
      <c r="P269" s="371" t="n">
        <v>78.3011353</v>
      </c>
      <c r="Q269" s="371" t="n">
        <v>99.9999999999997</v>
      </c>
      <c r="R269" s="371" t="n">
        <v>41.7849684699095</v>
      </c>
      <c r="S269" s="371" t="n">
        <v>71.7054401955583</v>
      </c>
    </row>
    <row r="270">
      <c r="A270" s="371" t="s">
        <v>141</v>
      </c>
      <c r="B270" s="371" t="s">
        <v>142</v>
      </c>
      <c r="C270" s="371" t="s">
        <v>19</v>
      </c>
      <c r="D270" s="371" t="n">
        <v>8071.3042404</v>
      </c>
      <c r="E270" s="371" t="n">
        <v>8.77793554712095</v>
      </c>
      <c r="F270" s="371" t="n">
        <v>17.2528557001636</v>
      </c>
      <c r="G270" s="371" t="n">
        <v>8.1718730647603</v>
      </c>
      <c r="H270" s="371" t="n">
        <v>12382.2403695</v>
      </c>
      <c r="I270" s="371" t="n">
        <v>5.8913546316282</v>
      </c>
      <c r="J270" s="371" t="n">
        <v>26.467718224575</v>
      </c>
      <c r="K270" s="371" t="n">
        <v>5.9808871957784</v>
      </c>
      <c r="L270" s="371" t="n">
        <v>14420.5335109</v>
      </c>
      <c r="M270" s="371" t="n">
        <v>6.18401034421094</v>
      </c>
      <c r="N270" s="371" t="n">
        <v>30.8246816589585</v>
      </c>
      <c r="O270" s="371" t="n">
        <v>5.88765914050364</v>
      </c>
      <c r="P270" s="371" t="n">
        <v>11908.3466596</v>
      </c>
      <c r="Q270" s="371" t="n">
        <v>8.93032360655869</v>
      </c>
      <c r="R270" s="371" t="n">
        <v>25.454744416303</v>
      </c>
      <c r="S270" s="371" t="n">
        <v>8.52873991967546</v>
      </c>
    </row>
    <row r="271">
      <c r="A271" s="371" t="s">
        <v>143</v>
      </c>
      <c r="B271" s="371" t="s">
        <v>144</v>
      </c>
      <c r="C271" s="371" t="s">
        <v>16</v>
      </c>
      <c r="D271" s="371" t="n">
        <v>57.0053351</v>
      </c>
      <c r="E271" s="371" t="n">
        <v>70.2831618369589</v>
      </c>
      <c r="F271" s="371" t="n">
        <v>15.8708277081282</v>
      </c>
      <c r="G271" s="371" t="n">
        <v>58.1327687103868</v>
      </c>
      <c r="H271" s="371" t="n">
        <v>70.9464294</v>
      </c>
      <c r="I271" s="371" t="n">
        <v>99.9999999999999</v>
      </c>
      <c r="J271" s="371" t="n">
        <v>19.7521610133344</v>
      </c>
      <c r="K271" s="371" t="n">
        <v>89.2766258319347</v>
      </c>
      <c r="L271" s="371" t="n">
        <v>134.6628298</v>
      </c>
      <c r="M271" s="371" t="n">
        <v>54.6756719993053</v>
      </c>
      <c r="N271" s="371" t="n">
        <v>37.491413158008</v>
      </c>
      <c r="O271" s="371" t="n">
        <v>41.4987983937511</v>
      </c>
      <c r="P271" s="371" t="n">
        <v>96.5685318</v>
      </c>
      <c r="Q271" s="371" t="n">
        <v>72.8001602412057</v>
      </c>
      <c r="R271" s="371" t="n">
        <v>26.8855981205293</v>
      </c>
      <c r="S271" s="371" t="n">
        <v>55.4266140211196</v>
      </c>
    </row>
    <row r="272">
      <c r="A272" s="371" t="s">
        <v>143</v>
      </c>
      <c r="B272" s="371" t="s">
        <v>144</v>
      </c>
      <c r="C272" s="371" t="s">
        <v>18</v>
      </c>
      <c r="D272" s="371"/>
      <c r="E272" s="371"/>
      <c r="F272" s="371"/>
      <c r="G272" s="371"/>
      <c r="H272" s="371" t="n">
        <v>120.6793948</v>
      </c>
      <c r="I272" s="371" t="n">
        <v>57.2230308445633</v>
      </c>
      <c r="J272" s="371" t="n">
        <v>34.643586537321</v>
      </c>
      <c r="K272" s="371" t="n">
        <v>48.8623610823067</v>
      </c>
      <c r="L272" s="371" t="n">
        <v>57.8217501</v>
      </c>
      <c r="M272" s="371" t="n">
        <v>100</v>
      </c>
      <c r="N272" s="371" t="n">
        <v>16.5989629517822</v>
      </c>
      <c r="O272" s="371" t="n">
        <v>90.0367061108771</v>
      </c>
      <c r="P272" s="371" t="n">
        <v>169.844413</v>
      </c>
      <c r="Q272" s="371" t="n">
        <v>51.3906031071702</v>
      </c>
      <c r="R272" s="371" t="n">
        <v>48.7574505108968</v>
      </c>
      <c r="S272" s="371" t="n">
        <v>37.5849528635571</v>
      </c>
    </row>
    <row r="273">
      <c r="A273" s="371" t="s">
        <v>143</v>
      </c>
      <c r="B273" s="371" t="s">
        <v>144</v>
      </c>
      <c r="C273" s="371" t="s">
        <v>19</v>
      </c>
      <c r="D273" s="371" t="n">
        <v>4326.2471313</v>
      </c>
      <c r="E273" s="371" t="n">
        <v>10.2211191720804</v>
      </c>
      <c r="F273" s="371" t="n">
        <v>13.1375740462991</v>
      </c>
      <c r="G273" s="371" t="n">
        <v>9.89467950992217</v>
      </c>
      <c r="H273" s="371" t="n">
        <v>9051.1896355</v>
      </c>
      <c r="I273" s="371" t="n">
        <v>6.95583246554013</v>
      </c>
      <c r="J273" s="371" t="n">
        <v>27.4858718040327</v>
      </c>
      <c r="K273" s="371" t="n">
        <v>6.14265678162157</v>
      </c>
      <c r="L273" s="371" t="n">
        <v>7534.5838691</v>
      </c>
      <c r="M273" s="371" t="n">
        <v>5.5075821682342</v>
      </c>
      <c r="N273" s="371" t="n">
        <v>22.8803742560604</v>
      </c>
      <c r="O273" s="371" t="n">
        <v>6.11936504486859</v>
      </c>
      <c r="P273" s="371" t="n">
        <v>12018.314265</v>
      </c>
      <c r="Q273" s="371" t="n">
        <v>5.8987343015051</v>
      </c>
      <c r="R273" s="371" t="n">
        <v>36.4961798936079</v>
      </c>
      <c r="S273" s="371" t="n">
        <v>5.21879629117477</v>
      </c>
    </row>
    <row r="274">
      <c r="A274" s="371" t="s">
        <v>145</v>
      </c>
      <c r="B274" s="371" t="s">
        <v>146</v>
      </c>
      <c r="C274" s="371" t="s">
        <v>16</v>
      </c>
      <c r="D274" s="371" t="n">
        <v>58.4277246</v>
      </c>
      <c r="E274" s="371" t="n">
        <v>57.7612768584164</v>
      </c>
      <c r="F274" s="371" t="n">
        <v>57.0512113989084</v>
      </c>
      <c r="G274" s="371" t="n">
        <v>39.8755362475825</v>
      </c>
      <c r="H274" s="371"/>
      <c r="I274" s="371"/>
      <c r="J274" s="371"/>
      <c r="K274" s="371"/>
      <c r="L274" s="371" t="n">
        <v>43.9850431</v>
      </c>
      <c r="M274" s="371" t="n">
        <v>70.9704171215057</v>
      </c>
      <c r="N274" s="371" t="n">
        <v>42.9487886010916</v>
      </c>
      <c r="O274" s="371" t="n">
        <v>52.9688431782182</v>
      </c>
      <c r="P274" s="371"/>
      <c r="Q274" s="371"/>
      <c r="R274" s="371"/>
      <c r="S274" s="371"/>
    </row>
    <row r="275">
      <c r="A275" s="371" t="s">
        <v>145</v>
      </c>
      <c r="B275" s="371" t="s">
        <v>146</v>
      </c>
      <c r="C275" s="371" t="s">
        <v>18</v>
      </c>
      <c r="D275" s="371"/>
      <c r="E275" s="371"/>
      <c r="F275" s="371"/>
      <c r="G275" s="371"/>
      <c r="H275" s="371" t="n">
        <v>60.3156191</v>
      </c>
      <c r="I275" s="371" t="n">
        <v>57.0415123242943</v>
      </c>
      <c r="J275" s="371" t="n">
        <v>43.8661146873953</v>
      </c>
      <c r="K275" s="371" t="n">
        <v>46.4858305107364</v>
      </c>
      <c r="L275" s="371" t="n">
        <v>16.7413732</v>
      </c>
      <c r="M275" s="371" t="n">
        <v>100</v>
      </c>
      <c r="N275" s="371" t="n">
        <v>12.1756024023914</v>
      </c>
      <c r="O275" s="371" t="n">
        <v>84.4513394692213</v>
      </c>
      <c r="P275" s="371" t="n">
        <v>60.4423498</v>
      </c>
      <c r="Q275" s="371" t="n">
        <v>57.8244955381697</v>
      </c>
      <c r="R275" s="371" t="n">
        <v>43.9582829102133</v>
      </c>
      <c r="S275" s="371" t="n">
        <v>39.1922568401806</v>
      </c>
    </row>
    <row r="276">
      <c r="A276" s="371" t="s">
        <v>145</v>
      </c>
      <c r="B276" s="371" t="s">
        <v>146</v>
      </c>
      <c r="C276" s="371" t="s">
        <v>19</v>
      </c>
      <c r="D276" s="371" t="n">
        <v>3132.9740206</v>
      </c>
      <c r="E276" s="371" t="n">
        <v>7.76749129812531</v>
      </c>
      <c r="F276" s="371" t="n">
        <v>20.2675916720953</v>
      </c>
      <c r="G276" s="371" t="n">
        <v>7.83174854138054</v>
      </c>
      <c r="H276" s="371" t="n">
        <v>3588.6621639</v>
      </c>
      <c r="I276" s="371" t="n">
        <v>8.12223688355443</v>
      </c>
      <c r="J276" s="371" t="n">
        <v>23.2154939392361</v>
      </c>
      <c r="K276" s="371" t="n">
        <v>8.11125758885595</v>
      </c>
      <c r="L276" s="371" t="n">
        <v>3829.8196064</v>
      </c>
      <c r="M276" s="371" t="n">
        <v>6.5255605206855</v>
      </c>
      <c r="N276" s="371" t="n">
        <v>24.7755708952335</v>
      </c>
      <c r="O276" s="371" t="n">
        <v>6.46430283496298</v>
      </c>
      <c r="P276" s="371" t="n">
        <v>4906.5920684</v>
      </c>
      <c r="Q276" s="371" t="n">
        <v>6.5905981585191</v>
      </c>
      <c r="R276" s="371" t="n">
        <v>31.7413434934351</v>
      </c>
      <c r="S276" s="371" t="n">
        <v>6.09333730207466</v>
      </c>
    </row>
    <row r="277">
      <c r="A277" s="371" t="s">
        <v>147</v>
      </c>
      <c r="B277" s="371" t="s">
        <v>148</v>
      </c>
      <c r="C277" s="371" t="s">
        <v>16</v>
      </c>
      <c r="D277" s="371" t="n">
        <v>33.479769</v>
      </c>
      <c r="E277" s="371" t="n">
        <v>100</v>
      </c>
      <c r="F277" s="371" t="n">
        <v>50.2138976064521</v>
      </c>
      <c r="G277" s="371" t="n">
        <v>0.00000000000001105493775176</v>
      </c>
      <c r="H277" s="371"/>
      <c r="I277" s="371"/>
      <c r="J277" s="371"/>
      <c r="K277" s="371"/>
      <c r="L277" s="371" t="n">
        <v>33.1945395</v>
      </c>
      <c r="M277" s="371" t="n">
        <v>99.9999999999997</v>
      </c>
      <c r="N277" s="371" t="n">
        <v>49.7861023935479</v>
      </c>
      <c r="O277" s="371" t="n">
        <v>0.0000000000000111499291092231</v>
      </c>
      <c r="P277" s="371"/>
      <c r="Q277" s="371"/>
      <c r="R277" s="371"/>
      <c r="S277" s="371"/>
    </row>
    <row r="278">
      <c r="A278" s="371" t="s">
        <v>147</v>
      </c>
      <c r="B278" s="371" t="s">
        <v>148</v>
      </c>
      <c r="C278" s="371" t="s">
        <v>18</v>
      </c>
      <c r="D278" s="371"/>
      <c r="E278" s="371"/>
      <c r="F278" s="371"/>
      <c r="G278" s="371"/>
      <c r="H278" s="371"/>
      <c r="I278" s="371"/>
      <c r="J278" s="371"/>
      <c r="K278" s="371"/>
      <c r="L278" s="371" t="n">
        <v>25.1010435</v>
      </c>
      <c r="M278" s="371" t="n">
        <v>99.9999999999998</v>
      </c>
      <c r="N278" s="371" t="n">
        <v>28.9434138433296</v>
      </c>
      <c r="O278" s="371" t="n">
        <v>87.5386779302495</v>
      </c>
      <c r="P278" s="371" t="n">
        <v>61.6234999</v>
      </c>
      <c r="Q278" s="371" t="n">
        <v>70.298599167474</v>
      </c>
      <c r="R278" s="371" t="n">
        <v>71.0565861566704</v>
      </c>
      <c r="S278" s="371" t="n">
        <v>35.6570491164148</v>
      </c>
    </row>
    <row r="279">
      <c r="A279" s="371" t="s">
        <v>147</v>
      </c>
      <c r="B279" s="371" t="s">
        <v>148</v>
      </c>
      <c r="C279" s="371" t="s">
        <v>19</v>
      </c>
      <c r="D279" s="371" t="n">
        <v>5606.5036223</v>
      </c>
      <c r="E279" s="371" t="n">
        <v>6.98271837060292</v>
      </c>
      <c r="F279" s="371" t="n">
        <v>20.9554720203518</v>
      </c>
      <c r="G279" s="371" t="n">
        <v>6.7698405559043</v>
      </c>
      <c r="H279" s="371" t="n">
        <v>5955.1386262</v>
      </c>
      <c r="I279" s="371" t="n">
        <v>9.00029031170764</v>
      </c>
      <c r="J279" s="371" t="n">
        <v>22.2585677751611</v>
      </c>
      <c r="K279" s="371" t="n">
        <v>7.8488511684783</v>
      </c>
      <c r="L279" s="371" t="n">
        <v>5454.1541169</v>
      </c>
      <c r="M279" s="371" t="n">
        <v>5.92287295539774</v>
      </c>
      <c r="N279" s="371" t="n">
        <v>20.3860340938292</v>
      </c>
      <c r="O279" s="371" t="n">
        <v>6.1841014137246</v>
      </c>
      <c r="P279" s="371" t="n">
        <v>9738.5693528</v>
      </c>
      <c r="Q279" s="371" t="n">
        <v>5.24577361747495</v>
      </c>
      <c r="R279" s="371" t="n">
        <v>36.399926110658</v>
      </c>
      <c r="S279" s="371" t="n">
        <v>5.10887157268619</v>
      </c>
    </row>
    <row r="280">
      <c r="A280" s="371" t="s">
        <v>149</v>
      </c>
      <c r="B280" s="371" t="s">
        <v>150</v>
      </c>
      <c r="C280" s="371" t="s">
        <v>16</v>
      </c>
      <c r="D280" s="371"/>
      <c r="E280" s="371"/>
      <c r="F280" s="371"/>
      <c r="G280" s="371"/>
      <c r="H280" s="371" t="n">
        <v>77.2649814</v>
      </c>
      <c r="I280" s="371" t="n">
        <v>44.9024588394571</v>
      </c>
      <c r="J280" s="371" t="n">
        <v>50.3345445774</v>
      </c>
      <c r="K280" s="371" t="n">
        <v>29.8257207009918</v>
      </c>
      <c r="L280" s="371" t="n">
        <v>21.1796743</v>
      </c>
      <c r="M280" s="371" t="n">
        <v>71.3192237294618</v>
      </c>
      <c r="N280" s="371" t="n">
        <v>13.797573504472</v>
      </c>
      <c r="O280" s="371" t="n">
        <v>68.3739858148304</v>
      </c>
      <c r="P280" s="371" t="n">
        <v>55.0582359</v>
      </c>
      <c r="Q280" s="371" t="n">
        <v>43.8449150796726</v>
      </c>
      <c r="R280" s="371" t="n">
        <v>35.867881918128</v>
      </c>
      <c r="S280" s="371" t="n">
        <v>38.4927732977092</v>
      </c>
    </row>
    <row r="281">
      <c r="A281" s="371" t="s">
        <v>149</v>
      </c>
      <c r="B281" s="371" t="s">
        <v>150</v>
      </c>
      <c r="C281" s="371" t="s">
        <v>18</v>
      </c>
      <c r="D281" s="371"/>
      <c r="E281" s="371"/>
      <c r="F281" s="371"/>
      <c r="G281" s="371"/>
      <c r="H281" s="371" t="n">
        <v>42.1108458</v>
      </c>
      <c r="I281" s="371" t="n">
        <v>57.5849684114303</v>
      </c>
      <c r="J281" s="371" t="n">
        <v>59.4525690570463</v>
      </c>
      <c r="K281" s="371" t="n">
        <v>35.0634426033988</v>
      </c>
      <c r="L281" s="371" t="n">
        <v>8.7825314</v>
      </c>
      <c r="M281" s="371" t="n">
        <v>100</v>
      </c>
      <c r="N281" s="371" t="n">
        <v>12.3992773033824</v>
      </c>
      <c r="O281" s="371" t="n">
        <v>82.1304972417481</v>
      </c>
      <c r="P281" s="371" t="n">
        <v>19.9376171</v>
      </c>
      <c r="Q281" s="371" t="n">
        <v>99.9999999999998</v>
      </c>
      <c r="R281" s="371" t="n">
        <v>28.1481536395713</v>
      </c>
      <c r="S281" s="371" t="n">
        <v>83.8250360832933</v>
      </c>
    </row>
    <row r="282">
      <c r="A282" s="371" t="s">
        <v>149</v>
      </c>
      <c r="B282" s="371" t="s">
        <v>150</v>
      </c>
      <c r="C282" s="371" t="s">
        <v>19</v>
      </c>
      <c r="D282" s="371" t="n">
        <v>1668.6146785</v>
      </c>
      <c r="E282" s="371" t="n">
        <v>9.35005090041114</v>
      </c>
      <c r="F282" s="371" t="n">
        <v>18.2136072134278</v>
      </c>
      <c r="G282" s="371" t="n">
        <v>8.49446168643136</v>
      </c>
      <c r="H282" s="371" t="n">
        <v>2477.7990825</v>
      </c>
      <c r="I282" s="371" t="n">
        <v>6.20553657845438</v>
      </c>
      <c r="J282" s="371" t="n">
        <v>27.0461837738453</v>
      </c>
      <c r="K282" s="371" t="n">
        <v>6.40303020830499</v>
      </c>
      <c r="L282" s="371" t="n">
        <v>2498.9144748</v>
      </c>
      <c r="M282" s="371" t="n">
        <v>6.5530958875734</v>
      </c>
      <c r="N282" s="371" t="n">
        <v>27.276666860483</v>
      </c>
      <c r="O282" s="371" t="n">
        <v>5.91947356337844</v>
      </c>
      <c r="P282" s="371" t="n">
        <v>2516.0347987</v>
      </c>
      <c r="Q282" s="371" t="n">
        <v>7.2642901134161</v>
      </c>
      <c r="R282" s="371" t="n">
        <v>27.4635421522439</v>
      </c>
      <c r="S282" s="371" t="n">
        <v>6.80084365008698</v>
      </c>
    </row>
    <row r="283">
      <c r="A283" s="371" t="s">
        <v>151</v>
      </c>
      <c r="B283" s="371" t="s">
        <v>152</v>
      </c>
      <c r="C283" s="371" t="s">
        <v>16</v>
      </c>
      <c r="D283" s="371" t="n">
        <v>23.4611157</v>
      </c>
      <c r="E283" s="371" t="n">
        <v>100</v>
      </c>
      <c r="F283" s="371" t="n">
        <v>18.2694334348093</v>
      </c>
      <c r="G283" s="371" t="n">
        <v>93.0054178016271</v>
      </c>
      <c r="H283" s="371" t="n">
        <v>39.7980965</v>
      </c>
      <c r="I283" s="371" t="n">
        <v>100</v>
      </c>
      <c r="J283" s="371" t="n">
        <v>30.9912232707188</v>
      </c>
      <c r="K283" s="371" t="n">
        <v>77.9153101421331</v>
      </c>
      <c r="L283" s="371" t="n">
        <v>42.8102746</v>
      </c>
      <c r="M283" s="371" t="n">
        <v>72.4151708374149</v>
      </c>
      <c r="N283" s="371" t="n">
        <v>33.3368400774992</v>
      </c>
      <c r="O283" s="371" t="n">
        <v>63.326390492169</v>
      </c>
      <c r="P283" s="371" t="n">
        <v>22.3478272</v>
      </c>
      <c r="Q283" s="371" t="n">
        <v>100</v>
      </c>
      <c r="R283" s="371" t="n">
        <v>17.4025032169728</v>
      </c>
      <c r="S283" s="371" t="n">
        <v>93.9455636808053</v>
      </c>
    </row>
    <row r="284">
      <c r="A284" s="371" t="s">
        <v>151</v>
      </c>
      <c r="B284" s="371" t="s">
        <v>152</v>
      </c>
      <c r="C284" s="371" t="s">
        <v>18</v>
      </c>
      <c r="D284" s="371" t="n">
        <v>76.4207993</v>
      </c>
      <c r="E284" s="371" t="n">
        <v>60.119258995077</v>
      </c>
      <c r="F284" s="371" t="n">
        <v>23.2912282831786</v>
      </c>
      <c r="G284" s="371" t="n">
        <v>58.2565633285694</v>
      </c>
      <c r="H284" s="371" t="n">
        <v>97.5563332</v>
      </c>
      <c r="I284" s="371" t="n">
        <v>58.4785402603195</v>
      </c>
      <c r="J284" s="371" t="n">
        <v>29.732832525229</v>
      </c>
      <c r="K284" s="371" t="n">
        <v>39.2136725397974</v>
      </c>
      <c r="L284" s="371" t="n">
        <v>118.9700708</v>
      </c>
      <c r="M284" s="371" t="n">
        <v>44.0689681388758</v>
      </c>
      <c r="N284" s="371" t="n">
        <v>36.2592265881825</v>
      </c>
      <c r="O284" s="371" t="n">
        <v>22.3716926994356</v>
      </c>
      <c r="P284" s="371" t="n">
        <v>35.1625828</v>
      </c>
      <c r="Q284" s="371" t="n">
        <v>76.627889163213</v>
      </c>
      <c r="R284" s="371" t="n">
        <v>10.7167126034099</v>
      </c>
      <c r="S284" s="371" t="n">
        <v>68.9800851018725</v>
      </c>
    </row>
    <row r="285">
      <c r="A285" s="371" t="s">
        <v>151</v>
      </c>
      <c r="B285" s="371" t="s">
        <v>152</v>
      </c>
      <c r="C285" s="371" t="s">
        <v>19</v>
      </c>
      <c r="D285" s="371" t="n">
        <v>3601.6638801</v>
      </c>
      <c r="E285" s="371" t="n">
        <v>10.9324832548658</v>
      </c>
      <c r="F285" s="371" t="n">
        <v>19.9575671085257</v>
      </c>
      <c r="G285" s="371" t="n">
        <v>10.1993228319168</v>
      </c>
      <c r="H285" s="371" t="n">
        <v>5811.5973239</v>
      </c>
      <c r="I285" s="371" t="n">
        <v>6.49847025312062</v>
      </c>
      <c r="J285" s="371" t="n">
        <v>32.2032670067597</v>
      </c>
      <c r="K285" s="371" t="n">
        <v>6.27365879828646</v>
      </c>
      <c r="L285" s="371" t="n">
        <v>4765.5560206</v>
      </c>
      <c r="M285" s="371" t="n">
        <v>6.55878872612251</v>
      </c>
      <c r="N285" s="371" t="n">
        <v>26.4069350324612</v>
      </c>
      <c r="O285" s="371" t="n">
        <v>6.2493651235087</v>
      </c>
      <c r="P285" s="371" t="n">
        <v>3867.7906636</v>
      </c>
      <c r="Q285" s="371" t="n">
        <v>6.95445076473802</v>
      </c>
      <c r="R285" s="371" t="n">
        <v>21.4322308522534</v>
      </c>
      <c r="S285" s="371" t="n">
        <v>7.28712162752416</v>
      </c>
    </row>
    <row r="286">
      <c r="A286" s="371" t="s">
        <v>155</v>
      </c>
      <c r="B286" s="371" t="s">
        <v>156</v>
      </c>
      <c r="C286" s="371" t="s">
        <v>16</v>
      </c>
      <c r="D286" s="371"/>
      <c r="E286" s="371"/>
      <c r="F286" s="371"/>
      <c r="G286" s="371"/>
      <c r="H286" s="371" t="n">
        <v>41.2719641</v>
      </c>
      <c r="I286" s="371" t="n">
        <v>70.5361127268223</v>
      </c>
      <c r="J286" s="371" t="n">
        <v>60.9264211098978</v>
      </c>
      <c r="K286" s="371" t="n">
        <v>48.2396680712634</v>
      </c>
      <c r="L286" s="371"/>
      <c r="M286" s="371"/>
      <c r="N286" s="371"/>
      <c r="O286" s="371"/>
      <c r="P286" s="371" t="n">
        <v>26.468703</v>
      </c>
      <c r="Q286" s="371" t="n">
        <v>99.9999999999999</v>
      </c>
      <c r="R286" s="371" t="n">
        <v>39.0735788901022</v>
      </c>
      <c r="S286" s="371" t="n">
        <v>75.2188669325088</v>
      </c>
    </row>
    <row r="287">
      <c r="A287" s="371" t="s">
        <v>155</v>
      </c>
      <c r="B287" s="371" t="s">
        <v>156</v>
      </c>
      <c r="C287" s="371" t="s">
        <v>18</v>
      </c>
      <c r="D287" s="371"/>
      <c r="E287" s="371"/>
      <c r="F287" s="371"/>
      <c r="G287" s="371"/>
      <c r="H287" s="371" t="n">
        <v>28.1097686</v>
      </c>
      <c r="I287" s="371" t="n">
        <v>100</v>
      </c>
      <c r="J287" s="371" t="n">
        <v>18.8059145343654</v>
      </c>
      <c r="K287" s="371" t="n">
        <v>92.0497699806386</v>
      </c>
      <c r="L287" s="371"/>
      <c r="M287" s="371"/>
      <c r="N287" s="371"/>
      <c r="O287" s="371"/>
      <c r="P287" s="371" t="n">
        <v>121.3632525</v>
      </c>
      <c r="Q287" s="371" t="n">
        <v>50.8537126257111</v>
      </c>
      <c r="R287" s="371" t="n">
        <v>81.1940854656346</v>
      </c>
      <c r="S287" s="371" t="n">
        <v>21.3202734809614</v>
      </c>
    </row>
    <row r="288">
      <c r="A288" s="371" t="s">
        <v>155</v>
      </c>
      <c r="B288" s="371" t="s">
        <v>156</v>
      </c>
      <c r="C288" s="371" t="s">
        <v>19</v>
      </c>
      <c r="D288" s="371" t="n">
        <v>3100.6954809</v>
      </c>
      <c r="E288" s="371" t="n">
        <v>9.11355272963852</v>
      </c>
      <c r="F288" s="371" t="n">
        <v>16.6572050699468</v>
      </c>
      <c r="G288" s="371" t="n">
        <v>9.18882298794919</v>
      </c>
      <c r="H288" s="371" t="n">
        <v>4004.778496</v>
      </c>
      <c r="I288" s="371" t="n">
        <v>6.84796794013092</v>
      </c>
      <c r="J288" s="371" t="n">
        <v>21.514017444958</v>
      </c>
      <c r="K288" s="371" t="n">
        <v>6.85127706468829</v>
      </c>
      <c r="L288" s="371" t="n">
        <v>4882.2816363</v>
      </c>
      <c r="M288" s="371" t="n">
        <v>7.18896831610204</v>
      </c>
      <c r="N288" s="371" t="n">
        <v>26.2280404270719</v>
      </c>
      <c r="O288" s="371" t="n">
        <v>7.02305135269855</v>
      </c>
      <c r="P288" s="371" t="n">
        <v>6626.9847822</v>
      </c>
      <c r="Q288" s="371" t="n">
        <v>7.1460272942895</v>
      </c>
      <c r="R288" s="371" t="n">
        <v>35.6007370580233</v>
      </c>
      <c r="S288" s="371" t="n">
        <v>6.37671852239821</v>
      </c>
    </row>
    <row r="289">
      <c r="A289" s="371" t="s">
        <v>157</v>
      </c>
      <c r="B289" s="371" t="s">
        <v>158</v>
      </c>
      <c r="C289" s="371" t="s">
        <v>16</v>
      </c>
      <c r="D289" s="371"/>
      <c r="E289" s="371"/>
      <c r="F289" s="371"/>
      <c r="G289" s="371"/>
      <c r="H289" s="371" t="n">
        <v>50.5801619</v>
      </c>
      <c r="I289" s="371" t="n">
        <v>100</v>
      </c>
      <c r="J289" s="371" t="n">
        <v>45.9004809104495</v>
      </c>
      <c r="K289" s="371" t="n">
        <v>66.9230749804408</v>
      </c>
      <c r="L289" s="371" t="n">
        <v>59.6151147</v>
      </c>
      <c r="M289" s="371" t="n">
        <v>71.184947328733</v>
      </c>
      <c r="N289" s="371" t="n">
        <v>54.0995190895505</v>
      </c>
      <c r="O289" s="371" t="n">
        <v>56.7805662102757</v>
      </c>
      <c r="P289" s="371"/>
      <c r="Q289" s="371"/>
      <c r="R289" s="371"/>
      <c r="S289" s="371"/>
    </row>
    <row r="290">
      <c r="A290" s="371" t="s">
        <v>157</v>
      </c>
      <c r="B290" s="371" t="s">
        <v>158</v>
      </c>
      <c r="C290" s="371" t="s">
        <v>18</v>
      </c>
      <c r="D290" s="371" t="n">
        <v>70.7993687</v>
      </c>
      <c r="E290" s="371" t="n">
        <v>70.6424446430741</v>
      </c>
      <c r="F290" s="371" t="n">
        <v>35.0769830164146</v>
      </c>
      <c r="G290" s="371" t="n">
        <v>60.0278258426895</v>
      </c>
      <c r="H290" s="371"/>
      <c r="I290" s="371"/>
      <c r="J290" s="371"/>
      <c r="K290" s="371"/>
      <c r="L290" s="371" t="n">
        <v>35.3883752</v>
      </c>
      <c r="M290" s="371" t="n">
        <v>100</v>
      </c>
      <c r="N290" s="371" t="n">
        <v>17.5328884799634</v>
      </c>
      <c r="O290" s="371" t="n">
        <v>92.9979535145591</v>
      </c>
      <c r="P290" s="371" t="n">
        <v>95.6522167</v>
      </c>
      <c r="Q290" s="371" t="n">
        <v>70.3940348879974</v>
      </c>
      <c r="R290" s="371" t="n">
        <v>47.390128503622</v>
      </c>
      <c r="S290" s="371" t="n">
        <v>48.4107395172332</v>
      </c>
    </row>
    <row r="291">
      <c r="A291" s="371" t="s">
        <v>157</v>
      </c>
      <c r="B291" s="371" t="s">
        <v>158</v>
      </c>
      <c r="C291" s="371" t="s">
        <v>19</v>
      </c>
      <c r="D291" s="371" t="n">
        <v>6739.9951538</v>
      </c>
      <c r="E291" s="371" t="n">
        <v>7.65884975361974</v>
      </c>
      <c r="F291" s="371" t="n">
        <v>19.6054435474629</v>
      </c>
      <c r="G291" s="371" t="n">
        <v>7.2111381160234</v>
      </c>
      <c r="H291" s="371" t="n">
        <v>9591.5594442</v>
      </c>
      <c r="I291" s="371" t="n">
        <v>5.85858498521349</v>
      </c>
      <c r="J291" s="371" t="n">
        <v>27.9001353746341</v>
      </c>
      <c r="K291" s="371" t="n">
        <v>5.38199972926979</v>
      </c>
      <c r="L291" s="371" t="n">
        <v>9666.8722668</v>
      </c>
      <c r="M291" s="371" t="n">
        <v>5.61503180847636</v>
      </c>
      <c r="N291" s="371" t="n">
        <v>28.1192069404425</v>
      </c>
      <c r="O291" s="371" t="n">
        <v>5.77561313681228</v>
      </c>
      <c r="P291" s="371" t="n">
        <v>8379.7555899</v>
      </c>
      <c r="Q291" s="371" t="n">
        <v>6.68614302418948</v>
      </c>
      <c r="R291" s="371" t="n">
        <v>24.3752141374605</v>
      </c>
      <c r="S291" s="371" t="n">
        <v>6.20773320844001</v>
      </c>
    </row>
    <row r="292">
      <c r="A292" s="371" t="s">
        <v>161</v>
      </c>
      <c r="B292" s="371" t="s">
        <v>162</v>
      </c>
      <c r="C292" s="371" t="s">
        <v>16</v>
      </c>
      <c r="D292" s="371"/>
      <c r="E292" s="371"/>
      <c r="F292" s="371"/>
      <c r="G292" s="371"/>
      <c r="H292" s="371"/>
      <c r="I292" s="371"/>
      <c r="J292" s="371"/>
      <c r="K292" s="371"/>
      <c r="L292" s="371" t="n">
        <v>16.4136233</v>
      </c>
      <c r="M292" s="371" t="n">
        <v>100</v>
      </c>
      <c r="N292" s="371" t="n">
        <v>100</v>
      </c>
      <c r="O292" s="371" t="n">
        <v>0</v>
      </c>
      <c r="P292" s="371"/>
      <c r="Q292" s="371"/>
      <c r="R292" s="371"/>
      <c r="S292" s="371"/>
    </row>
    <row r="293">
      <c r="A293" s="371" t="s">
        <v>161</v>
      </c>
      <c r="B293" s="371" t="s">
        <v>162</v>
      </c>
      <c r="C293" s="371" t="s">
        <v>18</v>
      </c>
      <c r="D293" s="371"/>
      <c r="E293" s="371"/>
      <c r="F293" s="371"/>
      <c r="G293" s="371"/>
      <c r="H293" s="371" t="n">
        <v>22.3616137</v>
      </c>
      <c r="I293" s="371" t="n">
        <v>100</v>
      </c>
      <c r="J293" s="371" t="n">
        <v>52.9842983288075</v>
      </c>
      <c r="K293" s="371" t="n">
        <v>66.8944426766255</v>
      </c>
      <c r="L293" s="371" t="n">
        <v>19.8426136</v>
      </c>
      <c r="M293" s="371" t="n">
        <v>100</v>
      </c>
      <c r="N293" s="371" t="n">
        <v>47.0157016711925</v>
      </c>
      <c r="O293" s="371" t="n">
        <v>75.3866257724988</v>
      </c>
      <c r="P293" s="371"/>
      <c r="Q293" s="371"/>
      <c r="R293" s="371"/>
      <c r="S293" s="371"/>
    </row>
    <row r="294">
      <c r="A294" s="371" t="s">
        <v>161</v>
      </c>
      <c r="B294" s="371" t="s">
        <v>162</v>
      </c>
      <c r="C294" s="371" t="s">
        <v>19</v>
      </c>
      <c r="D294" s="371" t="n">
        <v>3437.9832885</v>
      </c>
      <c r="E294" s="371" t="n">
        <v>8.57930838301338</v>
      </c>
      <c r="F294" s="371" t="n">
        <v>16.5670369988915</v>
      </c>
      <c r="G294" s="371" t="n">
        <v>8.58570416720848</v>
      </c>
      <c r="H294" s="371" t="n">
        <v>5964.6875808</v>
      </c>
      <c r="I294" s="371" t="n">
        <v>5.14329455700622</v>
      </c>
      <c r="J294" s="371" t="n">
        <v>28.742780736743</v>
      </c>
      <c r="K294" s="371" t="n">
        <v>4.89890190278784</v>
      </c>
      <c r="L294" s="371" t="n">
        <v>5199.6487649</v>
      </c>
      <c r="M294" s="371" t="n">
        <v>6.66795648159393</v>
      </c>
      <c r="N294" s="371" t="n">
        <v>25.056193192528</v>
      </c>
      <c r="O294" s="371" t="n">
        <v>6.68955789543388</v>
      </c>
      <c r="P294" s="371" t="n">
        <v>6149.6306918</v>
      </c>
      <c r="Q294" s="371" t="n">
        <v>6.51331770903371</v>
      </c>
      <c r="R294" s="371" t="n">
        <v>29.6339890718376</v>
      </c>
      <c r="S294" s="371" t="n">
        <v>5.63157473057806</v>
      </c>
    </row>
    <row r="295">
      <c r="A295" s="371" t="s">
        <v>163</v>
      </c>
      <c r="B295" s="371" t="s">
        <v>164</v>
      </c>
      <c r="C295" s="371" t="s">
        <v>16</v>
      </c>
      <c r="D295" s="371" t="n">
        <v>123.5660961</v>
      </c>
      <c r="E295" s="371" t="n">
        <v>71.3409408042205</v>
      </c>
      <c r="F295" s="371" t="n">
        <v>35.4634990409025</v>
      </c>
      <c r="G295" s="371" t="n">
        <v>57.2203697334467</v>
      </c>
      <c r="H295" s="371" t="n">
        <v>35.5718829</v>
      </c>
      <c r="I295" s="371" t="n">
        <v>100</v>
      </c>
      <c r="J295" s="371" t="n">
        <v>10.2091388732256</v>
      </c>
      <c r="K295" s="371" t="n">
        <v>99.0490778940676</v>
      </c>
      <c r="L295" s="371" t="n">
        <v>130.3401799</v>
      </c>
      <c r="M295" s="371" t="n">
        <v>70.4974478089024</v>
      </c>
      <c r="N295" s="371" t="n">
        <v>37.4076627065562</v>
      </c>
      <c r="O295" s="371" t="n">
        <v>55.1513637651476</v>
      </c>
      <c r="P295" s="371" t="n">
        <v>58.9536074</v>
      </c>
      <c r="Q295" s="371" t="n">
        <v>100</v>
      </c>
      <c r="R295" s="371" t="n">
        <v>16.9196993793158</v>
      </c>
      <c r="S295" s="371" t="n">
        <v>91.941183125795</v>
      </c>
    </row>
    <row r="296">
      <c r="A296" s="371" t="s">
        <v>163</v>
      </c>
      <c r="B296" s="371" t="s">
        <v>164</v>
      </c>
      <c r="C296" s="371" t="s">
        <v>18</v>
      </c>
      <c r="D296" s="371" t="n">
        <v>67.583114</v>
      </c>
      <c r="E296" s="371" t="n">
        <v>99.9999999999997</v>
      </c>
      <c r="F296" s="371" t="n">
        <v>20.835148855265</v>
      </c>
      <c r="G296" s="371" t="n">
        <v>89.1502004033054</v>
      </c>
      <c r="H296" s="371" t="n">
        <v>53.2329667</v>
      </c>
      <c r="I296" s="371" t="n">
        <v>99.9999999999999</v>
      </c>
      <c r="J296" s="371" t="n">
        <v>16.4111524248774</v>
      </c>
      <c r="K296" s="371" t="n">
        <v>94.0357784290828</v>
      </c>
      <c r="L296" s="371" t="n">
        <v>130.3813772</v>
      </c>
      <c r="M296" s="371" t="n">
        <v>70.4956619699456</v>
      </c>
      <c r="N296" s="371" t="n">
        <v>40.1951795520468</v>
      </c>
      <c r="O296" s="371" t="n">
        <v>55.1798008410639</v>
      </c>
      <c r="P296" s="371" t="n">
        <v>73.173222</v>
      </c>
      <c r="Q296" s="371" t="n">
        <v>99.9999999999997</v>
      </c>
      <c r="R296" s="371" t="n">
        <v>22.5585191678109</v>
      </c>
      <c r="S296" s="371" t="n">
        <v>87.1729453363077</v>
      </c>
    </row>
    <row r="297">
      <c r="A297" s="371" t="s">
        <v>163</v>
      </c>
      <c r="B297" s="371" t="s">
        <v>164</v>
      </c>
      <c r="C297" s="371" t="s">
        <v>19</v>
      </c>
      <c r="D297" s="371" t="n">
        <v>14032.0888095</v>
      </c>
      <c r="E297" s="371" t="n">
        <v>6.69739750378589</v>
      </c>
      <c r="F297" s="371" t="n">
        <v>25.601943593424</v>
      </c>
      <c r="G297" s="371" t="n">
        <v>6.9725426458174</v>
      </c>
      <c r="H297" s="371" t="n">
        <v>13528.5905463</v>
      </c>
      <c r="I297" s="371" t="n">
        <v>7.09724496951263</v>
      </c>
      <c r="J297" s="371" t="n">
        <v>24.6832967469826</v>
      </c>
      <c r="K297" s="371" t="n">
        <v>6.70559181549261</v>
      </c>
      <c r="L297" s="371" t="n">
        <v>15383.6948634</v>
      </c>
      <c r="M297" s="371" t="n">
        <v>5.98281266060657</v>
      </c>
      <c r="N297" s="371" t="n">
        <v>28.0679871327901</v>
      </c>
      <c r="O297" s="371" t="n">
        <v>6.07830356706816</v>
      </c>
      <c r="P297" s="371" t="n">
        <v>11864.3115288</v>
      </c>
      <c r="Q297" s="371" t="n">
        <v>9.14905775891132</v>
      </c>
      <c r="R297" s="371" t="n">
        <v>21.6467725268033</v>
      </c>
      <c r="S297" s="371" t="n">
        <v>8.6734746275331</v>
      </c>
    </row>
    <row r="298">
      <c r="A298" s="371" t="s">
        <v>167</v>
      </c>
      <c r="B298" s="371" t="s">
        <v>168</v>
      </c>
      <c r="C298" s="371" t="s">
        <v>16</v>
      </c>
      <c r="D298" s="371" t="n">
        <v>69.5246451</v>
      </c>
      <c r="E298" s="371" t="n">
        <v>70.5641809358057</v>
      </c>
      <c r="F298" s="371" t="n">
        <v>46.5591875568143</v>
      </c>
      <c r="G298" s="371" t="n">
        <v>53.8392197479647</v>
      </c>
      <c r="H298" s="371" t="n">
        <v>39.1443383</v>
      </c>
      <c r="I298" s="371" t="n">
        <v>100</v>
      </c>
      <c r="J298" s="371" t="n">
        <v>26.2141372469529</v>
      </c>
      <c r="K298" s="371" t="n">
        <v>85.7840098736933</v>
      </c>
      <c r="L298" s="371"/>
      <c r="M298" s="371"/>
      <c r="N298" s="371"/>
      <c r="O298" s="371"/>
      <c r="P298" s="371" t="n">
        <v>40.6563136</v>
      </c>
      <c r="Q298" s="371" t="n">
        <v>99.9999999999998</v>
      </c>
      <c r="R298" s="371" t="n">
        <v>27.2266751962328</v>
      </c>
      <c r="S298" s="371" t="n">
        <v>84.5819921376635</v>
      </c>
    </row>
    <row r="299">
      <c r="A299" s="371" t="s">
        <v>167</v>
      </c>
      <c r="B299" s="371" t="s">
        <v>168</v>
      </c>
      <c r="C299" s="371" t="s">
        <v>18</v>
      </c>
      <c r="D299" s="371" t="n">
        <v>68.7765738</v>
      </c>
      <c r="E299" s="371" t="n">
        <v>70.3123049310652</v>
      </c>
      <c r="F299" s="371" t="n">
        <v>38.4225529261572</v>
      </c>
      <c r="G299" s="371" t="n">
        <v>45.4781717691457</v>
      </c>
      <c r="H299" s="371"/>
      <c r="I299" s="371"/>
      <c r="J299" s="371"/>
      <c r="K299" s="371"/>
      <c r="L299" s="371" t="n">
        <v>77.5492503</v>
      </c>
      <c r="M299" s="371" t="n">
        <v>70.3795563786431</v>
      </c>
      <c r="N299" s="371" t="n">
        <v>43.3234749771086</v>
      </c>
      <c r="O299" s="371" t="n">
        <v>58.4793636147006</v>
      </c>
      <c r="P299" s="371" t="n">
        <v>32.674707</v>
      </c>
      <c r="Q299" s="371" t="n">
        <v>99.9999999999998</v>
      </c>
      <c r="R299" s="371" t="n">
        <v>18.2539720967342</v>
      </c>
      <c r="S299" s="371" t="n">
        <v>72.6535380560633</v>
      </c>
    </row>
    <row r="300">
      <c r="A300" s="371" t="s">
        <v>167</v>
      </c>
      <c r="B300" s="371" t="s">
        <v>168</v>
      </c>
      <c r="C300" s="371" t="s">
        <v>19</v>
      </c>
      <c r="D300" s="371" t="n">
        <v>7120.8498961</v>
      </c>
      <c r="E300" s="371" t="n">
        <v>7.71349849620933</v>
      </c>
      <c r="F300" s="371" t="n">
        <v>23.2179757158681</v>
      </c>
      <c r="G300" s="371" t="n">
        <v>7.58390615230446</v>
      </c>
      <c r="H300" s="371" t="n">
        <v>6565.0307917</v>
      </c>
      <c r="I300" s="371" t="n">
        <v>6.97770262913602</v>
      </c>
      <c r="J300" s="371" t="n">
        <v>21.4056928203331</v>
      </c>
      <c r="K300" s="371" t="n">
        <v>6.97670581181107</v>
      </c>
      <c r="L300" s="371" t="n">
        <v>9778.8991491</v>
      </c>
      <c r="M300" s="371" t="n">
        <v>5.45036161513436</v>
      </c>
      <c r="N300" s="371" t="n">
        <v>31.884711275276</v>
      </c>
      <c r="O300" s="371" t="n">
        <v>5.28453298600521</v>
      </c>
      <c r="P300" s="371" t="n">
        <v>7204.7754389</v>
      </c>
      <c r="Q300" s="371" t="n">
        <v>8.44235304031732</v>
      </c>
      <c r="R300" s="371" t="n">
        <v>23.4916201885228</v>
      </c>
      <c r="S300" s="371" t="n">
        <v>8.1823901771135</v>
      </c>
    </row>
    <row r="301">
      <c r="A301" s="371" t="s">
        <v>169</v>
      </c>
      <c r="B301" s="371" t="s">
        <v>170</v>
      </c>
      <c r="C301" s="371" t="s">
        <v>16</v>
      </c>
      <c r="D301" s="371" t="n">
        <v>54.8396357</v>
      </c>
      <c r="E301" s="371" t="n">
        <v>70.4320911140236</v>
      </c>
      <c r="F301" s="371" t="n">
        <v>30.5292075999451</v>
      </c>
      <c r="G301" s="371" t="n">
        <v>64.2900427911781</v>
      </c>
      <c r="H301" s="371" t="n">
        <v>39.0604101</v>
      </c>
      <c r="I301" s="371" t="n">
        <v>99.9999999999998</v>
      </c>
      <c r="J301" s="371" t="n">
        <v>21.7449177708869</v>
      </c>
      <c r="K301" s="371" t="n">
        <v>88.7266766249654</v>
      </c>
      <c r="L301" s="371" t="n">
        <v>33.5655551</v>
      </c>
      <c r="M301" s="371" t="n">
        <v>99.9999999999999</v>
      </c>
      <c r="N301" s="371" t="n">
        <v>18.6859337553057</v>
      </c>
      <c r="O301" s="371" t="n">
        <v>92.1475565841356</v>
      </c>
      <c r="P301" s="371" t="n">
        <v>52.1644649</v>
      </c>
      <c r="Q301" s="371" t="n">
        <v>99.9999999999998</v>
      </c>
      <c r="R301" s="371" t="n">
        <v>29.0399408738623</v>
      </c>
      <c r="S301" s="371" t="n">
        <v>79.9802408495673</v>
      </c>
    </row>
    <row r="302">
      <c r="A302" s="371" t="s">
        <v>169</v>
      </c>
      <c r="B302" s="371" t="s">
        <v>170</v>
      </c>
      <c r="C302" s="371" t="s">
        <v>18</v>
      </c>
      <c r="D302" s="371"/>
      <c r="E302" s="371"/>
      <c r="F302" s="371"/>
      <c r="G302" s="371"/>
      <c r="H302" s="371" t="n">
        <v>40.4078354</v>
      </c>
      <c r="I302" s="371" t="n">
        <v>99.9999999999999</v>
      </c>
      <c r="J302" s="371" t="n">
        <v>54.1956873898472</v>
      </c>
      <c r="K302" s="371" t="n">
        <v>65.1440919979224</v>
      </c>
      <c r="L302" s="371" t="n">
        <v>34.151299</v>
      </c>
      <c r="M302" s="371" t="n">
        <v>99.9999999999998</v>
      </c>
      <c r="N302" s="371" t="n">
        <v>45.8043126101528</v>
      </c>
      <c r="O302" s="371" t="n">
        <v>77.0785247944596</v>
      </c>
      <c r="P302" s="371"/>
      <c r="Q302" s="371"/>
      <c r="R302" s="371"/>
      <c r="S302" s="371"/>
    </row>
    <row r="303">
      <c r="A303" s="371" t="s">
        <v>169</v>
      </c>
      <c r="B303" s="371" t="s">
        <v>170</v>
      </c>
      <c r="C303" s="371" t="s">
        <v>19</v>
      </c>
      <c r="D303" s="371" t="n">
        <v>4688.6883719</v>
      </c>
      <c r="E303" s="371" t="n">
        <v>8.2518463206672</v>
      </c>
      <c r="F303" s="371" t="n">
        <v>15.3042941343714</v>
      </c>
      <c r="G303" s="371" t="n">
        <v>8.21886246420408</v>
      </c>
      <c r="H303" s="371" t="n">
        <v>8224.7518689</v>
      </c>
      <c r="I303" s="371" t="n">
        <v>6.52343437257883</v>
      </c>
      <c r="J303" s="371" t="n">
        <v>26.8463185862912</v>
      </c>
      <c r="K303" s="371" t="n">
        <v>6.39229710073954</v>
      </c>
      <c r="L303" s="371" t="n">
        <v>8176.4818937</v>
      </c>
      <c r="M303" s="371" t="n">
        <v>6.30213475129667</v>
      </c>
      <c r="N303" s="371" t="n">
        <v>26.6887611118497</v>
      </c>
      <c r="O303" s="371" t="n">
        <v>6.18185624421955</v>
      </c>
      <c r="P303" s="371" t="n">
        <v>9546.5014126</v>
      </c>
      <c r="Q303" s="371" t="n">
        <v>6.32921849097001</v>
      </c>
      <c r="R303" s="371" t="n">
        <v>31.1606261674877</v>
      </c>
      <c r="S303" s="371" t="n">
        <v>5.83892981012067</v>
      </c>
    </row>
    <row r="304">
      <c r="A304" s="371" t="s">
        <v>171</v>
      </c>
      <c r="B304" s="371" t="s">
        <v>172</v>
      </c>
      <c r="C304" s="371" t="s">
        <v>16</v>
      </c>
      <c r="D304" s="371" t="n">
        <v>45.5761883</v>
      </c>
      <c r="E304" s="371" t="n">
        <v>100</v>
      </c>
      <c r="F304" s="371" t="n">
        <v>20.4884649234508</v>
      </c>
      <c r="G304" s="371" t="n">
        <v>90.009364237605</v>
      </c>
      <c r="H304" s="371" t="n">
        <v>74.1298163</v>
      </c>
      <c r="I304" s="371" t="n">
        <v>71.0078256283016</v>
      </c>
      <c r="J304" s="371" t="n">
        <v>33.3245538448068</v>
      </c>
      <c r="K304" s="371" t="n">
        <v>62.0654702833267</v>
      </c>
      <c r="L304" s="371" t="n">
        <v>102.7420337</v>
      </c>
      <c r="M304" s="371" t="n">
        <v>72.2051308850944</v>
      </c>
      <c r="N304" s="371" t="n">
        <v>46.1869812317423</v>
      </c>
      <c r="O304" s="371" t="n">
        <v>50.3906618206337</v>
      </c>
      <c r="P304" s="371"/>
      <c r="Q304" s="371"/>
      <c r="R304" s="371"/>
      <c r="S304" s="371"/>
    </row>
    <row r="305">
      <c r="A305" s="371" t="s">
        <v>171</v>
      </c>
      <c r="B305" s="371" t="s">
        <v>172</v>
      </c>
      <c r="C305" s="371" t="s">
        <v>18</v>
      </c>
      <c r="D305" s="371"/>
      <c r="E305" s="371"/>
      <c r="F305" s="371"/>
      <c r="G305" s="371"/>
      <c r="H305" s="371" t="n">
        <v>42.1269446</v>
      </c>
      <c r="I305" s="371" t="n">
        <v>100</v>
      </c>
      <c r="J305" s="371" t="n">
        <v>39.2693225556055</v>
      </c>
      <c r="K305" s="371" t="n">
        <v>75.0549647936149</v>
      </c>
      <c r="L305" s="371" t="n">
        <v>65.1500387</v>
      </c>
      <c r="M305" s="371" t="n">
        <v>71.055771400942</v>
      </c>
      <c r="N305" s="371" t="n">
        <v>60.7306774443945</v>
      </c>
      <c r="O305" s="371" t="n">
        <v>48.5316111380232</v>
      </c>
      <c r="P305" s="371"/>
      <c r="Q305" s="371"/>
      <c r="R305" s="371"/>
      <c r="S305" s="371"/>
    </row>
    <row r="306">
      <c r="A306" s="371" t="s">
        <v>171</v>
      </c>
      <c r="B306" s="371" t="s">
        <v>172</v>
      </c>
      <c r="C306" s="371" t="s">
        <v>19</v>
      </c>
      <c r="D306" s="371" t="n">
        <v>6627.5141583</v>
      </c>
      <c r="E306" s="371" t="n">
        <v>7.08492755640683</v>
      </c>
      <c r="F306" s="371" t="n">
        <v>19.7445934558595</v>
      </c>
      <c r="G306" s="371" t="n">
        <v>6.92210974306411</v>
      </c>
      <c r="H306" s="371" t="n">
        <v>7582.2255584</v>
      </c>
      <c r="I306" s="371" t="n">
        <v>6.82498582111984</v>
      </c>
      <c r="J306" s="371" t="n">
        <v>22.5888557256038</v>
      </c>
      <c r="K306" s="371" t="n">
        <v>6.53684264894245</v>
      </c>
      <c r="L306" s="371" t="n">
        <v>9873.4873986</v>
      </c>
      <c r="M306" s="371" t="n">
        <v>5.58973857889466</v>
      </c>
      <c r="N306" s="371" t="n">
        <v>29.4149495603513</v>
      </c>
      <c r="O306" s="371" t="n">
        <v>5.4086522507652</v>
      </c>
      <c r="P306" s="371" t="n">
        <v>9482.9953198</v>
      </c>
      <c r="Q306" s="371" t="n">
        <v>6.75248140061665</v>
      </c>
      <c r="R306" s="371" t="n">
        <v>28.2516012581853</v>
      </c>
      <c r="S306" s="371" t="n">
        <v>6.69561569795921</v>
      </c>
    </row>
    <row r="307">
      <c r="A307" s="371" t="s">
        <v>173</v>
      </c>
      <c r="B307" s="371" t="s">
        <v>174</v>
      </c>
      <c r="C307" s="371" t="s">
        <v>16</v>
      </c>
      <c r="D307" s="371"/>
      <c r="E307" s="371"/>
      <c r="F307" s="371"/>
      <c r="G307" s="371"/>
      <c r="H307" s="371" t="n">
        <v>58.6845561</v>
      </c>
      <c r="I307" s="371" t="n">
        <v>100</v>
      </c>
      <c r="J307" s="371" t="n">
        <v>59.1611981730009</v>
      </c>
      <c r="K307" s="371" t="n">
        <v>58.0857631181967</v>
      </c>
      <c r="L307" s="371"/>
      <c r="M307" s="371"/>
      <c r="N307" s="371"/>
      <c r="O307" s="371"/>
      <c r="P307" s="371" t="n">
        <v>40.5097772</v>
      </c>
      <c r="Q307" s="371" t="n">
        <v>99.9999999999998</v>
      </c>
      <c r="R307" s="371" t="n">
        <v>40.8388018269991</v>
      </c>
      <c r="S307" s="371" t="n">
        <v>84.1460373255552</v>
      </c>
    </row>
    <row r="308">
      <c r="A308" s="371" t="s">
        <v>173</v>
      </c>
      <c r="B308" s="371" t="s">
        <v>174</v>
      </c>
      <c r="C308" s="371" t="s">
        <v>18</v>
      </c>
      <c r="D308" s="371" t="n">
        <v>176.0367198</v>
      </c>
      <c r="E308" s="371" t="n">
        <v>57.3586485561097</v>
      </c>
      <c r="F308" s="371" t="n">
        <v>50.8191252357777</v>
      </c>
      <c r="G308" s="371" t="n">
        <v>40.6389014058336</v>
      </c>
      <c r="H308" s="371" t="n">
        <v>114.8168202</v>
      </c>
      <c r="I308" s="371" t="n">
        <v>71.0903022318955</v>
      </c>
      <c r="J308" s="371" t="n">
        <v>33.1458707680235</v>
      </c>
      <c r="K308" s="371" t="n">
        <v>58.7333431507337</v>
      </c>
      <c r="L308" s="371"/>
      <c r="M308" s="371"/>
      <c r="N308" s="371"/>
      <c r="O308" s="371"/>
      <c r="P308" s="371" t="n">
        <v>55.5450235</v>
      </c>
      <c r="Q308" s="371" t="n">
        <v>99.9999999999999</v>
      </c>
      <c r="R308" s="371" t="n">
        <v>16.0350039961987</v>
      </c>
      <c r="S308" s="371" t="n">
        <v>92.619553467115</v>
      </c>
    </row>
    <row r="309">
      <c r="A309" s="371" t="s">
        <v>173</v>
      </c>
      <c r="B309" s="371" t="s">
        <v>174</v>
      </c>
      <c r="C309" s="371" t="s">
        <v>19</v>
      </c>
      <c r="D309" s="371" t="n">
        <v>6928.2699716</v>
      </c>
      <c r="E309" s="371" t="n">
        <v>10.4748599484808</v>
      </c>
      <c r="F309" s="371" t="n">
        <v>14.5287439535964</v>
      </c>
      <c r="G309" s="371" t="n">
        <v>10.0581471179448</v>
      </c>
      <c r="H309" s="371" t="n">
        <v>13495.1215697</v>
      </c>
      <c r="I309" s="371" t="n">
        <v>5.63348946197783</v>
      </c>
      <c r="J309" s="371" t="n">
        <v>28.2995851363379</v>
      </c>
      <c r="K309" s="371" t="n">
        <v>5.47203160232733</v>
      </c>
      <c r="L309" s="371" t="n">
        <v>12197.6229367</v>
      </c>
      <c r="M309" s="371" t="n">
        <v>6.68359591915562</v>
      </c>
      <c r="N309" s="371" t="n">
        <v>25.5787001973457</v>
      </c>
      <c r="O309" s="371" t="n">
        <v>6.36710224795815</v>
      </c>
      <c r="P309" s="371" t="n">
        <v>15065.6265264</v>
      </c>
      <c r="Q309" s="371" t="n">
        <v>6.08200614855732</v>
      </c>
      <c r="R309" s="371" t="n">
        <v>31.59297071272</v>
      </c>
      <c r="S309" s="371" t="n">
        <v>5.79054525866608</v>
      </c>
    </row>
    <row r="310">
      <c r="A310" s="371" t="s">
        <v>177</v>
      </c>
      <c r="B310" s="371" t="s">
        <v>178</v>
      </c>
      <c r="C310" s="371" t="s">
        <v>16</v>
      </c>
      <c r="D310" s="371" t="n">
        <v>37.5672891</v>
      </c>
      <c r="E310" s="371" t="n">
        <v>100</v>
      </c>
      <c r="F310" s="371" t="n">
        <v>6.67821278409496</v>
      </c>
      <c r="G310" s="371" t="n">
        <v>99.9198778866236</v>
      </c>
      <c r="H310" s="371" t="n">
        <v>296.1006973</v>
      </c>
      <c r="I310" s="371" t="n">
        <v>50.2982675902278</v>
      </c>
      <c r="J310" s="371" t="n">
        <v>52.6368420362887</v>
      </c>
      <c r="K310" s="371" t="n">
        <v>28.2403631924885</v>
      </c>
      <c r="L310" s="371" t="n">
        <v>35.837886</v>
      </c>
      <c r="M310" s="371" t="n">
        <v>99.9999999999996</v>
      </c>
      <c r="N310" s="371" t="n">
        <v>6.37078251249537</v>
      </c>
      <c r="O310" s="371" t="n">
        <v>93.017743482709</v>
      </c>
      <c r="P310" s="371" t="n">
        <v>193.0291997</v>
      </c>
      <c r="Q310" s="371" t="n">
        <v>44.3759969395041</v>
      </c>
      <c r="R310" s="371" t="n">
        <v>34.3141626671209</v>
      </c>
      <c r="S310" s="371" t="n">
        <v>41.3013744074263</v>
      </c>
    </row>
    <row r="311">
      <c r="A311" s="371" t="s">
        <v>177</v>
      </c>
      <c r="B311" s="371" t="s">
        <v>178</v>
      </c>
      <c r="C311" s="371" t="s">
        <v>18</v>
      </c>
      <c r="D311" s="371" t="n">
        <v>32.7252829</v>
      </c>
      <c r="E311" s="371" t="n">
        <v>99.9999999999997</v>
      </c>
      <c r="F311" s="371" t="n">
        <v>12.0276576030581</v>
      </c>
      <c r="G311" s="371" t="n">
        <v>87.9755945049574</v>
      </c>
      <c r="H311" s="371" t="n">
        <v>28.1645614</v>
      </c>
      <c r="I311" s="371" t="n">
        <v>100</v>
      </c>
      <c r="J311" s="371" t="n">
        <v>10.3514369026129</v>
      </c>
      <c r="K311" s="371" t="n">
        <v>87.8422339612656</v>
      </c>
      <c r="L311" s="371" t="n">
        <v>34.1148252</v>
      </c>
      <c r="M311" s="371" t="n">
        <v>100</v>
      </c>
      <c r="N311" s="371" t="n">
        <v>12.5383617904119</v>
      </c>
      <c r="O311" s="371" t="n">
        <v>87.9755945049574</v>
      </c>
      <c r="P311" s="371" t="n">
        <v>177.078923</v>
      </c>
      <c r="Q311" s="371" t="n">
        <v>59.8659252461522</v>
      </c>
      <c r="R311" s="371" t="n">
        <v>65.082543703917</v>
      </c>
      <c r="S311" s="371" t="n">
        <v>31.7851058562104</v>
      </c>
    </row>
    <row r="312">
      <c r="A312" s="371" t="s">
        <v>177</v>
      </c>
      <c r="B312" s="371" t="s">
        <v>178</v>
      </c>
      <c r="C312" s="371" t="s">
        <v>19</v>
      </c>
      <c r="D312" s="371" t="n">
        <v>5845.1282547</v>
      </c>
      <c r="E312" s="371" t="n">
        <v>7.58839622807644</v>
      </c>
      <c r="F312" s="371" t="n">
        <v>18.1629005464742</v>
      </c>
      <c r="G312" s="371" t="n">
        <v>7.91647529039695</v>
      </c>
      <c r="H312" s="371" t="n">
        <v>7642.5314121</v>
      </c>
      <c r="I312" s="371" t="n">
        <v>6.35675318272965</v>
      </c>
      <c r="J312" s="371" t="n">
        <v>23.7480739365576</v>
      </c>
      <c r="K312" s="371" t="n">
        <v>6.36649077564203</v>
      </c>
      <c r="L312" s="371" t="n">
        <v>8227.4317677</v>
      </c>
      <c r="M312" s="371" t="n">
        <v>6.51013718204629</v>
      </c>
      <c r="N312" s="371" t="n">
        <v>25.5655681856903</v>
      </c>
      <c r="O312" s="371" t="n">
        <v>5.80837873866316</v>
      </c>
      <c r="P312" s="371" t="n">
        <v>10466.598047</v>
      </c>
      <c r="Q312" s="371" t="n">
        <v>6.87107032569672</v>
      </c>
      <c r="R312" s="371" t="n">
        <v>32.5234573312779</v>
      </c>
      <c r="S312" s="371" t="n">
        <v>5.92673003975046</v>
      </c>
    </row>
    <row r="313">
      <c r="A313" s="371" t="s">
        <v>179</v>
      </c>
      <c r="B313" s="371" t="s">
        <v>180</v>
      </c>
      <c r="C313" s="371" t="s">
        <v>16</v>
      </c>
      <c r="D313" s="371" t="n">
        <v>48.5758566</v>
      </c>
      <c r="E313" s="371" t="n">
        <v>70.4599899594525</v>
      </c>
      <c r="F313" s="371" t="n">
        <v>47.9390554247393</v>
      </c>
      <c r="G313" s="371" t="n">
        <v>52.7569762059677</v>
      </c>
      <c r="H313" s="371" t="n">
        <v>30.3033824</v>
      </c>
      <c r="I313" s="371" t="n">
        <v>99.9999999999998</v>
      </c>
      <c r="J313" s="371" t="n">
        <v>29.9061227142759</v>
      </c>
      <c r="K313" s="371" t="n">
        <v>81.5087514071851</v>
      </c>
      <c r="L313" s="371"/>
      <c r="M313" s="371"/>
      <c r="N313" s="371"/>
      <c r="O313" s="371"/>
      <c r="P313" s="371" t="n">
        <v>22.4491167</v>
      </c>
      <c r="Q313" s="371" t="n">
        <v>100</v>
      </c>
      <c r="R313" s="371" t="n">
        <v>22.1548218609848</v>
      </c>
      <c r="S313" s="371" t="n">
        <v>90.630082516842</v>
      </c>
    </row>
    <row r="314">
      <c r="A314" s="371" t="s">
        <v>179</v>
      </c>
      <c r="B314" s="371" t="s">
        <v>180</v>
      </c>
      <c r="C314" s="371" t="s">
        <v>18</v>
      </c>
      <c r="D314" s="371"/>
      <c r="E314" s="371"/>
      <c r="F314" s="371"/>
      <c r="G314" s="371"/>
      <c r="H314" s="371" t="n">
        <v>27.5771987</v>
      </c>
      <c r="I314" s="371" t="n">
        <v>99.9999999999999</v>
      </c>
      <c r="J314" s="371" t="n">
        <v>18.7770302269463</v>
      </c>
      <c r="K314" s="371" t="n">
        <v>91.9602439079561</v>
      </c>
      <c r="L314" s="371" t="n">
        <v>36.6844511</v>
      </c>
      <c r="M314" s="371" t="n">
        <v>99.9999999999997</v>
      </c>
      <c r="N314" s="371" t="n">
        <v>24.9780644748241</v>
      </c>
      <c r="O314" s="371" t="n">
        <v>84.8562285411045</v>
      </c>
      <c r="P314" s="371" t="n">
        <v>82.6050185</v>
      </c>
      <c r="Q314" s="371" t="n">
        <v>59.0339007609654</v>
      </c>
      <c r="R314" s="371" t="n">
        <v>56.2449052982296</v>
      </c>
      <c r="S314" s="371" t="n">
        <v>40.9969627098933</v>
      </c>
    </row>
    <row r="315">
      <c r="A315" s="371" t="s">
        <v>179</v>
      </c>
      <c r="B315" s="371" t="s">
        <v>180</v>
      </c>
      <c r="C315" s="371" t="s">
        <v>19</v>
      </c>
      <c r="D315" s="371" t="n">
        <v>4728.4478576</v>
      </c>
      <c r="E315" s="371" t="n">
        <v>9.94042544009429</v>
      </c>
      <c r="F315" s="371" t="n">
        <v>18.0850860273232</v>
      </c>
      <c r="G315" s="371" t="n">
        <v>9.10791631113781</v>
      </c>
      <c r="H315" s="371" t="n">
        <v>6504.7435525</v>
      </c>
      <c r="I315" s="371" t="n">
        <v>6.41495300202483</v>
      </c>
      <c r="J315" s="371" t="n">
        <v>24.8789561131691</v>
      </c>
      <c r="K315" s="371" t="n">
        <v>6.36448589859268</v>
      </c>
      <c r="L315" s="371" t="n">
        <v>5970.7451209</v>
      </c>
      <c r="M315" s="371" t="n">
        <v>7.20674960005457</v>
      </c>
      <c r="N315" s="371" t="n">
        <v>22.8365506844152</v>
      </c>
      <c r="O315" s="371" t="n">
        <v>6.298350523648</v>
      </c>
      <c r="P315" s="371" t="n">
        <v>8941.6281097</v>
      </c>
      <c r="Q315" s="371" t="n">
        <v>6.35207829081231</v>
      </c>
      <c r="R315" s="371" t="n">
        <v>34.1994071750925</v>
      </c>
      <c r="S315" s="371" t="n">
        <v>6.0470777940297</v>
      </c>
    </row>
    <row r="316">
      <c r="A316" s="371" t="s">
        <v>181</v>
      </c>
      <c r="B316" s="371" t="s">
        <v>182</v>
      </c>
      <c r="C316" s="371" t="s">
        <v>16</v>
      </c>
      <c r="D316" s="371" t="n">
        <v>18.6567873</v>
      </c>
      <c r="E316" s="371" t="n">
        <v>70.8909405977755</v>
      </c>
      <c r="F316" s="371" t="n">
        <v>12.3659157506142</v>
      </c>
      <c r="G316" s="371" t="n">
        <v>60.778981084097</v>
      </c>
      <c r="H316" s="371" t="n">
        <v>24.5079117</v>
      </c>
      <c r="I316" s="371" t="n">
        <v>74.5837284955263</v>
      </c>
      <c r="J316" s="371" t="n">
        <v>16.2441028260902</v>
      </c>
      <c r="K316" s="371" t="n">
        <v>62.5486425664795</v>
      </c>
      <c r="L316" s="371" t="n">
        <v>35.1640167</v>
      </c>
      <c r="M316" s="371" t="n">
        <v>43.9466975447676</v>
      </c>
      <c r="N316" s="371" t="n">
        <v>23.3070818128152</v>
      </c>
      <c r="O316" s="371" t="n">
        <v>39.3267235383662</v>
      </c>
      <c r="P316" s="371" t="n">
        <v>72.5439546</v>
      </c>
      <c r="Q316" s="371" t="n">
        <v>43.9043730532623</v>
      </c>
      <c r="R316" s="371" t="n">
        <v>48.0828996104803</v>
      </c>
      <c r="S316" s="371" t="n">
        <v>26.8547650672609</v>
      </c>
    </row>
    <row r="317">
      <c r="A317" s="371" t="s">
        <v>181</v>
      </c>
      <c r="B317" s="371" t="s">
        <v>182</v>
      </c>
      <c r="C317" s="371" t="s">
        <v>18</v>
      </c>
      <c r="D317" s="371"/>
      <c r="E317" s="371"/>
      <c r="F317" s="371"/>
      <c r="G317" s="371"/>
      <c r="H317" s="371" t="n">
        <v>51.6257447</v>
      </c>
      <c r="I317" s="371" t="n">
        <v>49.9203509292389</v>
      </c>
      <c r="J317" s="371" t="n">
        <v>35.0727896868972</v>
      </c>
      <c r="K317" s="371" t="n">
        <v>39.4497858902341</v>
      </c>
      <c r="L317" s="371" t="n">
        <v>38.3769409</v>
      </c>
      <c r="M317" s="371" t="n">
        <v>53.4074082395743</v>
      </c>
      <c r="N317" s="371" t="n">
        <v>26.0719992483166</v>
      </c>
      <c r="O317" s="371" t="n">
        <v>43.5795174862178</v>
      </c>
      <c r="P317" s="371" t="n">
        <v>57.1933178</v>
      </c>
      <c r="Q317" s="371" t="n">
        <v>44.1000585784998</v>
      </c>
      <c r="R317" s="371" t="n">
        <v>38.8552110647863</v>
      </c>
      <c r="S317" s="371" t="n">
        <v>35.7706525222991</v>
      </c>
    </row>
    <row r="318">
      <c r="A318" s="371" t="s">
        <v>181</v>
      </c>
      <c r="B318" s="371" t="s">
        <v>182</v>
      </c>
      <c r="C318" s="371" t="s">
        <v>19</v>
      </c>
      <c r="D318" s="371" t="n">
        <v>1534.2900758</v>
      </c>
      <c r="E318" s="371" t="n">
        <v>7.36540172716913</v>
      </c>
      <c r="F318" s="371" t="n">
        <v>23.735313736483</v>
      </c>
      <c r="G318" s="371" t="n">
        <v>6.91753659259894</v>
      </c>
      <c r="H318" s="371" t="n">
        <v>1595.0802933</v>
      </c>
      <c r="I318" s="371" t="n">
        <v>7.98605769540778</v>
      </c>
      <c r="J318" s="371" t="n">
        <v>24.6757323100172</v>
      </c>
      <c r="K318" s="371" t="n">
        <v>6.63456794591897</v>
      </c>
      <c r="L318" s="371" t="n">
        <v>1276.8057426</v>
      </c>
      <c r="M318" s="371" t="n">
        <v>6.92470223304339</v>
      </c>
      <c r="N318" s="371" t="n">
        <v>19.7520569018557</v>
      </c>
      <c r="O318" s="371" t="n">
        <v>6.75007692068436</v>
      </c>
      <c r="P318" s="371" t="n">
        <v>2057.9898683</v>
      </c>
      <c r="Q318" s="371" t="n">
        <v>7.13990432031278</v>
      </c>
      <c r="R318" s="371" t="n">
        <v>31.8368970516441</v>
      </c>
      <c r="S318" s="371" t="n">
        <v>7.02147623249502</v>
      </c>
    </row>
    <row r="319">
      <c r="A319" s="371" t="s">
        <v>183</v>
      </c>
      <c r="B319" s="371" t="s">
        <v>184</v>
      </c>
      <c r="C319" s="371" t="s">
        <v>16</v>
      </c>
      <c r="D319" s="371"/>
      <c r="E319" s="371"/>
      <c r="F319" s="371"/>
      <c r="G319" s="371"/>
      <c r="H319" s="371" t="n">
        <v>20.3766148</v>
      </c>
      <c r="I319" s="371" t="n">
        <v>100</v>
      </c>
      <c r="J319" s="371" t="n">
        <v>22.4804641933693</v>
      </c>
      <c r="K319" s="371" t="n">
        <v>92.4625807555235</v>
      </c>
      <c r="L319" s="371" t="n">
        <v>50.4064105</v>
      </c>
      <c r="M319" s="371" t="n">
        <v>58.4953414315033</v>
      </c>
      <c r="N319" s="371" t="n">
        <v>55.6107831199482</v>
      </c>
      <c r="O319" s="371" t="n">
        <v>31.6132474324646</v>
      </c>
      <c r="P319" s="371" t="n">
        <v>19.8584073</v>
      </c>
      <c r="Q319" s="371" t="n">
        <v>100</v>
      </c>
      <c r="R319" s="371" t="n">
        <v>21.9087526866825</v>
      </c>
      <c r="S319" s="371" t="n">
        <v>68.3205455807152</v>
      </c>
    </row>
    <row r="320">
      <c r="A320" s="371" t="s">
        <v>183</v>
      </c>
      <c r="B320" s="371" t="s">
        <v>184</v>
      </c>
      <c r="C320" s="371" t="s">
        <v>18</v>
      </c>
      <c r="D320" s="371"/>
      <c r="E320" s="371"/>
      <c r="F320" s="371"/>
      <c r="G320" s="371"/>
      <c r="H320" s="371" t="n">
        <v>31.6669846</v>
      </c>
      <c r="I320" s="371" t="n">
        <v>71.0978123486646</v>
      </c>
      <c r="J320" s="371" t="n">
        <v>100</v>
      </c>
      <c r="K320" s="371" t="n">
        <v>0</v>
      </c>
      <c r="L320" s="371"/>
      <c r="M320" s="371"/>
      <c r="N320" s="371"/>
      <c r="O320" s="371"/>
      <c r="P320" s="371"/>
      <c r="Q320" s="371"/>
      <c r="R320" s="371"/>
      <c r="S320" s="371"/>
    </row>
    <row r="321">
      <c r="A321" s="371" t="s">
        <v>183</v>
      </c>
      <c r="B321" s="371" t="s">
        <v>184</v>
      </c>
      <c r="C321" s="371" t="s">
        <v>19</v>
      </c>
      <c r="D321" s="371" t="n">
        <v>3373.8704924</v>
      </c>
      <c r="E321" s="371" t="n">
        <v>7.73789523913423</v>
      </c>
      <c r="F321" s="371" t="n">
        <v>18.5317715584365</v>
      </c>
      <c r="G321" s="371" t="n">
        <v>7.75570792458242</v>
      </c>
      <c r="H321" s="371" t="n">
        <v>5206.8451027</v>
      </c>
      <c r="I321" s="371" t="n">
        <v>6.41497747601166</v>
      </c>
      <c r="J321" s="371" t="n">
        <v>28.5998126486357</v>
      </c>
      <c r="K321" s="371" t="n">
        <v>5.68881531756165</v>
      </c>
      <c r="L321" s="371" t="n">
        <v>5760.9193932</v>
      </c>
      <c r="M321" s="371" t="n">
        <v>5.31287964144803</v>
      </c>
      <c r="N321" s="371" t="n">
        <v>31.6431950787196</v>
      </c>
      <c r="O321" s="371" t="n">
        <v>5.40131582830802</v>
      </c>
      <c r="P321" s="371" t="n">
        <v>3864.2363811</v>
      </c>
      <c r="Q321" s="371" t="n">
        <v>7.87443420313225</v>
      </c>
      <c r="R321" s="371" t="n">
        <v>21.2252207142083</v>
      </c>
      <c r="S321" s="371" t="n">
        <v>7.65994295621875</v>
      </c>
    </row>
    <row r="322">
      <c r="A322" s="371" t="s">
        <v>187</v>
      </c>
      <c r="B322" s="371" t="s">
        <v>188</v>
      </c>
      <c r="C322" s="371" t="s">
        <v>16</v>
      </c>
      <c r="D322" s="371" t="n">
        <v>90.1043563</v>
      </c>
      <c r="E322" s="371" t="n">
        <v>57.2064830676741</v>
      </c>
      <c r="F322" s="371" t="n">
        <v>40.4930140050326</v>
      </c>
      <c r="G322" s="371" t="n">
        <v>44.1647381581812</v>
      </c>
      <c r="H322" s="371" t="n">
        <v>82.7620642</v>
      </c>
      <c r="I322" s="371" t="n">
        <v>58.4869811411846</v>
      </c>
      <c r="J322" s="371" t="n">
        <v>37.1933784597272</v>
      </c>
      <c r="K322" s="371" t="n">
        <v>47.0402906848646</v>
      </c>
      <c r="L322" s="371" t="n">
        <v>21.6845084</v>
      </c>
      <c r="M322" s="371" t="n">
        <v>100</v>
      </c>
      <c r="N322" s="371" t="n">
        <v>9.74504605981462</v>
      </c>
      <c r="O322" s="371" t="n">
        <v>97.2476738678617</v>
      </c>
      <c r="P322" s="371" t="n">
        <v>27.9673462</v>
      </c>
      <c r="Q322" s="371" t="n">
        <v>99.9999999999998</v>
      </c>
      <c r="R322" s="371" t="n">
        <v>12.5685614754255</v>
      </c>
      <c r="S322" s="371" t="n">
        <v>94.2616510002617</v>
      </c>
    </row>
    <row r="323">
      <c r="A323" s="371" t="s">
        <v>187</v>
      </c>
      <c r="B323" s="371" t="s">
        <v>188</v>
      </c>
      <c r="C323" s="371" t="s">
        <v>18</v>
      </c>
      <c r="D323" s="371" t="n">
        <v>113.5794853</v>
      </c>
      <c r="E323" s="371" t="n">
        <v>59.8216452666987</v>
      </c>
      <c r="F323" s="371" t="n">
        <v>27.8111177366661</v>
      </c>
      <c r="G323" s="371" t="n">
        <v>54.2779789856029</v>
      </c>
      <c r="H323" s="371" t="n">
        <v>60.8134716</v>
      </c>
      <c r="I323" s="371" t="n">
        <v>70.3943150188858</v>
      </c>
      <c r="J323" s="371" t="n">
        <v>14.890810732024</v>
      </c>
      <c r="K323" s="371" t="n">
        <v>54.2081821369008</v>
      </c>
      <c r="L323" s="371" t="n">
        <v>147.499568</v>
      </c>
      <c r="M323" s="371" t="n">
        <v>59.1463345962987</v>
      </c>
      <c r="N323" s="371" t="n">
        <v>36.1168026155459</v>
      </c>
      <c r="O323" s="371" t="n">
        <v>34.3465638215078</v>
      </c>
      <c r="P323" s="371" t="n">
        <v>86.5034496</v>
      </c>
      <c r="Q323" s="371" t="n">
        <v>57.0383361991247</v>
      </c>
      <c r="R323" s="371" t="n">
        <v>21.181268915764</v>
      </c>
      <c r="S323" s="371" t="n">
        <v>45.5521930356696</v>
      </c>
    </row>
    <row r="324">
      <c r="A324" s="371" t="s">
        <v>187</v>
      </c>
      <c r="B324" s="371" t="s">
        <v>188</v>
      </c>
      <c r="C324" s="371" t="s">
        <v>19</v>
      </c>
      <c r="D324" s="371" t="n">
        <v>5753.7102629</v>
      </c>
      <c r="E324" s="371" t="n">
        <v>8.90551592251036</v>
      </c>
      <c r="F324" s="371" t="n">
        <v>22.26768666469</v>
      </c>
      <c r="G324" s="371" t="n">
        <v>8.66875957825213</v>
      </c>
      <c r="H324" s="371" t="n">
        <v>5877.2535418</v>
      </c>
      <c r="I324" s="371" t="n">
        <v>6.56855154266061</v>
      </c>
      <c r="J324" s="371" t="n">
        <v>22.7458169316609</v>
      </c>
      <c r="K324" s="371" t="n">
        <v>6.209356227969</v>
      </c>
      <c r="L324" s="371" t="n">
        <v>5907.7874232</v>
      </c>
      <c r="M324" s="371" t="n">
        <v>6.73881087179051</v>
      </c>
      <c r="N324" s="371" t="n">
        <v>22.8639874464427</v>
      </c>
      <c r="O324" s="371" t="n">
        <v>7.02186056230313</v>
      </c>
      <c r="P324" s="371" t="n">
        <v>8300.08129</v>
      </c>
      <c r="Q324" s="371" t="n">
        <v>6.6027045672761</v>
      </c>
      <c r="R324" s="371" t="n">
        <v>32.1225089572064</v>
      </c>
      <c r="S324" s="371" t="n">
        <v>5.95981064348921</v>
      </c>
    </row>
    <row r="325">
      <c r="A325" s="371" t="s">
        <v>189</v>
      </c>
      <c r="B325" s="371" t="s">
        <v>190</v>
      </c>
      <c r="C325" s="371" t="s">
        <v>16</v>
      </c>
      <c r="D325" s="371"/>
      <c r="E325" s="371"/>
      <c r="F325" s="371"/>
      <c r="G325" s="371"/>
      <c r="H325" s="371" t="n">
        <v>107.6835059</v>
      </c>
      <c r="I325" s="371" t="n">
        <v>70.6099354969309</v>
      </c>
      <c r="J325" s="371" t="n">
        <v>24.0687456462746</v>
      </c>
      <c r="K325" s="371" t="n">
        <v>57.1202355736886</v>
      </c>
      <c r="L325" s="371" t="n">
        <v>176.3246261</v>
      </c>
      <c r="M325" s="371" t="n">
        <v>58.0932224046298</v>
      </c>
      <c r="N325" s="371" t="n">
        <v>39.4109807375372</v>
      </c>
      <c r="O325" s="371" t="n">
        <v>36.1390770839017</v>
      </c>
      <c r="P325" s="371" t="n">
        <v>163.3916099</v>
      </c>
      <c r="Q325" s="371" t="n">
        <v>57.7044791228055</v>
      </c>
      <c r="R325" s="371" t="n">
        <v>36.5202736161882</v>
      </c>
      <c r="S325" s="371" t="n">
        <v>46.5736746011468</v>
      </c>
    </row>
    <row r="326">
      <c r="A326" s="371" t="s">
        <v>189</v>
      </c>
      <c r="B326" s="371" t="s">
        <v>190</v>
      </c>
      <c r="C326" s="371" t="s">
        <v>18</v>
      </c>
      <c r="D326" s="371" t="n">
        <v>25.7090585</v>
      </c>
      <c r="E326" s="371" t="n">
        <v>100</v>
      </c>
      <c r="F326" s="371" t="n">
        <v>6.95225975647415</v>
      </c>
      <c r="G326" s="371" t="n">
        <v>103.29424120848</v>
      </c>
      <c r="H326" s="371" t="n">
        <v>173.3535695</v>
      </c>
      <c r="I326" s="371" t="n">
        <v>60.2186314849456</v>
      </c>
      <c r="J326" s="371" t="n">
        <v>46.8783812085532</v>
      </c>
      <c r="K326" s="371" t="n">
        <v>46.7625321566243</v>
      </c>
      <c r="L326" s="371" t="n">
        <v>84.5784745</v>
      </c>
      <c r="M326" s="371" t="n">
        <v>100</v>
      </c>
      <c r="N326" s="371" t="n">
        <v>22.8717642277847</v>
      </c>
      <c r="O326" s="371" t="n">
        <v>86.2902115618876</v>
      </c>
      <c r="P326" s="371" t="n">
        <v>86.1531716</v>
      </c>
      <c r="Q326" s="371" t="n">
        <v>99.9999999999999</v>
      </c>
      <c r="R326" s="371" t="n">
        <v>23.297594807188</v>
      </c>
      <c r="S326" s="371" t="n">
        <v>85.7891014002721</v>
      </c>
    </row>
    <row r="327">
      <c r="A327" s="371" t="s">
        <v>189</v>
      </c>
      <c r="B327" s="371" t="s">
        <v>190</v>
      </c>
      <c r="C327" s="371" t="s">
        <v>19</v>
      </c>
      <c r="D327" s="371" t="n">
        <v>5481.7170021</v>
      </c>
      <c r="E327" s="371" t="n">
        <v>11.0245209941352</v>
      </c>
      <c r="F327" s="371" t="n">
        <v>13.0593095019396</v>
      </c>
      <c r="G327" s="371" t="n">
        <v>10.4020325260307</v>
      </c>
      <c r="H327" s="371" t="n">
        <v>12050.8021822</v>
      </c>
      <c r="I327" s="371" t="n">
        <v>6.61335667996936</v>
      </c>
      <c r="J327" s="371" t="n">
        <v>28.7090988797324</v>
      </c>
      <c r="K327" s="371" t="n">
        <v>6.50643304187155</v>
      </c>
      <c r="L327" s="371" t="n">
        <v>9432.1658988</v>
      </c>
      <c r="M327" s="371" t="n">
        <v>7.56286267635911</v>
      </c>
      <c r="N327" s="371" t="n">
        <v>22.4706189135414</v>
      </c>
      <c r="O327" s="371" t="n">
        <v>7.68553986829263</v>
      </c>
      <c r="P327" s="371" t="n">
        <v>15010.8650123</v>
      </c>
      <c r="Q327" s="371" t="n">
        <v>6.48445957561275</v>
      </c>
      <c r="R327" s="371" t="n">
        <v>35.7609727047866</v>
      </c>
      <c r="S327" s="371" t="n">
        <v>5.9964835341613</v>
      </c>
    </row>
    <row r="328">
      <c r="A328" s="371" t="s">
        <v>191</v>
      </c>
      <c r="B328" s="371" t="s">
        <v>192</v>
      </c>
      <c r="C328" s="371" t="s">
        <v>16</v>
      </c>
      <c r="D328" s="371"/>
      <c r="E328" s="371"/>
      <c r="F328" s="371"/>
      <c r="G328" s="371"/>
      <c r="H328" s="371" t="n">
        <v>38.5468796</v>
      </c>
      <c r="I328" s="371" t="n">
        <v>100</v>
      </c>
      <c r="J328" s="371" t="n">
        <v>37.4004549004749</v>
      </c>
      <c r="K328" s="371" t="n">
        <v>78.7600131528463</v>
      </c>
      <c r="L328" s="371" t="n">
        <v>43.7255444</v>
      </c>
      <c r="M328" s="371" t="n">
        <v>100</v>
      </c>
      <c r="N328" s="371" t="n">
        <v>42.4251007682322</v>
      </c>
      <c r="O328" s="371" t="n">
        <v>72.0103456166893</v>
      </c>
      <c r="P328" s="371" t="n">
        <v>20.7928454</v>
      </c>
      <c r="Q328" s="371" t="n">
        <v>99.9999999999999</v>
      </c>
      <c r="R328" s="371" t="n">
        <v>20.1744443312928</v>
      </c>
      <c r="S328" s="371" t="n">
        <v>98.4477117002353</v>
      </c>
    </row>
    <row r="329">
      <c r="A329" s="371" t="s">
        <v>191</v>
      </c>
      <c r="B329" s="371" t="s">
        <v>192</v>
      </c>
      <c r="C329" s="371" t="s">
        <v>18</v>
      </c>
      <c r="D329" s="371" t="n">
        <v>37.978323</v>
      </c>
      <c r="E329" s="371" t="n">
        <v>99.9999999999999</v>
      </c>
      <c r="F329" s="371" t="n">
        <v>16.9742992831141</v>
      </c>
      <c r="G329" s="371" t="n">
        <v>92.5727679391555</v>
      </c>
      <c r="H329" s="371"/>
      <c r="I329" s="371"/>
      <c r="J329" s="371"/>
      <c r="K329" s="371"/>
      <c r="L329" s="371" t="n">
        <v>40.9801901</v>
      </c>
      <c r="M329" s="371" t="n">
        <v>71.1162372671106</v>
      </c>
      <c r="N329" s="371" t="n">
        <v>18.3159749164361</v>
      </c>
      <c r="O329" s="371" t="n">
        <v>71.8751130723006</v>
      </c>
      <c r="P329" s="371" t="n">
        <v>144.7816388</v>
      </c>
      <c r="Q329" s="371" t="n">
        <v>57.0378259730346</v>
      </c>
      <c r="R329" s="371" t="n">
        <v>64.7097258004499</v>
      </c>
      <c r="S329" s="371" t="n">
        <v>29.7761821249542</v>
      </c>
    </row>
    <row r="330">
      <c r="A330" s="371" t="s">
        <v>191</v>
      </c>
      <c r="B330" s="371" t="s">
        <v>192</v>
      </c>
      <c r="C330" s="371" t="s">
        <v>19</v>
      </c>
      <c r="D330" s="371" t="n">
        <v>4409.1295889</v>
      </c>
      <c r="E330" s="371" t="n">
        <v>10.1661464989636</v>
      </c>
      <c r="F330" s="371" t="n">
        <v>13.8546834318754</v>
      </c>
      <c r="G330" s="371" t="n">
        <v>9.40132713864351</v>
      </c>
      <c r="H330" s="371" t="n">
        <v>8084.1983868</v>
      </c>
      <c r="I330" s="371" t="n">
        <v>6.38267800585058</v>
      </c>
      <c r="J330" s="371" t="n">
        <v>25.4027483636593</v>
      </c>
      <c r="K330" s="371" t="n">
        <v>6.33810774014266</v>
      </c>
      <c r="L330" s="371" t="n">
        <v>8092.2954664</v>
      </c>
      <c r="M330" s="371" t="n">
        <v>6.83693834658551</v>
      </c>
      <c r="N330" s="371" t="n">
        <v>25.4281915882956</v>
      </c>
      <c r="O330" s="371" t="n">
        <v>6.93136336401425</v>
      </c>
      <c r="P330" s="371" t="n">
        <v>11238.4857884</v>
      </c>
      <c r="Q330" s="371" t="n">
        <v>6.34085751169391</v>
      </c>
      <c r="R330" s="371" t="n">
        <v>35.3143766161697</v>
      </c>
      <c r="S330" s="371" t="n">
        <v>6.01843882540551</v>
      </c>
    </row>
    <row r="331">
      <c r="A331" s="371" t="s">
        <v>193</v>
      </c>
      <c r="B331" s="371" t="s">
        <v>194</v>
      </c>
      <c r="C331" s="371" t="s">
        <v>16</v>
      </c>
      <c r="D331" s="371"/>
      <c r="E331" s="371"/>
      <c r="F331" s="371"/>
      <c r="G331" s="371"/>
      <c r="H331" s="371" t="n">
        <v>22.53838</v>
      </c>
      <c r="I331" s="371" t="n">
        <v>99.9999999999999</v>
      </c>
      <c r="J331" s="371" t="n">
        <v>21.8947246219809</v>
      </c>
      <c r="K331" s="371" t="n">
        <v>91.7589204157162</v>
      </c>
      <c r="L331" s="371" t="n">
        <v>35.1914362</v>
      </c>
      <c r="M331" s="371" t="n">
        <v>100</v>
      </c>
      <c r="N331" s="371" t="n">
        <v>34.1864324166603</v>
      </c>
      <c r="O331" s="371" t="n">
        <v>77.0200749544049</v>
      </c>
      <c r="P331" s="371" t="n">
        <v>45.2099576</v>
      </c>
      <c r="Q331" s="371" t="n">
        <v>73.4658587514136</v>
      </c>
      <c r="R331" s="371" t="n">
        <v>43.9188429613588</v>
      </c>
      <c r="S331" s="371" t="n">
        <v>58.332104192096</v>
      </c>
    </row>
    <row r="332">
      <c r="A332" s="371" t="s">
        <v>193</v>
      </c>
      <c r="B332" s="371" t="s">
        <v>194</v>
      </c>
      <c r="C332" s="371" t="s">
        <v>18</v>
      </c>
      <c r="D332" s="371"/>
      <c r="E332" s="371"/>
      <c r="F332" s="371"/>
      <c r="G332" s="371"/>
      <c r="H332" s="371" t="n">
        <v>32.816154</v>
      </c>
      <c r="I332" s="371" t="n">
        <v>72.1027467726923</v>
      </c>
      <c r="J332" s="371" t="n">
        <v>55.5351215645431</v>
      </c>
      <c r="K332" s="371" t="n">
        <v>55.2455336998328</v>
      </c>
      <c r="L332" s="371"/>
      <c r="M332" s="371"/>
      <c r="N332" s="371"/>
      <c r="O332" s="371"/>
      <c r="P332" s="371" t="n">
        <v>26.2746575</v>
      </c>
      <c r="Q332" s="371" t="n">
        <v>99.9999999999999</v>
      </c>
      <c r="R332" s="371" t="n">
        <v>44.4648784354569</v>
      </c>
      <c r="S332" s="371" t="n">
        <v>68.9997934970571</v>
      </c>
    </row>
    <row r="333">
      <c r="A333" s="371" t="s">
        <v>193</v>
      </c>
      <c r="B333" s="371" t="s">
        <v>194</v>
      </c>
      <c r="C333" s="371" t="s">
        <v>19</v>
      </c>
      <c r="D333" s="371" t="n">
        <v>2955.5284505</v>
      </c>
      <c r="E333" s="371" t="n">
        <v>8.80841348031315</v>
      </c>
      <c r="F333" s="371" t="n">
        <v>19.9855355373309</v>
      </c>
      <c r="G333" s="371" t="n">
        <v>8.14530932180683</v>
      </c>
      <c r="H333" s="371" t="n">
        <v>3848.4724041</v>
      </c>
      <c r="I333" s="371" t="n">
        <v>6.73568950904299</v>
      </c>
      <c r="J333" s="371" t="n">
        <v>26.0236987343384</v>
      </c>
      <c r="K333" s="371" t="n">
        <v>6.53228502842656</v>
      </c>
      <c r="L333" s="371" t="n">
        <v>4007.6730266</v>
      </c>
      <c r="M333" s="371" t="n">
        <v>6.83815244730719</v>
      </c>
      <c r="N333" s="371" t="n">
        <v>27.1002269261075</v>
      </c>
      <c r="O333" s="371" t="n">
        <v>6.30932674700683</v>
      </c>
      <c r="P333" s="371" t="n">
        <v>3976.6636391</v>
      </c>
      <c r="Q333" s="371" t="n">
        <v>6.06804431084331</v>
      </c>
      <c r="R333" s="371" t="n">
        <v>26.8905388022232</v>
      </c>
      <c r="S333" s="371" t="n">
        <v>5.74056563161883</v>
      </c>
    </row>
    <row r="334">
      <c r="A334" s="371" t="s">
        <v>195</v>
      </c>
      <c r="B334" s="371" t="s">
        <v>196</v>
      </c>
      <c r="C334" s="371" t="s">
        <v>16</v>
      </c>
      <c r="D334" s="371" t="n">
        <v>29.9548334</v>
      </c>
      <c r="E334" s="371" t="n">
        <v>100</v>
      </c>
      <c r="F334" s="371" t="n">
        <v>33.4809099502262</v>
      </c>
      <c r="G334" s="371" t="n">
        <v>82.0059829972467</v>
      </c>
      <c r="H334" s="371"/>
      <c r="I334" s="371"/>
      <c r="J334" s="371"/>
      <c r="K334" s="371"/>
      <c r="L334" s="371" t="n">
        <v>59.5135635</v>
      </c>
      <c r="M334" s="371" t="n">
        <v>70.3225193052497</v>
      </c>
      <c r="N334" s="371" t="n">
        <v>66.5190900497738</v>
      </c>
      <c r="O334" s="371" t="n">
        <v>41.2758943343354</v>
      </c>
      <c r="P334" s="371"/>
      <c r="Q334" s="371"/>
      <c r="R334" s="371"/>
      <c r="S334" s="371"/>
    </row>
    <row r="335">
      <c r="A335" s="371" t="s">
        <v>195</v>
      </c>
      <c r="B335" s="371" t="s">
        <v>196</v>
      </c>
      <c r="C335" s="371" t="s">
        <v>18</v>
      </c>
      <c r="D335" s="371" t="n">
        <v>34.5097088</v>
      </c>
      <c r="E335" s="371" t="n">
        <v>100</v>
      </c>
      <c r="F335" s="371" t="n">
        <v>11.5098524790038</v>
      </c>
      <c r="G335" s="371" t="n">
        <v>94.7644946561909</v>
      </c>
      <c r="H335" s="371" t="n">
        <v>66.9196007</v>
      </c>
      <c r="I335" s="371" t="n">
        <v>59.249504584552</v>
      </c>
      <c r="J335" s="371" t="n">
        <v>22.3193634137776</v>
      </c>
      <c r="K335" s="371" t="n">
        <v>56.554165961784</v>
      </c>
      <c r="L335" s="371" t="n">
        <v>74.3418748</v>
      </c>
      <c r="M335" s="371" t="n">
        <v>71.1348547231699</v>
      </c>
      <c r="N335" s="371" t="n">
        <v>24.7948777811933</v>
      </c>
      <c r="O335" s="371" t="n">
        <v>61.640001638328</v>
      </c>
      <c r="P335" s="371" t="n">
        <v>124.0563666</v>
      </c>
      <c r="Q335" s="371" t="n">
        <v>55.5855662747302</v>
      </c>
      <c r="R335" s="371" t="n">
        <v>41.3759063260254</v>
      </c>
      <c r="S335" s="371" t="n">
        <v>41.7084696680274</v>
      </c>
    </row>
    <row r="336">
      <c r="A336" s="371" t="s">
        <v>195</v>
      </c>
      <c r="B336" s="371" t="s">
        <v>196</v>
      </c>
      <c r="C336" s="371" t="s">
        <v>19</v>
      </c>
      <c r="D336" s="371" t="n">
        <v>3282.3127868</v>
      </c>
      <c r="E336" s="371" t="n">
        <v>11.696453938139</v>
      </c>
      <c r="F336" s="371" t="n">
        <v>12.2817740614812</v>
      </c>
      <c r="G336" s="371" t="n">
        <v>11.300743175603</v>
      </c>
      <c r="H336" s="371" t="n">
        <v>7280.1584203</v>
      </c>
      <c r="I336" s="371" t="n">
        <v>5.65252442289654</v>
      </c>
      <c r="J336" s="371" t="n">
        <v>27.2409324332205</v>
      </c>
      <c r="K336" s="371" t="n">
        <v>5.56224947138686</v>
      </c>
      <c r="L336" s="371" t="n">
        <v>6173.1426104</v>
      </c>
      <c r="M336" s="371" t="n">
        <v>7.54099480958302</v>
      </c>
      <c r="N336" s="371" t="n">
        <v>23.0986952538886</v>
      </c>
      <c r="O336" s="371" t="n">
        <v>6.97543958143949</v>
      </c>
      <c r="P336" s="371" t="n">
        <v>9989.4567657</v>
      </c>
      <c r="Q336" s="371" t="n">
        <v>5.87995731599598</v>
      </c>
      <c r="R336" s="371" t="n">
        <v>37.3785982514097</v>
      </c>
      <c r="S336" s="371" t="n">
        <v>5.63920814019918</v>
      </c>
    </row>
    <row r="337">
      <c r="A337" s="371" t="s">
        <v>197</v>
      </c>
      <c r="B337" s="371" t="s">
        <v>198</v>
      </c>
      <c r="C337" s="371" t="s">
        <v>16</v>
      </c>
      <c r="D337" s="371" t="n">
        <v>76.3811838</v>
      </c>
      <c r="E337" s="371" t="n">
        <v>79.0765801039474</v>
      </c>
      <c r="F337" s="371" t="n">
        <v>18.9308412943303</v>
      </c>
      <c r="G337" s="371" t="n">
        <v>61.5377492499452</v>
      </c>
      <c r="H337" s="371" t="n">
        <v>107.0401276</v>
      </c>
      <c r="I337" s="371" t="n">
        <v>49.9472840418818</v>
      </c>
      <c r="J337" s="371" t="n">
        <v>26.5295661432321</v>
      </c>
      <c r="K337" s="371" t="n">
        <v>46.3001274116691</v>
      </c>
      <c r="L337" s="371" t="n">
        <v>60.9549009</v>
      </c>
      <c r="M337" s="371" t="n">
        <v>57.8181407426977</v>
      </c>
      <c r="N337" s="371" t="n">
        <v>15.1074845615254</v>
      </c>
      <c r="O337" s="371" t="n">
        <v>56.0699574232302</v>
      </c>
      <c r="P337" s="371" t="n">
        <v>159.0986392</v>
      </c>
      <c r="Q337" s="371" t="n">
        <v>40.3129010352175</v>
      </c>
      <c r="R337" s="371" t="n">
        <v>39.4321080009122</v>
      </c>
      <c r="S337" s="371" t="n">
        <v>24.0023176931856</v>
      </c>
    </row>
    <row r="338">
      <c r="A338" s="371" t="s">
        <v>197</v>
      </c>
      <c r="B338" s="371" t="s">
        <v>198</v>
      </c>
      <c r="C338" s="371" t="s">
        <v>18</v>
      </c>
      <c r="D338" s="371" t="n">
        <v>41.3398362</v>
      </c>
      <c r="E338" s="371" t="n">
        <v>70.9702641152091</v>
      </c>
      <c r="F338" s="371" t="n">
        <v>35.5462111432328</v>
      </c>
      <c r="G338" s="371" t="n">
        <v>56.5557276171167</v>
      </c>
      <c r="H338" s="371" t="n">
        <v>39.4897442</v>
      </c>
      <c r="I338" s="371" t="n">
        <v>70.3260501293205</v>
      </c>
      <c r="J338" s="371" t="n">
        <v>33.9554026903825</v>
      </c>
      <c r="K338" s="371" t="n">
        <v>57.7362289243216</v>
      </c>
      <c r="L338" s="371" t="n">
        <v>17.2013058</v>
      </c>
      <c r="M338" s="371" t="n">
        <v>99.9999999999999</v>
      </c>
      <c r="N338" s="371" t="n">
        <v>14.7906064491401</v>
      </c>
      <c r="O338" s="371" t="n">
        <v>93.9949032427749</v>
      </c>
      <c r="P338" s="371" t="n">
        <v>18.2679678</v>
      </c>
      <c r="Q338" s="371" t="n">
        <v>100</v>
      </c>
      <c r="R338" s="371" t="n">
        <v>15.7077797172447</v>
      </c>
      <c r="S338" s="371" t="n">
        <v>93.001990161645</v>
      </c>
    </row>
    <row r="339">
      <c r="A339" s="371" t="s">
        <v>197</v>
      </c>
      <c r="B339" s="371" t="s">
        <v>198</v>
      </c>
      <c r="C339" s="371" t="s">
        <v>19</v>
      </c>
      <c r="D339" s="371" t="n">
        <v>3235.0342553</v>
      </c>
      <c r="E339" s="371" t="n">
        <v>9.79905322606238</v>
      </c>
      <c r="F339" s="371" t="n">
        <v>14.7874243647614</v>
      </c>
      <c r="G339" s="371" t="n">
        <v>9.74148745979519</v>
      </c>
      <c r="H339" s="371" t="n">
        <v>5435.5877214</v>
      </c>
      <c r="I339" s="371" t="n">
        <v>6.61245059620037</v>
      </c>
      <c r="J339" s="371" t="n">
        <v>24.8462105699633</v>
      </c>
      <c r="K339" s="371" t="n">
        <v>6.34629143362691</v>
      </c>
      <c r="L339" s="371" t="n">
        <v>5030.6593428</v>
      </c>
      <c r="M339" s="371" t="n">
        <v>6.24790741528017</v>
      </c>
      <c r="N339" s="371" t="n">
        <v>22.9952725893583</v>
      </c>
      <c r="O339" s="371" t="n">
        <v>6.08880965338133</v>
      </c>
      <c r="P339" s="371" t="n">
        <v>8175.6471807</v>
      </c>
      <c r="Q339" s="371" t="n">
        <v>5.90943489692901</v>
      </c>
      <c r="R339" s="371" t="n">
        <v>37.3710924759171</v>
      </c>
      <c r="S339" s="371" t="n">
        <v>5.33112963553787</v>
      </c>
    </row>
    <row r="340">
      <c r="A340" s="371" t="s">
        <v>201</v>
      </c>
      <c r="B340" s="371" t="s">
        <v>202</v>
      </c>
      <c r="C340" s="371" t="s">
        <v>16</v>
      </c>
      <c r="D340" s="371" t="n">
        <v>51.6163464</v>
      </c>
      <c r="E340" s="371" t="n">
        <v>100</v>
      </c>
      <c r="F340" s="371" t="n">
        <v>6.0940895105518</v>
      </c>
      <c r="G340" s="371" t="n">
        <v>87.6300355869737</v>
      </c>
      <c r="H340" s="371" t="n">
        <v>324.8248006</v>
      </c>
      <c r="I340" s="371" t="n">
        <v>44.3039388284085</v>
      </c>
      <c r="J340" s="371" t="n">
        <v>38.3504751530329</v>
      </c>
      <c r="K340" s="371" t="n">
        <v>34.1760518718085</v>
      </c>
      <c r="L340" s="371" t="n">
        <v>178.7059652</v>
      </c>
      <c r="M340" s="371" t="n">
        <v>57.0674153092572</v>
      </c>
      <c r="N340" s="371" t="n">
        <v>21.098939075594</v>
      </c>
      <c r="O340" s="371" t="n">
        <v>54.6154850991598</v>
      </c>
      <c r="P340" s="371" t="n">
        <v>291.8431775</v>
      </c>
      <c r="Q340" s="371" t="n">
        <v>51.2632863337529</v>
      </c>
      <c r="R340" s="371" t="n">
        <v>34.4564962608213</v>
      </c>
      <c r="S340" s="371" t="n">
        <v>38.8298835572052</v>
      </c>
    </row>
    <row r="341">
      <c r="A341" s="371" t="s">
        <v>201</v>
      </c>
      <c r="B341" s="371" t="s">
        <v>202</v>
      </c>
      <c r="C341" s="371" t="s">
        <v>18</v>
      </c>
      <c r="D341" s="371" t="n">
        <v>132.1045144</v>
      </c>
      <c r="E341" s="371" t="n">
        <v>70.7731726227564</v>
      </c>
      <c r="F341" s="371" t="n">
        <v>14.0438777773875</v>
      </c>
      <c r="G341" s="371" t="n">
        <v>55.5594453762216</v>
      </c>
      <c r="H341" s="371" t="n">
        <v>294.6244837</v>
      </c>
      <c r="I341" s="371" t="n">
        <v>49.3491226972978</v>
      </c>
      <c r="J341" s="371" t="n">
        <v>31.3211873046232</v>
      </c>
      <c r="K341" s="371" t="n">
        <v>35.882342126855</v>
      </c>
      <c r="L341" s="371" t="n">
        <v>169.6372289</v>
      </c>
      <c r="M341" s="371" t="n">
        <v>57.6984237576298</v>
      </c>
      <c r="N341" s="371" t="n">
        <v>18.0339371442881</v>
      </c>
      <c r="O341" s="371" t="n">
        <v>45.3922514423755</v>
      </c>
      <c r="P341" s="371" t="n">
        <v>344.2893134</v>
      </c>
      <c r="Q341" s="371" t="n">
        <v>44.7630983581047</v>
      </c>
      <c r="R341" s="371" t="n">
        <v>36.6009977737011</v>
      </c>
      <c r="S341" s="371" t="n">
        <v>41.0121531108373</v>
      </c>
    </row>
    <row r="342">
      <c r="A342" s="371" t="s">
        <v>201</v>
      </c>
      <c r="B342" s="371" t="s">
        <v>202</v>
      </c>
      <c r="C342" s="371" t="s">
        <v>19</v>
      </c>
      <c r="D342" s="371" t="n">
        <v>7665.536371</v>
      </c>
      <c r="E342" s="371" t="n">
        <v>9.62798464027274</v>
      </c>
      <c r="F342" s="371" t="n">
        <v>14.9646758296019</v>
      </c>
      <c r="G342" s="371" t="n">
        <v>8.69226972695496</v>
      </c>
      <c r="H342" s="371" t="n">
        <v>13503.7321458</v>
      </c>
      <c r="I342" s="371" t="n">
        <v>7.3142717663948</v>
      </c>
      <c r="J342" s="371" t="n">
        <v>26.3620135984443</v>
      </c>
      <c r="K342" s="371" t="n">
        <v>6.62087605709585</v>
      </c>
      <c r="L342" s="371" t="n">
        <v>11157.5494006</v>
      </c>
      <c r="M342" s="371" t="n">
        <v>7.84989768588465</v>
      </c>
      <c r="N342" s="371" t="n">
        <v>21.7817908299828</v>
      </c>
      <c r="O342" s="371" t="n">
        <v>7.74696882910647</v>
      </c>
      <c r="P342" s="371" t="n">
        <v>18897.3880613</v>
      </c>
      <c r="Q342" s="371" t="n">
        <v>5.62463545382286</v>
      </c>
      <c r="R342" s="371" t="n">
        <v>36.891519741971</v>
      </c>
      <c r="S342" s="371" t="n">
        <v>5.4130626857805</v>
      </c>
    </row>
    <row r="343">
      <c r="A343" s="371" t="s">
        <v>203</v>
      </c>
      <c r="B343" s="371" t="s">
        <v>204</v>
      </c>
      <c r="C343" s="371" t="s">
        <v>16</v>
      </c>
      <c r="D343" s="371" t="n">
        <v>22.3930396</v>
      </c>
      <c r="E343" s="371" t="n">
        <v>99.9999999999999</v>
      </c>
      <c r="F343" s="371" t="n">
        <v>8.48503691489244</v>
      </c>
      <c r="G343" s="371" t="n">
        <v>100.391911012964</v>
      </c>
      <c r="H343" s="371" t="n">
        <v>64.3228588</v>
      </c>
      <c r="I343" s="371" t="n">
        <v>71.068763086469</v>
      </c>
      <c r="J343" s="371" t="n">
        <v>24.3728337527441</v>
      </c>
      <c r="K343" s="371" t="n">
        <v>58.8571974125562</v>
      </c>
      <c r="L343" s="371" t="n">
        <v>47.8181646</v>
      </c>
      <c r="M343" s="371" t="n">
        <v>71.7041615189062</v>
      </c>
      <c r="N343" s="371" t="n">
        <v>18.118973532892</v>
      </c>
      <c r="O343" s="371" t="n">
        <v>59.2083943810042</v>
      </c>
      <c r="P343" s="371" t="n">
        <v>129.3780428</v>
      </c>
      <c r="Q343" s="371" t="n">
        <v>49.7842533827938</v>
      </c>
      <c r="R343" s="371" t="n">
        <v>49.0231557994715</v>
      </c>
      <c r="S343" s="371" t="n">
        <v>26.9760845743195</v>
      </c>
    </row>
    <row r="344">
      <c r="A344" s="371" t="s">
        <v>203</v>
      </c>
      <c r="B344" s="371" t="s">
        <v>204</v>
      </c>
      <c r="C344" s="371" t="s">
        <v>18</v>
      </c>
      <c r="D344" s="371" t="n">
        <v>155.4811987</v>
      </c>
      <c r="E344" s="371" t="n">
        <v>45.2772729358576</v>
      </c>
      <c r="F344" s="371" t="n">
        <v>21.9639689043973</v>
      </c>
      <c r="G344" s="371" t="n">
        <v>34.9941475210822</v>
      </c>
      <c r="H344" s="371" t="n">
        <v>226.2506643</v>
      </c>
      <c r="I344" s="371" t="n">
        <v>41.6852025686388</v>
      </c>
      <c r="J344" s="371" t="n">
        <v>31.9611798521877</v>
      </c>
      <c r="K344" s="371" t="n">
        <v>38.7849681269863</v>
      </c>
      <c r="L344" s="371" t="n">
        <v>63.5245365</v>
      </c>
      <c r="M344" s="371" t="n">
        <v>70.5603547475633</v>
      </c>
      <c r="N344" s="371" t="n">
        <v>8.97375988877202</v>
      </c>
      <c r="O344" s="371" t="n">
        <v>68.7004216582351</v>
      </c>
      <c r="P344" s="371" t="n">
        <v>262.6356913</v>
      </c>
      <c r="Q344" s="371" t="n">
        <v>46.0937641126546</v>
      </c>
      <c r="R344" s="371" t="n">
        <v>37.1010913546429</v>
      </c>
      <c r="S344" s="371" t="n">
        <v>31.5403251705386</v>
      </c>
    </row>
    <row r="345">
      <c r="A345" s="371" t="s">
        <v>203</v>
      </c>
      <c r="B345" s="371" t="s">
        <v>204</v>
      </c>
      <c r="C345" s="371" t="s">
        <v>19</v>
      </c>
      <c r="D345" s="371" t="n">
        <v>3657.1960807</v>
      </c>
      <c r="E345" s="371" t="n">
        <v>9.45096157887751</v>
      </c>
      <c r="F345" s="371" t="n">
        <v>12.5797162761774</v>
      </c>
      <c r="G345" s="371" t="n">
        <v>9.48153895249014</v>
      </c>
      <c r="H345" s="371" t="n">
        <v>7301.919308</v>
      </c>
      <c r="I345" s="371" t="n">
        <v>6.19105801169346</v>
      </c>
      <c r="J345" s="371" t="n">
        <v>25.1165294775773</v>
      </c>
      <c r="K345" s="371" t="n">
        <v>5.58553536389631</v>
      </c>
      <c r="L345" s="371" t="n">
        <v>5946.5549928</v>
      </c>
      <c r="M345" s="371" t="n">
        <v>6.79997404558569</v>
      </c>
      <c r="N345" s="371" t="n">
        <v>20.4544610076778</v>
      </c>
      <c r="O345" s="371" t="n">
        <v>6.62279530412027</v>
      </c>
      <c r="P345" s="371" t="n">
        <v>12166.4962748</v>
      </c>
      <c r="Q345" s="371" t="n">
        <v>4.71298672908344</v>
      </c>
      <c r="R345" s="371" t="n">
        <v>41.8492932385674</v>
      </c>
      <c r="S345" s="371" t="n">
        <v>4.19047882490123</v>
      </c>
    </row>
    <row r="346">
      <c r="A346" s="371" t="s">
        <v>207</v>
      </c>
      <c r="B346" s="371" t="s">
        <v>208</v>
      </c>
      <c r="C346" s="371" t="s">
        <v>16</v>
      </c>
      <c r="D346" s="371"/>
      <c r="E346" s="371"/>
      <c r="F346" s="371"/>
      <c r="G346" s="371"/>
      <c r="H346" s="371" t="n">
        <v>65.8078089</v>
      </c>
      <c r="I346" s="371" t="n">
        <v>70.4574605982081</v>
      </c>
      <c r="J346" s="371" t="n">
        <v>38.0763380872101</v>
      </c>
      <c r="K346" s="371" t="n">
        <v>56.894304623981</v>
      </c>
      <c r="L346" s="371" t="n">
        <v>35.0302904</v>
      </c>
      <c r="M346" s="371" t="n">
        <v>100</v>
      </c>
      <c r="N346" s="371" t="n">
        <v>20.2684940109524</v>
      </c>
      <c r="O346" s="371" t="n">
        <v>89.6533204466073</v>
      </c>
      <c r="P346" s="371" t="n">
        <v>71.993145</v>
      </c>
      <c r="Q346" s="371" t="n">
        <v>70.3308340123581</v>
      </c>
      <c r="R346" s="371" t="n">
        <v>41.6551679018375</v>
      </c>
      <c r="S346" s="371" t="n">
        <v>53.5813936629406</v>
      </c>
    </row>
    <row r="347">
      <c r="A347" s="371" t="s">
        <v>207</v>
      </c>
      <c r="B347" s="371" t="s">
        <v>208</v>
      </c>
      <c r="C347" s="371" t="s">
        <v>18</v>
      </c>
      <c r="D347" s="371" t="n">
        <v>28.2102997</v>
      </c>
      <c r="E347" s="371" t="n">
        <v>100</v>
      </c>
      <c r="F347" s="371" t="n">
        <v>48.4635633138565</v>
      </c>
      <c r="G347" s="371" t="n">
        <v>73.2743269146047</v>
      </c>
      <c r="H347" s="371"/>
      <c r="I347" s="371"/>
      <c r="J347" s="371"/>
      <c r="K347" s="371"/>
      <c r="L347" s="371" t="n">
        <v>29.9989977</v>
      </c>
      <c r="M347" s="371" t="n">
        <v>100</v>
      </c>
      <c r="N347" s="371" t="n">
        <v>51.5364366861435</v>
      </c>
      <c r="O347" s="371" t="n">
        <v>68.9053262128413</v>
      </c>
      <c r="P347" s="371"/>
      <c r="Q347" s="371"/>
      <c r="R347" s="371"/>
      <c r="S347" s="371"/>
    </row>
    <row r="348">
      <c r="A348" s="371" t="s">
        <v>207</v>
      </c>
      <c r="B348" s="371" t="s">
        <v>208</v>
      </c>
      <c r="C348" s="371" t="s">
        <v>19</v>
      </c>
      <c r="D348" s="371" t="n">
        <v>6361.7564334</v>
      </c>
      <c r="E348" s="371" t="n">
        <v>7.53531961189375</v>
      </c>
      <c r="F348" s="371" t="n">
        <v>20.2314236438542</v>
      </c>
      <c r="G348" s="371" t="n">
        <v>7.37675501739922</v>
      </c>
      <c r="H348" s="371" t="n">
        <v>8098.4369461</v>
      </c>
      <c r="I348" s="371" t="n">
        <v>5.62881609028877</v>
      </c>
      <c r="J348" s="371" t="n">
        <v>25.7543510860295</v>
      </c>
      <c r="K348" s="371" t="n">
        <v>5.7553588083206</v>
      </c>
      <c r="L348" s="371" t="n">
        <v>9299.367334</v>
      </c>
      <c r="M348" s="371" t="n">
        <v>5.30499949225453</v>
      </c>
      <c r="N348" s="371" t="n">
        <v>29.5735057013843</v>
      </c>
      <c r="O348" s="371" t="n">
        <v>5.13742767112867</v>
      </c>
      <c r="P348" s="371" t="n">
        <v>7685.366472</v>
      </c>
      <c r="Q348" s="371" t="n">
        <v>7.27849582768481</v>
      </c>
      <c r="R348" s="371" t="n">
        <v>24.4407195687319</v>
      </c>
      <c r="S348" s="371" t="n">
        <v>7.13975437418982</v>
      </c>
    </row>
    <row r="349">
      <c r="A349" s="371" t="s">
        <v>209</v>
      </c>
      <c r="B349" s="371" t="s">
        <v>210</v>
      </c>
      <c r="C349" s="371" t="s">
        <v>16</v>
      </c>
      <c r="D349" s="371"/>
      <c r="E349" s="371"/>
      <c r="F349" s="371"/>
      <c r="G349" s="371"/>
      <c r="H349" s="371" t="n">
        <v>61.8658051</v>
      </c>
      <c r="I349" s="371" t="n">
        <v>100</v>
      </c>
      <c r="J349" s="371" t="n">
        <v>100</v>
      </c>
      <c r="K349" s="371" t="n">
        <v>0</v>
      </c>
      <c r="L349" s="371"/>
      <c r="M349" s="371"/>
      <c r="N349" s="371"/>
      <c r="O349" s="371"/>
      <c r="P349" s="371"/>
      <c r="Q349" s="371"/>
      <c r="R349" s="371"/>
      <c r="S349" s="371"/>
    </row>
    <row r="350">
      <c r="A350" s="371" t="s">
        <v>209</v>
      </c>
      <c r="B350" s="371" t="s">
        <v>210</v>
      </c>
      <c r="C350" s="371" t="s">
        <v>18</v>
      </c>
      <c r="D350" s="371"/>
      <c r="E350" s="371"/>
      <c r="F350" s="371"/>
      <c r="G350" s="371"/>
      <c r="H350" s="371" t="n">
        <v>67.2981422</v>
      </c>
      <c r="I350" s="371" t="n">
        <v>99.9999999999996</v>
      </c>
      <c r="J350" s="371" t="n">
        <v>35.0136966827034</v>
      </c>
      <c r="K350" s="371" t="n">
        <v>80.0635472390838</v>
      </c>
      <c r="L350" s="371" t="n">
        <v>61.2338996</v>
      </c>
      <c r="M350" s="371" t="n">
        <v>99.9999999999998</v>
      </c>
      <c r="N350" s="371" t="n">
        <v>31.8586088293758</v>
      </c>
      <c r="O350" s="371" t="n">
        <v>83.9560176717309</v>
      </c>
      <c r="P350" s="371" t="n">
        <v>63.6731481</v>
      </c>
      <c r="Q350" s="371" t="n">
        <v>100</v>
      </c>
      <c r="R350" s="371" t="n">
        <v>33.1276944879208</v>
      </c>
      <c r="S350" s="371" t="n">
        <v>82.4124364867618</v>
      </c>
    </row>
    <row r="351">
      <c r="A351" s="371" t="s">
        <v>209</v>
      </c>
      <c r="B351" s="371" t="s">
        <v>210</v>
      </c>
      <c r="C351" s="371" t="s">
        <v>19</v>
      </c>
      <c r="D351" s="371" t="n">
        <v>10658.9288701</v>
      </c>
      <c r="E351" s="371" t="n">
        <v>9.61129193404333</v>
      </c>
      <c r="F351" s="371" t="n">
        <v>18.0756130396449</v>
      </c>
      <c r="G351" s="371" t="n">
        <v>8.94318507654662</v>
      </c>
      <c r="H351" s="371" t="n">
        <v>15302.4481636</v>
      </c>
      <c r="I351" s="371" t="n">
        <v>5.57548083755141</v>
      </c>
      <c r="J351" s="371" t="n">
        <v>25.9501808235506</v>
      </c>
      <c r="K351" s="371" t="n">
        <v>5.80554538061788</v>
      </c>
      <c r="L351" s="371" t="n">
        <v>15458.4896995</v>
      </c>
      <c r="M351" s="371" t="n">
        <v>6.09800786387964</v>
      </c>
      <c r="N351" s="371" t="n">
        <v>26.2147990094315</v>
      </c>
      <c r="O351" s="371" t="n">
        <v>6.03427052161667</v>
      </c>
      <c r="P351" s="371" t="n">
        <v>17548.6940936</v>
      </c>
      <c r="Q351" s="371" t="n">
        <v>8.14015192339778</v>
      </c>
      <c r="R351" s="371" t="n">
        <v>29.759407127373</v>
      </c>
      <c r="S351" s="371" t="n">
        <v>7.19411451050508</v>
      </c>
    </row>
    <row r="352">
      <c r="A352" s="371" t="s">
        <v>213</v>
      </c>
      <c r="B352" s="371" t="s">
        <v>214</v>
      </c>
      <c r="C352" s="371" t="s">
        <v>16</v>
      </c>
      <c r="D352" s="371" t="n">
        <v>58.4281206</v>
      </c>
      <c r="E352" s="371" t="n">
        <v>99.9999999999999</v>
      </c>
      <c r="F352" s="371" t="n">
        <v>53.4160447282151</v>
      </c>
      <c r="G352" s="371" t="n">
        <v>66.2446484006223</v>
      </c>
      <c r="H352" s="371"/>
      <c r="I352" s="371"/>
      <c r="J352" s="371"/>
      <c r="K352" s="371"/>
      <c r="L352" s="371"/>
      <c r="M352" s="371"/>
      <c r="N352" s="371"/>
      <c r="O352" s="371"/>
      <c r="P352" s="371" t="n">
        <v>50.95497</v>
      </c>
      <c r="Q352" s="371" t="n">
        <v>99.9999999999999</v>
      </c>
      <c r="R352" s="371" t="n">
        <v>46.5839552717849</v>
      </c>
      <c r="S352" s="371" t="n">
        <v>75.9602116507213</v>
      </c>
    </row>
    <row r="353">
      <c r="A353" s="371" t="s">
        <v>213</v>
      </c>
      <c r="B353" s="371" t="s">
        <v>214</v>
      </c>
      <c r="C353" s="371" t="s">
        <v>18</v>
      </c>
      <c r="D353" s="371" t="n">
        <v>172.380959</v>
      </c>
      <c r="E353" s="371" t="n">
        <v>58.6229774440056</v>
      </c>
      <c r="F353" s="371" t="n">
        <v>44.6068627515135</v>
      </c>
      <c r="G353" s="371" t="n">
        <v>46.9002344581227</v>
      </c>
      <c r="H353" s="371" t="n">
        <v>98.6214957</v>
      </c>
      <c r="I353" s="371" t="n">
        <v>100</v>
      </c>
      <c r="J353" s="371" t="n">
        <v>25.5201940432346</v>
      </c>
      <c r="K353" s="371" t="n">
        <v>82.2637290948719</v>
      </c>
      <c r="L353" s="371"/>
      <c r="M353" s="371"/>
      <c r="N353" s="371"/>
      <c r="O353" s="371"/>
      <c r="P353" s="371" t="n">
        <v>115.4424741</v>
      </c>
      <c r="Q353" s="371" t="n">
        <v>70.4254378578932</v>
      </c>
      <c r="R353" s="371" t="n">
        <v>29.8729432052519</v>
      </c>
      <c r="S353" s="371" t="n">
        <v>62.1143095872286</v>
      </c>
    </row>
    <row r="354">
      <c r="A354" s="371" t="s">
        <v>213</v>
      </c>
      <c r="B354" s="371" t="s">
        <v>214</v>
      </c>
      <c r="C354" s="371" t="s">
        <v>19</v>
      </c>
      <c r="D354" s="371" t="n">
        <v>10806.1082576</v>
      </c>
      <c r="E354" s="371" t="n">
        <v>8.51912673487557</v>
      </c>
      <c r="F354" s="371" t="n">
        <v>21.9784745320363</v>
      </c>
      <c r="G354" s="371" t="n">
        <v>8.28547114178456</v>
      </c>
      <c r="H354" s="371" t="n">
        <v>12366.7921553</v>
      </c>
      <c r="I354" s="371" t="n">
        <v>6.6829952755544</v>
      </c>
      <c r="J354" s="371" t="n">
        <v>25.1527395385</v>
      </c>
      <c r="K354" s="371" t="n">
        <v>6.41044837658427</v>
      </c>
      <c r="L354" s="371" t="n">
        <v>12395.6928246</v>
      </c>
      <c r="M354" s="371" t="n">
        <v>5.52184284243725</v>
      </c>
      <c r="N354" s="371" t="n">
        <v>25.2115204251085</v>
      </c>
      <c r="O354" s="371" t="n">
        <v>5.51151622140552</v>
      </c>
      <c r="P354" s="371" t="n">
        <v>13598.1869312</v>
      </c>
      <c r="Q354" s="371" t="n">
        <v>6.16027508288721</v>
      </c>
      <c r="R354" s="371" t="n">
        <v>27.6572655043552</v>
      </c>
      <c r="S354" s="371" t="n">
        <v>6.07395773950874</v>
      </c>
    </row>
    <row r="355">
      <c r="A355" s="371" t="s">
        <v>215</v>
      </c>
      <c r="B355" s="371" t="s">
        <v>216</v>
      </c>
      <c r="C355" s="371" t="s">
        <v>16</v>
      </c>
      <c r="D355" s="371"/>
      <c r="E355" s="371"/>
      <c r="F355" s="371"/>
      <c r="G355" s="371"/>
      <c r="H355" s="371" t="n">
        <v>11.5251845</v>
      </c>
      <c r="I355" s="371" t="n">
        <v>100</v>
      </c>
      <c r="J355" s="371" t="n">
        <v>16.0033586214427</v>
      </c>
      <c r="K355" s="371" t="n">
        <v>92.7725032946277</v>
      </c>
      <c r="L355" s="371" t="n">
        <v>28.6418502</v>
      </c>
      <c r="M355" s="371" t="n">
        <v>70.4204711458322</v>
      </c>
      <c r="N355" s="371" t="n">
        <v>39.7707993596321</v>
      </c>
      <c r="O355" s="371" t="n">
        <v>52.5992095057734</v>
      </c>
      <c r="P355" s="371" t="n">
        <v>31.850251</v>
      </c>
      <c r="Q355" s="371" t="n">
        <v>57.3695270574153</v>
      </c>
      <c r="R355" s="371" t="n">
        <v>44.2258420189252</v>
      </c>
      <c r="S355" s="371" t="n">
        <v>46.0636604899179</v>
      </c>
    </row>
    <row r="356">
      <c r="A356" s="371" t="s">
        <v>215</v>
      </c>
      <c r="B356" s="371" t="s">
        <v>216</v>
      </c>
      <c r="C356" s="371" t="s">
        <v>18</v>
      </c>
      <c r="D356" s="371" t="n">
        <v>24.7511875</v>
      </c>
      <c r="E356" s="371" t="n">
        <v>99.9999999999998</v>
      </c>
      <c r="F356" s="371" t="n">
        <v>14.975836219634</v>
      </c>
      <c r="G356" s="371" t="n">
        <v>81.8738989491548</v>
      </c>
      <c r="H356" s="371" t="n">
        <v>52.3184577</v>
      </c>
      <c r="I356" s="371" t="n">
        <v>60.0544229901222</v>
      </c>
      <c r="J356" s="371" t="n">
        <v>31.6555580930834</v>
      </c>
      <c r="K356" s="371" t="n">
        <v>32.7425998988901</v>
      </c>
      <c r="L356" s="371" t="n">
        <v>11.7951547</v>
      </c>
      <c r="M356" s="371" t="n">
        <v>100</v>
      </c>
      <c r="N356" s="371" t="n">
        <v>7.13672040876609</v>
      </c>
      <c r="O356" s="371" t="n">
        <v>106.645146011314</v>
      </c>
      <c r="P356" s="371" t="n">
        <v>76.40936</v>
      </c>
      <c r="Q356" s="371" t="n">
        <v>70.9706741189826</v>
      </c>
      <c r="R356" s="371" t="n">
        <v>46.2318852785165</v>
      </c>
      <c r="S356" s="371" t="n">
        <v>45.1405545386069</v>
      </c>
    </row>
    <row r="357">
      <c r="A357" s="371" t="s">
        <v>215</v>
      </c>
      <c r="B357" s="371" t="s">
        <v>216</v>
      </c>
      <c r="C357" s="371" t="s">
        <v>19</v>
      </c>
      <c r="D357" s="371" t="n">
        <v>1786.7692269</v>
      </c>
      <c r="E357" s="371" t="n">
        <v>10.1772877075033</v>
      </c>
      <c r="F357" s="371" t="n">
        <v>15.78460921513</v>
      </c>
      <c r="G357" s="371" t="n">
        <v>9.67149520092726</v>
      </c>
      <c r="H357" s="371" t="n">
        <v>3184.5147806</v>
      </c>
      <c r="I357" s="371" t="n">
        <v>6.59957957402889</v>
      </c>
      <c r="J357" s="371" t="n">
        <v>28.132520190527</v>
      </c>
      <c r="K357" s="371" t="n">
        <v>6.18110952354751</v>
      </c>
      <c r="L357" s="371" t="n">
        <v>2599.2661042</v>
      </c>
      <c r="M357" s="371" t="n">
        <v>6.34353056003784</v>
      </c>
      <c r="N357" s="371" t="n">
        <v>22.9623384392587</v>
      </c>
      <c r="O357" s="371" t="n">
        <v>6.36103348853405</v>
      </c>
      <c r="P357" s="371" t="n">
        <v>3749.1423973</v>
      </c>
      <c r="Q357" s="371" t="n">
        <v>6.53972955148093</v>
      </c>
      <c r="R357" s="371" t="n">
        <v>33.1205321550842</v>
      </c>
      <c r="S357" s="371" t="n">
        <v>6.20370436647326</v>
      </c>
    </row>
    <row r="358">
      <c r="A358" s="371" t="s">
        <v>217</v>
      </c>
      <c r="B358" s="371" t="s">
        <v>218</v>
      </c>
      <c r="C358" s="371" t="s">
        <v>16</v>
      </c>
      <c r="D358" s="371"/>
      <c r="E358" s="371"/>
      <c r="F358" s="371"/>
      <c r="G358" s="371"/>
      <c r="H358" s="371"/>
      <c r="I358" s="371"/>
      <c r="J358" s="371"/>
      <c r="K358" s="371"/>
      <c r="L358" s="371" t="n">
        <v>59.6130571</v>
      </c>
      <c r="M358" s="371" t="n">
        <v>99.9999999999998</v>
      </c>
      <c r="N358" s="371" t="n">
        <v>42.3776047046013</v>
      </c>
      <c r="O358" s="371" t="n">
        <v>45.9696686403953</v>
      </c>
      <c r="P358" s="371" t="n">
        <v>81.0580769</v>
      </c>
      <c r="Q358" s="371" t="n">
        <v>70.818419993822</v>
      </c>
      <c r="R358" s="371" t="n">
        <v>57.6223952953987</v>
      </c>
      <c r="S358" s="371" t="n">
        <v>33.8077658184359</v>
      </c>
    </row>
    <row r="359">
      <c r="A359" s="371" t="s">
        <v>217</v>
      </c>
      <c r="B359" s="371" t="s">
        <v>218</v>
      </c>
      <c r="C359" s="371" t="s">
        <v>18</v>
      </c>
      <c r="D359" s="371"/>
      <c r="E359" s="371"/>
      <c r="F359" s="371"/>
      <c r="G359" s="371"/>
      <c r="H359" s="371"/>
      <c r="I359" s="371"/>
      <c r="J359" s="371"/>
      <c r="K359" s="371"/>
      <c r="L359" s="371"/>
      <c r="M359" s="371"/>
      <c r="N359" s="371"/>
      <c r="O359" s="371"/>
      <c r="P359" s="371" t="n">
        <v>77.7339736</v>
      </c>
      <c r="Q359" s="371" t="n">
        <v>70.5319822423953</v>
      </c>
      <c r="R359" s="371" t="n">
        <v>100</v>
      </c>
      <c r="S359" s="371" t="n">
        <v>0</v>
      </c>
    </row>
    <row r="360">
      <c r="A360" s="371" t="s">
        <v>217</v>
      </c>
      <c r="B360" s="371" t="s">
        <v>218</v>
      </c>
      <c r="C360" s="371" t="s">
        <v>19</v>
      </c>
      <c r="D360" s="371" t="n">
        <v>3603.9116545</v>
      </c>
      <c r="E360" s="371" t="n">
        <v>10.9381545052185</v>
      </c>
      <c r="F360" s="371" t="n">
        <v>16.328475538886</v>
      </c>
      <c r="G360" s="371" t="n">
        <v>11.0161227791759</v>
      </c>
      <c r="H360" s="371" t="n">
        <v>6163.4826369</v>
      </c>
      <c r="I360" s="371" t="n">
        <v>6.10305584952496</v>
      </c>
      <c r="J360" s="371" t="n">
        <v>27.9252892743101</v>
      </c>
      <c r="K360" s="371" t="n">
        <v>5.80166719931345</v>
      </c>
      <c r="L360" s="371" t="n">
        <v>5790.8272564</v>
      </c>
      <c r="M360" s="371" t="n">
        <v>6.1633687103127</v>
      </c>
      <c r="N360" s="371" t="n">
        <v>26.2368754483689</v>
      </c>
      <c r="O360" s="371" t="n">
        <v>6.17085686844074</v>
      </c>
      <c r="P360" s="371" t="n">
        <v>6513.1080501</v>
      </c>
      <c r="Q360" s="371" t="n">
        <v>7.96108288205917</v>
      </c>
      <c r="R360" s="371" t="n">
        <v>29.509359738435</v>
      </c>
      <c r="S360" s="371" t="n">
        <v>7.54476285129392</v>
      </c>
    </row>
    <row r="361">
      <c r="A361" s="371" t="s">
        <v>219</v>
      </c>
      <c r="B361" s="371" t="s">
        <v>220</v>
      </c>
      <c r="C361" s="371" t="s">
        <v>16</v>
      </c>
      <c r="D361" s="371" t="n">
        <v>16.1593364</v>
      </c>
      <c r="E361" s="371" t="n">
        <v>99.9999999999999</v>
      </c>
      <c r="F361" s="371" t="n">
        <v>34.3653366449551</v>
      </c>
      <c r="G361" s="371" t="n">
        <v>81.1911473543608</v>
      </c>
      <c r="H361" s="371" t="n">
        <v>15.7440324</v>
      </c>
      <c r="I361" s="371" t="n">
        <v>100</v>
      </c>
      <c r="J361" s="371" t="n">
        <v>33.4821282373378</v>
      </c>
      <c r="K361" s="371" t="n">
        <v>82.2932374127514</v>
      </c>
      <c r="L361" s="371" t="n">
        <v>15.1188285</v>
      </c>
      <c r="M361" s="371" t="n">
        <v>100</v>
      </c>
      <c r="N361" s="371" t="n">
        <v>32.1525351177071</v>
      </c>
      <c r="O361" s="371" t="n">
        <v>83.9250494207548</v>
      </c>
      <c r="P361" s="371"/>
      <c r="Q361" s="371"/>
      <c r="R361" s="371"/>
      <c r="S361" s="371"/>
    </row>
    <row r="362">
      <c r="A362" s="371" t="s">
        <v>219</v>
      </c>
      <c r="B362" s="371" t="s">
        <v>220</v>
      </c>
      <c r="C362" s="371" t="s">
        <v>18</v>
      </c>
      <c r="D362" s="371" t="n">
        <v>42.3261425</v>
      </c>
      <c r="E362" s="371" t="n">
        <v>56.5828041750798</v>
      </c>
      <c r="F362" s="371" t="n">
        <v>31.4939516239189</v>
      </c>
      <c r="G362" s="371" t="n">
        <v>47.7764984012496</v>
      </c>
      <c r="H362" s="371" t="n">
        <v>25.3272968</v>
      </c>
      <c r="I362" s="371" t="n">
        <v>70.0329353820113</v>
      </c>
      <c r="J362" s="371" t="n">
        <v>18.8454844469664</v>
      </c>
      <c r="K362" s="371" t="n">
        <v>64.839953253876</v>
      </c>
      <c r="L362" s="371" t="n">
        <v>12.5266502</v>
      </c>
      <c r="M362" s="371" t="n">
        <v>99.9999999999999</v>
      </c>
      <c r="N362" s="371" t="n">
        <v>9.3208048762902</v>
      </c>
      <c r="O362" s="371" t="n">
        <v>96.5512353129801</v>
      </c>
      <c r="P362" s="371" t="n">
        <v>54.2144222</v>
      </c>
      <c r="Q362" s="371" t="n">
        <v>48.560567531536</v>
      </c>
      <c r="R362" s="371" t="n">
        <v>40.3397590528245</v>
      </c>
      <c r="S362" s="371" t="n">
        <v>38.9593125094801</v>
      </c>
    </row>
    <row r="363">
      <c r="A363" s="371" t="s">
        <v>219</v>
      </c>
      <c r="B363" s="371" t="s">
        <v>220</v>
      </c>
      <c r="C363" s="371" t="s">
        <v>19</v>
      </c>
      <c r="D363" s="371" t="n">
        <v>1253.7264289</v>
      </c>
      <c r="E363" s="371" t="n">
        <v>12.8341361057014</v>
      </c>
      <c r="F363" s="371" t="n">
        <v>12.6556241095727</v>
      </c>
      <c r="G363" s="371" t="n">
        <v>12.6302225114418</v>
      </c>
      <c r="H363" s="371" t="n">
        <v>3299.5142771</v>
      </c>
      <c r="I363" s="371" t="n">
        <v>6.4701967928684</v>
      </c>
      <c r="J363" s="371" t="n">
        <v>33.3066380931152</v>
      </c>
      <c r="K363" s="371" t="n">
        <v>6.18573148017293</v>
      </c>
      <c r="L363" s="371" t="n">
        <v>2282.8041446</v>
      </c>
      <c r="M363" s="371" t="n">
        <v>8.96320574695383</v>
      </c>
      <c r="N363" s="371" t="n">
        <v>23.043552806955</v>
      </c>
      <c r="O363" s="371" t="n">
        <v>8.96489326303364</v>
      </c>
      <c r="P363" s="371" t="n">
        <v>3070.4316538</v>
      </c>
      <c r="Q363" s="371" t="n">
        <v>6.52328628614486</v>
      </c>
      <c r="R363" s="371" t="n">
        <v>30.9941849903571</v>
      </c>
      <c r="S363" s="371" t="n">
        <v>6.66045491037915</v>
      </c>
    </row>
    <row r="364">
      <c r="A364" s="371" t="s">
        <v>221</v>
      </c>
      <c r="B364" s="371" t="s">
        <v>222</v>
      </c>
      <c r="C364" s="371" t="s">
        <v>16</v>
      </c>
      <c r="D364" s="371" t="n">
        <v>68.1337711</v>
      </c>
      <c r="E364" s="371" t="n">
        <v>99.9999999999997</v>
      </c>
      <c r="F364" s="371" t="n">
        <v>24.2292113497676</v>
      </c>
      <c r="G364" s="371" t="n">
        <v>88.2267418359516</v>
      </c>
      <c r="H364" s="371"/>
      <c r="I364" s="371"/>
      <c r="J364" s="371"/>
      <c r="K364" s="371"/>
      <c r="L364" s="371"/>
      <c r="M364" s="371"/>
      <c r="N364" s="371"/>
      <c r="O364" s="371"/>
      <c r="P364" s="371" t="n">
        <v>213.0713004</v>
      </c>
      <c r="Q364" s="371" t="n">
        <v>57.1680292710037</v>
      </c>
      <c r="R364" s="371" t="n">
        <v>75.7707886502324</v>
      </c>
      <c r="S364" s="371" t="n">
        <v>28.2122492417544</v>
      </c>
    </row>
    <row r="365">
      <c r="A365" s="371" t="s">
        <v>221</v>
      </c>
      <c r="B365" s="371" t="s">
        <v>222</v>
      </c>
      <c r="C365" s="371" t="s">
        <v>18</v>
      </c>
      <c r="D365" s="371"/>
      <c r="E365" s="371"/>
      <c r="F365" s="371"/>
      <c r="G365" s="371"/>
      <c r="H365" s="371" t="n">
        <v>91.0369337</v>
      </c>
      <c r="I365" s="371" t="n">
        <v>71.4072094778986</v>
      </c>
      <c r="J365" s="371" t="n">
        <v>22.4143625131112</v>
      </c>
      <c r="K365" s="371" t="n">
        <v>65.6638905143308</v>
      </c>
      <c r="L365" s="371" t="n">
        <v>108.3102275</v>
      </c>
      <c r="M365" s="371" t="n">
        <v>57.0159480258115</v>
      </c>
      <c r="N365" s="371" t="n">
        <v>26.6672503608559</v>
      </c>
      <c r="O365" s="371" t="n">
        <v>54.80193752316</v>
      </c>
      <c r="P365" s="371" t="n">
        <v>206.8073018</v>
      </c>
      <c r="Q365" s="371" t="n">
        <v>58.130030829828</v>
      </c>
      <c r="R365" s="371" t="n">
        <v>50.9183871260329</v>
      </c>
      <c r="S365" s="371" t="n">
        <v>36.7951376490447</v>
      </c>
    </row>
    <row r="366">
      <c r="A366" s="371" t="s">
        <v>221</v>
      </c>
      <c r="B366" s="371" t="s">
        <v>222</v>
      </c>
      <c r="C366" s="371" t="s">
        <v>19</v>
      </c>
      <c r="D366" s="371" t="n">
        <v>4966.8077518</v>
      </c>
      <c r="E366" s="371" t="n">
        <v>12.0041623410346</v>
      </c>
      <c r="F366" s="371" t="n">
        <v>11.8310715236878</v>
      </c>
      <c r="G366" s="371" t="n">
        <v>11.8846166056905</v>
      </c>
      <c r="H366" s="371" t="n">
        <v>11859.9829639</v>
      </c>
      <c r="I366" s="371" t="n">
        <v>5.42150190997858</v>
      </c>
      <c r="J366" s="371" t="n">
        <v>28.2508028753012</v>
      </c>
      <c r="K366" s="371" t="n">
        <v>5.1924556401654</v>
      </c>
      <c r="L366" s="371" t="n">
        <v>9384.5210614</v>
      </c>
      <c r="M366" s="371" t="n">
        <v>7.37753451555446</v>
      </c>
      <c r="N366" s="371" t="n">
        <v>22.3541851106961</v>
      </c>
      <c r="O366" s="371" t="n">
        <v>7.38275440590738</v>
      </c>
      <c r="P366" s="371" t="n">
        <v>15769.7356864</v>
      </c>
      <c r="Q366" s="371" t="n">
        <v>5.434515762116</v>
      </c>
      <c r="R366" s="371" t="n">
        <v>37.5639404903149</v>
      </c>
      <c r="S366" s="371" t="n">
        <v>5.38506382425599</v>
      </c>
    </row>
    <row r="367">
      <c r="A367" s="371" t="s">
        <v>223</v>
      </c>
      <c r="B367" s="371" t="s">
        <v>224</v>
      </c>
      <c r="C367" s="371" t="s">
        <v>16</v>
      </c>
      <c r="D367" s="371"/>
      <c r="E367" s="371"/>
      <c r="F367" s="371"/>
      <c r="G367" s="371"/>
      <c r="H367" s="371"/>
      <c r="I367" s="371"/>
      <c r="J367" s="371"/>
      <c r="K367" s="371"/>
      <c r="L367" s="371" t="n">
        <v>16.0113581</v>
      </c>
      <c r="M367" s="371" t="n">
        <v>100</v>
      </c>
      <c r="N367" s="371" t="n">
        <v>35.8152257706687</v>
      </c>
      <c r="O367" s="371" t="n">
        <v>91.3161541550291</v>
      </c>
      <c r="P367" s="371" t="n">
        <v>28.6940926</v>
      </c>
      <c r="Q367" s="371" t="n">
        <v>99.9999999999999</v>
      </c>
      <c r="R367" s="371" t="n">
        <v>64.1847742293313</v>
      </c>
      <c r="S367" s="371" t="n">
        <v>50.9545872341324</v>
      </c>
    </row>
    <row r="368">
      <c r="A368" s="371" t="s">
        <v>223</v>
      </c>
      <c r="B368" s="371" t="s">
        <v>224</v>
      </c>
      <c r="C368" s="371" t="s">
        <v>18</v>
      </c>
      <c r="D368" s="371" t="n">
        <v>30.0926932</v>
      </c>
      <c r="E368" s="371" t="n">
        <v>100</v>
      </c>
      <c r="F368" s="371" t="n">
        <v>15.2910053073246</v>
      </c>
      <c r="G368" s="371" t="n">
        <v>93.3240849681933</v>
      </c>
      <c r="H368" s="371" t="n">
        <v>53.685907</v>
      </c>
      <c r="I368" s="371" t="n">
        <v>73.27124220108</v>
      </c>
      <c r="J368" s="371" t="n">
        <v>27.2794290431119</v>
      </c>
      <c r="K368" s="371" t="n">
        <v>64.639657518311</v>
      </c>
      <c r="L368" s="371" t="n">
        <v>36.5436522</v>
      </c>
      <c r="M368" s="371" t="n">
        <v>70.5126789080178</v>
      </c>
      <c r="N368" s="371" t="n">
        <v>18.5689321997682</v>
      </c>
      <c r="O368" s="371" t="n">
        <v>69.8943236328594</v>
      </c>
      <c r="P368" s="371" t="n">
        <v>76.4777133</v>
      </c>
      <c r="Q368" s="371" t="n">
        <v>74.804920623495</v>
      </c>
      <c r="R368" s="371" t="n">
        <v>38.8606334497954</v>
      </c>
      <c r="S368" s="371" t="n">
        <v>54.3825306985201</v>
      </c>
    </row>
    <row r="369">
      <c r="A369" s="371" t="s">
        <v>223</v>
      </c>
      <c r="B369" s="371" t="s">
        <v>224</v>
      </c>
      <c r="C369" s="371" t="s">
        <v>19</v>
      </c>
      <c r="D369" s="371" t="n">
        <v>2924.6432531</v>
      </c>
      <c r="E369" s="371" t="n">
        <v>9.1886607188068</v>
      </c>
      <c r="F369" s="371" t="n">
        <v>15.4297427838982</v>
      </c>
      <c r="G369" s="371" t="n">
        <v>9.13737218569077</v>
      </c>
      <c r="H369" s="371" t="n">
        <v>5036.0272924</v>
      </c>
      <c r="I369" s="371" t="n">
        <v>5.74680832385977</v>
      </c>
      <c r="J369" s="371" t="n">
        <v>26.5689176592939</v>
      </c>
      <c r="K369" s="371" t="n">
        <v>5.83285317353447</v>
      </c>
      <c r="L369" s="371" t="n">
        <v>4912.9815612</v>
      </c>
      <c r="M369" s="371" t="n">
        <v>6.93332151801147</v>
      </c>
      <c r="N369" s="371" t="n">
        <v>25.9197567809337</v>
      </c>
      <c r="O369" s="371" t="n">
        <v>6.77818451225901</v>
      </c>
      <c r="P369" s="371" t="n">
        <v>6080.929924</v>
      </c>
      <c r="Q369" s="371" t="n">
        <v>6.32493769348575</v>
      </c>
      <c r="R369" s="371" t="n">
        <v>32.0815827758742</v>
      </c>
      <c r="S369" s="371" t="n">
        <v>5.94169711413144</v>
      </c>
    </row>
    <row r="370">
      <c r="A370" s="371" t="s">
        <v>225</v>
      </c>
      <c r="B370" s="371" t="s">
        <v>226</v>
      </c>
      <c r="C370" s="371" t="s">
        <v>16</v>
      </c>
      <c r="D370" s="371"/>
      <c r="E370" s="371"/>
      <c r="F370" s="371"/>
      <c r="G370" s="371"/>
      <c r="H370" s="371"/>
      <c r="I370" s="371"/>
      <c r="J370" s="371"/>
      <c r="K370" s="371"/>
      <c r="L370" s="371" t="n">
        <v>29.4967479</v>
      </c>
      <c r="M370" s="371" t="n">
        <v>99.9999999999999</v>
      </c>
      <c r="N370" s="371" t="n">
        <v>27.0990716082996</v>
      </c>
      <c r="O370" s="371" t="n">
        <v>85.5325257943948</v>
      </c>
      <c r="P370" s="371" t="n">
        <v>79.3510692</v>
      </c>
      <c r="Q370" s="371" t="n">
        <v>59.5266321939988</v>
      </c>
      <c r="R370" s="371" t="n">
        <v>72.9009283917004</v>
      </c>
      <c r="S370" s="371" t="n">
        <v>31.7945476481054</v>
      </c>
    </row>
    <row r="371">
      <c r="A371" s="371" t="s">
        <v>225</v>
      </c>
      <c r="B371" s="371" t="s">
        <v>226</v>
      </c>
      <c r="C371" s="371" t="s">
        <v>18</v>
      </c>
      <c r="D371" s="371" t="n">
        <v>28.1632246</v>
      </c>
      <c r="E371" s="371" t="n">
        <v>99.9999999999999</v>
      </c>
      <c r="F371" s="371" t="n">
        <v>7.48145440065881</v>
      </c>
      <c r="G371" s="371" t="n">
        <v>88.5505646880613</v>
      </c>
      <c r="H371" s="371" t="n">
        <v>152.4093255</v>
      </c>
      <c r="I371" s="371" t="n">
        <v>45.4434009777974</v>
      </c>
      <c r="J371" s="371" t="n">
        <v>40.486962525002</v>
      </c>
      <c r="K371" s="371" t="n">
        <v>29.0778560130033</v>
      </c>
      <c r="L371" s="371" t="n">
        <v>87.3267105</v>
      </c>
      <c r="M371" s="371" t="n">
        <v>44.6460840744023</v>
      </c>
      <c r="N371" s="371" t="n">
        <v>23.1980113017769</v>
      </c>
      <c r="O371" s="371" t="n">
        <v>41.3792644483578</v>
      </c>
      <c r="P371" s="371" t="n">
        <v>108.5412427</v>
      </c>
      <c r="Q371" s="371" t="n">
        <v>51.4660631790299</v>
      </c>
      <c r="R371" s="371" t="n">
        <v>28.8335717725622</v>
      </c>
      <c r="S371" s="371" t="n">
        <v>46.3155378262508</v>
      </c>
    </row>
    <row r="372">
      <c r="A372" s="371" t="s">
        <v>225</v>
      </c>
      <c r="B372" s="371" t="s">
        <v>226</v>
      </c>
      <c r="C372" s="371" t="s">
        <v>19</v>
      </c>
      <c r="D372" s="371" t="n">
        <v>3228.224546</v>
      </c>
      <c r="E372" s="371" t="n">
        <v>9.05862201035538</v>
      </c>
      <c r="F372" s="371" t="n">
        <v>15.4591937766003</v>
      </c>
      <c r="G372" s="371" t="n">
        <v>8.99966050389092</v>
      </c>
      <c r="H372" s="371" t="n">
        <v>5828.9216069</v>
      </c>
      <c r="I372" s="371" t="n">
        <v>6.25264164461538</v>
      </c>
      <c r="J372" s="371" t="n">
        <v>27.9133088004466</v>
      </c>
      <c r="K372" s="371" t="n">
        <v>5.84454889854061</v>
      </c>
      <c r="L372" s="371" t="n">
        <v>5136.0711581</v>
      </c>
      <c r="M372" s="371" t="n">
        <v>6.82643842260501</v>
      </c>
      <c r="N372" s="371" t="n">
        <v>24.5954140277688</v>
      </c>
      <c r="O372" s="371" t="n">
        <v>6.61775869426113</v>
      </c>
      <c r="P372" s="371" t="n">
        <v>6689.0136297</v>
      </c>
      <c r="Q372" s="371" t="n">
        <v>6.28622749898953</v>
      </c>
      <c r="R372" s="371" t="n">
        <v>32.0320833951843</v>
      </c>
      <c r="S372" s="371" t="n">
        <v>5.2739546642221</v>
      </c>
    </row>
    <row r="373">
      <c r="A373" s="371" t="s">
        <v>227</v>
      </c>
      <c r="B373" s="371" t="s">
        <v>228</v>
      </c>
      <c r="C373" s="371" t="s">
        <v>16</v>
      </c>
      <c r="D373" s="371"/>
      <c r="E373" s="371"/>
      <c r="F373" s="371"/>
      <c r="G373" s="371"/>
      <c r="H373" s="371" t="n">
        <v>112.9805168</v>
      </c>
      <c r="I373" s="371" t="n">
        <v>57.5640977475138</v>
      </c>
      <c r="J373" s="371" t="n">
        <v>52.7348606805125</v>
      </c>
      <c r="K373" s="371" t="n">
        <v>28.4082050686693</v>
      </c>
      <c r="L373" s="371" t="n">
        <v>22.1656101</v>
      </c>
      <c r="M373" s="371" t="n">
        <v>100</v>
      </c>
      <c r="N373" s="371" t="n">
        <v>10.3460348175895</v>
      </c>
      <c r="O373" s="371" t="n">
        <v>66.1631187804928</v>
      </c>
      <c r="P373" s="371" t="n">
        <v>79.0964355</v>
      </c>
      <c r="Q373" s="371" t="n">
        <v>59.1146434977516</v>
      </c>
      <c r="R373" s="371" t="n">
        <v>36.919104501898</v>
      </c>
      <c r="S373" s="371" t="n">
        <v>42.7184250800443</v>
      </c>
    </row>
    <row r="374">
      <c r="A374" s="371" t="s">
        <v>227</v>
      </c>
      <c r="B374" s="371" t="s">
        <v>228</v>
      </c>
      <c r="C374" s="371" t="s">
        <v>18</v>
      </c>
      <c r="D374" s="371" t="n">
        <v>135.1230807</v>
      </c>
      <c r="E374" s="371" t="n">
        <v>62.2873537378252</v>
      </c>
      <c r="F374" s="371" t="n">
        <v>9.46008559579162</v>
      </c>
      <c r="G374" s="371" t="n">
        <v>58.933972057017</v>
      </c>
      <c r="H374" s="371" t="n">
        <v>534.2089061</v>
      </c>
      <c r="I374" s="371" t="n">
        <v>34.6195776139821</v>
      </c>
      <c r="J374" s="371" t="n">
        <v>37.4004348595363</v>
      </c>
      <c r="K374" s="371" t="n">
        <v>27.7000288254497</v>
      </c>
      <c r="L374" s="371" t="n">
        <v>299.4211382</v>
      </c>
      <c r="M374" s="371" t="n">
        <v>41.1415298305396</v>
      </c>
      <c r="N374" s="371" t="n">
        <v>20.9627369498049</v>
      </c>
      <c r="O374" s="371" t="n">
        <v>36.4841854613987</v>
      </c>
      <c r="P374" s="371" t="n">
        <v>459.5963263</v>
      </c>
      <c r="Q374" s="371" t="n">
        <v>31.1722874731273</v>
      </c>
      <c r="R374" s="371" t="n">
        <v>32.1767425948673</v>
      </c>
      <c r="S374" s="371" t="n">
        <v>25.9830073129299</v>
      </c>
    </row>
    <row r="375">
      <c r="A375" s="371" t="s">
        <v>227</v>
      </c>
      <c r="B375" s="371" t="s">
        <v>228</v>
      </c>
      <c r="C375" s="371" t="s">
        <v>19</v>
      </c>
      <c r="D375" s="371" t="n">
        <v>6651.8389527</v>
      </c>
      <c r="E375" s="371" t="n">
        <v>10.2645099593272</v>
      </c>
      <c r="F375" s="371" t="n">
        <v>15.2884070689686</v>
      </c>
      <c r="G375" s="371" t="n">
        <v>10.1692430028703</v>
      </c>
      <c r="H375" s="371" t="n">
        <v>11448.4997486</v>
      </c>
      <c r="I375" s="371" t="n">
        <v>5.60660737351976</v>
      </c>
      <c r="J375" s="371" t="n">
        <v>26.3129227466543</v>
      </c>
      <c r="K375" s="371" t="n">
        <v>5.37114694963522</v>
      </c>
      <c r="L375" s="371" t="n">
        <v>9520.5011188</v>
      </c>
      <c r="M375" s="371" t="n">
        <v>7.05739045787188</v>
      </c>
      <c r="N375" s="371" t="n">
        <v>21.8816627461651</v>
      </c>
      <c r="O375" s="371" t="n">
        <v>6.77800582468954</v>
      </c>
      <c r="P375" s="371" t="n">
        <v>15888.198909</v>
      </c>
      <c r="Q375" s="371" t="n">
        <v>5.37438746324081</v>
      </c>
      <c r="R375" s="371" t="n">
        <v>36.517007438212</v>
      </c>
      <c r="S375" s="371" t="n">
        <v>4.75884712510246</v>
      </c>
    </row>
    <row r="376">
      <c r="A376" s="371" t="s">
        <v>229</v>
      </c>
      <c r="B376" s="371" t="s">
        <v>230</v>
      </c>
      <c r="C376" s="371" t="s">
        <v>16</v>
      </c>
      <c r="D376" s="371"/>
      <c r="E376" s="371"/>
      <c r="F376" s="371"/>
      <c r="G376" s="371"/>
      <c r="H376" s="371"/>
      <c r="I376" s="371"/>
      <c r="J376" s="371"/>
      <c r="K376" s="371"/>
      <c r="L376" s="371"/>
      <c r="M376" s="371"/>
      <c r="N376" s="371"/>
      <c r="O376" s="371"/>
      <c r="P376" s="371" t="n">
        <v>24.8479594</v>
      </c>
      <c r="Q376" s="371" t="n">
        <v>71.1989933712033</v>
      </c>
      <c r="R376" s="371" t="n">
        <v>100</v>
      </c>
      <c r="S376" s="371" t="n">
        <v>0</v>
      </c>
    </row>
    <row r="377">
      <c r="A377" s="371" t="s">
        <v>229</v>
      </c>
      <c r="B377" s="371" t="s">
        <v>230</v>
      </c>
      <c r="C377" s="371" t="s">
        <v>18</v>
      </c>
      <c r="D377" s="371"/>
      <c r="E377" s="371"/>
      <c r="F377" s="371"/>
      <c r="G377" s="371"/>
      <c r="H377" s="371" t="n">
        <v>45.080013</v>
      </c>
      <c r="I377" s="371" t="n">
        <v>57.1819264897269</v>
      </c>
      <c r="J377" s="371" t="n">
        <v>24.7435228389033</v>
      </c>
      <c r="K377" s="371" t="n">
        <v>58.8660626709751</v>
      </c>
      <c r="L377" s="371" t="n">
        <v>20.520158</v>
      </c>
      <c r="M377" s="371" t="n">
        <v>70.3546553294415</v>
      </c>
      <c r="N377" s="371" t="n">
        <v>11.2631067371455</v>
      </c>
      <c r="O377" s="371" t="n">
        <v>75.4149075423689</v>
      </c>
      <c r="P377" s="371" t="n">
        <v>116.5889752</v>
      </c>
      <c r="Q377" s="371" t="n">
        <v>58.6217949506773</v>
      </c>
      <c r="R377" s="371" t="n">
        <v>63.9933704239512</v>
      </c>
      <c r="S377" s="371" t="n">
        <v>27.166493292844</v>
      </c>
    </row>
    <row r="378">
      <c r="A378" s="371" t="s">
        <v>229</v>
      </c>
      <c r="B378" s="371" t="s">
        <v>230</v>
      </c>
      <c r="C378" s="371" t="s">
        <v>19</v>
      </c>
      <c r="D378" s="371" t="n">
        <v>886.1984552</v>
      </c>
      <c r="E378" s="371" t="n">
        <v>15.1822127597077</v>
      </c>
      <c r="F378" s="371" t="n">
        <v>9.76381224135022</v>
      </c>
      <c r="G378" s="371" t="n">
        <v>14.7975287599629</v>
      </c>
      <c r="H378" s="371" t="n">
        <v>2316.2706094</v>
      </c>
      <c r="I378" s="371" t="n">
        <v>7.34665623376702</v>
      </c>
      <c r="J378" s="371" t="n">
        <v>25.5198270744395</v>
      </c>
      <c r="K378" s="371" t="n">
        <v>7.11070297725243</v>
      </c>
      <c r="L378" s="371" t="n">
        <v>1549.9809582</v>
      </c>
      <c r="M378" s="371" t="n">
        <v>8.60878515992398</v>
      </c>
      <c r="N378" s="371" t="n">
        <v>17.077126420986</v>
      </c>
      <c r="O378" s="371" t="n">
        <v>8.52440634431007</v>
      </c>
      <c r="P378" s="371" t="n">
        <v>4323.9069707</v>
      </c>
      <c r="Q378" s="371" t="n">
        <v>5.00597019241769</v>
      </c>
      <c r="R378" s="371" t="n">
        <v>47.6392342632242</v>
      </c>
      <c r="S378" s="371" t="n">
        <v>4.9506089039507</v>
      </c>
    </row>
    <row r="379">
      <c r="A379" s="371" t="s">
        <v>231</v>
      </c>
      <c r="B379" s="371" t="s">
        <v>232</v>
      </c>
      <c r="C379" s="371" t="s">
        <v>16</v>
      </c>
      <c r="D379" s="371" t="n">
        <v>96.5522145</v>
      </c>
      <c r="E379" s="371" t="n">
        <v>100</v>
      </c>
      <c r="F379" s="371" t="n">
        <v>20.2963821557198</v>
      </c>
      <c r="G379" s="371" t="n">
        <v>88.1886263589923</v>
      </c>
      <c r="H379" s="371" t="n">
        <v>205.6762634</v>
      </c>
      <c r="I379" s="371" t="n">
        <v>57.6523508791496</v>
      </c>
      <c r="J379" s="371" t="n">
        <v>43.2355079989064</v>
      </c>
      <c r="K379" s="371" t="n">
        <v>47.1785929086923</v>
      </c>
      <c r="L379" s="371" t="n">
        <v>102.1838539</v>
      </c>
      <c r="M379" s="371" t="n">
        <v>100</v>
      </c>
      <c r="N379" s="371" t="n">
        <v>21.4802173066537</v>
      </c>
      <c r="O379" s="371" t="n">
        <v>86.8179211524834</v>
      </c>
      <c r="P379" s="371" t="n">
        <v>71.2991214</v>
      </c>
      <c r="Q379" s="371" t="n">
        <v>100</v>
      </c>
      <c r="R379" s="371" t="n">
        <v>14.9878925387201</v>
      </c>
      <c r="S379" s="371" t="n">
        <v>94.0898583908186</v>
      </c>
    </row>
    <row r="380">
      <c r="A380" s="371" t="s">
        <v>231</v>
      </c>
      <c r="B380" s="371" t="s">
        <v>232</v>
      </c>
      <c r="C380" s="371" t="s">
        <v>18</v>
      </c>
      <c r="D380" s="371" t="n">
        <v>333.8891315</v>
      </c>
      <c r="E380" s="371" t="n">
        <v>57.0212455707943</v>
      </c>
      <c r="F380" s="371" t="n">
        <v>40.9021633272196</v>
      </c>
      <c r="G380" s="371" t="n">
        <v>42.4119505203616</v>
      </c>
      <c r="H380" s="371" t="n">
        <v>158.2057402</v>
      </c>
      <c r="I380" s="371" t="n">
        <v>71.4302915144743</v>
      </c>
      <c r="J380" s="371" t="n">
        <v>19.3805560423403</v>
      </c>
      <c r="K380" s="371" t="n">
        <v>66.2448087556584</v>
      </c>
      <c r="L380" s="371"/>
      <c r="M380" s="371"/>
      <c r="N380" s="371"/>
      <c r="O380" s="371"/>
      <c r="P380" s="371" t="n">
        <v>324.2167958</v>
      </c>
      <c r="Q380" s="371" t="n">
        <v>50.3495414468944</v>
      </c>
      <c r="R380" s="371" t="n">
        <v>39.7172806304401</v>
      </c>
      <c r="S380" s="371" t="n">
        <v>41.6127747241922</v>
      </c>
    </row>
    <row r="381">
      <c r="A381" s="371" t="s">
        <v>231</v>
      </c>
      <c r="B381" s="371" t="s">
        <v>232</v>
      </c>
      <c r="C381" s="371" t="s">
        <v>19</v>
      </c>
      <c r="D381" s="371" t="n">
        <v>7803.9062006</v>
      </c>
      <c r="E381" s="371" t="n">
        <v>11.3698761026087</v>
      </c>
      <c r="F381" s="371" t="n">
        <v>12.6559619436704</v>
      </c>
      <c r="G381" s="371" t="n">
        <v>11.0408864726773</v>
      </c>
      <c r="H381" s="371" t="n">
        <v>16630.5437247</v>
      </c>
      <c r="I381" s="371" t="n">
        <v>6.66659891804002</v>
      </c>
      <c r="J381" s="371" t="n">
        <v>26.9705354052266</v>
      </c>
      <c r="K381" s="371" t="n">
        <v>6.22545770071017</v>
      </c>
      <c r="L381" s="371" t="n">
        <v>12239.5369799</v>
      </c>
      <c r="M381" s="371" t="n">
        <v>8.36026159536829</v>
      </c>
      <c r="N381" s="371" t="n">
        <v>19.8494331228444</v>
      </c>
      <c r="O381" s="371" t="n">
        <v>8.12501245405535</v>
      </c>
      <c r="P381" s="371" t="n">
        <v>24987.9099568</v>
      </c>
      <c r="Q381" s="371" t="n">
        <v>6.06623227743502</v>
      </c>
      <c r="R381" s="371" t="n">
        <v>40.5240695282586</v>
      </c>
      <c r="S381" s="371" t="n">
        <v>5.54536184953987</v>
      </c>
    </row>
    <row r="382">
      <c r="A382" s="371" t="s">
        <v>233</v>
      </c>
      <c r="B382" s="371" t="s">
        <v>234</v>
      </c>
      <c r="C382" s="371" t="s">
        <v>16</v>
      </c>
      <c r="D382" s="371" t="n">
        <v>260.9457496</v>
      </c>
      <c r="E382" s="371" t="n">
        <v>58.3610953601128</v>
      </c>
      <c r="F382" s="371" t="n">
        <v>25.8134947404403</v>
      </c>
      <c r="G382" s="371" t="n">
        <v>54.428247718433</v>
      </c>
      <c r="H382" s="371" t="n">
        <v>218.2984624</v>
      </c>
      <c r="I382" s="371" t="n">
        <v>71.4887180115325</v>
      </c>
      <c r="J382" s="371" t="n">
        <v>21.5947039553106</v>
      </c>
      <c r="K382" s="371" t="n">
        <v>60.2715813322205</v>
      </c>
      <c r="L382" s="371" t="n">
        <v>150.9796827</v>
      </c>
      <c r="M382" s="371" t="n">
        <v>70.325749325406</v>
      </c>
      <c r="N382" s="371" t="n">
        <v>14.9353390552018</v>
      </c>
      <c r="O382" s="371" t="n">
        <v>52.9447430433315</v>
      </c>
      <c r="P382" s="371" t="n">
        <v>380.664992</v>
      </c>
      <c r="Q382" s="371" t="n">
        <v>49.5316582206518</v>
      </c>
      <c r="R382" s="371" t="n">
        <v>37.6564622490473</v>
      </c>
      <c r="S382" s="371" t="n">
        <v>37.9191325188651</v>
      </c>
    </row>
    <row r="383">
      <c r="A383" s="371" t="s">
        <v>233</v>
      </c>
      <c r="B383" s="371" t="s">
        <v>234</v>
      </c>
      <c r="C383" s="371" t="s">
        <v>18</v>
      </c>
      <c r="D383" s="371" t="n">
        <v>417.4573931</v>
      </c>
      <c r="E383" s="371" t="n">
        <v>49.1962490064969</v>
      </c>
      <c r="F383" s="371" t="n">
        <v>46.9744546911462</v>
      </c>
      <c r="G383" s="371" t="n">
        <v>31.6516538284359</v>
      </c>
      <c r="H383" s="371" t="n">
        <v>97.530977</v>
      </c>
      <c r="I383" s="371" t="n">
        <v>100</v>
      </c>
      <c r="J383" s="371" t="n">
        <v>10.9746875628389</v>
      </c>
      <c r="K383" s="371" t="n">
        <v>96.3400487584043</v>
      </c>
      <c r="L383" s="371" t="n">
        <v>178.3995827</v>
      </c>
      <c r="M383" s="371" t="n">
        <v>70.3734557942098</v>
      </c>
      <c r="N383" s="371" t="n">
        <v>20.0744393391377</v>
      </c>
      <c r="O383" s="371" t="n">
        <v>56.2886350971519</v>
      </c>
      <c r="P383" s="371" t="n">
        <v>195.302285</v>
      </c>
      <c r="Q383" s="371" t="n">
        <v>70.2834506494144</v>
      </c>
      <c r="R383" s="371" t="n">
        <v>21.9764184068772</v>
      </c>
      <c r="S383" s="371" t="n">
        <v>64.9494386894087</v>
      </c>
    </row>
    <row r="384">
      <c r="A384" s="371" t="s">
        <v>233</v>
      </c>
      <c r="B384" s="371" t="s">
        <v>234</v>
      </c>
      <c r="C384" s="371" t="s">
        <v>19</v>
      </c>
      <c r="D384" s="371" t="n">
        <v>11342.6963158</v>
      </c>
      <c r="E384" s="371" t="n">
        <v>9.4270399539414</v>
      </c>
      <c r="F384" s="371" t="n">
        <v>14.7446661549366</v>
      </c>
      <c r="G384" s="371" t="n">
        <v>9.49719559692218</v>
      </c>
      <c r="H384" s="371" t="n">
        <v>22194.9457338</v>
      </c>
      <c r="I384" s="371" t="n">
        <v>5.32396733077953</v>
      </c>
      <c r="J384" s="371" t="n">
        <v>28.8517876226623</v>
      </c>
      <c r="K384" s="371" t="n">
        <v>5.27397170894216</v>
      </c>
      <c r="L384" s="371" t="n">
        <v>17280.352331</v>
      </c>
      <c r="M384" s="371" t="n">
        <v>6.23650980283105</v>
      </c>
      <c r="N384" s="371" t="n">
        <v>22.4631797472491</v>
      </c>
      <c r="O384" s="371" t="n">
        <v>5.99863809888635</v>
      </c>
      <c r="P384" s="371" t="n">
        <v>26109.4599043</v>
      </c>
      <c r="Q384" s="371" t="n">
        <v>5.87583915657624</v>
      </c>
      <c r="R384" s="371" t="n">
        <v>33.9403664751519</v>
      </c>
      <c r="S384" s="371" t="n">
        <v>5.30853089543987</v>
      </c>
    </row>
    <row r="385">
      <c r="A385" s="371" t="s">
        <v>235</v>
      </c>
      <c r="B385" s="371" t="s">
        <v>236</v>
      </c>
      <c r="C385" s="371" t="s">
        <v>16</v>
      </c>
      <c r="D385" s="371" t="n">
        <v>131.2330658</v>
      </c>
      <c r="E385" s="371" t="n">
        <v>70.4627851767954</v>
      </c>
      <c r="F385" s="371" t="n">
        <v>43.3708554779581</v>
      </c>
      <c r="G385" s="371" t="n">
        <v>52.2735319707491</v>
      </c>
      <c r="H385" s="371" t="n">
        <v>48.1507951</v>
      </c>
      <c r="I385" s="371" t="n">
        <v>99.9999999999999</v>
      </c>
      <c r="J385" s="371" t="n">
        <v>15.9132240239935</v>
      </c>
      <c r="K385" s="371" t="n">
        <v>94.6776619421312</v>
      </c>
      <c r="L385" s="371"/>
      <c r="M385" s="371"/>
      <c r="N385" s="371"/>
      <c r="O385" s="371"/>
      <c r="P385" s="371" t="n">
        <v>123.1996698</v>
      </c>
      <c r="Q385" s="371" t="n">
        <v>70.3193380084621</v>
      </c>
      <c r="R385" s="371" t="n">
        <v>40.7159204980484</v>
      </c>
      <c r="S385" s="371" t="n">
        <v>54.7667259805706</v>
      </c>
    </row>
    <row r="386">
      <c r="A386" s="371" t="s">
        <v>235</v>
      </c>
      <c r="B386" s="371" t="s">
        <v>236</v>
      </c>
      <c r="C386" s="371" t="s">
        <v>18</v>
      </c>
      <c r="D386" s="371" t="n">
        <v>167.1192073</v>
      </c>
      <c r="E386" s="371" t="n">
        <v>57.173223006453</v>
      </c>
      <c r="F386" s="371" t="n">
        <v>22.4213818529544</v>
      </c>
      <c r="G386" s="371" t="n">
        <v>51.656141740865</v>
      </c>
      <c r="H386" s="371" t="n">
        <v>163.2993377</v>
      </c>
      <c r="I386" s="371" t="n">
        <v>57.329954009213</v>
      </c>
      <c r="J386" s="371" t="n">
        <v>21.9088928559455</v>
      </c>
      <c r="K386" s="371" t="n">
        <v>52.0892738997753</v>
      </c>
      <c r="L386" s="371" t="n">
        <v>57.5887302</v>
      </c>
      <c r="M386" s="371" t="n">
        <v>99.9999999999997</v>
      </c>
      <c r="N386" s="371" t="n">
        <v>7.72633457938241</v>
      </c>
      <c r="O386" s="371" t="n">
        <v>96.740859776519</v>
      </c>
      <c r="P386" s="371" t="n">
        <v>357.3491368</v>
      </c>
      <c r="Q386" s="371" t="n">
        <v>39.9617402100722</v>
      </c>
      <c r="R386" s="371" t="n">
        <v>47.9433907117177</v>
      </c>
      <c r="S386" s="371" t="n">
        <v>29.3923828340862</v>
      </c>
    </row>
    <row r="387">
      <c r="A387" s="371" t="s">
        <v>235</v>
      </c>
      <c r="B387" s="371" t="s">
        <v>236</v>
      </c>
      <c r="C387" s="371" t="s">
        <v>19</v>
      </c>
      <c r="D387" s="371" t="n">
        <v>5297.3803155</v>
      </c>
      <c r="E387" s="371" t="n">
        <v>11.2864118663665</v>
      </c>
      <c r="F387" s="371" t="n">
        <v>11.8479463868267</v>
      </c>
      <c r="G387" s="371" t="n">
        <v>11.1877053683172</v>
      </c>
      <c r="H387" s="371" t="n">
        <v>12263.1552525</v>
      </c>
      <c r="I387" s="371" t="n">
        <v>6.89114481054314</v>
      </c>
      <c r="J387" s="371" t="n">
        <v>27.4273692488773</v>
      </c>
      <c r="K387" s="371" t="n">
        <v>6.23334455260628</v>
      </c>
      <c r="L387" s="371" t="n">
        <v>10392.8348831</v>
      </c>
      <c r="M387" s="371" t="n">
        <v>6.91614124992215</v>
      </c>
      <c r="N387" s="371" t="n">
        <v>23.2442722947087</v>
      </c>
      <c r="O387" s="371" t="n">
        <v>6.94481845961952</v>
      </c>
      <c r="P387" s="371" t="n">
        <v>16758.0094163</v>
      </c>
      <c r="Q387" s="371" t="n">
        <v>5.52130080799768</v>
      </c>
      <c r="R387" s="371" t="n">
        <v>37.4804120695873</v>
      </c>
      <c r="S387" s="371" t="n">
        <v>5.12786823775523</v>
      </c>
    </row>
    <row r="388">
      <c r="A388" s="371" t="s">
        <v>241</v>
      </c>
      <c r="B388" s="371" t="s">
        <v>242</v>
      </c>
      <c r="C388" s="371" t="s">
        <v>16</v>
      </c>
      <c r="D388" s="371"/>
      <c r="E388" s="371"/>
      <c r="F388" s="371"/>
      <c r="G388" s="371"/>
      <c r="H388" s="371"/>
      <c r="I388" s="371"/>
      <c r="J388" s="371"/>
      <c r="K388" s="371"/>
      <c r="L388" s="371" t="n">
        <v>5.093768</v>
      </c>
      <c r="M388" s="371" t="n">
        <v>100</v>
      </c>
      <c r="N388" s="371" t="n">
        <v>100</v>
      </c>
      <c r="O388" s="371" t="n">
        <v>0</v>
      </c>
      <c r="P388" s="371"/>
      <c r="Q388" s="371"/>
      <c r="R388" s="371"/>
      <c r="S388" s="371"/>
    </row>
    <row r="389">
      <c r="A389" s="371" t="s">
        <v>241</v>
      </c>
      <c r="B389" s="371" t="s">
        <v>242</v>
      </c>
      <c r="C389" s="371" t="s">
        <v>18</v>
      </c>
      <c r="D389" s="371" t="n">
        <v>26.9479366</v>
      </c>
      <c r="E389" s="371" t="n">
        <v>46.3402485096249</v>
      </c>
      <c r="F389" s="371" t="n">
        <v>72.4020115404586</v>
      </c>
      <c r="G389" s="371" t="n">
        <v>23.8088282736711</v>
      </c>
      <c r="H389" s="371" t="n">
        <v>5.9717512</v>
      </c>
      <c r="I389" s="371" t="n">
        <v>100</v>
      </c>
      <c r="J389" s="371" t="n">
        <v>16.0445233977264</v>
      </c>
      <c r="K389" s="371" t="n">
        <v>91.8764630520086</v>
      </c>
      <c r="L389" s="371"/>
      <c r="M389" s="371"/>
      <c r="N389" s="371"/>
      <c r="O389" s="371"/>
      <c r="P389" s="371" t="n">
        <v>4.300185</v>
      </c>
      <c r="Q389" s="371" t="n">
        <v>100</v>
      </c>
      <c r="R389" s="371" t="n">
        <v>11.553465061815</v>
      </c>
      <c r="S389" s="371" t="n">
        <v>96.6910250235205</v>
      </c>
    </row>
    <row r="390">
      <c r="A390" s="371" t="s">
        <v>241</v>
      </c>
      <c r="B390" s="371" t="s">
        <v>242</v>
      </c>
      <c r="C390" s="371" t="s">
        <v>19</v>
      </c>
      <c r="D390" s="371" t="n">
        <v>1367.7991483</v>
      </c>
      <c r="E390" s="371" t="n">
        <v>7.84939981583888</v>
      </c>
      <c r="F390" s="371" t="n">
        <v>28.1819224922518</v>
      </c>
      <c r="G390" s="371" t="n">
        <v>8.5384169344576</v>
      </c>
      <c r="H390" s="371" t="n">
        <v>1080.8674953</v>
      </c>
      <c r="I390" s="371" t="n">
        <v>9.10331980337614</v>
      </c>
      <c r="J390" s="371" t="n">
        <v>22.2700270100314</v>
      </c>
      <c r="K390" s="371" t="n">
        <v>8.05016264381489</v>
      </c>
      <c r="L390" s="371" t="n">
        <v>1303.3662151</v>
      </c>
      <c r="M390" s="371" t="n">
        <v>5.15361200460429</v>
      </c>
      <c r="N390" s="371" t="n">
        <v>26.8543562836841</v>
      </c>
      <c r="O390" s="371" t="n">
        <v>5.23713932141159</v>
      </c>
      <c r="P390" s="371" t="n">
        <v>1101.4300258</v>
      </c>
      <c r="Q390" s="371" t="n">
        <v>10.2952979599357</v>
      </c>
      <c r="R390" s="371" t="n">
        <v>22.6936942140327</v>
      </c>
      <c r="S390" s="371" t="n">
        <v>9.27583538491684</v>
      </c>
    </row>
    <row r="391">
      <c r="A391" s="371" t="s">
        <v>245</v>
      </c>
      <c r="B391" s="371" t="s">
        <v>246</v>
      </c>
      <c r="C391" s="371" t="s">
        <v>16</v>
      </c>
      <c r="D391" s="371"/>
      <c r="E391" s="371"/>
      <c r="F391" s="371"/>
      <c r="G391" s="371"/>
      <c r="H391" s="371" t="n">
        <v>34.1810417</v>
      </c>
      <c r="I391" s="371" t="n">
        <v>50.0769608565699</v>
      </c>
      <c r="J391" s="371" t="n">
        <v>50.3000437878116</v>
      </c>
      <c r="K391" s="371" t="n">
        <v>34.2565958740428</v>
      </c>
      <c r="L391" s="371" t="n">
        <v>5.7248209</v>
      </c>
      <c r="M391" s="371" t="n">
        <v>100</v>
      </c>
      <c r="N391" s="371" t="n">
        <v>8.4245162705904</v>
      </c>
      <c r="O391" s="371" t="n">
        <v>97.9426178024907</v>
      </c>
      <c r="P391" s="371" t="n">
        <v>28.0484355</v>
      </c>
      <c r="Q391" s="371" t="n">
        <v>50.7021311956398</v>
      </c>
      <c r="R391" s="371" t="n">
        <v>41.275439941598</v>
      </c>
      <c r="S391" s="371" t="n">
        <v>40.698030056019</v>
      </c>
    </row>
    <row r="392">
      <c r="A392" s="371" t="s">
        <v>245</v>
      </c>
      <c r="B392" s="371" t="s">
        <v>246</v>
      </c>
      <c r="C392" s="371" t="s">
        <v>18</v>
      </c>
      <c r="D392" s="371" t="n">
        <v>58.4819439</v>
      </c>
      <c r="E392" s="371" t="n">
        <v>54.3616136756869</v>
      </c>
      <c r="F392" s="371" t="n">
        <v>59.9902735898021</v>
      </c>
      <c r="G392" s="371" t="n">
        <v>31.193141292948</v>
      </c>
      <c r="H392" s="371" t="n">
        <v>16.1669765</v>
      </c>
      <c r="I392" s="371" t="n">
        <v>70.3466670419601</v>
      </c>
      <c r="J392" s="371" t="n">
        <v>16.5839450380325</v>
      </c>
      <c r="K392" s="371" t="n">
        <v>63.7104321835684</v>
      </c>
      <c r="L392" s="371" t="n">
        <v>14.1176832</v>
      </c>
      <c r="M392" s="371" t="n">
        <v>72.7128235310556</v>
      </c>
      <c r="N392" s="371" t="n">
        <v>14.4817976480114</v>
      </c>
      <c r="O392" s="371" t="n">
        <v>66.1873840105971</v>
      </c>
      <c r="P392" s="371" t="n">
        <v>8.719106</v>
      </c>
      <c r="Q392" s="371" t="n">
        <v>100</v>
      </c>
      <c r="R392" s="371" t="n">
        <v>8.94398372415396</v>
      </c>
      <c r="S392" s="371" t="n">
        <v>99.4147201761952</v>
      </c>
    </row>
    <row r="393">
      <c r="A393" s="371" t="s">
        <v>245</v>
      </c>
      <c r="B393" s="371" t="s">
        <v>246</v>
      </c>
      <c r="C393" s="371" t="s">
        <v>19</v>
      </c>
      <c r="D393" s="371" t="n">
        <v>1650.980766</v>
      </c>
      <c r="E393" s="371" t="n">
        <v>8.0669209302998</v>
      </c>
      <c r="F393" s="371" t="n">
        <v>22.1840609983766</v>
      </c>
      <c r="G393" s="371" t="n">
        <v>8.07428392382313</v>
      </c>
      <c r="H393" s="371" t="n">
        <v>1687.2354615</v>
      </c>
      <c r="I393" s="371" t="n">
        <v>7.11574884416066</v>
      </c>
      <c r="J393" s="371" t="n">
        <v>22.6712116624017</v>
      </c>
      <c r="K393" s="371" t="n">
        <v>6.9179729587485</v>
      </c>
      <c r="L393" s="371" t="n">
        <v>1920.4027547</v>
      </c>
      <c r="M393" s="371" t="n">
        <v>7.06311315185887</v>
      </c>
      <c r="N393" s="371" t="n">
        <v>25.8042569175001</v>
      </c>
      <c r="O393" s="371" t="n">
        <v>6.89360307697727</v>
      </c>
      <c r="P393" s="371" t="n">
        <v>2183.5746095</v>
      </c>
      <c r="Q393" s="371" t="n">
        <v>6.90190818961139</v>
      </c>
      <c r="R393" s="371" t="n">
        <v>29.3404704217216</v>
      </c>
      <c r="S393" s="371" t="n">
        <v>6.46688495676769</v>
      </c>
    </row>
    <row r="394">
      <c r="A394" s="371" t="s">
        <v>247</v>
      </c>
      <c r="B394" s="371" t="s">
        <v>248</v>
      </c>
      <c r="C394" s="371" t="s">
        <v>16</v>
      </c>
      <c r="D394" s="371"/>
      <c r="E394" s="371"/>
      <c r="F394" s="371"/>
      <c r="G394" s="371"/>
      <c r="H394" s="371" t="n">
        <v>14.6560732</v>
      </c>
      <c r="I394" s="371" t="n">
        <v>100</v>
      </c>
      <c r="J394" s="371" t="n">
        <v>48.1657232813618</v>
      </c>
      <c r="K394" s="371" t="n">
        <v>73.7918171549792</v>
      </c>
      <c r="L394" s="371" t="n">
        <v>15.7723564</v>
      </c>
      <c r="M394" s="371" t="n">
        <v>100</v>
      </c>
      <c r="N394" s="371" t="n">
        <v>51.8342767186382</v>
      </c>
      <c r="O394" s="371" t="n">
        <v>68.5692262054383</v>
      </c>
      <c r="P394" s="371"/>
      <c r="Q394" s="371"/>
      <c r="R394" s="371"/>
      <c r="S394" s="371"/>
    </row>
    <row r="395">
      <c r="A395" s="371" t="s">
        <v>247</v>
      </c>
      <c r="B395" s="371" t="s">
        <v>248</v>
      </c>
      <c r="C395" s="371" t="s">
        <v>18</v>
      </c>
      <c r="D395" s="371" t="n">
        <v>22.1015503</v>
      </c>
      <c r="E395" s="371" t="n">
        <v>100</v>
      </c>
      <c r="F395" s="371" t="n">
        <v>36.2418241515176</v>
      </c>
      <c r="G395" s="371" t="n">
        <v>90.7668043654692</v>
      </c>
      <c r="H395" s="371"/>
      <c r="I395" s="371"/>
      <c r="J395" s="371"/>
      <c r="K395" s="371"/>
      <c r="L395" s="371" t="n">
        <v>20.0042197</v>
      </c>
      <c r="M395" s="371" t="n">
        <v>100</v>
      </c>
      <c r="N395" s="371" t="n">
        <v>32.8026497152883</v>
      </c>
      <c r="O395" s="371" t="n">
        <v>51.5942389949483</v>
      </c>
      <c r="P395" s="371" t="n">
        <v>18.8777782</v>
      </c>
      <c r="Q395" s="371" t="n">
        <v>99.9999999999998</v>
      </c>
      <c r="R395" s="371" t="n">
        <v>30.9555261331941</v>
      </c>
      <c r="S395" s="371" t="n">
        <v>51.5942389949483</v>
      </c>
    </row>
    <row r="396">
      <c r="A396" s="371" t="s">
        <v>247</v>
      </c>
      <c r="B396" s="371" t="s">
        <v>248</v>
      </c>
      <c r="C396" s="371" t="s">
        <v>19</v>
      </c>
      <c r="D396" s="371" t="n">
        <v>2007.3396943</v>
      </c>
      <c r="E396" s="371" t="n">
        <v>9.70056705321234</v>
      </c>
      <c r="F396" s="371" t="n">
        <v>14.6906842747636</v>
      </c>
      <c r="G396" s="371" t="n">
        <v>10.0202245268152</v>
      </c>
      <c r="H396" s="371" t="n">
        <v>3109.5938846</v>
      </c>
      <c r="I396" s="371" t="n">
        <v>9.23295926183456</v>
      </c>
      <c r="J396" s="371" t="n">
        <v>22.7575143913669</v>
      </c>
      <c r="K396" s="371" t="n">
        <v>8.4789716427245</v>
      </c>
      <c r="L396" s="371" t="n">
        <v>2596.4993861</v>
      </c>
      <c r="M396" s="371" t="n">
        <v>8.39283606791972</v>
      </c>
      <c r="N396" s="371" t="n">
        <v>19.0024402990319</v>
      </c>
      <c r="O396" s="371" t="n">
        <v>8.38551699378109</v>
      </c>
      <c r="P396" s="371" t="n">
        <v>5950.5983133</v>
      </c>
      <c r="Q396" s="371" t="n">
        <v>6.29909646218786</v>
      </c>
      <c r="R396" s="371" t="n">
        <v>43.5493610348376</v>
      </c>
      <c r="S396" s="371" t="n">
        <v>5.51414163959358</v>
      </c>
    </row>
    <row r="397">
      <c r="A397" s="371" t="s">
        <v>249</v>
      </c>
      <c r="B397" s="371" t="s">
        <v>250</v>
      </c>
      <c r="C397" s="371" t="s">
        <v>16</v>
      </c>
      <c r="D397" s="371" t="n">
        <v>439.460039</v>
      </c>
      <c r="E397" s="371" t="n">
        <v>38.276603380662</v>
      </c>
      <c r="F397" s="371" t="n">
        <v>37.6117132723581</v>
      </c>
      <c r="G397" s="371" t="n">
        <v>15.3693447843817</v>
      </c>
      <c r="H397" s="371" t="n">
        <v>215.5507652</v>
      </c>
      <c r="I397" s="371" t="n">
        <v>45.7390626086373</v>
      </c>
      <c r="J397" s="371" t="n">
        <v>18.4481701562398</v>
      </c>
      <c r="K397" s="371" t="n">
        <v>31.6044503066056</v>
      </c>
      <c r="L397" s="371" t="n">
        <v>431.8522359</v>
      </c>
      <c r="M397" s="371" t="n">
        <v>32.6088021701517</v>
      </c>
      <c r="N397" s="371" t="n">
        <v>36.9605903409515</v>
      </c>
      <c r="O397" s="371" t="n">
        <v>18.6373877638501</v>
      </c>
      <c r="P397" s="371" t="n">
        <v>81.5496717</v>
      </c>
      <c r="Q397" s="371" t="n">
        <v>44.9728680240529</v>
      </c>
      <c r="R397" s="371" t="n">
        <v>6.97952623045059</v>
      </c>
      <c r="S397" s="371" t="n">
        <v>45.3669826687534</v>
      </c>
    </row>
    <row r="398">
      <c r="A398" s="371" t="s">
        <v>249</v>
      </c>
      <c r="B398" s="371" t="s">
        <v>250</v>
      </c>
      <c r="C398" s="371" t="s">
        <v>18</v>
      </c>
      <c r="D398" s="371" t="n">
        <v>16.9401657</v>
      </c>
      <c r="E398" s="371" t="n">
        <v>99.9999999999998</v>
      </c>
      <c r="F398" s="371" t="n">
        <v>24.7395632576595</v>
      </c>
      <c r="G398" s="371" t="n">
        <v>92.7434547157702</v>
      </c>
      <c r="H398" s="371" t="n">
        <v>51.5338228</v>
      </c>
      <c r="I398" s="371" t="n">
        <v>70.2760655132156</v>
      </c>
      <c r="J398" s="371" t="n">
        <v>75.2604367423405</v>
      </c>
      <c r="K398" s="371" t="n">
        <v>30.4865698896996</v>
      </c>
      <c r="L398" s="371"/>
      <c r="M398" s="371"/>
      <c r="N398" s="371"/>
      <c r="O398" s="371"/>
      <c r="P398" s="371"/>
      <c r="Q398" s="371"/>
      <c r="R398" s="371"/>
      <c r="S398" s="371"/>
    </row>
    <row r="399">
      <c r="A399" s="371" t="s">
        <v>249</v>
      </c>
      <c r="B399" s="371" t="s">
        <v>250</v>
      </c>
      <c r="C399" s="371" t="s">
        <v>19</v>
      </c>
      <c r="D399" s="371" t="n">
        <v>4827.7226386</v>
      </c>
      <c r="E399" s="371" t="n">
        <v>9.08286108644465</v>
      </c>
      <c r="F399" s="371" t="n">
        <v>28.7827425210909</v>
      </c>
      <c r="G399" s="371" t="n">
        <v>8.21403069216634</v>
      </c>
      <c r="H399" s="371" t="n">
        <v>3579.3097564</v>
      </c>
      <c r="I399" s="371" t="n">
        <v>7.82036254562732</v>
      </c>
      <c r="J399" s="371" t="n">
        <v>21.3397410816388</v>
      </c>
      <c r="K399" s="371" t="n">
        <v>8.23105523931684</v>
      </c>
      <c r="L399" s="371" t="n">
        <v>4903.8255578</v>
      </c>
      <c r="M399" s="371" t="n">
        <v>8.25546061790021</v>
      </c>
      <c r="N399" s="371" t="n">
        <v>29.2364659207998</v>
      </c>
      <c r="O399" s="371" t="n">
        <v>7.49537407897875</v>
      </c>
      <c r="P399" s="371" t="n">
        <v>3462.1185454</v>
      </c>
      <c r="Q399" s="371" t="n">
        <v>8.34691874084132</v>
      </c>
      <c r="R399" s="371" t="n">
        <v>20.6410504764705</v>
      </c>
      <c r="S399" s="371" t="n">
        <v>7.86738038666455</v>
      </c>
    </row>
    <row r="400">
      <c r="A400" s="371" t="s">
        <v>251</v>
      </c>
      <c r="B400" s="371" t="s">
        <v>252</v>
      </c>
      <c r="C400" s="371" t="s">
        <v>16</v>
      </c>
      <c r="D400" s="371" t="n">
        <v>87.4127668</v>
      </c>
      <c r="E400" s="371" t="n">
        <v>44.5428628381378</v>
      </c>
      <c r="F400" s="371" t="n">
        <v>58.3169264488981</v>
      </c>
      <c r="G400" s="371" t="n">
        <v>29.1640926057639</v>
      </c>
      <c r="H400" s="371" t="n">
        <v>24.3455898</v>
      </c>
      <c r="I400" s="371" t="n">
        <v>100</v>
      </c>
      <c r="J400" s="371" t="n">
        <v>16.2420207218706</v>
      </c>
      <c r="K400" s="371" t="n">
        <v>89.4798063108954</v>
      </c>
      <c r="L400" s="371" t="n">
        <v>38.1342597</v>
      </c>
      <c r="M400" s="371" t="n">
        <v>58.1119670573203</v>
      </c>
      <c r="N400" s="371" t="n">
        <v>25.4410528292313</v>
      </c>
      <c r="O400" s="371" t="n">
        <v>53.8281529712185</v>
      </c>
      <c r="P400" s="371"/>
      <c r="Q400" s="371"/>
      <c r="R400" s="371"/>
      <c r="S400" s="371"/>
    </row>
    <row r="401">
      <c r="A401" s="371" t="s">
        <v>251</v>
      </c>
      <c r="B401" s="371" t="s">
        <v>252</v>
      </c>
      <c r="C401" s="371" t="s">
        <v>18</v>
      </c>
      <c r="D401" s="371" t="n">
        <v>89.7032819</v>
      </c>
      <c r="E401" s="371" t="n">
        <v>44.3396449523486</v>
      </c>
      <c r="F401" s="371" t="n">
        <v>77.3716205546566</v>
      </c>
      <c r="G401" s="371" t="n">
        <v>19.0714956225319</v>
      </c>
      <c r="H401" s="371"/>
      <c r="I401" s="371"/>
      <c r="J401" s="371"/>
      <c r="K401" s="371"/>
      <c r="L401" s="371" t="n">
        <v>26.234941</v>
      </c>
      <c r="M401" s="371" t="n">
        <v>70.4297145457004</v>
      </c>
      <c r="N401" s="371" t="n">
        <v>22.6283794453434</v>
      </c>
      <c r="O401" s="371" t="n">
        <v>65.2098187711798</v>
      </c>
      <c r="P401" s="371"/>
      <c r="Q401" s="371"/>
      <c r="R401" s="371"/>
      <c r="S401" s="371"/>
    </row>
    <row r="402">
      <c r="A402" s="371" t="s">
        <v>251</v>
      </c>
      <c r="B402" s="371" t="s">
        <v>252</v>
      </c>
      <c r="C402" s="371" t="s">
        <v>19</v>
      </c>
      <c r="D402" s="371" t="n">
        <v>8467.556993</v>
      </c>
      <c r="E402" s="371" t="n">
        <v>5.72163775896448</v>
      </c>
      <c r="F402" s="371" t="n">
        <v>43.5650678360052</v>
      </c>
      <c r="G402" s="371" t="n">
        <v>5.36161163853733</v>
      </c>
      <c r="H402" s="371" t="n">
        <v>3149.8255813</v>
      </c>
      <c r="I402" s="371" t="n">
        <v>8.57872428275946</v>
      </c>
      <c r="J402" s="371" t="n">
        <v>16.2056618259976</v>
      </c>
      <c r="K402" s="371" t="n">
        <v>8.56954908809128</v>
      </c>
      <c r="L402" s="371" t="n">
        <v>5737.535868</v>
      </c>
      <c r="M402" s="371" t="n">
        <v>4.69107929977841</v>
      </c>
      <c r="N402" s="371" t="n">
        <v>29.5192745094681</v>
      </c>
      <c r="O402" s="371" t="n">
        <v>4.66279064933218</v>
      </c>
      <c r="P402" s="371" t="n">
        <v>2081.6563494</v>
      </c>
      <c r="Q402" s="371" t="n">
        <v>11.311195813238</v>
      </c>
      <c r="R402" s="371" t="n">
        <v>10.7099958285291</v>
      </c>
      <c r="S402" s="371" t="n">
        <v>11.0979067298222</v>
      </c>
    </row>
    <row r="403">
      <c r="A403" s="371" t="s">
        <v>253</v>
      </c>
      <c r="B403" s="371" t="s">
        <v>254</v>
      </c>
      <c r="C403" s="371" t="s">
        <v>16</v>
      </c>
      <c r="D403" s="371" t="n">
        <v>18.5773523</v>
      </c>
      <c r="E403" s="371" t="n">
        <v>73.2586085096664</v>
      </c>
      <c r="F403" s="371" t="n">
        <v>27.1384996993223</v>
      </c>
      <c r="G403" s="371" t="n">
        <v>69.9840160261044</v>
      </c>
      <c r="H403" s="371"/>
      <c r="I403" s="371"/>
      <c r="J403" s="371"/>
      <c r="K403" s="371"/>
      <c r="L403" s="371" t="n">
        <v>34.5138549</v>
      </c>
      <c r="M403" s="371" t="n">
        <v>58.6913134149334</v>
      </c>
      <c r="N403" s="371" t="n">
        <v>50.4191461571251</v>
      </c>
      <c r="O403" s="371" t="n">
        <v>34.5261286950854</v>
      </c>
      <c r="P403" s="371" t="n">
        <v>15.3626591</v>
      </c>
      <c r="Q403" s="371" t="n">
        <v>100</v>
      </c>
      <c r="R403" s="371" t="n">
        <v>22.4423541435526</v>
      </c>
      <c r="S403" s="371" t="n">
        <v>72.85538270699</v>
      </c>
    </row>
    <row r="404">
      <c r="A404" s="371" t="s">
        <v>253</v>
      </c>
      <c r="B404" s="371" t="s">
        <v>254</v>
      </c>
      <c r="C404" s="371" t="s">
        <v>18</v>
      </c>
      <c r="D404" s="371" t="n">
        <v>46.0176878</v>
      </c>
      <c r="E404" s="371" t="n">
        <v>57.7114531063334</v>
      </c>
      <c r="F404" s="371" t="n">
        <v>59.5469158332809</v>
      </c>
      <c r="G404" s="371" t="n">
        <v>25.0647361689777</v>
      </c>
      <c r="H404" s="371"/>
      <c r="I404" s="371"/>
      <c r="J404" s="371"/>
      <c r="K404" s="371"/>
      <c r="L404" s="371" t="n">
        <v>17.746828</v>
      </c>
      <c r="M404" s="371" t="n">
        <v>70.4279811990917</v>
      </c>
      <c r="N404" s="371" t="n">
        <v>22.9644061608787</v>
      </c>
      <c r="O404" s="371" t="n">
        <v>72.5321649561057</v>
      </c>
      <c r="P404" s="371" t="n">
        <v>13.5152008</v>
      </c>
      <c r="Q404" s="371" t="n">
        <v>100</v>
      </c>
      <c r="R404" s="371" t="n">
        <v>17.4886780058404</v>
      </c>
      <c r="S404" s="371" t="n">
        <v>69.5180831685444</v>
      </c>
    </row>
    <row r="405">
      <c r="A405" s="371" t="s">
        <v>253</v>
      </c>
      <c r="B405" s="371" t="s">
        <v>254</v>
      </c>
      <c r="C405" s="371" t="s">
        <v>19</v>
      </c>
      <c r="D405" s="371" t="n">
        <v>7134.2358833</v>
      </c>
      <c r="E405" s="371" t="n">
        <v>4.6417859144108</v>
      </c>
      <c r="F405" s="371" t="n">
        <v>46.2295715981764</v>
      </c>
      <c r="G405" s="371" t="n">
        <v>4.44805655755137</v>
      </c>
      <c r="H405" s="371" t="n">
        <v>2295.9721755</v>
      </c>
      <c r="I405" s="371" t="n">
        <v>8.71749069662907</v>
      </c>
      <c r="J405" s="371" t="n">
        <v>14.8778105757839</v>
      </c>
      <c r="K405" s="371" t="n">
        <v>8.23144909975708</v>
      </c>
      <c r="L405" s="371" t="n">
        <v>4680.8607337</v>
      </c>
      <c r="M405" s="371" t="n">
        <v>5.32705974271511</v>
      </c>
      <c r="N405" s="371" t="n">
        <v>30.3317958600468</v>
      </c>
      <c r="O405" s="371" t="n">
        <v>5.23333562637752</v>
      </c>
      <c r="P405" s="371" t="n">
        <v>1321.1224147</v>
      </c>
      <c r="Q405" s="371" t="n">
        <v>11.8490953719368</v>
      </c>
      <c r="R405" s="371" t="n">
        <v>8.56082196599288</v>
      </c>
      <c r="S405" s="371" t="n">
        <v>11.5874103305062</v>
      </c>
    </row>
    <row r="406">
      <c r="A406" s="371" t="s">
        <v>255</v>
      </c>
      <c r="B406" s="371" t="s">
        <v>256</v>
      </c>
      <c r="C406" s="371" t="s">
        <v>16</v>
      </c>
      <c r="D406" s="371" t="n">
        <v>13.6877042</v>
      </c>
      <c r="E406" s="371" t="n">
        <v>100</v>
      </c>
      <c r="F406" s="371" t="n">
        <v>3.25961935954912</v>
      </c>
      <c r="G406" s="371" t="n">
        <v>86.8541623322912</v>
      </c>
      <c r="H406" s="371" t="n">
        <v>50.2078029</v>
      </c>
      <c r="I406" s="371" t="n">
        <v>73.96059292186</v>
      </c>
      <c r="J406" s="371" t="n">
        <v>11.956594323047</v>
      </c>
      <c r="K406" s="371" t="n">
        <v>45.6242127465085</v>
      </c>
      <c r="L406" s="371" t="n">
        <v>122.8709593</v>
      </c>
      <c r="M406" s="371" t="n">
        <v>53.1410085659286</v>
      </c>
      <c r="N406" s="371" t="n">
        <v>29.2607548942102</v>
      </c>
      <c r="O406" s="371" t="n">
        <v>32.7738001282456</v>
      </c>
      <c r="P406" s="371" t="n">
        <v>233.1507905</v>
      </c>
      <c r="Q406" s="371" t="n">
        <v>60.4425508895604</v>
      </c>
      <c r="R406" s="371" t="n">
        <v>55.5230314231937</v>
      </c>
      <c r="S406" s="371" t="n">
        <v>16.1934708714119</v>
      </c>
    </row>
    <row r="407">
      <c r="A407" s="371" t="s">
        <v>255</v>
      </c>
      <c r="B407" s="371" t="s">
        <v>256</v>
      </c>
      <c r="C407" s="371" t="s">
        <v>18</v>
      </c>
      <c r="D407" s="371" t="n">
        <v>50.1882488</v>
      </c>
      <c r="E407" s="371" t="n">
        <v>57.8141702446858</v>
      </c>
      <c r="F407" s="371" t="n">
        <v>22.5954360137797</v>
      </c>
      <c r="G407" s="371" t="n">
        <v>54.6133406717643</v>
      </c>
      <c r="H407" s="371" t="n">
        <v>83.4965402</v>
      </c>
      <c r="I407" s="371" t="n">
        <v>44.0603226816889</v>
      </c>
      <c r="J407" s="371" t="n">
        <v>37.5912843458503</v>
      </c>
      <c r="K407" s="371" t="n">
        <v>31.3238401170668</v>
      </c>
      <c r="L407" s="371" t="n">
        <v>28.3097835</v>
      </c>
      <c r="M407" s="371" t="n">
        <v>72.4422943697647</v>
      </c>
      <c r="N407" s="371" t="n">
        <v>12.7454517129557</v>
      </c>
      <c r="O407" s="371" t="n">
        <v>56.8654942758781</v>
      </c>
      <c r="P407" s="371" t="n">
        <v>60.1221805</v>
      </c>
      <c r="Q407" s="371" t="n">
        <v>50.0729862425668</v>
      </c>
      <c r="R407" s="371" t="n">
        <v>27.0678279274144</v>
      </c>
      <c r="S407" s="371" t="n">
        <v>38.3939329224347</v>
      </c>
    </row>
    <row r="408">
      <c r="A408" s="371" t="s">
        <v>255</v>
      </c>
      <c r="B408" s="371" t="s">
        <v>256</v>
      </c>
      <c r="C408" s="371" t="s">
        <v>19</v>
      </c>
      <c r="D408" s="371" t="n">
        <v>4298.1962073</v>
      </c>
      <c r="E408" s="371" t="n">
        <v>8.52745542789382</v>
      </c>
      <c r="F408" s="371" t="n">
        <v>29.0894568535997</v>
      </c>
      <c r="G408" s="371" t="n">
        <v>7.76910481074955</v>
      </c>
      <c r="H408" s="371" t="n">
        <v>3020.0858793</v>
      </c>
      <c r="I408" s="371" t="n">
        <v>8.58438277121992</v>
      </c>
      <c r="J408" s="371" t="n">
        <v>20.4394247360917</v>
      </c>
      <c r="K408" s="371" t="n">
        <v>8.32087087813123</v>
      </c>
      <c r="L408" s="371" t="n">
        <v>4014.9333117</v>
      </c>
      <c r="M408" s="371" t="n">
        <v>7.37675154188314</v>
      </c>
      <c r="N408" s="371" t="n">
        <v>27.1723820197921</v>
      </c>
      <c r="O408" s="371" t="n">
        <v>7.19167837223587</v>
      </c>
      <c r="P408" s="371" t="n">
        <v>3442.5716813</v>
      </c>
      <c r="Q408" s="371" t="n">
        <v>8.12619165907106</v>
      </c>
      <c r="R408" s="371" t="n">
        <v>23.2987363905165</v>
      </c>
      <c r="S408" s="371" t="n">
        <v>7.39862890606278</v>
      </c>
    </row>
    <row r="409">
      <c r="A409" s="371" t="s">
        <v>261</v>
      </c>
      <c r="B409" s="371" t="s">
        <v>262</v>
      </c>
      <c r="C409" s="371" t="s">
        <v>16</v>
      </c>
      <c r="D409" s="371"/>
      <c r="E409" s="371"/>
      <c r="F409" s="371"/>
      <c r="G409" s="371"/>
      <c r="H409" s="371"/>
      <c r="I409" s="371"/>
      <c r="J409" s="371"/>
      <c r="K409" s="371"/>
      <c r="L409" s="371" t="n">
        <v>39.3819568</v>
      </c>
      <c r="M409" s="371" t="n">
        <v>78.8073303802856</v>
      </c>
      <c r="N409" s="371" t="n">
        <v>60.6544056936212</v>
      </c>
      <c r="O409" s="371" t="n">
        <v>50.4299200831195</v>
      </c>
      <c r="P409" s="371" t="n">
        <v>25.5464789</v>
      </c>
      <c r="Q409" s="371" t="n">
        <v>100</v>
      </c>
      <c r="R409" s="371" t="n">
        <v>39.3455943063788</v>
      </c>
      <c r="S409" s="371" t="n">
        <v>77.7417875048473</v>
      </c>
    </row>
    <row r="410">
      <c r="A410" s="371" t="s">
        <v>261</v>
      </c>
      <c r="B410" s="371" t="s">
        <v>262</v>
      </c>
      <c r="C410" s="371" t="s">
        <v>18</v>
      </c>
      <c r="D410" s="371" t="n">
        <v>40.9319996</v>
      </c>
      <c r="E410" s="371" t="n">
        <v>57.701994956217</v>
      </c>
      <c r="F410" s="371" t="n">
        <v>28.7519789876276</v>
      </c>
      <c r="G410" s="371" t="n">
        <v>59.2095031790067</v>
      </c>
      <c r="H410" s="371" t="n">
        <v>17.5362689</v>
      </c>
      <c r="I410" s="371" t="n">
        <v>100</v>
      </c>
      <c r="J410" s="371" t="n">
        <v>12.3180504217094</v>
      </c>
      <c r="K410" s="371" t="n">
        <v>78.8121295786311</v>
      </c>
      <c r="L410" s="371" t="n">
        <v>28.492731</v>
      </c>
      <c r="M410" s="371" t="n">
        <v>99.9999999999999</v>
      </c>
      <c r="N410" s="371" t="n">
        <v>20.0142287456713</v>
      </c>
      <c r="O410" s="371" t="n">
        <v>90.0388822346191</v>
      </c>
      <c r="P410" s="371" t="n">
        <v>55.4013736</v>
      </c>
      <c r="Q410" s="371" t="n">
        <v>70.8633341739171</v>
      </c>
      <c r="R410" s="371" t="n">
        <v>38.9157418449918</v>
      </c>
      <c r="S410" s="371" t="n">
        <v>45.7102671433259</v>
      </c>
    </row>
    <row r="411">
      <c r="A411" s="371" t="s">
        <v>261</v>
      </c>
      <c r="B411" s="371" t="s">
        <v>262</v>
      </c>
      <c r="C411" s="371" t="s">
        <v>19</v>
      </c>
      <c r="D411" s="371" t="n">
        <v>5353.0901661</v>
      </c>
      <c r="E411" s="371" t="n">
        <v>6.10767251752307</v>
      </c>
      <c r="F411" s="371" t="n">
        <v>28.3369284531598</v>
      </c>
      <c r="G411" s="371" t="n">
        <v>6.178058951968</v>
      </c>
      <c r="H411" s="371" t="n">
        <v>4324.503057</v>
      </c>
      <c r="I411" s="371" t="n">
        <v>6.83441090510485</v>
      </c>
      <c r="J411" s="371" t="n">
        <v>22.8920361733714</v>
      </c>
      <c r="K411" s="371" t="n">
        <v>6.74401788373935</v>
      </c>
      <c r="L411" s="371" t="n">
        <v>5488.0093081</v>
      </c>
      <c r="M411" s="371" t="n">
        <v>5.20135134046844</v>
      </c>
      <c r="N411" s="371" t="n">
        <v>29.0511316433148</v>
      </c>
      <c r="O411" s="371" t="n">
        <v>4.89634528362594</v>
      </c>
      <c r="P411" s="371" t="n">
        <v>3725.2598816</v>
      </c>
      <c r="Q411" s="371" t="n">
        <v>9.33058791044812</v>
      </c>
      <c r="R411" s="371" t="n">
        <v>19.719903730154</v>
      </c>
      <c r="S411" s="371" t="n">
        <v>9.09697356802956</v>
      </c>
    </row>
    <row r="412">
      <c r="A412" s="371" t="s">
        <v>263</v>
      </c>
      <c r="B412" s="371" t="s">
        <v>264</v>
      </c>
      <c r="C412" s="371" t="s">
        <v>18</v>
      </c>
      <c r="D412" s="371" t="n">
        <v>18.0895349</v>
      </c>
      <c r="E412" s="371" t="n">
        <v>100</v>
      </c>
      <c r="F412" s="371" t="n">
        <v>45.760754127071</v>
      </c>
      <c r="G412" s="371" t="n">
        <v>77.126186448707</v>
      </c>
      <c r="H412" s="371" t="n">
        <v>21.4411399</v>
      </c>
      <c r="I412" s="371" t="n">
        <v>99.9999999999998</v>
      </c>
      <c r="J412" s="371" t="n">
        <v>54.239245872929</v>
      </c>
      <c r="K412" s="371" t="n">
        <v>65.0700871303858</v>
      </c>
      <c r="L412" s="371"/>
      <c r="M412" s="371"/>
      <c r="N412" s="371"/>
      <c r="O412" s="371"/>
      <c r="P412" s="371"/>
      <c r="Q412" s="371"/>
      <c r="R412" s="371"/>
      <c r="S412" s="371"/>
    </row>
    <row r="413">
      <c r="A413" s="371" t="s">
        <v>263</v>
      </c>
      <c r="B413" s="371" t="s">
        <v>264</v>
      </c>
      <c r="C413" s="371" t="s">
        <v>19</v>
      </c>
      <c r="D413" s="371" t="n">
        <v>3959.7163563</v>
      </c>
      <c r="E413" s="371" t="n">
        <v>7.79646830060862</v>
      </c>
      <c r="F413" s="371" t="n">
        <v>19.8776594164579</v>
      </c>
      <c r="G413" s="371" t="n">
        <v>7.96961366117964</v>
      </c>
      <c r="H413" s="371" t="n">
        <v>6034.1375838</v>
      </c>
      <c r="I413" s="371" t="n">
        <v>6.11319572277432</v>
      </c>
      <c r="J413" s="371" t="n">
        <v>30.2911928456668</v>
      </c>
      <c r="K413" s="371" t="n">
        <v>5.88176290604247</v>
      </c>
      <c r="L413" s="371" t="n">
        <v>5732.752934</v>
      </c>
      <c r="M413" s="371" t="n">
        <v>6.10792791553637</v>
      </c>
      <c r="N413" s="371" t="n">
        <v>28.7782507854252</v>
      </c>
      <c r="O413" s="371" t="n">
        <v>5.9895813426232</v>
      </c>
      <c r="P413" s="371" t="n">
        <v>4193.8287936</v>
      </c>
      <c r="Q413" s="371" t="n">
        <v>7.77732517693152</v>
      </c>
      <c r="R413" s="371" t="n">
        <v>21.0528969524501</v>
      </c>
      <c r="S413" s="371" t="n">
        <v>7.49710328994973</v>
      </c>
    </row>
    <row r="414">
      <c r="A414" s="371" t="s">
        <v>265</v>
      </c>
      <c r="B414" s="371" t="s">
        <v>266</v>
      </c>
      <c r="C414" s="371" t="s">
        <v>16</v>
      </c>
      <c r="D414" s="371"/>
      <c r="E414" s="371"/>
      <c r="F414" s="371"/>
      <c r="G414" s="371"/>
      <c r="H414" s="371"/>
      <c r="I414" s="371"/>
      <c r="J414" s="371"/>
      <c r="K414" s="371"/>
      <c r="L414" s="371"/>
      <c r="M414" s="371"/>
      <c r="N414" s="371"/>
      <c r="O414" s="371"/>
      <c r="P414" s="371" t="n">
        <v>19.4705987</v>
      </c>
      <c r="Q414" s="371" t="n">
        <v>99.9999999999999</v>
      </c>
      <c r="R414" s="371" t="n">
        <v>100</v>
      </c>
      <c r="S414" s="371" t="n">
        <v>0</v>
      </c>
    </row>
    <row r="415">
      <c r="A415" s="371" t="s">
        <v>265</v>
      </c>
      <c r="B415" s="371" t="s">
        <v>266</v>
      </c>
      <c r="C415" s="371" t="s">
        <v>18</v>
      </c>
      <c r="D415" s="371" t="n">
        <v>15.5202436</v>
      </c>
      <c r="E415" s="371" t="n">
        <v>100</v>
      </c>
      <c r="F415" s="371" t="n">
        <v>23.8867190621423</v>
      </c>
      <c r="G415" s="371" t="n">
        <v>88.5325264658829</v>
      </c>
      <c r="H415" s="371"/>
      <c r="I415" s="371"/>
      <c r="J415" s="371"/>
      <c r="K415" s="371"/>
      <c r="L415" s="371" t="n">
        <v>20.2679048</v>
      </c>
      <c r="M415" s="371" t="n">
        <v>100</v>
      </c>
      <c r="N415" s="371" t="n">
        <v>31.1936951773003</v>
      </c>
      <c r="O415" s="371" t="n">
        <v>79.7816142378707</v>
      </c>
      <c r="P415" s="371" t="n">
        <v>29.1862148</v>
      </c>
      <c r="Q415" s="371" t="n">
        <v>70.4888440514486</v>
      </c>
      <c r="R415" s="371" t="n">
        <v>44.9195857605573</v>
      </c>
      <c r="S415" s="371" t="n">
        <v>55.5615711761991</v>
      </c>
    </row>
    <row r="416">
      <c r="A416" s="371" t="s">
        <v>265</v>
      </c>
      <c r="B416" s="371" t="s">
        <v>266</v>
      </c>
      <c r="C416" s="371" t="s">
        <v>19</v>
      </c>
      <c r="D416" s="371" t="n">
        <v>3705.9719495</v>
      </c>
      <c r="E416" s="371" t="n">
        <v>6.26373362446941</v>
      </c>
      <c r="F416" s="371" t="n">
        <v>21.4103015265542</v>
      </c>
      <c r="G416" s="371" t="n">
        <v>6.23341684342415</v>
      </c>
      <c r="H416" s="371" t="n">
        <v>4158.1642011</v>
      </c>
      <c r="I416" s="371" t="n">
        <v>5.5790137598208</v>
      </c>
      <c r="J416" s="371" t="n">
        <v>24.0227261716014</v>
      </c>
      <c r="K416" s="371" t="n">
        <v>5.52285811417416</v>
      </c>
      <c r="L416" s="371" t="n">
        <v>5643.5128373</v>
      </c>
      <c r="M416" s="371" t="n">
        <v>4.44182167186655</v>
      </c>
      <c r="N416" s="371" t="n">
        <v>32.6039465927081</v>
      </c>
      <c r="O416" s="371" t="n">
        <v>4.49755261617899</v>
      </c>
      <c r="P416" s="371" t="n">
        <v>3801.644601</v>
      </c>
      <c r="Q416" s="371" t="n">
        <v>7.44447010736657</v>
      </c>
      <c r="R416" s="371" t="n">
        <v>21.9630257091364</v>
      </c>
      <c r="S416" s="371" t="n">
        <v>7.27030023415862</v>
      </c>
    </row>
    <row r="417">
      <c r="A417" s="371" t="s">
        <v>267</v>
      </c>
      <c r="B417" s="371" t="s">
        <v>268</v>
      </c>
      <c r="C417" s="371" t="s">
        <v>16</v>
      </c>
      <c r="D417" s="371"/>
      <c r="E417" s="371"/>
      <c r="F417" s="371"/>
      <c r="G417" s="371"/>
      <c r="H417" s="371" t="n">
        <v>11.2573602</v>
      </c>
      <c r="I417" s="371" t="n">
        <v>100</v>
      </c>
      <c r="J417" s="371" t="n">
        <v>100</v>
      </c>
      <c r="K417" s="371" t="n">
        <v>0</v>
      </c>
      <c r="L417" s="371"/>
      <c r="M417" s="371"/>
      <c r="N417" s="371"/>
      <c r="O417" s="371"/>
      <c r="P417" s="371"/>
      <c r="Q417" s="371"/>
      <c r="R417" s="371"/>
      <c r="S417" s="371"/>
    </row>
    <row r="418">
      <c r="A418" s="371" t="s">
        <v>267</v>
      </c>
      <c r="B418" s="371" t="s">
        <v>268</v>
      </c>
      <c r="C418" s="371" t="s">
        <v>18</v>
      </c>
      <c r="D418" s="371" t="n">
        <v>11.485908</v>
      </c>
      <c r="E418" s="371" t="n">
        <v>72.6821774339578</v>
      </c>
      <c r="F418" s="371" t="n">
        <v>34.4521112687448</v>
      </c>
      <c r="G418" s="371" t="n">
        <v>41.0708243151651</v>
      </c>
      <c r="H418" s="371" t="n">
        <v>3.761944</v>
      </c>
      <c r="I418" s="371" t="n">
        <v>99.9999999999998</v>
      </c>
      <c r="J418" s="371" t="n">
        <v>11.2839936794537</v>
      </c>
      <c r="K418" s="371" t="n">
        <v>102.878305944752</v>
      </c>
      <c r="L418" s="371" t="n">
        <v>18.0909118</v>
      </c>
      <c r="M418" s="371" t="n">
        <v>57.5821104284316</v>
      </c>
      <c r="N418" s="371" t="n">
        <v>54.2638950518015</v>
      </c>
      <c r="O418" s="371" t="n">
        <v>26.5099243274745</v>
      </c>
      <c r="P418" s="371"/>
      <c r="Q418" s="371"/>
      <c r="R418" s="371"/>
      <c r="S418" s="371"/>
    </row>
    <row r="419">
      <c r="A419" s="371" t="s">
        <v>267</v>
      </c>
      <c r="B419" s="371" t="s">
        <v>268</v>
      </c>
      <c r="C419" s="371" t="s">
        <v>19</v>
      </c>
      <c r="D419" s="371" t="n">
        <v>896.6161843</v>
      </c>
      <c r="E419" s="371" t="n">
        <v>8.14271683571703</v>
      </c>
      <c r="F419" s="371" t="n">
        <v>19.5885566955621</v>
      </c>
      <c r="G419" s="371" t="n">
        <v>8.45515367340038</v>
      </c>
      <c r="H419" s="371" t="n">
        <v>1161.1246626</v>
      </c>
      <c r="I419" s="371" t="n">
        <v>6.4444597854386</v>
      </c>
      <c r="J419" s="371" t="n">
        <v>25.3673273829121</v>
      </c>
      <c r="K419" s="371" t="n">
        <v>6.34943263755994</v>
      </c>
      <c r="L419" s="371" t="n">
        <v>1444.4591872</v>
      </c>
      <c r="M419" s="371" t="n">
        <v>5.74672109275323</v>
      </c>
      <c r="N419" s="371" t="n">
        <v>31.5573945444482</v>
      </c>
      <c r="O419" s="371" t="n">
        <v>5.81937408593627</v>
      </c>
      <c r="P419" s="371" t="n">
        <v>1075.0447228</v>
      </c>
      <c r="Q419" s="371" t="n">
        <v>9.99237442396529</v>
      </c>
      <c r="R419" s="371" t="n">
        <v>23.4867213770777</v>
      </c>
      <c r="S419" s="371" t="n">
        <v>9.1522205496529</v>
      </c>
    </row>
    <row r="420">
      <c r="A420" s="371" t="s">
        <v>269</v>
      </c>
      <c r="B420" s="371" t="s">
        <v>270</v>
      </c>
      <c r="C420" s="371" t="s">
        <v>16</v>
      </c>
      <c r="D420" s="371" t="n">
        <v>225.2802783</v>
      </c>
      <c r="E420" s="371" t="n">
        <v>57.1784285710942</v>
      </c>
      <c r="F420" s="371" t="n">
        <v>43.1653534550843</v>
      </c>
      <c r="G420" s="371" t="n">
        <v>42.3058082956053</v>
      </c>
      <c r="H420" s="371" t="n">
        <v>199.8223603</v>
      </c>
      <c r="I420" s="371" t="n">
        <v>57.9454707801983</v>
      </c>
      <c r="J420" s="371" t="n">
        <v>38.2874296661356</v>
      </c>
      <c r="K420" s="371" t="n">
        <v>46.2863886450314</v>
      </c>
      <c r="L420" s="371" t="n">
        <v>56.2595399</v>
      </c>
      <c r="M420" s="371" t="n">
        <v>99.9999999999998</v>
      </c>
      <c r="N420" s="371" t="n">
        <v>10.779740434136</v>
      </c>
      <c r="O420" s="371" t="n">
        <v>96.2979482009728</v>
      </c>
      <c r="P420" s="371" t="n">
        <v>40.5385133</v>
      </c>
      <c r="Q420" s="371" t="n">
        <v>99.9999999999999</v>
      </c>
      <c r="R420" s="371" t="n">
        <v>7.76747644464418</v>
      </c>
      <c r="S420" s="371" t="n">
        <v>99.4172033884859</v>
      </c>
    </row>
    <row r="421">
      <c r="A421" s="371" t="s">
        <v>269</v>
      </c>
      <c r="B421" s="371" t="s">
        <v>270</v>
      </c>
      <c r="C421" s="371" t="s">
        <v>18</v>
      </c>
      <c r="D421" s="371"/>
      <c r="E421" s="371"/>
      <c r="F421" s="371"/>
      <c r="G421" s="371"/>
      <c r="H421" s="371" t="n">
        <v>71.0759696</v>
      </c>
      <c r="I421" s="371" t="n">
        <v>100</v>
      </c>
      <c r="J421" s="371" t="n">
        <v>11.049407970125</v>
      </c>
      <c r="K421" s="371" t="n">
        <v>86.0389894186047</v>
      </c>
      <c r="L421" s="371" t="n">
        <v>241.2871615</v>
      </c>
      <c r="M421" s="371" t="n">
        <v>49.3669945185072</v>
      </c>
      <c r="N421" s="371" t="n">
        <v>37.5102907546819</v>
      </c>
      <c r="O421" s="371" t="n">
        <v>45.3386163932452</v>
      </c>
      <c r="P421" s="371" t="n">
        <v>330.8927772</v>
      </c>
      <c r="Q421" s="371" t="n">
        <v>50.7819260996163</v>
      </c>
      <c r="R421" s="371" t="n">
        <v>51.4403012751931</v>
      </c>
      <c r="S421" s="371" t="n">
        <v>30.4341076173928</v>
      </c>
    </row>
    <row r="422">
      <c r="A422" s="371" t="s">
        <v>269</v>
      </c>
      <c r="B422" s="371" t="s">
        <v>270</v>
      </c>
      <c r="C422" s="371" t="s">
        <v>19</v>
      </c>
      <c r="D422" s="371" t="n">
        <v>18916.3673597</v>
      </c>
      <c r="E422" s="371" t="n">
        <v>6.80860512809797</v>
      </c>
      <c r="F422" s="371" t="n">
        <v>26.182880523693</v>
      </c>
      <c r="G422" s="371" t="n">
        <v>6.66732615576485</v>
      </c>
      <c r="H422" s="371" t="n">
        <v>18299.8335764</v>
      </c>
      <c r="I422" s="371" t="n">
        <v>8.29278366601927</v>
      </c>
      <c r="J422" s="371" t="n">
        <v>25.329512111037</v>
      </c>
      <c r="K422" s="371" t="n">
        <v>7.64193866564673</v>
      </c>
      <c r="L422" s="371" t="n">
        <v>20012.9294397</v>
      </c>
      <c r="M422" s="371" t="n">
        <v>5.81705143526343</v>
      </c>
      <c r="N422" s="371" t="n">
        <v>27.7006747905045</v>
      </c>
      <c r="O422" s="371" t="n">
        <v>6.03486299054784</v>
      </c>
      <c r="P422" s="371" t="n">
        <v>15017.9523796</v>
      </c>
      <c r="Q422" s="371" t="n">
        <v>8.88914896060004</v>
      </c>
      <c r="R422" s="371" t="n">
        <v>20.7869325747655</v>
      </c>
      <c r="S422" s="371" t="n">
        <v>8.24624673783157</v>
      </c>
    </row>
    <row r="423">
      <c r="A423" s="371" t="s">
        <v>273</v>
      </c>
      <c r="B423" s="371" t="s">
        <v>274</v>
      </c>
      <c r="C423" s="371" t="s">
        <v>16</v>
      </c>
      <c r="D423" s="371" t="n">
        <v>17.4681055</v>
      </c>
      <c r="E423" s="371" t="n">
        <v>99.9999999999998</v>
      </c>
      <c r="F423" s="371" t="n">
        <v>52.4188174844124</v>
      </c>
      <c r="G423" s="371" t="n">
        <v>67.9338913004705</v>
      </c>
      <c r="H423" s="371"/>
      <c r="I423" s="371"/>
      <c r="J423" s="371"/>
      <c r="K423" s="371"/>
      <c r="L423" s="371" t="n">
        <v>15.8560066</v>
      </c>
      <c r="M423" s="371" t="n">
        <v>100</v>
      </c>
      <c r="N423" s="371" t="n">
        <v>47.5811825155876</v>
      </c>
      <c r="O423" s="371" t="n">
        <v>74.8408101862263</v>
      </c>
      <c r="P423" s="371"/>
      <c r="Q423" s="371"/>
      <c r="R423" s="371"/>
      <c r="S423" s="371"/>
    </row>
    <row r="424">
      <c r="A424" s="371" t="s">
        <v>273</v>
      </c>
      <c r="B424" s="371" t="s">
        <v>274</v>
      </c>
      <c r="C424" s="371" t="s">
        <v>18</v>
      </c>
      <c r="D424" s="371"/>
      <c r="E424" s="371"/>
      <c r="F424" s="371"/>
      <c r="G424" s="371"/>
      <c r="H424" s="371"/>
      <c r="I424" s="371"/>
      <c r="J424" s="371"/>
      <c r="K424" s="371"/>
      <c r="L424" s="371" t="n">
        <v>32.9830843</v>
      </c>
      <c r="M424" s="371" t="n">
        <v>70.8293513744093</v>
      </c>
      <c r="N424" s="371" t="n">
        <v>100</v>
      </c>
      <c r="O424" s="371" t="n">
        <v>0</v>
      </c>
      <c r="P424" s="371"/>
      <c r="Q424" s="371"/>
      <c r="R424" s="371"/>
      <c r="S424" s="371"/>
    </row>
    <row r="425">
      <c r="A425" s="371" t="s">
        <v>273</v>
      </c>
      <c r="B425" s="371" t="s">
        <v>274</v>
      </c>
      <c r="C425" s="371" t="s">
        <v>19</v>
      </c>
      <c r="D425" s="371" t="n">
        <v>1720.749696</v>
      </c>
      <c r="E425" s="371" t="n">
        <v>10.8040420415298</v>
      </c>
      <c r="F425" s="371" t="n">
        <v>12.4538200094572</v>
      </c>
      <c r="G425" s="371" t="n">
        <v>10.9626582191851</v>
      </c>
      <c r="H425" s="371" t="n">
        <v>4494.1266195</v>
      </c>
      <c r="I425" s="371" t="n">
        <v>6.21864491455931</v>
      </c>
      <c r="J425" s="371" t="n">
        <v>32.5259647867828</v>
      </c>
      <c r="K425" s="371" t="n">
        <v>6.03948092087067</v>
      </c>
      <c r="L425" s="371" t="n">
        <v>4163.0206664</v>
      </c>
      <c r="M425" s="371" t="n">
        <v>7.27365164146704</v>
      </c>
      <c r="N425" s="371" t="n">
        <v>30.1296058314085</v>
      </c>
      <c r="O425" s="371" t="n">
        <v>6.19663086584578</v>
      </c>
      <c r="P425" s="371" t="n">
        <v>3439.1462602</v>
      </c>
      <c r="Q425" s="371" t="n">
        <v>6.90896203296352</v>
      </c>
      <c r="R425" s="371" t="n">
        <v>24.8906093723515</v>
      </c>
      <c r="S425" s="371" t="n">
        <v>6.82876479498293</v>
      </c>
    </row>
    <row r="426">
      <c r="A426" s="371" t="s">
        <v>275</v>
      </c>
      <c r="B426" s="371" t="s">
        <v>276</v>
      </c>
      <c r="C426" s="371" t="s">
        <v>16</v>
      </c>
      <c r="D426" s="371" t="n">
        <v>27.8284407</v>
      </c>
      <c r="E426" s="371" t="n">
        <v>100</v>
      </c>
      <c r="F426" s="371" t="n">
        <v>37.4784237836283</v>
      </c>
      <c r="G426" s="371" t="n">
        <v>77.2577397476771</v>
      </c>
      <c r="H426" s="371" t="n">
        <v>20.5472505</v>
      </c>
      <c r="I426" s="371" t="n">
        <v>99.9999999999999</v>
      </c>
      <c r="J426" s="371" t="n">
        <v>27.6723575758008</v>
      </c>
      <c r="K426" s="371" t="n">
        <v>89.1990721595695</v>
      </c>
      <c r="L426" s="371"/>
      <c r="M426" s="371"/>
      <c r="N426" s="371"/>
      <c r="O426" s="371"/>
      <c r="P426" s="371" t="n">
        <v>25.876206</v>
      </c>
      <c r="Q426" s="371" t="n">
        <v>100</v>
      </c>
      <c r="R426" s="371" t="n">
        <v>34.849218640571</v>
      </c>
      <c r="S426" s="371" t="n">
        <v>80.6331528552454</v>
      </c>
    </row>
    <row r="427">
      <c r="A427" s="371" t="s">
        <v>275</v>
      </c>
      <c r="B427" s="371" t="s">
        <v>276</v>
      </c>
      <c r="C427" s="371" t="s">
        <v>18</v>
      </c>
      <c r="D427" s="371"/>
      <c r="E427" s="371"/>
      <c r="F427" s="371"/>
      <c r="G427" s="371"/>
      <c r="H427" s="371"/>
      <c r="I427" s="371"/>
      <c r="J427" s="371"/>
      <c r="K427" s="371"/>
      <c r="L427" s="371" t="n">
        <v>52.2992949</v>
      </c>
      <c r="M427" s="371" t="n">
        <v>70.429232259798</v>
      </c>
      <c r="N427" s="371" t="n">
        <v>67.2406864608088</v>
      </c>
      <c r="O427" s="371" t="n">
        <v>40.4289575813894</v>
      </c>
      <c r="P427" s="371" t="n">
        <v>25.4799451</v>
      </c>
      <c r="Q427" s="371" t="n">
        <v>100</v>
      </c>
      <c r="R427" s="371" t="n">
        <v>32.7593135391912</v>
      </c>
      <c r="S427" s="371" t="n">
        <v>82.983144851779</v>
      </c>
    </row>
    <row r="428">
      <c r="A428" s="371" t="s">
        <v>275</v>
      </c>
      <c r="B428" s="371" t="s">
        <v>276</v>
      </c>
      <c r="C428" s="371" t="s">
        <v>19</v>
      </c>
      <c r="D428" s="371" t="n">
        <v>3609.0244806</v>
      </c>
      <c r="E428" s="371" t="n">
        <v>10.2042130475515</v>
      </c>
      <c r="F428" s="371" t="n">
        <v>17.3477394163361</v>
      </c>
      <c r="G428" s="371" t="n">
        <v>9.7552049573213</v>
      </c>
      <c r="H428" s="371" t="n">
        <v>5299.4962364</v>
      </c>
      <c r="I428" s="371" t="n">
        <v>6.67455565270147</v>
      </c>
      <c r="J428" s="371" t="n">
        <v>25.4734430982959</v>
      </c>
      <c r="K428" s="371" t="n">
        <v>6.36599611478062</v>
      </c>
      <c r="L428" s="371" t="n">
        <v>5799.0626626</v>
      </c>
      <c r="M428" s="371" t="n">
        <v>7.46497314575061</v>
      </c>
      <c r="N428" s="371" t="n">
        <v>27.8747424603404</v>
      </c>
      <c r="O428" s="371" t="n">
        <v>6.91417603025195</v>
      </c>
      <c r="P428" s="371" t="n">
        <v>6096.421073</v>
      </c>
      <c r="Q428" s="371" t="n">
        <v>7.01662098911403</v>
      </c>
      <c r="R428" s="371" t="n">
        <v>29.3040750250277</v>
      </c>
      <c r="S428" s="371" t="n">
        <v>7.33035768874727</v>
      </c>
    </row>
    <row r="429">
      <c r="A429" s="371" t="s">
        <v>279</v>
      </c>
      <c r="B429" s="371" t="s">
        <v>280</v>
      </c>
      <c r="C429" s="371" t="s">
        <v>16</v>
      </c>
      <c r="D429" s="371"/>
      <c r="E429" s="371"/>
      <c r="F429" s="371"/>
      <c r="G429" s="371"/>
      <c r="H429" s="371" t="n">
        <v>20.2240408</v>
      </c>
      <c r="I429" s="371" t="n">
        <v>100</v>
      </c>
      <c r="J429" s="371" t="n">
        <v>100</v>
      </c>
      <c r="K429" s="371" t="n">
        <v>0</v>
      </c>
      <c r="L429" s="371"/>
      <c r="M429" s="371"/>
      <c r="N429" s="371"/>
      <c r="O429" s="371"/>
      <c r="P429" s="371"/>
      <c r="Q429" s="371"/>
      <c r="R429" s="371"/>
      <c r="S429" s="371"/>
    </row>
    <row r="430">
      <c r="A430" s="371" t="s">
        <v>279</v>
      </c>
      <c r="B430" s="371" t="s">
        <v>280</v>
      </c>
      <c r="C430" s="371" t="s">
        <v>18</v>
      </c>
      <c r="D430" s="371"/>
      <c r="E430" s="371"/>
      <c r="F430" s="371"/>
      <c r="G430" s="371"/>
      <c r="H430" s="371" t="n">
        <v>57.4370772</v>
      </c>
      <c r="I430" s="371" t="n">
        <v>57.1074989451942</v>
      </c>
      <c r="J430" s="371" t="n">
        <v>73.1220308210836</v>
      </c>
      <c r="K430" s="371" t="n">
        <v>31.2745057384026</v>
      </c>
      <c r="L430" s="371" t="n">
        <v>21.1125426</v>
      </c>
      <c r="M430" s="371" t="n">
        <v>100</v>
      </c>
      <c r="N430" s="371" t="n">
        <v>26.8779691789164</v>
      </c>
      <c r="O430" s="371" t="n">
        <v>85.0828928813375</v>
      </c>
      <c r="P430" s="371"/>
      <c r="Q430" s="371"/>
      <c r="R430" s="371"/>
      <c r="S430" s="371"/>
    </row>
    <row r="431">
      <c r="A431" s="371" t="s">
        <v>279</v>
      </c>
      <c r="B431" s="371" t="s">
        <v>280</v>
      </c>
      <c r="C431" s="371" t="s">
        <v>19</v>
      </c>
      <c r="D431" s="371" t="n">
        <v>3367.345637</v>
      </c>
      <c r="E431" s="371" t="n">
        <v>9.36553555218924</v>
      </c>
      <c r="F431" s="371" t="n">
        <v>19.1108173934953</v>
      </c>
      <c r="G431" s="371" t="n">
        <v>8.76394732311044</v>
      </c>
      <c r="H431" s="371" t="n">
        <v>4917.252626</v>
      </c>
      <c r="I431" s="371" t="n">
        <v>6.40535703934712</v>
      </c>
      <c r="J431" s="371" t="n">
        <v>27.9070600833517</v>
      </c>
      <c r="K431" s="371" t="n">
        <v>5.55822226205009</v>
      </c>
      <c r="L431" s="371" t="n">
        <v>5899.1103736</v>
      </c>
      <c r="M431" s="371" t="n">
        <v>5.33606105006951</v>
      </c>
      <c r="N431" s="371" t="n">
        <v>33.4794325522169</v>
      </c>
      <c r="O431" s="371" t="n">
        <v>4.59076688040832</v>
      </c>
      <c r="P431" s="371" t="n">
        <v>3436.3939873</v>
      </c>
      <c r="Q431" s="371" t="n">
        <v>8.09823122973602</v>
      </c>
      <c r="R431" s="371" t="n">
        <v>19.5026899709361</v>
      </c>
      <c r="S431" s="371" t="n">
        <v>7.79991196644175</v>
      </c>
    </row>
    <row r="432">
      <c r="A432" s="371" t="s">
        <v>281</v>
      </c>
      <c r="B432" s="371" t="s">
        <v>282</v>
      </c>
      <c r="C432" s="371" t="s">
        <v>16</v>
      </c>
      <c r="D432" s="371" t="n">
        <v>17.5733786</v>
      </c>
      <c r="E432" s="371" t="n">
        <v>99.9999999999998</v>
      </c>
      <c r="F432" s="371" t="n">
        <v>65.8332774619784</v>
      </c>
      <c r="G432" s="371" t="n">
        <v>0.0000000000000126481211413144</v>
      </c>
      <c r="H432" s="371"/>
      <c r="I432" s="371"/>
      <c r="J432" s="371"/>
      <c r="K432" s="371"/>
      <c r="L432" s="371" t="n">
        <v>9.1203837</v>
      </c>
      <c r="M432" s="371" t="n">
        <v>99.9999999999998</v>
      </c>
      <c r="N432" s="371" t="n">
        <v>34.1667225380215</v>
      </c>
      <c r="O432" s="371" t="n">
        <v>0.0000000000000162471396457427</v>
      </c>
      <c r="P432" s="371"/>
      <c r="Q432" s="371"/>
      <c r="R432" s="371"/>
      <c r="S432" s="371"/>
    </row>
    <row r="433">
      <c r="A433" s="371" t="s">
        <v>281</v>
      </c>
      <c r="B433" s="371" t="s">
        <v>282</v>
      </c>
      <c r="C433" s="371" t="s">
        <v>18</v>
      </c>
      <c r="D433" s="371"/>
      <c r="E433" s="371"/>
      <c r="F433" s="371"/>
      <c r="G433" s="371"/>
      <c r="H433" s="371"/>
      <c r="I433" s="371"/>
      <c r="J433" s="371"/>
      <c r="K433" s="371"/>
      <c r="L433" s="371"/>
      <c r="M433" s="371"/>
      <c r="N433" s="371"/>
      <c r="O433" s="371"/>
      <c r="P433" s="371" t="n">
        <v>62.5228577</v>
      </c>
      <c r="Q433" s="371" t="n">
        <v>46.4371589364888</v>
      </c>
      <c r="R433" s="371" t="n">
        <v>100</v>
      </c>
      <c r="S433" s="371" t="n">
        <v>0</v>
      </c>
    </row>
    <row r="434">
      <c r="A434" s="371" t="s">
        <v>281</v>
      </c>
      <c r="B434" s="371" t="s">
        <v>282</v>
      </c>
      <c r="C434" s="371" t="s">
        <v>19</v>
      </c>
      <c r="D434" s="371" t="n">
        <v>1364.7040345</v>
      </c>
      <c r="E434" s="371" t="n">
        <v>9.62907919335816</v>
      </c>
      <c r="F434" s="371" t="n">
        <v>20.2464981345691</v>
      </c>
      <c r="G434" s="371" t="n">
        <v>9.27216038188976</v>
      </c>
      <c r="H434" s="371" t="n">
        <v>1636.0353525</v>
      </c>
      <c r="I434" s="371" t="n">
        <v>8.57099014269398</v>
      </c>
      <c r="J434" s="371" t="n">
        <v>24.2719196800911</v>
      </c>
      <c r="K434" s="371" t="n">
        <v>8.18919396162312</v>
      </c>
      <c r="L434" s="371" t="n">
        <v>1968.3457813</v>
      </c>
      <c r="M434" s="371" t="n">
        <v>7.80539466568667</v>
      </c>
      <c r="N434" s="371" t="n">
        <v>29.2020161015193</v>
      </c>
      <c r="O434" s="371" t="n">
        <v>7.08864543259358</v>
      </c>
      <c r="P434" s="371" t="n">
        <v>1771.3596505</v>
      </c>
      <c r="Q434" s="371" t="n">
        <v>7.65086961362895</v>
      </c>
      <c r="R434" s="371" t="n">
        <v>26.2795660838205</v>
      </c>
      <c r="S434" s="371" t="n">
        <v>7.42313477966413</v>
      </c>
    </row>
    <row r="435">
      <c r="A435" s="371" t="s">
        <v>283</v>
      </c>
      <c r="B435" s="371" t="s">
        <v>284</v>
      </c>
      <c r="C435" s="371" t="s">
        <v>16</v>
      </c>
      <c r="D435" s="371"/>
      <c r="E435" s="371"/>
      <c r="F435" s="371"/>
      <c r="G435" s="371"/>
      <c r="H435" s="371"/>
      <c r="I435" s="371"/>
      <c r="J435" s="371"/>
      <c r="K435" s="371"/>
      <c r="L435" s="371" t="n">
        <v>123.1458319</v>
      </c>
      <c r="M435" s="371" t="n">
        <v>50.0465145312603</v>
      </c>
      <c r="N435" s="371" t="n">
        <v>75.795619028536</v>
      </c>
      <c r="O435" s="371" t="n">
        <v>27.3112161091981</v>
      </c>
      <c r="P435" s="371" t="n">
        <v>39.325078</v>
      </c>
      <c r="Q435" s="371" t="n">
        <v>100</v>
      </c>
      <c r="R435" s="371" t="n">
        <v>24.204380971464</v>
      </c>
      <c r="S435" s="371" t="n">
        <v>85.5246219211031</v>
      </c>
    </row>
    <row r="436">
      <c r="A436" s="371" t="s">
        <v>283</v>
      </c>
      <c r="B436" s="371" t="s">
        <v>284</v>
      </c>
      <c r="C436" s="371" t="s">
        <v>18</v>
      </c>
      <c r="D436" s="371"/>
      <c r="E436" s="371"/>
      <c r="F436" s="371"/>
      <c r="G436" s="371"/>
      <c r="H436" s="371"/>
      <c r="I436" s="371"/>
      <c r="J436" s="371"/>
      <c r="K436" s="371"/>
      <c r="L436" s="371" t="n">
        <v>27.844067</v>
      </c>
      <c r="M436" s="371" t="n">
        <v>100</v>
      </c>
      <c r="N436" s="371" t="n">
        <v>100</v>
      </c>
      <c r="O436" s="371" t="n">
        <v>0</v>
      </c>
      <c r="P436" s="371"/>
      <c r="Q436" s="371"/>
      <c r="R436" s="371"/>
      <c r="S436" s="371"/>
    </row>
    <row r="437">
      <c r="A437" s="371" t="s">
        <v>283</v>
      </c>
      <c r="B437" s="371" t="s">
        <v>284</v>
      </c>
      <c r="C437" s="371" t="s">
        <v>19</v>
      </c>
      <c r="D437" s="371" t="n">
        <v>7133.1515421</v>
      </c>
      <c r="E437" s="371" t="n">
        <v>8.11791409742335</v>
      </c>
      <c r="F437" s="371" t="n">
        <v>25.2340831346582</v>
      </c>
      <c r="G437" s="371" t="n">
        <v>8.49599884619601</v>
      </c>
      <c r="H437" s="371" t="n">
        <v>6368.0941536</v>
      </c>
      <c r="I437" s="371" t="n">
        <v>7.49600179854338</v>
      </c>
      <c r="J437" s="371" t="n">
        <v>22.5276326085125</v>
      </c>
      <c r="K437" s="371" t="n">
        <v>7.08554613891078</v>
      </c>
      <c r="L437" s="371" t="n">
        <v>8983.9839486</v>
      </c>
      <c r="M437" s="371" t="n">
        <v>5.07617309557872</v>
      </c>
      <c r="N437" s="371" t="n">
        <v>31.7815479597489</v>
      </c>
      <c r="O437" s="371" t="n">
        <v>5.02860455445455</v>
      </c>
      <c r="P437" s="371" t="n">
        <v>5782.69475</v>
      </c>
      <c r="Q437" s="371" t="n">
        <v>8.12585354241611</v>
      </c>
      <c r="R437" s="371" t="n">
        <v>20.4567362970804</v>
      </c>
      <c r="S437" s="371" t="n">
        <v>7.28778191740713</v>
      </c>
    </row>
    <row r="438">
      <c r="A438" s="371" t="s">
        <v>287</v>
      </c>
      <c r="B438" s="371" t="s">
        <v>288</v>
      </c>
      <c r="C438" s="371" t="s">
        <v>16</v>
      </c>
      <c r="D438" s="371"/>
      <c r="E438" s="371"/>
      <c r="F438" s="371"/>
      <c r="G438" s="371"/>
      <c r="H438" s="371"/>
      <c r="I438" s="371"/>
      <c r="J438" s="371"/>
      <c r="K438" s="371"/>
      <c r="L438" s="371" t="n">
        <v>63.4033675</v>
      </c>
      <c r="M438" s="371" t="n">
        <v>70.2688759254983</v>
      </c>
      <c r="N438" s="371" t="n">
        <v>65.8492743284923</v>
      </c>
      <c r="O438" s="371" t="n">
        <v>42.1252941547234</v>
      </c>
      <c r="P438" s="371" t="n">
        <v>32.8822304</v>
      </c>
      <c r="Q438" s="371" t="n">
        <v>100</v>
      </c>
      <c r="R438" s="371" t="n">
        <v>34.1507256715077</v>
      </c>
      <c r="S438" s="371" t="n">
        <v>81.2258011043414</v>
      </c>
    </row>
    <row r="439">
      <c r="A439" s="371" t="s">
        <v>287</v>
      </c>
      <c r="B439" s="371" t="s">
        <v>288</v>
      </c>
      <c r="C439" s="371" t="s">
        <v>18</v>
      </c>
      <c r="D439" s="371" t="n">
        <v>27.6499451</v>
      </c>
      <c r="E439" s="371" t="n">
        <v>99.9999999999998</v>
      </c>
      <c r="F439" s="371" t="n">
        <v>10.5212423296043</v>
      </c>
      <c r="G439" s="371" t="n">
        <v>98.7035616980363</v>
      </c>
      <c r="H439" s="371" t="n">
        <v>121.9972062</v>
      </c>
      <c r="I439" s="371" t="n">
        <v>50.6746078924946</v>
      </c>
      <c r="J439" s="371" t="n">
        <v>46.4218704710885</v>
      </c>
      <c r="K439" s="371" t="n">
        <v>26.9256847617911</v>
      </c>
      <c r="L439" s="371"/>
      <c r="M439" s="371"/>
      <c r="N439" s="371"/>
      <c r="O439" s="371"/>
      <c r="P439" s="371" t="n">
        <v>113.1539917</v>
      </c>
      <c r="Q439" s="371" t="n">
        <v>49.593986339774</v>
      </c>
      <c r="R439" s="371" t="n">
        <v>43.0568871993072</v>
      </c>
      <c r="S439" s="371" t="n">
        <v>28.2468800152053</v>
      </c>
    </row>
    <row r="440">
      <c r="A440" s="371" t="s">
        <v>287</v>
      </c>
      <c r="B440" s="371" t="s">
        <v>288</v>
      </c>
      <c r="C440" s="371" t="s">
        <v>19</v>
      </c>
      <c r="D440" s="371" t="n">
        <v>2487.5901852</v>
      </c>
      <c r="E440" s="371" t="n">
        <v>9.90865748005299</v>
      </c>
      <c r="F440" s="371" t="n">
        <v>13.4128301513773</v>
      </c>
      <c r="G440" s="371" t="n">
        <v>9.88489607511667</v>
      </c>
      <c r="H440" s="371" t="n">
        <v>4733.2240084</v>
      </c>
      <c r="I440" s="371" t="n">
        <v>8.00977133315561</v>
      </c>
      <c r="J440" s="371" t="n">
        <v>25.5210565111578</v>
      </c>
      <c r="K440" s="371" t="n">
        <v>7.95145469101038</v>
      </c>
      <c r="L440" s="371" t="n">
        <v>4850.0165402</v>
      </c>
      <c r="M440" s="371" t="n">
        <v>7.0923062711512</v>
      </c>
      <c r="N440" s="371" t="n">
        <v>26.1507898174326</v>
      </c>
      <c r="O440" s="371" t="n">
        <v>6.88775067307921</v>
      </c>
      <c r="P440" s="371" t="n">
        <v>6475.51748</v>
      </c>
      <c r="Q440" s="371" t="n">
        <v>6.26513262329758</v>
      </c>
      <c r="R440" s="371" t="n">
        <v>34.9153235200323</v>
      </c>
      <c r="S440" s="371" t="n">
        <v>5.67544479222701</v>
      </c>
    </row>
    <row r="441">
      <c r="A441" s="371" t="s">
        <v>289</v>
      </c>
      <c r="B441" s="371" t="s">
        <v>290</v>
      </c>
      <c r="C441" s="371" t="s">
        <v>16</v>
      </c>
      <c r="D441" s="371"/>
      <c r="E441" s="371"/>
      <c r="F441" s="371"/>
      <c r="G441" s="371"/>
      <c r="H441" s="371" t="n">
        <v>8.9524786</v>
      </c>
      <c r="I441" s="371" t="n">
        <v>99.9999999999999</v>
      </c>
      <c r="J441" s="371" t="n">
        <v>100</v>
      </c>
      <c r="K441" s="371" t="n">
        <v>0</v>
      </c>
      <c r="L441" s="371"/>
      <c r="M441" s="371"/>
      <c r="N441" s="371"/>
      <c r="O441" s="371"/>
      <c r="P441" s="371"/>
      <c r="Q441" s="371"/>
      <c r="R441" s="371"/>
      <c r="S441" s="371"/>
    </row>
    <row r="442">
      <c r="A442" s="371" t="s">
        <v>289</v>
      </c>
      <c r="B442" s="371" t="s">
        <v>290</v>
      </c>
      <c r="C442" s="371" t="s">
        <v>18</v>
      </c>
      <c r="D442" s="371"/>
      <c r="E442" s="371"/>
      <c r="F442" s="371"/>
      <c r="G442" s="371"/>
      <c r="H442" s="371"/>
      <c r="I442" s="371"/>
      <c r="J442" s="371"/>
      <c r="K442" s="371"/>
      <c r="L442" s="371" t="n">
        <v>22.9752014</v>
      </c>
      <c r="M442" s="371" t="n">
        <v>57.6317807548692</v>
      </c>
      <c r="N442" s="371" t="n">
        <v>100</v>
      </c>
      <c r="O442" s="371" t="n">
        <v>0</v>
      </c>
      <c r="P442" s="371"/>
      <c r="Q442" s="371"/>
      <c r="R442" s="371"/>
      <c r="S442" s="371"/>
    </row>
    <row r="443">
      <c r="A443" s="371" t="s">
        <v>289</v>
      </c>
      <c r="B443" s="371" t="s">
        <v>290</v>
      </c>
      <c r="C443" s="371" t="s">
        <v>19</v>
      </c>
      <c r="D443" s="371" t="n">
        <v>995.5889496</v>
      </c>
      <c r="E443" s="371" t="n">
        <v>10.7297454667235</v>
      </c>
      <c r="F443" s="371" t="n">
        <v>14.676003315356</v>
      </c>
      <c r="G443" s="371" t="n">
        <v>10.8877944028673</v>
      </c>
      <c r="H443" s="371" t="n">
        <v>1923.3487413</v>
      </c>
      <c r="I443" s="371" t="n">
        <v>6.40792236595172</v>
      </c>
      <c r="J443" s="371" t="n">
        <v>28.3521352012249</v>
      </c>
      <c r="K443" s="371" t="n">
        <v>6.03203960063257</v>
      </c>
      <c r="L443" s="371" t="n">
        <v>1938.3824962</v>
      </c>
      <c r="M443" s="371" t="n">
        <v>7.25059659366938</v>
      </c>
      <c r="N443" s="371" t="n">
        <v>28.5737481840159</v>
      </c>
      <c r="O443" s="371" t="n">
        <v>7.3342993071545</v>
      </c>
      <c r="P443" s="371" t="n">
        <v>1926.467798</v>
      </c>
      <c r="Q443" s="371" t="n">
        <v>8.75960079655255</v>
      </c>
      <c r="R443" s="371" t="n">
        <v>28.3981132994032</v>
      </c>
      <c r="S443" s="371" t="n">
        <v>8.4467609664175</v>
      </c>
    </row>
    <row r="444">
      <c r="A444" s="371" t="s">
        <v>291</v>
      </c>
      <c r="B444" s="371" t="s">
        <v>292</v>
      </c>
      <c r="C444" s="371" t="s">
        <v>16</v>
      </c>
      <c r="D444" s="371" t="n">
        <v>24.7741246</v>
      </c>
      <c r="E444" s="371" t="n">
        <v>72.1450709506428</v>
      </c>
      <c r="F444" s="371" t="n">
        <v>5.14035195330604</v>
      </c>
      <c r="G444" s="371" t="n">
        <v>70.9594167930492</v>
      </c>
      <c r="H444" s="371" t="n">
        <v>328.634306</v>
      </c>
      <c r="I444" s="371" t="n">
        <v>42.459472418981</v>
      </c>
      <c r="J444" s="371" t="n">
        <v>68.1879188082583</v>
      </c>
      <c r="K444" s="371" t="n">
        <v>14.3549121277543</v>
      </c>
      <c r="L444" s="371" t="n">
        <v>58.3223361</v>
      </c>
      <c r="M444" s="371" t="n">
        <v>43.9881388730775</v>
      </c>
      <c r="N444" s="371" t="n">
        <v>12.1012281617816</v>
      </c>
      <c r="O444" s="371" t="n">
        <v>39.9424722315237</v>
      </c>
      <c r="P444" s="371" t="n">
        <v>70.2230922</v>
      </c>
      <c r="Q444" s="371" t="n">
        <v>42.2204091738957</v>
      </c>
      <c r="R444" s="371" t="n">
        <v>14.570501076654</v>
      </c>
      <c r="S444" s="371" t="n">
        <v>41.5661141647922</v>
      </c>
    </row>
    <row r="445">
      <c r="A445" s="371" t="s">
        <v>291</v>
      </c>
      <c r="B445" s="371" t="s">
        <v>292</v>
      </c>
      <c r="C445" s="371" t="s">
        <v>18</v>
      </c>
      <c r="D445" s="371" t="n">
        <v>34.3779094</v>
      </c>
      <c r="E445" s="371" t="n">
        <v>56.9641321115931</v>
      </c>
      <c r="F445" s="371" t="n">
        <v>28.2328459260758</v>
      </c>
      <c r="G445" s="371" t="n">
        <v>40.9149635400519</v>
      </c>
      <c r="H445" s="371" t="n">
        <v>43.3954395</v>
      </c>
      <c r="I445" s="371" t="n">
        <v>57.7236872556775</v>
      </c>
      <c r="J445" s="371" t="n">
        <v>35.6384893287852</v>
      </c>
      <c r="K445" s="371" t="n">
        <v>52.3624741621615</v>
      </c>
      <c r="L445" s="371" t="n">
        <v>30.5398931</v>
      </c>
      <c r="M445" s="371" t="n">
        <v>58.4788751546628</v>
      </c>
      <c r="N445" s="371" t="n">
        <v>25.0808763982351</v>
      </c>
      <c r="O445" s="371" t="n">
        <v>40.9112838111335</v>
      </c>
      <c r="P445" s="371" t="n">
        <v>13.4524117</v>
      </c>
      <c r="Q445" s="371" t="n">
        <v>99.9999999999999</v>
      </c>
      <c r="R445" s="371" t="n">
        <v>11.0477883469039</v>
      </c>
      <c r="S445" s="371" t="n">
        <v>73.7607039720139</v>
      </c>
    </row>
    <row r="446">
      <c r="A446" s="371" t="s">
        <v>291</v>
      </c>
      <c r="B446" s="371" t="s">
        <v>292</v>
      </c>
      <c r="C446" s="371" t="s">
        <v>19</v>
      </c>
      <c r="D446" s="371" t="n">
        <v>3705.4971808</v>
      </c>
      <c r="E446" s="371" t="n">
        <v>7.45040143638618</v>
      </c>
      <c r="F446" s="371" t="n">
        <v>31.2277940960306</v>
      </c>
      <c r="G446" s="371" t="n">
        <v>6.58550032453883</v>
      </c>
      <c r="H446" s="371" t="n">
        <v>2698.7810246</v>
      </c>
      <c r="I446" s="371" t="n">
        <v>9.50460460564077</v>
      </c>
      <c r="J446" s="371" t="n">
        <v>22.7437706829636</v>
      </c>
      <c r="K446" s="371" t="n">
        <v>9.29898598560549</v>
      </c>
      <c r="L446" s="371" t="n">
        <v>3779.8806154</v>
      </c>
      <c r="M446" s="371" t="n">
        <v>7.26100403947357</v>
      </c>
      <c r="N446" s="371" t="n">
        <v>31.8546548023024</v>
      </c>
      <c r="O446" s="371" t="n">
        <v>6.33437030059066</v>
      </c>
      <c r="P446" s="371" t="n">
        <v>1681.8640222</v>
      </c>
      <c r="Q446" s="371" t="n">
        <v>11.4493398278884</v>
      </c>
      <c r="R446" s="371" t="n">
        <v>14.1737804187033</v>
      </c>
      <c r="S446" s="371" t="n">
        <v>11.2009729411195</v>
      </c>
    </row>
    <row r="447">
      <c r="A447" s="371" t="s">
        <v>293</v>
      </c>
      <c r="B447" s="371" t="s">
        <v>294</v>
      </c>
      <c r="C447" s="371" t="s">
        <v>16</v>
      </c>
      <c r="D447" s="371" t="n">
        <v>87.2434327</v>
      </c>
      <c r="E447" s="371" t="n">
        <v>59.9828065441883</v>
      </c>
      <c r="F447" s="371" t="n">
        <v>27.558201072037</v>
      </c>
      <c r="G447" s="371" t="n">
        <v>49.1090375310585</v>
      </c>
      <c r="H447" s="371" t="n">
        <v>48.0898269</v>
      </c>
      <c r="I447" s="371" t="n">
        <v>72.318548851498</v>
      </c>
      <c r="J447" s="371" t="n">
        <v>15.1904742651151</v>
      </c>
      <c r="K447" s="371" t="n">
        <v>65.2333553288684</v>
      </c>
      <c r="L447" s="371" t="n">
        <v>57.6819806</v>
      </c>
      <c r="M447" s="371" t="n">
        <v>57.277365378569</v>
      </c>
      <c r="N447" s="371" t="n">
        <v>18.2204157999406</v>
      </c>
      <c r="O447" s="371" t="n">
        <v>51.1112634555505</v>
      </c>
      <c r="P447" s="371" t="n">
        <v>123.5635977</v>
      </c>
      <c r="Q447" s="371" t="n">
        <v>56.7992162698963</v>
      </c>
      <c r="R447" s="371" t="n">
        <v>39.0309088629073</v>
      </c>
      <c r="S447" s="371" t="n">
        <v>41.7250531755276</v>
      </c>
    </row>
    <row r="448">
      <c r="A448" s="371" t="s">
        <v>293</v>
      </c>
      <c r="B448" s="371" t="s">
        <v>294</v>
      </c>
      <c r="C448" s="371" t="s">
        <v>18</v>
      </c>
      <c r="D448" s="371" t="n">
        <v>56.9210883</v>
      </c>
      <c r="E448" s="371" t="n">
        <v>58.5263051766758</v>
      </c>
      <c r="F448" s="371" t="n">
        <v>26.6511832963286</v>
      </c>
      <c r="G448" s="371" t="n">
        <v>51.6493224325826</v>
      </c>
      <c r="H448" s="371" t="n">
        <v>57.1201118</v>
      </c>
      <c r="I448" s="371" t="n">
        <v>75.2027624540702</v>
      </c>
      <c r="J448" s="371" t="n">
        <v>26.7443686506005</v>
      </c>
      <c r="K448" s="371" t="n">
        <v>64.0173521155626</v>
      </c>
      <c r="L448" s="371" t="n">
        <v>56.7742969</v>
      </c>
      <c r="M448" s="371" t="n">
        <v>75.9371826932426</v>
      </c>
      <c r="N448" s="371" t="n">
        <v>26.582453680916</v>
      </c>
      <c r="O448" s="371" t="n">
        <v>64.5674848565563</v>
      </c>
      <c r="P448" s="371" t="n">
        <v>42.7625932</v>
      </c>
      <c r="Q448" s="371" t="n">
        <v>72.1774639811982</v>
      </c>
      <c r="R448" s="371" t="n">
        <v>20.0219943721549</v>
      </c>
      <c r="S448" s="371" t="n">
        <v>63.8518786774324</v>
      </c>
    </row>
    <row r="449">
      <c r="A449" s="371" t="s">
        <v>293</v>
      </c>
      <c r="B449" s="371" t="s">
        <v>294</v>
      </c>
      <c r="C449" s="371" t="s">
        <v>19</v>
      </c>
      <c r="D449" s="371" t="n">
        <v>2934.8117652</v>
      </c>
      <c r="E449" s="371" t="n">
        <v>9.32563879775821</v>
      </c>
      <c r="F449" s="371" t="n">
        <v>16.0113981725298</v>
      </c>
      <c r="G449" s="371" t="n">
        <v>8.55395541066279</v>
      </c>
      <c r="H449" s="371" t="n">
        <v>4540.9268136</v>
      </c>
      <c r="I449" s="371" t="n">
        <v>7.66318208348554</v>
      </c>
      <c r="J449" s="371" t="n">
        <v>24.7738502847087</v>
      </c>
      <c r="K449" s="371" t="n">
        <v>7.07888734354459</v>
      </c>
      <c r="L449" s="371" t="n">
        <v>3567.6615656</v>
      </c>
      <c r="M449" s="371" t="n">
        <v>9.49438267843628</v>
      </c>
      <c r="N449" s="371" t="n">
        <v>19.4640251034157</v>
      </c>
      <c r="O449" s="371" t="n">
        <v>9.02765222932971</v>
      </c>
      <c r="P449" s="371" t="n">
        <v>7286.1157016</v>
      </c>
      <c r="Q449" s="371" t="n">
        <v>5.07562634397619</v>
      </c>
      <c r="R449" s="371" t="n">
        <v>39.7507264393458</v>
      </c>
      <c r="S449" s="371" t="n">
        <v>4.73985178475947</v>
      </c>
    </row>
    <row r="450">
      <c r="A450" s="371" t="s">
        <v>295</v>
      </c>
      <c r="B450" s="371" t="s">
        <v>296</v>
      </c>
      <c r="C450" s="371" t="s">
        <v>16</v>
      </c>
      <c r="D450" s="371" t="n">
        <v>89.4313003</v>
      </c>
      <c r="E450" s="371" t="n">
        <v>59.5929755729049</v>
      </c>
      <c r="F450" s="371" t="n">
        <v>45.5113446030853</v>
      </c>
      <c r="G450" s="371" t="n">
        <v>46.1305917014311</v>
      </c>
      <c r="H450" s="371" t="n">
        <v>32.5858068</v>
      </c>
      <c r="I450" s="371" t="n">
        <v>100</v>
      </c>
      <c r="J450" s="371" t="n">
        <v>16.5828281314205</v>
      </c>
      <c r="K450" s="371" t="n">
        <v>92.584603441945</v>
      </c>
      <c r="L450" s="371" t="n">
        <v>30.2138234</v>
      </c>
      <c r="M450" s="371" t="n">
        <v>100</v>
      </c>
      <c r="N450" s="371" t="n">
        <v>15.3757322539362</v>
      </c>
      <c r="O450" s="371" t="n">
        <v>93.8969386188506</v>
      </c>
      <c r="P450" s="371" t="n">
        <v>44.2723833</v>
      </c>
      <c r="Q450" s="371" t="n">
        <v>100</v>
      </c>
      <c r="R450" s="371" t="n">
        <v>22.530095011558</v>
      </c>
      <c r="S450" s="371" t="n">
        <v>85.8263452362463</v>
      </c>
    </row>
    <row r="451">
      <c r="A451" s="371" t="s">
        <v>295</v>
      </c>
      <c r="B451" s="371" t="s">
        <v>296</v>
      </c>
      <c r="C451" s="371" t="s">
        <v>18</v>
      </c>
      <c r="D451" s="371" t="n">
        <v>81.8756393</v>
      </c>
      <c r="E451" s="371" t="n">
        <v>57.7563898791708</v>
      </c>
      <c r="F451" s="371" t="n">
        <v>32.9732353379035</v>
      </c>
      <c r="G451" s="371" t="n">
        <v>41.5514876362016</v>
      </c>
      <c r="H451" s="371" t="n">
        <v>61.298337</v>
      </c>
      <c r="I451" s="371" t="n">
        <v>71.5211233065264</v>
      </c>
      <c r="J451" s="371" t="n">
        <v>24.6862743180207</v>
      </c>
      <c r="K451" s="371" t="n">
        <v>52.9178469763986</v>
      </c>
      <c r="L451" s="371" t="n">
        <v>105.135413</v>
      </c>
      <c r="M451" s="371" t="n">
        <v>59.0821118017303</v>
      </c>
      <c r="N451" s="371" t="n">
        <v>42.3404903440758</v>
      </c>
      <c r="O451" s="371" t="n">
        <v>47.9507591728575</v>
      </c>
      <c r="P451" s="371"/>
      <c r="Q451" s="371"/>
      <c r="R451" s="371"/>
      <c r="S451" s="371"/>
    </row>
    <row r="452">
      <c r="A452" s="371" t="s">
        <v>295</v>
      </c>
      <c r="B452" s="371" t="s">
        <v>296</v>
      </c>
      <c r="C452" s="371" t="s">
        <v>19</v>
      </c>
      <c r="D452" s="371" t="n">
        <v>14074.1172488</v>
      </c>
      <c r="E452" s="371" t="n">
        <v>6.69607767312129</v>
      </c>
      <c r="F452" s="371" t="n">
        <v>37.7925829649494</v>
      </c>
      <c r="G452" s="371" t="n">
        <v>6.59143526000098</v>
      </c>
      <c r="H452" s="371" t="n">
        <v>7523.3363731</v>
      </c>
      <c r="I452" s="371" t="n">
        <v>10.8119268259209</v>
      </c>
      <c r="J452" s="371" t="n">
        <v>20.2020708672046</v>
      </c>
      <c r="K452" s="371" t="n">
        <v>10.2282724707645</v>
      </c>
      <c r="L452" s="371" t="n">
        <v>11804.1460863</v>
      </c>
      <c r="M452" s="371" t="n">
        <v>6.40941011934025</v>
      </c>
      <c r="N452" s="371" t="n">
        <v>31.6971332844987</v>
      </c>
      <c r="O452" s="371" t="n">
        <v>5.88284255179733</v>
      </c>
      <c r="P452" s="371" t="n">
        <v>3838.8219424</v>
      </c>
      <c r="Q452" s="371" t="n">
        <v>16.3311295908239</v>
      </c>
      <c r="R452" s="371" t="n">
        <v>10.3082128833473</v>
      </c>
      <c r="S452" s="371" t="n">
        <v>15.8587870675904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L460" s="7" t="str">
        <f>=HYPERLINK("#'Indice'!A1", "Ir al índice")</f>
      </c>
    </row>
    <row r="461">
      <c r="A461" s="4" t="s">
        <v>915</v>
      </c>
    </row>
    <row r="462">
      <c r="A462" s="5" t="s">
        <v>28</v>
      </c>
      <c r="B462" s="5" t="s">
        <v>73</v>
      </c>
      <c r="C462" s="5" t="s">
        <v>11</v>
      </c>
      <c r="D462" s="5" t="s">
        <v>894</v>
      </c>
      <c r="E462" s="5" t="s">
        <v>895</v>
      </c>
      <c r="F462" s="5" t="s">
        <v>896</v>
      </c>
      <c r="G462" s="5" t="s">
        <v>897</v>
      </c>
      <c r="H462" s="5" t="s">
        <v>898</v>
      </c>
      <c r="I462" s="5" t="s">
        <v>899</v>
      </c>
      <c r="J462" s="5" t="s">
        <v>900</v>
      </c>
      <c r="K462" s="5" t="s">
        <v>901</v>
      </c>
      <c r="L462" s="5" t="s">
        <v>902</v>
      </c>
      <c r="M462" s="5" t="s">
        <v>903</v>
      </c>
      <c r="N462" s="5" t="s">
        <v>904</v>
      </c>
      <c r="O462" s="5" t="s">
        <v>905</v>
      </c>
      <c r="P462" s="5" t="s">
        <v>906</v>
      </c>
      <c r="Q462" s="5" t="s">
        <v>907</v>
      </c>
      <c r="R462" s="5" t="s">
        <v>908</v>
      </c>
      <c r="S462" s="5" t="s">
        <v>909</v>
      </c>
    </row>
    <row r="463">
      <c r="A463" s="372" t="s">
        <v>76</v>
      </c>
      <c r="B463" s="372" t="s">
        <v>77</v>
      </c>
      <c r="C463" s="372" t="s">
        <v>19</v>
      </c>
      <c r="D463" s="372" t="n">
        <v>74.73367</v>
      </c>
      <c r="E463" s="372"/>
      <c r="F463" s="372" t="n">
        <v>20.1834862385321</v>
      </c>
      <c r="G463" s="372"/>
      <c r="H463" s="372" t="n">
        <v>105.306535</v>
      </c>
      <c r="I463" s="372"/>
      <c r="J463" s="372" t="n">
        <v>28.4403669724771</v>
      </c>
      <c r="K463" s="372"/>
      <c r="L463" s="372" t="n">
        <v>96.8140725</v>
      </c>
      <c r="M463" s="372"/>
      <c r="N463" s="372" t="n">
        <v>26.1467889908257</v>
      </c>
      <c r="O463" s="372"/>
      <c r="P463" s="372" t="n">
        <v>93.4170875</v>
      </c>
      <c r="Q463" s="372"/>
      <c r="R463" s="372" t="n">
        <v>25.2293577981651</v>
      </c>
      <c r="S463" s="372"/>
    </row>
    <row r="464">
      <c r="A464" s="372" t="s">
        <v>78</v>
      </c>
      <c r="B464" s="372" t="s">
        <v>79</v>
      </c>
      <c r="C464" s="372" t="s">
        <v>19</v>
      </c>
      <c r="D464" s="372" t="n">
        <v>66.4658083</v>
      </c>
      <c r="E464" s="372"/>
      <c r="F464" s="372" t="n">
        <v>19.7957138742686</v>
      </c>
      <c r="G464" s="372"/>
      <c r="H464" s="372" t="n">
        <v>69.8142171</v>
      </c>
      <c r="I464" s="372"/>
      <c r="J464" s="372" t="n">
        <v>20.7929806529964</v>
      </c>
      <c r="K464" s="372"/>
      <c r="L464" s="372" t="n">
        <v>79.4815821</v>
      </c>
      <c r="M464" s="372"/>
      <c r="N464" s="372" t="n">
        <v>23.6722413789676</v>
      </c>
      <c r="O464" s="372"/>
      <c r="P464" s="372" t="n">
        <v>119.996975</v>
      </c>
      <c r="Q464" s="372"/>
      <c r="R464" s="372" t="n">
        <v>35.7390640937674</v>
      </c>
      <c r="S464" s="372"/>
    </row>
    <row r="465">
      <c r="A465" s="372" t="s">
        <v>110</v>
      </c>
      <c r="B465" s="372" t="s">
        <v>111</v>
      </c>
      <c r="C465" s="372" t="s">
        <v>16</v>
      </c>
      <c r="D465" s="372" t="n">
        <v>3.4901383</v>
      </c>
      <c r="E465" s="372"/>
      <c r="F465" s="372" t="n">
        <v>14.5360948753391</v>
      </c>
      <c r="G465" s="372"/>
      <c r="H465" s="372" t="n">
        <v>11.8897194</v>
      </c>
      <c r="I465" s="372"/>
      <c r="J465" s="372" t="n">
        <v>49.519553204972</v>
      </c>
      <c r="K465" s="372"/>
      <c r="L465" s="372"/>
      <c r="M465" s="372"/>
      <c r="N465" s="372"/>
      <c r="O465" s="372"/>
      <c r="P465" s="372" t="n">
        <v>8.6302931</v>
      </c>
      <c r="Q465" s="372"/>
      <c r="R465" s="372" t="n">
        <v>35.9443519196889</v>
      </c>
      <c r="S465" s="372"/>
    </row>
    <row r="466">
      <c r="A466" s="372" t="s">
        <v>110</v>
      </c>
      <c r="B466" s="372" t="s">
        <v>111</v>
      </c>
      <c r="C466" s="372" t="s">
        <v>18</v>
      </c>
      <c r="D466" s="372"/>
      <c r="E466" s="372"/>
      <c r="F466" s="372"/>
      <c r="G466" s="372"/>
      <c r="H466" s="372"/>
      <c r="I466" s="372"/>
      <c r="J466" s="372"/>
      <c r="K466" s="372"/>
      <c r="L466" s="372"/>
      <c r="M466" s="372"/>
      <c r="N466" s="372"/>
      <c r="O466" s="372"/>
      <c r="P466" s="372" t="n">
        <v>35.6206892</v>
      </c>
      <c r="Q466" s="372"/>
      <c r="R466" s="372" t="n">
        <v>100</v>
      </c>
      <c r="S466" s="372"/>
    </row>
    <row r="467">
      <c r="A467" s="372" t="s">
        <v>110</v>
      </c>
      <c r="B467" s="372" t="s">
        <v>111</v>
      </c>
      <c r="C467" s="372" t="s">
        <v>19</v>
      </c>
      <c r="D467" s="372" t="n">
        <v>380.1582886</v>
      </c>
      <c r="E467" s="372"/>
      <c r="F467" s="372" t="n">
        <v>12.7924210266439</v>
      </c>
      <c r="G467" s="372"/>
      <c r="H467" s="372" t="n">
        <v>638.4858913</v>
      </c>
      <c r="I467" s="372"/>
      <c r="J467" s="372" t="n">
        <v>21.4852091510641</v>
      </c>
      <c r="K467" s="372"/>
      <c r="L467" s="372" t="n">
        <v>706.0779488</v>
      </c>
      <c r="M467" s="372"/>
      <c r="N467" s="372" t="n">
        <v>23.7596987085097</v>
      </c>
      <c r="O467" s="372"/>
      <c r="P467" s="372" t="n">
        <v>1247.0240936</v>
      </c>
      <c r="Q467" s="372"/>
      <c r="R467" s="372" t="n">
        <v>41.9626711137823</v>
      </c>
      <c r="S467" s="372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L475" s="7" t="str">
        <f>=HYPERLINK("#'Indice'!A1", "Ir al índice")</f>
      </c>
    </row>
    <row r="476">
      <c r="A476" s="14" t="s">
        <v>916</v>
      </c>
    </row>
    <row r="477">
      <c r="A477" s="5" t="s">
        <v>28</v>
      </c>
      <c r="B477" s="5" t="s">
        <v>10</v>
      </c>
      <c r="C477" s="5" t="s">
        <v>11</v>
      </c>
      <c r="D477" s="5" t="s">
        <v>894</v>
      </c>
      <c r="E477" s="5" t="s">
        <v>895</v>
      </c>
      <c r="F477" s="5" t="s">
        <v>896</v>
      </c>
      <c r="G477" s="5" t="s">
        <v>897</v>
      </c>
      <c r="H477" s="5" t="s">
        <v>898</v>
      </c>
      <c r="I477" s="5" t="s">
        <v>899</v>
      </c>
      <c r="J477" s="5" t="s">
        <v>900</v>
      </c>
      <c r="K477" s="5" t="s">
        <v>901</v>
      </c>
      <c r="L477" s="5" t="s">
        <v>902</v>
      </c>
      <c r="M477" s="5" t="s">
        <v>903</v>
      </c>
      <c r="N477" s="5" t="s">
        <v>904</v>
      </c>
      <c r="O477" s="5" t="s">
        <v>905</v>
      </c>
      <c r="P477" s="5" t="s">
        <v>906</v>
      </c>
      <c r="Q477" s="5" t="s">
        <v>907</v>
      </c>
      <c r="R477" s="5" t="s">
        <v>908</v>
      </c>
      <c r="S477" s="5" t="s">
        <v>909</v>
      </c>
    </row>
    <row r="478">
      <c r="A478" s="373" t="s">
        <v>14</v>
      </c>
      <c r="B478" s="373" t="s">
        <v>15</v>
      </c>
      <c r="C478" s="373" t="s">
        <v>16</v>
      </c>
      <c r="D478" s="373" t="n">
        <v>3.4901383</v>
      </c>
      <c r="E478" s="373"/>
      <c r="F478" s="373" t="n">
        <v>14.5360948753391</v>
      </c>
      <c r="G478" s="373"/>
      <c r="H478" s="373" t="n">
        <v>11.8897194</v>
      </c>
      <c r="I478" s="373"/>
      <c r="J478" s="373" t="n">
        <v>49.519553204972</v>
      </c>
      <c r="K478" s="373"/>
      <c r="L478" s="373"/>
      <c r="M478" s="373"/>
      <c r="N478" s="373"/>
      <c r="O478" s="373"/>
      <c r="P478" s="373" t="n">
        <v>8.6302931</v>
      </c>
      <c r="Q478" s="373"/>
      <c r="R478" s="373" t="n">
        <v>35.9443519196889</v>
      </c>
      <c r="S478" s="373"/>
    </row>
    <row r="479">
      <c r="A479" s="373" t="s">
        <v>14</v>
      </c>
      <c r="B479" s="373" t="s">
        <v>15</v>
      </c>
      <c r="C479" s="373" t="s">
        <v>18</v>
      </c>
      <c r="D479" s="373"/>
      <c r="E479" s="373"/>
      <c r="F479" s="373"/>
      <c r="G479" s="373"/>
      <c r="H479" s="373"/>
      <c r="I479" s="373"/>
      <c r="J479" s="373"/>
      <c r="K479" s="373"/>
      <c r="L479" s="373"/>
      <c r="M479" s="373"/>
      <c r="N479" s="373"/>
      <c r="O479" s="373"/>
      <c r="P479" s="373" t="n">
        <v>35.6206892</v>
      </c>
      <c r="Q479" s="373"/>
      <c r="R479" s="373" t="n">
        <v>100</v>
      </c>
      <c r="S479" s="373"/>
    </row>
    <row r="480">
      <c r="A480" s="373" t="s">
        <v>14</v>
      </c>
      <c r="B480" s="373" t="s">
        <v>15</v>
      </c>
      <c r="C480" s="373" t="s">
        <v>19</v>
      </c>
      <c r="D480" s="373" t="n">
        <v>521.3577669</v>
      </c>
      <c r="E480" s="373"/>
      <c r="F480" s="373" t="n">
        <v>14.1758971408081</v>
      </c>
      <c r="G480" s="373"/>
      <c r="H480" s="373" t="n">
        <v>813.6066434</v>
      </c>
      <c r="I480" s="373"/>
      <c r="J480" s="373" t="n">
        <v>22.1222446890846</v>
      </c>
      <c r="K480" s="373"/>
      <c r="L480" s="373" t="n">
        <v>882.3736034</v>
      </c>
      <c r="M480" s="373"/>
      <c r="N480" s="373" t="n">
        <v>23.9920420020554</v>
      </c>
      <c r="O480" s="373"/>
      <c r="P480" s="373" t="n">
        <v>1460.4381561</v>
      </c>
      <c r="Q480" s="373"/>
      <c r="R480" s="373" t="n">
        <v>39.7098161680519</v>
      </c>
      <c r="S480" s="373"/>
    </row>
    <row r="481">
      <c r="A481" s="373" t="s">
        <v>29</v>
      </c>
      <c r="B481" s="373" t="s">
        <v>30</v>
      </c>
      <c r="C481" s="373" t="s">
        <v>16</v>
      </c>
      <c r="D481" s="373" t="n">
        <v>20.0775356</v>
      </c>
      <c r="E481" s="373" t="n">
        <v>70.3427418915788</v>
      </c>
      <c r="F481" s="373" t="n">
        <v>8.63120664799562</v>
      </c>
      <c r="G481" s="373" t="n">
        <v>58.3253231028822</v>
      </c>
      <c r="H481" s="373" t="n">
        <v>80.6314549</v>
      </c>
      <c r="I481" s="373" t="n">
        <v>42.1041559671732</v>
      </c>
      <c r="J481" s="373" t="n">
        <v>34.6629568207783</v>
      </c>
      <c r="K481" s="373" t="n">
        <v>18.7926961877184</v>
      </c>
      <c r="L481" s="373" t="n">
        <v>61.8935382</v>
      </c>
      <c r="M481" s="373" t="n">
        <v>47.324644130911</v>
      </c>
      <c r="N481" s="373" t="n">
        <v>26.607643937128</v>
      </c>
      <c r="O481" s="373" t="n">
        <v>42.8418124206127</v>
      </c>
      <c r="P481" s="373" t="n">
        <v>70.0130999</v>
      </c>
      <c r="Q481" s="373" t="n">
        <v>50.2799425216674</v>
      </c>
      <c r="R481" s="373" t="n">
        <v>30.0981925940981</v>
      </c>
      <c r="S481" s="373" t="n">
        <v>23.8412367762754</v>
      </c>
    </row>
    <row r="482">
      <c r="A482" s="373" t="s">
        <v>29</v>
      </c>
      <c r="B482" s="373" t="s">
        <v>30</v>
      </c>
      <c r="C482" s="373" t="s">
        <v>18</v>
      </c>
      <c r="D482" s="373" t="n">
        <v>9.9288051</v>
      </c>
      <c r="E482" s="373" t="n">
        <v>100</v>
      </c>
      <c r="F482" s="373" t="n">
        <v>40.0968658981427</v>
      </c>
      <c r="G482" s="373" t="n">
        <v>85.2940964034339</v>
      </c>
      <c r="H482" s="373"/>
      <c r="I482" s="373"/>
      <c r="J482" s="373"/>
      <c r="K482" s="373"/>
      <c r="L482" s="373"/>
      <c r="M482" s="373"/>
      <c r="N482" s="373"/>
      <c r="O482" s="373"/>
      <c r="P482" s="373" t="n">
        <v>14.8332427</v>
      </c>
      <c r="Q482" s="373" t="n">
        <v>100</v>
      </c>
      <c r="R482" s="373" t="n">
        <v>59.9031341018573</v>
      </c>
      <c r="S482" s="373" t="n">
        <v>57.0926045301144</v>
      </c>
    </row>
    <row r="483">
      <c r="A483" s="373" t="s">
        <v>29</v>
      </c>
      <c r="B483" s="373" t="s">
        <v>30</v>
      </c>
      <c r="C483" s="373" t="s">
        <v>19</v>
      </c>
      <c r="D483" s="373" t="n">
        <v>858.1429551</v>
      </c>
      <c r="E483" s="373" t="n">
        <v>11.5816336947769</v>
      </c>
      <c r="F483" s="373" t="n">
        <v>10.9963379931901</v>
      </c>
      <c r="G483" s="373" t="n">
        <v>11.3544120861725</v>
      </c>
      <c r="H483" s="373" t="n">
        <v>1729.2867194</v>
      </c>
      <c r="I483" s="373" t="n">
        <v>6.20098616033887</v>
      </c>
      <c r="J483" s="373" t="n">
        <v>22.159269782086</v>
      </c>
      <c r="K483" s="373" t="n">
        <v>6.27226161235693</v>
      </c>
      <c r="L483" s="373" t="n">
        <v>2375.2208878</v>
      </c>
      <c r="M483" s="373" t="n">
        <v>5.61987546323707</v>
      </c>
      <c r="N483" s="373" t="n">
        <v>30.4363410962109</v>
      </c>
      <c r="O483" s="373" t="n">
        <v>5.51258827840247</v>
      </c>
      <c r="P483" s="373" t="n">
        <v>2841.2470228</v>
      </c>
      <c r="Q483" s="373" t="n">
        <v>5.5569641712133</v>
      </c>
      <c r="R483" s="373" t="n">
        <v>36.408051128513</v>
      </c>
      <c r="S483" s="373" t="n">
        <v>5.25624489280796</v>
      </c>
    </row>
    <row r="484">
      <c r="A484" s="373" t="s">
        <v>31</v>
      </c>
      <c r="B484" s="373" t="s">
        <v>32</v>
      </c>
      <c r="C484" s="373" t="s">
        <v>16</v>
      </c>
      <c r="D484" s="373" t="n">
        <v>89.3966463</v>
      </c>
      <c r="E484" s="373" t="n">
        <v>29.7937826052222</v>
      </c>
      <c r="F484" s="373" t="n">
        <v>11.9435327720851</v>
      </c>
      <c r="G484" s="373" t="n">
        <v>19.1668164170395</v>
      </c>
      <c r="H484" s="373" t="n">
        <v>123.4224938</v>
      </c>
      <c r="I484" s="373" t="n">
        <v>27.0771115205774</v>
      </c>
      <c r="J484" s="373" t="n">
        <v>16.4894395989525</v>
      </c>
      <c r="K484" s="373" t="n">
        <v>15.9053973892613</v>
      </c>
      <c r="L484" s="373" t="n">
        <v>198.1259664</v>
      </c>
      <c r="M484" s="373" t="n">
        <v>25.1488360812025</v>
      </c>
      <c r="N484" s="373" t="n">
        <v>26.4699412185828</v>
      </c>
      <c r="O484" s="373" t="n">
        <v>16.8680642558306</v>
      </c>
      <c r="P484" s="373" t="n">
        <v>337.5490619</v>
      </c>
      <c r="Q484" s="373" t="n">
        <v>22.1309880959773</v>
      </c>
      <c r="R484" s="373" t="n">
        <v>45.0970864103796</v>
      </c>
      <c r="S484" s="373" t="n">
        <v>9.1966022383645</v>
      </c>
    </row>
    <row r="485">
      <c r="A485" s="373" t="s">
        <v>31</v>
      </c>
      <c r="B485" s="373" t="s">
        <v>32</v>
      </c>
      <c r="C485" s="373" t="s">
        <v>18</v>
      </c>
      <c r="D485" s="373"/>
      <c r="E485" s="373"/>
      <c r="F485" s="373"/>
      <c r="G485" s="373"/>
      <c r="H485" s="373" t="n">
        <v>5.7338366</v>
      </c>
      <c r="I485" s="373" t="n">
        <v>99.9999999999999</v>
      </c>
      <c r="J485" s="373" t="n">
        <v>44.2884123829357</v>
      </c>
      <c r="K485" s="373" t="n">
        <v>79.4762013808971</v>
      </c>
      <c r="L485" s="373"/>
      <c r="M485" s="373"/>
      <c r="N485" s="373"/>
      <c r="O485" s="373"/>
      <c r="P485" s="373" t="n">
        <v>7.2127476</v>
      </c>
      <c r="Q485" s="373" t="n">
        <v>99.9999999999999</v>
      </c>
      <c r="R485" s="373" t="n">
        <v>55.7115876170643</v>
      </c>
      <c r="S485" s="373" t="n">
        <v>63.1802993226546</v>
      </c>
    </row>
    <row r="486">
      <c r="A486" s="373" t="s">
        <v>31</v>
      </c>
      <c r="B486" s="373" t="s">
        <v>32</v>
      </c>
      <c r="C486" s="373" t="s">
        <v>19</v>
      </c>
      <c r="D486" s="373" t="n">
        <v>335.2405486</v>
      </c>
      <c r="E486" s="373" t="n">
        <v>12.251410039073</v>
      </c>
      <c r="F486" s="373" t="n">
        <v>11.1245075117795</v>
      </c>
      <c r="G486" s="373" t="n">
        <v>11.78083753382</v>
      </c>
      <c r="H486" s="373" t="n">
        <v>574.2414345</v>
      </c>
      <c r="I486" s="373" t="n">
        <v>11.4737414708722</v>
      </c>
      <c r="J486" s="373" t="n">
        <v>19.0554310281017</v>
      </c>
      <c r="K486" s="373" t="n">
        <v>9.64532898171452</v>
      </c>
      <c r="L486" s="373" t="n">
        <v>757.8537692</v>
      </c>
      <c r="M486" s="373" t="n">
        <v>9.1109758129797</v>
      </c>
      <c r="N486" s="373" t="n">
        <v>25.1483598374465</v>
      </c>
      <c r="O486" s="373" t="n">
        <v>7.58273775038814</v>
      </c>
      <c r="P486" s="373" t="n">
        <v>1346.1958422</v>
      </c>
      <c r="Q486" s="373" t="n">
        <v>7.63224068781027</v>
      </c>
      <c r="R486" s="373" t="n">
        <v>44.6717016226723</v>
      </c>
      <c r="S486" s="373" t="n">
        <v>5.71176445410665</v>
      </c>
    </row>
    <row r="487">
      <c r="A487" s="373" t="s">
        <v>33</v>
      </c>
      <c r="B487" s="373" t="s">
        <v>34</v>
      </c>
      <c r="C487" s="373" t="s">
        <v>16</v>
      </c>
      <c r="D487" s="373"/>
      <c r="E487" s="373"/>
      <c r="F487" s="373"/>
      <c r="G487" s="373"/>
      <c r="H487" s="373"/>
      <c r="I487" s="373"/>
      <c r="J487" s="373"/>
      <c r="K487" s="373"/>
      <c r="L487" s="373"/>
      <c r="M487" s="373"/>
      <c r="N487" s="373"/>
      <c r="O487" s="373"/>
      <c r="P487" s="373" t="n">
        <v>1.131677</v>
      </c>
      <c r="Q487" s="373" t="n">
        <v>99.9999999999998</v>
      </c>
      <c r="R487" s="373" t="n">
        <v>100</v>
      </c>
      <c r="S487" s="373" t="n">
        <v>0</v>
      </c>
    </row>
    <row r="488">
      <c r="A488" s="373" t="s">
        <v>33</v>
      </c>
      <c r="B488" s="373" t="s">
        <v>34</v>
      </c>
      <c r="C488" s="373" t="s">
        <v>18</v>
      </c>
      <c r="D488" s="373"/>
      <c r="E488" s="373"/>
      <c r="F488" s="373"/>
      <c r="G488" s="373"/>
      <c r="H488" s="373" t="n">
        <v>1.131677</v>
      </c>
      <c r="I488" s="373" t="n">
        <v>99.9999999999998</v>
      </c>
      <c r="J488" s="373" t="n">
        <v>100</v>
      </c>
      <c r="K488" s="373" t="n">
        <v>0</v>
      </c>
      <c r="L488" s="373"/>
      <c r="M488" s="373"/>
      <c r="N488" s="373"/>
      <c r="O488" s="373"/>
      <c r="P488" s="373"/>
      <c r="Q488" s="373"/>
      <c r="R488" s="373"/>
      <c r="S488" s="373"/>
    </row>
    <row r="489">
      <c r="A489" s="373" t="s">
        <v>33</v>
      </c>
      <c r="B489" s="373" t="s">
        <v>34</v>
      </c>
      <c r="C489" s="373" t="s">
        <v>19</v>
      </c>
      <c r="D489" s="373" t="n">
        <v>109.772669</v>
      </c>
      <c r="E489" s="373" t="n">
        <v>10.6440490714559</v>
      </c>
      <c r="F489" s="373" t="n">
        <v>17.6363636363636</v>
      </c>
      <c r="G489" s="373" t="n">
        <v>9.47547579295648</v>
      </c>
      <c r="H489" s="373" t="n">
        <v>134.669563</v>
      </c>
      <c r="I489" s="373" t="n">
        <v>9.11445167257563</v>
      </c>
      <c r="J489" s="373" t="n">
        <v>21.6363636363636</v>
      </c>
      <c r="K489" s="373" t="n">
        <v>9.05718323402435</v>
      </c>
      <c r="L489" s="373" t="n">
        <v>185.595028</v>
      </c>
      <c r="M489" s="373" t="n">
        <v>9.14715443541423</v>
      </c>
      <c r="N489" s="373" t="n">
        <v>29.8181818181818</v>
      </c>
      <c r="O489" s="373" t="n">
        <v>7.04153462786265</v>
      </c>
      <c r="P489" s="373" t="n">
        <v>192.38509</v>
      </c>
      <c r="Q489" s="373" t="n">
        <v>7.95576002950434</v>
      </c>
      <c r="R489" s="373" t="n">
        <v>30.9090909090909</v>
      </c>
      <c r="S489" s="373" t="n">
        <v>6.7419178643791</v>
      </c>
    </row>
    <row r="490">
      <c r="A490" s="373" t="s">
        <v>35</v>
      </c>
      <c r="B490" s="373" t="s">
        <v>36</v>
      </c>
      <c r="C490" s="373" t="s">
        <v>16</v>
      </c>
      <c r="D490" s="373" t="n">
        <v>33.1345294</v>
      </c>
      <c r="E490" s="373" t="n">
        <v>50.0657851063566</v>
      </c>
      <c r="F490" s="373" t="n">
        <v>40.8068148109691</v>
      </c>
      <c r="G490" s="373" t="n">
        <v>34.9538823576342</v>
      </c>
      <c r="H490" s="373" t="n">
        <v>36.2178002</v>
      </c>
      <c r="I490" s="373" t="n">
        <v>78.2049525185984</v>
      </c>
      <c r="J490" s="373" t="n">
        <v>44.6040155808605</v>
      </c>
      <c r="K490" s="373" t="n">
        <v>39.7248376884797</v>
      </c>
      <c r="L490" s="373" t="n">
        <v>11.8461897</v>
      </c>
      <c r="M490" s="373" t="n">
        <v>100</v>
      </c>
      <c r="N490" s="373" t="n">
        <v>14.5891696081704</v>
      </c>
      <c r="O490" s="373" t="n">
        <v>99.4992318777972</v>
      </c>
      <c r="P490" s="373"/>
      <c r="Q490" s="373"/>
      <c r="R490" s="373"/>
      <c r="S490" s="373"/>
    </row>
    <row r="491">
      <c r="A491" s="373" t="s">
        <v>35</v>
      </c>
      <c r="B491" s="373" t="s">
        <v>36</v>
      </c>
      <c r="C491" s="373" t="s">
        <v>18</v>
      </c>
      <c r="D491" s="373"/>
      <c r="E491" s="373"/>
      <c r="F491" s="373"/>
      <c r="G491" s="373"/>
      <c r="H491" s="373" t="n">
        <v>16.0273317</v>
      </c>
      <c r="I491" s="373" t="n">
        <v>72.4908033116615</v>
      </c>
      <c r="J491" s="373" t="n">
        <v>100</v>
      </c>
      <c r="K491" s="373" t="n">
        <v>0</v>
      </c>
      <c r="L491" s="373"/>
      <c r="M491" s="373"/>
      <c r="N491" s="373"/>
      <c r="O491" s="373"/>
      <c r="P491" s="373"/>
      <c r="Q491" s="373"/>
      <c r="R491" s="373"/>
      <c r="S491" s="373"/>
    </row>
    <row r="492">
      <c r="A492" s="373" t="s">
        <v>35</v>
      </c>
      <c r="B492" s="373" t="s">
        <v>36</v>
      </c>
      <c r="C492" s="373" t="s">
        <v>19</v>
      </c>
      <c r="D492" s="373" t="n">
        <v>1828.4889462</v>
      </c>
      <c r="E492" s="373" t="n">
        <v>8.22927159045664</v>
      </c>
      <c r="F492" s="373" t="n">
        <v>26.8409649833733</v>
      </c>
      <c r="G492" s="373" t="n">
        <v>8.77530299803128</v>
      </c>
      <c r="H492" s="373" t="n">
        <v>1978.7738494</v>
      </c>
      <c r="I492" s="373" t="n">
        <v>6.48304484383419</v>
      </c>
      <c r="J492" s="373" t="n">
        <v>29.0470443981294</v>
      </c>
      <c r="K492" s="373" t="n">
        <v>6.7427550093676</v>
      </c>
      <c r="L492" s="373" t="n">
        <v>1326.8264917</v>
      </c>
      <c r="M492" s="373" t="n">
        <v>9.02571894074058</v>
      </c>
      <c r="N492" s="373" t="n">
        <v>19.4769038537225</v>
      </c>
      <c r="O492" s="373" t="n">
        <v>8.54403755449149</v>
      </c>
      <c r="P492" s="373" t="n">
        <v>1678.2177491</v>
      </c>
      <c r="Q492" s="373" t="n">
        <v>9.2582753493448</v>
      </c>
      <c r="R492" s="373" t="n">
        <v>24.6350867647748</v>
      </c>
      <c r="S492" s="373" t="n">
        <v>8.31250927306563</v>
      </c>
    </row>
    <row r="493">
      <c r="A493" s="373" t="s">
        <v>37</v>
      </c>
      <c r="B493" s="373" t="s">
        <v>38</v>
      </c>
      <c r="C493" s="373" t="s">
        <v>16</v>
      </c>
      <c r="D493" s="373" t="n">
        <v>1.4395777</v>
      </c>
      <c r="E493" s="373" t="n">
        <v>100</v>
      </c>
      <c r="F493" s="373" t="n">
        <v>50</v>
      </c>
      <c r="G493" s="373" t="n">
        <v>71.4589601010496</v>
      </c>
      <c r="H493" s="373"/>
      <c r="I493" s="373"/>
      <c r="J493" s="373"/>
      <c r="K493" s="373"/>
      <c r="L493" s="373"/>
      <c r="M493" s="373"/>
      <c r="N493" s="373"/>
      <c r="O493" s="373"/>
      <c r="P493" s="373" t="n">
        <v>1.4395777</v>
      </c>
      <c r="Q493" s="373" t="n">
        <v>100</v>
      </c>
      <c r="R493" s="373" t="n">
        <v>50</v>
      </c>
      <c r="S493" s="373" t="n">
        <v>71.4589601010496</v>
      </c>
    </row>
    <row r="494">
      <c r="A494" s="373" t="s">
        <v>37</v>
      </c>
      <c r="B494" s="373" t="s">
        <v>38</v>
      </c>
      <c r="C494" s="373" t="s">
        <v>18</v>
      </c>
      <c r="D494" s="373" t="n">
        <v>1.4395777</v>
      </c>
      <c r="E494" s="373" t="n">
        <v>100</v>
      </c>
      <c r="F494" s="373" t="n">
        <v>10.7969151304624</v>
      </c>
      <c r="G494" s="373" t="n">
        <v>96.9771332713883</v>
      </c>
      <c r="H494" s="373" t="n">
        <v>1.4395777</v>
      </c>
      <c r="I494" s="373" t="n">
        <v>100</v>
      </c>
      <c r="J494" s="373" t="n">
        <v>10.7969151304624</v>
      </c>
      <c r="K494" s="373" t="n">
        <v>96.9771332713883</v>
      </c>
      <c r="L494" s="373" t="n">
        <v>5.5183812</v>
      </c>
      <c r="M494" s="373" t="n">
        <v>48.5273621438091</v>
      </c>
      <c r="N494" s="373" t="n">
        <v>41.3881747917737</v>
      </c>
      <c r="O494" s="373" t="n">
        <v>35.5537569051661</v>
      </c>
      <c r="P494" s="373" t="n">
        <v>4.935695</v>
      </c>
      <c r="Q494" s="373" t="n">
        <v>57.4271046549193</v>
      </c>
      <c r="R494" s="373" t="n">
        <v>37.0179949473014</v>
      </c>
      <c r="S494" s="373" t="n">
        <v>40.8094079645182</v>
      </c>
    </row>
    <row r="495">
      <c r="A495" s="373" t="s">
        <v>37</v>
      </c>
      <c r="B495" s="373" t="s">
        <v>38</v>
      </c>
      <c r="C495" s="373" t="s">
        <v>19</v>
      </c>
      <c r="D495" s="373" t="n">
        <v>147.4196126</v>
      </c>
      <c r="E495" s="373" t="n">
        <v>10.2620451769923</v>
      </c>
      <c r="F495" s="373" t="n">
        <v>21.639162801842</v>
      </c>
      <c r="G495" s="373" t="n">
        <v>10.3133718826169</v>
      </c>
      <c r="H495" s="373" t="n">
        <v>154.4866306</v>
      </c>
      <c r="I495" s="373" t="n">
        <v>8.6210249868657</v>
      </c>
      <c r="J495" s="373" t="n">
        <v>22.6765034265287</v>
      </c>
      <c r="K495" s="373" t="n">
        <v>8.36378517177695</v>
      </c>
      <c r="L495" s="373" t="n">
        <v>175.9151499</v>
      </c>
      <c r="M495" s="373" t="n">
        <v>8.15936765817304</v>
      </c>
      <c r="N495" s="373" t="n">
        <v>25.8219140646185</v>
      </c>
      <c r="O495" s="373" t="n">
        <v>8.17239027652759</v>
      </c>
      <c r="P495" s="373" t="n">
        <v>203.4416204</v>
      </c>
      <c r="Q495" s="373" t="n">
        <v>7.68851229474244</v>
      </c>
      <c r="R495" s="373" t="n">
        <v>29.8624197070109</v>
      </c>
      <c r="S495" s="373" t="n">
        <v>7.65345877567024</v>
      </c>
    </row>
    <row r="496">
      <c r="A496" s="373" t="s">
        <v>39</v>
      </c>
      <c r="B496" s="373" t="s">
        <v>40</v>
      </c>
      <c r="C496" s="373" t="s">
        <v>16</v>
      </c>
      <c r="D496" s="373" t="n">
        <v>4.8680131</v>
      </c>
      <c r="E496" s="373" t="n">
        <v>70.0798860740513</v>
      </c>
      <c r="F496" s="373" t="n">
        <v>100</v>
      </c>
      <c r="G496" s="373" t="n">
        <v>0</v>
      </c>
      <c r="H496" s="373"/>
      <c r="I496" s="373"/>
      <c r="J496" s="373"/>
      <c r="K496" s="373"/>
      <c r="L496" s="373"/>
      <c r="M496" s="373"/>
      <c r="N496" s="373"/>
      <c r="O496" s="373"/>
      <c r="P496" s="373"/>
      <c r="Q496" s="373"/>
      <c r="R496" s="373"/>
      <c r="S496" s="373"/>
    </row>
    <row r="497">
      <c r="A497" s="373" t="s">
        <v>39</v>
      </c>
      <c r="B497" s="373" t="s">
        <v>40</v>
      </c>
      <c r="C497" s="373" t="s">
        <v>19</v>
      </c>
      <c r="D497" s="373" t="n">
        <v>442.4580197</v>
      </c>
      <c r="E497" s="373" t="n">
        <v>8.2028506869547</v>
      </c>
      <c r="F497" s="373" t="n">
        <v>26.554080256509</v>
      </c>
      <c r="G497" s="373" t="n">
        <v>8.37470586018327</v>
      </c>
      <c r="H497" s="373" t="n">
        <v>348.1925695</v>
      </c>
      <c r="I497" s="373" t="n">
        <v>7.19438907709192</v>
      </c>
      <c r="J497" s="373" t="n">
        <v>20.8967473151286</v>
      </c>
      <c r="K497" s="373" t="n">
        <v>7.12997016363527</v>
      </c>
      <c r="L497" s="373" t="n">
        <v>388.4537571</v>
      </c>
      <c r="M497" s="373" t="n">
        <v>6.54733860961762</v>
      </c>
      <c r="N497" s="373" t="n">
        <v>23.3130190497389</v>
      </c>
      <c r="O497" s="373" t="n">
        <v>6.39957098866855</v>
      </c>
      <c r="P497" s="373" t="n">
        <v>487.1481295</v>
      </c>
      <c r="Q497" s="373" t="n">
        <v>9.87007901406611</v>
      </c>
      <c r="R497" s="373" t="n">
        <v>29.2361533786235</v>
      </c>
      <c r="S497" s="373" t="n">
        <v>9.40127337517448</v>
      </c>
    </row>
    <row r="498">
      <c r="A498" s="373" t="s">
        <v>41</v>
      </c>
      <c r="B498" s="373" t="s">
        <v>42</v>
      </c>
      <c r="C498" s="373" t="s">
        <v>16</v>
      </c>
      <c r="D498" s="373" t="n">
        <v>11.8617947</v>
      </c>
      <c r="E498" s="373" t="n">
        <v>49.6771494990289</v>
      </c>
      <c r="F498" s="373" t="n">
        <v>8.97843611329081</v>
      </c>
      <c r="G498" s="373" t="n">
        <v>46.6516938114598</v>
      </c>
      <c r="H498" s="373" t="n">
        <v>33.2758249</v>
      </c>
      <c r="I498" s="373" t="n">
        <v>40.1554992493962</v>
      </c>
      <c r="J498" s="373" t="n">
        <v>25.1871555306636</v>
      </c>
      <c r="K498" s="373" t="n">
        <v>21.6777610875584</v>
      </c>
      <c r="L498" s="373" t="n">
        <v>19.4448052</v>
      </c>
      <c r="M498" s="373" t="n">
        <v>72.8275801655251</v>
      </c>
      <c r="N498" s="373" t="n">
        <v>14.7181725564332</v>
      </c>
      <c r="O498" s="373" t="n">
        <v>54.7546968869865</v>
      </c>
      <c r="P498" s="373" t="n">
        <v>67.5318382</v>
      </c>
      <c r="Q498" s="373" t="n">
        <v>32.9698563937223</v>
      </c>
      <c r="R498" s="373" t="n">
        <v>51.1162357996123</v>
      </c>
      <c r="S498" s="373" t="n">
        <v>20.4888094695304</v>
      </c>
    </row>
    <row r="499">
      <c r="A499" s="373" t="s">
        <v>41</v>
      </c>
      <c r="B499" s="373" t="s">
        <v>42</v>
      </c>
      <c r="C499" s="373" t="s">
        <v>19</v>
      </c>
      <c r="D499" s="373" t="n">
        <v>601.8815321</v>
      </c>
      <c r="E499" s="373" t="n">
        <v>9.85513647067316</v>
      </c>
      <c r="F499" s="373" t="n">
        <v>21.1775199478257</v>
      </c>
      <c r="G499" s="373" t="n">
        <v>9.80163803372121</v>
      </c>
      <c r="H499" s="373" t="n">
        <v>701.6360934</v>
      </c>
      <c r="I499" s="373" t="n">
        <v>6.17343635653922</v>
      </c>
      <c r="J499" s="373" t="n">
        <v>24.687436931732</v>
      </c>
      <c r="K499" s="373" t="n">
        <v>6.36203174291343</v>
      </c>
      <c r="L499" s="373" t="n">
        <v>745.4175345</v>
      </c>
      <c r="M499" s="373" t="n">
        <v>8.41155812473399</v>
      </c>
      <c r="N499" s="373" t="n">
        <v>26.2279100859835</v>
      </c>
      <c r="O499" s="373" t="n">
        <v>8.09495852127186</v>
      </c>
      <c r="P499" s="373" t="n">
        <v>793.1423523</v>
      </c>
      <c r="Q499" s="373" t="n">
        <v>8.44101968215455</v>
      </c>
      <c r="R499" s="373" t="n">
        <v>27.9071330344589</v>
      </c>
      <c r="S499" s="373" t="n">
        <v>7.6928438409266</v>
      </c>
    </row>
    <row r="500">
      <c r="A500" t="s">
        <v>22</v>
      </c>
    </row>
    <row r="501">
      <c r="A501" t="s">
        <v>23</v>
      </c>
    </row>
    <row r="502">
      <c r="A502" t="s">
        <v>24</v>
      </c>
    </row>
    <row r="503">
      <c r="A503" t="s">
        <v>25</v>
      </c>
    </row>
    <row r="504">
      <c r="A50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917</v>
      </c>
    </row>
    <row r="9">
      <c r="A9" t="s">
        <v>3</v>
      </c>
    </row>
    <row r="10">
      <c r="A10" t="s">
        <v>4</v>
      </c>
    </row>
    <row r="11">
      <c r="A11" t="s">
        <v>918</v>
      </c>
    </row>
    <row r="12">
      <c r="A12" s="3" t="s">
        <v>6</v>
      </c>
    </row>
    <row r="13">
      <c r="A13" s="3" t="s">
        <v>327</v>
      </c>
    </row>
    <row r="15">
      <c r="A15" s="4" t="s">
        <v>919</v>
      </c>
    </row>
    <row r="16">
      <c r="A16" s="5" t="s">
        <v>9</v>
      </c>
      <c r="B16" s="5" t="s">
        <v>10</v>
      </c>
      <c r="C16" s="5" t="s">
        <v>11</v>
      </c>
      <c r="D16" s="5" t="s">
        <v>920</v>
      </c>
      <c r="E16" s="5" t="s">
        <v>921</v>
      </c>
      <c r="F16" s="5" t="s">
        <v>922</v>
      </c>
      <c r="G16" s="5" t="s">
        <v>923</v>
      </c>
      <c r="H16" s="5" t="s">
        <v>924</v>
      </c>
      <c r="I16" s="5" t="s">
        <v>925</v>
      </c>
      <c r="J16" s="5" t="s">
        <v>926</v>
      </c>
      <c r="K16" s="5" t="s">
        <v>927</v>
      </c>
    </row>
    <row r="17">
      <c r="A17" s="374" t="s">
        <v>14</v>
      </c>
      <c r="B17" s="374" t="s">
        <v>15</v>
      </c>
      <c r="C17" s="374" t="s">
        <v>16</v>
      </c>
      <c r="D17" s="374" t="n">
        <v>39088.2247464</v>
      </c>
      <c r="E17" s="374" t="n">
        <v>7.74866352796044</v>
      </c>
      <c r="F17" s="374" t="n">
        <v>93.6051827735089</v>
      </c>
      <c r="G17" s="374" t="n">
        <v>1.20624178255247</v>
      </c>
      <c r="H17" s="374" t="n">
        <v>2670.3868905</v>
      </c>
      <c r="I17" s="374" t="n">
        <v>18.456098690147</v>
      </c>
      <c r="J17" s="374" t="n">
        <v>6.3948172264911</v>
      </c>
      <c r="K17" s="374" t="n">
        <v>17.6565613254942</v>
      </c>
    </row>
    <row r="18">
      <c r="A18" s="374" t="s">
        <v>14</v>
      </c>
      <c r="B18" s="374" t="s">
        <v>15</v>
      </c>
      <c r="C18" s="374" t="s">
        <v>18</v>
      </c>
      <c r="D18" s="374" t="n">
        <v>40961.1622196</v>
      </c>
      <c r="E18" s="374" t="n">
        <v>6.00520810503183</v>
      </c>
      <c r="F18" s="374" t="n">
        <v>95.2358559239293</v>
      </c>
      <c r="G18" s="374" t="n">
        <v>0.88115245191374</v>
      </c>
      <c r="H18" s="374" t="n">
        <v>2049.0694019</v>
      </c>
      <c r="I18" s="374" t="n">
        <v>18.7689146815221</v>
      </c>
      <c r="J18" s="374" t="n">
        <v>4.76414407607075</v>
      </c>
      <c r="K18" s="374" t="n">
        <v>17.6143514170724</v>
      </c>
    </row>
    <row r="19">
      <c r="A19" s="374" t="s">
        <v>14</v>
      </c>
      <c r="B19" s="374" t="s">
        <v>15</v>
      </c>
      <c r="C19" s="374" t="s">
        <v>19</v>
      </c>
      <c r="D19" s="374" t="n">
        <v>5593757.408401</v>
      </c>
      <c r="E19" s="374" t="n">
        <v>0.432656883945311</v>
      </c>
      <c r="F19" s="374" t="n">
        <v>95.3649214896851</v>
      </c>
      <c r="G19" s="374" t="n">
        <v>0.0881247429806311</v>
      </c>
      <c r="H19" s="374" t="n">
        <v>271876.7482905</v>
      </c>
      <c r="I19" s="374" t="n">
        <v>1.84649649319422</v>
      </c>
      <c r="J19" s="374" t="n">
        <v>4.63507851031493</v>
      </c>
      <c r="K19" s="374" t="n">
        <v>1.81313200562714</v>
      </c>
    </row>
    <row r="20">
      <c r="A20" s="374" t="s">
        <v>14</v>
      </c>
      <c r="B20" s="374" t="s">
        <v>20</v>
      </c>
      <c r="C20" s="374" t="s">
        <v>16</v>
      </c>
      <c r="D20" s="374" t="n">
        <v>51.437587</v>
      </c>
      <c r="E20" s="374"/>
      <c r="F20" s="374" t="n">
        <v>94.4521430755173</v>
      </c>
      <c r="G20" s="374"/>
      <c r="H20" s="374" t="n">
        <v>3.0213012</v>
      </c>
      <c r="I20" s="374"/>
      <c r="J20" s="374" t="n">
        <v>5.54785692448271</v>
      </c>
      <c r="K20" s="374"/>
    </row>
    <row r="21">
      <c r="A21" s="374" t="s">
        <v>14</v>
      </c>
      <c r="B21" s="374" t="s">
        <v>20</v>
      </c>
      <c r="C21" s="374" t="s">
        <v>18</v>
      </c>
      <c r="D21" s="374" t="n">
        <v>107.9007848</v>
      </c>
      <c r="E21" s="374"/>
      <c r="F21" s="374" t="n">
        <v>100</v>
      </c>
      <c r="G21" s="374"/>
      <c r="H21" s="374"/>
      <c r="I21" s="374"/>
      <c r="J21" s="374"/>
      <c r="K21" s="374"/>
    </row>
    <row r="22">
      <c r="A22" s="374" t="s">
        <v>14</v>
      </c>
      <c r="B22" s="374" t="s">
        <v>20</v>
      </c>
      <c r="C22" s="374" t="s">
        <v>19</v>
      </c>
      <c r="D22" s="374" t="n">
        <v>11240.8043375</v>
      </c>
      <c r="E22" s="374"/>
      <c r="F22" s="374" t="n">
        <v>95.094715728879</v>
      </c>
      <c r="G22" s="374"/>
      <c r="H22" s="374" t="n">
        <v>579.8360118</v>
      </c>
      <c r="I22" s="374"/>
      <c r="J22" s="374" t="n">
        <v>4.90528427112104</v>
      </c>
      <c r="K22" s="374"/>
    </row>
    <row r="23">
      <c r="A23" s="374" t="s">
        <v>14</v>
      </c>
      <c r="B23" s="374" t="s">
        <v>21</v>
      </c>
      <c r="C23" s="374" t="s">
        <v>16</v>
      </c>
      <c r="D23" s="374" t="n">
        <v>39036.7871594</v>
      </c>
      <c r="E23" s="374" t="n">
        <v>7.75863946583275</v>
      </c>
      <c r="F23" s="374" t="n">
        <v>93.60407678014</v>
      </c>
      <c r="G23" s="374" t="n">
        <v>1.20781182143078</v>
      </c>
      <c r="H23" s="374" t="n">
        <v>2667.3655893</v>
      </c>
      <c r="I23" s="374" t="n">
        <v>18.4766565598038</v>
      </c>
      <c r="J23" s="374" t="n">
        <v>6.39592321986003</v>
      </c>
      <c r="K23" s="374" t="n">
        <v>17.676276994401</v>
      </c>
    </row>
    <row r="24">
      <c r="A24" s="374" t="s">
        <v>14</v>
      </c>
      <c r="B24" s="374" t="s">
        <v>21</v>
      </c>
      <c r="C24" s="374" t="s">
        <v>18</v>
      </c>
      <c r="D24" s="374" t="n">
        <v>40853.2614348</v>
      </c>
      <c r="E24" s="374" t="n">
        <v>6.01948328983982</v>
      </c>
      <c r="F24" s="374" t="n">
        <v>95.2238739435873</v>
      </c>
      <c r="G24" s="374" t="n">
        <v>0.883432486316213</v>
      </c>
      <c r="H24" s="374" t="n">
        <v>2049.0694019</v>
      </c>
      <c r="I24" s="374" t="n">
        <v>18.7689146815221</v>
      </c>
      <c r="J24" s="374" t="n">
        <v>4.77612605641268</v>
      </c>
      <c r="K24" s="374" t="n">
        <v>17.6134094286929</v>
      </c>
    </row>
    <row r="25">
      <c r="A25" s="374" t="s">
        <v>14</v>
      </c>
      <c r="B25" s="374" t="s">
        <v>21</v>
      </c>
      <c r="C25" s="374" t="s">
        <v>19</v>
      </c>
      <c r="D25" s="374" t="n">
        <v>5582516.6040635</v>
      </c>
      <c r="E25" s="374" t="n">
        <v>0.43337815686119</v>
      </c>
      <c r="F25" s="374" t="n">
        <v>95.3654671177803</v>
      </c>
      <c r="G25" s="374" t="n">
        <v>0.0882895373486167</v>
      </c>
      <c r="H25" s="374" t="n">
        <v>271296.9122787</v>
      </c>
      <c r="I25" s="374" t="n">
        <v>1.85016057952527</v>
      </c>
      <c r="J25" s="374" t="n">
        <v>4.63453288221969</v>
      </c>
      <c r="K25" s="374" t="n">
        <v>1.8167468404779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928</v>
      </c>
    </row>
    <row r="35">
      <c r="A35" s="5" t="s">
        <v>28</v>
      </c>
      <c r="B35" s="5" t="s">
        <v>10</v>
      </c>
      <c r="C35" s="5" t="s">
        <v>11</v>
      </c>
      <c r="D35" s="5" t="s">
        <v>920</v>
      </c>
      <c r="E35" s="5" t="s">
        <v>921</v>
      </c>
      <c r="F35" s="5" t="s">
        <v>922</v>
      </c>
      <c r="G35" s="5" t="s">
        <v>923</v>
      </c>
      <c r="H35" s="5" t="s">
        <v>924</v>
      </c>
      <c r="I35" s="5" t="s">
        <v>925</v>
      </c>
      <c r="J35" s="5" t="s">
        <v>926</v>
      </c>
      <c r="K35" s="5" t="s">
        <v>927</v>
      </c>
    </row>
    <row r="36">
      <c r="A36" s="375" t="s">
        <v>14</v>
      </c>
      <c r="B36" s="375" t="s">
        <v>15</v>
      </c>
      <c r="C36" s="375" t="s">
        <v>16</v>
      </c>
      <c r="D36" s="375" t="n">
        <v>39088.2247464</v>
      </c>
      <c r="E36" s="375" t="n">
        <v>7.74866352796044</v>
      </c>
      <c r="F36" s="375" t="n">
        <v>93.6051827735089</v>
      </c>
      <c r="G36" s="375" t="n">
        <v>1.20624178255247</v>
      </c>
      <c r="H36" s="375" t="n">
        <v>2670.3868905</v>
      </c>
      <c r="I36" s="375" t="n">
        <v>18.456098690147</v>
      </c>
      <c r="J36" s="375" t="n">
        <v>6.3948172264911</v>
      </c>
      <c r="K36" s="375" t="n">
        <v>17.6565613254942</v>
      </c>
    </row>
    <row r="37">
      <c r="A37" s="375" t="s">
        <v>14</v>
      </c>
      <c r="B37" s="375" t="s">
        <v>15</v>
      </c>
      <c r="C37" s="375" t="s">
        <v>18</v>
      </c>
      <c r="D37" s="375" t="n">
        <v>40961.1622196</v>
      </c>
      <c r="E37" s="375" t="n">
        <v>6.00520810503183</v>
      </c>
      <c r="F37" s="375" t="n">
        <v>95.2358559239293</v>
      </c>
      <c r="G37" s="375" t="n">
        <v>0.88115245191374</v>
      </c>
      <c r="H37" s="375" t="n">
        <v>2049.0694019</v>
      </c>
      <c r="I37" s="375" t="n">
        <v>18.7689146815221</v>
      </c>
      <c r="J37" s="375" t="n">
        <v>4.76414407607075</v>
      </c>
      <c r="K37" s="375" t="n">
        <v>17.6143514170724</v>
      </c>
    </row>
    <row r="38">
      <c r="A38" s="375" t="s">
        <v>14</v>
      </c>
      <c r="B38" s="375" t="s">
        <v>15</v>
      </c>
      <c r="C38" s="375" t="s">
        <v>19</v>
      </c>
      <c r="D38" s="375" t="n">
        <v>5593757.408401</v>
      </c>
      <c r="E38" s="375" t="n">
        <v>0.432656883945311</v>
      </c>
      <c r="F38" s="375" t="n">
        <v>95.3649214896851</v>
      </c>
      <c r="G38" s="375" t="n">
        <v>0.0881247429806311</v>
      </c>
      <c r="H38" s="375" t="n">
        <v>271876.7482905</v>
      </c>
      <c r="I38" s="375" t="n">
        <v>1.84649649319422</v>
      </c>
      <c r="J38" s="375" t="n">
        <v>4.63507851031493</v>
      </c>
      <c r="K38" s="375" t="n">
        <v>1.81313200562714</v>
      </c>
    </row>
    <row r="39">
      <c r="A39" s="375" t="s">
        <v>29</v>
      </c>
      <c r="B39" s="375" t="s">
        <v>30</v>
      </c>
      <c r="C39" s="375" t="s">
        <v>16</v>
      </c>
      <c r="D39" s="375" t="n">
        <v>530.4930292</v>
      </c>
      <c r="E39" s="375" t="n">
        <v>37.4631294414202</v>
      </c>
      <c r="F39" s="375" t="n">
        <v>92.8865536102866</v>
      </c>
      <c r="G39" s="375" t="n">
        <v>5.25316362507288</v>
      </c>
      <c r="H39" s="375" t="n">
        <v>40.6262648</v>
      </c>
      <c r="I39" s="375" t="n">
        <v>79.6077802486287</v>
      </c>
      <c r="J39" s="375" t="n">
        <v>7.11344638971346</v>
      </c>
      <c r="K39" s="375" t="n">
        <v>68.5951981573301</v>
      </c>
    </row>
    <row r="40">
      <c r="A40" s="375" t="s">
        <v>29</v>
      </c>
      <c r="B40" s="375" t="s">
        <v>30</v>
      </c>
      <c r="C40" s="375" t="s">
        <v>18</v>
      </c>
      <c r="D40" s="375" t="n">
        <v>64.0415209</v>
      </c>
      <c r="E40" s="375" t="n">
        <v>65.5287401948963</v>
      </c>
      <c r="F40" s="375" t="n">
        <v>85.3769471207532</v>
      </c>
      <c r="G40" s="375" t="n">
        <v>17.6497209698137</v>
      </c>
      <c r="H40" s="375" t="n">
        <v>10.9687987</v>
      </c>
      <c r="I40" s="375" t="n">
        <v>100</v>
      </c>
      <c r="J40" s="375" t="n">
        <v>14.6230528792468</v>
      </c>
      <c r="K40" s="375" t="n">
        <v>103.048201109524</v>
      </c>
    </row>
    <row r="41">
      <c r="A41" s="375" t="s">
        <v>29</v>
      </c>
      <c r="B41" s="375" t="s">
        <v>30</v>
      </c>
      <c r="C41" s="375" t="s">
        <v>19</v>
      </c>
      <c r="D41" s="375" t="n">
        <v>23970.8178854</v>
      </c>
      <c r="E41" s="375" t="n">
        <v>2.27119177614167</v>
      </c>
      <c r="F41" s="375" t="n">
        <v>96.9973034675392</v>
      </c>
      <c r="G41" s="375" t="n">
        <v>0.42523026391907</v>
      </c>
      <c r="H41" s="375" t="n">
        <v>742.0525022</v>
      </c>
      <c r="I41" s="375" t="n">
        <v>13.7257264603491</v>
      </c>
      <c r="J41" s="375" t="n">
        <v>3.00269653246081</v>
      </c>
      <c r="K41" s="375" t="n">
        <v>13.7363827836232</v>
      </c>
    </row>
    <row r="42">
      <c r="A42" s="375" t="s">
        <v>31</v>
      </c>
      <c r="B42" s="375" t="s">
        <v>32</v>
      </c>
      <c r="C42" s="375" t="s">
        <v>16</v>
      </c>
      <c r="D42" s="375" t="n">
        <v>3680.4087675</v>
      </c>
      <c r="E42" s="375" t="n">
        <v>16.935933954329</v>
      </c>
      <c r="F42" s="375" t="n">
        <v>97.2027245448677</v>
      </c>
      <c r="G42" s="375" t="n">
        <v>0.878565360195186</v>
      </c>
      <c r="H42" s="375" t="n">
        <v>105.9138739</v>
      </c>
      <c r="I42" s="375" t="n">
        <v>35.9359739605297</v>
      </c>
      <c r="J42" s="375" t="n">
        <v>2.79727545513232</v>
      </c>
      <c r="K42" s="375" t="n">
        <v>30.5293304400998</v>
      </c>
    </row>
    <row r="43">
      <c r="A43" s="375" t="s">
        <v>31</v>
      </c>
      <c r="B43" s="375" t="s">
        <v>32</v>
      </c>
      <c r="C43" s="375" t="s">
        <v>18</v>
      </c>
      <c r="D43" s="375" t="n">
        <v>188.6829643</v>
      </c>
      <c r="E43" s="375" t="n">
        <v>45.51979881294</v>
      </c>
      <c r="F43" s="375" t="n">
        <v>100</v>
      </c>
      <c r="G43" s="375" t="n">
        <v>0</v>
      </c>
      <c r="H43" s="375"/>
      <c r="I43" s="375"/>
      <c r="J43" s="375"/>
      <c r="K43" s="375"/>
    </row>
    <row r="44">
      <c r="A44" s="375" t="s">
        <v>31</v>
      </c>
      <c r="B44" s="375" t="s">
        <v>32</v>
      </c>
      <c r="C44" s="375" t="s">
        <v>19</v>
      </c>
      <c r="D44" s="375" t="n">
        <v>34052.4299981</v>
      </c>
      <c r="E44" s="375" t="n">
        <v>2.79228615081196</v>
      </c>
      <c r="F44" s="375" t="n">
        <v>97.5016047375299</v>
      </c>
      <c r="G44" s="375" t="n">
        <v>0.290417850261801</v>
      </c>
      <c r="H44" s="375" t="n">
        <v>872.5644056</v>
      </c>
      <c r="I44" s="375" t="n">
        <v>11.2335955466289</v>
      </c>
      <c r="J44" s="375" t="n">
        <v>2.49839526247013</v>
      </c>
      <c r="K44" s="375" t="n">
        <v>11.3337576604886</v>
      </c>
    </row>
    <row r="45">
      <c r="A45" s="375" t="s">
        <v>33</v>
      </c>
      <c r="B45" s="375" t="s">
        <v>34</v>
      </c>
      <c r="C45" s="375" t="s">
        <v>16</v>
      </c>
      <c r="D45" s="375" t="n">
        <v>595.8880431</v>
      </c>
      <c r="E45" s="375" t="n">
        <v>35.8092396896707</v>
      </c>
      <c r="F45" s="375" t="n">
        <v>90.3444360619901</v>
      </c>
      <c r="G45" s="375" t="n">
        <v>8.20870739949858</v>
      </c>
      <c r="H45" s="375" t="n">
        <v>63.68555</v>
      </c>
      <c r="I45" s="375" t="n">
        <v>99.9999999999999</v>
      </c>
      <c r="J45" s="375" t="n">
        <v>9.65556393800994</v>
      </c>
      <c r="K45" s="375" t="n">
        <v>76.8066003774435</v>
      </c>
    </row>
    <row r="46">
      <c r="A46" s="375" t="s">
        <v>33</v>
      </c>
      <c r="B46" s="375" t="s">
        <v>34</v>
      </c>
      <c r="C46" s="375" t="s">
        <v>18</v>
      </c>
      <c r="D46" s="375" t="n">
        <v>199.5434258</v>
      </c>
      <c r="E46" s="375" t="n">
        <v>44.8039306039884</v>
      </c>
      <c r="F46" s="375" t="n">
        <v>82.4447539365334</v>
      </c>
      <c r="G46" s="375" t="n">
        <v>15.376118417539</v>
      </c>
      <c r="H46" s="375" t="n">
        <v>42.4894705</v>
      </c>
      <c r="I46" s="375" t="n">
        <v>97.3730037241491</v>
      </c>
      <c r="J46" s="375" t="n">
        <v>17.5552460634666</v>
      </c>
      <c r="K46" s="375" t="n">
        <v>72.2109103370025</v>
      </c>
    </row>
    <row r="47">
      <c r="A47" s="375" t="s">
        <v>33</v>
      </c>
      <c r="B47" s="375" t="s">
        <v>34</v>
      </c>
      <c r="C47" s="375" t="s">
        <v>19</v>
      </c>
      <c r="D47" s="375" t="n">
        <v>106969.6639433</v>
      </c>
      <c r="E47" s="375" t="n">
        <v>2.93796932984333</v>
      </c>
      <c r="F47" s="375" t="n">
        <v>97.5863521865611</v>
      </c>
      <c r="G47" s="375" t="n">
        <v>0.400458098067639</v>
      </c>
      <c r="H47" s="375" t="n">
        <v>2645.7295482</v>
      </c>
      <c r="I47" s="375" t="n">
        <v>16.4052132616698</v>
      </c>
      <c r="J47" s="375" t="n">
        <v>2.41364781343887</v>
      </c>
      <c r="K47" s="375" t="n">
        <v>16.1909474847163</v>
      </c>
    </row>
    <row r="48">
      <c r="A48" s="375" t="s">
        <v>35</v>
      </c>
      <c r="B48" s="375" t="s">
        <v>36</v>
      </c>
      <c r="C48" s="375" t="s">
        <v>16</v>
      </c>
      <c r="D48" s="375" t="n">
        <v>161.4036259</v>
      </c>
      <c r="E48" s="375" t="n">
        <v>48.1911651667952</v>
      </c>
      <c r="F48" s="375" t="n">
        <v>100</v>
      </c>
      <c r="G48" s="375" t="n">
        <v>0</v>
      </c>
      <c r="H48" s="375"/>
      <c r="I48" s="375"/>
      <c r="J48" s="375"/>
      <c r="K48" s="375"/>
    </row>
    <row r="49">
      <c r="A49" s="375" t="s">
        <v>35</v>
      </c>
      <c r="B49" s="375" t="s">
        <v>36</v>
      </c>
      <c r="C49" s="375" t="s">
        <v>18</v>
      </c>
      <c r="D49" s="375" t="n">
        <v>60.4984589</v>
      </c>
      <c r="E49" s="375" t="n">
        <v>44.9138548988534</v>
      </c>
      <c r="F49" s="375" t="n">
        <v>100</v>
      </c>
      <c r="G49" s="375" t="n">
        <v>0</v>
      </c>
      <c r="H49" s="375"/>
      <c r="I49" s="375"/>
      <c r="J49" s="375"/>
      <c r="K49" s="375"/>
    </row>
    <row r="50">
      <c r="A50" s="375" t="s">
        <v>35</v>
      </c>
      <c r="B50" s="375" t="s">
        <v>36</v>
      </c>
      <c r="C50" s="375" t="s">
        <v>19</v>
      </c>
      <c r="D50" s="375" t="n">
        <v>32927.0132655</v>
      </c>
      <c r="E50" s="375" t="n">
        <v>2.95891455844575</v>
      </c>
      <c r="F50" s="375" t="n">
        <v>95.7706858140181</v>
      </c>
      <c r="G50" s="375" t="n">
        <v>0.553273424174461</v>
      </c>
      <c r="H50" s="375" t="n">
        <v>1454.0846515</v>
      </c>
      <c r="I50" s="375" t="n">
        <v>12.1943762673367</v>
      </c>
      <c r="J50" s="375" t="n">
        <v>4.22931418598187</v>
      </c>
      <c r="K50" s="375" t="n">
        <v>12.5285975327834</v>
      </c>
    </row>
    <row r="51">
      <c r="A51" s="375" t="s">
        <v>37</v>
      </c>
      <c r="B51" s="375" t="s">
        <v>38</v>
      </c>
      <c r="C51" s="375" t="s">
        <v>16</v>
      </c>
      <c r="D51" s="375" t="n">
        <v>2.8791554</v>
      </c>
      <c r="E51" s="375" t="n">
        <v>69.9543924373344</v>
      </c>
      <c r="F51" s="375" t="n">
        <v>100</v>
      </c>
      <c r="G51" s="375" t="n">
        <v>0</v>
      </c>
      <c r="H51" s="375"/>
      <c r="I51" s="375"/>
      <c r="J51" s="375"/>
      <c r="K51" s="375"/>
    </row>
    <row r="52">
      <c r="A52" s="375" t="s">
        <v>37</v>
      </c>
      <c r="B52" s="375" t="s">
        <v>38</v>
      </c>
      <c r="C52" s="375" t="s">
        <v>18</v>
      </c>
      <c r="D52" s="375" t="n">
        <v>50.2138414</v>
      </c>
      <c r="E52" s="375" t="n">
        <v>34.0484735376063</v>
      </c>
      <c r="F52" s="375" t="n">
        <v>100</v>
      </c>
      <c r="G52" s="375" t="n">
        <v>0</v>
      </c>
      <c r="H52" s="375"/>
      <c r="I52" s="375"/>
      <c r="J52" s="375"/>
      <c r="K52" s="375"/>
    </row>
    <row r="53">
      <c r="A53" s="375" t="s">
        <v>37</v>
      </c>
      <c r="B53" s="375" t="s">
        <v>38</v>
      </c>
      <c r="C53" s="375" t="s">
        <v>19</v>
      </c>
      <c r="D53" s="375" t="n">
        <v>1843.5693317</v>
      </c>
      <c r="E53" s="375" t="n">
        <v>3.2410346029189</v>
      </c>
      <c r="F53" s="375" t="n">
        <v>96.8308522227062</v>
      </c>
      <c r="G53" s="375" t="n">
        <v>0.590637357752707</v>
      </c>
      <c r="H53" s="375" t="n">
        <v>60.337625</v>
      </c>
      <c r="I53" s="375" t="n">
        <v>17.5873184266907</v>
      </c>
      <c r="J53" s="375" t="n">
        <v>3.1691477772938</v>
      </c>
      <c r="K53" s="375" t="n">
        <v>18.0464663451571</v>
      </c>
    </row>
    <row r="54">
      <c r="A54" s="375" t="s">
        <v>39</v>
      </c>
      <c r="B54" s="375" t="s">
        <v>40</v>
      </c>
      <c r="C54" s="375" t="s">
        <v>16</v>
      </c>
      <c r="D54" s="375" t="n">
        <v>8.6198735</v>
      </c>
      <c r="E54" s="375" t="n">
        <v>58.0499380505287</v>
      </c>
      <c r="F54" s="375" t="n">
        <v>100</v>
      </c>
      <c r="G54" s="375" t="n">
        <v>0</v>
      </c>
      <c r="H54" s="375"/>
      <c r="I54" s="375"/>
      <c r="J54" s="375"/>
      <c r="K54" s="375"/>
    </row>
    <row r="55">
      <c r="A55" s="375" t="s">
        <v>39</v>
      </c>
      <c r="B55" s="375" t="s">
        <v>40</v>
      </c>
      <c r="C55" s="375" t="s">
        <v>18</v>
      </c>
      <c r="D55" s="375" t="n">
        <v>3.5058904</v>
      </c>
      <c r="E55" s="375" t="n">
        <v>71.8369525723956</v>
      </c>
      <c r="F55" s="375" t="n">
        <v>100</v>
      </c>
      <c r="G55" s="375" t="n">
        <v>0</v>
      </c>
      <c r="H55" s="375"/>
      <c r="I55" s="375"/>
      <c r="J55" s="375"/>
      <c r="K55" s="375"/>
    </row>
    <row r="56">
      <c r="A56" s="375" t="s">
        <v>39</v>
      </c>
      <c r="B56" s="375" t="s">
        <v>40</v>
      </c>
      <c r="C56" s="375" t="s">
        <v>19</v>
      </c>
      <c r="D56" s="375" t="n">
        <v>4414.9016721</v>
      </c>
      <c r="E56" s="375" t="n">
        <v>4.03952536693815</v>
      </c>
      <c r="F56" s="375" t="n">
        <v>97.6775335280668</v>
      </c>
      <c r="G56" s="375" t="n">
        <v>0.422741057421514</v>
      </c>
      <c r="H56" s="375" t="n">
        <v>104.9725637</v>
      </c>
      <c r="I56" s="375" t="n">
        <v>18.8550634562811</v>
      </c>
      <c r="J56" s="375" t="n">
        <v>2.32246647193316</v>
      </c>
      <c r="K56" s="375" t="n">
        <v>17.7795048105085</v>
      </c>
    </row>
    <row r="57">
      <c r="A57" s="375" t="s">
        <v>41</v>
      </c>
      <c r="B57" s="375" t="s">
        <v>42</v>
      </c>
      <c r="C57" s="375" t="s">
        <v>16</v>
      </c>
      <c r="D57" s="375" t="n">
        <v>197.0709645</v>
      </c>
      <c r="E57" s="375" t="n">
        <v>32.3525396625568</v>
      </c>
      <c r="F57" s="375" t="n">
        <v>93.1554365457991</v>
      </c>
      <c r="G57" s="375" t="n">
        <v>2.82766858932563</v>
      </c>
      <c r="H57" s="375" t="n">
        <v>14.4797209</v>
      </c>
      <c r="I57" s="375" t="n">
        <v>52.2091507267909</v>
      </c>
      <c r="J57" s="375" t="n">
        <v>6.84456345420094</v>
      </c>
      <c r="K57" s="375" t="n">
        <v>38.4849528546338</v>
      </c>
    </row>
    <row r="58">
      <c r="A58" s="375" t="s">
        <v>41</v>
      </c>
      <c r="B58" s="375" t="s">
        <v>42</v>
      </c>
      <c r="C58" s="375" t="s">
        <v>18</v>
      </c>
      <c r="D58" s="375" t="n">
        <v>9.2992588</v>
      </c>
      <c r="E58" s="375" t="n">
        <v>59.1377702938601</v>
      </c>
      <c r="F58" s="375" t="n">
        <v>100</v>
      </c>
      <c r="G58" s="375" t="n">
        <v>0.0000000000000065656114205237</v>
      </c>
      <c r="H58" s="375"/>
      <c r="I58" s="375"/>
      <c r="J58" s="375"/>
      <c r="K58" s="375"/>
    </row>
    <row r="59">
      <c r="A59" s="375" t="s">
        <v>41</v>
      </c>
      <c r="B59" s="375" t="s">
        <v>42</v>
      </c>
      <c r="C59" s="375" t="s">
        <v>19</v>
      </c>
      <c r="D59" s="375" t="n">
        <v>7703.2368219</v>
      </c>
      <c r="E59" s="375" t="n">
        <v>3.25996270786259</v>
      </c>
      <c r="F59" s="375" t="n">
        <v>97.9164851700068</v>
      </c>
      <c r="G59" s="375" t="n">
        <v>0.357915496018177</v>
      </c>
      <c r="H59" s="375" t="n">
        <v>163.9132382</v>
      </c>
      <c r="I59" s="375" t="n">
        <v>17.3407375988768</v>
      </c>
      <c r="J59" s="375" t="n">
        <v>2.08351482999317</v>
      </c>
      <c r="K59" s="375" t="n">
        <v>16.8205317540717</v>
      </c>
    </row>
    <row r="60">
      <c r="A60" t="s">
        <v>22</v>
      </c>
    </row>
    <row r="61">
      <c r="A61" t="s">
        <v>23</v>
      </c>
    </row>
    <row r="62">
      <c r="A62" t="s">
        <v>24</v>
      </c>
    </row>
    <row r="63">
      <c r="A63" t="s">
        <v>25</v>
      </c>
    </row>
    <row r="64">
      <c r="A64" t="s">
        <v>26</v>
      </c>
    </row>
    <row r="67">
      <c r="K67" s="7" t="str">
        <f>=HYPERLINK("#'Indice'!A1", "Ir al índice")</f>
      </c>
    </row>
    <row r="68">
      <c r="A68" s="4" t="s">
        <v>929</v>
      </c>
    </row>
    <row r="69">
      <c r="A69" s="5" t="s">
        <v>28</v>
      </c>
      <c r="B69" s="5" t="s">
        <v>10</v>
      </c>
      <c r="C69" s="5" t="s">
        <v>11</v>
      </c>
      <c r="D69" s="5" t="s">
        <v>920</v>
      </c>
      <c r="E69" s="5" t="s">
        <v>921</v>
      </c>
      <c r="F69" s="5" t="s">
        <v>922</v>
      </c>
      <c r="G69" s="5" t="s">
        <v>923</v>
      </c>
      <c r="H69" s="5" t="s">
        <v>924</v>
      </c>
      <c r="I69" s="5" t="s">
        <v>925</v>
      </c>
      <c r="J69" s="5" t="s">
        <v>926</v>
      </c>
      <c r="K69" s="5" t="s">
        <v>927</v>
      </c>
    </row>
    <row r="70">
      <c r="A70" s="376" t="s">
        <v>14</v>
      </c>
      <c r="B70" s="376" t="s">
        <v>15</v>
      </c>
      <c r="C70" s="376" t="s">
        <v>16</v>
      </c>
      <c r="D70" s="376" t="n">
        <v>39036.7871594</v>
      </c>
      <c r="E70" s="376" t="n">
        <v>7.75863946583275</v>
      </c>
      <c r="F70" s="376" t="n">
        <v>93.60407678014</v>
      </c>
      <c r="G70" s="376" t="n">
        <v>1.20781182143078</v>
      </c>
      <c r="H70" s="376" t="n">
        <v>2667.3655893</v>
      </c>
      <c r="I70" s="376" t="n">
        <v>18.4766565598038</v>
      </c>
      <c r="J70" s="376" t="n">
        <v>6.39592321986003</v>
      </c>
      <c r="K70" s="376" t="n">
        <v>17.676276994401</v>
      </c>
    </row>
    <row r="71">
      <c r="A71" s="376" t="s">
        <v>14</v>
      </c>
      <c r="B71" s="376" t="s">
        <v>15</v>
      </c>
      <c r="C71" s="376" t="s">
        <v>18</v>
      </c>
      <c r="D71" s="376" t="n">
        <v>40853.2614348</v>
      </c>
      <c r="E71" s="376" t="n">
        <v>6.01948328983982</v>
      </c>
      <c r="F71" s="376" t="n">
        <v>95.2238739435873</v>
      </c>
      <c r="G71" s="376" t="n">
        <v>0.883432486316213</v>
      </c>
      <c r="H71" s="376" t="n">
        <v>2049.0694019</v>
      </c>
      <c r="I71" s="376" t="n">
        <v>18.7689146815221</v>
      </c>
      <c r="J71" s="376" t="n">
        <v>4.77612605641268</v>
      </c>
      <c r="K71" s="376" t="n">
        <v>17.6134094286929</v>
      </c>
    </row>
    <row r="72">
      <c r="A72" s="376" t="s">
        <v>14</v>
      </c>
      <c r="B72" s="376" t="s">
        <v>15</v>
      </c>
      <c r="C72" s="376" t="s">
        <v>19</v>
      </c>
      <c r="D72" s="376" t="n">
        <v>5582516.6040635</v>
      </c>
      <c r="E72" s="376" t="n">
        <v>0.43337815686119</v>
      </c>
      <c r="F72" s="376" t="n">
        <v>95.3654671177803</v>
      </c>
      <c r="G72" s="376" t="n">
        <v>0.0882895373486167</v>
      </c>
      <c r="H72" s="376" t="n">
        <v>271296.9122787</v>
      </c>
      <c r="I72" s="376" t="n">
        <v>1.85016057952527</v>
      </c>
      <c r="J72" s="376" t="n">
        <v>4.63453288221969</v>
      </c>
      <c r="K72" s="376" t="n">
        <v>1.8167468404779</v>
      </c>
    </row>
    <row r="73">
      <c r="A73" s="376" t="s">
        <v>46</v>
      </c>
      <c r="B73" s="376" t="s">
        <v>47</v>
      </c>
      <c r="C73" s="376" t="s">
        <v>18</v>
      </c>
      <c r="D73" s="376" t="n">
        <v>153.779925</v>
      </c>
      <c r="E73" s="376" t="n">
        <v>71.1703932360312</v>
      </c>
      <c r="F73" s="376" t="n">
        <v>100</v>
      </c>
      <c r="G73" s="376" t="n">
        <v>0</v>
      </c>
      <c r="H73" s="376"/>
      <c r="I73" s="376"/>
      <c r="J73" s="376"/>
      <c r="K73" s="376"/>
    </row>
    <row r="74">
      <c r="A74" s="376" t="s">
        <v>46</v>
      </c>
      <c r="B74" s="376" t="s">
        <v>47</v>
      </c>
      <c r="C74" s="376" t="s">
        <v>19</v>
      </c>
      <c r="D74" s="376" t="n">
        <v>66336.2276405</v>
      </c>
      <c r="E74" s="376" t="n">
        <v>3.29361225539451</v>
      </c>
      <c r="F74" s="376" t="n">
        <v>96.6715460272876</v>
      </c>
      <c r="G74" s="376" t="n">
        <v>0.47339401596136</v>
      </c>
      <c r="H74" s="376" t="n">
        <v>2283.9924414</v>
      </c>
      <c r="I74" s="376" t="n">
        <v>13.3305652935507</v>
      </c>
      <c r="J74" s="376" t="n">
        <v>3.32845397271241</v>
      </c>
      <c r="K74" s="376" t="n">
        <v>13.7492456792958</v>
      </c>
    </row>
    <row r="75">
      <c r="A75" s="376" t="s">
        <v>31</v>
      </c>
      <c r="B75" s="376" t="s">
        <v>32</v>
      </c>
      <c r="C75" s="376" t="s">
        <v>16</v>
      </c>
      <c r="D75" s="376" t="n">
        <v>1451.7569846</v>
      </c>
      <c r="E75" s="376" t="n">
        <v>27.0663236851236</v>
      </c>
      <c r="F75" s="376" t="n">
        <v>97.2440538028436</v>
      </c>
      <c r="G75" s="376" t="n">
        <v>1.88322061744758</v>
      </c>
      <c r="H75" s="376" t="n">
        <v>41.1435351</v>
      </c>
      <c r="I75" s="376" t="n">
        <v>74.8204798673966</v>
      </c>
      <c r="J75" s="376" t="n">
        <v>2.75594619715638</v>
      </c>
      <c r="K75" s="376" t="n">
        <v>66.44977584637</v>
      </c>
    </row>
    <row r="76">
      <c r="A76" s="376" t="s">
        <v>31</v>
      </c>
      <c r="B76" s="376" t="s">
        <v>32</v>
      </c>
      <c r="C76" s="376" t="s">
        <v>18</v>
      </c>
      <c r="D76" s="376" t="n">
        <v>175.7363801</v>
      </c>
      <c r="E76" s="376" t="n">
        <v>48.5960393547772</v>
      </c>
      <c r="F76" s="376" t="n">
        <v>100</v>
      </c>
      <c r="G76" s="376" t="n">
        <v>0</v>
      </c>
      <c r="H76" s="376"/>
      <c r="I76" s="376"/>
      <c r="J76" s="376"/>
      <c r="K76" s="376"/>
    </row>
    <row r="77">
      <c r="A77" s="376" t="s">
        <v>31</v>
      </c>
      <c r="B77" s="376" t="s">
        <v>32</v>
      </c>
      <c r="C77" s="376" t="s">
        <v>19</v>
      </c>
      <c r="D77" s="376" t="n">
        <v>24007.9533477</v>
      </c>
      <c r="E77" s="376" t="n">
        <v>3.21357301438962</v>
      </c>
      <c r="F77" s="376" t="n">
        <v>97.5878988761677</v>
      </c>
      <c r="G77" s="376" t="n">
        <v>0.363674271490905</v>
      </c>
      <c r="H77" s="376" t="n">
        <v>593.4097559</v>
      </c>
      <c r="I77" s="376" t="n">
        <v>14.5840375313476</v>
      </c>
      <c r="J77" s="376" t="n">
        <v>2.4121011238323</v>
      </c>
      <c r="K77" s="376" t="n">
        <v>14.7133997324839</v>
      </c>
    </row>
    <row r="78">
      <c r="A78" s="376" t="s">
        <v>48</v>
      </c>
      <c r="B78" s="376" t="s">
        <v>49</v>
      </c>
      <c r="C78" s="376" t="s">
        <v>16</v>
      </c>
      <c r="D78" s="376" t="n">
        <v>173.6996692</v>
      </c>
      <c r="E78" s="376" t="n">
        <v>54.4429238707329</v>
      </c>
      <c r="F78" s="376" t="n">
        <v>100</v>
      </c>
      <c r="G78" s="376" t="n">
        <v>0</v>
      </c>
      <c r="H78" s="376"/>
      <c r="I78" s="376"/>
      <c r="J78" s="376"/>
      <c r="K78" s="376"/>
    </row>
    <row r="79">
      <c r="A79" s="376" t="s">
        <v>48</v>
      </c>
      <c r="B79" s="376" t="s">
        <v>49</v>
      </c>
      <c r="C79" s="376" t="s">
        <v>18</v>
      </c>
      <c r="D79" s="376" t="n">
        <v>14.1399837</v>
      </c>
      <c r="E79" s="376" t="n">
        <v>72.6732799030788</v>
      </c>
      <c r="F79" s="376" t="n">
        <v>100</v>
      </c>
      <c r="G79" s="376" t="n">
        <v>0</v>
      </c>
      <c r="H79" s="376"/>
      <c r="I79" s="376"/>
      <c r="J79" s="376"/>
      <c r="K79" s="376"/>
    </row>
    <row r="80">
      <c r="A80" s="376" t="s">
        <v>48</v>
      </c>
      <c r="B80" s="376" t="s">
        <v>49</v>
      </c>
      <c r="C80" s="376" t="s">
        <v>19</v>
      </c>
      <c r="D80" s="376" t="n">
        <v>22528.8163986</v>
      </c>
      <c r="E80" s="376" t="n">
        <v>3.12042476360611</v>
      </c>
      <c r="F80" s="376" t="n">
        <v>95.5900505618512</v>
      </c>
      <c r="G80" s="376" t="n">
        <v>0.637600959579316</v>
      </c>
      <c r="H80" s="376" t="n">
        <v>1039.3439551</v>
      </c>
      <c r="I80" s="376" t="n">
        <v>14.2932372441729</v>
      </c>
      <c r="J80" s="376" t="n">
        <v>4.40994943814879</v>
      </c>
      <c r="K80" s="376" t="n">
        <v>13.8206364538403</v>
      </c>
    </row>
    <row r="81">
      <c r="A81" s="376" t="s">
        <v>50</v>
      </c>
      <c r="B81" s="376" t="s">
        <v>51</v>
      </c>
      <c r="C81" s="376" t="s">
        <v>16</v>
      </c>
      <c r="D81" s="376" t="n">
        <v>447.8620341</v>
      </c>
      <c r="E81" s="376" t="n">
        <v>85.0667371779906</v>
      </c>
      <c r="F81" s="376" t="n">
        <v>100</v>
      </c>
      <c r="G81" s="376" t="n">
        <v>0</v>
      </c>
      <c r="H81" s="376"/>
      <c r="I81" s="376"/>
      <c r="J81" s="376"/>
      <c r="K81" s="376"/>
    </row>
    <row r="82">
      <c r="A82" s="376" t="s">
        <v>50</v>
      </c>
      <c r="B82" s="376" t="s">
        <v>51</v>
      </c>
      <c r="C82" s="376" t="s">
        <v>18</v>
      </c>
      <c r="D82" s="376" t="n">
        <v>793.7662463</v>
      </c>
      <c r="E82" s="376" t="n">
        <v>52.7939239538072</v>
      </c>
      <c r="F82" s="376" t="n">
        <v>100</v>
      </c>
      <c r="G82" s="376" t="n">
        <v>0</v>
      </c>
      <c r="H82" s="376"/>
      <c r="I82" s="376"/>
      <c r="J82" s="376"/>
      <c r="K82" s="376"/>
    </row>
    <row r="83">
      <c r="A83" s="376" t="s">
        <v>50</v>
      </c>
      <c r="B83" s="376" t="s">
        <v>51</v>
      </c>
      <c r="C83" s="376" t="s">
        <v>19</v>
      </c>
      <c r="D83" s="376" t="n">
        <v>147786.8484676</v>
      </c>
      <c r="E83" s="376" t="n">
        <v>2.48164584641774</v>
      </c>
      <c r="F83" s="376" t="n">
        <v>97.3169455744474</v>
      </c>
      <c r="G83" s="376" t="n">
        <v>0.326168655092213</v>
      </c>
      <c r="H83" s="376" t="n">
        <v>4074.5232547</v>
      </c>
      <c r="I83" s="376" t="n">
        <v>12.2383467055993</v>
      </c>
      <c r="J83" s="376" t="n">
        <v>2.68305442555256</v>
      </c>
      <c r="K83" s="376" t="n">
        <v>11.8304485191956</v>
      </c>
    </row>
    <row r="84">
      <c r="A84" s="376" t="s">
        <v>33</v>
      </c>
      <c r="B84" s="376" t="s">
        <v>34</v>
      </c>
      <c r="C84" s="376" t="s">
        <v>16</v>
      </c>
      <c r="D84" s="376" t="n">
        <v>586.8346271</v>
      </c>
      <c r="E84" s="376" t="n">
        <v>36.3466916406372</v>
      </c>
      <c r="F84" s="376" t="n">
        <v>90.2100576981473</v>
      </c>
      <c r="G84" s="376" t="n">
        <v>8.30924999851139</v>
      </c>
      <c r="H84" s="376" t="n">
        <v>63.68555</v>
      </c>
      <c r="I84" s="376" t="n">
        <v>99.9999999999999</v>
      </c>
      <c r="J84" s="376" t="n">
        <v>9.7899423018527</v>
      </c>
      <c r="K84" s="376" t="n">
        <v>76.5661225247659</v>
      </c>
    </row>
    <row r="85">
      <c r="A85" s="376" t="s">
        <v>33</v>
      </c>
      <c r="B85" s="376" t="s">
        <v>34</v>
      </c>
      <c r="C85" s="376" t="s">
        <v>18</v>
      </c>
      <c r="D85" s="376" t="n">
        <v>197.2800718</v>
      </c>
      <c r="E85" s="376" t="n">
        <v>45.3034322338662</v>
      </c>
      <c r="F85" s="376" t="n">
        <v>82.6692241618874</v>
      </c>
      <c r="G85" s="376" t="n">
        <v>15.5836522611177</v>
      </c>
      <c r="H85" s="376" t="n">
        <v>41.3577935</v>
      </c>
      <c r="I85" s="376" t="n">
        <v>99.9999999999998</v>
      </c>
      <c r="J85" s="376" t="n">
        <v>17.3307758381126</v>
      </c>
      <c r="K85" s="376" t="n">
        <v>74.3353012045849</v>
      </c>
    </row>
    <row r="86">
      <c r="A86" s="376" t="s">
        <v>33</v>
      </c>
      <c r="B86" s="376" t="s">
        <v>34</v>
      </c>
      <c r="C86" s="376" t="s">
        <v>19</v>
      </c>
      <c r="D86" s="376" t="n">
        <v>105239.3298103</v>
      </c>
      <c r="E86" s="376" t="n">
        <v>2.98523124152378</v>
      </c>
      <c r="F86" s="376" t="n">
        <v>97.6193199632447</v>
      </c>
      <c r="G86" s="376" t="n">
        <v>0.406885444838957</v>
      </c>
      <c r="H86" s="376" t="n">
        <v>2566.5121582</v>
      </c>
      <c r="I86" s="376" t="n">
        <v>16.9051266081047</v>
      </c>
      <c r="J86" s="376" t="n">
        <v>2.38068003675526</v>
      </c>
      <c r="K86" s="376" t="n">
        <v>16.6842582013908</v>
      </c>
    </row>
    <row r="87">
      <c r="A87" s="376" t="s">
        <v>52</v>
      </c>
      <c r="B87" s="376" t="s">
        <v>53</v>
      </c>
      <c r="C87" s="376" t="s">
        <v>16</v>
      </c>
      <c r="D87" s="376" t="n">
        <v>335.1779229</v>
      </c>
      <c r="E87" s="376" t="n">
        <v>45.4995240410098</v>
      </c>
      <c r="F87" s="376" t="n">
        <v>100</v>
      </c>
      <c r="G87" s="376" t="n">
        <v>0</v>
      </c>
      <c r="H87" s="376"/>
      <c r="I87" s="376"/>
      <c r="J87" s="376"/>
      <c r="K87" s="376"/>
    </row>
    <row r="88">
      <c r="A88" s="376" t="s">
        <v>52</v>
      </c>
      <c r="B88" s="376" t="s">
        <v>53</v>
      </c>
      <c r="C88" s="376" t="s">
        <v>18</v>
      </c>
      <c r="D88" s="376" t="n">
        <v>675.8096902</v>
      </c>
      <c r="E88" s="376" t="n">
        <v>47.4326108504414</v>
      </c>
      <c r="F88" s="376" t="n">
        <v>100</v>
      </c>
      <c r="G88" s="376" t="n">
        <v>0</v>
      </c>
      <c r="H88" s="376"/>
      <c r="I88" s="376"/>
      <c r="J88" s="376"/>
      <c r="K88" s="376"/>
    </row>
    <row r="89">
      <c r="A89" s="376" t="s">
        <v>52</v>
      </c>
      <c r="B89" s="376" t="s">
        <v>53</v>
      </c>
      <c r="C89" s="376" t="s">
        <v>19</v>
      </c>
      <c r="D89" s="376" t="n">
        <v>126115.0429313</v>
      </c>
      <c r="E89" s="376" t="n">
        <v>3.70276793042849</v>
      </c>
      <c r="F89" s="376" t="n">
        <v>90.4056887401632</v>
      </c>
      <c r="G89" s="376" t="n">
        <v>0.80837496581767</v>
      </c>
      <c r="H89" s="376" t="n">
        <v>13383.9694525</v>
      </c>
      <c r="I89" s="376" t="n">
        <v>8.44120428072614</v>
      </c>
      <c r="J89" s="376" t="n">
        <v>9.59431125983676</v>
      </c>
      <c r="K89" s="376" t="n">
        <v>7.61719039187143</v>
      </c>
    </row>
    <row r="90">
      <c r="A90" s="376" t="s">
        <v>35</v>
      </c>
      <c r="B90" s="376" t="s">
        <v>36</v>
      </c>
      <c r="C90" s="376" t="s">
        <v>16</v>
      </c>
      <c r="D90" s="376" t="n">
        <v>11.9750348</v>
      </c>
      <c r="E90" s="376" t="n">
        <v>70.9556429032273</v>
      </c>
      <c r="F90" s="376" t="n">
        <v>100</v>
      </c>
      <c r="G90" s="376" t="n">
        <v>0</v>
      </c>
      <c r="H90" s="376"/>
      <c r="I90" s="376"/>
      <c r="J90" s="376"/>
      <c r="K90" s="376"/>
    </row>
    <row r="91">
      <c r="A91" s="376" t="s">
        <v>35</v>
      </c>
      <c r="B91" s="376" t="s">
        <v>36</v>
      </c>
      <c r="C91" s="376" t="s">
        <v>18</v>
      </c>
      <c r="D91" s="376" t="n">
        <v>13.9599006</v>
      </c>
      <c r="E91" s="376" t="n">
        <v>70.9449917761181</v>
      </c>
      <c r="F91" s="376" t="n">
        <v>100</v>
      </c>
      <c r="G91" s="376" t="n">
        <v>0</v>
      </c>
      <c r="H91" s="376"/>
      <c r="I91" s="376"/>
      <c r="J91" s="376"/>
      <c r="K91" s="376"/>
    </row>
    <row r="92">
      <c r="A92" s="376" t="s">
        <v>35</v>
      </c>
      <c r="B92" s="376" t="s">
        <v>36</v>
      </c>
      <c r="C92" s="376" t="s">
        <v>19</v>
      </c>
      <c r="D92" s="376" t="n">
        <v>16399.1450433</v>
      </c>
      <c r="E92" s="376" t="n">
        <v>4.0451026537699</v>
      </c>
      <c r="F92" s="376" t="n">
        <v>94.8746503478992</v>
      </c>
      <c r="G92" s="376" t="n">
        <v>0.962397914045442</v>
      </c>
      <c r="H92" s="376" t="n">
        <v>885.9200222</v>
      </c>
      <c r="I92" s="376" t="n">
        <v>17.1601713526366</v>
      </c>
      <c r="J92" s="376" t="n">
        <v>5.12534965210079</v>
      </c>
      <c r="K92" s="376" t="n">
        <v>17.81481689804</v>
      </c>
    </row>
    <row r="93">
      <c r="A93" s="376" t="s">
        <v>56</v>
      </c>
      <c r="B93" s="376" t="s">
        <v>57</v>
      </c>
      <c r="C93" s="376" t="s">
        <v>16</v>
      </c>
      <c r="D93" s="376" t="n">
        <v>103.8689223</v>
      </c>
      <c r="E93" s="376" t="n">
        <v>70.303150126837</v>
      </c>
      <c r="F93" s="376" t="n">
        <v>100</v>
      </c>
      <c r="G93" s="376" t="n">
        <v>0.00000000000000780521759744935</v>
      </c>
      <c r="H93" s="376"/>
      <c r="I93" s="376"/>
      <c r="J93" s="376"/>
      <c r="K93" s="376"/>
    </row>
    <row r="94">
      <c r="A94" s="376" t="s">
        <v>56</v>
      </c>
      <c r="B94" s="376" t="s">
        <v>57</v>
      </c>
      <c r="C94" s="376" t="s">
        <v>17</v>
      </c>
      <c r="D94" s="376" t="n">
        <v>105.5012248</v>
      </c>
      <c r="E94" s="376" t="n">
        <v>72.6734520053907</v>
      </c>
      <c r="F94" s="376" t="n">
        <v>100</v>
      </c>
      <c r="G94" s="376" t="n">
        <v>0</v>
      </c>
      <c r="H94" s="376"/>
      <c r="I94" s="376"/>
      <c r="J94" s="376"/>
      <c r="K94" s="376"/>
    </row>
    <row r="95">
      <c r="A95" s="376" t="s">
        <v>56</v>
      </c>
      <c r="B95" s="376" t="s">
        <v>57</v>
      </c>
      <c r="C95" s="376" t="s">
        <v>18</v>
      </c>
      <c r="D95" s="376" t="n">
        <v>744.6852666</v>
      </c>
      <c r="E95" s="376" t="n">
        <v>27.328040146686</v>
      </c>
      <c r="F95" s="376" t="n">
        <v>94.5465292968077</v>
      </c>
      <c r="G95" s="376" t="n">
        <v>5.43699547904925</v>
      </c>
      <c r="H95" s="376" t="n">
        <v>42.953658</v>
      </c>
      <c r="I95" s="376" t="n">
        <v>100</v>
      </c>
      <c r="J95" s="376" t="n">
        <v>5.45347070319231</v>
      </c>
      <c r="K95" s="376" t="n">
        <v>94.2608992188461</v>
      </c>
    </row>
    <row r="96">
      <c r="A96" s="376" t="s">
        <v>56</v>
      </c>
      <c r="B96" s="376" t="s">
        <v>57</v>
      </c>
      <c r="C96" s="376" t="s">
        <v>19</v>
      </c>
      <c r="D96" s="376" t="n">
        <v>123203.1142202</v>
      </c>
      <c r="E96" s="376" t="n">
        <v>2.75080462128007</v>
      </c>
      <c r="F96" s="376" t="n">
        <v>97.487021627921</v>
      </c>
      <c r="G96" s="376" t="n">
        <v>0.347510463791785</v>
      </c>
      <c r="H96" s="376" t="n">
        <v>3175.8767089</v>
      </c>
      <c r="I96" s="376" t="n">
        <v>13.5393303181664</v>
      </c>
      <c r="J96" s="376" t="n">
        <v>2.51297837207903</v>
      </c>
      <c r="K96" s="376" t="n">
        <v>13.4811188492526</v>
      </c>
    </row>
    <row r="97">
      <c r="A97" s="376" t="s">
        <v>58</v>
      </c>
      <c r="B97" s="376" t="s">
        <v>59</v>
      </c>
      <c r="C97" s="376" t="s">
        <v>16</v>
      </c>
      <c r="D97" s="376" t="n">
        <v>33.8237021</v>
      </c>
      <c r="E97" s="376" t="n">
        <v>58.1065697542675</v>
      </c>
      <c r="F97" s="376" t="n">
        <v>100</v>
      </c>
      <c r="G97" s="376" t="n">
        <v>0</v>
      </c>
      <c r="H97" s="376"/>
      <c r="I97" s="376"/>
      <c r="J97" s="376"/>
      <c r="K97" s="376"/>
    </row>
    <row r="98">
      <c r="A98" s="376" t="s">
        <v>58</v>
      </c>
      <c r="B98" s="376" t="s">
        <v>59</v>
      </c>
      <c r="C98" s="376" t="s">
        <v>18</v>
      </c>
      <c r="D98" s="376" t="n">
        <v>84.7230046</v>
      </c>
      <c r="E98" s="376" t="n">
        <v>67.547353538865</v>
      </c>
      <c r="F98" s="376" t="n">
        <v>100</v>
      </c>
      <c r="G98" s="376" t="n">
        <v>0</v>
      </c>
      <c r="H98" s="376"/>
      <c r="I98" s="376"/>
      <c r="J98" s="376"/>
      <c r="K98" s="376"/>
    </row>
    <row r="99">
      <c r="A99" s="376" t="s">
        <v>58</v>
      </c>
      <c r="B99" s="376" t="s">
        <v>59</v>
      </c>
      <c r="C99" s="376" t="s">
        <v>19</v>
      </c>
      <c r="D99" s="376" t="n">
        <v>27336.4354726</v>
      </c>
      <c r="E99" s="376" t="n">
        <v>2.99295671378991</v>
      </c>
      <c r="F99" s="376" t="n">
        <v>96.8297139617504</v>
      </c>
      <c r="G99" s="376" t="n">
        <v>0.476846311069353</v>
      </c>
      <c r="H99" s="376" t="n">
        <v>895.0178222</v>
      </c>
      <c r="I99" s="376" t="n">
        <v>14.8174023913612</v>
      </c>
      <c r="J99" s="376" t="n">
        <v>3.1702860382496</v>
      </c>
      <c r="K99" s="376" t="n">
        <v>14.564266866612</v>
      </c>
    </row>
    <row r="100">
      <c r="A100" s="376" t="s">
        <v>60</v>
      </c>
      <c r="B100" s="376" t="s">
        <v>61</v>
      </c>
      <c r="C100" s="376" t="s">
        <v>18</v>
      </c>
      <c r="D100" s="376" t="n">
        <v>20.9781069</v>
      </c>
      <c r="E100" s="376" t="n">
        <v>50.1529523980015</v>
      </c>
      <c r="F100" s="376" t="n">
        <v>100</v>
      </c>
      <c r="G100" s="376" t="n">
        <v>0</v>
      </c>
      <c r="H100" s="376"/>
      <c r="I100" s="376"/>
      <c r="J100" s="376"/>
      <c r="K100" s="376"/>
    </row>
    <row r="101">
      <c r="A101" s="376" t="s">
        <v>60</v>
      </c>
      <c r="B101" s="376" t="s">
        <v>61</v>
      </c>
      <c r="C101" s="376" t="s">
        <v>19</v>
      </c>
      <c r="D101" s="376" t="n">
        <v>9004.514464</v>
      </c>
      <c r="E101" s="376" t="n">
        <v>3.07058057267382</v>
      </c>
      <c r="F101" s="376" t="n">
        <v>96.9162980260882</v>
      </c>
      <c r="G101" s="376" t="n">
        <v>0.530735341781041</v>
      </c>
      <c r="H101" s="376" t="n">
        <v>286.5074254</v>
      </c>
      <c r="I101" s="376" t="n">
        <v>16.8113139417302</v>
      </c>
      <c r="J101" s="376" t="n">
        <v>3.08370197391174</v>
      </c>
      <c r="K101" s="376" t="n">
        <v>16.6802450405998</v>
      </c>
    </row>
    <row r="102">
      <c r="A102" s="376" t="s">
        <v>68</v>
      </c>
      <c r="B102" s="376" t="s">
        <v>69</v>
      </c>
      <c r="C102" s="376" t="s">
        <v>16</v>
      </c>
      <c r="D102" s="376" t="n">
        <v>5.9192953</v>
      </c>
      <c r="E102" s="376" t="n">
        <v>58.6404845508</v>
      </c>
      <c r="F102" s="376" t="n">
        <v>82.1810347185402</v>
      </c>
      <c r="G102" s="376" t="n">
        <v>17.4810383072462</v>
      </c>
      <c r="H102" s="376" t="n">
        <v>1.2834557</v>
      </c>
      <c r="I102" s="376" t="n">
        <v>100</v>
      </c>
      <c r="J102" s="376" t="n">
        <v>17.8189652814598</v>
      </c>
      <c r="K102" s="376" t="n">
        <v>80.6225161423197</v>
      </c>
    </row>
    <row r="103">
      <c r="A103" s="376" t="s">
        <v>68</v>
      </c>
      <c r="B103" s="376" t="s">
        <v>69</v>
      </c>
      <c r="C103" s="376" t="s">
        <v>18</v>
      </c>
      <c r="D103" s="376" t="n">
        <v>3.7390205</v>
      </c>
      <c r="E103" s="376" t="n">
        <v>73.1047922923567</v>
      </c>
      <c r="F103" s="376" t="n">
        <v>100</v>
      </c>
      <c r="G103" s="376" t="n">
        <v>0</v>
      </c>
      <c r="H103" s="376"/>
      <c r="I103" s="376"/>
      <c r="J103" s="376"/>
      <c r="K103" s="376"/>
    </row>
    <row r="104">
      <c r="A104" s="376" t="s">
        <v>68</v>
      </c>
      <c r="B104" s="376" t="s">
        <v>69</v>
      </c>
      <c r="C104" s="376" t="s">
        <v>19</v>
      </c>
      <c r="D104" s="376" t="n">
        <v>1522.2777952</v>
      </c>
      <c r="E104" s="376" t="n">
        <v>4.8643752036852</v>
      </c>
      <c r="F104" s="376" t="n">
        <v>94.1969639557987</v>
      </c>
      <c r="G104" s="376" t="n">
        <v>1.07839882110539</v>
      </c>
      <c r="H104" s="376" t="n">
        <v>93.780442</v>
      </c>
      <c r="I104" s="376" t="n">
        <v>16.9537560961758</v>
      </c>
      <c r="J104" s="376" t="n">
        <v>5.80303604420129</v>
      </c>
      <c r="K104" s="376" t="n">
        <v>17.504956734354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08">
      <c r="A108" t="s">
        <v>25</v>
      </c>
    </row>
    <row r="109">
      <c r="A109" t="s">
        <v>26</v>
      </c>
    </row>
    <row r="112">
      <c r="K112" s="7" t="str">
        <f>=HYPERLINK("#'Indice'!A1", "Ir al índice")</f>
      </c>
    </row>
    <row r="113">
      <c r="A113" s="4" t="s">
        <v>930</v>
      </c>
    </row>
    <row r="114">
      <c r="A114" s="5" t="s">
        <v>28</v>
      </c>
      <c r="B114" s="5" t="s">
        <v>73</v>
      </c>
      <c r="C114" s="5" t="s">
        <v>11</v>
      </c>
      <c r="D114" s="5" t="s">
        <v>920</v>
      </c>
      <c r="E114" s="5" t="s">
        <v>921</v>
      </c>
      <c r="F114" s="5" t="s">
        <v>922</v>
      </c>
      <c r="G114" s="5" t="s">
        <v>923</v>
      </c>
      <c r="H114" s="5" t="s">
        <v>924</v>
      </c>
      <c r="I114" s="5" t="s">
        <v>925</v>
      </c>
      <c r="J114" s="5" t="s">
        <v>926</v>
      </c>
      <c r="K114" s="5" t="s">
        <v>927</v>
      </c>
    </row>
    <row r="115">
      <c r="A115" s="377" t="s">
        <v>74</v>
      </c>
      <c r="B115" s="377" t="s">
        <v>75</v>
      </c>
      <c r="C115" s="377" t="s">
        <v>16</v>
      </c>
      <c r="D115" s="377" t="n">
        <v>386.6517378</v>
      </c>
      <c r="E115" s="377" t="n">
        <v>35.7259743561561</v>
      </c>
      <c r="F115" s="377" t="n">
        <v>96.0606952734199</v>
      </c>
      <c r="G115" s="377" t="n">
        <v>4.20427898592988</v>
      </c>
      <c r="H115" s="377" t="n">
        <v>15.8560066</v>
      </c>
      <c r="I115" s="377" t="n">
        <v>100</v>
      </c>
      <c r="J115" s="377" t="n">
        <v>3.93930472658006</v>
      </c>
      <c r="K115" s="377" t="n">
        <v>102.522143003258</v>
      </c>
    </row>
    <row r="116">
      <c r="A116" s="377" t="s">
        <v>74</v>
      </c>
      <c r="B116" s="377" t="s">
        <v>75</v>
      </c>
      <c r="C116" s="377" t="s">
        <v>18</v>
      </c>
      <c r="D116" s="377" t="n">
        <v>334.5926071</v>
      </c>
      <c r="E116" s="377" t="n">
        <v>35.3470112009378</v>
      </c>
      <c r="F116" s="377" t="n">
        <v>100</v>
      </c>
      <c r="G116" s="377" t="n">
        <v>0</v>
      </c>
      <c r="H116" s="377"/>
      <c r="I116" s="377"/>
      <c r="J116" s="377"/>
      <c r="K116" s="377"/>
    </row>
    <row r="117">
      <c r="A117" s="377" t="s">
        <v>74</v>
      </c>
      <c r="B117" s="377" t="s">
        <v>75</v>
      </c>
      <c r="C117" s="377" t="s">
        <v>19</v>
      </c>
      <c r="D117" s="377" t="n">
        <v>235070.1831631</v>
      </c>
      <c r="E117" s="377" t="n">
        <v>1.96337671087939</v>
      </c>
      <c r="F117" s="377" t="n">
        <v>97.4918011116183</v>
      </c>
      <c r="G117" s="377" t="n">
        <v>0.254026906056553</v>
      </c>
      <c r="H117" s="377" t="n">
        <v>6047.7164785</v>
      </c>
      <c r="I117" s="377" t="n">
        <v>9.93151819664399</v>
      </c>
      <c r="J117" s="377" t="n">
        <v>2.50819888838174</v>
      </c>
      <c r="K117" s="377" t="n">
        <v>9.87383445426997</v>
      </c>
    </row>
    <row r="118">
      <c r="A118" s="377" t="s">
        <v>76</v>
      </c>
      <c r="B118" s="377" t="s">
        <v>77</v>
      </c>
      <c r="C118" s="377" t="s">
        <v>16</v>
      </c>
      <c r="D118" s="377" t="n">
        <v>281.3383461</v>
      </c>
      <c r="E118" s="377" t="n">
        <v>32.6893418579825</v>
      </c>
      <c r="F118" s="377" t="n">
        <v>100</v>
      </c>
      <c r="G118" s="377" t="n">
        <v>0.00000000000000362924599905751</v>
      </c>
      <c r="H118" s="377"/>
      <c r="I118" s="377"/>
      <c r="J118" s="377"/>
      <c r="K118" s="377"/>
    </row>
    <row r="119">
      <c r="A119" s="377" t="s">
        <v>76</v>
      </c>
      <c r="B119" s="377" t="s">
        <v>77</v>
      </c>
      <c r="C119" s="377" t="s">
        <v>18</v>
      </c>
      <c r="D119" s="377" t="n">
        <v>537.7798352</v>
      </c>
      <c r="E119" s="377" t="n">
        <v>30.0864045185473</v>
      </c>
      <c r="F119" s="377" t="n">
        <v>100</v>
      </c>
      <c r="G119" s="377" t="n">
        <v>0</v>
      </c>
      <c r="H119" s="377"/>
      <c r="I119" s="377"/>
      <c r="J119" s="377"/>
      <c r="K119" s="377"/>
    </row>
    <row r="120">
      <c r="A120" s="377" t="s">
        <v>76</v>
      </c>
      <c r="B120" s="377" t="s">
        <v>77</v>
      </c>
      <c r="C120" s="377" t="s">
        <v>19</v>
      </c>
      <c r="D120" s="377" t="n">
        <v>76306.987711</v>
      </c>
      <c r="E120" s="377" t="n">
        <v>4.32612964292997</v>
      </c>
      <c r="F120" s="377" t="n">
        <v>97.630603090451</v>
      </c>
      <c r="G120" s="377" t="n">
        <v>0.334486055872514</v>
      </c>
      <c r="H120" s="377" t="n">
        <v>1851.8941309</v>
      </c>
      <c r="I120" s="377" t="n">
        <v>15.5507823675079</v>
      </c>
      <c r="J120" s="377" t="n">
        <v>2.36939690954896</v>
      </c>
      <c r="K120" s="377" t="n">
        <v>13.7824419490765</v>
      </c>
    </row>
    <row r="121">
      <c r="A121" s="377" t="s">
        <v>78</v>
      </c>
      <c r="B121" s="377" t="s">
        <v>79</v>
      </c>
      <c r="C121" s="377" t="s">
        <v>16</v>
      </c>
      <c r="D121" s="377" t="n">
        <v>1680.2224219</v>
      </c>
      <c r="E121" s="377" t="n">
        <v>30.4859960114005</v>
      </c>
      <c r="F121" s="377" t="n">
        <v>96.0006939590839</v>
      </c>
      <c r="G121" s="377" t="n">
        <v>2.02986994648694</v>
      </c>
      <c r="H121" s="377" t="n">
        <v>69.9966157</v>
      </c>
      <c r="I121" s="377" t="n">
        <v>43.573501037496</v>
      </c>
      <c r="J121" s="377" t="n">
        <v>3.99930604091608</v>
      </c>
      <c r="K121" s="377" t="n">
        <v>48.7256842851663</v>
      </c>
    </row>
    <row r="122">
      <c r="A122" s="377" t="s">
        <v>78</v>
      </c>
      <c r="B122" s="377" t="s">
        <v>79</v>
      </c>
      <c r="C122" s="377" t="s">
        <v>18</v>
      </c>
      <c r="D122" s="377" t="n">
        <v>470.0660935</v>
      </c>
      <c r="E122" s="377" t="n">
        <v>22.4801692379823</v>
      </c>
      <c r="F122" s="377" t="n">
        <v>98.9002777985602</v>
      </c>
      <c r="G122" s="377" t="n">
        <v>1.13044737720712</v>
      </c>
      <c r="H122" s="377" t="n">
        <v>5.2269026</v>
      </c>
      <c r="I122" s="377" t="n">
        <v>99.9999999999997</v>
      </c>
      <c r="J122" s="377" t="n">
        <v>1.09972220143978</v>
      </c>
      <c r="K122" s="377" t="n">
        <v>101.663456003766</v>
      </c>
    </row>
    <row r="123">
      <c r="A123" s="377" t="s">
        <v>78</v>
      </c>
      <c r="B123" s="377" t="s">
        <v>79</v>
      </c>
      <c r="C123" s="377" t="s">
        <v>19</v>
      </c>
      <c r="D123" s="377" t="n">
        <v>100510.7107871</v>
      </c>
      <c r="E123" s="377" t="n">
        <v>2.04246711779167</v>
      </c>
      <c r="F123" s="377" t="n">
        <v>95.2667632599511</v>
      </c>
      <c r="G123" s="377" t="n">
        <v>0.332379822526454</v>
      </c>
      <c r="H123" s="377" t="n">
        <v>4993.7771872</v>
      </c>
      <c r="I123" s="377" t="n">
        <v>7.21170424013704</v>
      </c>
      <c r="J123" s="377" t="n">
        <v>4.73323674004886</v>
      </c>
      <c r="K123" s="377" t="n">
        <v>6.68987240741424</v>
      </c>
    </row>
    <row r="124">
      <c r="A124" s="377" t="s">
        <v>80</v>
      </c>
      <c r="B124" s="377" t="s">
        <v>81</v>
      </c>
      <c r="C124" s="377" t="s">
        <v>16</v>
      </c>
      <c r="D124" s="377" t="n">
        <v>2563.6047083</v>
      </c>
      <c r="E124" s="377" t="n">
        <v>22.7673925421554</v>
      </c>
      <c r="F124" s="377" t="n">
        <v>94.1221662576192</v>
      </c>
      <c r="G124" s="377" t="n">
        <v>2.47556405130583</v>
      </c>
      <c r="H124" s="377" t="n">
        <v>160.0945118</v>
      </c>
      <c r="I124" s="377" t="n">
        <v>41.7387603980705</v>
      </c>
      <c r="J124" s="377" t="n">
        <v>5.87783374238078</v>
      </c>
      <c r="K124" s="377" t="n">
        <v>39.6413817455161</v>
      </c>
    </row>
    <row r="125">
      <c r="A125" s="377" t="s">
        <v>80</v>
      </c>
      <c r="B125" s="377" t="s">
        <v>81</v>
      </c>
      <c r="C125" s="377" t="s">
        <v>18</v>
      </c>
      <c r="D125" s="377" t="n">
        <v>3049.9544308</v>
      </c>
      <c r="E125" s="377" t="n">
        <v>21.9466795943463</v>
      </c>
      <c r="F125" s="377" t="n">
        <v>96.9160180229605</v>
      </c>
      <c r="G125" s="377" t="n">
        <v>1.50122392133172</v>
      </c>
      <c r="H125" s="377" t="n">
        <v>97.0531465</v>
      </c>
      <c r="I125" s="377" t="n">
        <v>51.5124105718098</v>
      </c>
      <c r="J125" s="377" t="n">
        <v>3.08398197703952</v>
      </c>
      <c r="K125" s="377" t="n">
        <v>47.1768790153408</v>
      </c>
    </row>
    <row r="126">
      <c r="A126" s="377" t="s">
        <v>80</v>
      </c>
      <c r="B126" s="377" t="s">
        <v>81</v>
      </c>
      <c r="C126" s="377" t="s">
        <v>19</v>
      </c>
      <c r="D126" s="377" t="n">
        <v>374436.6502574</v>
      </c>
      <c r="E126" s="377" t="n">
        <v>1.46057161372236</v>
      </c>
      <c r="F126" s="377" t="n">
        <v>94.5400766713531</v>
      </c>
      <c r="G126" s="377" t="n">
        <v>0.26301753034482</v>
      </c>
      <c r="H126" s="377" t="n">
        <v>21624.6429432</v>
      </c>
      <c r="I126" s="377" t="n">
        <v>4.74424289167227</v>
      </c>
      <c r="J126" s="377" t="n">
        <v>5.45992332864686</v>
      </c>
      <c r="K126" s="377" t="n">
        <v>4.55422100054869</v>
      </c>
    </row>
    <row r="127">
      <c r="A127" s="377" t="s">
        <v>82</v>
      </c>
      <c r="B127" s="377" t="s">
        <v>83</v>
      </c>
      <c r="C127" s="377" t="s">
        <v>16</v>
      </c>
      <c r="D127" s="377" t="n">
        <v>2089.7705808</v>
      </c>
      <c r="E127" s="377" t="n">
        <v>27.3984648339583</v>
      </c>
      <c r="F127" s="377" t="n">
        <v>97.2087193168493</v>
      </c>
      <c r="G127" s="377" t="n">
        <v>1.8253059966081</v>
      </c>
      <c r="H127" s="377" t="n">
        <v>60.006307</v>
      </c>
      <c r="I127" s="377" t="n">
        <v>59.6728339656471</v>
      </c>
      <c r="J127" s="377" t="n">
        <v>2.79128068315071</v>
      </c>
      <c r="K127" s="377" t="n">
        <v>63.5678308393389</v>
      </c>
    </row>
    <row r="128">
      <c r="A128" s="377" t="s">
        <v>82</v>
      </c>
      <c r="B128" s="377" t="s">
        <v>83</v>
      </c>
      <c r="C128" s="377" t="s">
        <v>18</v>
      </c>
      <c r="D128" s="377" t="n">
        <v>3066.5095614</v>
      </c>
      <c r="E128" s="377" t="n">
        <v>22.4763916526065</v>
      </c>
      <c r="F128" s="377" t="n">
        <v>93.3485428881526</v>
      </c>
      <c r="G128" s="377" t="n">
        <v>2.76515940270895</v>
      </c>
      <c r="H128" s="377" t="n">
        <v>218.5010735</v>
      </c>
      <c r="I128" s="377" t="n">
        <v>49.9147591908196</v>
      </c>
      <c r="J128" s="377" t="n">
        <v>6.65145711184742</v>
      </c>
      <c r="K128" s="377" t="n">
        <v>38.8070759167327</v>
      </c>
    </row>
    <row r="129">
      <c r="A129" s="377" t="s">
        <v>82</v>
      </c>
      <c r="B129" s="377" t="s">
        <v>83</v>
      </c>
      <c r="C129" s="377" t="s">
        <v>19</v>
      </c>
      <c r="D129" s="377" t="n">
        <v>287983.4047271</v>
      </c>
      <c r="E129" s="377" t="n">
        <v>1.72284863550207</v>
      </c>
      <c r="F129" s="377" t="n">
        <v>95.4360994633712</v>
      </c>
      <c r="G129" s="377" t="n">
        <v>0.386515392520452</v>
      </c>
      <c r="H129" s="377" t="n">
        <v>13771.8077621</v>
      </c>
      <c r="I129" s="377" t="n">
        <v>7.94238482376551</v>
      </c>
      <c r="J129" s="377" t="n">
        <v>4.56390053662881</v>
      </c>
      <c r="K129" s="377" t="n">
        <v>8.08245516059237</v>
      </c>
    </row>
    <row r="130">
      <c r="A130" s="377" t="s">
        <v>84</v>
      </c>
      <c r="B130" s="377" t="s">
        <v>85</v>
      </c>
      <c r="C130" s="377" t="s">
        <v>16</v>
      </c>
      <c r="D130" s="377" t="n">
        <v>782.279473</v>
      </c>
      <c r="E130" s="377" t="n">
        <v>35.6306244517269</v>
      </c>
      <c r="F130" s="377" t="n">
        <v>94.7578809673218</v>
      </c>
      <c r="G130" s="377" t="n">
        <v>5.45742759716996</v>
      </c>
      <c r="H130" s="377" t="n">
        <v>43.2766338</v>
      </c>
      <c r="I130" s="377" t="n">
        <v>100</v>
      </c>
      <c r="J130" s="377" t="n">
        <v>5.2421190326782</v>
      </c>
      <c r="K130" s="377" t="n">
        <v>98.6498535070852</v>
      </c>
    </row>
    <row r="131">
      <c r="A131" s="377" t="s">
        <v>84</v>
      </c>
      <c r="B131" s="377" t="s">
        <v>85</v>
      </c>
      <c r="C131" s="377" t="s">
        <v>18</v>
      </c>
      <c r="D131" s="377" t="n">
        <v>678.1763026</v>
      </c>
      <c r="E131" s="377" t="n">
        <v>35.1741066015877</v>
      </c>
      <c r="F131" s="377" t="n">
        <v>87.8427941656053</v>
      </c>
      <c r="G131" s="377" t="n">
        <v>9.60814123887119</v>
      </c>
      <c r="H131" s="377" t="n">
        <v>93.8577715</v>
      </c>
      <c r="I131" s="377" t="n">
        <v>77.2561808493185</v>
      </c>
      <c r="J131" s="377" t="n">
        <v>12.1572058343947</v>
      </c>
      <c r="K131" s="377" t="n">
        <v>69.4243385081463</v>
      </c>
    </row>
    <row r="132">
      <c r="A132" s="377" t="s">
        <v>84</v>
      </c>
      <c r="B132" s="377" t="s">
        <v>85</v>
      </c>
      <c r="C132" s="377" t="s">
        <v>19</v>
      </c>
      <c r="D132" s="377" t="n">
        <v>170329.9046128</v>
      </c>
      <c r="E132" s="377" t="n">
        <v>2.79254609106434</v>
      </c>
      <c r="F132" s="377" t="n">
        <v>95.1651914405607</v>
      </c>
      <c r="G132" s="377" t="n">
        <v>0.45410561522028</v>
      </c>
      <c r="H132" s="377" t="n">
        <v>8653.5052185</v>
      </c>
      <c r="I132" s="377" t="n">
        <v>9.28070286092531</v>
      </c>
      <c r="J132" s="377" t="n">
        <v>4.83480855943929</v>
      </c>
      <c r="K132" s="377" t="n">
        <v>8.93831622811625</v>
      </c>
    </row>
    <row r="133">
      <c r="A133" s="377" t="s">
        <v>86</v>
      </c>
      <c r="B133" s="377" t="s">
        <v>87</v>
      </c>
      <c r="C133" s="377" t="s">
        <v>16</v>
      </c>
      <c r="D133" s="377" t="n">
        <v>3996.9678693</v>
      </c>
      <c r="E133" s="377" t="n">
        <v>24.6818163085813</v>
      </c>
      <c r="F133" s="377" t="n">
        <v>77.2841262055652</v>
      </c>
      <c r="G133" s="377" t="n">
        <v>8.23404770730889</v>
      </c>
      <c r="H133" s="377" t="n">
        <v>1174.8158663</v>
      </c>
      <c r="I133" s="377" t="n">
        <v>35.8415546332714</v>
      </c>
      <c r="J133" s="377" t="n">
        <v>22.7158737944348</v>
      </c>
      <c r="K133" s="377" t="n">
        <v>28.0139424947065</v>
      </c>
    </row>
    <row r="134">
      <c r="A134" s="377" t="s">
        <v>86</v>
      </c>
      <c r="B134" s="377" t="s">
        <v>87</v>
      </c>
      <c r="C134" s="377" t="s">
        <v>18</v>
      </c>
      <c r="D134" s="377" t="n">
        <v>5646.3981803</v>
      </c>
      <c r="E134" s="377" t="n">
        <v>20.655248540253</v>
      </c>
      <c r="F134" s="377" t="n">
        <v>87.4006651793752</v>
      </c>
      <c r="G134" s="377" t="n">
        <v>4.90749498004327</v>
      </c>
      <c r="H134" s="377" t="n">
        <v>813.9624688</v>
      </c>
      <c r="I134" s="377" t="n">
        <v>36.7946557130133</v>
      </c>
      <c r="J134" s="377" t="n">
        <v>12.5993348206248</v>
      </c>
      <c r="K134" s="377" t="n">
        <v>34.0429341490391</v>
      </c>
    </row>
    <row r="135">
      <c r="A135" s="377" t="s">
        <v>86</v>
      </c>
      <c r="B135" s="377" t="s">
        <v>87</v>
      </c>
      <c r="C135" s="377" t="s">
        <v>19</v>
      </c>
      <c r="D135" s="377" t="n">
        <v>513237.3977896</v>
      </c>
      <c r="E135" s="377" t="n">
        <v>1.85561566192427</v>
      </c>
      <c r="F135" s="377" t="n">
        <v>90.6848980971078</v>
      </c>
      <c r="G135" s="377" t="n">
        <v>0.627566997977735</v>
      </c>
      <c r="H135" s="377" t="n">
        <v>52719.4578271</v>
      </c>
      <c r="I135" s="377" t="n">
        <v>6.10576285560379</v>
      </c>
      <c r="J135" s="377" t="n">
        <v>9.31510190289218</v>
      </c>
      <c r="K135" s="377" t="n">
        <v>6.10952514035825</v>
      </c>
    </row>
    <row r="136">
      <c r="A136" s="377" t="s">
        <v>88</v>
      </c>
      <c r="B136" s="377" t="s">
        <v>89</v>
      </c>
      <c r="C136" s="377" t="s">
        <v>16</v>
      </c>
      <c r="D136" s="377" t="n">
        <v>3638.5448761</v>
      </c>
      <c r="E136" s="377" t="n">
        <v>17.404227811056</v>
      </c>
      <c r="F136" s="377" t="n">
        <v>96.4562003227659</v>
      </c>
      <c r="G136" s="377" t="n">
        <v>2.22540117554327</v>
      </c>
      <c r="H136" s="377" t="n">
        <v>133.6800964</v>
      </c>
      <c r="I136" s="377" t="n">
        <v>61.5523745375295</v>
      </c>
      <c r="J136" s="377" t="n">
        <v>3.54379967723412</v>
      </c>
      <c r="K136" s="377" t="n">
        <v>60.5716352890053</v>
      </c>
    </row>
    <row r="137">
      <c r="A137" s="377" t="s">
        <v>88</v>
      </c>
      <c r="B137" s="377" t="s">
        <v>89</v>
      </c>
      <c r="C137" s="377" t="s">
        <v>18</v>
      </c>
      <c r="D137" s="377" t="n">
        <v>8980.7935505</v>
      </c>
      <c r="E137" s="377" t="n">
        <v>11.3997833059614</v>
      </c>
      <c r="F137" s="377" t="n">
        <v>98.2010733475498</v>
      </c>
      <c r="G137" s="377" t="n">
        <v>0.841409412502201</v>
      </c>
      <c r="H137" s="377" t="n">
        <v>164.5174368</v>
      </c>
      <c r="I137" s="377" t="n">
        <v>46.1732968819939</v>
      </c>
      <c r="J137" s="377" t="n">
        <v>1.79892665245024</v>
      </c>
      <c r="K137" s="377" t="n">
        <v>45.9314488002633</v>
      </c>
    </row>
    <row r="138">
      <c r="A138" s="377" t="s">
        <v>88</v>
      </c>
      <c r="B138" s="377" t="s">
        <v>89</v>
      </c>
      <c r="C138" s="377" t="s">
        <v>19</v>
      </c>
      <c r="D138" s="377" t="n">
        <v>979972.5168184</v>
      </c>
      <c r="E138" s="377" t="n">
        <v>0.966819531658121</v>
      </c>
      <c r="F138" s="377" t="n">
        <v>95.924565090387</v>
      </c>
      <c r="G138" s="377" t="n">
        <v>0.189056694173845</v>
      </c>
      <c r="H138" s="377" t="n">
        <v>41634.947229</v>
      </c>
      <c r="I138" s="377" t="n">
        <v>4.62220289205322</v>
      </c>
      <c r="J138" s="377" t="n">
        <v>4.07543490961302</v>
      </c>
      <c r="K138" s="377" t="n">
        <v>4.44987628762654</v>
      </c>
    </row>
    <row r="139">
      <c r="A139" s="377" t="s">
        <v>90</v>
      </c>
      <c r="B139" s="377" t="s">
        <v>91</v>
      </c>
      <c r="C139" s="377" t="s">
        <v>16</v>
      </c>
      <c r="D139" s="377" t="n">
        <v>1357.1294875</v>
      </c>
      <c r="E139" s="377" t="n">
        <v>29.6438953912427</v>
      </c>
      <c r="F139" s="377" t="n">
        <v>97.0157043273667</v>
      </c>
      <c r="G139" s="377" t="n">
        <v>2.43599501338016</v>
      </c>
      <c r="H139" s="377" t="n">
        <v>41.7465985</v>
      </c>
      <c r="I139" s="377" t="n">
        <v>81.1593231755201</v>
      </c>
      <c r="J139" s="377" t="n">
        <v>2.98429567263329</v>
      </c>
      <c r="K139" s="377" t="n">
        <v>79.191138508235</v>
      </c>
    </row>
    <row r="140">
      <c r="A140" s="377" t="s">
        <v>90</v>
      </c>
      <c r="B140" s="377" t="s">
        <v>91</v>
      </c>
      <c r="C140" s="377" t="s">
        <v>18</v>
      </c>
      <c r="D140" s="377" t="n">
        <v>1995.1768387</v>
      </c>
      <c r="E140" s="377" t="n">
        <v>21.4936991042911</v>
      </c>
      <c r="F140" s="377" t="n">
        <v>92.5144646545756</v>
      </c>
      <c r="G140" s="377" t="n">
        <v>4.34272987220902</v>
      </c>
      <c r="H140" s="377" t="n">
        <v>161.4338558</v>
      </c>
      <c r="I140" s="377" t="n">
        <v>60.126760254348</v>
      </c>
      <c r="J140" s="377" t="n">
        <v>7.48553534542439</v>
      </c>
      <c r="K140" s="377" t="n">
        <v>53.6722239261664</v>
      </c>
    </row>
    <row r="141">
      <c r="A141" s="377" t="s">
        <v>90</v>
      </c>
      <c r="B141" s="377" t="s">
        <v>91</v>
      </c>
      <c r="C141" s="377" t="s">
        <v>19</v>
      </c>
      <c r="D141" s="377" t="n">
        <v>379090.3760339</v>
      </c>
      <c r="E141" s="377" t="n">
        <v>1.27739008282047</v>
      </c>
      <c r="F141" s="377" t="n">
        <v>96.7376961873653</v>
      </c>
      <c r="G141" s="377" t="n">
        <v>0.230705438712074</v>
      </c>
      <c r="H141" s="377" t="n">
        <v>12784.1371855</v>
      </c>
      <c r="I141" s="377" t="n">
        <v>6.85946019775418</v>
      </c>
      <c r="J141" s="377" t="n">
        <v>3.26230381263466</v>
      </c>
      <c r="K141" s="377" t="n">
        <v>6.84115089234357</v>
      </c>
    </row>
    <row r="142">
      <c r="A142" s="377" t="s">
        <v>92</v>
      </c>
      <c r="B142" s="377" t="s">
        <v>93</v>
      </c>
      <c r="C142" s="377" t="s">
        <v>16</v>
      </c>
      <c r="D142" s="377" t="n">
        <v>2304.459435</v>
      </c>
      <c r="E142" s="377" t="n">
        <v>22.1987981845514</v>
      </c>
      <c r="F142" s="377" t="n">
        <v>97.1008434256726</v>
      </c>
      <c r="G142" s="377" t="n">
        <v>2.15629648448911</v>
      </c>
      <c r="H142" s="377" t="n">
        <v>68.8046415</v>
      </c>
      <c r="I142" s="377" t="n">
        <v>70.4327209156583</v>
      </c>
      <c r="J142" s="377" t="n">
        <v>2.89915657432739</v>
      </c>
      <c r="K142" s="377" t="n">
        <v>72.2203861543014</v>
      </c>
    </row>
    <row r="143">
      <c r="A143" s="377" t="s">
        <v>92</v>
      </c>
      <c r="B143" s="377" t="s">
        <v>93</v>
      </c>
      <c r="C143" s="377" t="s">
        <v>18</v>
      </c>
      <c r="D143" s="377" t="n">
        <v>2361.5252336</v>
      </c>
      <c r="E143" s="377" t="n">
        <v>26.544623555836</v>
      </c>
      <c r="F143" s="377" t="n">
        <v>97.374517953646</v>
      </c>
      <c r="G143" s="377" t="n">
        <v>2.71949514877488</v>
      </c>
      <c r="H143" s="377" t="n">
        <v>63.6731481</v>
      </c>
      <c r="I143" s="377" t="n">
        <v>100</v>
      </c>
      <c r="J143" s="377" t="n">
        <v>2.62548204635395</v>
      </c>
      <c r="K143" s="377" t="n">
        <v>100.861298806815</v>
      </c>
    </row>
    <row r="144">
      <c r="A144" s="377" t="s">
        <v>92</v>
      </c>
      <c r="B144" s="377" t="s">
        <v>93</v>
      </c>
      <c r="C144" s="377" t="s">
        <v>19</v>
      </c>
      <c r="D144" s="377" t="n">
        <v>643677.7628597</v>
      </c>
      <c r="E144" s="377" t="n">
        <v>1.3043834154078</v>
      </c>
      <c r="F144" s="377" t="n">
        <v>96.3523781981992</v>
      </c>
      <c r="G144" s="377" t="n">
        <v>0.19507594037868</v>
      </c>
      <c r="H144" s="377" t="n">
        <v>24367.774673</v>
      </c>
      <c r="I144" s="377" t="n">
        <v>5.18862620369294</v>
      </c>
      <c r="J144" s="377" t="n">
        <v>3.64762180180078</v>
      </c>
      <c r="K144" s="377" t="n">
        <v>5.15295494051948</v>
      </c>
    </row>
    <row r="145">
      <c r="A145" s="377" t="s">
        <v>94</v>
      </c>
      <c r="B145" s="377" t="s">
        <v>95</v>
      </c>
      <c r="C145" s="377" t="s">
        <v>16</v>
      </c>
      <c r="D145" s="377" t="n">
        <v>9231.2061676</v>
      </c>
      <c r="E145" s="377" t="n">
        <v>22.8852499387025</v>
      </c>
      <c r="F145" s="377" t="n">
        <v>96.6290590927037</v>
      </c>
      <c r="G145" s="377" t="n">
        <v>1.79877029694134</v>
      </c>
      <c r="H145" s="377" t="n">
        <v>322.0340836</v>
      </c>
      <c r="I145" s="377" t="n">
        <v>49.1063213335068</v>
      </c>
      <c r="J145" s="377" t="n">
        <v>3.37094090729634</v>
      </c>
      <c r="K145" s="377" t="n">
        <v>51.5623044418041</v>
      </c>
    </row>
    <row r="146">
      <c r="A146" s="377" t="s">
        <v>94</v>
      </c>
      <c r="B146" s="377" t="s">
        <v>95</v>
      </c>
      <c r="C146" s="377" t="s">
        <v>18</v>
      </c>
      <c r="D146" s="377" t="n">
        <v>4479.6911299</v>
      </c>
      <c r="E146" s="377" t="n">
        <v>21.586429916168</v>
      </c>
      <c r="F146" s="377" t="n">
        <v>100</v>
      </c>
      <c r="G146" s="377" t="n">
        <v>0.0000000000000023965751512387</v>
      </c>
      <c r="H146" s="377"/>
      <c r="I146" s="377"/>
      <c r="J146" s="377"/>
      <c r="K146" s="377"/>
    </row>
    <row r="147">
      <c r="A147" s="377" t="s">
        <v>94</v>
      </c>
      <c r="B147" s="377" t="s">
        <v>95</v>
      </c>
      <c r="C147" s="377" t="s">
        <v>19</v>
      </c>
      <c r="D147" s="377" t="n">
        <v>766054.9295755</v>
      </c>
      <c r="E147" s="377" t="n">
        <v>1.43508255096807</v>
      </c>
      <c r="F147" s="377" t="n">
        <v>96.1456469104599</v>
      </c>
      <c r="G147" s="377" t="n">
        <v>0.215723869622387</v>
      </c>
      <c r="H147" s="377" t="n">
        <v>30710.1390385</v>
      </c>
      <c r="I147" s="377" t="n">
        <v>5.54325681637624</v>
      </c>
      <c r="J147" s="377" t="n">
        <v>3.8543530895401</v>
      </c>
      <c r="K147" s="377" t="n">
        <v>5.38116527392329</v>
      </c>
    </row>
    <row r="148">
      <c r="A148" s="377" t="s">
        <v>96</v>
      </c>
      <c r="B148" s="377" t="s">
        <v>97</v>
      </c>
      <c r="C148" s="377" t="s">
        <v>16</v>
      </c>
      <c r="D148" s="377" t="n">
        <v>2254.6748816</v>
      </c>
      <c r="E148" s="377" t="n">
        <v>29.0599260224229</v>
      </c>
      <c r="F148" s="377" t="n">
        <v>99.5246906137699</v>
      </c>
      <c r="G148" s="377" t="n">
        <v>0.478971353380155</v>
      </c>
      <c r="H148" s="377" t="n">
        <v>10.767862</v>
      </c>
      <c r="I148" s="377" t="n">
        <v>99.9999999999998</v>
      </c>
      <c r="J148" s="377" t="n">
        <v>0.475309386230122</v>
      </c>
      <c r="K148" s="377" t="n">
        <v>100.291467282195</v>
      </c>
    </row>
    <row r="149">
      <c r="A149" s="377" t="s">
        <v>96</v>
      </c>
      <c r="B149" s="377" t="s">
        <v>97</v>
      </c>
      <c r="C149" s="377" t="s">
        <v>18</v>
      </c>
      <c r="D149" s="377" t="n">
        <v>247.0391128</v>
      </c>
      <c r="E149" s="377" t="n">
        <v>47.0072832391106</v>
      </c>
      <c r="F149" s="377" t="n">
        <v>100</v>
      </c>
      <c r="G149" s="377" t="n">
        <v>0</v>
      </c>
      <c r="H149" s="377"/>
      <c r="I149" s="377"/>
      <c r="J149" s="377"/>
      <c r="K149" s="377"/>
    </row>
    <row r="150">
      <c r="A150" s="377" t="s">
        <v>96</v>
      </c>
      <c r="B150" s="377" t="s">
        <v>97</v>
      </c>
      <c r="C150" s="377" t="s">
        <v>19</v>
      </c>
      <c r="D150" s="377" t="n">
        <v>68777.1768527</v>
      </c>
      <c r="E150" s="377" t="n">
        <v>2.53535204071739</v>
      </c>
      <c r="F150" s="377" t="n">
        <v>96.5435740149293</v>
      </c>
      <c r="G150" s="377" t="n">
        <v>0.330509825430598</v>
      </c>
      <c r="H150" s="377" t="n">
        <v>2462.3412141</v>
      </c>
      <c r="I150" s="377" t="n">
        <v>9.56837469421906</v>
      </c>
      <c r="J150" s="377" t="n">
        <v>3.45642598507068</v>
      </c>
      <c r="K150" s="377" t="n">
        <v>9.23167454820178</v>
      </c>
    </row>
    <row r="151">
      <c r="A151" s="377" t="s">
        <v>98</v>
      </c>
      <c r="B151" s="377" t="s">
        <v>99</v>
      </c>
      <c r="C151" s="377" t="s">
        <v>16</v>
      </c>
      <c r="D151" s="377" t="n">
        <v>286.970086</v>
      </c>
      <c r="E151" s="377" t="n">
        <v>28.0287288256598</v>
      </c>
      <c r="F151" s="377" t="n">
        <v>94.9183774800238</v>
      </c>
      <c r="G151" s="377" t="n">
        <v>5.3013762256224</v>
      </c>
      <c r="H151" s="377" t="n">
        <v>15.363449</v>
      </c>
      <c r="I151" s="377" t="n">
        <v>100</v>
      </c>
      <c r="J151" s="377" t="n">
        <v>5.08162251997616</v>
      </c>
      <c r="K151" s="377" t="n">
        <v>99.0231029103696</v>
      </c>
    </row>
    <row r="152">
      <c r="A152" s="377" t="s">
        <v>98</v>
      </c>
      <c r="B152" s="377" t="s">
        <v>99</v>
      </c>
      <c r="C152" s="377" t="s">
        <v>18</v>
      </c>
      <c r="D152" s="377" t="n">
        <v>352.7536571</v>
      </c>
      <c r="E152" s="377" t="n">
        <v>24.6691242835337</v>
      </c>
      <c r="F152" s="377" t="n">
        <v>97.1265833394256</v>
      </c>
      <c r="G152" s="377" t="n">
        <v>2.7176331951558</v>
      </c>
      <c r="H152" s="377" t="n">
        <v>10.4359507</v>
      </c>
      <c r="I152" s="377" t="n">
        <v>100</v>
      </c>
      <c r="J152" s="377" t="n">
        <v>2.87341666057439</v>
      </c>
      <c r="K152" s="377" t="n">
        <v>91.8608256981863</v>
      </c>
    </row>
    <row r="153">
      <c r="A153" s="377" t="s">
        <v>98</v>
      </c>
      <c r="B153" s="377" t="s">
        <v>99</v>
      </c>
      <c r="C153" s="377" t="s">
        <v>19</v>
      </c>
      <c r="D153" s="377" t="n">
        <v>110197.1549246</v>
      </c>
      <c r="E153" s="377" t="n">
        <v>1.8754628972325</v>
      </c>
      <c r="F153" s="377" t="n">
        <v>97.8317353764181</v>
      </c>
      <c r="G153" s="377" t="n">
        <v>0.197739649904079</v>
      </c>
      <c r="H153" s="377" t="n">
        <v>2442.3219288</v>
      </c>
      <c r="I153" s="377" t="n">
        <v>9.14535933415944</v>
      </c>
      <c r="J153" s="377" t="n">
        <v>2.1682646235819</v>
      </c>
      <c r="K153" s="377" t="n">
        <v>8.92197976780332</v>
      </c>
    </row>
    <row r="154">
      <c r="A154" s="377" t="s">
        <v>100</v>
      </c>
      <c r="B154" s="377" t="s">
        <v>101</v>
      </c>
      <c r="C154" s="377" t="s">
        <v>16</v>
      </c>
      <c r="D154" s="377" t="n">
        <v>1383.5734097</v>
      </c>
      <c r="E154" s="377" t="n">
        <v>56.9099595968702</v>
      </c>
      <c r="F154" s="377" t="n">
        <v>93.0172375309601</v>
      </c>
      <c r="G154" s="377" t="n">
        <v>2.2756620824922</v>
      </c>
      <c r="H154" s="377" t="n">
        <v>103.8642378</v>
      </c>
      <c r="I154" s="377" t="n">
        <v>73.0738207895478</v>
      </c>
      <c r="J154" s="377" t="n">
        <v>6.9827624690399</v>
      </c>
      <c r="K154" s="377" t="n">
        <v>30.3140485453862</v>
      </c>
    </row>
    <row r="155">
      <c r="A155" s="377" t="s">
        <v>100</v>
      </c>
      <c r="B155" s="377" t="s">
        <v>101</v>
      </c>
      <c r="C155" s="377" t="s">
        <v>18</v>
      </c>
      <c r="D155" s="377" t="n">
        <v>607.8437757</v>
      </c>
      <c r="E155" s="377" t="n">
        <v>32.2204574556318</v>
      </c>
      <c r="F155" s="377" t="n">
        <v>94.6848184384337</v>
      </c>
      <c r="G155" s="377" t="n">
        <v>3.45659245062145</v>
      </c>
      <c r="H155" s="377" t="n">
        <v>34.1216267</v>
      </c>
      <c r="I155" s="377" t="n">
        <v>70.6042944380811</v>
      </c>
      <c r="J155" s="377" t="n">
        <v>5.31518156156635</v>
      </c>
      <c r="K155" s="377" t="n">
        <v>61.5758511373041</v>
      </c>
    </row>
    <row r="156">
      <c r="A156" s="377" t="s">
        <v>100</v>
      </c>
      <c r="B156" s="377" t="s">
        <v>101</v>
      </c>
      <c r="C156" s="377" t="s">
        <v>19</v>
      </c>
      <c r="D156" s="377" t="n">
        <v>34950.1680378</v>
      </c>
      <c r="E156" s="377" t="n">
        <v>3.99895278468943</v>
      </c>
      <c r="F156" s="377" t="n">
        <v>94.0390331540362</v>
      </c>
      <c r="G156" s="377" t="n">
        <v>1.01542294892604</v>
      </c>
      <c r="H156" s="377" t="n">
        <v>2215.4289123</v>
      </c>
      <c r="I156" s="377" t="n">
        <v>16.3357817489135</v>
      </c>
      <c r="J156" s="377" t="n">
        <v>5.96096684596382</v>
      </c>
      <c r="K156" s="377" t="n">
        <v>16.0191114674764</v>
      </c>
    </row>
    <row r="157">
      <c r="A157" s="377" t="s">
        <v>102</v>
      </c>
      <c r="B157" s="377" t="s">
        <v>103</v>
      </c>
      <c r="C157" s="377" t="s">
        <v>16</v>
      </c>
      <c r="D157" s="377" t="n">
        <v>651.8793403</v>
      </c>
      <c r="E157" s="377" t="n">
        <v>38.2485541618529</v>
      </c>
      <c r="F157" s="377" t="n">
        <v>95.6251797020787</v>
      </c>
      <c r="G157" s="377" t="n">
        <v>3.57130764851707</v>
      </c>
      <c r="H157" s="377" t="n">
        <v>29.8232639</v>
      </c>
      <c r="I157" s="377" t="n">
        <v>73.0239017147507</v>
      </c>
      <c r="J157" s="377" t="n">
        <v>4.37482029792134</v>
      </c>
      <c r="K157" s="377" t="n">
        <v>78.0619345263431</v>
      </c>
    </row>
    <row r="158">
      <c r="A158" s="377" t="s">
        <v>102</v>
      </c>
      <c r="B158" s="377" t="s">
        <v>103</v>
      </c>
      <c r="C158" s="377" t="s">
        <v>18</v>
      </c>
      <c r="D158" s="377" t="n">
        <v>539.8676292</v>
      </c>
      <c r="E158" s="377" t="n">
        <v>28.7472085393882</v>
      </c>
      <c r="F158" s="377" t="n">
        <v>92.9096497823548</v>
      </c>
      <c r="G158" s="377" t="n">
        <v>6.87724605762255</v>
      </c>
      <c r="H158" s="377" t="n">
        <v>41.1997093</v>
      </c>
      <c r="I158" s="377" t="n">
        <v>99.9999999999999</v>
      </c>
      <c r="J158" s="377" t="n">
        <v>7.09035021764521</v>
      </c>
      <c r="K158" s="377" t="n">
        <v>90.1172019811735</v>
      </c>
    </row>
    <row r="159">
      <c r="A159" s="377" t="s">
        <v>102</v>
      </c>
      <c r="B159" s="377" t="s">
        <v>103</v>
      </c>
      <c r="C159" s="377" t="s">
        <v>19</v>
      </c>
      <c r="D159" s="377" t="n">
        <v>76148.5978241</v>
      </c>
      <c r="E159" s="377" t="n">
        <v>2.51339391568319</v>
      </c>
      <c r="F159" s="377" t="n">
        <v>93.8261708146457</v>
      </c>
      <c r="G159" s="377" t="n">
        <v>0.501099397035014</v>
      </c>
      <c r="H159" s="377" t="n">
        <v>5010.6322318</v>
      </c>
      <c r="I159" s="377" t="n">
        <v>8.49159342889984</v>
      </c>
      <c r="J159" s="377" t="n">
        <v>6.17382918535431</v>
      </c>
      <c r="K159" s="377" t="n">
        <v>7.61540953106642</v>
      </c>
    </row>
    <row r="160">
      <c r="A160" s="377" t="s">
        <v>104</v>
      </c>
      <c r="B160" s="377" t="s">
        <v>105</v>
      </c>
      <c r="C160" s="377" t="s">
        <v>16</v>
      </c>
      <c r="D160" s="377" t="n">
        <v>157.3990801</v>
      </c>
      <c r="E160" s="377" t="n">
        <v>47.761889534003</v>
      </c>
      <c r="F160" s="377" t="n">
        <v>100</v>
      </c>
      <c r="G160" s="377" t="n">
        <v>0</v>
      </c>
      <c r="H160" s="377"/>
      <c r="I160" s="377"/>
      <c r="J160" s="377"/>
      <c r="K160" s="377"/>
    </row>
    <row r="161">
      <c r="A161" s="377" t="s">
        <v>104</v>
      </c>
      <c r="B161" s="377" t="s">
        <v>105</v>
      </c>
      <c r="C161" s="377" t="s">
        <v>18</v>
      </c>
      <c r="D161" s="377" t="n">
        <v>310.4671938</v>
      </c>
      <c r="E161" s="377" t="n">
        <v>33.2395055939347</v>
      </c>
      <c r="F161" s="377" t="n">
        <v>98.2744083545267</v>
      </c>
      <c r="G161" s="377" t="n">
        <v>1.80183295606041</v>
      </c>
      <c r="H161" s="377" t="n">
        <v>5.451466</v>
      </c>
      <c r="I161" s="377" t="n">
        <v>100</v>
      </c>
      <c r="J161" s="377" t="n">
        <v>1.72559164547329</v>
      </c>
      <c r="K161" s="377" t="n">
        <v>102.616437773699</v>
      </c>
    </row>
    <row r="162">
      <c r="A162" s="377" t="s">
        <v>104</v>
      </c>
      <c r="B162" s="377" t="s">
        <v>105</v>
      </c>
      <c r="C162" s="377" t="s">
        <v>19</v>
      </c>
      <c r="D162" s="377" t="n">
        <v>73537.4714447</v>
      </c>
      <c r="E162" s="377" t="n">
        <v>2.48980234908214</v>
      </c>
      <c r="F162" s="377" t="n">
        <v>94.888673337042</v>
      </c>
      <c r="G162" s="377" t="n">
        <v>0.519282037666654</v>
      </c>
      <c r="H162" s="377" t="n">
        <v>3961.2108095</v>
      </c>
      <c r="I162" s="377" t="n">
        <v>9.96779208828168</v>
      </c>
      <c r="J162" s="377" t="n">
        <v>5.11132666295797</v>
      </c>
      <c r="K162" s="377" t="n">
        <v>9.64015546081913</v>
      </c>
    </row>
    <row r="163">
      <c r="A163" s="377" t="s">
        <v>108</v>
      </c>
      <c r="B163" s="377" t="s">
        <v>109</v>
      </c>
      <c r="C163" s="377" t="s">
        <v>16</v>
      </c>
      <c r="D163" s="377" t="n">
        <v>1135.149213</v>
      </c>
      <c r="E163" s="377" t="n">
        <v>19.7394010351327</v>
      </c>
      <c r="F163" s="377" t="n">
        <v>92.8978343335446</v>
      </c>
      <c r="G163" s="377" t="n">
        <v>3.58281844982054</v>
      </c>
      <c r="H163" s="377" t="n">
        <v>86.7836998</v>
      </c>
      <c r="I163" s="377" t="n">
        <v>51.6105637716345</v>
      </c>
      <c r="J163" s="377" t="n">
        <v>7.1021656664554</v>
      </c>
      <c r="K163" s="377" t="n">
        <v>46.8640257676093</v>
      </c>
    </row>
    <row r="164">
      <c r="A164" s="377" t="s">
        <v>108</v>
      </c>
      <c r="B164" s="377" t="s">
        <v>109</v>
      </c>
      <c r="C164" s="377" t="s">
        <v>18</v>
      </c>
      <c r="D164" s="377" t="n">
        <v>1927.6040853</v>
      </c>
      <c r="E164" s="377" t="n">
        <v>23.9484837735836</v>
      </c>
      <c r="F164" s="377" t="n">
        <v>99.4834575240618</v>
      </c>
      <c r="G164" s="377" t="n">
        <v>0.518991838434082</v>
      </c>
      <c r="H164" s="377" t="n">
        <v>10.0085925</v>
      </c>
      <c r="I164" s="377" t="n">
        <v>100</v>
      </c>
      <c r="J164" s="377" t="n">
        <v>0.51654247593817</v>
      </c>
      <c r="K164" s="377" t="n">
        <v>99.9551923013045</v>
      </c>
    </row>
    <row r="165">
      <c r="A165" s="377" t="s">
        <v>108</v>
      </c>
      <c r="B165" s="377" t="s">
        <v>109</v>
      </c>
      <c r="C165" s="377" t="s">
        <v>19</v>
      </c>
      <c r="D165" s="377" t="n">
        <v>248153.792858</v>
      </c>
      <c r="E165" s="377" t="n">
        <v>1.56490416121776</v>
      </c>
      <c r="F165" s="377" t="n">
        <v>95.1077965784535</v>
      </c>
      <c r="G165" s="377" t="n">
        <v>0.257110478777537</v>
      </c>
      <c r="H165" s="377" t="n">
        <v>12764.6615542</v>
      </c>
      <c r="I165" s="377" t="n">
        <v>4.90514631744728</v>
      </c>
      <c r="J165" s="377" t="n">
        <v>4.89220342154654</v>
      </c>
      <c r="K165" s="377" t="n">
        <v>4.9984044011875</v>
      </c>
    </row>
    <row r="166">
      <c r="A166" s="377" t="s">
        <v>110</v>
      </c>
      <c r="B166" s="377" t="s">
        <v>111</v>
      </c>
      <c r="C166" s="377" t="s">
        <v>16</v>
      </c>
      <c r="D166" s="377" t="n">
        <v>4906.4036323</v>
      </c>
      <c r="E166" s="377" t="n">
        <v>17.0892087854566</v>
      </c>
      <c r="F166" s="377" t="n">
        <v>93.6358613163675</v>
      </c>
      <c r="G166" s="377" t="n">
        <v>2.3245813416927</v>
      </c>
      <c r="H166" s="377" t="n">
        <v>333.4730168</v>
      </c>
      <c r="I166" s="377" t="n">
        <v>34.0974076812885</v>
      </c>
      <c r="J166" s="377" t="n">
        <v>6.36413868363251</v>
      </c>
      <c r="K166" s="377" t="n">
        <v>34.2016707915478</v>
      </c>
    </row>
    <row r="167">
      <c r="A167" s="377" t="s">
        <v>110</v>
      </c>
      <c r="B167" s="377" t="s">
        <v>111</v>
      </c>
      <c r="C167" s="377" t="s">
        <v>18</v>
      </c>
      <c r="D167" s="377" t="n">
        <v>5374.9230021</v>
      </c>
      <c r="E167" s="377" t="n">
        <v>16.5545803395332</v>
      </c>
      <c r="F167" s="377" t="n">
        <v>94.221695030514</v>
      </c>
      <c r="G167" s="377" t="n">
        <v>1.99186098272245</v>
      </c>
      <c r="H167" s="377" t="n">
        <v>329.6262531</v>
      </c>
      <c r="I167" s="377" t="n">
        <v>39.2847943929013</v>
      </c>
      <c r="J167" s="377" t="n">
        <v>5.77830496948603</v>
      </c>
      <c r="K167" s="377" t="n">
        <v>32.4795106953221</v>
      </c>
    </row>
    <row r="168">
      <c r="A168" s="377" t="s">
        <v>110</v>
      </c>
      <c r="B168" s="377" t="s">
        <v>111</v>
      </c>
      <c r="C168" s="377" t="s">
        <v>19</v>
      </c>
      <c r="D168" s="377" t="n">
        <v>455322.2221235</v>
      </c>
      <c r="E168" s="377" t="n">
        <v>1.48198002097884</v>
      </c>
      <c r="F168" s="377" t="n">
        <v>95.0206135914641</v>
      </c>
      <c r="G168" s="377" t="n">
        <v>0.249567972343109</v>
      </c>
      <c r="H168" s="377" t="n">
        <v>23860.3519663</v>
      </c>
      <c r="I168" s="377" t="n">
        <v>5.02778153880801</v>
      </c>
      <c r="J168" s="377" t="n">
        <v>4.97938640853591</v>
      </c>
      <c r="K168" s="377" t="n">
        <v>4.76245463179316</v>
      </c>
    </row>
    <row r="169">
      <c r="A169" t="s">
        <v>22</v>
      </c>
    </row>
    <row r="170">
      <c r="A170" t="s">
        <v>23</v>
      </c>
    </row>
    <row r="171">
      <c r="A171" t="s">
        <v>24</v>
      </c>
    </row>
    <row r="172">
      <c r="A172" t="s">
        <v>25</v>
      </c>
    </row>
    <row r="173">
      <c r="A173" t="s">
        <v>26</v>
      </c>
    </row>
    <row r="176">
      <c r="K176" s="7" t="str">
        <f>=HYPERLINK("#'Indice'!A1", "Ir al índice")</f>
      </c>
    </row>
    <row r="177">
      <c r="A177" s="4" t="s">
        <v>931</v>
      </c>
    </row>
    <row r="178">
      <c r="A178" s="5" t="s">
        <v>28</v>
      </c>
      <c r="B178" s="5" t="s">
        <v>73</v>
      </c>
      <c r="C178" s="5" t="s">
        <v>11</v>
      </c>
      <c r="D178" s="5" t="s">
        <v>920</v>
      </c>
      <c r="E178" s="5" t="s">
        <v>921</v>
      </c>
      <c r="F178" s="5" t="s">
        <v>922</v>
      </c>
      <c r="G178" s="5" t="s">
        <v>923</v>
      </c>
      <c r="H178" s="5" t="s">
        <v>924</v>
      </c>
      <c r="I178" s="5" t="s">
        <v>925</v>
      </c>
      <c r="J178" s="5" t="s">
        <v>926</v>
      </c>
      <c r="K178" s="5" t="s">
        <v>927</v>
      </c>
    </row>
    <row r="179">
      <c r="A179" s="378" t="s">
        <v>74</v>
      </c>
      <c r="B179" s="378" t="s">
        <v>75</v>
      </c>
      <c r="C179" s="378" t="s">
        <v>16</v>
      </c>
      <c r="D179" s="378" t="n">
        <v>386.6517378</v>
      </c>
      <c r="E179" s="378" t="n">
        <v>35.7259743561561</v>
      </c>
      <c r="F179" s="378" t="n">
        <v>96.0606952734199</v>
      </c>
      <c r="G179" s="378" t="n">
        <v>4.20427898592988</v>
      </c>
      <c r="H179" s="378" t="n">
        <v>15.8560066</v>
      </c>
      <c r="I179" s="378" t="n">
        <v>100</v>
      </c>
      <c r="J179" s="378" t="n">
        <v>3.93930472658006</v>
      </c>
      <c r="K179" s="378" t="n">
        <v>102.522143003258</v>
      </c>
    </row>
    <row r="180">
      <c r="A180" s="378" t="s">
        <v>74</v>
      </c>
      <c r="B180" s="378" t="s">
        <v>75</v>
      </c>
      <c r="C180" s="378" t="s">
        <v>18</v>
      </c>
      <c r="D180" s="378" t="n">
        <v>334.5926071</v>
      </c>
      <c r="E180" s="378" t="n">
        <v>35.3470112009378</v>
      </c>
      <c r="F180" s="378" t="n">
        <v>100</v>
      </c>
      <c r="G180" s="378" t="n">
        <v>0</v>
      </c>
      <c r="H180" s="378"/>
      <c r="I180" s="378"/>
      <c r="J180" s="378"/>
      <c r="K180" s="378"/>
    </row>
    <row r="181">
      <c r="A181" s="378" t="s">
        <v>74</v>
      </c>
      <c r="B181" s="378" t="s">
        <v>75</v>
      </c>
      <c r="C181" s="378" t="s">
        <v>19</v>
      </c>
      <c r="D181" s="378" t="n">
        <v>235070.1831631</v>
      </c>
      <c r="E181" s="378" t="n">
        <v>1.96337671087939</v>
      </c>
      <c r="F181" s="378" t="n">
        <v>97.4918011116183</v>
      </c>
      <c r="G181" s="378" t="n">
        <v>0.254026906056553</v>
      </c>
      <c r="H181" s="378" t="n">
        <v>6047.7164785</v>
      </c>
      <c r="I181" s="378" t="n">
        <v>9.93151819664399</v>
      </c>
      <c r="J181" s="378" t="n">
        <v>2.50819888838174</v>
      </c>
      <c r="K181" s="378" t="n">
        <v>9.87383445426997</v>
      </c>
    </row>
    <row r="182">
      <c r="A182" s="378" t="s">
        <v>76</v>
      </c>
      <c r="B182" s="378" t="s">
        <v>77</v>
      </c>
      <c r="C182" s="378" t="s">
        <v>16</v>
      </c>
      <c r="D182" s="378" t="n">
        <v>281.3383461</v>
      </c>
      <c r="E182" s="378" t="n">
        <v>32.6893418579825</v>
      </c>
      <c r="F182" s="378" t="n">
        <v>100</v>
      </c>
      <c r="G182" s="378" t="n">
        <v>0.00000000000000362924599905751</v>
      </c>
      <c r="H182" s="378"/>
      <c r="I182" s="378"/>
      <c r="J182" s="378"/>
      <c r="K182" s="378"/>
    </row>
    <row r="183">
      <c r="A183" s="378" t="s">
        <v>76</v>
      </c>
      <c r="B183" s="378" t="s">
        <v>77</v>
      </c>
      <c r="C183" s="378" t="s">
        <v>18</v>
      </c>
      <c r="D183" s="378" t="n">
        <v>537.7798352</v>
      </c>
      <c r="E183" s="378" t="n">
        <v>30.0864045185473</v>
      </c>
      <c r="F183" s="378" t="n">
        <v>100</v>
      </c>
      <c r="G183" s="378" t="n">
        <v>0</v>
      </c>
      <c r="H183" s="378"/>
      <c r="I183" s="378"/>
      <c r="J183" s="378"/>
      <c r="K183" s="378"/>
    </row>
    <row r="184">
      <c r="A184" s="378" t="s">
        <v>76</v>
      </c>
      <c r="B184" s="378" t="s">
        <v>77</v>
      </c>
      <c r="C184" s="378" t="s">
        <v>19</v>
      </c>
      <c r="D184" s="378" t="n">
        <v>75316.7665835</v>
      </c>
      <c r="E184" s="378" t="n">
        <v>4.37457865485576</v>
      </c>
      <c r="F184" s="378" t="n">
        <v>97.6302831856302</v>
      </c>
      <c r="G184" s="378" t="n">
        <v>0.338811110158651</v>
      </c>
      <c r="H184" s="378" t="n">
        <v>1828.1152359</v>
      </c>
      <c r="I184" s="378" t="n">
        <v>15.7514125085414</v>
      </c>
      <c r="J184" s="378" t="n">
        <v>2.36971681436976</v>
      </c>
      <c r="K184" s="378" t="n">
        <v>13.9587247010459</v>
      </c>
    </row>
    <row r="185">
      <c r="A185" s="378" t="s">
        <v>78</v>
      </c>
      <c r="B185" s="378" t="s">
        <v>79</v>
      </c>
      <c r="C185" s="378" t="s">
        <v>16</v>
      </c>
      <c r="D185" s="378" t="n">
        <v>1680.2224219</v>
      </c>
      <c r="E185" s="378" t="n">
        <v>30.4859960114005</v>
      </c>
      <c r="F185" s="378" t="n">
        <v>96.0006939590839</v>
      </c>
      <c r="G185" s="378" t="n">
        <v>2.02986994648694</v>
      </c>
      <c r="H185" s="378" t="n">
        <v>69.9966157</v>
      </c>
      <c r="I185" s="378" t="n">
        <v>43.573501037496</v>
      </c>
      <c r="J185" s="378" t="n">
        <v>3.99930604091608</v>
      </c>
      <c r="K185" s="378" t="n">
        <v>48.7256842851663</v>
      </c>
    </row>
    <row r="186">
      <c r="A186" s="378" t="s">
        <v>78</v>
      </c>
      <c r="B186" s="378" t="s">
        <v>79</v>
      </c>
      <c r="C186" s="378" t="s">
        <v>18</v>
      </c>
      <c r="D186" s="378" t="n">
        <v>470.0660935</v>
      </c>
      <c r="E186" s="378" t="n">
        <v>22.4801692379823</v>
      </c>
      <c r="F186" s="378" t="n">
        <v>98.9002777985602</v>
      </c>
      <c r="G186" s="378" t="n">
        <v>1.13044737720712</v>
      </c>
      <c r="H186" s="378" t="n">
        <v>5.2269026</v>
      </c>
      <c r="I186" s="378" t="n">
        <v>99.9999999999997</v>
      </c>
      <c r="J186" s="378" t="n">
        <v>1.09972220143978</v>
      </c>
      <c r="K186" s="378" t="n">
        <v>101.663456003766</v>
      </c>
    </row>
    <row r="187">
      <c r="A187" s="378" t="s">
        <v>78</v>
      </c>
      <c r="B187" s="378" t="s">
        <v>79</v>
      </c>
      <c r="C187" s="378" t="s">
        <v>19</v>
      </c>
      <c r="D187" s="378" t="n">
        <v>99499.0747215</v>
      </c>
      <c r="E187" s="378" t="n">
        <v>2.01692848967514</v>
      </c>
      <c r="F187" s="378" t="n">
        <v>95.2349416658421</v>
      </c>
      <c r="G187" s="378" t="n">
        <v>0.335395034110426</v>
      </c>
      <c r="H187" s="378" t="n">
        <v>4978.4132478</v>
      </c>
      <c r="I187" s="378" t="n">
        <v>7.23106892885069</v>
      </c>
      <c r="J187" s="378" t="n">
        <v>4.76505833415795</v>
      </c>
      <c r="K187" s="378" t="n">
        <v>6.70323934537183</v>
      </c>
    </row>
    <row r="188">
      <c r="A188" s="378" t="s">
        <v>80</v>
      </c>
      <c r="B188" s="378" t="s">
        <v>81</v>
      </c>
      <c r="C188" s="378" t="s">
        <v>16</v>
      </c>
      <c r="D188" s="378" t="n">
        <v>2563.6047083</v>
      </c>
      <c r="E188" s="378" t="n">
        <v>22.7673925421554</v>
      </c>
      <c r="F188" s="378" t="n">
        <v>94.1221662576192</v>
      </c>
      <c r="G188" s="378" t="n">
        <v>2.47556405130583</v>
      </c>
      <c r="H188" s="378" t="n">
        <v>160.0945118</v>
      </c>
      <c r="I188" s="378" t="n">
        <v>41.7387603980705</v>
      </c>
      <c r="J188" s="378" t="n">
        <v>5.87783374238078</v>
      </c>
      <c r="K188" s="378" t="n">
        <v>39.6413817455161</v>
      </c>
    </row>
    <row r="189">
      <c r="A189" s="378" t="s">
        <v>80</v>
      </c>
      <c r="B189" s="378" t="s">
        <v>81</v>
      </c>
      <c r="C189" s="378" t="s">
        <v>18</v>
      </c>
      <c r="D189" s="378" t="n">
        <v>3049.9544308</v>
      </c>
      <c r="E189" s="378" t="n">
        <v>21.9466795943463</v>
      </c>
      <c r="F189" s="378" t="n">
        <v>96.9160180229605</v>
      </c>
      <c r="G189" s="378" t="n">
        <v>1.50122392133172</v>
      </c>
      <c r="H189" s="378" t="n">
        <v>97.0531465</v>
      </c>
      <c r="I189" s="378" t="n">
        <v>51.5124105718098</v>
      </c>
      <c r="J189" s="378" t="n">
        <v>3.08398197703952</v>
      </c>
      <c r="K189" s="378" t="n">
        <v>47.1768790153408</v>
      </c>
    </row>
    <row r="190">
      <c r="A190" s="378" t="s">
        <v>80</v>
      </c>
      <c r="B190" s="378" t="s">
        <v>81</v>
      </c>
      <c r="C190" s="378" t="s">
        <v>19</v>
      </c>
      <c r="D190" s="378" t="n">
        <v>374436.6502574</v>
      </c>
      <c r="E190" s="378" t="n">
        <v>1.46057161372236</v>
      </c>
      <c r="F190" s="378" t="n">
        <v>94.5400766713531</v>
      </c>
      <c r="G190" s="378" t="n">
        <v>0.26301753034482</v>
      </c>
      <c r="H190" s="378" t="n">
        <v>21624.6429432</v>
      </c>
      <c r="I190" s="378" t="n">
        <v>4.74424289167227</v>
      </c>
      <c r="J190" s="378" t="n">
        <v>5.45992332864686</v>
      </c>
      <c r="K190" s="378" t="n">
        <v>4.55422100054869</v>
      </c>
    </row>
    <row r="191">
      <c r="A191" s="378" t="s">
        <v>82</v>
      </c>
      <c r="B191" s="378" t="s">
        <v>83</v>
      </c>
      <c r="C191" s="378" t="s">
        <v>16</v>
      </c>
      <c r="D191" s="378" t="n">
        <v>2089.7705808</v>
      </c>
      <c r="E191" s="378" t="n">
        <v>27.3984648339583</v>
      </c>
      <c r="F191" s="378" t="n">
        <v>97.2087193168493</v>
      </c>
      <c r="G191" s="378" t="n">
        <v>1.8253059966081</v>
      </c>
      <c r="H191" s="378" t="n">
        <v>60.006307</v>
      </c>
      <c r="I191" s="378" t="n">
        <v>59.6728339656471</v>
      </c>
      <c r="J191" s="378" t="n">
        <v>2.79128068315071</v>
      </c>
      <c r="K191" s="378" t="n">
        <v>63.5678308393389</v>
      </c>
    </row>
    <row r="192">
      <c r="A192" s="378" t="s">
        <v>82</v>
      </c>
      <c r="B192" s="378" t="s">
        <v>83</v>
      </c>
      <c r="C192" s="378" t="s">
        <v>18</v>
      </c>
      <c r="D192" s="378" t="n">
        <v>3066.5095614</v>
      </c>
      <c r="E192" s="378" t="n">
        <v>22.4763916526065</v>
      </c>
      <c r="F192" s="378" t="n">
        <v>93.3485428881526</v>
      </c>
      <c r="G192" s="378" t="n">
        <v>2.76515940270895</v>
      </c>
      <c r="H192" s="378" t="n">
        <v>218.5010735</v>
      </c>
      <c r="I192" s="378" t="n">
        <v>49.9147591908196</v>
      </c>
      <c r="J192" s="378" t="n">
        <v>6.65145711184742</v>
      </c>
      <c r="K192" s="378" t="n">
        <v>38.8070759167327</v>
      </c>
    </row>
    <row r="193">
      <c r="A193" s="378" t="s">
        <v>82</v>
      </c>
      <c r="B193" s="378" t="s">
        <v>83</v>
      </c>
      <c r="C193" s="378" t="s">
        <v>19</v>
      </c>
      <c r="D193" s="378" t="n">
        <v>287983.4047271</v>
      </c>
      <c r="E193" s="378" t="n">
        <v>1.72284863550207</v>
      </c>
      <c r="F193" s="378" t="n">
        <v>95.4360994633712</v>
      </c>
      <c r="G193" s="378" t="n">
        <v>0.386515392520452</v>
      </c>
      <c r="H193" s="378" t="n">
        <v>13771.8077621</v>
      </c>
      <c r="I193" s="378" t="n">
        <v>7.94238482376551</v>
      </c>
      <c r="J193" s="378" t="n">
        <v>4.56390053662881</v>
      </c>
      <c r="K193" s="378" t="n">
        <v>8.08245516059237</v>
      </c>
    </row>
    <row r="194">
      <c r="A194" s="378" t="s">
        <v>84</v>
      </c>
      <c r="B194" s="378" t="s">
        <v>85</v>
      </c>
      <c r="C194" s="378" t="s">
        <v>16</v>
      </c>
      <c r="D194" s="378" t="n">
        <v>782.279473</v>
      </c>
      <c r="E194" s="378" t="n">
        <v>35.6306244517269</v>
      </c>
      <c r="F194" s="378" t="n">
        <v>94.7578809673218</v>
      </c>
      <c r="G194" s="378" t="n">
        <v>5.45742759716996</v>
      </c>
      <c r="H194" s="378" t="n">
        <v>43.2766338</v>
      </c>
      <c r="I194" s="378" t="n">
        <v>100</v>
      </c>
      <c r="J194" s="378" t="n">
        <v>5.2421190326782</v>
      </c>
      <c r="K194" s="378" t="n">
        <v>98.6498535070852</v>
      </c>
    </row>
    <row r="195">
      <c r="A195" s="378" t="s">
        <v>84</v>
      </c>
      <c r="B195" s="378" t="s">
        <v>85</v>
      </c>
      <c r="C195" s="378" t="s">
        <v>18</v>
      </c>
      <c r="D195" s="378" t="n">
        <v>678.1763026</v>
      </c>
      <c r="E195" s="378" t="n">
        <v>35.1741066015877</v>
      </c>
      <c r="F195" s="378" t="n">
        <v>87.8427941656053</v>
      </c>
      <c r="G195" s="378" t="n">
        <v>9.60814123887119</v>
      </c>
      <c r="H195" s="378" t="n">
        <v>93.8577715</v>
      </c>
      <c r="I195" s="378" t="n">
        <v>77.2561808493185</v>
      </c>
      <c r="J195" s="378" t="n">
        <v>12.1572058343947</v>
      </c>
      <c r="K195" s="378" t="n">
        <v>69.4243385081463</v>
      </c>
    </row>
    <row r="196">
      <c r="A196" s="378" t="s">
        <v>84</v>
      </c>
      <c r="B196" s="378" t="s">
        <v>85</v>
      </c>
      <c r="C196" s="378" t="s">
        <v>19</v>
      </c>
      <c r="D196" s="378" t="n">
        <v>170329.9046128</v>
      </c>
      <c r="E196" s="378" t="n">
        <v>2.79254609106434</v>
      </c>
      <c r="F196" s="378" t="n">
        <v>95.1651914405607</v>
      </c>
      <c r="G196" s="378" t="n">
        <v>0.45410561522028</v>
      </c>
      <c r="H196" s="378" t="n">
        <v>8653.5052185</v>
      </c>
      <c r="I196" s="378" t="n">
        <v>9.28070286092531</v>
      </c>
      <c r="J196" s="378" t="n">
        <v>4.83480855943929</v>
      </c>
      <c r="K196" s="378" t="n">
        <v>8.93831622811625</v>
      </c>
    </row>
    <row r="197">
      <c r="A197" s="378" t="s">
        <v>86</v>
      </c>
      <c r="B197" s="378" t="s">
        <v>87</v>
      </c>
      <c r="C197" s="378" t="s">
        <v>16</v>
      </c>
      <c r="D197" s="378" t="n">
        <v>3996.9678693</v>
      </c>
      <c r="E197" s="378" t="n">
        <v>24.6818163085813</v>
      </c>
      <c r="F197" s="378" t="n">
        <v>77.2841262055652</v>
      </c>
      <c r="G197" s="378" t="n">
        <v>8.23404770730889</v>
      </c>
      <c r="H197" s="378" t="n">
        <v>1174.8158663</v>
      </c>
      <c r="I197" s="378" t="n">
        <v>35.8415546332714</v>
      </c>
      <c r="J197" s="378" t="n">
        <v>22.7158737944348</v>
      </c>
      <c r="K197" s="378" t="n">
        <v>28.0139424947065</v>
      </c>
    </row>
    <row r="198">
      <c r="A198" s="378" t="s">
        <v>86</v>
      </c>
      <c r="B198" s="378" t="s">
        <v>87</v>
      </c>
      <c r="C198" s="378" t="s">
        <v>18</v>
      </c>
      <c r="D198" s="378" t="n">
        <v>5646.3981803</v>
      </c>
      <c r="E198" s="378" t="n">
        <v>20.655248540253</v>
      </c>
      <c r="F198" s="378" t="n">
        <v>87.4006651793752</v>
      </c>
      <c r="G198" s="378" t="n">
        <v>4.90749498004327</v>
      </c>
      <c r="H198" s="378" t="n">
        <v>813.9624688</v>
      </c>
      <c r="I198" s="378" t="n">
        <v>36.7946557130133</v>
      </c>
      <c r="J198" s="378" t="n">
        <v>12.5993348206248</v>
      </c>
      <c r="K198" s="378" t="n">
        <v>34.0429341490391</v>
      </c>
    </row>
    <row r="199">
      <c r="A199" s="378" t="s">
        <v>86</v>
      </c>
      <c r="B199" s="378" t="s">
        <v>87</v>
      </c>
      <c r="C199" s="378" t="s">
        <v>19</v>
      </c>
      <c r="D199" s="378" t="n">
        <v>513237.3977896</v>
      </c>
      <c r="E199" s="378" t="n">
        <v>1.85561566192427</v>
      </c>
      <c r="F199" s="378" t="n">
        <v>90.6848980971078</v>
      </c>
      <c r="G199" s="378" t="n">
        <v>0.627566997977735</v>
      </c>
      <c r="H199" s="378" t="n">
        <v>52719.4578271</v>
      </c>
      <c r="I199" s="378" t="n">
        <v>6.10576285560379</v>
      </c>
      <c r="J199" s="378" t="n">
        <v>9.31510190289218</v>
      </c>
      <c r="K199" s="378" t="n">
        <v>6.10952514035825</v>
      </c>
    </row>
    <row r="200">
      <c r="A200" s="378" t="s">
        <v>88</v>
      </c>
      <c r="B200" s="378" t="s">
        <v>89</v>
      </c>
      <c r="C200" s="378" t="s">
        <v>16</v>
      </c>
      <c r="D200" s="378" t="n">
        <v>3638.5448761</v>
      </c>
      <c r="E200" s="378" t="n">
        <v>17.404227811056</v>
      </c>
      <c r="F200" s="378" t="n">
        <v>96.4562003227659</v>
      </c>
      <c r="G200" s="378" t="n">
        <v>2.22540117554327</v>
      </c>
      <c r="H200" s="378" t="n">
        <v>133.6800964</v>
      </c>
      <c r="I200" s="378" t="n">
        <v>61.5523745375295</v>
      </c>
      <c r="J200" s="378" t="n">
        <v>3.54379967723412</v>
      </c>
      <c r="K200" s="378" t="n">
        <v>60.5716352890053</v>
      </c>
    </row>
    <row r="201">
      <c r="A201" s="378" t="s">
        <v>88</v>
      </c>
      <c r="B201" s="378" t="s">
        <v>89</v>
      </c>
      <c r="C201" s="378" t="s">
        <v>18</v>
      </c>
      <c r="D201" s="378" t="n">
        <v>8980.7935505</v>
      </c>
      <c r="E201" s="378" t="n">
        <v>11.3997833059614</v>
      </c>
      <c r="F201" s="378" t="n">
        <v>98.2010733475498</v>
      </c>
      <c r="G201" s="378" t="n">
        <v>0.841409412502201</v>
      </c>
      <c r="H201" s="378" t="n">
        <v>164.5174368</v>
      </c>
      <c r="I201" s="378" t="n">
        <v>46.1732968819939</v>
      </c>
      <c r="J201" s="378" t="n">
        <v>1.79892665245024</v>
      </c>
      <c r="K201" s="378" t="n">
        <v>45.9314488002633</v>
      </c>
    </row>
    <row r="202">
      <c r="A202" s="378" t="s">
        <v>88</v>
      </c>
      <c r="B202" s="378" t="s">
        <v>89</v>
      </c>
      <c r="C202" s="378" t="s">
        <v>19</v>
      </c>
      <c r="D202" s="378" t="n">
        <v>979972.5168184</v>
      </c>
      <c r="E202" s="378" t="n">
        <v>0.966819531658121</v>
      </c>
      <c r="F202" s="378" t="n">
        <v>95.924565090387</v>
      </c>
      <c r="G202" s="378" t="n">
        <v>0.189056694173845</v>
      </c>
      <c r="H202" s="378" t="n">
        <v>41634.947229</v>
      </c>
      <c r="I202" s="378" t="n">
        <v>4.62220289205322</v>
      </c>
      <c r="J202" s="378" t="n">
        <v>4.07543490961302</v>
      </c>
      <c r="K202" s="378" t="n">
        <v>4.44987628762654</v>
      </c>
    </row>
    <row r="203">
      <c r="A203" s="378" t="s">
        <v>90</v>
      </c>
      <c r="B203" s="378" t="s">
        <v>91</v>
      </c>
      <c r="C203" s="378" t="s">
        <v>16</v>
      </c>
      <c r="D203" s="378" t="n">
        <v>1357.1294875</v>
      </c>
      <c r="E203" s="378" t="n">
        <v>29.6438953912427</v>
      </c>
      <c r="F203" s="378" t="n">
        <v>97.0157043273667</v>
      </c>
      <c r="G203" s="378" t="n">
        <v>2.43599501338016</v>
      </c>
      <c r="H203" s="378" t="n">
        <v>41.7465985</v>
      </c>
      <c r="I203" s="378" t="n">
        <v>81.1593231755201</v>
      </c>
      <c r="J203" s="378" t="n">
        <v>2.98429567263329</v>
      </c>
      <c r="K203" s="378" t="n">
        <v>79.191138508235</v>
      </c>
    </row>
    <row r="204">
      <c r="A204" s="378" t="s">
        <v>90</v>
      </c>
      <c r="B204" s="378" t="s">
        <v>91</v>
      </c>
      <c r="C204" s="378" t="s">
        <v>18</v>
      </c>
      <c r="D204" s="378" t="n">
        <v>1995.1768387</v>
      </c>
      <c r="E204" s="378" t="n">
        <v>21.4936991042911</v>
      </c>
      <c r="F204" s="378" t="n">
        <v>92.5144646545756</v>
      </c>
      <c r="G204" s="378" t="n">
        <v>4.34272987220902</v>
      </c>
      <c r="H204" s="378" t="n">
        <v>161.4338558</v>
      </c>
      <c r="I204" s="378" t="n">
        <v>60.126760254348</v>
      </c>
      <c r="J204" s="378" t="n">
        <v>7.48553534542439</v>
      </c>
      <c r="K204" s="378" t="n">
        <v>53.6722239261664</v>
      </c>
    </row>
    <row r="205">
      <c r="A205" s="378" t="s">
        <v>90</v>
      </c>
      <c r="B205" s="378" t="s">
        <v>91</v>
      </c>
      <c r="C205" s="378" t="s">
        <v>19</v>
      </c>
      <c r="D205" s="378" t="n">
        <v>379090.3760339</v>
      </c>
      <c r="E205" s="378" t="n">
        <v>1.27739008282047</v>
      </c>
      <c r="F205" s="378" t="n">
        <v>96.7376961873653</v>
      </c>
      <c r="G205" s="378" t="n">
        <v>0.230705438712074</v>
      </c>
      <c r="H205" s="378" t="n">
        <v>12784.1371855</v>
      </c>
      <c r="I205" s="378" t="n">
        <v>6.85946019775418</v>
      </c>
      <c r="J205" s="378" t="n">
        <v>3.26230381263466</v>
      </c>
      <c r="K205" s="378" t="n">
        <v>6.84115089234357</v>
      </c>
    </row>
    <row r="206">
      <c r="A206" s="378" t="s">
        <v>92</v>
      </c>
      <c r="B206" s="378" t="s">
        <v>93</v>
      </c>
      <c r="C206" s="378" t="s">
        <v>16</v>
      </c>
      <c r="D206" s="378" t="n">
        <v>2304.459435</v>
      </c>
      <c r="E206" s="378" t="n">
        <v>22.1987981845514</v>
      </c>
      <c r="F206" s="378" t="n">
        <v>97.1008434256726</v>
      </c>
      <c r="G206" s="378" t="n">
        <v>2.15629648448911</v>
      </c>
      <c r="H206" s="378" t="n">
        <v>68.8046415</v>
      </c>
      <c r="I206" s="378" t="n">
        <v>70.4327209156583</v>
      </c>
      <c r="J206" s="378" t="n">
        <v>2.89915657432739</v>
      </c>
      <c r="K206" s="378" t="n">
        <v>72.2203861543014</v>
      </c>
    </row>
    <row r="207">
      <c r="A207" s="378" t="s">
        <v>92</v>
      </c>
      <c r="B207" s="378" t="s">
        <v>93</v>
      </c>
      <c r="C207" s="378" t="s">
        <v>18</v>
      </c>
      <c r="D207" s="378" t="n">
        <v>2361.5252336</v>
      </c>
      <c r="E207" s="378" t="n">
        <v>26.544623555836</v>
      </c>
      <c r="F207" s="378" t="n">
        <v>97.374517953646</v>
      </c>
      <c r="G207" s="378" t="n">
        <v>2.71949514877488</v>
      </c>
      <c r="H207" s="378" t="n">
        <v>63.6731481</v>
      </c>
      <c r="I207" s="378" t="n">
        <v>100</v>
      </c>
      <c r="J207" s="378" t="n">
        <v>2.62548204635395</v>
      </c>
      <c r="K207" s="378" t="n">
        <v>100.861298806815</v>
      </c>
    </row>
    <row r="208">
      <c r="A208" s="378" t="s">
        <v>92</v>
      </c>
      <c r="B208" s="378" t="s">
        <v>93</v>
      </c>
      <c r="C208" s="378" t="s">
        <v>19</v>
      </c>
      <c r="D208" s="378" t="n">
        <v>643677.7628597</v>
      </c>
      <c r="E208" s="378" t="n">
        <v>1.3043834154078</v>
      </c>
      <c r="F208" s="378" t="n">
        <v>96.3523781981992</v>
      </c>
      <c r="G208" s="378" t="n">
        <v>0.19507594037868</v>
      </c>
      <c r="H208" s="378" t="n">
        <v>24367.774673</v>
      </c>
      <c r="I208" s="378" t="n">
        <v>5.18862620369294</v>
      </c>
      <c r="J208" s="378" t="n">
        <v>3.64762180180078</v>
      </c>
      <c r="K208" s="378" t="n">
        <v>5.15295494051948</v>
      </c>
    </row>
    <row r="209">
      <c r="A209" s="378" t="s">
        <v>94</v>
      </c>
      <c r="B209" s="378" t="s">
        <v>95</v>
      </c>
      <c r="C209" s="378" t="s">
        <v>16</v>
      </c>
      <c r="D209" s="378" t="n">
        <v>9231.2061676</v>
      </c>
      <c r="E209" s="378" t="n">
        <v>22.8852499387025</v>
      </c>
      <c r="F209" s="378" t="n">
        <v>96.6290590927037</v>
      </c>
      <c r="G209" s="378" t="n">
        <v>1.79877029694134</v>
      </c>
      <c r="H209" s="378" t="n">
        <v>322.0340836</v>
      </c>
      <c r="I209" s="378" t="n">
        <v>49.1063213335068</v>
      </c>
      <c r="J209" s="378" t="n">
        <v>3.37094090729634</v>
      </c>
      <c r="K209" s="378" t="n">
        <v>51.5623044418041</v>
      </c>
    </row>
    <row r="210">
      <c r="A210" s="378" t="s">
        <v>94</v>
      </c>
      <c r="B210" s="378" t="s">
        <v>95</v>
      </c>
      <c r="C210" s="378" t="s">
        <v>18</v>
      </c>
      <c r="D210" s="378" t="n">
        <v>4479.6911299</v>
      </c>
      <c r="E210" s="378" t="n">
        <v>21.586429916168</v>
      </c>
      <c r="F210" s="378" t="n">
        <v>100</v>
      </c>
      <c r="G210" s="378" t="n">
        <v>0.0000000000000023965751512387</v>
      </c>
      <c r="H210" s="378"/>
      <c r="I210" s="378"/>
      <c r="J210" s="378"/>
      <c r="K210" s="378"/>
    </row>
    <row r="211">
      <c r="A211" s="378" t="s">
        <v>94</v>
      </c>
      <c r="B211" s="378" t="s">
        <v>95</v>
      </c>
      <c r="C211" s="378" t="s">
        <v>19</v>
      </c>
      <c r="D211" s="378" t="n">
        <v>766054.9295755</v>
      </c>
      <c r="E211" s="378" t="n">
        <v>1.43508255096807</v>
      </c>
      <c r="F211" s="378" t="n">
        <v>96.1456469104599</v>
      </c>
      <c r="G211" s="378" t="n">
        <v>0.215723869622387</v>
      </c>
      <c r="H211" s="378" t="n">
        <v>30710.1390385</v>
      </c>
      <c r="I211" s="378" t="n">
        <v>5.54325681637624</v>
      </c>
      <c r="J211" s="378" t="n">
        <v>3.8543530895401</v>
      </c>
      <c r="K211" s="378" t="n">
        <v>5.38116527392329</v>
      </c>
    </row>
    <row r="212">
      <c r="A212" s="378" t="s">
        <v>96</v>
      </c>
      <c r="B212" s="378" t="s">
        <v>97</v>
      </c>
      <c r="C212" s="378" t="s">
        <v>16</v>
      </c>
      <c r="D212" s="378" t="n">
        <v>2254.6748816</v>
      </c>
      <c r="E212" s="378" t="n">
        <v>29.0599260224229</v>
      </c>
      <c r="F212" s="378" t="n">
        <v>99.5246906137699</v>
      </c>
      <c r="G212" s="378" t="n">
        <v>0.478971353380155</v>
      </c>
      <c r="H212" s="378" t="n">
        <v>10.767862</v>
      </c>
      <c r="I212" s="378" t="n">
        <v>99.9999999999998</v>
      </c>
      <c r="J212" s="378" t="n">
        <v>0.475309386230122</v>
      </c>
      <c r="K212" s="378" t="n">
        <v>100.291467282195</v>
      </c>
    </row>
    <row r="213">
      <c r="A213" s="378" t="s">
        <v>96</v>
      </c>
      <c r="B213" s="378" t="s">
        <v>97</v>
      </c>
      <c r="C213" s="378" t="s">
        <v>18</v>
      </c>
      <c r="D213" s="378" t="n">
        <v>247.0391128</v>
      </c>
      <c r="E213" s="378" t="n">
        <v>47.0072832391106</v>
      </c>
      <c r="F213" s="378" t="n">
        <v>100</v>
      </c>
      <c r="G213" s="378" t="n">
        <v>0</v>
      </c>
      <c r="H213" s="378"/>
      <c r="I213" s="378"/>
      <c r="J213" s="378"/>
      <c r="K213" s="378"/>
    </row>
    <row r="214">
      <c r="A214" s="378" t="s">
        <v>96</v>
      </c>
      <c r="B214" s="378" t="s">
        <v>97</v>
      </c>
      <c r="C214" s="378" t="s">
        <v>19</v>
      </c>
      <c r="D214" s="378" t="n">
        <v>68777.1768527</v>
      </c>
      <c r="E214" s="378" t="n">
        <v>2.53535204071739</v>
      </c>
      <c r="F214" s="378" t="n">
        <v>96.5435740149293</v>
      </c>
      <c r="G214" s="378" t="n">
        <v>0.330509825430598</v>
      </c>
      <c r="H214" s="378" t="n">
        <v>2462.3412141</v>
      </c>
      <c r="I214" s="378" t="n">
        <v>9.56837469421906</v>
      </c>
      <c r="J214" s="378" t="n">
        <v>3.45642598507068</v>
      </c>
      <c r="K214" s="378" t="n">
        <v>9.23167454820178</v>
      </c>
    </row>
    <row r="215">
      <c r="A215" s="378" t="s">
        <v>98</v>
      </c>
      <c r="B215" s="378" t="s">
        <v>99</v>
      </c>
      <c r="C215" s="378" t="s">
        <v>16</v>
      </c>
      <c r="D215" s="378" t="n">
        <v>286.970086</v>
      </c>
      <c r="E215" s="378" t="n">
        <v>28.0287288256598</v>
      </c>
      <c r="F215" s="378" t="n">
        <v>94.9183774800238</v>
      </c>
      <c r="G215" s="378" t="n">
        <v>5.3013762256224</v>
      </c>
      <c r="H215" s="378" t="n">
        <v>15.363449</v>
      </c>
      <c r="I215" s="378" t="n">
        <v>100</v>
      </c>
      <c r="J215" s="378" t="n">
        <v>5.08162251997616</v>
      </c>
      <c r="K215" s="378" t="n">
        <v>99.0231029103696</v>
      </c>
    </row>
    <row r="216">
      <c r="A216" s="378" t="s">
        <v>98</v>
      </c>
      <c r="B216" s="378" t="s">
        <v>99</v>
      </c>
      <c r="C216" s="378" t="s">
        <v>18</v>
      </c>
      <c r="D216" s="378" t="n">
        <v>352.7536571</v>
      </c>
      <c r="E216" s="378" t="n">
        <v>24.6691242835337</v>
      </c>
      <c r="F216" s="378" t="n">
        <v>97.1265833394256</v>
      </c>
      <c r="G216" s="378" t="n">
        <v>2.7176331951558</v>
      </c>
      <c r="H216" s="378" t="n">
        <v>10.4359507</v>
      </c>
      <c r="I216" s="378" t="n">
        <v>100</v>
      </c>
      <c r="J216" s="378" t="n">
        <v>2.87341666057439</v>
      </c>
      <c r="K216" s="378" t="n">
        <v>91.8608256981863</v>
      </c>
    </row>
    <row r="217">
      <c r="A217" s="378" t="s">
        <v>98</v>
      </c>
      <c r="B217" s="378" t="s">
        <v>99</v>
      </c>
      <c r="C217" s="378" t="s">
        <v>19</v>
      </c>
      <c r="D217" s="378" t="n">
        <v>110197.1549246</v>
      </c>
      <c r="E217" s="378" t="n">
        <v>1.8754628972325</v>
      </c>
      <c r="F217" s="378" t="n">
        <v>97.8317353764181</v>
      </c>
      <c r="G217" s="378" t="n">
        <v>0.197739649904079</v>
      </c>
      <c r="H217" s="378" t="n">
        <v>2442.3219288</v>
      </c>
      <c r="I217" s="378" t="n">
        <v>9.14535933415944</v>
      </c>
      <c r="J217" s="378" t="n">
        <v>2.1682646235819</v>
      </c>
      <c r="K217" s="378" t="n">
        <v>8.92197976780332</v>
      </c>
    </row>
    <row r="218">
      <c r="A218" s="378" t="s">
        <v>100</v>
      </c>
      <c r="B218" s="378" t="s">
        <v>101</v>
      </c>
      <c r="C218" s="378" t="s">
        <v>16</v>
      </c>
      <c r="D218" s="378" t="n">
        <v>1383.5734097</v>
      </c>
      <c r="E218" s="378" t="n">
        <v>56.9099595968702</v>
      </c>
      <c r="F218" s="378" t="n">
        <v>93.0172375309601</v>
      </c>
      <c r="G218" s="378" t="n">
        <v>2.2756620824922</v>
      </c>
      <c r="H218" s="378" t="n">
        <v>103.8642378</v>
      </c>
      <c r="I218" s="378" t="n">
        <v>73.0738207895478</v>
      </c>
      <c r="J218" s="378" t="n">
        <v>6.9827624690399</v>
      </c>
      <c r="K218" s="378" t="n">
        <v>30.3140485453862</v>
      </c>
    </row>
    <row r="219">
      <c r="A219" s="378" t="s">
        <v>100</v>
      </c>
      <c r="B219" s="378" t="s">
        <v>101</v>
      </c>
      <c r="C219" s="378" t="s">
        <v>18</v>
      </c>
      <c r="D219" s="378" t="n">
        <v>607.8437757</v>
      </c>
      <c r="E219" s="378" t="n">
        <v>32.2204574556318</v>
      </c>
      <c r="F219" s="378" t="n">
        <v>94.6848184384337</v>
      </c>
      <c r="G219" s="378" t="n">
        <v>3.45659245062145</v>
      </c>
      <c r="H219" s="378" t="n">
        <v>34.1216267</v>
      </c>
      <c r="I219" s="378" t="n">
        <v>70.6042944380811</v>
      </c>
      <c r="J219" s="378" t="n">
        <v>5.31518156156635</v>
      </c>
      <c r="K219" s="378" t="n">
        <v>61.5758511373041</v>
      </c>
    </row>
    <row r="220">
      <c r="A220" s="378" t="s">
        <v>100</v>
      </c>
      <c r="B220" s="378" t="s">
        <v>101</v>
      </c>
      <c r="C220" s="378" t="s">
        <v>19</v>
      </c>
      <c r="D220" s="378" t="n">
        <v>34950.1680378</v>
      </c>
      <c r="E220" s="378" t="n">
        <v>3.99895278468943</v>
      </c>
      <c r="F220" s="378" t="n">
        <v>94.0390331540362</v>
      </c>
      <c r="G220" s="378" t="n">
        <v>1.01542294892604</v>
      </c>
      <c r="H220" s="378" t="n">
        <v>2215.4289123</v>
      </c>
      <c r="I220" s="378" t="n">
        <v>16.3357817489135</v>
      </c>
      <c r="J220" s="378" t="n">
        <v>5.96096684596382</v>
      </c>
      <c r="K220" s="378" t="n">
        <v>16.0191114674764</v>
      </c>
    </row>
    <row r="221">
      <c r="A221" s="378" t="s">
        <v>102</v>
      </c>
      <c r="B221" s="378" t="s">
        <v>103</v>
      </c>
      <c r="C221" s="378" t="s">
        <v>16</v>
      </c>
      <c r="D221" s="378" t="n">
        <v>651.8793403</v>
      </c>
      <c r="E221" s="378" t="n">
        <v>38.2485541618529</v>
      </c>
      <c r="F221" s="378" t="n">
        <v>95.6251797020787</v>
      </c>
      <c r="G221" s="378" t="n">
        <v>3.57130764851707</v>
      </c>
      <c r="H221" s="378" t="n">
        <v>29.8232639</v>
      </c>
      <c r="I221" s="378" t="n">
        <v>73.0239017147507</v>
      </c>
      <c r="J221" s="378" t="n">
        <v>4.37482029792134</v>
      </c>
      <c r="K221" s="378" t="n">
        <v>78.0619345263431</v>
      </c>
    </row>
    <row r="222">
      <c r="A222" s="378" t="s">
        <v>102</v>
      </c>
      <c r="B222" s="378" t="s">
        <v>103</v>
      </c>
      <c r="C222" s="378" t="s">
        <v>18</v>
      </c>
      <c r="D222" s="378" t="n">
        <v>539.8676292</v>
      </c>
      <c r="E222" s="378" t="n">
        <v>28.7472085393882</v>
      </c>
      <c r="F222" s="378" t="n">
        <v>92.9096497823548</v>
      </c>
      <c r="G222" s="378" t="n">
        <v>6.87724605762255</v>
      </c>
      <c r="H222" s="378" t="n">
        <v>41.1997093</v>
      </c>
      <c r="I222" s="378" t="n">
        <v>99.9999999999999</v>
      </c>
      <c r="J222" s="378" t="n">
        <v>7.09035021764521</v>
      </c>
      <c r="K222" s="378" t="n">
        <v>90.1172019811735</v>
      </c>
    </row>
    <row r="223">
      <c r="A223" s="378" t="s">
        <v>102</v>
      </c>
      <c r="B223" s="378" t="s">
        <v>103</v>
      </c>
      <c r="C223" s="378" t="s">
        <v>19</v>
      </c>
      <c r="D223" s="378" t="n">
        <v>76148.5978241</v>
      </c>
      <c r="E223" s="378" t="n">
        <v>2.51339391568319</v>
      </c>
      <c r="F223" s="378" t="n">
        <v>93.8261708146457</v>
      </c>
      <c r="G223" s="378" t="n">
        <v>0.501099397035014</v>
      </c>
      <c r="H223" s="378" t="n">
        <v>5010.6322318</v>
      </c>
      <c r="I223" s="378" t="n">
        <v>8.49159342889984</v>
      </c>
      <c r="J223" s="378" t="n">
        <v>6.17382918535431</v>
      </c>
      <c r="K223" s="378" t="n">
        <v>7.61540953106642</v>
      </c>
    </row>
    <row r="224">
      <c r="A224" s="378" t="s">
        <v>104</v>
      </c>
      <c r="B224" s="378" t="s">
        <v>105</v>
      </c>
      <c r="C224" s="378" t="s">
        <v>16</v>
      </c>
      <c r="D224" s="378" t="n">
        <v>157.3990801</v>
      </c>
      <c r="E224" s="378" t="n">
        <v>47.761889534003</v>
      </c>
      <c r="F224" s="378" t="n">
        <v>100</v>
      </c>
      <c r="G224" s="378" t="n">
        <v>0</v>
      </c>
      <c r="H224" s="378"/>
      <c r="I224" s="378"/>
      <c r="J224" s="378"/>
      <c r="K224" s="378"/>
    </row>
    <row r="225">
      <c r="A225" s="378" t="s">
        <v>104</v>
      </c>
      <c r="B225" s="378" t="s">
        <v>105</v>
      </c>
      <c r="C225" s="378" t="s">
        <v>18</v>
      </c>
      <c r="D225" s="378" t="n">
        <v>310.4671938</v>
      </c>
      <c r="E225" s="378" t="n">
        <v>33.2395055939347</v>
      </c>
      <c r="F225" s="378" t="n">
        <v>98.2744083545267</v>
      </c>
      <c r="G225" s="378" t="n">
        <v>1.80183295606041</v>
      </c>
      <c r="H225" s="378" t="n">
        <v>5.451466</v>
      </c>
      <c r="I225" s="378" t="n">
        <v>100</v>
      </c>
      <c r="J225" s="378" t="n">
        <v>1.72559164547329</v>
      </c>
      <c r="K225" s="378" t="n">
        <v>102.616437773699</v>
      </c>
    </row>
    <row r="226">
      <c r="A226" s="378" t="s">
        <v>104</v>
      </c>
      <c r="B226" s="378" t="s">
        <v>105</v>
      </c>
      <c r="C226" s="378" t="s">
        <v>19</v>
      </c>
      <c r="D226" s="378" t="n">
        <v>73537.4714447</v>
      </c>
      <c r="E226" s="378" t="n">
        <v>2.48980234908214</v>
      </c>
      <c r="F226" s="378" t="n">
        <v>94.888673337042</v>
      </c>
      <c r="G226" s="378" t="n">
        <v>0.519282037666654</v>
      </c>
      <c r="H226" s="378" t="n">
        <v>3961.2108095</v>
      </c>
      <c r="I226" s="378" t="n">
        <v>9.96779208828168</v>
      </c>
      <c r="J226" s="378" t="n">
        <v>5.11132666295797</v>
      </c>
      <c r="K226" s="378" t="n">
        <v>9.64015546081913</v>
      </c>
    </row>
    <row r="227">
      <c r="A227" s="378" t="s">
        <v>108</v>
      </c>
      <c r="B227" s="378" t="s">
        <v>109</v>
      </c>
      <c r="C227" s="378" t="s">
        <v>16</v>
      </c>
      <c r="D227" s="378" t="n">
        <v>1135.149213</v>
      </c>
      <c r="E227" s="378" t="n">
        <v>19.7394010351327</v>
      </c>
      <c r="F227" s="378" t="n">
        <v>92.8978343335446</v>
      </c>
      <c r="G227" s="378" t="n">
        <v>3.58281844982054</v>
      </c>
      <c r="H227" s="378" t="n">
        <v>86.7836998</v>
      </c>
      <c r="I227" s="378" t="n">
        <v>51.6105637716345</v>
      </c>
      <c r="J227" s="378" t="n">
        <v>7.1021656664554</v>
      </c>
      <c r="K227" s="378" t="n">
        <v>46.8640257676093</v>
      </c>
    </row>
    <row r="228">
      <c r="A228" s="378" t="s">
        <v>108</v>
      </c>
      <c r="B228" s="378" t="s">
        <v>109</v>
      </c>
      <c r="C228" s="378" t="s">
        <v>18</v>
      </c>
      <c r="D228" s="378" t="n">
        <v>1927.6040853</v>
      </c>
      <c r="E228" s="378" t="n">
        <v>23.9484837735836</v>
      </c>
      <c r="F228" s="378" t="n">
        <v>99.4834575240618</v>
      </c>
      <c r="G228" s="378" t="n">
        <v>0.518991838434082</v>
      </c>
      <c r="H228" s="378" t="n">
        <v>10.0085925</v>
      </c>
      <c r="I228" s="378" t="n">
        <v>100</v>
      </c>
      <c r="J228" s="378" t="n">
        <v>0.51654247593817</v>
      </c>
      <c r="K228" s="378" t="n">
        <v>99.9551923013045</v>
      </c>
    </row>
    <row r="229">
      <c r="A229" s="378" t="s">
        <v>108</v>
      </c>
      <c r="B229" s="378" t="s">
        <v>109</v>
      </c>
      <c r="C229" s="378" t="s">
        <v>19</v>
      </c>
      <c r="D229" s="378" t="n">
        <v>248153.792858</v>
      </c>
      <c r="E229" s="378" t="n">
        <v>1.56490416121776</v>
      </c>
      <c r="F229" s="378" t="n">
        <v>95.1077965784535</v>
      </c>
      <c r="G229" s="378" t="n">
        <v>0.257110478777537</v>
      </c>
      <c r="H229" s="378" t="n">
        <v>12764.6615542</v>
      </c>
      <c r="I229" s="378" t="n">
        <v>4.90514631744728</v>
      </c>
      <c r="J229" s="378" t="n">
        <v>4.89220342154654</v>
      </c>
      <c r="K229" s="378" t="n">
        <v>4.9984044011875</v>
      </c>
    </row>
    <row r="230">
      <c r="A230" s="378" t="s">
        <v>110</v>
      </c>
      <c r="B230" s="378" t="s">
        <v>111</v>
      </c>
      <c r="C230" s="378" t="s">
        <v>16</v>
      </c>
      <c r="D230" s="378" t="n">
        <v>4854.9660453</v>
      </c>
      <c r="E230" s="378" t="n">
        <v>17.2634614012789</v>
      </c>
      <c r="F230" s="378" t="n">
        <v>93.6272884686027</v>
      </c>
      <c r="G230" s="378" t="n">
        <v>2.34862926151746</v>
      </c>
      <c r="H230" s="378" t="n">
        <v>330.4517156</v>
      </c>
      <c r="I230" s="378" t="n">
        <v>34.3970092208096</v>
      </c>
      <c r="J230" s="378" t="n">
        <v>6.37271153139734</v>
      </c>
      <c r="K230" s="378" t="n">
        <v>34.5058439081237</v>
      </c>
    </row>
    <row r="231">
      <c r="A231" s="378" t="s">
        <v>110</v>
      </c>
      <c r="B231" s="378" t="s">
        <v>111</v>
      </c>
      <c r="C231" s="378" t="s">
        <v>18</v>
      </c>
      <c r="D231" s="378" t="n">
        <v>5267.0222173</v>
      </c>
      <c r="E231" s="378" t="n">
        <v>16.8596895528601</v>
      </c>
      <c r="F231" s="378" t="n">
        <v>94.1102919927282</v>
      </c>
      <c r="G231" s="378" t="n">
        <v>2.02796185435678</v>
      </c>
      <c r="H231" s="378" t="n">
        <v>329.6262531</v>
      </c>
      <c r="I231" s="378" t="n">
        <v>39.2847943929013</v>
      </c>
      <c r="J231" s="378" t="n">
        <v>5.88970800727174</v>
      </c>
      <c r="K231" s="378" t="n">
        <v>32.4043368581253</v>
      </c>
    </row>
    <row r="232">
      <c r="A232" s="378" t="s">
        <v>110</v>
      </c>
      <c r="B232" s="378" t="s">
        <v>111</v>
      </c>
      <c r="C232" s="378" t="s">
        <v>19</v>
      </c>
      <c r="D232" s="378" t="n">
        <v>446083.2749791</v>
      </c>
      <c r="E232" s="378" t="n">
        <v>1.50974566463787</v>
      </c>
      <c r="F232" s="378" t="n">
        <v>95.0320594288348</v>
      </c>
      <c r="G232" s="378" t="n">
        <v>0.254088284465918</v>
      </c>
      <c r="H232" s="378" t="n">
        <v>23319.6587889</v>
      </c>
      <c r="I232" s="378" t="n">
        <v>5.13080817714718</v>
      </c>
      <c r="J232" s="378" t="n">
        <v>4.96794057116516</v>
      </c>
      <c r="K232" s="378" t="n">
        <v>4.86047137715107</v>
      </c>
    </row>
    <row r="233">
      <c r="A233" t="s">
        <v>22</v>
      </c>
    </row>
    <row r="234">
      <c r="A234" t="s">
        <v>23</v>
      </c>
    </row>
    <row r="235">
      <c r="A235" t="s">
        <v>24</v>
      </c>
    </row>
    <row r="236">
      <c r="A236" t="s">
        <v>25</v>
      </c>
    </row>
    <row r="237">
      <c r="A237" t="s">
        <v>26</v>
      </c>
    </row>
    <row r="240">
      <c r="K240" s="7" t="str">
        <f>=HYPERLINK("#'Indice'!A1", "Ir al índice")</f>
      </c>
    </row>
    <row r="241">
      <c r="A241" s="4" t="s">
        <v>932</v>
      </c>
    </row>
    <row r="242">
      <c r="A242" s="5" t="s">
        <v>28</v>
      </c>
      <c r="B242" s="5" t="s">
        <v>116</v>
      </c>
      <c r="C242" s="5" t="s">
        <v>11</v>
      </c>
      <c r="D242" s="5" t="s">
        <v>920</v>
      </c>
      <c r="E242" s="5" t="s">
        <v>921</v>
      </c>
      <c r="F242" s="5" t="s">
        <v>922</v>
      </c>
      <c r="G242" s="5" t="s">
        <v>923</v>
      </c>
      <c r="H242" s="5" t="s">
        <v>924</v>
      </c>
      <c r="I242" s="5" t="s">
        <v>925</v>
      </c>
      <c r="J242" s="5" t="s">
        <v>926</v>
      </c>
      <c r="K242" s="5" t="s">
        <v>927</v>
      </c>
    </row>
    <row r="243">
      <c r="A243" s="379" t="s">
        <v>94</v>
      </c>
      <c r="B243" s="379" t="s">
        <v>118</v>
      </c>
      <c r="C243" s="379" t="s">
        <v>18</v>
      </c>
      <c r="D243" s="379" t="n">
        <v>114.4566875</v>
      </c>
      <c r="E243" s="379" t="n">
        <v>60.3201020026191</v>
      </c>
      <c r="F243" s="379" t="n">
        <v>100</v>
      </c>
      <c r="G243" s="379" t="n">
        <v>0</v>
      </c>
      <c r="H243" s="379"/>
      <c r="I243" s="379"/>
      <c r="J243" s="379"/>
      <c r="K243" s="379"/>
    </row>
    <row r="244">
      <c r="A244" s="379" t="s">
        <v>94</v>
      </c>
      <c r="B244" s="379" t="s">
        <v>118</v>
      </c>
      <c r="C244" s="379" t="s">
        <v>19</v>
      </c>
      <c r="D244" s="379" t="n">
        <v>69921.3762579</v>
      </c>
      <c r="E244" s="379" t="n">
        <v>2.8689784923319</v>
      </c>
      <c r="F244" s="379" t="n">
        <v>97.727151786782</v>
      </c>
      <c r="G244" s="379" t="n">
        <v>0.401156467909018</v>
      </c>
      <c r="H244" s="379" t="n">
        <v>1626.1670599</v>
      </c>
      <c r="I244" s="379" t="n">
        <v>17.1462391509212</v>
      </c>
      <c r="J244" s="379" t="n">
        <v>2.27284821321801</v>
      </c>
      <c r="K244" s="379" t="n">
        <v>17.2487888991439</v>
      </c>
    </row>
    <row r="245">
      <c r="A245" s="379" t="s">
        <v>98</v>
      </c>
      <c r="B245" s="379" t="s">
        <v>120</v>
      </c>
      <c r="C245" s="379" t="s">
        <v>16</v>
      </c>
      <c r="D245" s="379" t="n">
        <v>271.8632821</v>
      </c>
      <c r="E245" s="379" t="n">
        <v>45.8310455526455</v>
      </c>
      <c r="F245" s="379" t="n">
        <v>100</v>
      </c>
      <c r="G245" s="379" t="n">
        <v>0</v>
      </c>
      <c r="H245" s="379"/>
      <c r="I245" s="379"/>
      <c r="J245" s="379"/>
      <c r="K245" s="379"/>
    </row>
    <row r="246">
      <c r="A246" s="379" t="s">
        <v>98</v>
      </c>
      <c r="B246" s="379" t="s">
        <v>120</v>
      </c>
      <c r="C246" s="379" t="s">
        <v>18</v>
      </c>
      <c r="D246" s="379" t="n">
        <v>119.4373825</v>
      </c>
      <c r="E246" s="379" t="n">
        <v>73.2380694132982</v>
      </c>
      <c r="F246" s="379" t="n">
        <v>100</v>
      </c>
      <c r="G246" s="379" t="n">
        <v>0</v>
      </c>
      <c r="H246" s="379"/>
      <c r="I246" s="379"/>
      <c r="J246" s="379"/>
      <c r="K246" s="379"/>
    </row>
    <row r="247">
      <c r="A247" s="379" t="s">
        <v>98</v>
      </c>
      <c r="B247" s="379" t="s">
        <v>120</v>
      </c>
      <c r="C247" s="379" t="s">
        <v>19</v>
      </c>
      <c r="D247" s="379" t="n">
        <v>128436.1147204</v>
      </c>
      <c r="E247" s="379" t="n">
        <v>3.15068669851734</v>
      </c>
      <c r="F247" s="379" t="n">
        <v>97.6145986851385</v>
      </c>
      <c r="G247" s="379" t="n">
        <v>0.38926749807238</v>
      </c>
      <c r="H247" s="379" t="n">
        <v>3138.5846078</v>
      </c>
      <c r="I247" s="379" t="n">
        <v>16.0090111732707</v>
      </c>
      <c r="J247" s="379" t="n">
        <v>2.38540131486154</v>
      </c>
      <c r="K247" s="379" t="n">
        <v>15.9294749980922</v>
      </c>
    </row>
    <row r="248">
      <c r="A248" s="379" t="s">
        <v>108</v>
      </c>
      <c r="B248" s="379" t="s">
        <v>122</v>
      </c>
      <c r="C248" s="379" t="s">
        <v>16</v>
      </c>
      <c r="D248" s="379" t="n">
        <v>471.2578952</v>
      </c>
      <c r="E248" s="379" t="n">
        <v>51.3797268303146</v>
      </c>
      <c r="F248" s="379" t="n">
        <v>94.4602492496283</v>
      </c>
      <c r="G248" s="379" t="n">
        <v>5.98431316864529</v>
      </c>
      <c r="H248" s="379" t="n">
        <v>27.637565</v>
      </c>
      <c r="I248" s="379" t="n">
        <v>99.9999999999997</v>
      </c>
      <c r="J248" s="379" t="n">
        <v>5.53975075037173</v>
      </c>
      <c r="K248" s="379" t="n">
        <v>102.040640268903</v>
      </c>
    </row>
    <row r="249">
      <c r="A249" s="379" t="s">
        <v>108</v>
      </c>
      <c r="B249" s="379" t="s">
        <v>122</v>
      </c>
      <c r="C249" s="379" t="s">
        <v>18</v>
      </c>
      <c r="D249" s="379" t="n">
        <v>1330.5405244</v>
      </c>
      <c r="E249" s="379" t="n">
        <v>33.5373279346473</v>
      </c>
      <c r="F249" s="379" t="n">
        <v>100</v>
      </c>
      <c r="G249" s="379" t="n">
        <v>0.000000000000003723391365745</v>
      </c>
      <c r="H249" s="379"/>
      <c r="I249" s="379"/>
      <c r="J249" s="379"/>
      <c r="K249" s="379"/>
    </row>
    <row r="250">
      <c r="A250" s="379" t="s">
        <v>108</v>
      </c>
      <c r="B250" s="379" t="s">
        <v>122</v>
      </c>
      <c r="C250" s="379" t="s">
        <v>19</v>
      </c>
      <c r="D250" s="379" t="n">
        <v>89123.5566093</v>
      </c>
      <c r="E250" s="379" t="n">
        <v>2.74719152765494</v>
      </c>
      <c r="F250" s="379" t="n">
        <v>96.5904169563766</v>
      </c>
      <c r="G250" s="379" t="n">
        <v>0.5123635127271</v>
      </c>
      <c r="H250" s="379" t="n">
        <v>3146.0074092</v>
      </c>
      <c r="I250" s="379" t="n">
        <v>14.483084225324</v>
      </c>
      <c r="J250" s="379" t="n">
        <v>3.40958304362339</v>
      </c>
      <c r="K250" s="379" t="n">
        <v>14.5147968811317</v>
      </c>
    </row>
    <row r="251">
      <c r="A251" s="379" t="s">
        <v>110</v>
      </c>
      <c r="B251" s="379" t="s">
        <v>123</v>
      </c>
      <c r="C251" s="379" t="s">
        <v>16</v>
      </c>
      <c r="D251" s="379" t="n">
        <v>230.7970671</v>
      </c>
      <c r="E251" s="379" t="n">
        <v>43.9348643087791</v>
      </c>
      <c r="F251" s="379" t="n">
        <v>100</v>
      </c>
      <c r="G251" s="379" t="n">
        <v>0</v>
      </c>
      <c r="H251" s="379"/>
      <c r="I251" s="379"/>
      <c r="J251" s="379"/>
      <c r="K251" s="379"/>
    </row>
    <row r="252">
      <c r="A252" s="379" t="s">
        <v>110</v>
      </c>
      <c r="B252" s="379" t="s">
        <v>123</v>
      </c>
      <c r="C252" s="379" t="s">
        <v>18</v>
      </c>
      <c r="D252" s="379" t="n">
        <v>534.0904737</v>
      </c>
      <c r="E252" s="379" t="n">
        <v>44.2090625359554</v>
      </c>
      <c r="F252" s="379" t="n">
        <v>100</v>
      </c>
      <c r="G252" s="379" t="n">
        <v>0</v>
      </c>
      <c r="H252" s="379"/>
      <c r="I252" s="379"/>
      <c r="J252" s="379"/>
      <c r="K252" s="379"/>
    </row>
    <row r="253">
      <c r="A253" s="379" t="s">
        <v>110</v>
      </c>
      <c r="B253" s="379" t="s">
        <v>123</v>
      </c>
      <c r="C253" s="379" t="s">
        <v>19</v>
      </c>
      <c r="D253" s="379" t="n">
        <v>100208.0778518</v>
      </c>
      <c r="E253" s="379" t="n">
        <v>3.07676439112428</v>
      </c>
      <c r="F253" s="379" t="n">
        <v>96.4484103460939</v>
      </c>
      <c r="G253" s="379" t="n">
        <v>0.446174232684925</v>
      </c>
      <c r="H253" s="379" t="n">
        <v>3690.0346129</v>
      </c>
      <c r="I253" s="379" t="n">
        <v>12.2613251113163</v>
      </c>
      <c r="J253" s="379" t="n">
        <v>3.55158965390609</v>
      </c>
      <c r="K253" s="379" t="n">
        <v>12.116488579282</v>
      </c>
    </row>
    <row r="254">
      <c r="A254" s="379" t="s">
        <v>125</v>
      </c>
      <c r="B254" s="379" t="s">
        <v>126</v>
      </c>
      <c r="C254" s="379" t="s">
        <v>16</v>
      </c>
      <c r="D254" s="379" t="n">
        <v>32.1568554</v>
      </c>
      <c r="E254" s="379" t="n">
        <v>70.2780542822011</v>
      </c>
      <c r="F254" s="379" t="n">
        <v>100</v>
      </c>
      <c r="G254" s="379" t="n">
        <v>0</v>
      </c>
      <c r="H254" s="379"/>
      <c r="I254" s="379"/>
      <c r="J254" s="379"/>
      <c r="K254" s="379"/>
    </row>
    <row r="255">
      <c r="A255" s="379" t="s">
        <v>125</v>
      </c>
      <c r="B255" s="379" t="s">
        <v>126</v>
      </c>
      <c r="C255" s="379" t="s">
        <v>18</v>
      </c>
      <c r="D255" s="379" t="n">
        <v>24.0452117</v>
      </c>
      <c r="E255" s="379" t="n">
        <v>71.4047692834243</v>
      </c>
      <c r="F255" s="379" t="n">
        <v>100</v>
      </c>
      <c r="G255" s="379" t="n">
        <v>0</v>
      </c>
      <c r="H255" s="379"/>
      <c r="I255" s="379"/>
      <c r="J255" s="379"/>
      <c r="K255" s="379"/>
    </row>
    <row r="256">
      <c r="A256" s="379" t="s">
        <v>125</v>
      </c>
      <c r="B256" s="379" t="s">
        <v>126</v>
      </c>
      <c r="C256" s="379" t="s">
        <v>19</v>
      </c>
      <c r="D256" s="379" t="n">
        <v>29213.3275115</v>
      </c>
      <c r="E256" s="379" t="n">
        <v>3.52260921241307</v>
      </c>
      <c r="F256" s="379" t="n">
        <v>96.1888708047418</v>
      </c>
      <c r="G256" s="379" t="n">
        <v>0.502479088568038</v>
      </c>
      <c r="H256" s="379" t="n">
        <v>1157.4703439</v>
      </c>
      <c r="I256" s="379" t="n">
        <v>12.7805669232092</v>
      </c>
      <c r="J256" s="379" t="n">
        <v>3.8111291952582</v>
      </c>
      <c r="K256" s="379" t="n">
        <v>12.6820408482849</v>
      </c>
    </row>
    <row r="257">
      <c r="A257" s="379" t="s">
        <v>129</v>
      </c>
      <c r="B257" s="379" t="s">
        <v>130</v>
      </c>
      <c r="C257" s="379" t="s">
        <v>16</v>
      </c>
      <c r="D257" s="379" t="n">
        <v>4760.5562285</v>
      </c>
      <c r="E257" s="379" t="n">
        <v>34.8769030421629</v>
      </c>
      <c r="F257" s="379" t="n">
        <v>99.3758481961025</v>
      </c>
      <c r="G257" s="379" t="n">
        <v>0.667398658674046</v>
      </c>
      <c r="H257" s="379" t="n">
        <v>29.8997172</v>
      </c>
      <c r="I257" s="379" t="n">
        <v>99.9999999999997</v>
      </c>
      <c r="J257" s="379" t="n">
        <v>0.624151803897467</v>
      </c>
      <c r="K257" s="379" t="n">
        <v>106.261501411233</v>
      </c>
    </row>
    <row r="258">
      <c r="A258" s="379" t="s">
        <v>129</v>
      </c>
      <c r="B258" s="379" t="s">
        <v>130</v>
      </c>
      <c r="C258" s="379" t="s">
        <v>18</v>
      </c>
      <c r="D258" s="379" t="n">
        <v>263.8125868</v>
      </c>
      <c r="E258" s="379" t="n">
        <v>75.158001150813</v>
      </c>
      <c r="F258" s="379" t="n">
        <v>100</v>
      </c>
      <c r="G258" s="379" t="n">
        <v>0</v>
      </c>
      <c r="H258" s="379"/>
      <c r="I258" s="379"/>
      <c r="J258" s="379"/>
      <c r="K258" s="379"/>
    </row>
    <row r="259">
      <c r="A259" s="379" t="s">
        <v>129</v>
      </c>
      <c r="B259" s="379" t="s">
        <v>130</v>
      </c>
      <c r="C259" s="379" t="s">
        <v>19</v>
      </c>
      <c r="D259" s="379" t="n">
        <v>74499.7960304</v>
      </c>
      <c r="E259" s="379" t="n">
        <v>4.33490249863624</v>
      </c>
      <c r="F259" s="379" t="n">
        <v>95.4676017703918</v>
      </c>
      <c r="G259" s="379" t="n">
        <v>0.608362528375969</v>
      </c>
      <c r="H259" s="379" t="n">
        <v>3536.9354354</v>
      </c>
      <c r="I259" s="379" t="n">
        <v>13.1416954961171</v>
      </c>
      <c r="J259" s="379" t="n">
        <v>4.53239822960817</v>
      </c>
      <c r="K259" s="379" t="n">
        <v>12.8141678309778</v>
      </c>
    </row>
    <row r="260">
      <c r="A260" s="379" t="s">
        <v>133</v>
      </c>
      <c r="B260" s="379" t="s">
        <v>134</v>
      </c>
      <c r="C260" s="379" t="s">
        <v>16</v>
      </c>
      <c r="D260" s="379" t="n">
        <v>430.70208</v>
      </c>
      <c r="E260" s="379" t="n">
        <v>61.623689739871</v>
      </c>
      <c r="F260" s="379" t="n">
        <v>100</v>
      </c>
      <c r="G260" s="379" t="n">
        <v>0</v>
      </c>
      <c r="H260" s="379"/>
      <c r="I260" s="379"/>
      <c r="J260" s="379"/>
      <c r="K260" s="379"/>
    </row>
    <row r="261">
      <c r="A261" s="379" t="s">
        <v>133</v>
      </c>
      <c r="B261" s="379" t="s">
        <v>134</v>
      </c>
      <c r="C261" s="379" t="s">
        <v>18</v>
      </c>
      <c r="D261" s="379" t="n">
        <v>541.687672</v>
      </c>
      <c r="E261" s="379" t="n">
        <v>37.0603001776847</v>
      </c>
      <c r="F261" s="379" t="n">
        <v>100</v>
      </c>
      <c r="G261" s="379" t="n">
        <v>0</v>
      </c>
      <c r="H261" s="379"/>
      <c r="I261" s="379"/>
      <c r="J261" s="379"/>
      <c r="K261" s="379"/>
    </row>
    <row r="262">
      <c r="A262" s="379" t="s">
        <v>133</v>
      </c>
      <c r="B262" s="379" t="s">
        <v>134</v>
      </c>
      <c r="C262" s="379" t="s">
        <v>19</v>
      </c>
      <c r="D262" s="379" t="n">
        <v>96002.6911933</v>
      </c>
      <c r="E262" s="379" t="n">
        <v>2.75226122530865</v>
      </c>
      <c r="F262" s="379" t="n">
        <v>96.0434037522342</v>
      </c>
      <c r="G262" s="379" t="n">
        <v>0.464714102389988</v>
      </c>
      <c r="H262" s="379" t="n">
        <v>3954.9190565</v>
      </c>
      <c r="I262" s="379" t="n">
        <v>11.5101950949262</v>
      </c>
      <c r="J262" s="379" t="n">
        <v>3.95659624776585</v>
      </c>
      <c r="K262" s="379" t="n">
        <v>11.280585981044</v>
      </c>
    </row>
    <row r="263">
      <c r="A263" s="379" t="s">
        <v>135</v>
      </c>
      <c r="B263" s="379" t="s">
        <v>136</v>
      </c>
      <c r="C263" s="379" t="s">
        <v>16</v>
      </c>
      <c r="D263" s="379" t="n">
        <v>1337.1812663</v>
      </c>
      <c r="E263" s="379" t="n">
        <v>46.6263265577865</v>
      </c>
      <c r="F263" s="379" t="n">
        <v>88.091190860632</v>
      </c>
      <c r="G263" s="379" t="n">
        <v>9.98379053733481</v>
      </c>
      <c r="H263" s="379" t="n">
        <v>180.7699082</v>
      </c>
      <c r="I263" s="379" t="n">
        <v>70.7129973198258</v>
      </c>
      <c r="J263" s="379" t="n">
        <v>11.908809139368</v>
      </c>
      <c r="K263" s="379" t="n">
        <v>73.8515486682496</v>
      </c>
    </row>
    <row r="264">
      <c r="A264" s="379" t="s">
        <v>135</v>
      </c>
      <c r="B264" s="379" t="s">
        <v>136</v>
      </c>
      <c r="C264" s="379" t="s">
        <v>18</v>
      </c>
      <c r="D264" s="379" t="n">
        <v>561.388557</v>
      </c>
      <c r="E264" s="379" t="n">
        <v>55.6300980135092</v>
      </c>
      <c r="F264" s="379" t="n">
        <v>100</v>
      </c>
      <c r="G264" s="379" t="n">
        <v>0</v>
      </c>
      <c r="H264" s="379"/>
      <c r="I264" s="379"/>
      <c r="J264" s="379"/>
      <c r="K264" s="379"/>
    </row>
    <row r="265">
      <c r="A265" s="379" t="s">
        <v>135</v>
      </c>
      <c r="B265" s="379" t="s">
        <v>136</v>
      </c>
      <c r="C265" s="379" t="s">
        <v>19</v>
      </c>
      <c r="D265" s="379" t="n">
        <v>174566.7832946</v>
      </c>
      <c r="E265" s="379" t="n">
        <v>2.93762903126126</v>
      </c>
      <c r="F265" s="379" t="n">
        <v>97.3608966385934</v>
      </c>
      <c r="G265" s="379" t="n">
        <v>0.340311675983842</v>
      </c>
      <c r="H265" s="379" t="n">
        <v>4731.87697</v>
      </c>
      <c r="I265" s="379" t="n">
        <v>12.5858436272767</v>
      </c>
      <c r="J265" s="379" t="n">
        <v>2.63910336140657</v>
      </c>
      <c r="K265" s="379" t="n">
        <v>12.5546617062813</v>
      </c>
    </row>
    <row r="266">
      <c r="A266" s="379" t="s">
        <v>137</v>
      </c>
      <c r="B266" s="379" t="s">
        <v>138</v>
      </c>
      <c r="C266" s="379" t="s">
        <v>16</v>
      </c>
      <c r="D266" s="379" t="n">
        <v>2331.2856073</v>
      </c>
      <c r="E266" s="379" t="n">
        <v>47.8594361015179</v>
      </c>
      <c r="F266" s="379" t="n">
        <v>96.5330658461327</v>
      </c>
      <c r="G266" s="379" t="n">
        <v>3.64290975868762</v>
      </c>
      <c r="H266" s="379" t="n">
        <v>83.7268932</v>
      </c>
      <c r="I266" s="379" t="n">
        <v>100</v>
      </c>
      <c r="J266" s="379" t="n">
        <v>3.46693415386733</v>
      </c>
      <c r="K266" s="379" t="n">
        <v>101.432917961432</v>
      </c>
    </row>
    <row r="267">
      <c r="A267" s="379" t="s">
        <v>137</v>
      </c>
      <c r="B267" s="379" t="s">
        <v>138</v>
      </c>
      <c r="C267" s="379" t="s">
        <v>18</v>
      </c>
      <c r="D267" s="379" t="n">
        <v>1600.220139</v>
      </c>
      <c r="E267" s="379" t="n">
        <v>45.8366534040862</v>
      </c>
      <c r="F267" s="379" t="n">
        <v>100</v>
      </c>
      <c r="G267" s="379" t="n">
        <v>0</v>
      </c>
      <c r="H267" s="379"/>
      <c r="I267" s="379"/>
      <c r="J267" s="379"/>
      <c r="K267" s="379"/>
    </row>
    <row r="268">
      <c r="A268" s="379" t="s">
        <v>137</v>
      </c>
      <c r="B268" s="379" t="s">
        <v>138</v>
      </c>
      <c r="C268" s="379" t="s">
        <v>19</v>
      </c>
      <c r="D268" s="379" t="n">
        <v>270664.9855866</v>
      </c>
      <c r="E268" s="379" t="n">
        <v>3.01223217377261</v>
      </c>
      <c r="F268" s="379" t="n">
        <v>94.9805791341316</v>
      </c>
      <c r="G268" s="379" t="n">
        <v>0.48149608243469</v>
      </c>
      <c r="H268" s="379" t="n">
        <v>14303.7817699</v>
      </c>
      <c r="I268" s="379" t="n">
        <v>9.54839354046222</v>
      </c>
      <c r="J268" s="379" t="n">
        <v>5.01942086586835</v>
      </c>
      <c r="K268" s="379" t="n">
        <v>9.11116600551303</v>
      </c>
    </row>
    <row r="269">
      <c r="A269" s="379" t="s">
        <v>139</v>
      </c>
      <c r="B269" s="379" t="s">
        <v>140</v>
      </c>
      <c r="C269" s="379" t="s">
        <v>16</v>
      </c>
      <c r="D269" s="379" t="n">
        <v>731.1156139</v>
      </c>
      <c r="E269" s="379" t="n">
        <v>46.0994789911708</v>
      </c>
      <c r="F269" s="379" t="n">
        <v>91.3985624147504</v>
      </c>
      <c r="G269" s="379" t="n">
        <v>7.36558519013376</v>
      </c>
      <c r="H269" s="379" t="n">
        <v>68.8046415</v>
      </c>
      <c r="I269" s="379" t="n">
        <v>70.4327209156583</v>
      </c>
      <c r="J269" s="379" t="n">
        <v>8.60143758524958</v>
      </c>
      <c r="K269" s="379" t="n">
        <v>78.2664398886141</v>
      </c>
    </row>
    <row r="270">
      <c r="A270" s="379" t="s">
        <v>139</v>
      </c>
      <c r="B270" s="379" t="s">
        <v>140</v>
      </c>
      <c r="C270" s="379" t="s">
        <v>18</v>
      </c>
      <c r="D270" s="379" t="n">
        <v>642.0440597</v>
      </c>
      <c r="E270" s="379" t="n">
        <v>69.2612126928971</v>
      </c>
      <c r="F270" s="379" t="n">
        <v>100</v>
      </c>
      <c r="G270" s="379" t="n">
        <v>0</v>
      </c>
      <c r="H270" s="379"/>
      <c r="I270" s="379"/>
      <c r="J270" s="379"/>
      <c r="K270" s="379"/>
    </row>
    <row r="271">
      <c r="A271" s="379" t="s">
        <v>139</v>
      </c>
      <c r="B271" s="379" t="s">
        <v>140</v>
      </c>
      <c r="C271" s="379" t="s">
        <v>19</v>
      </c>
      <c r="D271" s="379" t="n">
        <v>104675.7459989</v>
      </c>
      <c r="E271" s="379" t="n">
        <v>2.66023409070543</v>
      </c>
      <c r="F271" s="379" t="n">
        <v>95.9297925792972</v>
      </c>
      <c r="G271" s="379" t="n">
        <v>0.434565729854667</v>
      </c>
      <c r="H271" s="379" t="n">
        <v>4441.2896836</v>
      </c>
      <c r="I271" s="379" t="n">
        <v>10.3851582441503</v>
      </c>
      <c r="J271" s="379" t="n">
        <v>4.07020742070277</v>
      </c>
      <c r="K271" s="379" t="n">
        <v>10.2421808075401</v>
      </c>
    </row>
    <row r="272">
      <c r="A272" s="379" t="s">
        <v>141</v>
      </c>
      <c r="B272" s="379" t="s">
        <v>142</v>
      </c>
      <c r="C272" s="379" t="s">
        <v>16</v>
      </c>
      <c r="D272" s="379" t="n">
        <v>219.2026493</v>
      </c>
      <c r="E272" s="379" t="n">
        <v>51.9616279227896</v>
      </c>
      <c r="F272" s="379" t="n">
        <v>100</v>
      </c>
      <c r="G272" s="379" t="n">
        <v>0</v>
      </c>
      <c r="H272" s="379"/>
      <c r="I272" s="379"/>
      <c r="J272" s="379"/>
      <c r="K272" s="379"/>
    </row>
    <row r="273">
      <c r="A273" s="379" t="s">
        <v>141</v>
      </c>
      <c r="B273" s="379" t="s">
        <v>142</v>
      </c>
      <c r="C273" s="379" t="s">
        <v>18</v>
      </c>
      <c r="D273" s="379" t="n">
        <v>672.1242219</v>
      </c>
      <c r="E273" s="379" t="n">
        <v>52.234997426374</v>
      </c>
      <c r="F273" s="379" t="n">
        <v>100</v>
      </c>
      <c r="G273" s="379" t="n">
        <v>0</v>
      </c>
      <c r="H273" s="379"/>
      <c r="I273" s="379"/>
      <c r="J273" s="379"/>
      <c r="K273" s="379"/>
    </row>
    <row r="274">
      <c r="A274" s="379" t="s">
        <v>141</v>
      </c>
      <c r="B274" s="379" t="s">
        <v>142</v>
      </c>
      <c r="C274" s="379" t="s">
        <v>19</v>
      </c>
      <c r="D274" s="379" t="n">
        <v>122259.8543406</v>
      </c>
      <c r="E274" s="379" t="n">
        <v>2.98588008098158</v>
      </c>
      <c r="F274" s="379" t="n">
        <v>96.1263089428216</v>
      </c>
      <c r="G274" s="379" t="n">
        <v>0.464893045010303</v>
      </c>
      <c r="H274" s="379" t="n">
        <v>4926.8187827</v>
      </c>
      <c r="I274" s="379" t="n">
        <v>11.9522965668394</v>
      </c>
      <c r="J274" s="379" t="n">
        <v>3.8736910571784</v>
      </c>
      <c r="K274" s="379" t="n">
        <v>11.5364007636119</v>
      </c>
    </row>
    <row r="275">
      <c r="A275" s="379" t="s">
        <v>143</v>
      </c>
      <c r="B275" s="379" t="s">
        <v>144</v>
      </c>
      <c r="C275" s="379" t="s">
        <v>16</v>
      </c>
      <c r="D275" s="379" t="n">
        <v>917.1273163</v>
      </c>
      <c r="E275" s="379" t="n">
        <v>40.2407770056125</v>
      </c>
      <c r="F275" s="379" t="n">
        <v>93.5723909178316</v>
      </c>
      <c r="G275" s="379" t="n">
        <v>4.05953615312591</v>
      </c>
      <c r="H275" s="379" t="n">
        <v>62.9986667</v>
      </c>
      <c r="I275" s="379" t="n">
        <v>70.5018804490344</v>
      </c>
      <c r="J275" s="379" t="n">
        <v>6.42760908216837</v>
      </c>
      <c r="K275" s="379" t="n">
        <v>59.0982586229748</v>
      </c>
    </row>
    <row r="276">
      <c r="A276" s="379" t="s">
        <v>143</v>
      </c>
      <c r="B276" s="379" t="s">
        <v>144</v>
      </c>
      <c r="C276" s="379" t="s">
        <v>18</v>
      </c>
      <c r="D276" s="379" t="n">
        <v>1289.8885559</v>
      </c>
      <c r="E276" s="379" t="n">
        <v>33.4437028049661</v>
      </c>
      <c r="F276" s="379" t="n">
        <v>98.8157702710346</v>
      </c>
      <c r="G276" s="379" t="n">
        <v>1.26249080390427</v>
      </c>
      <c r="H276" s="379" t="n">
        <v>15.4583056</v>
      </c>
      <c r="I276" s="379" t="n">
        <v>100</v>
      </c>
      <c r="J276" s="379" t="n">
        <v>1.18422972896541</v>
      </c>
      <c r="K276" s="379" t="n">
        <v>105.346115028617</v>
      </c>
    </row>
    <row r="277">
      <c r="A277" s="379" t="s">
        <v>143</v>
      </c>
      <c r="B277" s="379" t="s">
        <v>144</v>
      </c>
      <c r="C277" s="379" t="s">
        <v>19</v>
      </c>
      <c r="D277" s="379" t="n">
        <v>94644.8593647</v>
      </c>
      <c r="E277" s="379" t="n">
        <v>3.08004134939885</v>
      </c>
      <c r="F277" s="379" t="n">
        <v>93.4648403781007</v>
      </c>
      <c r="G277" s="379" t="n">
        <v>0.602179424357108</v>
      </c>
      <c r="H277" s="379" t="n">
        <v>6617.6677865</v>
      </c>
      <c r="I277" s="379" t="n">
        <v>8.66368703740524</v>
      </c>
      <c r="J277" s="379" t="n">
        <v>6.53515962189926</v>
      </c>
      <c r="K277" s="379" t="n">
        <v>8.61227682762502</v>
      </c>
    </row>
    <row r="278">
      <c r="A278" s="379" t="s">
        <v>145</v>
      </c>
      <c r="B278" s="379" t="s">
        <v>146</v>
      </c>
      <c r="C278" s="379" t="s">
        <v>16</v>
      </c>
      <c r="D278" s="379" t="n">
        <v>83.7970755</v>
      </c>
      <c r="E278" s="379" t="n">
        <v>49.8067997436662</v>
      </c>
      <c r="F278" s="379" t="n">
        <v>69.0473714779821</v>
      </c>
      <c r="G278" s="379" t="n">
        <v>27.1013213124028</v>
      </c>
      <c r="H278" s="379" t="n">
        <v>37.5646414</v>
      </c>
      <c r="I278" s="379" t="n">
        <v>70.2756713678443</v>
      </c>
      <c r="J278" s="379" t="n">
        <v>30.9526285220179</v>
      </c>
      <c r="K278" s="379" t="n">
        <v>60.4560933773528</v>
      </c>
    </row>
    <row r="279">
      <c r="A279" s="379" t="s">
        <v>145</v>
      </c>
      <c r="B279" s="379" t="s">
        <v>146</v>
      </c>
      <c r="C279" s="379" t="s">
        <v>18</v>
      </c>
      <c r="D279" s="379" t="n">
        <v>498.8631593</v>
      </c>
      <c r="E279" s="379" t="n">
        <v>39.604323018992</v>
      </c>
      <c r="F279" s="379" t="n">
        <v>95.7299596281246</v>
      </c>
      <c r="G279" s="379" t="n">
        <v>3.41515882707569</v>
      </c>
      <c r="H279" s="379" t="n">
        <v>22.25182</v>
      </c>
      <c r="I279" s="379" t="n">
        <v>99.9999999999998</v>
      </c>
      <c r="J279" s="379" t="n">
        <v>4.27004037187537</v>
      </c>
      <c r="K279" s="379" t="n">
        <v>76.5643853844882</v>
      </c>
    </row>
    <row r="280">
      <c r="A280" s="379" t="s">
        <v>145</v>
      </c>
      <c r="B280" s="379" t="s">
        <v>146</v>
      </c>
      <c r="C280" s="379" t="s">
        <v>19</v>
      </c>
      <c r="D280" s="379" t="n">
        <v>40972.8298821</v>
      </c>
      <c r="E280" s="379" t="n">
        <v>2.83677681487951</v>
      </c>
      <c r="F280" s="379" t="n">
        <v>94.4389435925567</v>
      </c>
      <c r="G280" s="379" t="n">
        <v>0.776013559558817</v>
      </c>
      <c r="H280" s="379" t="n">
        <v>2412.6934237</v>
      </c>
      <c r="I280" s="379" t="n">
        <v>13.3323140206065</v>
      </c>
      <c r="J280" s="379" t="n">
        <v>5.56105640744331</v>
      </c>
      <c r="K280" s="379" t="n">
        <v>13.1784134899519</v>
      </c>
    </row>
    <row r="281">
      <c r="A281" s="379" t="s">
        <v>147</v>
      </c>
      <c r="B281" s="379" t="s">
        <v>148</v>
      </c>
      <c r="C281" s="379" t="s">
        <v>16</v>
      </c>
      <c r="D281" s="379" t="n">
        <v>106.3567445</v>
      </c>
      <c r="E281" s="379" t="n">
        <v>72.5741157909823</v>
      </c>
      <c r="F281" s="379" t="n">
        <v>76.2133757938049</v>
      </c>
      <c r="G281" s="379" t="n">
        <v>12.6246940193486</v>
      </c>
      <c r="H281" s="379" t="n">
        <v>33.1945395</v>
      </c>
      <c r="I281" s="379" t="n">
        <v>99.9999999999997</v>
      </c>
      <c r="J281" s="379" t="n">
        <v>23.786624206195</v>
      </c>
      <c r="K281" s="379" t="n">
        <v>40.4500672831006</v>
      </c>
    </row>
    <row r="282">
      <c r="A282" s="379" t="s">
        <v>147</v>
      </c>
      <c r="B282" s="379" t="s">
        <v>148</v>
      </c>
      <c r="C282" s="379" t="s">
        <v>18</v>
      </c>
      <c r="D282" s="379" t="n">
        <v>174.1825059</v>
      </c>
      <c r="E282" s="379" t="n">
        <v>62.844943536569</v>
      </c>
      <c r="F282" s="379" t="n">
        <v>84.8177284133473</v>
      </c>
      <c r="G282" s="379" t="n">
        <v>8.74596490069446</v>
      </c>
      <c r="H282" s="379" t="n">
        <v>31.1784595</v>
      </c>
      <c r="I282" s="379" t="n">
        <v>100</v>
      </c>
      <c r="J282" s="379" t="n">
        <v>15.1822715866528</v>
      </c>
      <c r="K282" s="379" t="n">
        <v>48.8604667243551</v>
      </c>
    </row>
    <row r="283">
      <c r="A283" s="379" t="s">
        <v>147</v>
      </c>
      <c r="B283" s="379" t="s">
        <v>148</v>
      </c>
      <c r="C283" s="379" t="s">
        <v>19</v>
      </c>
      <c r="D283" s="379" t="n">
        <v>76477.5153188</v>
      </c>
      <c r="E283" s="379" t="n">
        <v>2.93404421532021</v>
      </c>
      <c r="F283" s="379" t="n">
        <v>95.4524176663352</v>
      </c>
      <c r="G283" s="379" t="n">
        <v>0.52202472567762</v>
      </c>
      <c r="H283" s="379" t="n">
        <v>3643.5724321</v>
      </c>
      <c r="I283" s="379" t="n">
        <v>11.6397399958043</v>
      </c>
      <c r="J283" s="379" t="n">
        <v>4.5475823336648</v>
      </c>
      <c r="K283" s="379" t="n">
        <v>10.9571456856678</v>
      </c>
    </row>
    <row r="284">
      <c r="A284" s="379" t="s">
        <v>149</v>
      </c>
      <c r="B284" s="379" t="s">
        <v>150</v>
      </c>
      <c r="C284" s="379" t="s">
        <v>16</v>
      </c>
      <c r="D284" s="379" t="n">
        <v>372.5846035</v>
      </c>
      <c r="E284" s="379" t="n">
        <v>30.7764389003648</v>
      </c>
      <c r="F284" s="379" t="n">
        <v>97.115519285828</v>
      </c>
      <c r="G284" s="379" t="n">
        <v>2.88282763162868</v>
      </c>
      <c r="H284" s="379" t="n">
        <v>11.0663374</v>
      </c>
      <c r="I284" s="379" t="n">
        <v>100</v>
      </c>
      <c r="J284" s="379" t="n">
        <v>2.88448071417202</v>
      </c>
      <c r="K284" s="379" t="n">
        <v>97.0598628313298</v>
      </c>
    </row>
    <row r="285">
      <c r="A285" s="379" t="s">
        <v>149</v>
      </c>
      <c r="B285" s="379" t="s">
        <v>150</v>
      </c>
      <c r="C285" s="379" t="s">
        <v>18</v>
      </c>
      <c r="D285" s="379" t="n">
        <v>280.405676</v>
      </c>
      <c r="E285" s="379" t="n">
        <v>43.4178258502215</v>
      </c>
      <c r="F285" s="379" t="n">
        <v>100</v>
      </c>
      <c r="G285" s="379" t="n">
        <v>0</v>
      </c>
      <c r="H285" s="379"/>
      <c r="I285" s="379"/>
      <c r="J285" s="379"/>
      <c r="K285" s="379"/>
    </row>
    <row r="286">
      <c r="A286" s="379" t="s">
        <v>149</v>
      </c>
      <c r="B286" s="379" t="s">
        <v>150</v>
      </c>
      <c r="C286" s="379" t="s">
        <v>19</v>
      </c>
      <c r="D286" s="379" t="n">
        <v>24329.5824827</v>
      </c>
      <c r="E286" s="379" t="n">
        <v>3.19401743434335</v>
      </c>
      <c r="F286" s="379" t="n">
        <v>94.6641612305209</v>
      </c>
      <c r="G286" s="379" t="n">
        <v>0.609819434872626</v>
      </c>
      <c r="H286" s="379" t="n">
        <v>1371.3609012</v>
      </c>
      <c r="I286" s="379" t="n">
        <v>11.7799555615808</v>
      </c>
      <c r="J286" s="379" t="n">
        <v>5.33583876947906</v>
      </c>
      <c r="K286" s="379" t="n">
        <v>10.8189260954606</v>
      </c>
    </row>
    <row r="287">
      <c r="A287" s="379" t="s">
        <v>151</v>
      </c>
      <c r="B287" s="379" t="s">
        <v>152</v>
      </c>
      <c r="C287" s="379" t="s">
        <v>16</v>
      </c>
      <c r="D287" s="379" t="n">
        <v>220.1196733</v>
      </c>
      <c r="E287" s="379" t="n">
        <v>41.4492815224272</v>
      </c>
      <c r="F287" s="379" t="n">
        <v>85.6035551646343</v>
      </c>
      <c r="G287" s="379" t="n">
        <v>8.14878298267044</v>
      </c>
      <c r="H287" s="379" t="n">
        <v>37.0187982</v>
      </c>
      <c r="I287" s="379" t="n">
        <v>70.838303352939</v>
      </c>
      <c r="J287" s="379" t="n">
        <v>14.3964448353657</v>
      </c>
      <c r="K287" s="379" t="n">
        <v>48.4539621801665</v>
      </c>
    </row>
    <row r="288">
      <c r="A288" s="379" t="s">
        <v>151</v>
      </c>
      <c r="B288" s="379" t="s">
        <v>152</v>
      </c>
      <c r="C288" s="379" t="s">
        <v>18</v>
      </c>
      <c r="D288" s="379" t="n">
        <v>500.3300583</v>
      </c>
      <c r="E288" s="379" t="n">
        <v>38.3537131470415</v>
      </c>
      <c r="F288" s="379" t="n">
        <v>98.0388331386795</v>
      </c>
      <c r="G288" s="379" t="n">
        <v>1.92430644389933</v>
      </c>
      <c r="H288" s="379" t="n">
        <v>10.0085925</v>
      </c>
      <c r="I288" s="379" t="n">
        <v>100</v>
      </c>
      <c r="J288" s="379" t="n">
        <v>1.96116686132055</v>
      </c>
      <c r="K288" s="379" t="n">
        <v>96.1961789595506</v>
      </c>
    </row>
    <row r="289">
      <c r="A289" s="379" t="s">
        <v>151</v>
      </c>
      <c r="B289" s="379" t="s">
        <v>152</v>
      </c>
      <c r="C289" s="379" t="s">
        <v>19</v>
      </c>
      <c r="D289" s="379" t="n">
        <v>45582.1671354</v>
      </c>
      <c r="E289" s="379" t="n">
        <v>2.52228265014825</v>
      </c>
      <c r="F289" s="379" t="n">
        <v>95.0509230101592</v>
      </c>
      <c r="G289" s="379" t="n">
        <v>0.577956937222696</v>
      </c>
      <c r="H289" s="379" t="n">
        <v>2373.3557484</v>
      </c>
      <c r="I289" s="379" t="n">
        <v>11.0459951703559</v>
      </c>
      <c r="J289" s="379" t="n">
        <v>4.94907698984083</v>
      </c>
      <c r="K289" s="379" t="n">
        <v>11.1001183565966</v>
      </c>
    </row>
    <row r="290">
      <c r="A290" s="379" t="s">
        <v>155</v>
      </c>
      <c r="B290" s="379" t="s">
        <v>156</v>
      </c>
      <c r="C290" s="379" t="s">
        <v>16</v>
      </c>
      <c r="D290" s="379" t="n">
        <v>279.2947368</v>
      </c>
      <c r="E290" s="379" t="n">
        <v>79.2718091272865</v>
      </c>
      <c r="F290" s="379" t="n">
        <v>93.7068203906916</v>
      </c>
      <c r="G290" s="379" t="n">
        <v>8.09614227655285</v>
      </c>
      <c r="H290" s="379" t="n">
        <v>18.7569265</v>
      </c>
      <c r="I290" s="379" t="n">
        <v>99.9999999999998</v>
      </c>
      <c r="J290" s="379" t="n">
        <v>6.29317960930836</v>
      </c>
      <c r="K290" s="379" t="n">
        <v>120.553328725001</v>
      </c>
    </row>
    <row r="291">
      <c r="A291" s="379" t="s">
        <v>155</v>
      </c>
      <c r="B291" s="379" t="s">
        <v>156</v>
      </c>
      <c r="C291" s="379" t="s">
        <v>18</v>
      </c>
      <c r="D291" s="379" t="n">
        <v>259.4619532</v>
      </c>
      <c r="E291" s="379" t="n">
        <v>37.0958108833835</v>
      </c>
      <c r="F291" s="379" t="n">
        <v>86.2969861347055</v>
      </c>
      <c r="G291" s="379" t="n">
        <v>12.5774273420622</v>
      </c>
      <c r="H291" s="379" t="n">
        <v>41.1997093</v>
      </c>
      <c r="I291" s="379" t="n">
        <v>99.9999999999999</v>
      </c>
      <c r="J291" s="379" t="n">
        <v>13.7030138652945</v>
      </c>
      <c r="K291" s="379" t="n">
        <v>79.2084196672365</v>
      </c>
    </row>
    <row r="292">
      <c r="A292" s="379" t="s">
        <v>155</v>
      </c>
      <c r="B292" s="379" t="s">
        <v>156</v>
      </c>
      <c r="C292" s="379" t="s">
        <v>19</v>
      </c>
      <c r="D292" s="379" t="n">
        <v>51819.0153414</v>
      </c>
      <c r="E292" s="379" t="n">
        <v>3.37531703392672</v>
      </c>
      <c r="F292" s="379" t="n">
        <v>93.4378222823147</v>
      </c>
      <c r="G292" s="379" t="n">
        <v>0.676381349138368</v>
      </c>
      <c r="H292" s="379" t="n">
        <v>3639.2713306</v>
      </c>
      <c r="I292" s="379" t="n">
        <v>10.8159591450326</v>
      </c>
      <c r="J292" s="379" t="n">
        <v>6.56217771768526</v>
      </c>
      <c r="K292" s="379" t="n">
        <v>9.63088825307768</v>
      </c>
    </row>
    <row r="293">
      <c r="A293" s="379" t="s">
        <v>157</v>
      </c>
      <c r="B293" s="379" t="s">
        <v>158</v>
      </c>
      <c r="C293" s="379" t="s">
        <v>16</v>
      </c>
      <c r="D293" s="379" t="n">
        <v>274.7749439</v>
      </c>
      <c r="E293" s="379" t="n">
        <v>49.1881100116049</v>
      </c>
      <c r="F293" s="379" t="n">
        <v>89.7991714350742</v>
      </c>
      <c r="G293" s="379" t="n">
        <v>10.3808732710172</v>
      </c>
      <c r="H293" s="379" t="n">
        <v>31.2133403</v>
      </c>
      <c r="I293" s="379" t="n">
        <v>99.9999999999999</v>
      </c>
      <c r="J293" s="379" t="n">
        <v>10.2008285649258</v>
      </c>
      <c r="K293" s="379" t="n">
        <v>91.384127532059</v>
      </c>
    </row>
    <row r="294">
      <c r="A294" s="379" t="s">
        <v>157</v>
      </c>
      <c r="B294" s="379" t="s">
        <v>158</v>
      </c>
      <c r="C294" s="379" t="s">
        <v>18</v>
      </c>
      <c r="D294" s="379" t="n">
        <v>601.744914</v>
      </c>
      <c r="E294" s="379" t="n">
        <v>45.9515871412465</v>
      </c>
      <c r="F294" s="379" t="n">
        <v>100</v>
      </c>
      <c r="G294" s="379" t="n">
        <v>0</v>
      </c>
      <c r="H294" s="379"/>
      <c r="I294" s="379"/>
      <c r="J294" s="379"/>
      <c r="K294" s="379"/>
    </row>
    <row r="295">
      <c r="A295" s="379" t="s">
        <v>157</v>
      </c>
      <c r="B295" s="379" t="s">
        <v>158</v>
      </c>
      <c r="C295" s="379" t="s">
        <v>19</v>
      </c>
      <c r="D295" s="379" t="n">
        <v>87568.3618269</v>
      </c>
      <c r="E295" s="379" t="n">
        <v>2.85767385933559</v>
      </c>
      <c r="F295" s="379" t="n">
        <v>95.5879345027879</v>
      </c>
      <c r="G295" s="379" t="n">
        <v>0.489520072657126</v>
      </c>
      <c r="H295" s="379" t="n">
        <v>4041.9049734</v>
      </c>
      <c r="I295" s="379" t="n">
        <v>10.191029582932</v>
      </c>
      <c r="J295" s="379" t="n">
        <v>4.41206549721211</v>
      </c>
      <c r="K295" s="379" t="n">
        <v>10.6055117886433</v>
      </c>
    </row>
    <row r="296">
      <c r="A296" s="379" t="s">
        <v>161</v>
      </c>
      <c r="B296" s="379" t="s">
        <v>162</v>
      </c>
      <c r="C296" s="379" t="s">
        <v>16</v>
      </c>
      <c r="D296" s="379" t="n">
        <v>78.4051625</v>
      </c>
      <c r="E296" s="379" t="n">
        <v>57.9935006211684</v>
      </c>
      <c r="F296" s="379" t="n">
        <v>100</v>
      </c>
      <c r="G296" s="379" t="n">
        <v>0</v>
      </c>
      <c r="H296" s="379"/>
      <c r="I296" s="379"/>
      <c r="J296" s="379"/>
      <c r="K296" s="379"/>
    </row>
    <row r="297">
      <c r="A297" s="379" t="s">
        <v>161</v>
      </c>
      <c r="B297" s="379" t="s">
        <v>162</v>
      </c>
      <c r="C297" s="379" t="s">
        <v>18</v>
      </c>
      <c r="D297" s="379" t="n">
        <v>156.4993878</v>
      </c>
      <c r="E297" s="379" t="n">
        <v>50.9028867626101</v>
      </c>
      <c r="F297" s="379" t="n">
        <v>100</v>
      </c>
      <c r="G297" s="379" t="n">
        <v>0</v>
      </c>
      <c r="H297" s="379"/>
      <c r="I297" s="379"/>
      <c r="J297" s="379"/>
      <c r="K297" s="379"/>
    </row>
    <row r="298">
      <c r="A298" s="379" t="s">
        <v>161</v>
      </c>
      <c r="B298" s="379" t="s">
        <v>162</v>
      </c>
      <c r="C298" s="379" t="s">
        <v>19</v>
      </c>
      <c r="D298" s="379" t="n">
        <v>56204.7701143</v>
      </c>
      <c r="E298" s="379" t="n">
        <v>3.07377406841051</v>
      </c>
      <c r="F298" s="379" t="n">
        <v>95.014165441516</v>
      </c>
      <c r="G298" s="379" t="n">
        <v>0.640484835756157</v>
      </c>
      <c r="H298" s="379" t="n">
        <v>2949.3253336</v>
      </c>
      <c r="I298" s="379" t="n">
        <v>12.6210542872307</v>
      </c>
      <c r="J298" s="379" t="n">
        <v>4.98583455848398</v>
      </c>
      <c r="K298" s="379" t="n">
        <v>12.2056059890246</v>
      </c>
    </row>
    <row r="299">
      <c r="A299" s="379" t="s">
        <v>163</v>
      </c>
      <c r="B299" s="379" t="s">
        <v>164</v>
      </c>
      <c r="C299" s="379" t="s">
        <v>16</v>
      </c>
      <c r="D299" s="379" t="n">
        <v>436.31798</v>
      </c>
      <c r="E299" s="379" t="n">
        <v>39.6383921086955</v>
      </c>
      <c r="F299" s="379" t="n">
        <v>100</v>
      </c>
      <c r="G299" s="379" t="n">
        <v>0</v>
      </c>
      <c r="H299" s="379"/>
      <c r="I299" s="379"/>
      <c r="J299" s="379"/>
      <c r="K299" s="379"/>
    </row>
    <row r="300">
      <c r="A300" s="379" t="s">
        <v>163</v>
      </c>
      <c r="B300" s="379" t="s">
        <v>164</v>
      </c>
      <c r="C300" s="379" t="s">
        <v>18</v>
      </c>
      <c r="D300" s="379" t="n">
        <v>488.5858615</v>
      </c>
      <c r="E300" s="379" t="n">
        <v>39.8914412951061</v>
      </c>
      <c r="F300" s="379" t="n">
        <v>87.8484566782528</v>
      </c>
      <c r="G300" s="379" t="n">
        <v>13.2118138261963</v>
      </c>
      <c r="H300" s="379" t="n">
        <v>67.583114</v>
      </c>
      <c r="I300" s="379" t="n">
        <v>99.9999999999997</v>
      </c>
      <c r="J300" s="379" t="n">
        <v>12.1515433217472</v>
      </c>
      <c r="K300" s="379" t="n">
        <v>95.5135840625774</v>
      </c>
    </row>
    <row r="301">
      <c r="A301" s="379" t="s">
        <v>163</v>
      </c>
      <c r="B301" s="379" t="s">
        <v>164</v>
      </c>
      <c r="C301" s="379" t="s">
        <v>19</v>
      </c>
      <c r="D301" s="379" t="n">
        <v>131984.9508436</v>
      </c>
      <c r="E301" s="379" t="n">
        <v>3.48219245410827</v>
      </c>
      <c r="F301" s="379" t="n">
        <v>95.2977045841202</v>
      </c>
      <c r="G301" s="379" t="n">
        <v>0.551031628000012</v>
      </c>
      <c r="H301" s="379" t="n">
        <v>6512.5622073</v>
      </c>
      <c r="I301" s="379" t="n">
        <v>11.7013432970316</v>
      </c>
      <c r="J301" s="379" t="n">
        <v>4.7022954158798</v>
      </c>
      <c r="K301" s="379" t="n">
        <v>11.1673224792124</v>
      </c>
    </row>
    <row r="302">
      <c r="A302" s="379" t="s">
        <v>167</v>
      </c>
      <c r="B302" s="379" t="s">
        <v>168</v>
      </c>
      <c r="C302" s="379" t="s">
        <v>16</v>
      </c>
      <c r="D302" s="379" t="n">
        <v>379.1547564</v>
      </c>
      <c r="E302" s="379" t="n">
        <v>48.050611970636</v>
      </c>
      <c r="F302" s="379" t="n">
        <v>100</v>
      </c>
      <c r="G302" s="379" t="n">
        <v>0</v>
      </c>
      <c r="H302" s="379"/>
      <c r="I302" s="379"/>
      <c r="J302" s="379"/>
      <c r="K302" s="379"/>
    </row>
    <row r="303">
      <c r="A303" s="379" t="s">
        <v>167</v>
      </c>
      <c r="B303" s="379" t="s">
        <v>168</v>
      </c>
      <c r="C303" s="379" t="s">
        <v>18</v>
      </c>
      <c r="D303" s="379" t="n">
        <v>452.0999822</v>
      </c>
      <c r="E303" s="379" t="n">
        <v>43.4673382029956</v>
      </c>
      <c r="F303" s="379" t="n">
        <v>100</v>
      </c>
      <c r="G303" s="379" t="n">
        <v>0.00000000000000482584396921345</v>
      </c>
      <c r="H303" s="379"/>
      <c r="I303" s="379"/>
      <c r="J303" s="379"/>
      <c r="K303" s="379"/>
    </row>
    <row r="304">
      <c r="A304" s="379" t="s">
        <v>167</v>
      </c>
      <c r="B304" s="379" t="s">
        <v>168</v>
      </c>
      <c r="C304" s="379" t="s">
        <v>19</v>
      </c>
      <c r="D304" s="379" t="n">
        <v>76068.3358938</v>
      </c>
      <c r="E304" s="379" t="n">
        <v>2.81823042754661</v>
      </c>
      <c r="F304" s="379" t="n">
        <v>97.4313908413282</v>
      </c>
      <c r="G304" s="379" t="n">
        <v>0.358881763720457</v>
      </c>
      <c r="H304" s="379" t="n">
        <v>2005.4093714</v>
      </c>
      <c r="I304" s="379" t="n">
        <v>14.019620394204</v>
      </c>
      <c r="J304" s="379" t="n">
        <v>2.56860915867178</v>
      </c>
      <c r="K304" s="379" t="n">
        <v>13.6129505218124</v>
      </c>
    </row>
    <row r="305">
      <c r="A305" s="379" t="s">
        <v>169</v>
      </c>
      <c r="B305" s="379" t="s">
        <v>170</v>
      </c>
      <c r="C305" s="379" t="s">
        <v>16</v>
      </c>
      <c r="D305" s="379" t="n">
        <v>416.2413928</v>
      </c>
      <c r="E305" s="379" t="n">
        <v>35.5444983062816</v>
      </c>
      <c r="F305" s="379" t="n">
        <v>94.1619753868686</v>
      </c>
      <c r="G305" s="379" t="n">
        <v>6.2580476269952</v>
      </c>
      <c r="H305" s="379" t="n">
        <v>25.8068874</v>
      </c>
      <c r="I305" s="379" t="n">
        <v>100</v>
      </c>
      <c r="J305" s="379" t="n">
        <v>5.83802461313139</v>
      </c>
      <c r="K305" s="379" t="n">
        <v>100.936560852713</v>
      </c>
    </row>
    <row r="306">
      <c r="A306" s="379" t="s">
        <v>169</v>
      </c>
      <c r="B306" s="379" t="s">
        <v>170</v>
      </c>
      <c r="C306" s="379" t="s">
        <v>18</v>
      </c>
      <c r="D306" s="379" t="n">
        <v>103.992689</v>
      </c>
      <c r="E306" s="379" t="n">
        <v>57.5696082944416</v>
      </c>
      <c r="F306" s="379" t="n">
        <v>100</v>
      </c>
      <c r="G306" s="379" t="n">
        <v>0</v>
      </c>
      <c r="H306" s="379"/>
      <c r="I306" s="379"/>
      <c r="J306" s="379"/>
      <c r="K306" s="379"/>
    </row>
    <row r="307">
      <c r="A307" s="379" t="s">
        <v>169</v>
      </c>
      <c r="B307" s="379" t="s">
        <v>170</v>
      </c>
      <c r="C307" s="379" t="s">
        <v>19</v>
      </c>
      <c r="D307" s="379" t="n">
        <v>84521.6870033</v>
      </c>
      <c r="E307" s="379" t="n">
        <v>2.58104860126184</v>
      </c>
      <c r="F307" s="379" t="n">
        <v>95.0397781945537</v>
      </c>
      <c r="G307" s="379" t="n">
        <v>0.48890946247969</v>
      </c>
      <c r="H307" s="379" t="n">
        <v>4411.272026</v>
      </c>
      <c r="I307" s="379" t="n">
        <v>9.64130482668087</v>
      </c>
      <c r="J307" s="379" t="n">
        <v>4.96022180544634</v>
      </c>
      <c r="K307" s="379" t="n">
        <v>9.36769537609558</v>
      </c>
    </row>
    <row r="308">
      <c r="A308" s="379" t="s">
        <v>171</v>
      </c>
      <c r="B308" s="379" t="s">
        <v>172</v>
      </c>
      <c r="C308" s="379" t="s">
        <v>16</v>
      </c>
      <c r="D308" s="379" t="n">
        <v>297.673534</v>
      </c>
      <c r="E308" s="379" t="n">
        <v>40.5143076154971</v>
      </c>
      <c r="F308" s="379" t="n">
        <v>100</v>
      </c>
      <c r="G308" s="379" t="n">
        <v>0.00000000000000449799171414713</v>
      </c>
      <c r="H308" s="379"/>
      <c r="I308" s="379"/>
      <c r="J308" s="379"/>
      <c r="K308" s="379"/>
    </row>
    <row r="309">
      <c r="A309" s="379" t="s">
        <v>171</v>
      </c>
      <c r="B309" s="379" t="s">
        <v>172</v>
      </c>
      <c r="C309" s="379" t="s">
        <v>18</v>
      </c>
      <c r="D309" s="379" t="n">
        <v>238.38785</v>
      </c>
      <c r="E309" s="379" t="n">
        <v>41.2113050106819</v>
      </c>
      <c r="F309" s="379" t="n">
        <v>100</v>
      </c>
      <c r="G309" s="379" t="n">
        <v>0</v>
      </c>
      <c r="H309" s="379"/>
      <c r="I309" s="379"/>
      <c r="J309" s="379"/>
      <c r="K309" s="379"/>
    </row>
    <row r="310">
      <c r="A310" s="379" t="s">
        <v>171</v>
      </c>
      <c r="B310" s="379" t="s">
        <v>172</v>
      </c>
      <c r="C310" s="379" t="s">
        <v>19</v>
      </c>
      <c r="D310" s="379" t="n">
        <v>89923.6874845</v>
      </c>
      <c r="E310" s="379" t="n">
        <v>2.4107620097299</v>
      </c>
      <c r="F310" s="379" t="n">
        <v>96.651669524717</v>
      </c>
      <c r="G310" s="379" t="n">
        <v>0.463406910939939</v>
      </c>
      <c r="H310" s="379" t="n">
        <v>3115.2511357</v>
      </c>
      <c r="I310" s="379" t="n">
        <v>13.7706450858943</v>
      </c>
      <c r="J310" s="379" t="n">
        <v>3.348330475283</v>
      </c>
      <c r="K310" s="379" t="n">
        <v>13.3765325562291</v>
      </c>
    </row>
    <row r="311">
      <c r="A311" s="379" t="s">
        <v>173</v>
      </c>
      <c r="B311" s="379" t="s">
        <v>174</v>
      </c>
      <c r="C311" s="379" t="s">
        <v>16</v>
      </c>
      <c r="D311" s="379" t="n">
        <v>305.8956674</v>
      </c>
      <c r="E311" s="379" t="n">
        <v>65.3878926884472</v>
      </c>
      <c r="F311" s="379" t="n">
        <v>100</v>
      </c>
      <c r="G311" s="379" t="n">
        <v>0</v>
      </c>
      <c r="H311" s="379"/>
      <c r="I311" s="379"/>
      <c r="J311" s="379"/>
      <c r="K311" s="379"/>
    </row>
    <row r="312">
      <c r="A312" s="379" t="s">
        <v>173</v>
      </c>
      <c r="B312" s="379" t="s">
        <v>174</v>
      </c>
      <c r="C312" s="379" t="s">
        <v>18</v>
      </c>
      <c r="D312" s="379" t="n">
        <v>637.6539904</v>
      </c>
      <c r="E312" s="379" t="n">
        <v>41.6850856107165</v>
      </c>
      <c r="F312" s="379" t="n">
        <v>100</v>
      </c>
      <c r="G312" s="379" t="n">
        <v>0</v>
      </c>
      <c r="H312" s="379"/>
      <c r="I312" s="379"/>
      <c r="J312" s="379"/>
      <c r="K312" s="379"/>
    </row>
    <row r="313">
      <c r="A313" s="379" t="s">
        <v>173</v>
      </c>
      <c r="B313" s="379" t="s">
        <v>174</v>
      </c>
      <c r="C313" s="379" t="s">
        <v>19</v>
      </c>
      <c r="D313" s="379" t="n">
        <v>134281.8436933</v>
      </c>
      <c r="E313" s="379" t="n">
        <v>2.71030433924965</v>
      </c>
      <c r="F313" s="379" t="n">
        <v>96.2853035793458</v>
      </c>
      <c r="G313" s="379" t="n">
        <v>0.518545895835272</v>
      </c>
      <c r="H313" s="379" t="n">
        <v>5180.6066511</v>
      </c>
      <c r="I313" s="379" t="n">
        <v>13.7070982794152</v>
      </c>
      <c r="J313" s="379" t="n">
        <v>3.71469642065415</v>
      </c>
      <c r="K313" s="379" t="n">
        <v>13.4407615983679</v>
      </c>
    </row>
    <row r="314">
      <c r="A314" s="379" t="s">
        <v>177</v>
      </c>
      <c r="B314" s="379" t="s">
        <v>178</v>
      </c>
      <c r="C314" s="379" t="s">
        <v>16</v>
      </c>
      <c r="D314" s="379" t="n">
        <v>1194.863369</v>
      </c>
      <c r="E314" s="379" t="n">
        <v>35.9317848245646</v>
      </c>
      <c r="F314" s="379" t="n">
        <v>97.8433783586635</v>
      </c>
      <c r="G314" s="379" t="n">
        <v>2.2712956127382</v>
      </c>
      <c r="H314" s="379" t="n">
        <v>26.3366642</v>
      </c>
      <c r="I314" s="379" t="n">
        <v>99.9999999999997</v>
      </c>
      <c r="J314" s="379" t="n">
        <v>2.15662164133652</v>
      </c>
      <c r="K314" s="379" t="n">
        <v>103.046001088903</v>
      </c>
    </row>
    <row r="315">
      <c r="A315" s="379" t="s">
        <v>177</v>
      </c>
      <c r="B315" s="379" t="s">
        <v>178</v>
      </c>
      <c r="C315" s="379" t="s">
        <v>18</v>
      </c>
      <c r="D315" s="379" t="n">
        <v>668.2899971</v>
      </c>
      <c r="E315" s="379" t="n">
        <v>60.0552886229879</v>
      </c>
      <c r="F315" s="379" t="n">
        <v>95.9560087508566</v>
      </c>
      <c r="G315" s="379" t="n">
        <v>3.48390160886634</v>
      </c>
      <c r="H315" s="379" t="n">
        <v>28.1645614</v>
      </c>
      <c r="I315" s="379" t="n">
        <v>100</v>
      </c>
      <c r="J315" s="379" t="n">
        <v>4.04399124914336</v>
      </c>
      <c r="K315" s="379" t="n">
        <v>82.6661762283283</v>
      </c>
    </row>
    <row r="316">
      <c r="A316" s="379" t="s">
        <v>177</v>
      </c>
      <c r="B316" s="379" t="s">
        <v>178</v>
      </c>
      <c r="C316" s="379" t="s">
        <v>19</v>
      </c>
      <c r="D316" s="379" t="n">
        <v>89318.3581381</v>
      </c>
      <c r="E316" s="379" t="n">
        <v>3.50816233804906</v>
      </c>
      <c r="F316" s="379" t="n">
        <v>94.7792087689876</v>
      </c>
      <c r="G316" s="379" t="n">
        <v>0.546096217277435</v>
      </c>
      <c r="H316" s="379" t="n">
        <v>4919.9872735</v>
      </c>
      <c r="I316" s="379" t="n">
        <v>10.5218648416435</v>
      </c>
      <c r="J316" s="379" t="n">
        <v>5.22079123101241</v>
      </c>
      <c r="K316" s="379" t="n">
        <v>9.91393164274363</v>
      </c>
    </row>
    <row r="317">
      <c r="A317" s="379" t="s">
        <v>179</v>
      </c>
      <c r="B317" s="379" t="s">
        <v>180</v>
      </c>
      <c r="C317" s="379" t="s">
        <v>16</v>
      </c>
      <c r="D317" s="379" t="n">
        <v>261.460203</v>
      </c>
      <c r="E317" s="379" t="n">
        <v>42.6451137854113</v>
      </c>
      <c r="F317" s="379" t="n">
        <v>100</v>
      </c>
      <c r="G317" s="379" t="n">
        <v>0</v>
      </c>
      <c r="H317" s="379"/>
      <c r="I317" s="379"/>
      <c r="J317" s="379"/>
      <c r="K317" s="379"/>
    </row>
    <row r="318">
      <c r="A318" s="379" t="s">
        <v>179</v>
      </c>
      <c r="B318" s="379" t="s">
        <v>180</v>
      </c>
      <c r="C318" s="379" t="s">
        <v>18</v>
      </c>
      <c r="D318" s="379" t="n">
        <v>418.7302126</v>
      </c>
      <c r="E318" s="379" t="n">
        <v>53.3262852676365</v>
      </c>
      <c r="F318" s="379" t="n">
        <v>100</v>
      </c>
      <c r="G318" s="379" t="n">
        <v>0</v>
      </c>
      <c r="H318" s="379"/>
      <c r="I318" s="379"/>
      <c r="J318" s="379"/>
      <c r="K318" s="379"/>
    </row>
    <row r="319">
      <c r="A319" s="379" t="s">
        <v>179</v>
      </c>
      <c r="B319" s="379" t="s">
        <v>180</v>
      </c>
      <c r="C319" s="379" t="s">
        <v>19</v>
      </c>
      <c r="D319" s="379" t="n">
        <v>73023.0875537</v>
      </c>
      <c r="E319" s="379" t="n">
        <v>3.12483550555004</v>
      </c>
      <c r="F319" s="379" t="n">
        <v>94.7689516594795</v>
      </c>
      <c r="G319" s="379" t="n">
        <v>0.53515654757821</v>
      </c>
      <c r="H319" s="379" t="n">
        <v>4030.7220274</v>
      </c>
      <c r="I319" s="379" t="n">
        <v>10.3038873828256</v>
      </c>
      <c r="J319" s="379" t="n">
        <v>5.23104834052056</v>
      </c>
      <c r="K319" s="379" t="n">
        <v>9.69523156473954</v>
      </c>
    </row>
    <row r="320">
      <c r="A320" s="379" t="s">
        <v>181</v>
      </c>
      <c r="B320" s="379" t="s">
        <v>182</v>
      </c>
      <c r="C320" s="379" t="s">
        <v>16</v>
      </c>
      <c r="D320" s="379" t="n">
        <v>294.6492964</v>
      </c>
      <c r="E320" s="379" t="n">
        <v>39.1949407682313</v>
      </c>
      <c r="F320" s="379" t="n">
        <v>90.9003843862969</v>
      </c>
      <c r="G320" s="379" t="n">
        <v>6.3618810858566</v>
      </c>
      <c r="H320" s="379" t="n">
        <v>29.4959736</v>
      </c>
      <c r="I320" s="379" t="n">
        <v>63.5437218881056</v>
      </c>
      <c r="J320" s="379" t="n">
        <v>9.09961561370308</v>
      </c>
      <c r="K320" s="379" t="n">
        <v>63.551853251188</v>
      </c>
    </row>
    <row r="321">
      <c r="A321" s="379" t="s">
        <v>181</v>
      </c>
      <c r="B321" s="379" t="s">
        <v>182</v>
      </c>
      <c r="C321" s="379" t="s">
        <v>18</v>
      </c>
      <c r="D321" s="379" t="n">
        <v>347.7131921</v>
      </c>
      <c r="E321" s="379" t="n">
        <v>31.3283442490666</v>
      </c>
      <c r="F321" s="379" t="n">
        <v>94.4751764461168</v>
      </c>
      <c r="G321" s="379" t="n">
        <v>3.0052572713845</v>
      </c>
      <c r="H321" s="379" t="n">
        <v>20.3339555</v>
      </c>
      <c r="I321" s="379" t="n">
        <v>57.2930993481856</v>
      </c>
      <c r="J321" s="379" t="n">
        <v>5.52482355388318</v>
      </c>
      <c r="K321" s="379" t="n">
        <v>51.3902766687397</v>
      </c>
    </row>
    <row r="322">
      <c r="A322" s="379" t="s">
        <v>181</v>
      </c>
      <c r="B322" s="379" t="s">
        <v>182</v>
      </c>
      <c r="C322" s="379" t="s">
        <v>19</v>
      </c>
      <c r="D322" s="379" t="n">
        <v>17798.3437824</v>
      </c>
      <c r="E322" s="379" t="n">
        <v>3.5979443603686</v>
      </c>
      <c r="F322" s="379" t="n">
        <v>93.9880901144752</v>
      </c>
      <c r="G322" s="379" t="n">
        <v>0.629557072969523</v>
      </c>
      <c r="H322" s="379" t="n">
        <v>1138.4638075</v>
      </c>
      <c r="I322" s="379" t="n">
        <v>10.6348432283363</v>
      </c>
      <c r="J322" s="379" t="n">
        <v>6.01190988552475</v>
      </c>
      <c r="K322" s="379" t="n">
        <v>9.84227442412837</v>
      </c>
    </row>
    <row r="323">
      <c r="A323" s="379" t="s">
        <v>183</v>
      </c>
      <c r="B323" s="379" t="s">
        <v>184</v>
      </c>
      <c r="C323" s="379" t="s">
        <v>16</v>
      </c>
      <c r="D323" s="379" t="n">
        <v>171.3156829</v>
      </c>
      <c r="E323" s="379" t="n">
        <v>45.7066878157433</v>
      </c>
      <c r="F323" s="379" t="n">
        <v>90.2291933618321</v>
      </c>
      <c r="G323" s="379" t="n">
        <v>10.2265743657247</v>
      </c>
      <c r="H323" s="379" t="n">
        <v>18.5515613</v>
      </c>
      <c r="I323" s="379" t="n">
        <v>100</v>
      </c>
      <c r="J323" s="379" t="n">
        <v>9.77080663816787</v>
      </c>
      <c r="K323" s="379" t="n">
        <v>94.4380121360333</v>
      </c>
    </row>
    <row r="324">
      <c r="A324" s="379" t="s">
        <v>183</v>
      </c>
      <c r="B324" s="379" t="s">
        <v>184</v>
      </c>
      <c r="C324" s="379" t="s">
        <v>18</v>
      </c>
      <c r="D324" s="379" t="n">
        <v>47.4949427</v>
      </c>
      <c r="E324" s="379" t="n">
        <v>57.4392367136427</v>
      </c>
      <c r="F324" s="379" t="n">
        <v>100</v>
      </c>
      <c r="G324" s="379" t="n">
        <v>0</v>
      </c>
      <c r="H324" s="379"/>
      <c r="I324" s="379"/>
      <c r="J324" s="379"/>
      <c r="K324" s="379"/>
    </row>
    <row r="325">
      <c r="A325" s="379" t="s">
        <v>183</v>
      </c>
      <c r="B325" s="379" t="s">
        <v>184</v>
      </c>
      <c r="C325" s="379" t="s">
        <v>19</v>
      </c>
      <c r="D325" s="379" t="n">
        <v>44578.5098252</v>
      </c>
      <c r="E325" s="379" t="n">
        <v>2.80696224988373</v>
      </c>
      <c r="F325" s="379" t="n">
        <v>94.4347156245603</v>
      </c>
      <c r="G325" s="379" t="n">
        <v>0.546734360637343</v>
      </c>
      <c r="H325" s="379" t="n">
        <v>2627.1279854</v>
      </c>
      <c r="I325" s="379" t="n">
        <v>9.65619819083276</v>
      </c>
      <c r="J325" s="379" t="n">
        <v>5.56528437543975</v>
      </c>
      <c r="K325" s="379" t="n">
        <v>9.27728043814178</v>
      </c>
    </row>
    <row r="326">
      <c r="A326" s="379" t="s">
        <v>187</v>
      </c>
      <c r="B326" s="379" t="s">
        <v>188</v>
      </c>
      <c r="C326" s="379" t="s">
        <v>16</v>
      </c>
      <c r="D326" s="379" t="n">
        <v>468.9389129</v>
      </c>
      <c r="E326" s="379" t="n">
        <v>28.1979714460978</v>
      </c>
      <c r="F326" s="379" t="n">
        <v>100</v>
      </c>
      <c r="G326" s="379" t="n">
        <v>0</v>
      </c>
      <c r="H326" s="379"/>
      <c r="I326" s="379"/>
      <c r="J326" s="379"/>
      <c r="K326" s="379"/>
    </row>
    <row r="327">
      <c r="A327" s="379" t="s">
        <v>187</v>
      </c>
      <c r="B327" s="379" t="s">
        <v>188</v>
      </c>
      <c r="C327" s="379" t="s">
        <v>18</v>
      </c>
      <c r="D327" s="379" t="n">
        <v>778.0341703</v>
      </c>
      <c r="E327" s="379" t="n">
        <v>40.4565604434482</v>
      </c>
      <c r="F327" s="379" t="n">
        <v>100</v>
      </c>
      <c r="G327" s="379" t="n">
        <v>0</v>
      </c>
      <c r="H327" s="379"/>
      <c r="I327" s="379"/>
      <c r="J327" s="379"/>
      <c r="K327" s="379"/>
    </row>
    <row r="328">
      <c r="A328" s="379" t="s">
        <v>187</v>
      </c>
      <c r="B328" s="379" t="s">
        <v>188</v>
      </c>
      <c r="C328" s="379" t="s">
        <v>19</v>
      </c>
      <c r="D328" s="379" t="n">
        <v>70424.7540705</v>
      </c>
      <c r="E328" s="379" t="n">
        <v>3.45806952650854</v>
      </c>
      <c r="F328" s="379" t="n">
        <v>94.9798757930758</v>
      </c>
      <c r="G328" s="379" t="n">
        <v>0.430745347718298</v>
      </c>
      <c r="H328" s="379" t="n">
        <v>3722.272847</v>
      </c>
      <c r="I328" s="379" t="n">
        <v>8.02726605874213</v>
      </c>
      <c r="J328" s="379" t="n">
        <v>5.02012420692417</v>
      </c>
      <c r="K328" s="379" t="n">
        <v>8.14962696904984</v>
      </c>
    </row>
    <row r="329">
      <c r="A329" s="379" t="s">
        <v>189</v>
      </c>
      <c r="B329" s="379" t="s">
        <v>190</v>
      </c>
      <c r="C329" s="379" t="s">
        <v>16</v>
      </c>
      <c r="D329" s="379" t="n">
        <v>1126.222486</v>
      </c>
      <c r="E329" s="379" t="n">
        <v>43.054387590189</v>
      </c>
      <c r="F329" s="379" t="n">
        <v>100</v>
      </c>
      <c r="G329" s="379" t="n">
        <v>0.00000000000000477999724137636</v>
      </c>
      <c r="H329" s="379"/>
      <c r="I329" s="379"/>
      <c r="J329" s="379"/>
      <c r="K329" s="379"/>
    </row>
    <row r="330">
      <c r="A330" s="379" t="s">
        <v>189</v>
      </c>
      <c r="B330" s="379" t="s">
        <v>190</v>
      </c>
      <c r="C330" s="379" t="s">
        <v>18</v>
      </c>
      <c r="D330" s="379" t="n">
        <v>1247.1717988</v>
      </c>
      <c r="E330" s="379" t="n">
        <v>40.7701557582699</v>
      </c>
      <c r="F330" s="379" t="n">
        <v>91.7689897588112</v>
      </c>
      <c r="G330" s="379" t="n">
        <v>4.96091541444027</v>
      </c>
      <c r="H330" s="379" t="n">
        <v>111.8622301</v>
      </c>
      <c r="I330" s="379" t="n">
        <v>80.0974893500921</v>
      </c>
      <c r="J330" s="379" t="n">
        <v>8.23101024118882</v>
      </c>
      <c r="K330" s="379" t="n">
        <v>55.310123851376</v>
      </c>
    </row>
    <row r="331">
      <c r="A331" s="379" t="s">
        <v>189</v>
      </c>
      <c r="B331" s="379" t="s">
        <v>190</v>
      </c>
      <c r="C331" s="379" t="s">
        <v>19</v>
      </c>
      <c r="D331" s="379" t="n">
        <v>122355.9934966</v>
      </c>
      <c r="E331" s="379" t="n">
        <v>3.02008095348141</v>
      </c>
      <c r="F331" s="379" t="n">
        <v>94.9639001084775</v>
      </c>
      <c r="G331" s="379" t="n">
        <v>0.709352770435575</v>
      </c>
      <c r="H331" s="379" t="n">
        <v>6488.7499868</v>
      </c>
      <c r="I331" s="379" t="n">
        <v>13.0125961519234</v>
      </c>
      <c r="J331" s="379" t="n">
        <v>5.03609989152254</v>
      </c>
      <c r="K331" s="379" t="n">
        <v>13.3760066488574</v>
      </c>
    </row>
    <row r="332">
      <c r="A332" s="379" t="s">
        <v>191</v>
      </c>
      <c r="B332" s="379" t="s">
        <v>192</v>
      </c>
      <c r="C332" s="379" t="s">
        <v>16</v>
      </c>
      <c r="D332" s="379" t="n">
        <v>487.0290423</v>
      </c>
      <c r="E332" s="379" t="n">
        <v>55.0503036728662</v>
      </c>
      <c r="F332" s="379" t="n">
        <v>100</v>
      </c>
      <c r="G332" s="379" t="n">
        <v>0</v>
      </c>
      <c r="H332" s="379"/>
      <c r="I332" s="379"/>
      <c r="J332" s="379"/>
      <c r="K332" s="379"/>
    </row>
    <row r="333">
      <c r="A333" s="379" t="s">
        <v>191</v>
      </c>
      <c r="B333" s="379" t="s">
        <v>192</v>
      </c>
      <c r="C333" s="379" t="s">
        <v>18</v>
      </c>
      <c r="D333" s="379" t="n">
        <v>732.3208455</v>
      </c>
      <c r="E333" s="379" t="n">
        <v>45.3568014711111</v>
      </c>
      <c r="F333" s="379" t="n">
        <v>89.4573448672876</v>
      </c>
      <c r="G333" s="379" t="n">
        <v>6.30619735386078</v>
      </c>
      <c r="H333" s="379" t="n">
        <v>86.3048879</v>
      </c>
      <c r="I333" s="379" t="n">
        <v>70.7778412090011</v>
      </c>
      <c r="J333" s="379" t="n">
        <v>10.5426551327124</v>
      </c>
      <c r="K333" s="379" t="n">
        <v>53.5098288224437</v>
      </c>
    </row>
    <row r="334">
      <c r="A334" s="379" t="s">
        <v>191</v>
      </c>
      <c r="B334" s="379" t="s">
        <v>192</v>
      </c>
      <c r="C334" s="379" t="s">
        <v>19</v>
      </c>
      <c r="D334" s="379" t="n">
        <v>93425.0175434</v>
      </c>
      <c r="E334" s="379" t="n">
        <v>3.03507187319925</v>
      </c>
      <c r="F334" s="379" t="n">
        <v>95.8359184017983</v>
      </c>
      <c r="G334" s="379" t="n">
        <v>0.673135610362872</v>
      </c>
      <c r="H334" s="379" t="n">
        <v>4059.3276806</v>
      </c>
      <c r="I334" s="379" t="n">
        <v>15.0308706585837</v>
      </c>
      <c r="J334" s="379" t="n">
        <v>4.1640815982017</v>
      </c>
      <c r="K334" s="379" t="n">
        <v>15.492148246072</v>
      </c>
    </row>
    <row r="335">
      <c r="A335" s="379" t="s">
        <v>193</v>
      </c>
      <c r="B335" s="379" t="s">
        <v>194</v>
      </c>
      <c r="C335" s="379" t="s">
        <v>16</v>
      </c>
      <c r="D335" s="379" t="n">
        <v>345.961493</v>
      </c>
      <c r="E335" s="379" t="n">
        <v>63.1819507973243</v>
      </c>
      <c r="F335" s="379" t="n">
        <v>88.8817074124302</v>
      </c>
      <c r="G335" s="379" t="n">
        <v>12.6850438485212</v>
      </c>
      <c r="H335" s="379" t="n">
        <v>43.2766338</v>
      </c>
      <c r="I335" s="379" t="n">
        <v>100</v>
      </c>
      <c r="J335" s="379" t="n">
        <v>11.1182925875698</v>
      </c>
      <c r="K335" s="379" t="n">
        <v>101.406609601065</v>
      </c>
    </row>
    <row r="336">
      <c r="A336" s="379" t="s">
        <v>193</v>
      </c>
      <c r="B336" s="379" t="s">
        <v>194</v>
      </c>
      <c r="C336" s="379" t="s">
        <v>18</v>
      </c>
      <c r="D336" s="379" t="n">
        <v>189.5904411</v>
      </c>
      <c r="E336" s="379" t="n">
        <v>72.5414506624529</v>
      </c>
      <c r="F336" s="379" t="n">
        <v>87.8282048972228</v>
      </c>
      <c r="G336" s="379" t="n">
        <v>4.67741208194749</v>
      </c>
      <c r="H336" s="379" t="n">
        <v>26.2746575</v>
      </c>
      <c r="I336" s="379" t="n">
        <v>99.9999999999999</v>
      </c>
      <c r="J336" s="379" t="n">
        <v>12.1717951027772</v>
      </c>
      <c r="K336" s="379" t="n">
        <v>33.7508726735217</v>
      </c>
    </row>
    <row r="337">
      <c r="A337" s="379" t="s">
        <v>193</v>
      </c>
      <c r="B337" s="379" t="s">
        <v>194</v>
      </c>
      <c r="C337" s="379" t="s">
        <v>19</v>
      </c>
      <c r="D337" s="379" t="n">
        <v>38344.9537692</v>
      </c>
      <c r="E337" s="379" t="n">
        <v>3.1958735035518</v>
      </c>
      <c r="F337" s="379" t="n">
        <v>94.7118794902514</v>
      </c>
      <c r="G337" s="379" t="n">
        <v>0.690728503354819</v>
      </c>
      <c r="H337" s="379" t="n">
        <v>2140.9430112</v>
      </c>
      <c r="I337" s="379" t="n">
        <v>11.8392775393843</v>
      </c>
      <c r="J337" s="379" t="n">
        <v>5.28812050974865</v>
      </c>
      <c r="K337" s="379" t="n">
        <v>12.37116186169</v>
      </c>
    </row>
    <row r="338">
      <c r="A338" s="379" t="s">
        <v>195</v>
      </c>
      <c r="B338" s="379" t="s">
        <v>196</v>
      </c>
      <c r="C338" s="379" t="s">
        <v>16</v>
      </c>
      <c r="D338" s="379" t="n">
        <v>142.377709</v>
      </c>
      <c r="E338" s="379" t="n">
        <v>43.7333249959458</v>
      </c>
      <c r="F338" s="379" t="n">
        <v>100</v>
      </c>
      <c r="G338" s="379" t="n">
        <v>0</v>
      </c>
      <c r="H338" s="379"/>
      <c r="I338" s="379"/>
      <c r="J338" s="379"/>
      <c r="K338" s="379"/>
    </row>
    <row r="339">
      <c r="A339" s="379" t="s">
        <v>195</v>
      </c>
      <c r="B339" s="379" t="s">
        <v>196</v>
      </c>
      <c r="C339" s="379" t="s">
        <v>18</v>
      </c>
      <c r="D339" s="379" t="n">
        <v>587.9918849</v>
      </c>
      <c r="E339" s="379" t="n">
        <v>27.9232665329594</v>
      </c>
      <c r="F339" s="379" t="n">
        <v>93.188993268903</v>
      </c>
      <c r="G339" s="379" t="n">
        <v>6.65690390203736</v>
      </c>
      <c r="H339" s="379" t="n">
        <v>42.9752114</v>
      </c>
      <c r="I339" s="379" t="n">
        <v>100</v>
      </c>
      <c r="J339" s="379" t="n">
        <v>6.81100673109695</v>
      </c>
      <c r="K339" s="379" t="n">
        <v>91.0805402799511</v>
      </c>
    </row>
    <row r="340">
      <c r="A340" s="379" t="s">
        <v>195</v>
      </c>
      <c r="B340" s="379" t="s">
        <v>196</v>
      </c>
      <c r="C340" s="379" t="s">
        <v>19</v>
      </c>
      <c r="D340" s="379" t="n">
        <v>79140.1224808</v>
      </c>
      <c r="E340" s="379" t="n">
        <v>3.07931993014147</v>
      </c>
      <c r="F340" s="379" t="n">
        <v>95.9254966416556</v>
      </c>
      <c r="G340" s="379" t="n">
        <v>0.508312876941915</v>
      </c>
      <c r="H340" s="379" t="n">
        <v>3361.5327115</v>
      </c>
      <c r="I340" s="379" t="n">
        <v>11.5401249487986</v>
      </c>
      <c r="J340" s="379" t="n">
        <v>4.07450335834442</v>
      </c>
      <c r="K340" s="379" t="n">
        <v>11.9671432028993</v>
      </c>
    </row>
    <row r="341">
      <c r="A341" s="379" t="s">
        <v>197</v>
      </c>
      <c r="B341" s="379" t="s">
        <v>198</v>
      </c>
      <c r="C341" s="379" t="s">
        <v>16</v>
      </c>
      <c r="D341" s="379" t="n">
        <v>861.6837294</v>
      </c>
      <c r="E341" s="379" t="n">
        <v>31.3742676097992</v>
      </c>
      <c r="F341" s="379" t="n">
        <v>81.0393323234121</v>
      </c>
      <c r="G341" s="379" t="n">
        <v>8.13538240261478</v>
      </c>
      <c r="H341" s="379" t="n">
        <v>201.6070267</v>
      </c>
      <c r="I341" s="379" t="n">
        <v>44.9230886305306</v>
      </c>
      <c r="J341" s="379" t="n">
        <v>18.9606676765879</v>
      </c>
      <c r="K341" s="379" t="n">
        <v>34.7712416750811</v>
      </c>
    </row>
    <row r="342">
      <c r="A342" s="379" t="s">
        <v>197</v>
      </c>
      <c r="B342" s="379" t="s">
        <v>198</v>
      </c>
      <c r="C342" s="379" t="s">
        <v>18</v>
      </c>
      <c r="D342" s="379" t="n">
        <v>233.4039226</v>
      </c>
      <c r="E342" s="379" t="n">
        <v>37.7507664157801</v>
      </c>
      <c r="F342" s="379" t="n">
        <v>86.892336050383</v>
      </c>
      <c r="G342" s="379" t="n">
        <v>8.96536665052183</v>
      </c>
      <c r="H342" s="379" t="n">
        <v>35.208861</v>
      </c>
      <c r="I342" s="379" t="n">
        <v>71.2224427555524</v>
      </c>
      <c r="J342" s="379" t="n">
        <v>13.107663949617</v>
      </c>
      <c r="K342" s="379" t="n">
        <v>59.4325315942205</v>
      </c>
    </row>
    <row r="343">
      <c r="A343" s="379" t="s">
        <v>197</v>
      </c>
      <c r="B343" s="379" t="s">
        <v>198</v>
      </c>
      <c r="C343" s="379" t="s">
        <v>19</v>
      </c>
      <c r="D343" s="379" t="n">
        <v>65318.2313096</v>
      </c>
      <c r="E343" s="379" t="n">
        <v>3.77265178342388</v>
      </c>
      <c r="F343" s="379" t="n">
        <v>93.3463018705962</v>
      </c>
      <c r="G343" s="379" t="n">
        <v>0.67741120936032</v>
      </c>
      <c r="H343" s="379" t="n">
        <v>4655.865147</v>
      </c>
      <c r="I343" s="379" t="n">
        <v>10.0883047069726</v>
      </c>
      <c r="J343" s="379" t="n">
        <v>6.65369812940379</v>
      </c>
      <c r="K343" s="379" t="n">
        <v>9.50356178018256</v>
      </c>
    </row>
    <row r="344">
      <c r="A344" s="379" t="s">
        <v>201</v>
      </c>
      <c r="B344" s="379" t="s">
        <v>202</v>
      </c>
      <c r="C344" s="379" t="s">
        <v>16</v>
      </c>
      <c r="D344" s="379" t="n">
        <v>2507.0170473</v>
      </c>
      <c r="E344" s="379" t="n">
        <v>26.3360135007642</v>
      </c>
      <c r="F344" s="379" t="n">
        <v>98.1628687873806</v>
      </c>
      <c r="G344" s="379" t="n">
        <v>1.92331514342773</v>
      </c>
      <c r="H344" s="379" t="n">
        <v>46.9191592</v>
      </c>
      <c r="I344" s="379" t="n">
        <v>100</v>
      </c>
      <c r="J344" s="379" t="n">
        <v>1.83713121261943</v>
      </c>
      <c r="K344" s="379" t="n">
        <v>102.767908336762</v>
      </c>
    </row>
    <row r="345">
      <c r="A345" s="379" t="s">
        <v>201</v>
      </c>
      <c r="B345" s="379" t="s">
        <v>202</v>
      </c>
      <c r="C345" s="379" t="s">
        <v>18</v>
      </c>
      <c r="D345" s="379" t="n">
        <v>1918.015197</v>
      </c>
      <c r="E345" s="379" t="n">
        <v>29.4302205822654</v>
      </c>
      <c r="F345" s="379" t="n">
        <v>97.6053893628581</v>
      </c>
      <c r="G345" s="379" t="n">
        <v>2.15340400825955</v>
      </c>
      <c r="H345" s="379" t="n">
        <v>47.0557991</v>
      </c>
      <c r="I345" s="379" t="n">
        <v>100</v>
      </c>
      <c r="J345" s="379" t="n">
        <v>2.39461063714185</v>
      </c>
      <c r="K345" s="379" t="n">
        <v>87.7737004177777</v>
      </c>
    </row>
    <row r="346">
      <c r="A346" s="379" t="s">
        <v>201</v>
      </c>
      <c r="B346" s="379" t="s">
        <v>202</v>
      </c>
      <c r="C346" s="379" t="s">
        <v>19</v>
      </c>
      <c r="D346" s="379" t="n">
        <v>153420.8572799</v>
      </c>
      <c r="E346" s="379" t="n">
        <v>2.93301633968135</v>
      </c>
      <c r="F346" s="379" t="n">
        <v>95.8874408187268</v>
      </c>
      <c r="G346" s="379" t="n">
        <v>0.4816621598852</v>
      </c>
      <c r="H346" s="379" t="n">
        <v>6580.1355195</v>
      </c>
      <c r="I346" s="379" t="n">
        <v>12.3777238837635</v>
      </c>
      <c r="J346" s="379" t="n">
        <v>4.1125591812732</v>
      </c>
      <c r="K346" s="379" t="n">
        <v>11.2303190823174</v>
      </c>
    </row>
    <row r="347">
      <c r="A347" s="379" t="s">
        <v>203</v>
      </c>
      <c r="B347" s="379" t="s">
        <v>204</v>
      </c>
      <c r="C347" s="379" t="s">
        <v>16</v>
      </c>
      <c r="D347" s="379" t="n">
        <v>694.5713323</v>
      </c>
      <c r="E347" s="379" t="n">
        <v>44.6215231894126</v>
      </c>
      <c r="F347" s="379" t="n">
        <v>91.5984722808364</v>
      </c>
      <c r="G347" s="379" t="n">
        <v>6.95140527188626</v>
      </c>
      <c r="H347" s="379" t="n">
        <v>63.706961</v>
      </c>
      <c r="I347" s="379" t="n">
        <v>73.3556726235305</v>
      </c>
      <c r="J347" s="379" t="n">
        <v>8.40152771916358</v>
      </c>
      <c r="K347" s="379" t="n">
        <v>75.7883714002821</v>
      </c>
    </row>
    <row r="348">
      <c r="A348" s="379" t="s">
        <v>203</v>
      </c>
      <c r="B348" s="379" t="s">
        <v>204</v>
      </c>
      <c r="C348" s="379" t="s">
        <v>18</v>
      </c>
      <c r="D348" s="379" t="n">
        <v>2203.8941395</v>
      </c>
      <c r="E348" s="379" t="n">
        <v>29.5058195483155</v>
      </c>
      <c r="F348" s="379" t="n">
        <v>91.513182131015</v>
      </c>
      <c r="G348" s="379" t="n">
        <v>3.74439945879865</v>
      </c>
      <c r="H348" s="379" t="n">
        <v>204.3863816</v>
      </c>
      <c r="I348" s="379" t="n">
        <v>53.7717576420748</v>
      </c>
      <c r="J348" s="379" t="n">
        <v>8.48681786898501</v>
      </c>
      <c r="K348" s="379" t="n">
        <v>40.3757821758576</v>
      </c>
    </row>
    <row r="349">
      <c r="A349" s="379" t="s">
        <v>203</v>
      </c>
      <c r="B349" s="379" t="s">
        <v>204</v>
      </c>
      <c r="C349" s="379" t="s">
        <v>19</v>
      </c>
      <c r="D349" s="379" t="n">
        <v>92102.691226</v>
      </c>
      <c r="E349" s="379" t="n">
        <v>3.34254120848586</v>
      </c>
      <c r="F349" s="379" t="n">
        <v>93.8287258216343</v>
      </c>
      <c r="G349" s="379" t="n">
        <v>0.550552329956481</v>
      </c>
      <c r="H349" s="379" t="n">
        <v>6057.7499603</v>
      </c>
      <c r="I349" s="379" t="n">
        <v>8.62024181620539</v>
      </c>
      <c r="J349" s="379" t="n">
        <v>6.17127417836572</v>
      </c>
      <c r="K349" s="379" t="n">
        <v>8.37065768347188</v>
      </c>
    </row>
    <row r="350">
      <c r="A350" s="379" t="s">
        <v>207</v>
      </c>
      <c r="B350" s="379" t="s">
        <v>208</v>
      </c>
      <c r="C350" s="379" t="s">
        <v>16</v>
      </c>
      <c r="D350" s="379" t="n">
        <v>324.4911513</v>
      </c>
      <c r="E350" s="379" t="n">
        <v>35.4183204353832</v>
      </c>
      <c r="F350" s="379" t="n">
        <v>100</v>
      </c>
      <c r="G350" s="379" t="n">
        <v>0</v>
      </c>
      <c r="H350" s="379"/>
      <c r="I350" s="379"/>
      <c r="J350" s="379"/>
      <c r="K350" s="379"/>
    </row>
    <row r="351">
      <c r="A351" s="379" t="s">
        <v>207</v>
      </c>
      <c r="B351" s="379" t="s">
        <v>208</v>
      </c>
      <c r="C351" s="379" t="s">
        <v>18</v>
      </c>
      <c r="D351" s="379" t="n">
        <v>127.4759401</v>
      </c>
      <c r="E351" s="379" t="n">
        <v>59.8798747767115</v>
      </c>
      <c r="F351" s="379" t="n">
        <v>100</v>
      </c>
      <c r="G351" s="379" t="n">
        <v>0</v>
      </c>
      <c r="H351" s="379"/>
      <c r="I351" s="379"/>
      <c r="J351" s="379"/>
      <c r="K351" s="379"/>
    </row>
    <row r="352">
      <c r="A352" s="379" t="s">
        <v>207</v>
      </c>
      <c r="B352" s="379" t="s">
        <v>208</v>
      </c>
      <c r="C352" s="379" t="s">
        <v>19</v>
      </c>
      <c r="D352" s="379" t="n">
        <v>80312.8499124</v>
      </c>
      <c r="E352" s="379" t="n">
        <v>2.47230059586768</v>
      </c>
      <c r="F352" s="379" t="n">
        <v>96.6250609027074</v>
      </c>
      <c r="G352" s="379" t="n">
        <v>0.459922551372131</v>
      </c>
      <c r="H352" s="379" t="n">
        <v>2805.1829893</v>
      </c>
      <c r="I352" s="379" t="n">
        <v>13.4944966508088</v>
      </c>
      <c r="J352" s="379" t="n">
        <v>3.3749390972926</v>
      </c>
      <c r="K352" s="379" t="n">
        <v>13.1676582171545</v>
      </c>
    </row>
    <row r="353">
      <c r="A353" s="379" t="s">
        <v>209</v>
      </c>
      <c r="B353" s="379" t="s">
        <v>210</v>
      </c>
      <c r="C353" s="379" t="s">
        <v>16</v>
      </c>
      <c r="D353" s="379" t="n">
        <v>239.433721</v>
      </c>
      <c r="E353" s="379" t="n">
        <v>77.9162920345108</v>
      </c>
      <c r="F353" s="379" t="n">
        <v>100</v>
      </c>
      <c r="G353" s="379" t="n">
        <v>0</v>
      </c>
      <c r="H353" s="379"/>
      <c r="I353" s="379"/>
      <c r="J353" s="379"/>
      <c r="K353" s="379"/>
    </row>
    <row r="354">
      <c r="A354" s="379" t="s">
        <v>209</v>
      </c>
      <c r="B354" s="379" t="s">
        <v>210</v>
      </c>
      <c r="C354" s="379" t="s">
        <v>18</v>
      </c>
      <c r="D354" s="379" t="n">
        <v>244.5272149</v>
      </c>
      <c r="E354" s="379" t="n">
        <v>60.7783113244953</v>
      </c>
      <c r="F354" s="379" t="n">
        <v>79.3403396802618</v>
      </c>
      <c r="G354" s="379" t="n">
        <v>24.3830359941427</v>
      </c>
      <c r="H354" s="379" t="n">
        <v>63.6731481</v>
      </c>
      <c r="I354" s="379" t="n">
        <v>100</v>
      </c>
      <c r="J354" s="379" t="n">
        <v>20.6596603197382</v>
      </c>
      <c r="K354" s="379" t="n">
        <v>93.6394078252612</v>
      </c>
    </row>
    <row r="355">
      <c r="A355" s="379" t="s">
        <v>209</v>
      </c>
      <c r="B355" s="379" t="s">
        <v>210</v>
      </c>
      <c r="C355" s="379" t="s">
        <v>19</v>
      </c>
      <c r="D355" s="379" t="n">
        <v>161668.4696681</v>
      </c>
      <c r="E355" s="379" t="n">
        <v>3.5586709943622</v>
      </c>
      <c r="F355" s="379" t="n">
        <v>96.8316075568046</v>
      </c>
      <c r="G355" s="379" t="n">
        <v>0.473204168159478</v>
      </c>
      <c r="H355" s="379" t="n">
        <v>5289.896249</v>
      </c>
      <c r="I355" s="379" t="n">
        <v>14.1837097582451</v>
      </c>
      <c r="J355" s="379" t="n">
        <v>3.16839244319545</v>
      </c>
      <c r="K355" s="379" t="n">
        <v>14.4619459637552</v>
      </c>
    </row>
    <row r="356">
      <c r="A356" s="379" t="s">
        <v>213</v>
      </c>
      <c r="B356" s="379" t="s">
        <v>214</v>
      </c>
      <c r="C356" s="379" t="s">
        <v>16</v>
      </c>
      <c r="D356" s="379" t="n">
        <v>262.2480006</v>
      </c>
      <c r="E356" s="379" t="n">
        <v>80.6123324345715</v>
      </c>
      <c r="F356" s="379" t="n">
        <v>100</v>
      </c>
      <c r="G356" s="379" t="n">
        <v>0</v>
      </c>
      <c r="H356" s="379"/>
      <c r="I356" s="379"/>
      <c r="J356" s="379"/>
      <c r="K356" s="379"/>
    </row>
    <row r="357">
      <c r="A357" s="379" t="s">
        <v>213</v>
      </c>
      <c r="B357" s="379" t="s">
        <v>214</v>
      </c>
      <c r="C357" s="379" t="s">
        <v>18</v>
      </c>
      <c r="D357" s="379" t="n">
        <v>910.8086152</v>
      </c>
      <c r="E357" s="379" t="n">
        <v>33.6619320360389</v>
      </c>
      <c r="F357" s="379" t="n">
        <v>92.3051767074885</v>
      </c>
      <c r="G357" s="379" t="n">
        <v>8.19971717619736</v>
      </c>
      <c r="H357" s="379" t="n">
        <v>75.9276088</v>
      </c>
      <c r="I357" s="379" t="n">
        <v>99.9999999999999</v>
      </c>
      <c r="J357" s="379" t="n">
        <v>7.69482329251145</v>
      </c>
      <c r="K357" s="379" t="n">
        <v>98.3617575255969</v>
      </c>
    </row>
    <row r="358">
      <c r="A358" s="379" t="s">
        <v>213</v>
      </c>
      <c r="B358" s="379" t="s">
        <v>214</v>
      </c>
      <c r="C358" s="379" t="s">
        <v>19</v>
      </c>
      <c r="D358" s="379" t="n">
        <v>130347.2598343</v>
      </c>
      <c r="E358" s="379" t="n">
        <v>2.83298677828436</v>
      </c>
      <c r="F358" s="379" t="n">
        <v>95.9564522188597</v>
      </c>
      <c r="G358" s="379" t="n">
        <v>0.533533601574873</v>
      </c>
      <c r="H358" s="379" t="n">
        <v>5492.7559439</v>
      </c>
      <c r="I358" s="379" t="n">
        <v>12.5755055652249</v>
      </c>
      <c r="J358" s="379" t="n">
        <v>4.04354778114027</v>
      </c>
      <c r="K358" s="379" t="n">
        <v>12.6611565678688</v>
      </c>
    </row>
    <row r="359">
      <c r="A359" s="379" t="s">
        <v>215</v>
      </c>
      <c r="B359" s="379" t="s">
        <v>216</v>
      </c>
      <c r="C359" s="379" t="s">
        <v>16</v>
      </c>
      <c r="D359" s="379" t="n">
        <v>190.7153408</v>
      </c>
      <c r="E359" s="379" t="n">
        <v>38.1777442340167</v>
      </c>
      <c r="F359" s="379" t="n">
        <v>95.4389871848121</v>
      </c>
      <c r="G359" s="379" t="n">
        <v>4.03397188754297</v>
      </c>
      <c r="H359" s="379" t="n">
        <v>9.1142534</v>
      </c>
      <c r="I359" s="379" t="n">
        <v>100</v>
      </c>
      <c r="J359" s="379" t="n">
        <v>4.56101281518791</v>
      </c>
      <c r="K359" s="379" t="n">
        <v>84.410679574739</v>
      </c>
    </row>
    <row r="360">
      <c r="A360" s="379" t="s">
        <v>215</v>
      </c>
      <c r="B360" s="379" t="s">
        <v>216</v>
      </c>
      <c r="C360" s="379" t="s">
        <v>18</v>
      </c>
      <c r="D360" s="379" t="n">
        <v>376.4438544</v>
      </c>
      <c r="E360" s="379" t="n">
        <v>56.8579731780262</v>
      </c>
      <c r="F360" s="379" t="n">
        <v>89.6543201235526</v>
      </c>
      <c r="G360" s="379" t="n">
        <v>5.17523644844579</v>
      </c>
      <c r="H360" s="379" t="n">
        <v>43.4398209</v>
      </c>
      <c r="I360" s="379" t="n">
        <v>100</v>
      </c>
      <c r="J360" s="379" t="n">
        <v>10.3456798764474</v>
      </c>
      <c r="K360" s="379" t="n">
        <v>44.8479279085679</v>
      </c>
    </row>
    <row r="361">
      <c r="A361" s="379" t="s">
        <v>215</v>
      </c>
      <c r="B361" s="379" t="s">
        <v>216</v>
      </c>
      <c r="C361" s="379" t="s">
        <v>19</v>
      </c>
      <c r="D361" s="379" t="n">
        <v>31893.9787546</v>
      </c>
      <c r="E361" s="379" t="n">
        <v>3.71911145048342</v>
      </c>
      <c r="F361" s="379" t="n">
        <v>93.8602402253386</v>
      </c>
      <c r="G361" s="379" t="n">
        <v>0.712211423473297</v>
      </c>
      <c r="H361" s="379" t="n">
        <v>2086.307976</v>
      </c>
      <c r="I361" s="379" t="n">
        <v>10.8507718020946</v>
      </c>
      <c r="J361" s="379" t="n">
        <v>6.13975977466145</v>
      </c>
      <c r="K361" s="379" t="n">
        <v>10.8877770062462</v>
      </c>
    </row>
    <row r="362">
      <c r="A362" s="379" t="s">
        <v>217</v>
      </c>
      <c r="B362" s="379" t="s">
        <v>218</v>
      </c>
      <c r="C362" s="379" t="s">
        <v>16</v>
      </c>
      <c r="D362" s="379" t="n">
        <v>508.1764245</v>
      </c>
      <c r="E362" s="379" t="n">
        <v>58.2527242579163</v>
      </c>
      <c r="F362" s="379" t="n">
        <v>93.9660103655242</v>
      </c>
      <c r="G362" s="379" t="n">
        <v>6.33778997508959</v>
      </c>
      <c r="H362" s="379" t="n">
        <v>32.6323451</v>
      </c>
      <c r="I362" s="379" t="n">
        <v>100</v>
      </c>
      <c r="J362" s="379" t="n">
        <v>6.03398963447578</v>
      </c>
      <c r="K362" s="379" t="n">
        <v>98.6970271031172</v>
      </c>
    </row>
    <row r="363">
      <c r="A363" s="379" t="s">
        <v>217</v>
      </c>
      <c r="B363" s="379" t="s">
        <v>218</v>
      </c>
      <c r="C363" s="379" t="s">
        <v>18</v>
      </c>
      <c r="D363" s="379" t="n">
        <v>256.9199201</v>
      </c>
      <c r="E363" s="379" t="n">
        <v>65.0039698281614</v>
      </c>
      <c r="F363" s="379" t="n">
        <v>85.930318680218</v>
      </c>
      <c r="G363" s="379" t="n">
        <v>12.4548857175031</v>
      </c>
      <c r="H363" s="379" t="n">
        <v>42.0664261</v>
      </c>
      <c r="I363" s="379" t="n">
        <v>99.9999999999998</v>
      </c>
      <c r="J363" s="379" t="n">
        <v>14.069681319782</v>
      </c>
      <c r="K363" s="379" t="n">
        <v>76.0679843775822</v>
      </c>
    </row>
    <row r="364">
      <c r="A364" s="379" t="s">
        <v>217</v>
      </c>
      <c r="B364" s="379" t="s">
        <v>218</v>
      </c>
      <c r="C364" s="379" t="s">
        <v>19</v>
      </c>
      <c r="D364" s="379" t="n">
        <v>60796.0261332</v>
      </c>
      <c r="E364" s="379" t="n">
        <v>3.34080964820885</v>
      </c>
      <c r="F364" s="379" t="n">
        <v>97.0373289279165</v>
      </c>
      <c r="G364" s="379" t="n">
        <v>0.608962462588351</v>
      </c>
      <c r="H364" s="379" t="n">
        <v>1856.1787501</v>
      </c>
      <c r="I364" s="379" t="n">
        <v>20.3659310666526</v>
      </c>
      <c r="J364" s="379" t="n">
        <v>2.96267107208348</v>
      </c>
      <c r="K364" s="379" t="n">
        <v>19.9455455395471</v>
      </c>
    </row>
    <row r="365">
      <c r="A365" s="379" t="s">
        <v>219</v>
      </c>
      <c r="B365" s="379" t="s">
        <v>220</v>
      </c>
      <c r="C365" s="379" t="s">
        <v>16</v>
      </c>
      <c r="D365" s="379" t="n">
        <v>85.2342046</v>
      </c>
      <c r="E365" s="379" t="n">
        <v>39.630451658653</v>
      </c>
      <c r="F365" s="379" t="n">
        <v>100</v>
      </c>
      <c r="G365" s="379" t="n">
        <v>0</v>
      </c>
      <c r="H365" s="379"/>
      <c r="I365" s="379"/>
      <c r="J365" s="379"/>
      <c r="K365" s="379"/>
    </row>
    <row r="366">
      <c r="A366" s="379" t="s">
        <v>219</v>
      </c>
      <c r="B366" s="379" t="s">
        <v>220</v>
      </c>
      <c r="C366" s="379" t="s">
        <v>18</v>
      </c>
      <c r="D366" s="379" t="n">
        <v>372.2678092</v>
      </c>
      <c r="E366" s="379" t="n">
        <v>31.0795227786586</v>
      </c>
      <c r="F366" s="379" t="n">
        <v>100</v>
      </c>
      <c r="G366" s="379" t="n">
        <v>0</v>
      </c>
      <c r="H366" s="379"/>
      <c r="I366" s="379"/>
      <c r="J366" s="379"/>
      <c r="K366" s="379"/>
    </row>
    <row r="367">
      <c r="A367" s="379" t="s">
        <v>219</v>
      </c>
      <c r="B367" s="379" t="s">
        <v>220</v>
      </c>
      <c r="C367" s="379" t="s">
        <v>19</v>
      </c>
      <c r="D367" s="379" t="n">
        <v>28180.1926495</v>
      </c>
      <c r="E367" s="379" t="n">
        <v>2.27408806131124</v>
      </c>
      <c r="F367" s="379" t="n">
        <v>95.7516677682495</v>
      </c>
      <c r="G367" s="379" t="n">
        <v>0.574324812396082</v>
      </c>
      <c r="H367" s="379" t="n">
        <v>1250.3053317</v>
      </c>
      <c r="I367" s="379" t="n">
        <v>13.3827181674075</v>
      </c>
      <c r="J367" s="379" t="n">
        <v>4.2483322317505</v>
      </c>
      <c r="K367" s="379" t="n">
        <v>12.9445051911471</v>
      </c>
    </row>
    <row r="368">
      <c r="A368" s="379" t="s">
        <v>221</v>
      </c>
      <c r="B368" s="379" t="s">
        <v>222</v>
      </c>
      <c r="C368" s="379" t="s">
        <v>16</v>
      </c>
      <c r="D368" s="379" t="n">
        <v>681.1348235</v>
      </c>
      <c r="E368" s="379" t="n">
        <v>54.9164079142966</v>
      </c>
      <c r="F368" s="379" t="n">
        <v>100</v>
      </c>
      <c r="G368" s="379" t="n">
        <v>0</v>
      </c>
      <c r="H368" s="379"/>
      <c r="I368" s="379"/>
      <c r="J368" s="379"/>
      <c r="K368" s="379"/>
    </row>
    <row r="369">
      <c r="A369" s="379" t="s">
        <v>221</v>
      </c>
      <c r="B369" s="379" t="s">
        <v>222</v>
      </c>
      <c r="C369" s="379" t="s">
        <v>18</v>
      </c>
      <c r="D369" s="379" t="n">
        <v>655.6791196</v>
      </c>
      <c r="E369" s="379" t="n">
        <v>32.3044962564902</v>
      </c>
      <c r="F369" s="379" t="n">
        <v>100</v>
      </c>
      <c r="G369" s="379" t="n">
        <v>0</v>
      </c>
      <c r="H369" s="379"/>
      <c r="I369" s="379"/>
      <c r="J369" s="379"/>
      <c r="K369" s="379"/>
    </row>
    <row r="370">
      <c r="A370" s="379" t="s">
        <v>221</v>
      </c>
      <c r="B370" s="379" t="s">
        <v>222</v>
      </c>
      <c r="C370" s="379" t="s">
        <v>19</v>
      </c>
      <c r="D370" s="379" t="n">
        <v>122271.3100062</v>
      </c>
      <c r="E370" s="379" t="n">
        <v>2.42352397882546</v>
      </c>
      <c r="F370" s="379" t="n">
        <v>93.9975977014597</v>
      </c>
      <c r="G370" s="379" t="n">
        <v>0.666866765806169</v>
      </c>
      <c r="H370" s="379" t="n">
        <v>7807.876054</v>
      </c>
      <c r="I370" s="379" t="n">
        <v>10.4608284939256</v>
      </c>
      <c r="J370" s="379" t="n">
        <v>6.00240229854033</v>
      </c>
      <c r="K370" s="379" t="n">
        <v>10.443131075697</v>
      </c>
    </row>
    <row r="371">
      <c r="A371" s="379" t="s">
        <v>223</v>
      </c>
      <c r="B371" s="379" t="s">
        <v>224</v>
      </c>
      <c r="C371" s="379" t="s">
        <v>16</v>
      </c>
      <c r="D371" s="379" t="n">
        <v>79.6448089</v>
      </c>
      <c r="E371" s="379" t="n">
        <v>58.3165479745219</v>
      </c>
      <c r="F371" s="379" t="n">
        <v>100</v>
      </c>
      <c r="G371" s="379" t="n">
        <v>0</v>
      </c>
      <c r="H371" s="379"/>
      <c r="I371" s="379"/>
      <c r="J371" s="379"/>
      <c r="K371" s="379"/>
    </row>
    <row r="372">
      <c r="A372" s="379" t="s">
        <v>223</v>
      </c>
      <c r="B372" s="379" t="s">
        <v>224</v>
      </c>
      <c r="C372" s="379" t="s">
        <v>18</v>
      </c>
      <c r="D372" s="379" t="n">
        <v>535.792893</v>
      </c>
      <c r="E372" s="379" t="n">
        <v>36.083931485428</v>
      </c>
      <c r="F372" s="379" t="n">
        <v>98.1582601107472</v>
      </c>
      <c r="G372" s="379" t="n">
        <v>1.91252543506298</v>
      </c>
      <c r="H372" s="379" t="n">
        <v>10.0530627</v>
      </c>
      <c r="I372" s="379" t="n">
        <v>99.9999999999999</v>
      </c>
      <c r="J372" s="379" t="n">
        <v>1.84173988925279</v>
      </c>
      <c r="K372" s="379" t="n">
        <v>101.930880803964</v>
      </c>
    </row>
    <row r="373">
      <c r="A373" s="379" t="s">
        <v>223</v>
      </c>
      <c r="B373" s="379" t="s">
        <v>224</v>
      </c>
      <c r="C373" s="379" t="s">
        <v>19</v>
      </c>
      <c r="D373" s="379" t="n">
        <v>52963.8766583</v>
      </c>
      <c r="E373" s="379" t="n">
        <v>2.67707243276045</v>
      </c>
      <c r="F373" s="379" t="n">
        <v>94.8535802965706</v>
      </c>
      <c r="G373" s="379" t="n">
        <v>0.560891996980552</v>
      </c>
      <c r="H373" s="379" t="n">
        <v>2873.6325772</v>
      </c>
      <c r="I373" s="379" t="n">
        <v>10.4914934557454</v>
      </c>
      <c r="J373" s="379" t="n">
        <v>5.14641970342943</v>
      </c>
      <c r="K373" s="379" t="n">
        <v>10.3377915403685</v>
      </c>
    </row>
    <row r="374">
      <c r="A374" s="379" t="s">
        <v>225</v>
      </c>
      <c r="B374" s="379" t="s">
        <v>226</v>
      </c>
      <c r="C374" s="379" t="s">
        <v>16</v>
      </c>
      <c r="D374" s="379" t="n">
        <v>144.6160281</v>
      </c>
      <c r="E374" s="379" t="n">
        <v>46.3007214556033</v>
      </c>
      <c r="F374" s="379" t="n">
        <v>100</v>
      </c>
      <c r="G374" s="379" t="n">
        <v>0.00000000000000514041270167667</v>
      </c>
      <c r="H374" s="379"/>
      <c r="I374" s="379"/>
      <c r="J374" s="379"/>
      <c r="K374" s="379"/>
    </row>
    <row r="375">
      <c r="A375" s="379" t="s">
        <v>225</v>
      </c>
      <c r="B375" s="379" t="s">
        <v>226</v>
      </c>
      <c r="C375" s="379" t="s">
        <v>18</v>
      </c>
      <c r="D375" s="379" t="n">
        <v>838.9520422</v>
      </c>
      <c r="E375" s="379" t="n">
        <v>27.899250564585</v>
      </c>
      <c r="F375" s="379" t="n">
        <v>93.441207804085</v>
      </c>
      <c r="G375" s="379" t="n">
        <v>3.95900543568063</v>
      </c>
      <c r="H375" s="379" t="n">
        <v>58.8874249</v>
      </c>
      <c r="I375" s="379" t="n">
        <v>70.3352037130307</v>
      </c>
      <c r="J375" s="379" t="n">
        <v>6.55879219591504</v>
      </c>
      <c r="K375" s="379" t="n">
        <v>56.4028007844705</v>
      </c>
    </row>
    <row r="376">
      <c r="A376" s="379" t="s">
        <v>225</v>
      </c>
      <c r="B376" s="379" t="s">
        <v>226</v>
      </c>
      <c r="C376" s="379" t="s">
        <v>19</v>
      </c>
      <c r="D376" s="379" t="n">
        <v>59434.7845076</v>
      </c>
      <c r="E376" s="379" t="n">
        <v>3.5489811222796</v>
      </c>
      <c r="F376" s="379" t="n">
        <v>96.6583587245968</v>
      </c>
      <c r="G376" s="379" t="n">
        <v>0.453852940794863</v>
      </c>
      <c r="H376" s="379" t="n">
        <v>2054.7599993</v>
      </c>
      <c r="I376" s="379" t="n">
        <v>12.8258291912799</v>
      </c>
      <c r="J376" s="379" t="n">
        <v>3.34164127540321</v>
      </c>
      <c r="K376" s="379" t="n">
        <v>13.1278843969479</v>
      </c>
    </row>
    <row r="377">
      <c r="A377" s="379" t="s">
        <v>227</v>
      </c>
      <c r="B377" s="379" t="s">
        <v>228</v>
      </c>
      <c r="C377" s="379" t="s">
        <v>16</v>
      </c>
      <c r="D377" s="379" t="n">
        <v>297.1910751</v>
      </c>
      <c r="E377" s="379" t="n">
        <v>45.1612197179734</v>
      </c>
      <c r="F377" s="379" t="n">
        <v>100</v>
      </c>
      <c r="G377" s="379" t="n">
        <v>0</v>
      </c>
      <c r="H377" s="379"/>
      <c r="I377" s="379"/>
      <c r="J377" s="379"/>
      <c r="K377" s="379"/>
    </row>
    <row r="378">
      <c r="A378" s="379" t="s">
        <v>227</v>
      </c>
      <c r="B378" s="379" t="s">
        <v>228</v>
      </c>
      <c r="C378" s="379" t="s">
        <v>18</v>
      </c>
      <c r="D378" s="379" t="n">
        <v>3043.8744568</v>
      </c>
      <c r="E378" s="379" t="n">
        <v>21.8772528908365</v>
      </c>
      <c r="F378" s="379" t="n">
        <v>97.2762195856602</v>
      </c>
      <c r="G378" s="379" t="n">
        <v>2.07278813272776</v>
      </c>
      <c r="H378" s="379" t="n">
        <v>85.2299325</v>
      </c>
      <c r="I378" s="379" t="n">
        <v>72.7706191019937</v>
      </c>
      <c r="J378" s="379" t="n">
        <v>2.72378041433979</v>
      </c>
      <c r="K378" s="379" t="n">
        <v>74.0268901605455</v>
      </c>
    </row>
    <row r="379">
      <c r="A379" s="379" t="s">
        <v>227</v>
      </c>
      <c r="B379" s="379" t="s">
        <v>228</v>
      </c>
      <c r="C379" s="379" t="s">
        <v>19</v>
      </c>
      <c r="D379" s="379" t="n">
        <v>129259.435438</v>
      </c>
      <c r="E379" s="379" t="n">
        <v>2.64055802395079</v>
      </c>
      <c r="F379" s="379" t="n">
        <v>95.5836768307986</v>
      </c>
      <c r="G379" s="379" t="n">
        <v>0.522239239198984</v>
      </c>
      <c r="H379" s="379" t="n">
        <v>5972.2690996</v>
      </c>
      <c r="I379" s="379" t="n">
        <v>12.3164462922511</v>
      </c>
      <c r="J379" s="379" t="n">
        <v>4.41632316920139</v>
      </c>
      <c r="K379" s="379" t="n">
        <v>11.3029651036576</v>
      </c>
    </row>
    <row r="380">
      <c r="A380" s="379" t="s">
        <v>229</v>
      </c>
      <c r="B380" s="379" t="s">
        <v>230</v>
      </c>
      <c r="C380" s="379" t="s">
        <v>16</v>
      </c>
      <c r="D380" s="379" t="n">
        <v>67.977673</v>
      </c>
      <c r="E380" s="379" t="n">
        <v>66.3191449770448</v>
      </c>
      <c r="F380" s="379" t="n">
        <v>100</v>
      </c>
      <c r="G380" s="379" t="n">
        <v>0</v>
      </c>
      <c r="H380" s="379"/>
      <c r="I380" s="379"/>
      <c r="J380" s="379"/>
      <c r="K380" s="379"/>
    </row>
    <row r="381">
      <c r="A381" s="379" t="s">
        <v>229</v>
      </c>
      <c r="B381" s="379" t="s">
        <v>230</v>
      </c>
      <c r="C381" s="379" t="s">
        <v>18</v>
      </c>
      <c r="D381" s="379" t="n">
        <v>642.0443286</v>
      </c>
      <c r="E381" s="379" t="n">
        <v>43.516949453511</v>
      </c>
      <c r="F381" s="379" t="n">
        <v>98.4139862101877</v>
      </c>
      <c r="G381" s="379" t="n">
        <v>1.63477396474891</v>
      </c>
      <c r="H381" s="379" t="n">
        <v>10.3470167</v>
      </c>
      <c r="I381" s="379" t="n">
        <v>99.9999999999999</v>
      </c>
      <c r="J381" s="379" t="n">
        <v>1.5860137898123</v>
      </c>
      <c r="K381" s="379" t="n">
        <v>101.439611343236</v>
      </c>
    </row>
    <row r="382">
      <c r="A382" s="379" t="s">
        <v>229</v>
      </c>
      <c r="B382" s="379" t="s">
        <v>230</v>
      </c>
      <c r="C382" s="379" t="s">
        <v>19</v>
      </c>
      <c r="D382" s="379" t="n">
        <v>29733.2896901</v>
      </c>
      <c r="E382" s="379" t="n">
        <v>2.31878554231657</v>
      </c>
      <c r="F382" s="379" t="n">
        <v>97.2164408466906</v>
      </c>
      <c r="G382" s="379" t="n">
        <v>0.421681037635163</v>
      </c>
      <c r="H382" s="379" t="n">
        <v>851.3412953</v>
      </c>
      <c r="I382" s="379" t="n">
        <v>14.8197284513147</v>
      </c>
      <c r="J382" s="379" t="n">
        <v>2.78355915330939</v>
      </c>
      <c r="K382" s="379" t="n">
        <v>14.7273068016865</v>
      </c>
    </row>
    <row r="383">
      <c r="A383" s="379" t="s">
        <v>231</v>
      </c>
      <c r="B383" s="379" t="s">
        <v>232</v>
      </c>
      <c r="C383" s="379" t="s">
        <v>16</v>
      </c>
      <c r="D383" s="379" t="n">
        <v>1189.2098613</v>
      </c>
      <c r="E383" s="379" t="n">
        <v>41.2559013814221</v>
      </c>
      <c r="F383" s="379" t="n">
        <v>100</v>
      </c>
      <c r="G383" s="379" t="n">
        <v>0.00000000000000458032516153196</v>
      </c>
      <c r="H383" s="379"/>
      <c r="I383" s="379"/>
      <c r="J383" s="379"/>
      <c r="K383" s="379"/>
    </row>
    <row r="384">
      <c r="A384" s="379" t="s">
        <v>231</v>
      </c>
      <c r="B384" s="379" t="s">
        <v>232</v>
      </c>
      <c r="C384" s="379" t="s">
        <v>18</v>
      </c>
      <c r="D384" s="379" t="n">
        <v>2207.4035011</v>
      </c>
      <c r="E384" s="379" t="n">
        <v>34.9507452826819</v>
      </c>
      <c r="F384" s="379" t="n">
        <v>95.4661842064267</v>
      </c>
      <c r="G384" s="379" t="n">
        <v>4.85874307609021</v>
      </c>
      <c r="H384" s="379" t="n">
        <v>104.832522</v>
      </c>
      <c r="I384" s="379" t="n">
        <v>100</v>
      </c>
      <c r="J384" s="379" t="n">
        <v>4.53381579357335</v>
      </c>
      <c r="K384" s="379" t="n">
        <v>102.308007787001</v>
      </c>
    </row>
    <row r="385">
      <c r="A385" s="379" t="s">
        <v>231</v>
      </c>
      <c r="B385" s="379" t="s">
        <v>232</v>
      </c>
      <c r="C385" s="379" t="s">
        <v>19</v>
      </c>
      <c r="D385" s="379" t="n">
        <v>182200.1309329</v>
      </c>
      <c r="E385" s="379" t="n">
        <v>3.17447542333581</v>
      </c>
      <c r="F385" s="379" t="n">
        <v>93.1162396488915</v>
      </c>
      <c r="G385" s="379" t="n">
        <v>0.744587266808928</v>
      </c>
      <c r="H385" s="379" t="n">
        <v>13469.4231856</v>
      </c>
      <c r="I385" s="379" t="n">
        <v>10.4552269720885</v>
      </c>
      <c r="J385" s="379" t="n">
        <v>6.88376035110845</v>
      </c>
      <c r="K385" s="379" t="n">
        <v>10.071990139013</v>
      </c>
    </row>
    <row r="386">
      <c r="A386" s="379" t="s">
        <v>233</v>
      </c>
      <c r="B386" s="379" t="s">
        <v>234</v>
      </c>
      <c r="C386" s="379" t="s">
        <v>16</v>
      </c>
      <c r="D386" s="379" t="n">
        <v>2369.6101801</v>
      </c>
      <c r="E386" s="379" t="n">
        <v>34.9347087420423</v>
      </c>
      <c r="F386" s="379" t="n">
        <v>67.775275393976</v>
      </c>
      <c r="G386" s="379" t="n">
        <v>12.7965511099825</v>
      </c>
      <c r="H386" s="379" t="n">
        <v>1126.6650712</v>
      </c>
      <c r="I386" s="379" t="n">
        <v>37.1281698928888</v>
      </c>
      <c r="J386" s="379" t="n">
        <v>32.224724606024</v>
      </c>
      <c r="K386" s="379" t="n">
        <v>26.9137994560247</v>
      </c>
    </row>
    <row r="387">
      <c r="A387" s="379" t="s">
        <v>233</v>
      </c>
      <c r="B387" s="379" t="s">
        <v>234</v>
      </c>
      <c r="C387" s="379" t="s">
        <v>18</v>
      </c>
      <c r="D387" s="379" t="n">
        <v>1888.3215396</v>
      </c>
      <c r="E387" s="379" t="n">
        <v>37.1016043169316</v>
      </c>
      <c r="F387" s="379" t="n">
        <v>89.4298312101855</v>
      </c>
      <c r="G387" s="379" t="n">
        <v>7.52676637308739</v>
      </c>
      <c r="H387" s="379" t="n">
        <v>223.1903732</v>
      </c>
      <c r="I387" s="379" t="n">
        <v>70.2864460082394</v>
      </c>
      <c r="J387" s="379" t="n">
        <v>10.5701687898145</v>
      </c>
      <c r="K387" s="379" t="n">
        <v>63.6808607022746</v>
      </c>
    </row>
    <row r="388">
      <c r="A388" s="379" t="s">
        <v>233</v>
      </c>
      <c r="B388" s="379" t="s">
        <v>234</v>
      </c>
      <c r="C388" s="379" t="s">
        <v>19</v>
      </c>
      <c r="D388" s="379" t="n">
        <v>203737.2179709</v>
      </c>
      <c r="E388" s="379" t="n">
        <v>3.21112665052998</v>
      </c>
      <c r="F388" s="379" t="n">
        <v>88.088786390789</v>
      </c>
      <c r="G388" s="379" t="n">
        <v>1.32581057962161</v>
      </c>
      <c r="H388" s="379" t="n">
        <v>27548.9948588</v>
      </c>
      <c r="I388" s="379" t="n">
        <v>9.61036334641779</v>
      </c>
      <c r="J388" s="379" t="n">
        <v>11.911213609211</v>
      </c>
      <c r="K388" s="379" t="n">
        <v>9.80496604079224</v>
      </c>
    </row>
    <row r="389">
      <c r="A389" s="379" t="s">
        <v>235</v>
      </c>
      <c r="B389" s="379" t="s">
        <v>236</v>
      </c>
      <c r="C389" s="379" t="s">
        <v>16</v>
      </c>
      <c r="D389" s="379" t="n">
        <v>438.1478279</v>
      </c>
      <c r="E389" s="379" t="n">
        <v>49.6075138548138</v>
      </c>
      <c r="F389" s="379" t="n">
        <v>90.0985129665893</v>
      </c>
      <c r="G389" s="379" t="n">
        <v>11.1689753898998</v>
      </c>
      <c r="H389" s="379" t="n">
        <v>48.1507951</v>
      </c>
      <c r="I389" s="379" t="n">
        <v>99.9999999999999</v>
      </c>
      <c r="J389" s="379" t="n">
        <v>9.90148703341074</v>
      </c>
      <c r="K389" s="379" t="n">
        <v>101.632014524162</v>
      </c>
    </row>
    <row r="390">
      <c r="A390" s="379" t="s">
        <v>235</v>
      </c>
      <c r="B390" s="379" t="s">
        <v>236</v>
      </c>
      <c r="C390" s="379" t="s">
        <v>18</v>
      </c>
      <c r="D390" s="379" t="n">
        <v>1550.6731396</v>
      </c>
      <c r="E390" s="379" t="n">
        <v>33.7654310670431</v>
      </c>
      <c r="F390" s="379" t="n">
        <v>76.139814386385</v>
      </c>
      <c r="G390" s="379" t="n">
        <v>11.7885408153149</v>
      </c>
      <c r="H390" s="379" t="n">
        <v>485.9395736</v>
      </c>
      <c r="I390" s="379" t="n">
        <v>47.8640181410062</v>
      </c>
      <c r="J390" s="379" t="n">
        <v>23.860185613615</v>
      </c>
      <c r="K390" s="379" t="n">
        <v>37.6182031481025</v>
      </c>
    </row>
    <row r="391">
      <c r="A391" s="379" t="s">
        <v>235</v>
      </c>
      <c r="B391" s="379" t="s">
        <v>236</v>
      </c>
      <c r="C391" s="379" t="s">
        <v>19</v>
      </c>
      <c r="D391" s="379" t="n">
        <v>127300.0488858</v>
      </c>
      <c r="E391" s="379" t="n">
        <v>2.98574234080143</v>
      </c>
      <c r="F391" s="379" t="n">
        <v>91.5820516984543</v>
      </c>
      <c r="G391" s="379" t="n">
        <v>0.912812811906536</v>
      </c>
      <c r="H391" s="379" t="n">
        <v>11701.0397827</v>
      </c>
      <c r="I391" s="379" t="n">
        <v>9.99845338443732</v>
      </c>
      <c r="J391" s="379" t="n">
        <v>8.41794830154568</v>
      </c>
      <c r="K391" s="379" t="n">
        <v>9.93083672368074</v>
      </c>
    </row>
    <row r="392">
      <c r="A392" s="379" t="s">
        <v>241</v>
      </c>
      <c r="B392" s="379" t="s">
        <v>242</v>
      </c>
      <c r="C392" s="379" t="s">
        <v>16</v>
      </c>
      <c r="D392" s="379" t="n">
        <v>19.0586589</v>
      </c>
      <c r="E392" s="379" t="n">
        <v>62.5409220678345</v>
      </c>
      <c r="F392" s="379" t="n">
        <v>100</v>
      </c>
      <c r="G392" s="379" t="n">
        <v>0</v>
      </c>
      <c r="H392" s="379"/>
      <c r="I392" s="379"/>
      <c r="J392" s="379"/>
      <c r="K392" s="379"/>
    </row>
    <row r="393">
      <c r="A393" s="379" t="s">
        <v>241</v>
      </c>
      <c r="B393" s="379" t="s">
        <v>242</v>
      </c>
      <c r="C393" s="379" t="s">
        <v>18</v>
      </c>
      <c r="D393" s="379" t="n">
        <v>50.1204278</v>
      </c>
      <c r="E393" s="379" t="n">
        <v>43.3390448196537</v>
      </c>
      <c r="F393" s="379" t="n">
        <v>100</v>
      </c>
      <c r="G393" s="379" t="n">
        <v>0</v>
      </c>
      <c r="H393" s="379"/>
      <c r="I393" s="379"/>
      <c r="J393" s="379"/>
      <c r="K393" s="379"/>
    </row>
    <row r="394">
      <c r="A394" s="379" t="s">
        <v>241</v>
      </c>
      <c r="B394" s="379" t="s">
        <v>242</v>
      </c>
      <c r="C394" s="379" t="s">
        <v>19</v>
      </c>
      <c r="D394" s="379" t="n">
        <v>11747.9933544</v>
      </c>
      <c r="E394" s="379" t="n">
        <v>4.66832078701214</v>
      </c>
      <c r="F394" s="379" t="n">
        <v>96.0052732386338</v>
      </c>
      <c r="G394" s="379" t="n">
        <v>0.689077763093177</v>
      </c>
      <c r="H394" s="379" t="n">
        <v>488.8275598</v>
      </c>
      <c r="I394" s="379" t="n">
        <v>17.7159746522747</v>
      </c>
      <c r="J394" s="379" t="n">
        <v>3.99472676136617</v>
      </c>
      <c r="K394" s="379" t="n">
        <v>16.5606067399219</v>
      </c>
    </row>
    <row r="395">
      <c r="A395" s="379" t="s">
        <v>245</v>
      </c>
      <c r="B395" s="379" t="s">
        <v>246</v>
      </c>
      <c r="C395" s="379" t="s">
        <v>16</v>
      </c>
      <c r="D395" s="379" t="n">
        <v>176.1016658</v>
      </c>
      <c r="E395" s="379" t="n">
        <v>37.5465806134823</v>
      </c>
      <c r="F395" s="379" t="n">
        <v>96.8514923189131</v>
      </c>
      <c r="G395" s="379" t="n">
        <v>3.394335393694</v>
      </c>
      <c r="H395" s="379" t="n">
        <v>5.7248209</v>
      </c>
      <c r="I395" s="379" t="n">
        <v>100</v>
      </c>
      <c r="J395" s="379" t="n">
        <v>3.14850768108693</v>
      </c>
      <c r="K395" s="379" t="n">
        <v>104.41341791381</v>
      </c>
    </row>
    <row r="396">
      <c r="A396" s="379" t="s">
        <v>245</v>
      </c>
      <c r="B396" s="379" t="s">
        <v>246</v>
      </c>
      <c r="C396" s="379" t="s">
        <v>18</v>
      </c>
      <c r="D396" s="379" t="n">
        <v>135.2729164</v>
      </c>
      <c r="E396" s="379" t="n">
        <v>40.0464435823744</v>
      </c>
      <c r="F396" s="379" t="n">
        <v>96.2797798337377</v>
      </c>
      <c r="G396" s="379" t="n">
        <v>4.04401512206252</v>
      </c>
      <c r="H396" s="379" t="n">
        <v>5.2269026</v>
      </c>
      <c r="I396" s="379" t="n">
        <v>99.9999999999997</v>
      </c>
      <c r="J396" s="379" t="n">
        <v>3.72022016626228</v>
      </c>
      <c r="K396" s="379" t="n">
        <v>104.659635235426</v>
      </c>
    </row>
    <row r="397">
      <c r="A397" s="379" t="s">
        <v>245</v>
      </c>
      <c r="B397" s="379" t="s">
        <v>246</v>
      </c>
      <c r="C397" s="379" t="s">
        <v>19</v>
      </c>
      <c r="D397" s="379" t="n">
        <v>19779.6895287</v>
      </c>
      <c r="E397" s="379" t="n">
        <v>2.97707412563683</v>
      </c>
      <c r="F397" s="379" t="n">
        <v>96.2156021150283</v>
      </c>
      <c r="G397" s="379" t="n">
        <v>0.572459957386407</v>
      </c>
      <c r="H397" s="379" t="n">
        <v>777.9841686</v>
      </c>
      <c r="I397" s="379" t="n">
        <v>15.1885101128389</v>
      </c>
      <c r="J397" s="379" t="n">
        <v>3.78439788497168</v>
      </c>
      <c r="K397" s="379" t="n">
        <v>14.5543838573118</v>
      </c>
    </row>
    <row r="398">
      <c r="A398" s="379" t="s">
        <v>247</v>
      </c>
      <c r="B398" s="379" t="s">
        <v>248</v>
      </c>
      <c r="C398" s="379" t="s">
        <v>16</v>
      </c>
      <c r="D398" s="379" t="n">
        <v>46.2458557</v>
      </c>
      <c r="E398" s="379" t="n">
        <v>72.4580207805573</v>
      </c>
      <c r="F398" s="379" t="n">
        <v>75.9349605756083</v>
      </c>
      <c r="G398" s="379" t="n">
        <v>29.9769952238586</v>
      </c>
      <c r="H398" s="379" t="n">
        <v>14.6560732</v>
      </c>
      <c r="I398" s="379" t="n">
        <v>100</v>
      </c>
      <c r="J398" s="379" t="n">
        <v>24.0650394243917</v>
      </c>
      <c r="K398" s="379" t="n">
        <v>94.5895791133299</v>
      </c>
    </row>
    <row r="399">
      <c r="A399" s="379" t="s">
        <v>247</v>
      </c>
      <c r="B399" s="379" t="s">
        <v>248</v>
      </c>
      <c r="C399" s="379" t="s">
        <v>18</v>
      </c>
      <c r="D399" s="379" t="n">
        <v>102.2459328</v>
      </c>
      <c r="E399" s="379" t="n">
        <v>64.3376761390187</v>
      </c>
      <c r="F399" s="379" t="n">
        <v>100</v>
      </c>
      <c r="G399" s="379" t="n">
        <v>0</v>
      </c>
      <c r="H399" s="379"/>
      <c r="I399" s="379"/>
      <c r="J399" s="379"/>
      <c r="K399" s="379"/>
    </row>
    <row r="400">
      <c r="A400" s="379" t="s">
        <v>247</v>
      </c>
      <c r="B400" s="379" t="s">
        <v>248</v>
      </c>
      <c r="C400" s="379" t="s">
        <v>19</v>
      </c>
      <c r="D400" s="379" t="n">
        <v>42339.2989773</v>
      </c>
      <c r="E400" s="379" t="n">
        <v>3.72492732470443</v>
      </c>
      <c r="F400" s="379" t="n">
        <v>93.797907953034</v>
      </c>
      <c r="G400" s="379" t="n">
        <v>0.639465715815126</v>
      </c>
      <c r="H400" s="379" t="n">
        <v>2799.5531584</v>
      </c>
      <c r="I400" s="379" t="n">
        <v>10.7787231947033</v>
      </c>
      <c r="J400" s="379" t="n">
        <v>6.20209204696602</v>
      </c>
      <c r="K400" s="379" t="n">
        <v>9.67101840748879</v>
      </c>
    </row>
    <row r="401">
      <c r="A401" s="379" t="s">
        <v>249</v>
      </c>
      <c r="B401" s="379" t="s">
        <v>250</v>
      </c>
      <c r="C401" s="379" t="s">
        <v>16</v>
      </c>
      <c r="D401" s="379" t="n">
        <v>2222.5180262</v>
      </c>
      <c r="E401" s="379" t="n">
        <v>29.4628428685496</v>
      </c>
      <c r="F401" s="379" t="n">
        <v>99.5178466824649</v>
      </c>
      <c r="G401" s="379" t="n">
        <v>0.486193246326863</v>
      </c>
      <c r="H401" s="379" t="n">
        <v>10.767862</v>
      </c>
      <c r="I401" s="379" t="n">
        <v>99.9999999999998</v>
      </c>
      <c r="J401" s="379" t="n">
        <v>0.482153317535121</v>
      </c>
      <c r="K401" s="379" t="n">
        <v>100.351699731864</v>
      </c>
    </row>
    <row r="402">
      <c r="A402" s="379" t="s">
        <v>249</v>
      </c>
      <c r="B402" s="379" t="s">
        <v>250</v>
      </c>
      <c r="C402" s="379" t="s">
        <v>18</v>
      </c>
      <c r="D402" s="379" t="n">
        <v>222.9939011</v>
      </c>
      <c r="E402" s="379" t="n">
        <v>51.5036962760524</v>
      </c>
      <c r="F402" s="379" t="n">
        <v>100</v>
      </c>
      <c r="G402" s="379" t="n">
        <v>0</v>
      </c>
      <c r="H402" s="379"/>
      <c r="I402" s="379"/>
      <c r="J402" s="379"/>
      <c r="K402" s="379"/>
    </row>
    <row r="403">
      <c r="A403" s="379" t="s">
        <v>249</v>
      </c>
      <c r="B403" s="379" t="s">
        <v>250</v>
      </c>
      <c r="C403" s="379" t="s">
        <v>19</v>
      </c>
      <c r="D403" s="379" t="n">
        <v>39563.8493412</v>
      </c>
      <c r="E403" s="379" t="n">
        <v>3.55807700958108</v>
      </c>
      <c r="F403" s="379" t="n">
        <v>96.8071648354772</v>
      </c>
      <c r="G403" s="379" t="n">
        <v>0.440024980724429</v>
      </c>
      <c r="H403" s="379" t="n">
        <v>1304.8708702</v>
      </c>
      <c r="I403" s="379" t="n">
        <v>14.053146297082</v>
      </c>
      <c r="J403" s="379" t="n">
        <v>3.19283516452276</v>
      </c>
      <c r="K403" s="379" t="n">
        <v>13.3416129069365</v>
      </c>
    </row>
    <row r="404">
      <c r="A404" s="379" t="s">
        <v>251</v>
      </c>
      <c r="B404" s="379" t="s">
        <v>252</v>
      </c>
      <c r="C404" s="379" t="s">
        <v>16</v>
      </c>
      <c r="D404" s="379" t="n">
        <v>158.8747571</v>
      </c>
      <c r="E404" s="379" t="n">
        <v>39.8974913095661</v>
      </c>
      <c r="F404" s="379" t="n">
        <v>91.1825027679736</v>
      </c>
      <c r="G404" s="379" t="n">
        <v>9.56558292532306</v>
      </c>
      <c r="H404" s="379" t="n">
        <v>15.363449</v>
      </c>
      <c r="I404" s="379" t="n">
        <v>100</v>
      </c>
      <c r="J404" s="379" t="n">
        <v>8.81749723202642</v>
      </c>
      <c r="K404" s="379" t="n">
        <v>98.9185217317159</v>
      </c>
    </row>
    <row r="405">
      <c r="A405" s="379" t="s">
        <v>251</v>
      </c>
      <c r="B405" s="379" t="s">
        <v>252</v>
      </c>
      <c r="C405" s="379" t="s">
        <v>18</v>
      </c>
      <c r="D405" s="379" t="n">
        <v>152.6888683</v>
      </c>
      <c r="E405" s="379" t="n">
        <v>33.7496032207798</v>
      </c>
      <c r="F405" s="379" t="n">
        <v>100</v>
      </c>
      <c r="G405" s="379" t="n">
        <v>0</v>
      </c>
      <c r="H405" s="379"/>
      <c r="I405" s="379"/>
      <c r="J405" s="379"/>
      <c r="K405" s="379"/>
    </row>
    <row r="406">
      <c r="A406" s="379" t="s">
        <v>251</v>
      </c>
      <c r="B406" s="379" t="s">
        <v>252</v>
      </c>
      <c r="C406" s="379" t="s">
        <v>19</v>
      </c>
      <c r="D406" s="379" t="n">
        <v>37589.7712207</v>
      </c>
      <c r="E406" s="379" t="n">
        <v>3.15211687653268</v>
      </c>
      <c r="F406" s="379" t="n">
        <v>97.1963084850275</v>
      </c>
      <c r="G406" s="379" t="n">
        <v>0.373853645182964</v>
      </c>
      <c r="H406" s="379" t="n">
        <v>1084.301701</v>
      </c>
      <c r="I406" s="379" t="n">
        <v>12.8374203627666</v>
      </c>
      <c r="J406" s="379" t="n">
        <v>2.80369151497255</v>
      </c>
      <c r="K406" s="379" t="n">
        <v>12.9604822896541</v>
      </c>
    </row>
    <row r="407">
      <c r="A407" s="379" t="s">
        <v>253</v>
      </c>
      <c r="B407" s="379" t="s">
        <v>254</v>
      </c>
      <c r="C407" s="379" t="s">
        <v>16</v>
      </c>
      <c r="D407" s="379" t="n">
        <v>77.4646452</v>
      </c>
      <c r="E407" s="379" t="n">
        <v>51.6165130104394</v>
      </c>
      <c r="F407" s="379" t="n">
        <v>100</v>
      </c>
      <c r="G407" s="379" t="n">
        <v>0</v>
      </c>
      <c r="H407" s="379"/>
      <c r="I407" s="379"/>
      <c r="J407" s="379"/>
      <c r="K407" s="379"/>
    </row>
    <row r="408">
      <c r="A408" s="379" t="s">
        <v>253</v>
      </c>
      <c r="B408" s="379" t="s">
        <v>254</v>
      </c>
      <c r="C408" s="379" t="s">
        <v>18</v>
      </c>
      <c r="D408" s="379" t="n">
        <v>85.1354173</v>
      </c>
      <c r="E408" s="379" t="n">
        <v>45.6513462938972</v>
      </c>
      <c r="F408" s="379" t="n">
        <v>89.0804631989782</v>
      </c>
      <c r="G408" s="379" t="n">
        <v>7.8677587538987</v>
      </c>
      <c r="H408" s="379" t="n">
        <v>10.4359507</v>
      </c>
      <c r="I408" s="379" t="n">
        <v>100</v>
      </c>
      <c r="J408" s="379" t="n">
        <v>10.9195368010218</v>
      </c>
      <c r="K408" s="379" t="n">
        <v>64.1843703543841</v>
      </c>
    </row>
    <row r="409">
      <c r="A409" s="379" t="s">
        <v>253</v>
      </c>
      <c r="B409" s="379" t="s">
        <v>254</v>
      </c>
      <c r="C409" s="379" t="s">
        <v>19</v>
      </c>
      <c r="D409" s="379" t="n">
        <v>28584.9411971</v>
      </c>
      <c r="E409" s="379" t="n">
        <v>2.97922629966859</v>
      </c>
      <c r="F409" s="379" t="n">
        <v>97.997793854899</v>
      </c>
      <c r="G409" s="379" t="n">
        <v>0.341049827668724</v>
      </c>
      <c r="H409" s="379" t="n">
        <v>584.0227894</v>
      </c>
      <c r="I409" s="379" t="n">
        <v>17.1638813178831</v>
      </c>
      <c r="J409" s="379" t="n">
        <v>2.002206145101</v>
      </c>
      <c r="K409" s="379" t="n">
        <v>16.6926521466862</v>
      </c>
    </row>
    <row r="410">
      <c r="A410" s="379" t="s">
        <v>255</v>
      </c>
      <c r="B410" s="379" t="s">
        <v>256</v>
      </c>
      <c r="C410" s="379" t="s">
        <v>16</v>
      </c>
      <c r="D410" s="379" t="n">
        <v>1383.5734097</v>
      </c>
      <c r="E410" s="379" t="n">
        <v>56.9099595968702</v>
      </c>
      <c r="F410" s="379" t="n">
        <v>93.0172375309601</v>
      </c>
      <c r="G410" s="379" t="n">
        <v>2.2756620824922</v>
      </c>
      <c r="H410" s="379" t="n">
        <v>103.8642378</v>
      </c>
      <c r="I410" s="379" t="n">
        <v>73.0738207895478</v>
      </c>
      <c r="J410" s="379" t="n">
        <v>6.9827624690399</v>
      </c>
      <c r="K410" s="379" t="n">
        <v>30.3140485453862</v>
      </c>
    </row>
    <row r="411">
      <c r="A411" s="379" t="s">
        <v>255</v>
      </c>
      <c r="B411" s="379" t="s">
        <v>256</v>
      </c>
      <c r="C411" s="379" t="s">
        <v>18</v>
      </c>
      <c r="D411" s="379" t="n">
        <v>607.8437757</v>
      </c>
      <c r="E411" s="379" t="n">
        <v>32.2204574556318</v>
      </c>
      <c r="F411" s="379" t="n">
        <v>94.6848184384337</v>
      </c>
      <c r="G411" s="379" t="n">
        <v>3.45659245062145</v>
      </c>
      <c r="H411" s="379" t="n">
        <v>34.1216267</v>
      </c>
      <c r="I411" s="379" t="n">
        <v>70.6042944380811</v>
      </c>
      <c r="J411" s="379" t="n">
        <v>5.31518156156635</v>
      </c>
      <c r="K411" s="379" t="n">
        <v>61.5758511373041</v>
      </c>
    </row>
    <row r="412">
      <c r="A412" s="379" t="s">
        <v>255</v>
      </c>
      <c r="B412" s="379" t="s">
        <v>256</v>
      </c>
      <c r="C412" s="379" t="s">
        <v>19</v>
      </c>
      <c r="D412" s="379" t="n">
        <v>34950.1680378</v>
      </c>
      <c r="E412" s="379" t="n">
        <v>3.99895278468943</v>
      </c>
      <c r="F412" s="379" t="n">
        <v>94.0390331540362</v>
      </c>
      <c r="G412" s="379" t="n">
        <v>1.01542294892604</v>
      </c>
      <c r="H412" s="379" t="n">
        <v>2215.4289123</v>
      </c>
      <c r="I412" s="379" t="n">
        <v>16.3357817489135</v>
      </c>
      <c r="J412" s="379" t="n">
        <v>5.96096684596382</v>
      </c>
      <c r="K412" s="379" t="n">
        <v>16.0191114674764</v>
      </c>
    </row>
    <row r="413">
      <c r="A413" s="379" t="s">
        <v>261</v>
      </c>
      <c r="B413" s="379" t="s">
        <v>262</v>
      </c>
      <c r="C413" s="379" t="s">
        <v>16</v>
      </c>
      <c r="D413" s="379" t="n">
        <v>170.1042101</v>
      </c>
      <c r="E413" s="379" t="n">
        <v>63.5557002738007</v>
      </c>
      <c r="F413" s="379" t="n">
        <v>100</v>
      </c>
      <c r="G413" s="379" t="n">
        <v>0</v>
      </c>
      <c r="H413" s="379"/>
      <c r="I413" s="379"/>
      <c r="J413" s="379"/>
      <c r="K413" s="379"/>
    </row>
    <row r="414">
      <c r="A414" s="379" t="s">
        <v>261</v>
      </c>
      <c r="B414" s="379" t="s">
        <v>262</v>
      </c>
      <c r="C414" s="379" t="s">
        <v>18</v>
      </c>
      <c r="D414" s="379" t="n">
        <v>188.391373</v>
      </c>
      <c r="E414" s="379" t="n">
        <v>47.5198273999969</v>
      </c>
      <c r="F414" s="379" t="n">
        <v>100</v>
      </c>
      <c r="G414" s="379" t="n">
        <v>0.00000000000000527576065056899</v>
      </c>
      <c r="H414" s="379"/>
      <c r="I414" s="379"/>
      <c r="J414" s="379"/>
      <c r="K414" s="379"/>
    </row>
    <row r="415">
      <c r="A415" s="379" t="s">
        <v>261</v>
      </c>
      <c r="B415" s="379" t="s">
        <v>262</v>
      </c>
      <c r="C415" s="379" t="s">
        <v>19</v>
      </c>
      <c r="D415" s="379" t="n">
        <v>44239.0249933</v>
      </c>
      <c r="E415" s="379" t="n">
        <v>2.68468558158602</v>
      </c>
      <c r="F415" s="379" t="n">
        <v>97.3045358415774</v>
      </c>
      <c r="G415" s="379" t="n">
        <v>0.41348369811716</v>
      </c>
      <c r="H415" s="379" t="n">
        <v>1225.4794213</v>
      </c>
      <c r="I415" s="379" t="n">
        <v>15.5364407649698</v>
      </c>
      <c r="J415" s="379" t="n">
        <v>2.69546415842259</v>
      </c>
      <c r="K415" s="379" t="n">
        <v>14.9264976117858</v>
      </c>
    </row>
    <row r="416">
      <c r="A416" s="379" t="s">
        <v>263</v>
      </c>
      <c r="B416" s="379" t="s">
        <v>264</v>
      </c>
      <c r="C416" s="379" t="s">
        <v>16</v>
      </c>
      <c r="D416" s="379" t="n">
        <v>84.3016223</v>
      </c>
      <c r="E416" s="379" t="n">
        <v>57.5502802044011</v>
      </c>
      <c r="F416" s="379" t="n">
        <v>100</v>
      </c>
      <c r="G416" s="379" t="n">
        <v>0</v>
      </c>
      <c r="H416" s="379"/>
      <c r="I416" s="379"/>
      <c r="J416" s="379"/>
      <c r="K416" s="379"/>
    </row>
    <row r="417">
      <c r="A417" s="379" t="s">
        <v>263</v>
      </c>
      <c r="B417" s="379" t="s">
        <v>264</v>
      </c>
      <c r="C417" s="379" t="s">
        <v>18</v>
      </c>
      <c r="D417" s="379" t="n">
        <v>82.4129546</v>
      </c>
      <c r="E417" s="379" t="n">
        <v>80.8453292415716</v>
      </c>
      <c r="F417" s="379" t="n">
        <v>100</v>
      </c>
      <c r="G417" s="379" t="n">
        <v>0.00000000000000897563459573941</v>
      </c>
      <c r="H417" s="379"/>
      <c r="I417" s="379"/>
      <c r="J417" s="379"/>
      <c r="K417" s="379"/>
    </row>
    <row r="418">
      <c r="A418" s="379" t="s">
        <v>263</v>
      </c>
      <c r="B418" s="379" t="s">
        <v>264</v>
      </c>
      <c r="C418" s="379" t="s">
        <v>19</v>
      </c>
      <c r="D418" s="379" t="n">
        <v>49889.1382365</v>
      </c>
      <c r="E418" s="379" t="n">
        <v>2.57990366230581</v>
      </c>
      <c r="F418" s="379" t="n">
        <v>98.3554945533203</v>
      </c>
      <c r="G418" s="379" t="n">
        <v>0.390390521900294</v>
      </c>
      <c r="H418" s="379" t="n">
        <v>834.1471916</v>
      </c>
      <c r="I418" s="379" t="n">
        <v>22.7253814986169</v>
      </c>
      <c r="J418" s="379" t="n">
        <v>1.64450544667971</v>
      </c>
      <c r="K418" s="379" t="n">
        <v>23.3486930237639</v>
      </c>
    </row>
    <row r="419">
      <c r="A419" s="379" t="s">
        <v>265</v>
      </c>
      <c r="B419" s="379" t="s">
        <v>266</v>
      </c>
      <c r="C419" s="379" t="s">
        <v>16</v>
      </c>
      <c r="D419" s="379" t="n">
        <v>119.5159177</v>
      </c>
      <c r="E419" s="379" t="n">
        <v>83.3977431905749</v>
      </c>
      <c r="F419" s="379" t="n">
        <v>100</v>
      </c>
      <c r="G419" s="379" t="n">
        <v>0.00000000000000925900946919522</v>
      </c>
      <c r="H419" s="379"/>
      <c r="I419" s="379"/>
      <c r="J419" s="379"/>
      <c r="K419" s="379"/>
    </row>
    <row r="420">
      <c r="A420" s="379" t="s">
        <v>265</v>
      </c>
      <c r="B420" s="379" t="s">
        <v>266</v>
      </c>
      <c r="C420" s="379" t="s">
        <v>18</v>
      </c>
      <c r="D420" s="379" t="n">
        <v>127.0229749</v>
      </c>
      <c r="E420" s="379" t="n">
        <v>44.4386003277356</v>
      </c>
      <c r="F420" s="379" t="n">
        <v>100</v>
      </c>
      <c r="G420" s="379" t="n">
        <v>0</v>
      </c>
      <c r="H420" s="379"/>
      <c r="I420" s="379"/>
      <c r="J420" s="379"/>
      <c r="K420" s="379"/>
    </row>
    <row r="421">
      <c r="A421" s="379" t="s">
        <v>265</v>
      </c>
      <c r="B421" s="379" t="s">
        <v>266</v>
      </c>
      <c r="C421" s="379" t="s">
        <v>19</v>
      </c>
      <c r="D421" s="379" t="n">
        <v>43358.4939405</v>
      </c>
      <c r="E421" s="379" t="n">
        <v>2.19461040975878</v>
      </c>
      <c r="F421" s="379" t="n">
        <v>98.0529677592462</v>
      </c>
      <c r="G421" s="379" t="n">
        <v>0.292342649160697</v>
      </c>
      <c r="H421" s="379" t="n">
        <v>860.9671644</v>
      </c>
      <c r="I421" s="379" t="n">
        <v>14.8701611897825</v>
      </c>
      <c r="J421" s="379" t="n">
        <v>1.94703224075382</v>
      </c>
      <c r="K421" s="379" t="n">
        <v>14.7224394916585</v>
      </c>
    </row>
    <row r="422">
      <c r="A422" s="379" t="s">
        <v>267</v>
      </c>
      <c r="B422" s="379" t="s">
        <v>268</v>
      </c>
      <c r="C422" s="379" t="s">
        <v>16</v>
      </c>
      <c r="D422" s="379" t="n">
        <v>36.6255974</v>
      </c>
      <c r="E422" s="379" t="n">
        <v>66.6658841002458</v>
      </c>
      <c r="F422" s="379" t="n">
        <v>100</v>
      </c>
      <c r="G422" s="379" t="n">
        <v>0</v>
      </c>
      <c r="H422" s="379"/>
      <c r="I422" s="379"/>
      <c r="J422" s="379"/>
      <c r="K422" s="379"/>
    </row>
    <row r="423">
      <c r="A423" s="379" t="s">
        <v>267</v>
      </c>
      <c r="B423" s="379" t="s">
        <v>268</v>
      </c>
      <c r="C423" s="379" t="s">
        <v>18</v>
      </c>
      <c r="D423" s="379" t="n">
        <v>58.7042642</v>
      </c>
      <c r="E423" s="379" t="n">
        <v>47.0528568417515</v>
      </c>
      <c r="F423" s="379" t="n">
        <v>100</v>
      </c>
      <c r="G423" s="379" t="n">
        <v>0</v>
      </c>
      <c r="H423" s="379"/>
      <c r="I423" s="379"/>
      <c r="J423" s="379"/>
      <c r="K423" s="379"/>
    </row>
    <row r="424">
      <c r="A424" s="379" t="s">
        <v>267</v>
      </c>
      <c r="B424" s="379" t="s">
        <v>268</v>
      </c>
      <c r="C424" s="379" t="s">
        <v>19</v>
      </c>
      <c r="D424" s="379" t="n">
        <v>11679.712402</v>
      </c>
      <c r="E424" s="379" t="n">
        <v>3.49214986163377</v>
      </c>
      <c r="F424" s="379" t="n">
        <v>97.5857155717069</v>
      </c>
      <c r="G424" s="379" t="n">
        <v>0.37039806144927</v>
      </c>
      <c r="H424" s="379" t="n">
        <v>288.9577395</v>
      </c>
      <c r="I424" s="379" t="n">
        <v>14.8935286182925</v>
      </c>
      <c r="J424" s="379" t="n">
        <v>2.4142844282931</v>
      </c>
      <c r="K424" s="379" t="n">
        <v>14.971541649902</v>
      </c>
    </row>
    <row r="425">
      <c r="A425" s="379" t="s">
        <v>269</v>
      </c>
      <c r="B425" s="379" t="s">
        <v>270</v>
      </c>
      <c r="C425" s="379" t="s">
        <v>16</v>
      </c>
      <c r="D425" s="379" t="n">
        <v>883.7809123</v>
      </c>
      <c r="E425" s="379" t="n">
        <v>39.7865965773535</v>
      </c>
      <c r="F425" s="379" t="n">
        <v>89.1218917278754</v>
      </c>
      <c r="G425" s="379" t="n">
        <v>8.45947833419605</v>
      </c>
      <c r="H425" s="379" t="n">
        <v>107.873209</v>
      </c>
      <c r="I425" s="379" t="n">
        <v>72.4290740960813</v>
      </c>
      <c r="J425" s="379" t="n">
        <v>10.8781082721246</v>
      </c>
      <c r="K425" s="379" t="n">
        <v>69.3066012319878</v>
      </c>
    </row>
    <row r="426">
      <c r="A426" s="379" t="s">
        <v>269</v>
      </c>
      <c r="B426" s="379" t="s">
        <v>270</v>
      </c>
      <c r="C426" s="379" t="s">
        <v>18</v>
      </c>
      <c r="D426" s="379" t="n">
        <v>1460.0483895</v>
      </c>
      <c r="E426" s="379" t="n">
        <v>34.4991788407869</v>
      </c>
      <c r="F426" s="379" t="n">
        <v>100</v>
      </c>
      <c r="G426" s="379" t="n">
        <v>0</v>
      </c>
      <c r="H426" s="379"/>
      <c r="I426" s="379"/>
      <c r="J426" s="379"/>
      <c r="K426" s="379"/>
    </row>
    <row r="427">
      <c r="A427" s="379" t="s">
        <v>269</v>
      </c>
      <c r="B427" s="379" t="s">
        <v>270</v>
      </c>
      <c r="C427" s="379" t="s">
        <v>19</v>
      </c>
      <c r="D427" s="379" t="n">
        <v>173334.0737938</v>
      </c>
      <c r="E427" s="379" t="n">
        <v>3.39800461955571</v>
      </c>
      <c r="F427" s="379" t="n">
        <v>96.593842406623</v>
      </c>
      <c r="G427" s="379" t="n">
        <v>0.636963410956477</v>
      </c>
      <c r="H427" s="379" t="n">
        <v>6112.2236877</v>
      </c>
      <c r="I427" s="379" t="n">
        <v>18.9590009808167</v>
      </c>
      <c r="J427" s="379" t="n">
        <v>3.406157593377</v>
      </c>
      <c r="K427" s="379" t="n">
        <v>18.0633871598744</v>
      </c>
    </row>
    <row r="428">
      <c r="A428" s="379" t="s">
        <v>273</v>
      </c>
      <c r="B428" s="379" t="s">
        <v>274</v>
      </c>
      <c r="C428" s="379" t="s">
        <v>16</v>
      </c>
      <c r="D428" s="379" t="n">
        <v>114.7884557</v>
      </c>
      <c r="E428" s="379" t="n">
        <v>51.9547534689632</v>
      </c>
      <c r="F428" s="379" t="n">
        <v>87.8632386548542</v>
      </c>
      <c r="G428" s="379" t="n">
        <v>13.8826257469049</v>
      </c>
      <c r="H428" s="379" t="n">
        <v>15.8560066</v>
      </c>
      <c r="I428" s="379" t="n">
        <v>100</v>
      </c>
      <c r="J428" s="379" t="n">
        <v>12.1367613451458</v>
      </c>
      <c r="K428" s="379" t="n">
        <v>100.502302423882</v>
      </c>
    </row>
    <row r="429">
      <c r="A429" s="379" t="s">
        <v>273</v>
      </c>
      <c r="B429" s="379" t="s">
        <v>274</v>
      </c>
      <c r="C429" s="379" t="s">
        <v>18</v>
      </c>
      <c r="D429" s="379" t="n">
        <v>100.6985371</v>
      </c>
      <c r="E429" s="379" t="n">
        <v>39.3386223635633</v>
      </c>
      <c r="F429" s="379" t="n">
        <v>100</v>
      </c>
      <c r="G429" s="379" t="n">
        <v>0</v>
      </c>
      <c r="H429" s="379"/>
      <c r="I429" s="379"/>
      <c r="J429" s="379"/>
      <c r="K429" s="379"/>
    </row>
    <row r="430">
      <c r="A430" s="379" t="s">
        <v>273</v>
      </c>
      <c r="B430" s="379" t="s">
        <v>274</v>
      </c>
      <c r="C430" s="379" t="s">
        <v>19</v>
      </c>
      <c r="D430" s="379" t="n">
        <v>36712.6921848</v>
      </c>
      <c r="E430" s="379" t="n">
        <v>2.58670431751535</v>
      </c>
      <c r="F430" s="379" t="n">
        <v>96.6233909024166</v>
      </c>
      <c r="G430" s="379" t="n">
        <v>0.442373919603663</v>
      </c>
      <c r="H430" s="379" t="n">
        <v>1282.9648108</v>
      </c>
      <c r="I430" s="379" t="n">
        <v>13.6235377568628</v>
      </c>
      <c r="J430" s="379" t="n">
        <v>3.37660909758336</v>
      </c>
      <c r="K430" s="379" t="n">
        <v>12.6587552552324</v>
      </c>
    </row>
    <row r="431">
      <c r="A431" s="379" t="s">
        <v>275</v>
      </c>
      <c r="B431" s="379" t="s">
        <v>276</v>
      </c>
      <c r="C431" s="379" t="s">
        <v>16</v>
      </c>
      <c r="D431" s="379" t="n">
        <v>100.1281032</v>
      </c>
      <c r="E431" s="379" t="n">
        <v>61.4988601651947</v>
      </c>
      <c r="F431" s="379" t="n">
        <v>100</v>
      </c>
      <c r="G431" s="379" t="n">
        <v>0</v>
      </c>
      <c r="H431" s="379"/>
      <c r="I431" s="379"/>
      <c r="J431" s="379"/>
      <c r="K431" s="379"/>
    </row>
    <row r="432">
      <c r="A432" s="379" t="s">
        <v>275</v>
      </c>
      <c r="B432" s="379" t="s">
        <v>276</v>
      </c>
      <c r="C432" s="379" t="s">
        <v>18</v>
      </c>
      <c r="D432" s="379" t="n">
        <v>189.638849</v>
      </c>
      <c r="E432" s="379" t="n">
        <v>38.6785969769232</v>
      </c>
      <c r="F432" s="379" t="n">
        <v>100</v>
      </c>
      <c r="G432" s="379" t="n">
        <v>0</v>
      </c>
      <c r="H432" s="379"/>
      <c r="I432" s="379"/>
      <c r="J432" s="379"/>
      <c r="K432" s="379"/>
    </row>
    <row r="433">
      <c r="A433" s="379" t="s">
        <v>275</v>
      </c>
      <c r="B433" s="379" t="s">
        <v>276</v>
      </c>
      <c r="C433" s="379" t="s">
        <v>19</v>
      </c>
      <c r="D433" s="379" t="n">
        <v>56991.7302028</v>
      </c>
      <c r="E433" s="379" t="n">
        <v>2.57717381287798</v>
      </c>
      <c r="F433" s="379" t="n">
        <v>97.7673174515473</v>
      </c>
      <c r="G433" s="379" t="n">
        <v>0.381066537713198</v>
      </c>
      <c r="H433" s="379" t="n">
        <v>1301.5028411</v>
      </c>
      <c r="I433" s="379" t="n">
        <v>17.1060536443052</v>
      </c>
      <c r="J433" s="379" t="n">
        <v>2.23268254845267</v>
      </c>
      <c r="K433" s="379" t="n">
        <v>16.6865877052642</v>
      </c>
    </row>
    <row r="434">
      <c r="A434" s="379" t="s">
        <v>279</v>
      </c>
      <c r="B434" s="379" t="s">
        <v>280</v>
      </c>
      <c r="C434" s="379" t="s">
        <v>16</v>
      </c>
      <c r="D434" s="379" t="n">
        <v>50.6306837</v>
      </c>
      <c r="E434" s="379" t="n">
        <v>57.6832874986011</v>
      </c>
      <c r="F434" s="379" t="n">
        <v>100</v>
      </c>
      <c r="G434" s="379" t="n">
        <v>0</v>
      </c>
      <c r="H434" s="379"/>
      <c r="I434" s="379"/>
      <c r="J434" s="379"/>
      <c r="K434" s="379"/>
    </row>
    <row r="435">
      <c r="A435" s="379" t="s">
        <v>279</v>
      </c>
      <c r="B435" s="379" t="s">
        <v>280</v>
      </c>
      <c r="C435" s="379" t="s">
        <v>18</v>
      </c>
      <c r="D435" s="379" t="n">
        <v>114.9293715</v>
      </c>
      <c r="E435" s="379" t="n">
        <v>50.7845776579147</v>
      </c>
      <c r="F435" s="379" t="n">
        <v>100</v>
      </c>
      <c r="G435" s="379" t="n">
        <v>0</v>
      </c>
      <c r="H435" s="379"/>
      <c r="I435" s="379"/>
      <c r="J435" s="379"/>
      <c r="K435" s="379"/>
    </row>
    <row r="436">
      <c r="A436" s="379" t="s">
        <v>279</v>
      </c>
      <c r="B436" s="379" t="s">
        <v>280</v>
      </c>
      <c r="C436" s="379" t="s">
        <v>19</v>
      </c>
      <c r="D436" s="379" t="n">
        <v>44022.4425068</v>
      </c>
      <c r="E436" s="379" t="n">
        <v>3.32465765857782</v>
      </c>
      <c r="F436" s="379" t="n">
        <v>98.2721898451153</v>
      </c>
      <c r="G436" s="379" t="n">
        <v>0.31102901363872</v>
      </c>
      <c r="H436" s="379" t="n">
        <v>773.9974384</v>
      </c>
      <c r="I436" s="379" t="n">
        <v>18.4829261261636</v>
      </c>
      <c r="J436" s="379" t="n">
        <v>1.72781015488472</v>
      </c>
      <c r="K436" s="379" t="n">
        <v>17.6903129022775</v>
      </c>
    </row>
    <row r="437">
      <c r="A437" s="379" t="s">
        <v>281</v>
      </c>
      <c r="B437" s="379" t="s">
        <v>282</v>
      </c>
      <c r="C437" s="379" t="s">
        <v>16</v>
      </c>
      <c r="D437" s="379" t="n">
        <v>78.9939176</v>
      </c>
      <c r="E437" s="379" t="n">
        <v>75.7866162782304</v>
      </c>
      <c r="F437" s="379" t="n">
        <v>100</v>
      </c>
      <c r="G437" s="379" t="n">
        <v>0</v>
      </c>
      <c r="H437" s="379"/>
      <c r="I437" s="379"/>
      <c r="J437" s="379"/>
      <c r="K437" s="379"/>
    </row>
    <row r="438">
      <c r="A438" s="379" t="s">
        <v>281</v>
      </c>
      <c r="B438" s="379" t="s">
        <v>282</v>
      </c>
      <c r="C438" s="379" t="s">
        <v>18</v>
      </c>
      <c r="D438" s="379" t="n">
        <v>153.967806</v>
      </c>
      <c r="E438" s="379" t="n">
        <v>42.6076508988321</v>
      </c>
      <c r="F438" s="379" t="n">
        <v>96.580422221474</v>
      </c>
      <c r="G438" s="379" t="n">
        <v>3.65250555374812</v>
      </c>
      <c r="H438" s="379" t="n">
        <v>5.451466</v>
      </c>
      <c r="I438" s="379" t="n">
        <v>100</v>
      </c>
      <c r="J438" s="379" t="n">
        <v>3.41957777852605</v>
      </c>
      <c r="K438" s="379" t="n">
        <v>103.15908904383</v>
      </c>
    </row>
    <row r="439">
      <c r="A439" s="379" t="s">
        <v>281</v>
      </c>
      <c r="B439" s="379" t="s">
        <v>282</v>
      </c>
      <c r="C439" s="379" t="s">
        <v>19</v>
      </c>
      <c r="D439" s="379" t="n">
        <v>17332.7013304</v>
      </c>
      <c r="E439" s="379" t="n">
        <v>3.49851147193529</v>
      </c>
      <c r="F439" s="379" t="n">
        <v>94.4840105335461</v>
      </c>
      <c r="G439" s="379" t="n">
        <v>0.735630264379763</v>
      </c>
      <c r="H439" s="379" t="n">
        <v>1011.8854759</v>
      </c>
      <c r="I439" s="379" t="n">
        <v>13.0146630184251</v>
      </c>
      <c r="J439" s="379" t="n">
        <v>5.5159894664539</v>
      </c>
      <c r="K439" s="379" t="n">
        <v>12.6006944123365</v>
      </c>
    </row>
    <row r="440">
      <c r="A440" s="379" t="s">
        <v>283</v>
      </c>
      <c r="B440" s="379" t="s">
        <v>284</v>
      </c>
      <c r="C440" s="379" t="s">
        <v>16</v>
      </c>
      <c r="D440" s="379" t="n">
        <v>322.8886221</v>
      </c>
      <c r="E440" s="379" t="n">
        <v>39.2635755812313</v>
      </c>
      <c r="F440" s="379" t="n">
        <v>100</v>
      </c>
      <c r="G440" s="379" t="n">
        <v>0.0000000000000043591325639393</v>
      </c>
      <c r="H440" s="379"/>
      <c r="I440" s="379"/>
      <c r="J440" s="379"/>
      <c r="K440" s="379"/>
    </row>
    <row r="441">
      <c r="A441" s="379" t="s">
        <v>283</v>
      </c>
      <c r="B441" s="379" t="s">
        <v>284</v>
      </c>
      <c r="C441" s="379" t="s">
        <v>18</v>
      </c>
      <c r="D441" s="379" t="n">
        <v>74.9618608</v>
      </c>
      <c r="E441" s="379" t="n">
        <v>72.6462344853391</v>
      </c>
      <c r="F441" s="379" t="n">
        <v>100</v>
      </c>
      <c r="G441" s="379" t="n">
        <v>0</v>
      </c>
      <c r="H441" s="379"/>
      <c r="I441" s="379"/>
      <c r="J441" s="379"/>
      <c r="K441" s="379"/>
    </row>
    <row r="442">
      <c r="A442" s="379" t="s">
        <v>283</v>
      </c>
      <c r="B442" s="379" t="s">
        <v>284</v>
      </c>
      <c r="C442" s="379" t="s">
        <v>19</v>
      </c>
      <c r="D442" s="379" t="n">
        <v>67078.4393444</v>
      </c>
      <c r="E442" s="379" t="n">
        <v>3.40689386702281</v>
      </c>
      <c r="F442" s="379" t="n">
        <v>96.1847682530756</v>
      </c>
      <c r="G442" s="379" t="n">
        <v>0.506892296716788</v>
      </c>
      <c r="H442" s="379" t="n">
        <v>2660.7101724</v>
      </c>
      <c r="I442" s="379" t="n">
        <v>13.2216663231947</v>
      </c>
      <c r="J442" s="379" t="n">
        <v>3.81523174692436</v>
      </c>
      <c r="K442" s="379" t="n">
        <v>12.7791236084879</v>
      </c>
    </row>
    <row r="443">
      <c r="A443" s="379" t="s">
        <v>287</v>
      </c>
      <c r="B443" s="379" t="s">
        <v>288</v>
      </c>
      <c r="C443" s="379" t="s">
        <v>16</v>
      </c>
      <c r="D443" s="379" t="n">
        <v>181.8697561</v>
      </c>
      <c r="E443" s="379" t="n">
        <v>47.596629063422</v>
      </c>
      <c r="F443" s="379" t="n">
        <v>85.6340895835247</v>
      </c>
      <c r="G443" s="379" t="n">
        <v>16.0893174135448</v>
      </c>
      <c r="H443" s="379" t="n">
        <v>30.5103334</v>
      </c>
      <c r="I443" s="379" t="n">
        <v>100</v>
      </c>
      <c r="J443" s="379" t="n">
        <v>14.3659104164753</v>
      </c>
      <c r="K443" s="379" t="n">
        <v>95.9071864425077</v>
      </c>
    </row>
    <row r="444">
      <c r="A444" s="379" t="s">
        <v>287</v>
      </c>
      <c r="B444" s="379" t="s">
        <v>288</v>
      </c>
      <c r="C444" s="379" t="s">
        <v>18</v>
      </c>
      <c r="D444" s="379" t="n">
        <v>739.303725</v>
      </c>
      <c r="E444" s="379" t="n">
        <v>41.5394827616882</v>
      </c>
      <c r="F444" s="379" t="n">
        <v>100</v>
      </c>
      <c r="G444" s="379" t="n">
        <v>0</v>
      </c>
      <c r="H444" s="379"/>
      <c r="I444" s="379"/>
      <c r="J444" s="379"/>
      <c r="K444" s="379"/>
    </row>
    <row r="445">
      <c r="A445" s="379" t="s">
        <v>287</v>
      </c>
      <c r="B445" s="379" t="s">
        <v>288</v>
      </c>
      <c r="C445" s="379" t="s">
        <v>19</v>
      </c>
      <c r="D445" s="379" t="n">
        <v>54404.0499047</v>
      </c>
      <c r="E445" s="379" t="n">
        <v>2.91299842090879</v>
      </c>
      <c r="F445" s="379" t="n">
        <v>96.3085651805093</v>
      </c>
      <c r="G445" s="379" t="n">
        <v>0.528100210250784</v>
      </c>
      <c r="H445" s="379" t="n">
        <v>2085.2662872</v>
      </c>
      <c r="I445" s="379" t="n">
        <v>14.9002374374814</v>
      </c>
      <c r="J445" s="379" t="n">
        <v>3.69143481949071</v>
      </c>
      <c r="K445" s="379" t="n">
        <v>13.7779958221761</v>
      </c>
    </row>
    <row r="446">
      <c r="A446" s="379" t="s">
        <v>289</v>
      </c>
      <c r="B446" s="379" t="s">
        <v>290</v>
      </c>
      <c r="C446" s="379" t="s">
        <v>16</v>
      </c>
      <c r="D446" s="379" t="n">
        <v>22.0679715</v>
      </c>
      <c r="E446" s="379" t="n">
        <v>71.4560264325985</v>
      </c>
      <c r="F446" s="379" t="n">
        <v>100</v>
      </c>
      <c r="G446" s="379" t="n">
        <v>0</v>
      </c>
      <c r="H446" s="379"/>
      <c r="I446" s="379"/>
      <c r="J446" s="379"/>
      <c r="K446" s="379"/>
    </row>
    <row r="447">
      <c r="A447" s="379" t="s">
        <v>289</v>
      </c>
      <c r="B447" s="379" t="s">
        <v>290</v>
      </c>
      <c r="C447" s="379" t="s">
        <v>18</v>
      </c>
      <c r="D447" s="379" t="n">
        <v>53.1771465</v>
      </c>
      <c r="E447" s="379" t="n">
        <v>44.3602972352711</v>
      </c>
      <c r="F447" s="379" t="n">
        <v>100</v>
      </c>
      <c r="G447" s="379" t="n">
        <v>0</v>
      </c>
      <c r="H447" s="379"/>
      <c r="I447" s="379"/>
      <c r="J447" s="379"/>
      <c r="K447" s="379"/>
    </row>
    <row r="448">
      <c r="A448" s="379" t="s">
        <v>289</v>
      </c>
      <c r="B448" s="379" t="s">
        <v>290</v>
      </c>
      <c r="C448" s="379" t="s">
        <v>19</v>
      </c>
      <c r="D448" s="379" t="n">
        <v>18566.4541415</v>
      </c>
      <c r="E448" s="379" t="n">
        <v>2.99078176158094</v>
      </c>
      <c r="F448" s="379" t="n">
        <v>97.74516312049</v>
      </c>
      <c r="G448" s="379" t="n">
        <v>0.507747481709463</v>
      </c>
      <c r="H448" s="379" t="n">
        <v>428.3007382</v>
      </c>
      <c r="I448" s="379" t="n">
        <v>22.3218088473238</v>
      </c>
      <c r="J448" s="379" t="n">
        <v>2.25483687951</v>
      </c>
      <c r="K448" s="379" t="n">
        <v>22.0103994549241</v>
      </c>
    </row>
    <row r="449">
      <c r="A449" s="379" t="s">
        <v>291</v>
      </c>
      <c r="B449" s="379" t="s">
        <v>292</v>
      </c>
      <c r="C449" s="379" t="s">
        <v>16</v>
      </c>
      <c r="D449" s="379" t="n">
        <v>1438.8162415</v>
      </c>
      <c r="E449" s="379" t="n">
        <v>35.2164838216382</v>
      </c>
      <c r="F449" s="379" t="n">
        <v>96.666577792601</v>
      </c>
      <c r="G449" s="379" t="n">
        <v>1.99805040286701</v>
      </c>
      <c r="H449" s="379" t="n">
        <v>49.6157216</v>
      </c>
      <c r="I449" s="379" t="n">
        <v>52.6608086059672</v>
      </c>
      <c r="J449" s="379" t="n">
        <v>3.33342220739898</v>
      </c>
      <c r="K449" s="379" t="n">
        <v>57.9418635519889</v>
      </c>
    </row>
    <row r="450">
      <c r="A450" s="379" t="s">
        <v>291</v>
      </c>
      <c r="B450" s="379" t="s">
        <v>292</v>
      </c>
      <c r="C450" s="379" t="s">
        <v>18</v>
      </c>
      <c r="D450" s="379" t="n">
        <v>182.4268165</v>
      </c>
      <c r="E450" s="379" t="n">
        <v>32.1165892865406</v>
      </c>
      <c r="F450" s="379" t="n">
        <v>100</v>
      </c>
      <c r="G450" s="379" t="n">
        <v>0</v>
      </c>
      <c r="H450" s="379"/>
      <c r="I450" s="379"/>
      <c r="J450" s="379"/>
      <c r="K450" s="379"/>
    </row>
    <row r="451">
      <c r="A451" s="379" t="s">
        <v>291</v>
      </c>
      <c r="B451" s="379" t="s">
        <v>292</v>
      </c>
      <c r="C451" s="379" t="s">
        <v>19</v>
      </c>
      <c r="D451" s="379" t="n">
        <v>25632.0928611</v>
      </c>
      <c r="E451" s="379" t="n">
        <v>3.68579556944104</v>
      </c>
      <c r="F451" s="379" t="n">
        <v>96.5640313869312</v>
      </c>
      <c r="G451" s="379" t="n">
        <v>0.499482200269803</v>
      </c>
      <c r="H451" s="379" t="n">
        <v>912.048361</v>
      </c>
      <c r="I451" s="379" t="n">
        <v>14.3274158705399</v>
      </c>
      <c r="J451" s="379" t="n">
        <v>3.43596861306875</v>
      </c>
      <c r="K451" s="379" t="n">
        <v>14.0373851730239</v>
      </c>
    </row>
    <row r="452">
      <c r="A452" s="379" t="s">
        <v>293</v>
      </c>
      <c r="B452" s="379" t="s">
        <v>294</v>
      </c>
      <c r="C452" s="379" t="s">
        <v>16</v>
      </c>
      <c r="D452" s="379" t="n">
        <v>649.3162273</v>
      </c>
      <c r="E452" s="379" t="n">
        <v>47.0979431761056</v>
      </c>
      <c r="F452" s="379" t="n">
        <v>97.2707686836448</v>
      </c>
      <c r="G452" s="379" t="n">
        <v>2.97970840609642</v>
      </c>
      <c r="H452" s="379" t="n">
        <v>18.2185687</v>
      </c>
      <c r="I452" s="379" t="n">
        <v>99.9999999999998</v>
      </c>
      <c r="J452" s="379" t="n">
        <v>2.72923131635523</v>
      </c>
      <c r="K452" s="379" t="n">
        <v>106.197860685984</v>
      </c>
    </row>
    <row r="453">
      <c r="A453" s="379" t="s">
        <v>293</v>
      </c>
      <c r="B453" s="379" t="s">
        <v>294</v>
      </c>
      <c r="C453" s="379" t="s">
        <v>18</v>
      </c>
      <c r="D453" s="379" t="n">
        <v>323.7170733</v>
      </c>
      <c r="E453" s="379" t="n">
        <v>34.3100614566021</v>
      </c>
      <c r="F453" s="379" t="n">
        <v>100</v>
      </c>
      <c r="G453" s="379" t="n">
        <v>0</v>
      </c>
      <c r="H453" s="379"/>
      <c r="I453" s="379"/>
      <c r="J453" s="379"/>
      <c r="K453" s="379"/>
    </row>
    <row r="454">
      <c r="A454" s="379" t="s">
        <v>293</v>
      </c>
      <c r="B454" s="379" t="s">
        <v>294</v>
      </c>
      <c r="C454" s="379" t="s">
        <v>19</v>
      </c>
      <c r="D454" s="379" t="n">
        <v>56101.3726828</v>
      </c>
      <c r="E454" s="379" t="n">
        <v>3.39088981361751</v>
      </c>
      <c r="F454" s="379" t="n">
        <v>95.4661081748644</v>
      </c>
      <c r="G454" s="379" t="n">
        <v>0.652335489933359</v>
      </c>
      <c r="H454" s="379" t="n">
        <v>2664.3754506</v>
      </c>
      <c r="I454" s="379" t="n">
        <v>13.2394103724117</v>
      </c>
      <c r="J454" s="379" t="n">
        <v>4.5338918251356</v>
      </c>
      <c r="K454" s="379" t="n">
        <v>13.7356454124087</v>
      </c>
    </row>
    <row r="455">
      <c r="A455" s="379" t="s">
        <v>295</v>
      </c>
      <c r="B455" s="379" t="s">
        <v>296</v>
      </c>
      <c r="C455" s="379" t="s">
        <v>16</v>
      </c>
      <c r="D455" s="379" t="n">
        <v>281.3383461</v>
      </c>
      <c r="E455" s="379" t="n">
        <v>32.6893418579825</v>
      </c>
      <c r="F455" s="379" t="n">
        <v>100</v>
      </c>
      <c r="G455" s="379" t="n">
        <v>0.00000000000000362924599905751</v>
      </c>
      <c r="H455" s="379"/>
      <c r="I455" s="379"/>
      <c r="J455" s="379"/>
      <c r="K455" s="379"/>
    </row>
    <row r="456">
      <c r="A456" s="379" t="s">
        <v>295</v>
      </c>
      <c r="B456" s="379" t="s">
        <v>296</v>
      </c>
      <c r="C456" s="379" t="s">
        <v>18</v>
      </c>
      <c r="D456" s="379" t="n">
        <v>537.7798352</v>
      </c>
      <c r="E456" s="379" t="n">
        <v>30.0864045185473</v>
      </c>
      <c r="F456" s="379" t="n">
        <v>100</v>
      </c>
      <c r="G456" s="379" t="n">
        <v>0</v>
      </c>
      <c r="H456" s="379"/>
      <c r="I456" s="379"/>
      <c r="J456" s="379"/>
      <c r="K456" s="379"/>
    </row>
    <row r="457">
      <c r="A457" s="379" t="s">
        <v>295</v>
      </c>
      <c r="B457" s="379" t="s">
        <v>296</v>
      </c>
      <c r="C457" s="379" t="s">
        <v>19</v>
      </c>
      <c r="D457" s="379" t="n">
        <v>75316.7665835</v>
      </c>
      <c r="E457" s="379" t="n">
        <v>4.37457865485576</v>
      </c>
      <c r="F457" s="379" t="n">
        <v>97.6302831856302</v>
      </c>
      <c r="G457" s="379" t="n">
        <v>0.338811110158651</v>
      </c>
      <c r="H457" s="379" t="n">
        <v>1828.1152359</v>
      </c>
      <c r="I457" s="379" t="n">
        <v>15.7514125085414</v>
      </c>
      <c r="J457" s="379" t="n">
        <v>2.36971681436976</v>
      </c>
      <c r="K457" s="379" t="n">
        <v>13.9587247010459</v>
      </c>
    </row>
    <row r="458">
      <c r="A458" t="s">
        <v>22</v>
      </c>
    </row>
    <row r="459">
      <c r="A459" t="s">
        <v>23</v>
      </c>
    </row>
    <row r="460">
      <c r="A460" t="s">
        <v>24</v>
      </c>
    </row>
    <row r="461">
      <c r="A461" t="s">
        <v>25</v>
      </c>
    </row>
    <row r="462">
      <c r="A462" t="s">
        <v>26</v>
      </c>
    </row>
    <row r="465">
      <c r="K465" s="7" t="str">
        <f>=HYPERLINK("#'Indice'!A1", "Ir al índice")</f>
      </c>
    </row>
    <row r="466">
      <c r="A466" s="4" t="s">
        <v>933</v>
      </c>
    </row>
    <row r="467">
      <c r="A467" s="5" t="s">
        <v>28</v>
      </c>
      <c r="B467" s="5" t="s">
        <v>73</v>
      </c>
      <c r="C467" s="5" t="s">
        <v>11</v>
      </c>
      <c r="D467" s="5" t="s">
        <v>920</v>
      </c>
      <c r="E467" s="5" t="s">
        <v>921</v>
      </c>
      <c r="F467" s="5" t="s">
        <v>922</v>
      </c>
      <c r="G467" s="5" t="s">
        <v>923</v>
      </c>
      <c r="H467" s="5" t="s">
        <v>924</v>
      </c>
      <c r="I467" s="5" t="s">
        <v>925</v>
      </c>
      <c r="J467" s="5" t="s">
        <v>926</v>
      </c>
      <c r="K467" s="5" t="s">
        <v>927</v>
      </c>
    </row>
    <row r="468">
      <c r="A468" s="380" t="s">
        <v>76</v>
      </c>
      <c r="B468" s="380" t="s">
        <v>77</v>
      </c>
      <c r="C468" s="380" t="s">
        <v>19</v>
      </c>
      <c r="D468" s="380" t="n">
        <v>990.2211275</v>
      </c>
      <c r="E468" s="380"/>
      <c r="F468" s="380" t="n">
        <v>97.6549413735343</v>
      </c>
      <c r="G468" s="380"/>
      <c r="H468" s="380" t="n">
        <v>23.778895</v>
      </c>
      <c r="I468" s="380"/>
      <c r="J468" s="380" t="n">
        <v>2.34505862646566</v>
      </c>
      <c r="K468" s="380"/>
    </row>
    <row r="469">
      <c r="A469" s="380" t="s">
        <v>78</v>
      </c>
      <c r="B469" s="380" t="s">
        <v>79</v>
      </c>
      <c r="C469" s="380" t="s">
        <v>19</v>
      </c>
      <c r="D469" s="380" t="n">
        <v>1011.6360656</v>
      </c>
      <c r="E469" s="380"/>
      <c r="F469" s="380" t="n">
        <v>98.5039981182863</v>
      </c>
      <c r="G469" s="380"/>
      <c r="H469" s="380" t="n">
        <v>15.3639394</v>
      </c>
      <c r="I469" s="380"/>
      <c r="J469" s="380" t="n">
        <v>1.49600188171372</v>
      </c>
      <c r="K469" s="380"/>
    </row>
    <row r="470">
      <c r="A470" s="380" t="s">
        <v>110</v>
      </c>
      <c r="B470" s="380" t="s">
        <v>111</v>
      </c>
      <c r="C470" s="380" t="s">
        <v>16</v>
      </c>
      <c r="D470" s="380" t="n">
        <v>51.437587</v>
      </c>
      <c r="E470" s="380"/>
      <c r="F470" s="380" t="n">
        <v>94.4521430755173</v>
      </c>
      <c r="G470" s="380"/>
      <c r="H470" s="380" t="n">
        <v>3.0213012</v>
      </c>
      <c r="I470" s="380"/>
      <c r="J470" s="380" t="n">
        <v>5.54785692448271</v>
      </c>
      <c r="K470" s="380"/>
    </row>
    <row r="471">
      <c r="A471" s="380" t="s">
        <v>110</v>
      </c>
      <c r="B471" s="380" t="s">
        <v>111</v>
      </c>
      <c r="C471" s="380" t="s">
        <v>18</v>
      </c>
      <c r="D471" s="380" t="n">
        <v>107.9007848</v>
      </c>
      <c r="E471" s="380"/>
      <c r="F471" s="380" t="n">
        <v>100</v>
      </c>
      <c r="G471" s="380"/>
      <c r="H471" s="380"/>
      <c r="I471" s="380"/>
      <c r="J471" s="380"/>
      <c r="K471" s="380"/>
    </row>
    <row r="472">
      <c r="A472" s="380" t="s">
        <v>110</v>
      </c>
      <c r="B472" s="380" t="s">
        <v>111</v>
      </c>
      <c r="C472" s="380" t="s">
        <v>19</v>
      </c>
      <c r="D472" s="380" t="n">
        <v>9238.9471444</v>
      </c>
      <c r="E472" s="380"/>
      <c r="F472" s="380" t="n">
        <v>94.4712365730391</v>
      </c>
      <c r="G472" s="380"/>
      <c r="H472" s="380" t="n">
        <v>540.6931774</v>
      </c>
      <c r="I472" s="380"/>
      <c r="J472" s="380" t="n">
        <v>5.5287634269609</v>
      </c>
      <c r="K472" s="380"/>
    </row>
    <row r="473">
      <c r="A473" t="s">
        <v>22</v>
      </c>
    </row>
    <row r="474">
      <c r="A474" t="s">
        <v>23</v>
      </c>
    </row>
    <row r="475">
      <c r="A475" t="s">
        <v>24</v>
      </c>
    </row>
    <row r="476">
      <c r="A476" t="s">
        <v>25</v>
      </c>
    </row>
    <row r="477">
      <c r="A477" t="s">
        <v>26</v>
      </c>
    </row>
    <row r="480">
      <c r="K480" s="7" t="str">
        <f>=HYPERLINK("#'Indice'!A1", "Ir al índice")</f>
      </c>
    </row>
    <row r="481">
      <c r="A481" s="14" t="s">
        <v>934</v>
      </c>
    </row>
    <row r="482">
      <c r="A482" s="5" t="s">
        <v>28</v>
      </c>
      <c r="B482" s="5" t="s">
        <v>10</v>
      </c>
      <c r="C482" s="5" t="s">
        <v>11</v>
      </c>
      <c r="D482" s="5" t="s">
        <v>920</v>
      </c>
      <c r="E482" s="5" t="s">
        <v>921</v>
      </c>
      <c r="F482" s="5" t="s">
        <v>922</v>
      </c>
      <c r="G482" s="5" t="s">
        <v>923</v>
      </c>
      <c r="H482" s="5" t="s">
        <v>924</v>
      </c>
      <c r="I482" s="5" t="s">
        <v>925</v>
      </c>
      <c r="J482" s="5" t="s">
        <v>926</v>
      </c>
      <c r="K482" s="5" t="s">
        <v>927</v>
      </c>
    </row>
    <row r="483">
      <c r="A483" s="381" t="s">
        <v>14</v>
      </c>
      <c r="B483" s="381" t="s">
        <v>15</v>
      </c>
      <c r="C483" s="381" t="s">
        <v>16</v>
      </c>
      <c r="D483" s="381" t="n">
        <v>51.437587</v>
      </c>
      <c r="E483" s="381"/>
      <c r="F483" s="381" t="n">
        <v>94.4521430755173</v>
      </c>
      <c r="G483" s="381"/>
      <c r="H483" s="381" t="n">
        <v>3.0213012</v>
      </c>
      <c r="I483" s="381"/>
      <c r="J483" s="381" t="n">
        <v>5.54785692448271</v>
      </c>
      <c r="K483" s="381"/>
    </row>
    <row r="484">
      <c r="A484" s="381" t="s">
        <v>14</v>
      </c>
      <c r="B484" s="381" t="s">
        <v>15</v>
      </c>
      <c r="C484" s="381" t="s">
        <v>18</v>
      </c>
      <c r="D484" s="381" t="n">
        <v>107.9007848</v>
      </c>
      <c r="E484" s="381"/>
      <c r="F484" s="381" t="n">
        <v>100</v>
      </c>
      <c r="G484" s="381"/>
      <c r="H484" s="381"/>
      <c r="I484" s="381"/>
      <c r="J484" s="381"/>
      <c r="K484" s="381"/>
    </row>
    <row r="485">
      <c r="A485" s="381" t="s">
        <v>14</v>
      </c>
      <c r="B485" s="381" t="s">
        <v>15</v>
      </c>
      <c r="C485" s="381" t="s">
        <v>19</v>
      </c>
      <c r="D485" s="381" t="n">
        <v>11240.8043375</v>
      </c>
      <c r="E485" s="381"/>
      <c r="F485" s="381" t="n">
        <v>95.094715728879</v>
      </c>
      <c r="G485" s="381"/>
      <c r="H485" s="381" t="n">
        <v>579.8360118</v>
      </c>
      <c r="I485" s="381"/>
      <c r="J485" s="381" t="n">
        <v>4.90528427112104</v>
      </c>
      <c r="K485" s="381"/>
    </row>
    <row r="486">
      <c r="A486" s="381" t="s">
        <v>29</v>
      </c>
      <c r="B486" s="381" t="s">
        <v>30</v>
      </c>
      <c r="C486" s="381" t="s">
        <v>16</v>
      </c>
      <c r="D486" s="381" t="n">
        <v>530.4930292</v>
      </c>
      <c r="E486" s="381" t="n">
        <v>37.4631294414202</v>
      </c>
      <c r="F486" s="381" t="n">
        <v>92.8865536102866</v>
      </c>
      <c r="G486" s="381" t="n">
        <v>5.25316362507288</v>
      </c>
      <c r="H486" s="381" t="n">
        <v>40.6262648</v>
      </c>
      <c r="I486" s="381" t="n">
        <v>79.6077802486287</v>
      </c>
      <c r="J486" s="381" t="n">
        <v>7.11344638971346</v>
      </c>
      <c r="K486" s="381" t="n">
        <v>68.5951981573301</v>
      </c>
    </row>
    <row r="487">
      <c r="A487" s="381" t="s">
        <v>29</v>
      </c>
      <c r="B487" s="381" t="s">
        <v>30</v>
      </c>
      <c r="C487" s="381" t="s">
        <v>18</v>
      </c>
      <c r="D487" s="381" t="n">
        <v>64.0415209</v>
      </c>
      <c r="E487" s="381" t="n">
        <v>65.5287401948963</v>
      </c>
      <c r="F487" s="381" t="n">
        <v>85.3769471207532</v>
      </c>
      <c r="G487" s="381" t="n">
        <v>17.6497209698137</v>
      </c>
      <c r="H487" s="381" t="n">
        <v>10.9687987</v>
      </c>
      <c r="I487" s="381" t="n">
        <v>100</v>
      </c>
      <c r="J487" s="381" t="n">
        <v>14.6230528792468</v>
      </c>
      <c r="K487" s="381" t="n">
        <v>103.048201109524</v>
      </c>
    </row>
    <row r="488">
      <c r="A488" s="381" t="s">
        <v>29</v>
      </c>
      <c r="B488" s="381" t="s">
        <v>30</v>
      </c>
      <c r="C488" s="381" t="s">
        <v>19</v>
      </c>
      <c r="D488" s="381" t="n">
        <v>23970.8178854</v>
      </c>
      <c r="E488" s="381" t="n">
        <v>2.27119177614167</v>
      </c>
      <c r="F488" s="381" t="n">
        <v>96.9973034675392</v>
      </c>
      <c r="G488" s="381" t="n">
        <v>0.42523026391907</v>
      </c>
      <c r="H488" s="381" t="n">
        <v>742.0525022</v>
      </c>
      <c r="I488" s="381" t="n">
        <v>13.7257264603491</v>
      </c>
      <c r="J488" s="381" t="n">
        <v>3.00269653246081</v>
      </c>
      <c r="K488" s="381" t="n">
        <v>13.7363827836232</v>
      </c>
    </row>
    <row r="489">
      <c r="A489" s="381" t="s">
        <v>31</v>
      </c>
      <c r="B489" s="381" t="s">
        <v>32</v>
      </c>
      <c r="C489" s="381" t="s">
        <v>16</v>
      </c>
      <c r="D489" s="381" t="n">
        <v>2228.6517829</v>
      </c>
      <c r="E489" s="381" t="n">
        <v>21.7107526573974</v>
      </c>
      <c r="F489" s="381" t="n">
        <v>97.1758213114301</v>
      </c>
      <c r="G489" s="381" t="n">
        <v>0.776017487595347</v>
      </c>
      <c r="H489" s="381" t="n">
        <v>64.7703388</v>
      </c>
      <c r="I489" s="381" t="n">
        <v>34.5579382109462</v>
      </c>
      <c r="J489" s="381" t="n">
        <v>2.82417868856994</v>
      </c>
      <c r="K489" s="381" t="n">
        <v>26.7016166556002</v>
      </c>
    </row>
    <row r="490">
      <c r="A490" s="381" t="s">
        <v>31</v>
      </c>
      <c r="B490" s="381" t="s">
        <v>32</v>
      </c>
      <c r="C490" s="381" t="s">
        <v>18</v>
      </c>
      <c r="D490" s="381" t="n">
        <v>12.9465842</v>
      </c>
      <c r="E490" s="381" t="n">
        <v>70.5596896799252</v>
      </c>
      <c r="F490" s="381" t="n">
        <v>100</v>
      </c>
      <c r="G490" s="381" t="n">
        <v>0</v>
      </c>
      <c r="H490" s="381"/>
      <c r="I490" s="381"/>
      <c r="J490" s="381"/>
      <c r="K490" s="381"/>
    </row>
    <row r="491">
      <c r="A491" s="381" t="s">
        <v>31</v>
      </c>
      <c r="B491" s="381" t="s">
        <v>32</v>
      </c>
      <c r="C491" s="381" t="s">
        <v>19</v>
      </c>
      <c r="D491" s="381" t="n">
        <v>10044.4766504</v>
      </c>
      <c r="E491" s="381" t="n">
        <v>5.53296868215643</v>
      </c>
      <c r="F491" s="381" t="n">
        <v>97.2959645537003</v>
      </c>
      <c r="G491" s="381" t="n">
        <v>0.462535137088364</v>
      </c>
      <c r="H491" s="381" t="n">
        <v>279.1546497</v>
      </c>
      <c r="I491" s="381" t="n">
        <v>16.4872036576151</v>
      </c>
      <c r="J491" s="381" t="n">
        <v>2.70403544629975</v>
      </c>
      <c r="K491" s="381" t="n">
        <v>16.642830020802</v>
      </c>
    </row>
    <row r="492">
      <c r="A492" s="381" t="s">
        <v>33</v>
      </c>
      <c r="B492" s="381" t="s">
        <v>34</v>
      </c>
      <c r="C492" s="381" t="s">
        <v>16</v>
      </c>
      <c r="D492" s="381" t="n">
        <v>9.053416</v>
      </c>
      <c r="E492" s="381" t="n">
        <v>67.6849318534045</v>
      </c>
      <c r="F492" s="381" t="n">
        <v>100</v>
      </c>
      <c r="G492" s="381" t="n">
        <v>0</v>
      </c>
      <c r="H492" s="381"/>
      <c r="I492" s="381"/>
      <c r="J492" s="381"/>
      <c r="K492" s="381"/>
    </row>
    <row r="493">
      <c r="A493" s="381" t="s">
        <v>33</v>
      </c>
      <c r="B493" s="381" t="s">
        <v>34</v>
      </c>
      <c r="C493" s="381" t="s">
        <v>18</v>
      </c>
      <c r="D493" s="381" t="n">
        <v>2.263354</v>
      </c>
      <c r="E493" s="381" t="n">
        <v>99.9999999999998</v>
      </c>
      <c r="F493" s="381" t="n">
        <v>66.6666666666667</v>
      </c>
      <c r="G493" s="381" t="n">
        <v>47.6095228569523</v>
      </c>
      <c r="H493" s="381" t="n">
        <v>1.131677</v>
      </c>
      <c r="I493" s="381" t="n">
        <v>99.9999999999998</v>
      </c>
      <c r="J493" s="381" t="n">
        <v>33.3333333333333</v>
      </c>
      <c r="K493" s="381" t="n">
        <v>95.2190457139047</v>
      </c>
    </row>
    <row r="494">
      <c r="A494" s="381" t="s">
        <v>33</v>
      </c>
      <c r="B494" s="381" t="s">
        <v>34</v>
      </c>
      <c r="C494" s="381" t="s">
        <v>19</v>
      </c>
      <c r="D494" s="381" t="n">
        <v>1730.334133</v>
      </c>
      <c r="E494" s="381" t="n">
        <v>4.80191303661611</v>
      </c>
      <c r="F494" s="381" t="n">
        <v>95.6222639149468</v>
      </c>
      <c r="G494" s="381" t="n">
        <v>0.640504434010108</v>
      </c>
      <c r="H494" s="381" t="n">
        <v>79.21739</v>
      </c>
      <c r="I494" s="381" t="n">
        <v>15.1266759907989</v>
      </c>
      <c r="J494" s="381" t="n">
        <v>4.37773608505316</v>
      </c>
      <c r="K494" s="381" t="n">
        <v>13.9904468514494</v>
      </c>
    </row>
    <row r="495">
      <c r="A495" s="381" t="s">
        <v>35</v>
      </c>
      <c r="B495" s="381" t="s">
        <v>36</v>
      </c>
      <c r="C495" s="381" t="s">
        <v>16</v>
      </c>
      <c r="D495" s="381" t="n">
        <v>149.4285911</v>
      </c>
      <c r="E495" s="381" t="n">
        <v>51.7416305210757</v>
      </c>
      <c r="F495" s="381" t="n">
        <v>100</v>
      </c>
      <c r="G495" s="381" t="n">
        <v>0</v>
      </c>
      <c r="H495" s="381"/>
      <c r="I495" s="381"/>
      <c r="J495" s="381"/>
      <c r="K495" s="381"/>
    </row>
    <row r="496">
      <c r="A496" s="381" t="s">
        <v>35</v>
      </c>
      <c r="B496" s="381" t="s">
        <v>36</v>
      </c>
      <c r="C496" s="381" t="s">
        <v>18</v>
      </c>
      <c r="D496" s="381" t="n">
        <v>46.5385583</v>
      </c>
      <c r="E496" s="381" t="n">
        <v>54.3699632948973</v>
      </c>
      <c r="F496" s="381" t="n">
        <v>100</v>
      </c>
      <c r="G496" s="381" t="n">
        <v>0</v>
      </c>
      <c r="H496" s="381"/>
      <c r="I496" s="381"/>
      <c r="J496" s="381"/>
      <c r="K496" s="381"/>
    </row>
    <row r="497">
      <c r="A497" s="381" t="s">
        <v>35</v>
      </c>
      <c r="B497" s="381" t="s">
        <v>36</v>
      </c>
      <c r="C497" s="381" t="s">
        <v>19</v>
      </c>
      <c r="D497" s="381" t="n">
        <v>16527.8682222</v>
      </c>
      <c r="E497" s="381" t="n">
        <v>4.31734994623812</v>
      </c>
      <c r="F497" s="381" t="n">
        <v>96.6766288165494</v>
      </c>
      <c r="G497" s="381" t="n">
        <v>0.557902585613613</v>
      </c>
      <c r="H497" s="381" t="n">
        <v>568.1646293</v>
      </c>
      <c r="I497" s="381" t="n">
        <v>16.0632605539121</v>
      </c>
      <c r="J497" s="381" t="n">
        <v>3.32337118345061</v>
      </c>
      <c r="K497" s="381" t="n">
        <v>16.2293461090793</v>
      </c>
    </row>
    <row r="498">
      <c r="A498" s="381" t="s">
        <v>37</v>
      </c>
      <c r="B498" s="381" t="s">
        <v>38</v>
      </c>
      <c r="C498" s="381" t="s">
        <v>16</v>
      </c>
      <c r="D498" s="381" t="n">
        <v>2.8791554</v>
      </c>
      <c r="E498" s="381" t="n">
        <v>69.9543924373344</v>
      </c>
      <c r="F498" s="381" t="n">
        <v>100</v>
      </c>
      <c r="G498" s="381" t="n">
        <v>0</v>
      </c>
      <c r="H498" s="381"/>
      <c r="I498" s="381"/>
      <c r="J498" s="381"/>
      <c r="K498" s="381"/>
    </row>
    <row r="499">
      <c r="A499" s="381" t="s">
        <v>37</v>
      </c>
      <c r="B499" s="381" t="s">
        <v>38</v>
      </c>
      <c r="C499" s="381" t="s">
        <v>18</v>
      </c>
      <c r="D499" s="381" t="n">
        <v>50.2138414</v>
      </c>
      <c r="E499" s="381" t="n">
        <v>34.0484735376063</v>
      </c>
      <c r="F499" s="381" t="n">
        <v>100</v>
      </c>
      <c r="G499" s="381" t="n">
        <v>0</v>
      </c>
      <c r="H499" s="381"/>
      <c r="I499" s="381"/>
      <c r="J499" s="381"/>
      <c r="K499" s="381"/>
    </row>
    <row r="500">
      <c r="A500" s="381" t="s">
        <v>37</v>
      </c>
      <c r="B500" s="381" t="s">
        <v>38</v>
      </c>
      <c r="C500" s="381" t="s">
        <v>19</v>
      </c>
      <c r="D500" s="381" t="n">
        <v>1843.5693317</v>
      </c>
      <c r="E500" s="381" t="n">
        <v>3.2410346029189</v>
      </c>
      <c r="F500" s="381" t="n">
        <v>96.8308522227062</v>
      </c>
      <c r="G500" s="381" t="n">
        <v>0.590637357752707</v>
      </c>
      <c r="H500" s="381" t="n">
        <v>60.337625</v>
      </c>
      <c r="I500" s="381" t="n">
        <v>17.5873184266907</v>
      </c>
      <c r="J500" s="381" t="n">
        <v>3.1691477772938</v>
      </c>
      <c r="K500" s="381" t="n">
        <v>18.0464663451571</v>
      </c>
    </row>
    <row r="501">
      <c r="A501" s="381" t="s">
        <v>39</v>
      </c>
      <c r="B501" s="381" t="s">
        <v>40</v>
      </c>
      <c r="C501" s="381" t="s">
        <v>16</v>
      </c>
      <c r="D501" s="381" t="n">
        <v>8.6198735</v>
      </c>
      <c r="E501" s="381" t="n">
        <v>58.0499380505287</v>
      </c>
      <c r="F501" s="381" t="n">
        <v>100</v>
      </c>
      <c r="G501" s="381" t="n">
        <v>0</v>
      </c>
      <c r="H501" s="381"/>
      <c r="I501" s="381"/>
      <c r="J501" s="381"/>
      <c r="K501" s="381"/>
    </row>
    <row r="502">
      <c r="A502" s="381" t="s">
        <v>39</v>
      </c>
      <c r="B502" s="381" t="s">
        <v>40</v>
      </c>
      <c r="C502" s="381" t="s">
        <v>18</v>
      </c>
      <c r="D502" s="381" t="n">
        <v>3.5058904</v>
      </c>
      <c r="E502" s="381" t="n">
        <v>71.8369525723956</v>
      </c>
      <c r="F502" s="381" t="n">
        <v>100</v>
      </c>
      <c r="G502" s="381" t="n">
        <v>0</v>
      </c>
      <c r="H502" s="381"/>
      <c r="I502" s="381"/>
      <c r="J502" s="381"/>
      <c r="K502" s="381"/>
    </row>
    <row r="503">
      <c r="A503" s="381" t="s">
        <v>39</v>
      </c>
      <c r="B503" s="381" t="s">
        <v>40</v>
      </c>
      <c r="C503" s="381" t="s">
        <v>19</v>
      </c>
      <c r="D503" s="381" t="n">
        <v>4414.9016721</v>
      </c>
      <c r="E503" s="381" t="n">
        <v>4.03952536693815</v>
      </c>
      <c r="F503" s="381" t="n">
        <v>97.6775335280668</v>
      </c>
      <c r="G503" s="381" t="n">
        <v>0.422741057421514</v>
      </c>
      <c r="H503" s="381" t="n">
        <v>104.9725637</v>
      </c>
      <c r="I503" s="381" t="n">
        <v>18.8550634562811</v>
      </c>
      <c r="J503" s="381" t="n">
        <v>2.32246647193316</v>
      </c>
      <c r="K503" s="381" t="n">
        <v>17.7795048105085</v>
      </c>
    </row>
    <row r="504">
      <c r="A504" s="381" t="s">
        <v>41</v>
      </c>
      <c r="B504" s="381" t="s">
        <v>42</v>
      </c>
      <c r="C504" s="381" t="s">
        <v>16</v>
      </c>
      <c r="D504" s="381" t="n">
        <v>197.0709645</v>
      </c>
      <c r="E504" s="381" t="n">
        <v>32.3525396625568</v>
      </c>
      <c r="F504" s="381" t="n">
        <v>93.1554365457991</v>
      </c>
      <c r="G504" s="381" t="n">
        <v>2.82766858932563</v>
      </c>
      <c r="H504" s="381" t="n">
        <v>14.4797209</v>
      </c>
      <c r="I504" s="381" t="n">
        <v>52.2091507267909</v>
      </c>
      <c r="J504" s="381" t="n">
        <v>6.84456345420094</v>
      </c>
      <c r="K504" s="381" t="n">
        <v>38.4849528546338</v>
      </c>
    </row>
    <row r="505">
      <c r="A505" s="381" t="s">
        <v>41</v>
      </c>
      <c r="B505" s="381" t="s">
        <v>42</v>
      </c>
      <c r="C505" s="381" t="s">
        <v>18</v>
      </c>
      <c r="D505" s="381" t="n">
        <v>9.2992588</v>
      </c>
      <c r="E505" s="381" t="n">
        <v>59.1377702938601</v>
      </c>
      <c r="F505" s="381" t="n">
        <v>100</v>
      </c>
      <c r="G505" s="381" t="n">
        <v>0.0000000000000065656114205237</v>
      </c>
      <c r="H505" s="381"/>
      <c r="I505" s="381"/>
      <c r="J505" s="381"/>
      <c r="K505" s="381"/>
    </row>
    <row r="506">
      <c r="A506" s="381" t="s">
        <v>41</v>
      </c>
      <c r="B506" s="381" t="s">
        <v>42</v>
      </c>
      <c r="C506" s="381" t="s">
        <v>19</v>
      </c>
      <c r="D506" s="381" t="n">
        <v>7703.2368219</v>
      </c>
      <c r="E506" s="381" t="n">
        <v>3.25996270786259</v>
      </c>
      <c r="F506" s="381" t="n">
        <v>97.9164851700068</v>
      </c>
      <c r="G506" s="381" t="n">
        <v>0.357915496018177</v>
      </c>
      <c r="H506" s="381" t="n">
        <v>163.9132382</v>
      </c>
      <c r="I506" s="381" t="n">
        <v>17.3407375988768</v>
      </c>
      <c r="J506" s="381" t="n">
        <v>2.08351482999317</v>
      </c>
      <c r="K506" s="381" t="n">
        <v>16.8205317540717</v>
      </c>
    </row>
    <row r="507">
      <c r="A507" t="s">
        <v>22</v>
      </c>
    </row>
    <row r="508">
      <c r="A508" t="s">
        <v>23</v>
      </c>
    </row>
    <row r="509">
      <c r="A509" t="s">
        <v>24</v>
      </c>
    </row>
    <row r="510">
      <c r="A510" t="s">
        <v>25</v>
      </c>
    </row>
    <row r="511">
      <c r="A511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935</v>
      </c>
    </row>
    <row r="9">
      <c r="A9" t="s">
        <v>3</v>
      </c>
    </row>
    <row r="10">
      <c r="A10" t="s">
        <v>4</v>
      </c>
    </row>
    <row r="11">
      <c r="A11" t="s">
        <v>936</v>
      </c>
    </row>
    <row r="12">
      <c r="A12" s="3" t="s">
        <v>6</v>
      </c>
    </row>
    <row r="13">
      <c r="A13" s="3" t="s">
        <v>937</v>
      </c>
    </row>
    <row r="15">
      <c r="A15" s="4" t="s">
        <v>938</v>
      </c>
    </row>
    <row r="16">
      <c r="A16" s="5" t="s">
        <v>9</v>
      </c>
      <c r="B16" s="5" t="s">
        <v>10</v>
      </c>
      <c r="C16" s="5" t="s">
        <v>11</v>
      </c>
      <c r="D16" s="5" t="s">
        <v>939</v>
      </c>
      <c r="E16" s="5" t="s">
        <v>940</v>
      </c>
      <c r="F16" s="5" t="s">
        <v>941</v>
      </c>
      <c r="G16" s="5" t="s">
        <v>942</v>
      </c>
      <c r="H16" s="5" t="s">
        <v>943</v>
      </c>
      <c r="I16" s="5" t="s">
        <v>944</v>
      </c>
      <c r="J16" s="5" t="s">
        <v>945</v>
      </c>
      <c r="K16" s="5" t="s">
        <v>946</v>
      </c>
    </row>
    <row r="17">
      <c r="A17" s="382" t="s">
        <v>14</v>
      </c>
      <c r="B17" s="382" t="s">
        <v>15</v>
      </c>
      <c r="C17" s="382" t="s">
        <v>16</v>
      </c>
      <c r="D17" s="382" t="n">
        <v>53872.6800455</v>
      </c>
      <c r="E17" s="382" t="n">
        <v>6.99350688865709</v>
      </c>
      <c r="F17" s="382" t="n">
        <v>97.9409606746298</v>
      </c>
      <c r="G17" s="382" t="n">
        <v>0.777562473930978</v>
      </c>
      <c r="H17" s="382" t="n">
        <v>1132.579934</v>
      </c>
      <c r="I17" s="382" t="n">
        <v>37.5753543308191</v>
      </c>
      <c r="J17" s="382" t="n">
        <v>2.05903932537016</v>
      </c>
      <c r="K17" s="382" t="n">
        <v>36.9857995148544</v>
      </c>
    </row>
    <row r="18">
      <c r="A18" s="382" t="s">
        <v>14</v>
      </c>
      <c r="B18" s="382" t="s">
        <v>15</v>
      </c>
      <c r="C18" s="382" t="s">
        <v>18</v>
      </c>
      <c r="D18" s="382" t="n">
        <v>33223.215524</v>
      </c>
      <c r="E18" s="382" t="n">
        <v>5.64787331977809</v>
      </c>
      <c r="F18" s="382" t="n">
        <v>98.6661811070456</v>
      </c>
      <c r="G18" s="382" t="n">
        <v>0.365314010466706</v>
      </c>
      <c r="H18" s="382" t="n">
        <v>449.1280807</v>
      </c>
      <c r="I18" s="382" t="n">
        <v>26.9247045199216</v>
      </c>
      <c r="J18" s="382" t="n">
        <v>1.33381889295437</v>
      </c>
      <c r="K18" s="382" t="n">
        <v>27.0232626843458</v>
      </c>
    </row>
    <row r="19">
      <c r="A19" s="382" t="s">
        <v>14</v>
      </c>
      <c r="B19" s="382" t="s">
        <v>15</v>
      </c>
      <c r="C19" s="382" t="s">
        <v>19</v>
      </c>
      <c r="D19" s="382" t="n">
        <v>4625751.5425298</v>
      </c>
      <c r="E19" s="382" t="n">
        <v>0.381844099450188</v>
      </c>
      <c r="F19" s="382" t="n">
        <v>98.8841856330054</v>
      </c>
      <c r="G19" s="382" t="n">
        <v>0.0433455924565591</v>
      </c>
      <c r="H19" s="382" t="n">
        <v>52197.2244223</v>
      </c>
      <c r="I19" s="382" t="n">
        <v>3.84805608491773</v>
      </c>
      <c r="J19" s="382" t="n">
        <v>1.11581436699464</v>
      </c>
      <c r="K19" s="382" t="n">
        <v>3.84131423436636</v>
      </c>
    </row>
    <row r="20">
      <c r="A20" s="382" t="s">
        <v>14</v>
      </c>
      <c r="B20" s="382" t="s">
        <v>20</v>
      </c>
      <c r="C20" s="382" t="s">
        <v>16</v>
      </c>
      <c r="D20" s="382" t="n">
        <v>41.4884765</v>
      </c>
      <c r="E20" s="382"/>
      <c r="F20" s="382" t="n">
        <v>100</v>
      </c>
      <c r="G20" s="382"/>
      <c r="H20" s="382"/>
      <c r="I20" s="382"/>
      <c r="J20" s="382"/>
      <c r="K20" s="382"/>
    </row>
    <row r="21">
      <c r="A21" s="382" t="s">
        <v>14</v>
      </c>
      <c r="B21" s="382" t="s">
        <v>20</v>
      </c>
      <c r="C21" s="382" t="s">
        <v>18</v>
      </c>
      <c r="D21" s="382" t="n">
        <v>72.1260185</v>
      </c>
      <c r="E21" s="382"/>
      <c r="F21" s="382" t="n">
        <v>100</v>
      </c>
      <c r="G21" s="382"/>
      <c r="H21" s="382"/>
      <c r="I21" s="382"/>
      <c r="J21" s="382"/>
      <c r="K21" s="382"/>
    </row>
    <row r="22">
      <c r="A22" s="382" t="s">
        <v>14</v>
      </c>
      <c r="B22" s="382" t="s">
        <v>20</v>
      </c>
      <c r="C22" s="382" t="s">
        <v>19</v>
      </c>
      <c r="D22" s="382" t="n">
        <v>7572.6430553</v>
      </c>
      <c r="E22" s="382"/>
      <c r="F22" s="382" t="n">
        <v>98.5220586146142</v>
      </c>
      <c r="G22" s="382"/>
      <c r="H22" s="382" t="n">
        <v>113.5981396</v>
      </c>
      <c r="I22" s="382"/>
      <c r="J22" s="382" t="n">
        <v>1.47794138538581</v>
      </c>
      <c r="K22" s="382"/>
    </row>
    <row r="23">
      <c r="A23" s="382" t="s">
        <v>14</v>
      </c>
      <c r="B23" s="382" t="s">
        <v>21</v>
      </c>
      <c r="C23" s="382" t="s">
        <v>16</v>
      </c>
      <c r="D23" s="382" t="n">
        <v>53831.191569</v>
      </c>
      <c r="E23" s="382" t="n">
        <v>6.99883400645529</v>
      </c>
      <c r="F23" s="382" t="n">
        <v>97.9394064435004</v>
      </c>
      <c r="G23" s="382" t="n">
        <v>0.778162434224202</v>
      </c>
      <c r="H23" s="382" t="n">
        <v>1132.579934</v>
      </c>
      <c r="I23" s="382" t="n">
        <v>37.5753543308191</v>
      </c>
      <c r="J23" s="382" t="n">
        <v>2.06059355649963</v>
      </c>
      <c r="K23" s="382" t="n">
        <v>36.9858319143789</v>
      </c>
    </row>
    <row r="24">
      <c r="A24" s="382" t="s">
        <v>14</v>
      </c>
      <c r="B24" s="382" t="s">
        <v>21</v>
      </c>
      <c r="C24" s="382" t="s">
        <v>18</v>
      </c>
      <c r="D24" s="382" t="n">
        <v>33151.0895055</v>
      </c>
      <c r="E24" s="382" t="n">
        <v>5.6592746996214</v>
      </c>
      <c r="F24" s="382" t="n">
        <v>98.6633179396896</v>
      </c>
      <c r="G24" s="382" t="n">
        <v>0.366126089509111</v>
      </c>
      <c r="H24" s="382" t="n">
        <v>449.1280807</v>
      </c>
      <c r="I24" s="382" t="n">
        <v>26.9247045199216</v>
      </c>
      <c r="J24" s="382" t="n">
        <v>1.33668206031041</v>
      </c>
      <c r="K24" s="382" t="n">
        <v>27.0245377325285</v>
      </c>
    </row>
    <row r="25">
      <c r="A25" s="382" t="s">
        <v>14</v>
      </c>
      <c r="B25" s="382" t="s">
        <v>21</v>
      </c>
      <c r="C25" s="382" t="s">
        <v>19</v>
      </c>
      <c r="D25" s="382" t="n">
        <v>4618178.8994745</v>
      </c>
      <c r="E25" s="382" t="n">
        <v>0.382381968865395</v>
      </c>
      <c r="F25" s="382" t="n">
        <v>98.8847816156918</v>
      </c>
      <c r="G25" s="382" t="n">
        <v>0.04340450599361</v>
      </c>
      <c r="H25" s="382" t="n">
        <v>52083.6262827</v>
      </c>
      <c r="I25" s="382" t="n">
        <v>3.85538221037699</v>
      </c>
      <c r="J25" s="382" t="n">
        <v>1.11521838430818</v>
      </c>
      <c r="K25" s="382" t="n">
        <v>3.84861400843714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947</v>
      </c>
    </row>
    <row r="35">
      <c r="A35" s="5" t="s">
        <v>28</v>
      </c>
      <c r="B35" s="5" t="s">
        <v>10</v>
      </c>
      <c r="C35" s="5" t="s">
        <v>11</v>
      </c>
      <c r="D35" s="5" t="s">
        <v>939</v>
      </c>
      <c r="E35" s="5" t="s">
        <v>940</v>
      </c>
      <c r="F35" s="5" t="s">
        <v>941</v>
      </c>
      <c r="G35" s="5" t="s">
        <v>942</v>
      </c>
      <c r="H35" s="5" t="s">
        <v>943</v>
      </c>
      <c r="I35" s="5" t="s">
        <v>944</v>
      </c>
      <c r="J35" s="5" t="s">
        <v>945</v>
      </c>
      <c r="K35" s="5" t="s">
        <v>946</v>
      </c>
    </row>
    <row r="36">
      <c r="A36" s="383" t="s">
        <v>14</v>
      </c>
      <c r="B36" s="383" t="s">
        <v>15</v>
      </c>
      <c r="C36" s="383" t="s">
        <v>16</v>
      </c>
      <c r="D36" s="383" t="n">
        <v>53872.6800455</v>
      </c>
      <c r="E36" s="383" t="n">
        <v>6.99350688865709</v>
      </c>
      <c r="F36" s="383" t="n">
        <v>97.9409606746298</v>
      </c>
      <c r="G36" s="383" t="n">
        <v>0.777562473930978</v>
      </c>
      <c r="H36" s="383" t="n">
        <v>1132.579934</v>
      </c>
      <c r="I36" s="383" t="n">
        <v>37.5753543308191</v>
      </c>
      <c r="J36" s="383" t="n">
        <v>2.05903932537016</v>
      </c>
      <c r="K36" s="383" t="n">
        <v>36.9857995148544</v>
      </c>
    </row>
    <row r="37">
      <c r="A37" s="383" t="s">
        <v>14</v>
      </c>
      <c r="B37" s="383" t="s">
        <v>15</v>
      </c>
      <c r="C37" s="383" t="s">
        <v>18</v>
      </c>
      <c r="D37" s="383" t="n">
        <v>33223.215524</v>
      </c>
      <c r="E37" s="383" t="n">
        <v>5.64787331977809</v>
      </c>
      <c r="F37" s="383" t="n">
        <v>98.6661811070456</v>
      </c>
      <c r="G37" s="383" t="n">
        <v>0.365314010466706</v>
      </c>
      <c r="H37" s="383" t="n">
        <v>449.1280807</v>
      </c>
      <c r="I37" s="383" t="n">
        <v>26.9247045199216</v>
      </c>
      <c r="J37" s="383" t="n">
        <v>1.33381889295437</v>
      </c>
      <c r="K37" s="383" t="n">
        <v>27.0232626843458</v>
      </c>
    </row>
    <row r="38">
      <c r="A38" s="383" t="s">
        <v>14</v>
      </c>
      <c r="B38" s="383" t="s">
        <v>15</v>
      </c>
      <c r="C38" s="383" t="s">
        <v>19</v>
      </c>
      <c r="D38" s="383" t="n">
        <v>4625751.5425298</v>
      </c>
      <c r="E38" s="383" t="n">
        <v>0.381844099450188</v>
      </c>
      <c r="F38" s="383" t="n">
        <v>98.8841856330054</v>
      </c>
      <c r="G38" s="383" t="n">
        <v>0.0433455924565591</v>
      </c>
      <c r="H38" s="383" t="n">
        <v>52197.2244223</v>
      </c>
      <c r="I38" s="383" t="n">
        <v>3.84805608491773</v>
      </c>
      <c r="J38" s="383" t="n">
        <v>1.11581436699464</v>
      </c>
      <c r="K38" s="383" t="n">
        <v>3.84131423436636</v>
      </c>
    </row>
    <row r="39">
      <c r="A39" s="383" t="s">
        <v>29</v>
      </c>
      <c r="B39" s="383" t="s">
        <v>30</v>
      </c>
      <c r="C39" s="383" t="s">
        <v>16</v>
      </c>
      <c r="D39" s="383" t="n">
        <v>496.6327898</v>
      </c>
      <c r="E39" s="383" t="n">
        <v>36.5647392633245</v>
      </c>
      <c r="F39" s="383" t="n">
        <v>100</v>
      </c>
      <c r="G39" s="383" t="n">
        <v>0</v>
      </c>
      <c r="H39" s="383"/>
      <c r="I39" s="383"/>
      <c r="J39" s="383"/>
      <c r="K39" s="383"/>
    </row>
    <row r="40">
      <c r="A40" s="383" t="s">
        <v>29</v>
      </c>
      <c r="B40" s="383" t="s">
        <v>30</v>
      </c>
      <c r="C40" s="383" t="s">
        <v>18</v>
      </c>
      <c r="D40" s="383" t="n">
        <v>36.2362301</v>
      </c>
      <c r="E40" s="383" t="n">
        <v>77.2463626019075</v>
      </c>
      <c r="F40" s="383" t="n">
        <v>100</v>
      </c>
      <c r="G40" s="383" t="n">
        <v>0</v>
      </c>
      <c r="H40" s="383"/>
      <c r="I40" s="383"/>
      <c r="J40" s="383"/>
      <c r="K40" s="383"/>
    </row>
    <row r="41">
      <c r="A41" s="383" t="s">
        <v>29</v>
      </c>
      <c r="B41" s="383" t="s">
        <v>30</v>
      </c>
      <c r="C41" s="383" t="s">
        <v>19</v>
      </c>
      <c r="D41" s="383" t="n">
        <v>17294.1078952</v>
      </c>
      <c r="E41" s="383" t="n">
        <v>2.05939565346697</v>
      </c>
      <c r="F41" s="383" t="n">
        <v>99.2348497559459</v>
      </c>
      <c r="G41" s="383" t="n">
        <v>0.269486988759233</v>
      </c>
      <c r="H41" s="383" t="n">
        <v>133.3462076</v>
      </c>
      <c r="I41" s="383" t="n">
        <v>34.6128771512263</v>
      </c>
      <c r="J41" s="383" t="n">
        <v>0.765150244054155</v>
      </c>
      <c r="K41" s="383" t="n">
        <v>34.9506532194376</v>
      </c>
    </row>
    <row r="42">
      <c r="A42" s="383" t="s">
        <v>31</v>
      </c>
      <c r="B42" s="383" t="s">
        <v>32</v>
      </c>
      <c r="C42" s="383" t="s">
        <v>16</v>
      </c>
      <c r="D42" s="383" t="n">
        <v>2921.969913</v>
      </c>
      <c r="E42" s="383" t="n">
        <v>16.776050633313</v>
      </c>
      <c r="F42" s="383" t="n">
        <v>99.661575689131</v>
      </c>
      <c r="G42" s="383" t="n">
        <v>0.232047704457172</v>
      </c>
      <c r="H42" s="383" t="n">
        <v>9.9222358</v>
      </c>
      <c r="I42" s="383" t="n">
        <v>70.1647648034152</v>
      </c>
      <c r="J42" s="383" t="n">
        <v>0.338424310869044</v>
      </c>
      <c r="K42" s="383" t="n">
        <v>68.3350430761355</v>
      </c>
    </row>
    <row r="43">
      <c r="A43" s="383" t="s">
        <v>31</v>
      </c>
      <c r="B43" s="383" t="s">
        <v>32</v>
      </c>
      <c r="C43" s="383" t="s">
        <v>18</v>
      </c>
      <c r="D43" s="383" t="n">
        <v>127.4681256</v>
      </c>
      <c r="E43" s="383" t="n">
        <v>43.8080369544165</v>
      </c>
      <c r="F43" s="383" t="n">
        <v>90.2395121848261</v>
      </c>
      <c r="G43" s="383" t="n">
        <v>10.7935940909957</v>
      </c>
      <c r="H43" s="383" t="n">
        <v>13.7872098</v>
      </c>
      <c r="I43" s="383" t="n">
        <v>100</v>
      </c>
      <c r="J43" s="383" t="n">
        <v>9.76048781517388</v>
      </c>
      <c r="K43" s="383" t="n">
        <v>99.7909821656926</v>
      </c>
    </row>
    <row r="44">
      <c r="A44" s="383" t="s">
        <v>31</v>
      </c>
      <c r="B44" s="383" t="s">
        <v>32</v>
      </c>
      <c r="C44" s="383" t="s">
        <v>19</v>
      </c>
      <c r="D44" s="383" t="n">
        <v>25147.370141</v>
      </c>
      <c r="E44" s="383" t="n">
        <v>2.58732499941766</v>
      </c>
      <c r="F44" s="383" t="n">
        <v>99.4486934775834</v>
      </c>
      <c r="G44" s="383" t="n">
        <v>0.182076284320524</v>
      </c>
      <c r="H44" s="383" t="n">
        <v>139.4076553</v>
      </c>
      <c r="I44" s="383" t="n">
        <v>32.8352121910939</v>
      </c>
      <c r="J44" s="383" t="n">
        <v>0.551306522416622</v>
      </c>
      <c r="K44" s="383" t="n">
        <v>32.844248802929</v>
      </c>
    </row>
    <row r="45">
      <c r="A45" s="383" t="s">
        <v>33</v>
      </c>
      <c r="B45" s="383" t="s">
        <v>34</v>
      </c>
      <c r="C45" s="383" t="s">
        <v>16</v>
      </c>
      <c r="D45" s="383" t="n">
        <v>499.7009674</v>
      </c>
      <c r="E45" s="383" t="n">
        <v>39.0110589166643</v>
      </c>
      <c r="F45" s="383" t="n">
        <v>100</v>
      </c>
      <c r="G45" s="383" t="n">
        <v>0</v>
      </c>
      <c r="H45" s="383"/>
      <c r="I45" s="383"/>
      <c r="J45" s="383"/>
      <c r="K45" s="383"/>
    </row>
    <row r="46">
      <c r="A46" s="383" t="s">
        <v>33</v>
      </c>
      <c r="B46" s="383" t="s">
        <v>34</v>
      </c>
      <c r="C46" s="383" t="s">
        <v>18</v>
      </c>
      <c r="D46" s="383" t="n">
        <v>122.5298522</v>
      </c>
      <c r="E46" s="383" t="n">
        <v>56.8226572586698</v>
      </c>
      <c r="F46" s="383" t="n">
        <v>100</v>
      </c>
      <c r="G46" s="383" t="n">
        <v>0</v>
      </c>
      <c r="H46" s="383"/>
      <c r="I46" s="383"/>
      <c r="J46" s="383"/>
      <c r="K46" s="383"/>
    </row>
    <row r="47">
      <c r="A47" s="383" t="s">
        <v>33</v>
      </c>
      <c r="B47" s="383" t="s">
        <v>34</v>
      </c>
      <c r="C47" s="383" t="s">
        <v>19</v>
      </c>
      <c r="D47" s="383" t="n">
        <v>80830.9898605</v>
      </c>
      <c r="E47" s="383" t="n">
        <v>2.51706436083287</v>
      </c>
      <c r="F47" s="383" t="n">
        <v>99.5892690712851</v>
      </c>
      <c r="G47" s="383" t="n">
        <v>0.170105488863354</v>
      </c>
      <c r="H47" s="383" t="n">
        <v>333.3671172</v>
      </c>
      <c r="I47" s="383" t="n">
        <v>41.9271366855951</v>
      </c>
      <c r="J47" s="383" t="n">
        <v>0.41073092871492</v>
      </c>
      <c r="K47" s="383" t="n">
        <v>41.2452048690818</v>
      </c>
    </row>
    <row r="48">
      <c r="A48" s="383" t="s">
        <v>35</v>
      </c>
      <c r="B48" s="383" t="s">
        <v>36</v>
      </c>
      <c r="C48" s="383" t="s">
        <v>16</v>
      </c>
      <c r="D48" s="383" t="n">
        <v>128.2451356</v>
      </c>
      <c r="E48" s="383" t="n">
        <v>54.7520141901317</v>
      </c>
      <c r="F48" s="383" t="n">
        <v>100</v>
      </c>
      <c r="G48" s="383" t="n">
        <v>0</v>
      </c>
      <c r="H48" s="383"/>
      <c r="I48" s="383"/>
      <c r="J48" s="383"/>
      <c r="K48" s="383"/>
    </row>
    <row r="49">
      <c r="A49" s="383" t="s">
        <v>35</v>
      </c>
      <c r="B49" s="383" t="s">
        <v>36</v>
      </c>
      <c r="C49" s="383" t="s">
        <v>18</v>
      </c>
      <c r="D49" s="383" t="n">
        <v>36.4827525</v>
      </c>
      <c r="E49" s="383" t="n">
        <v>50.8986785152957</v>
      </c>
      <c r="F49" s="383" t="n">
        <v>100</v>
      </c>
      <c r="G49" s="383" t="n">
        <v>0.00000000000000565088848106749</v>
      </c>
      <c r="H49" s="383"/>
      <c r="I49" s="383"/>
      <c r="J49" s="383"/>
      <c r="K49" s="383"/>
    </row>
    <row r="50">
      <c r="A50" s="383" t="s">
        <v>35</v>
      </c>
      <c r="B50" s="383" t="s">
        <v>36</v>
      </c>
      <c r="C50" s="383" t="s">
        <v>19</v>
      </c>
      <c r="D50" s="383" t="n">
        <v>12530.6845246</v>
      </c>
      <c r="E50" s="383" t="n">
        <v>3.02285157036053</v>
      </c>
      <c r="F50" s="383" t="n">
        <v>99.7584523542597</v>
      </c>
      <c r="G50" s="383" t="n">
        <v>0.14106745482203</v>
      </c>
      <c r="H50" s="383" t="n">
        <v>30.3408611</v>
      </c>
      <c r="I50" s="383" t="n">
        <v>58.3990886480128</v>
      </c>
      <c r="J50" s="383" t="n">
        <v>0.241547645740302</v>
      </c>
      <c r="K50" s="383" t="n">
        <v>58.2604352340916</v>
      </c>
    </row>
    <row r="51">
      <c r="A51" s="383" t="s">
        <v>37</v>
      </c>
      <c r="B51" s="383" t="s">
        <v>38</v>
      </c>
      <c r="C51" s="383" t="s">
        <v>16</v>
      </c>
      <c r="D51" s="383" t="n">
        <v>2.8791554</v>
      </c>
      <c r="E51" s="383" t="n">
        <v>69.9543924373344</v>
      </c>
      <c r="F51" s="383" t="n">
        <v>100</v>
      </c>
      <c r="G51" s="383" t="n">
        <v>0</v>
      </c>
      <c r="H51" s="383"/>
      <c r="I51" s="383"/>
      <c r="J51" s="383"/>
      <c r="K51" s="383"/>
    </row>
    <row r="52">
      <c r="A52" s="383" t="s">
        <v>37</v>
      </c>
      <c r="B52" s="383" t="s">
        <v>38</v>
      </c>
      <c r="C52" s="383" t="s">
        <v>18</v>
      </c>
      <c r="D52" s="383" t="n">
        <v>26.4265336</v>
      </c>
      <c r="E52" s="383" t="n">
        <v>32.8535959821695</v>
      </c>
      <c r="F52" s="383" t="n">
        <v>100</v>
      </c>
      <c r="G52" s="383" t="n">
        <v>0.00000000000000729496374022742</v>
      </c>
      <c r="H52" s="383"/>
      <c r="I52" s="383"/>
      <c r="J52" s="383"/>
      <c r="K52" s="383"/>
    </row>
    <row r="53">
      <c r="A53" s="383" t="s">
        <v>37</v>
      </c>
      <c r="B53" s="383" t="s">
        <v>38</v>
      </c>
      <c r="C53" s="383" t="s">
        <v>19</v>
      </c>
      <c r="D53" s="383" t="n">
        <v>1357.5918905</v>
      </c>
      <c r="E53" s="383" t="n">
        <v>2.50254312284822</v>
      </c>
      <c r="F53" s="383" t="n">
        <v>100</v>
      </c>
      <c r="G53" s="383" t="n">
        <v>0</v>
      </c>
      <c r="H53" s="383"/>
      <c r="I53" s="383"/>
      <c r="J53" s="383"/>
      <c r="K53" s="383"/>
    </row>
    <row r="54">
      <c r="A54" s="383" t="s">
        <v>41</v>
      </c>
      <c r="B54" s="383" t="s">
        <v>42</v>
      </c>
      <c r="C54" s="383" t="s">
        <v>16</v>
      </c>
      <c r="D54" s="383" t="n">
        <v>201.2677742</v>
      </c>
      <c r="E54" s="383" t="n">
        <v>32.3672984299974</v>
      </c>
      <c r="F54" s="383" t="n">
        <v>100</v>
      </c>
      <c r="G54" s="383" t="n">
        <v>0</v>
      </c>
      <c r="H54" s="383"/>
      <c r="I54" s="383"/>
      <c r="J54" s="383"/>
      <c r="K54" s="383"/>
    </row>
    <row r="55">
      <c r="A55" s="383" t="s">
        <v>41</v>
      </c>
      <c r="B55" s="383" t="s">
        <v>42</v>
      </c>
      <c r="C55" s="383" t="s">
        <v>18</v>
      </c>
      <c r="D55" s="383" t="n">
        <v>9.2992588</v>
      </c>
      <c r="E55" s="383" t="n">
        <v>59.1377702938601</v>
      </c>
      <c r="F55" s="383" t="n">
        <v>100</v>
      </c>
      <c r="G55" s="383" t="n">
        <v>0.0000000000000065656114205237</v>
      </c>
      <c r="H55" s="383"/>
      <c r="I55" s="383"/>
      <c r="J55" s="383"/>
      <c r="K55" s="383"/>
    </row>
    <row r="56">
      <c r="A56" s="383" t="s">
        <v>41</v>
      </c>
      <c r="B56" s="383" t="s">
        <v>42</v>
      </c>
      <c r="C56" s="383" t="s">
        <v>19</v>
      </c>
      <c r="D56" s="383" t="n">
        <v>5614.0399955</v>
      </c>
      <c r="E56" s="383" t="n">
        <v>2.8565039503452</v>
      </c>
      <c r="F56" s="383" t="n">
        <v>99.7138376865901</v>
      </c>
      <c r="G56" s="383" t="n">
        <v>0.149151704610927</v>
      </c>
      <c r="H56" s="383" t="n">
        <v>16.1113714</v>
      </c>
      <c r="I56" s="383" t="n">
        <v>52.1719162774212</v>
      </c>
      <c r="J56" s="383" t="n">
        <v>0.286162313409897</v>
      </c>
      <c r="K56" s="383" t="n">
        <v>51.972213556119</v>
      </c>
    </row>
    <row r="57">
      <c r="A57" t="s">
        <v>22</v>
      </c>
    </row>
    <row r="58">
      <c r="A58" t="s">
        <v>23</v>
      </c>
    </row>
    <row r="59">
      <c r="A59" t="s">
        <v>24</v>
      </c>
    </row>
    <row r="60">
      <c r="A60" t="s">
        <v>25</v>
      </c>
    </row>
    <row r="61">
      <c r="A61" t="s">
        <v>26</v>
      </c>
    </row>
    <row r="64">
      <c r="K64" s="7" t="str">
        <f>=HYPERLINK("#'Indice'!A1", "Ir al índice")</f>
      </c>
    </row>
    <row r="65">
      <c r="A65" s="4" t="s">
        <v>948</v>
      </c>
    </row>
    <row r="66">
      <c r="A66" s="5" t="s">
        <v>28</v>
      </c>
      <c r="B66" s="5" t="s">
        <v>10</v>
      </c>
      <c r="C66" s="5" t="s">
        <v>11</v>
      </c>
      <c r="D66" s="5" t="s">
        <v>939</v>
      </c>
      <c r="E66" s="5" t="s">
        <v>940</v>
      </c>
      <c r="F66" s="5" t="s">
        <v>941</v>
      </c>
      <c r="G66" s="5" t="s">
        <v>942</v>
      </c>
      <c r="H66" s="5" t="s">
        <v>943</v>
      </c>
      <c r="I66" s="5" t="s">
        <v>944</v>
      </c>
      <c r="J66" s="5" t="s">
        <v>945</v>
      </c>
      <c r="K66" s="5" t="s">
        <v>946</v>
      </c>
    </row>
    <row r="67">
      <c r="A67" s="384" t="s">
        <v>14</v>
      </c>
      <c r="B67" s="384" t="s">
        <v>15</v>
      </c>
      <c r="C67" s="384" t="s">
        <v>16</v>
      </c>
      <c r="D67" s="384" t="n">
        <v>53831.191569</v>
      </c>
      <c r="E67" s="384" t="n">
        <v>6.99883400645529</v>
      </c>
      <c r="F67" s="384" t="n">
        <v>97.9394064435004</v>
      </c>
      <c r="G67" s="384" t="n">
        <v>0.778162434224202</v>
      </c>
      <c r="H67" s="384" t="n">
        <v>1132.579934</v>
      </c>
      <c r="I67" s="384" t="n">
        <v>37.5753543308191</v>
      </c>
      <c r="J67" s="384" t="n">
        <v>2.06059355649963</v>
      </c>
      <c r="K67" s="384" t="n">
        <v>36.9858319143789</v>
      </c>
    </row>
    <row r="68">
      <c r="A68" s="384" t="s">
        <v>14</v>
      </c>
      <c r="B68" s="384" t="s">
        <v>15</v>
      </c>
      <c r="C68" s="384" t="s">
        <v>18</v>
      </c>
      <c r="D68" s="384" t="n">
        <v>33151.0895055</v>
      </c>
      <c r="E68" s="384" t="n">
        <v>5.6592746996214</v>
      </c>
      <c r="F68" s="384" t="n">
        <v>98.6633179396896</v>
      </c>
      <c r="G68" s="384" t="n">
        <v>0.366126089509111</v>
      </c>
      <c r="H68" s="384" t="n">
        <v>449.1280807</v>
      </c>
      <c r="I68" s="384" t="n">
        <v>26.9247045199216</v>
      </c>
      <c r="J68" s="384" t="n">
        <v>1.33668206031041</v>
      </c>
      <c r="K68" s="384" t="n">
        <v>27.0245377325285</v>
      </c>
    </row>
    <row r="69">
      <c r="A69" s="384" t="s">
        <v>14</v>
      </c>
      <c r="B69" s="384" t="s">
        <v>15</v>
      </c>
      <c r="C69" s="384" t="s">
        <v>19</v>
      </c>
      <c r="D69" s="384" t="n">
        <v>4618178.8994745</v>
      </c>
      <c r="E69" s="384" t="n">
        <v>0.382381968865395</v>
      </c>
      <c r="F69" s="384" t="n">
        <v>98.8847816156918</v>
      </c>
      <c r="G69" s="384" t="n">
        <v>0.04340450599361</v>
      </c>
      <c r="H69" s="384" t="n">
        <v>52083.6262827</v>
      </c>
      <c r="I69" s="384" t="n">
        <v>3.85538221037699</v>
      </c>
      <c r="J69" s="384" t="n">
        <v>1.11521838430818</v>
      </c>
      <c r="K69" s="384" t="n">
        <v>3.84861400843714</v>
      </c>
    </row>
    <row r="70">
      <c r="A70" s="384" t="s">
        <v>44</v>
      </c>
      <c r="B70" s="384" t="s">
        <v>45</v>
      </c>
      <c r="C70" s="384" t="s">
        <v>18</v>
      </c>
      <c r="D70" s="384" t="n">
        <v>19.1793242</v>
      </c>
      <c r="E70" s="384" t="n">
        <v>64.0302856601924</v>
      </c>
      <c r="F70" s="384" t="n">
        <v>100</v>
      </c>
      <c r="G70" s="384" t="n">
        <v>0</v>
      </c>
      <c r="H70" s="384"/>
      <c r="I70" s="384"/>
      <c r="J70" s="384"/>
      <c r="K70" s="384"/>
    </row>
    <row r="71">
      <c r="A71" s="384" t="s">
        <v>44</v>
      </c>
      <c r="B71" s="384" t="s">
        <v>45</v>
      </c>
      <c r="C71" s="384" t="s">
        <v>19</v>
      </c>
      <c r="D71" s="384" t="n">
        <v>6745.786766</v>
      </c>
      <c r="E71" s="384" t="n">
        <v>4.22338801240887</v>
      </c>
      <c r="F71" s="384" t="n">
        <v>99.4730546389623</v>
      </c>
      <c r="G71" s="384" t="n">
        <v>0.252124984871426</v>
      </c>
      <c r="H71" s="384" t="n">
        <v>35.7349139</v>
      </c>
      <c r="I71" s="384" t="n">
        <v>46.9932183070419</v>
      </c>
      <c r="J71" s="384" t="n">
        <v>0.526945361037715</v>
      </c>
      <c r="K71" s="384" t="n">
        <v>47.5943888121028</v>
      </c>
    </row>
    <row r="72">
      <c r="A72" s="384" t="s">
        <v>46</v>
      </c>
      <c r="B72" s="384" t="s">
        <v>47</v>
      </c>
      <c r="C72" s="384" t="s">
        <v>18</v>
      </c>
      <c r="D72" s="384" t="n">
        <v>153.779925</v>
      </c>
      <c r="E72" s="384" t="n">
        <v>71.1703932360312</v>
      </c>
      <c r="F72" s="384" t="n">
        <v>100</v>
      </c>
      <c r="G72" s="384" t="n">
        <v>0</v>
      </c>
      <c r="H72" s="384"/>
      <c r="I72" s="384"/>
      <c r="J72" s="384"/>
      <c r="K72" s="384"/>
    </row>
    <row r="73">
      <c r="A73" s="384" t="s">
        <v>46</v>
      </c>
      <c r="B73" s="384" t="s">
        <v>47</v>
      </c>
      <c r="C73" s="384" t="s">
        <v>19</v>
      </c>
      <c r="D73" s="384" t="n">
        <v>50892.4233202</v>
      </c>
      <c r="E73" s="384" t="n">
        <v>3.00187355852851</v>
      </c>
      <c r="F73" s="384" t="n">
        <v>99.2232414787165</v>
      </c>
      <c r="G73" s="384" t="n">
        <v>0.25979489621232</v>
      </c>
      <c r="H73" s="384" t="n">
        <v>398.4058865</v>
      </c>
      <c r="I73" s="384" t="n">
        <v>34.1496497965406</v>
      </c>
      <c r="J73" s="384" t="n">
        <v>0.776758521283484</v>
      </c>
      <c r="K73" s="384" t="n">
        <v>33.1862361538296</v>
      </c>
    </row>
    <row r="74">
      <c r="A74" s="384" t="s">
        <v>31</v>
      </c>
      <c r="B74" s="384" t="s">
        <v>32</v>
      </c>
      <c r="C74" s="384" t="s">
        <v>16</v>
      </c>
      <c r="D74" s="384" t="n">
        <v>1261.0702342</v>
      </c>
      <c r="E74" s="384" t="n">
        <v>27.335002614236</v>
      </c>
      <c r="F74" s="384" t="n">
        <v>100</v>
      </c>
      <c r="G74" s="384" t="n">
        <v>0</v>
      </c>
      <c r="H74" s="384"/>
      <c r="I74" s="384"/>
      <c r="J74" s="384"/>
      <c r="K74" s="384"/>
    </row>
    <row r="75">
      <c r="A75" s="384" t="s">
        <v>31</v>
      </c>
      <c r="B75" s="384" t="s">
        <v>32</v>
      </c>
      <c r="C75" s="384" t="s">
        <v>18</v>
      </c>
      <c r="D75" s="384" t="n">
        <v>114.5215414</v>
      </c>
      <c r="E75" s="384" t="n">
        <v>48.1036259499733</v>
      </c>
      <c r="F75" s="384" t="n">
        <v>89.2546613765188</v>
      </c>
      <c r="G75" s="384" t="n">
        <v>12.0897172083346</v>
      </c>
      <c r="H75" s="384" t="n">
        <v>13.7872098</v>
      </c>
      <c r="I75" s="384" t="n">
        <v>100</v>
      </c>
      <c r="J75" s="384" t="n">
        <v>10.7453386234812</v>
      </c>
      <c r="K75" s="384" t="n">
        <v>100.421555185776</v>
      </c>
    </row>
    <row r="76">
      <c r="A76" s="384" t="s">
        <v>31</v>
      </c>
      <c r="B76" s="384" t="s">
        <v>32</v>
      </c>
      <c r="C76" s="384" t="s">
        <v>19</v>
      </c>
      <c r="D76" s="384" t="n">
        <v>18062.0700602</v>
      </c>
      <c r="E76" s="384" t="n">
        <v>2.96024612120566</v>
      </c>
      <c r="F76" s="384" t="n">
        <v>99.40417842342</v>
      </c>
      <c r="G76" s="384" t="n">
        <v>0.233543468995518</v>
      </c>
      <c r="H76" s="384" t="n">
        <v>108.2627635</v>
      </c>
      <c r="I76" s="384" t="n">
        <v>38.8533133413778</v>
      </c>
      <c r="J76" s="384" t="n">
        <v>0.595821576579986</v>
      </c>
      <c r="K76" s="384" t="n">
        <v>38.9633366332756</v>
      </c>
    </row>
    <row r="77">
      <c r="A77" s="384" t="s">
        <v>50</v>
      </c>
      <c r="B77" s="384" t="s">
        <v>51</v>
      </c>
      <c r="C77" s="384" t="s">
        <v>16</v>
      </c>
      <c r="D77" s="384" t="n">
        <v>222.9285519</v>
      </c>
      <c r="E77" s="384" t="n">
        <v>74.4197686010236</v>
      </c>
      <c r="F77" s="384" t="n">
        <v>100</v>
      </c>
      <c r="G77" s="384" t="n">
        <v>0</v>
      </c>
      <c r="H77" s="384"/>
      <c r="I77" s="384"/>
      <c r="J77" s="384"/>
      <c r="K77" s="384"/>
    </row>
    <row r="78">
      <c r="A78" s="384" t="s">
        <v>50</v>
      </c>
      <c r="B78" s="384" t="s">
        <v>51</v>
      </c>
      <c r="C78" s="384" t="s">
        <v>18</v>
      </c>
      <c r="D78" s="384" t="n">
        <v>515.4752989</v>
      </c>
      <c r="E78" s="384" t="n">
        <v>48.5463002680441</v>
      </c>
      <c r="F78" s="384" t="n">
        <v>100</v>
      </c>
      <c r="G78" s="384" t="n">
        <v>0</v>
      </c>
      <c r="H78" s="384"/>
      <c r="I78" s="384"/>
      <c r="J78" s="384"/>
      <c r="K78" s="384"/>
    </row>
    <row r="79">
      <c r="A79" s="384" t="s">
        <v>50</v>
      </c>
      <c r="B79" s="384" t="s">
        <v>51</v>
      </c>
      <c r="C79" s="384" t="s">
        <v>19</v>
      </c>
      <c r="D79" s="384" t="n">
        <v>110523.0004626</v>
      </c>
      <c r="E79" s="384" t="n">
        <v>2.18150608696695</v>
      </c>
      <c r="F79" s="384" t="n">
        <v>99.2922345942364</v>
      </c>
      <c r="G79" s="384" t="n">
        <v>0.248224275463443</v>
      </c>
      <c r="H79" s="384" t="n">
        <v>787.8194764</v>
      </c>
      <c r="I79" s="384" t="n">
        <v>34.8620180503752</v>
      </c>
      <c r="J79" s="384" t="n">
        <v>0.707765405763552</v>
      </c>
      <c r="K79" s="384" t="n">
        <v>34.8233225170297</v>
      </c>
    </row>
    <row r="80">
      <c r="A80" s="384" t="s">
        <v>33</v>
      </c>
      <c r="B80" s="384" t="s">
        <v>34</v>
      </c>
      <c r="C80" s="384" t="s">
        <v>16</v>
      </c>
      <c r="D80" s="384" t="n">
        <v>492.9109054</v>
      </c>
      <c r="E80" s="384" t="n">
        <v>39.5366957992548</v>
      </c>
      <c r="F80" s="384" t="n">
        <v>100</v>
      </c>
      <c r="G80" s="384" t="n">
        <v>0</v>
      </c>
      <c r="H80" s="384"/>
      <c r="I80" s="384"/>
      <c r="J80" s="384"/>
      <c r="K80" s="384"/>
    </row>
    <row r="81">
      <c r="A81" s="384" t="s">
        <v>33</v>
      </c>
      <c r="B81" s="384" t="s">
        <v>34</v>
      </c>
      <c r="C81" s="384" t="s">
        <v>18</v>
      </c>
      <c r="D81" s="384" t="n">
        <v>119.1348212</v>
      </c>
      <c r="E81" s="384" t="n">
        <v>58.4039601045294</v>
      </c>
      <c r="F81" s="384" t="n">
        <v>100</v>
      </c>
      <c r="G81" s="384" t="n">
        <v>0</v>
      </c>
      <c r="H81" s="384"/>
      <c r="I81" s="384"/>
      <c r="J81" s="384"/>
      <c r="K81" s="384"/>
    </row>
    <row r="82">
      <c r="A82" s="384" t="s">
        <v>33</v>
      </c>
      <c r="B82" s="384" t="s">
        <v>34</v>
      </c>
      <c r="C82" s="384" t="s">
        <v>19</v>
      </c>
      <c r="D82" s="384" t="n">
        <v>79552.1948505</v>
      </c>
      <c r="E82" s="384" t="n">
        <v>2.55637772681965</v>
      </c>
      <c r="F82" s="384" t="n">
        <v>99.5982143977437</v>
      </c>
      <c r="G82" s="384" t="n">
        <v>0.172834418207982</v>
      </c>
      <c r="H82" s="384" t="n">
        <v>320.9186702</v>
      </c>
      <c r="I82" s="384" t="n">
        <v>43.5380140833215</v>
      </c>
      <c r="J82" s="384" t="n">
        <v>0.401785602256297</v>
      </c>
      <c r="K82" s="384" t="n">
        <v>42.8437438855939</v>
      </c>
    </row>
    <row r="83">
      <c r="A83" s="384" t="s">
        <v>52</v>
      </c>
      <c r="B83" s="384" t="s">
        <v>53</v>
      </c>
      <c r="C83" s="384" t="s">
        <v>16</v>
      </c>
      <c r="D83" s="384" t="n">
        <v>335.1779229</v>
      </c>
      <c r="E83" s="384" t="n">
        <v>45.4995240410098</v>
      </c>
      <c r="F83" s="384" t="n">
        <v>100</v>
      </c>
      <c r="G83" s="384" t="n">
        <v>0</v>
      </c>
      <c r="H83" s="384"/>
      <c r="I83" s="384"/>
      <c r="J83" s="384"/>
      <c r="K83" s="384"/>
    </row>
    <row r="84">
      <c r="A84" s="384" t="s">
        <v>52</v>
      </c>
      <c r="B84" s="384" t="s">
        <v>53</v>
      </c>
      <c r="C84" s="384" t="s">
        <v>18</v>
      </c>
      <c r="D84" s="384" t="n">
        <v>474.2028707</v>
      </c>
      <c r="E84" s="384" t="n">
        <v>45.7281017347492</v>
      </c>
      <c r="F84" s="384" t="n">
        <v>100</v>
      </c>
      <c r="G84" s="384" t="n">
        <v>0</v>
      </c>
      <c r="H84" s="384"/>
      <c r="I84" s="384"/>
      <c r="J84" s="384"/>
      <c r="K84" s="384"/>
    </row>
    <row r="85">
      <c r="A85" s="384" t="s">
        <v>52</v>
      </c>
      <c r="B85" s="384" t="s">
        <v>53</v>
      </c>
      <c r="C85" s="384" t="s">
        <v>19</v>
      </c>
      <c r="D85" s="384" t="n">
        <v>106745.1752675</v>
      </c>
      <c r="E85" s="384" t="n">
        <v>3.00421702587083</v>
      </c>
      <c r="F85" s="384" t="n">
        <v>99.5822883590052</v>
      </c>
      <c r="G85" s="384" t="n">
        <v>0.188374776096169</v>
      </c>
      <c r="H85" s="384" t="n">
        <v>447.7573579</v>
      </c>
      <c r="I85" s="384" t="n">
        <v>45.3813736974161</v>
      </c>
      <c r="J85" s="384" t="n">
        <v>0.417711640994792</v>
      </c>
      <c r="K85" s="384" t="n">
        <v>44.9084713753659</v>
      </c>
    </row>
    <row r="86">
      <c r="A86" s="384" t="s">
        <v>56</v>
      </c>
      <c r="B86" s="384" t="s">
        <v>57</v>
      </c>
      <c r="C86" s="384" t="s">
        <v>16</v>
      </c>
      <c r="D86" s="384" t="n">
        <v>103.8689223</v>
      </c>
      <c r="E86" s="384" t="n">
        <v>70.303150126837</v>
      </c>
      <c r="F86" s="384" t="n">
        <v>100</v>
      </c>
      <c r="G86" s="384" t="n">
        <v>0.00000000000000780521759744935</v>
      </c>
      <c r="H86" s="384"/>
      <c r="I86" s="384"/>
      <c r="J86" s="384"/>
      <c r="K86" s="384"/>
    </row>
    <row r="87">
      <c r="A87" s="384" t="s">
        <v>56</v>
      </c>
      <c r="B87" s="384" t="s">
        <v>57</v>
      </c>
      <c r="C87" s="384" t="s">
        <v>18</v>
      </c>
      <c r="D87" s="384" t="n">
        <v>667.4674858</v>
      </c>
      <c r="E87" s="384" t="n">
        <v>28.2192921830404</v>
      </c>
      <c r="F87" s="384" t="n">
        <v>100</v>
      </c>
      <c r="G87" s="384" t="n">
        <v>0</v>
      </c>
      <c r="H87" s="384"/>
      <c r="I87" s="384"/>
      <c r="J87" s="384"/>
      <c r="K87" s="384"/>
    </row>
    <row r="88">
      <c r="A88" s="384" t="s">
        <v>56</v>
      </c>
      <c r="B88" s="384" t="s">
        <v>57</v>
      </c>
      <c r="C88" s="384" t="s">
        <v>19</v>
      </c>
      <c r="D88" s="384" t="n">
        <v>89733.6635029</v>
      </c>
      <c r="E88" s="384" t="n">
        <v>2.17326113931506</v>
      </c>
      <c r="F88" s="384" t="n">
        <v>98.8353349980252</v>
      </c>
      <c r="G88" s="384" t="n">
        <v>0.443573023588634</v>
      </c>
      <c r="H88" s="384" t="n">
        <v>1057.4118799</v>
      </c>
      <c r="I88" s="384" t="n">
        <v>37.7876095925757</v>
      </c>
      <c r="J88" s="384" t="n">
        <v>1.16466500197477</v>
      </c>
      <c r="K88" s="384" t="n">
        <v>37.6423162953594</v>
      </c>
    </row>
    <row r="89">
      <c r="A89" s="384" t="s">
        <v>58</v>
      </c>
      <c r="B89" s="384" t="s">
        <v>59</v>
      </c>
      <c r="C89" s="384" t="s">
        <v>16</v>
      </c>
      <c r="D89" s="384" t="n">
        <v>33.8237021</v>
      </c>
      <c r="E89" s="384" t="n">
        <v>58.1065697542675</v>
      </c>
      <c r="F89" s="384" t="n">
        <v>100</v>
      </c>
      <c r="G89" s="384" t="n">
        <v>0</v>
      </c>
      <c r="H89" s="384"/>
      <c r="I89" s="384"/>
      <c r="J89" s="384"/>
      <c r="K89" s="384"/>
    </row>
    <row r="90">
      <c r="A90" s="384" t="s">
        <v>58</v>
      </c>
      <c r="B90" s="384" t="s">
        <v>59</v>
      </c>
      <c r="C90" s="384" t="s">
        <v>18</v>
      </c>
      <c r="D90" s="384" t="n">
        <v>54.4129765</v>
      </c>
      <c r="E90" s="384" t="n">
        <v>73.3287879406852</v>
      </c>
      <c r="F90" s="384" t="n">
        <v>100</v>
      </c>
      <c r="G90" s="384" t="n">
        <v>0</v>
      </c>
      <c r="H90" s="384"/>
      <c r="I90" s="384"/>
      <c r="J90" s="384"/>
      <c r="K90" s="384"/>
    </row>
    <row r="91">
      <c r="A91" s="384" t="s">
        <v>58</v>
      </c>
      <c r="B91" s="384" t="s">
        <v>59</v>
      </c>
      <c r="C91" s="384" t="s">
        <v>19</v>
      </c>
      <c r="D91" s="384" t="n">
        <v>20590.3607546</v>
      </c>
      <c r="E91" s="384" t="n">
        <v>2.73625861245777</v>
      </c>
      <c r="F91" s="384" t="n">
        <v>99.6632862635851</v>
      </c>
      <c r="G91" s="384" t="n">
        <v>0.210780292890938</v>
      </c>
      <c r="H91" s="384" t="n">
        <v>69.5648073</v>
      </c>
      <c r="I91" s="384" t="n">
        <v>63.6588849700602</v>
      </c>
      <c r="J91" s="384" t="n">
        <v>0.336713736414849</v>
      </c>
      <c r="K91" s="384" t="n">
        <v>62.3884754236165</v>
      </c>
    </row>
    <row r="92">
      <c r="A92" s="384" t="s">
        <v>60</v>
      </c>
      <c r="B92" s="384" t="s">
        <v>61</v>
      </c>
      <c r="C92" s="384" t="s">
        <v>18</v>
      </c>
      <c r="D92" s="384" t="n">
        <v>14.0371556</v>
      </c>
      <c r="E92" s="384" t="n">
        <v>57.8214142664669</v>
      </c>
      <c r="F92" s="384" t="n">
        <v>100</v>
      </c>
      <c r="G92" s="384" t="n">
        <v>0</v>
      </c>
      <c r="H92" s="384"/>
      <c r="I92" s="384"/>
      <c r="J92" s="384"/>
      <c r="K92" s="384"/>
    </row>
    <row r="93">
      <c r="A93" s="384" t="s">
        <v>60</v>
      </c>
      <c r="B93" s="384" t="s">
        <v>61</v>
      </c>
      <c r="C93" s="384" t="s">
        <v>19</v>
      </c>
      <c r="D93" s="384" t="n">
        <v>6872.3161406</v>
      </c>
      <c r="E93" s="384" t="n">
        <v>3.02967484892254</v>
      </c>
      <c r="F93" s="384" t="n">
        <v>99.2569003208392</v>
      </c>
      <c r="G93" s="384" t="n">
        <v>0.332547267089219</v>
      </c>
      <c r="H93" s="384" t="n">
        <v>51.4504876</v>
      </c>
      <c r="I93" s="384" t="n">
        <v>44.7373108833999</v>
      </c>
      <c r="J93" s="384" t="n">
        <v>0.743099679160847</v>
      </c>
      <c r="K93" s="384" t="n">
        <v>44.4188200682797</v>
      </c>
    </row>
    <row r="94">
      <c r="A94" s="384" t="s">
        <v>68</v>
      </c>
      <c r="B94" s="384" t="s">
        <v>69</v>
      </c>
      <c r="C94" s="384" t="s">
        <v>16</v>
      </c>
      <c r="D94" s="384" t="n">
        <v>7.202751</v>
      </c>
      <c r="E94" s="384" t="n">
        <v>56.555245192543</v>
      </c>
      <c r="F94" s="384" t="n">
        <v>100</v>
      </c>
      <c r="G94" s="384" t="n">
        <v>0</v>
      </c>
      <c r="H94" s="384"/>
      <c r="I94" s="384"/>
      <c r="J94" s="384"/>
      <c r="K94" s="384"/>
    </row>
    <row r="95">
      <c r="A95" s="384" t="s">
        <v>68</v>
      </c>
      <c r="B95" s="384" t="s">
        <v>69</v>
      </c>
      <c r="C95" s="384" t="s">
        <v>18</v>
      </c>
      <c r="D95" s="384" t="n">
        <v>3.7390205</v>
      </c>
      <c r="E95" s="384" t="n">
        <v>73.1047922923567</v>
      </c>
      <c r="F95" s="384" t="n">
        <v>100</v>
      </c>
      <c r="G95" s="384" t="n">
        <v>0</v>
      </c>
      <c r="H95" s="384"/>
      <c r="I95" s="384"/>
      <c r="J95" s="384"/>
      <c r="K95" s="384"/>
    </row>
    <row r="96">
      <c r="A96" s="384" t="s">
        <v>68</v>
      </c>
      <c r="B96" s="384" t="s">
        <v>69</v>
      </c>
      <c r="C96" s="384" t="s">
        <v>19</v>
      </c>
      <c r="D96" s="384" t="n">
        <v>1196.7582688</v>
      </c>
      <c r="E96" s="384" t="n">
        <v>4.03052456541629</v>
      </c>
      <c r="F96" s="384" t="n">
        <v>99.6639376810433</v>
      </c>
      <c r="G96" s="384" t="n">
        <v>0.25436986005233</v>
      </c>
      <c r="H96" s="384" t="n">
        <v>4.0354151</v>
      </c>
      <c r="I96" s="384" t="n">
        <v>74.2801114890821</v>
      </c>
      <c r="J96" s="384" t="n">
        <v>0.336062318956706</v>
      </c>
      <c r="K96" s="384" t="n">
        <v>75.4369069370645</v>
      </c>
    </row>
    <row r="97">
      <c r="A97" t="s">
        <v>22</v>
      </c>
    </row>
    <row r="98">
      <c r="A98" t="s">
        <v>23</v>
      </c>
    </row>
    <row r="99">
      <c r="A99" t="s">
        <v>24</v>
      </c>
    </row>
    <row r="100">
      <c r="A100" t="s">
        <v>25</v>
      </c>
    </row>
    <row r="101">
      <c r="A101" t="s">
        <v>26</v>
      </c>
    </row>
    <row r="104">
      <c r="K104" s="7" t="str">
        <f>=HYPERLINK("#'Indice'!A1", "Ir al índice")</f>
      </c>
    </row>
    <row r="105">
      <c r="A105" s="4" t="s">
        <v>949</v>
      </c>
    </row>
    <row r="106">
      <c r="A106" s="5" t="s">
        <v>28</v>
      </c>
      <c r="B106" s="5" t="s">
        <v>73</v>
      </c>
      <c r="C106" s="5" t="s">
        <v>11</v>
      </c>
      <c r="D106" s="5" t="s">
        <v>939</v>
      </c>
      <c r="E106" s="5" t="s">
        <v>940</v>
      </c>
      <c r="F106" s="5" t="s">
        <v>941</v>
      </c>
      <c r="G106" s="5" t="s">
        <v>942</v>
      </c>
      <c r="H106" s="5" t="s">
        <v>943</v>
      </c>
      <c r="I106" s="5" t="s">
        <v>944</v>
      </c>
      <c r="J106" s="5" t="s">
        <v>945</v>
      </c>
      <c r="K106" s="5" t="s">
        <v>946</v>
      </c>
    </row>
    <row r="107">
      <c r="A107" s="385" t="s">
        <v>74</v>
      </c>
      <c r="B107" s="385" t="s">
        <v>75</v>
      </c>
      <c r="C107" s="385" t="s">
        <v>16</v>
      </c>
      <c r="D107" s="385" t="n">
        <v>335.4178547</v>
      </c>
      <c r="E107" s="385" t="n">
        <v>39.1790823964511</v>
      </c>
      <c r="F107" s="385" t="n">
        <v>95.0499290223675</v>
      </c>
      <c r="G107" s="385" t="n">
        <v>5.34158595757692</v>
      </c>
      <c r="H107" s="385" t="n">
        <v>17.4681055</v>
      </c>
      <c r="I107" s="385" t="n">
        <v>99.9999999999998</v>
      </c>
      <c r="J107" s="385" t="n">
        <v>4.95007097763251</v>
      </c>
      <c r="K107" s="385" t="n">
        <v>102.567694166153</v>
      </c>
    </row>
    <row r="108">
      <c r="A108" s="385" t="s">
        <v>74</v>
      </c>
      <c r="B108" s="385" t="s">
        <v>75</v>
      </c>
      <c r="C108" s="385" t="s">
        <v>18</v>
      </c>
      <c r="D108" s="385" t="n">
        <v>317.5658749</v>
      </c>
      <c r="E108" s="385" t="n">
        <v>36.9278610640768</v>
      </c>
      <c r="F108" s="385" t="n">
        <v>100</v>
      </c>
      <c r="G108" s="385" t="n">
        <v>0</v>
      </c>
      <c r="H108" s="385"/>
      <c r="I108" s="385"/>
      <c r="J108" s="385"/>
      <c r="K108" s="385"/>
    </row>
    <row r="109">
      <c r="A109" s="385" t="s">
        <v>74</v>
      </c>
      <c r="B109" s="385" t="s">
        <v>75</v>
      </c>
      <c r="C109" s="385" t="s">
        <v>19</v>
      </c>
      <c r="D109" s="385" t="n">
        <v>196297.2952759</v>
      </c>
      <c r="E109" s="385" t="n">
        <v>1.767685347675</v>
      </c>
      <c r="F109" s="385" t="n">
        <v>98.7680699712997</v>
      </c>
      <c r="G109" s="385" t="n">
        <v>0.230505729551616</v>
      </c>
      <c r="H109" s="385" t="n">
        <v>2448.4079994</v>
      </c>
      <c r="I109" s="385" t="n">
        <v>18.3640609761484</v>
      </c>
      <c r="J109" s="385" t="n">
        <v>1.23193002870029</v>
      </c>
      <c r="K109" s="385" t="n">
        <v>18.4804376017676</v>
      </c>
    </row>
    <row r="110">
      <c r="A110" s="385" t="s">
        <v>76</v>
      </c>
      <c r="B110" s="385" t="s">
        <v>77</v>
      </c>
      <c r="C110" s="385" t="s">
        <v>16</v>
      </c>
      <c r="D110" s="385" t="n">
        <v>281.3383461</v>
      </c>
      <c r="E110" s="385" t="n">
        <v>32.6893418579825</v>
      </c>
      <c r="F110" s="385" t="n">
        <v>100</v>
      </c>
      <c r="G110" s="385" t="n">
        <v>0.00000000000000362924599905751</v>
      </c>
      <c r="H110" s="385"/>
      <c r="I110" s="385"/>
      <c r="J110" s="385"/>
      <c r="K110" s="385"/>
    </row>
    <row r="111">
      <c r="A111" s="385" t="s">
        <v>76</v>
      </c>
      <c r="B111" s="385" t="s">
        <v>77</v>
      </c>
      <c r="C111" s="385" t="s">
        <v>18</v>
      </c>
      <c r="D111" s="385" t="n">
        <v>351.8536858</v>
      </c>
      <c r="E111" s="385" t="n">
        <v>32.7373595496135</v>
      </c>
      <c r="F111" s="385" t="n">
        <v>78.9842768979356</v>
      </c>
      <c r="G111" s="385" t="n">
        <v>13.8170255404669</v>
      </c>
      <c r="H111" s="385" t="n">
        <v>93.6193876</v>
      </c>
      <c r="I111" s="385" t="n">
        <v>57.9292107428372</v>
      </c>
      <c r="J111" s="385" t="n">
        <v>21.0157231020644</v>
      </c>
      <c r="K111" s="385" t="n">
        <v>51.9291087865012</v>
      </c>
    </row>
    <row r="112">
      <c r="A112" s="385" t="s">
        <v>76</v>
      </c>
      <c r="B112" s="385" t="s">
        <v>77</v>
      </c>
      <c r="C112" s="385" t="s">
        <v>19</v>
      </c>
      <c r="D112" s="385" t="n">
        <v>63557.9172569</v>
      </c>
      <c r="E112" s="385" t="n">
        <v>4.01640040980441</v>
      </c>
      <c r="F112" s="385" t="n">
        <v>94.1246982451457</v>
      </c>
      <c r="G112" s="385" t="n">
        <v>0.805699816724985</v>
      </c>
      <c r="H112" s="385" t="n">
        <v>3967.3109158</v>
      </c>
      <c r="I112" s="385" t="n">
        <v>12.2894854254321</v>
      </c>
      <c r="J112" s="385" t="n">
        <v>5.87530175485428</v>
      </c>
      <c r="K112" s="385" t="n">
        <v>12.9076352653293</v>
      </c>
    </row>
    <row r="113">
      <c r="A113" s="385" t="s">
        <v>78</v>
      </c>
      <c r="B113" s="385" t="s">
        <v>79</v>
      </c>
      <c r="C113" s="385" t="s">
        <v>16</v>
      </c>
      <c r="D113" s="385" t="n">
        <v>1343.9890382</v>
      </c>
      <c r="E113" s="385" t="n">
        <v>31.8608667087472</v>
      </c>
      <c r="F113" s="385" t="n">
        <v>98.496660977586</v>
      </c>
      <c r="G113" s="385" t="n">
        <v>1.55112314779</v>
      </c>
      <c r="H113" s="385" t="n">
        <v>20.513093</v>
      </c>
      <c r="I113" s="385" t="n">
        <v>100</v>
      </c>
      <c r="J113" s="385" t="n">
        <v>1.50333902241398</v>
      </c>
      <c r="K113" s="385" t="n">
        <v>101.627409748887</v>
      </c>
    </row>
    <row r="114">
      <c r="A114" s="385" t="s">
        <v>78</v>
      </c>
      <c r="B114" s="385" t="s">
        <v>79</v>
      </c>
      <c r="C114" s="385" t="s">
        <v>18</v>
      </c>
      <c r="D114" s="385" t="n">
        <v>385.6531764</v>
      </c>
      <c r="E114" s="385" t="n">
        <v>22.7243072734519</v>
      </c>
      <c r="F114" s="385" t="n">
        <v>93.5514317307694</v>
      </c>
      <c r="G114" s="385" t="n">
        <v>4.39026627204674</v>
      </c>
      <c r="H114" s="385" t="n">
        <v>26.5833541</v>
      </c>
      <c r="I114" s="385" t="n">
        <v>63.6265366552445</v>
      </c>
      <c r="J114" s="385" t="n">
        <v>6.44856826923057</v>
      </c>
      <c r="K114" s="385" t="n">
        <v>63.6909897331809</v>
      </c>
    </row>
    <row r="115">
      <c r="A115" s="385" t="s">
        <v>78</v>
      </c>
      <c r="B115" s="385" t="s">
        <v>79</v>
      </c>
      <c r="C115" s="385" t="s">
        <v>19</v>
      </c>
      <c r="D115" s="385" t="n">
        <v>80187.8423655</v>
      </c>
      <c r="E115" s="385" t="n">
        <v>1.91899903277216</v>
      </c>
      <c r="F115" s="385" t="n">
        <v>98.4286952566907</v>
      </c>
      <c r="G115" s="385" t="n">
        <v>0.233062711373609</v>
      </c>
      <c r="H115" s="385" t="n">
        <v>1280.1097966</v>
      </c>
      <c r="I115" s="385" t="n">
        <v>14.644373261953</v>
      </c>
      <c r="J115" s="385" t="n">
        <v>1.57130474330926</v>
      </c>
      <c r="K115" s="385" t="n">
        <v>14.5993695310675</v>
      </c>
    </row>
    <row r="116">
      <c r="A116" s="385" t="s">
        <v>80</v>
      </c>
      <c r="B116" s="385" t="s">
        <v>81</v>
      </c>
      <c r="C116" s="385" t="s">
        <v>16</v>
      </c>
      <c r="D116" s="385" t="n">
        <v>2390.8403497</v>
      </c>
      <c r="E116" s="385" t="n">
        <v>22.2988258234928</v>
      </c>
      <c r="F116" s="385" t="n">
        <v>100</v>
      </c>
      <c r="G116" s="385" t="n">
        <v>0</v>
      </c>
      <c r="H116" s="385"/>
      <c r="I116" s="385"/>
      <c r="J116" s="385"/>
      <c r="K116" s="385"/>
    </row>
    <row r="117">
      <c r="A117" s="385" t="s">
        <v>80</v>
      </c>
      <c r="B117" s="385" t="s">
        <v>81</v>
      </c>
      <c r="C117" s="385" t="s">
        <v>18</v>
      </c>
      <c r="D117" s="385" t="n">
        <v>2002.8711989</v>
      </c>
      <c r="E117" s="385" t="n">
        <v>20.3763619719508</v>
      </c>
      <c r="F117" s="385" t="n">
        <v>100</v>
      </c>
      <c r="G117" s="385" t="n">
        <v>0</v>
      </c>
      <c r="H117" s="385"/>
      <c r="I117" s="385"/>
      <c r="J117" s="385"/>
      <c r="K117" s="385"/>
    </row>
    <row r="118">
      <c r="A118" s="385" t="s">
        <v>80</v>
      </c>
      <c r="B118" s="385" t="s">
        <v>81</v>
      </c>
      <c r="C118" s="385" t="s">
        <v>19</v>
      </c>
      <c r="D118" s="385" t="n">
        <v>291646.0998695</v>
      </c>
      <c r="E118" s="385" t="n">
        <v>1.25369563555496</v>
      </c>
      <c r="F118" s="385" t="n">
        <v>99.3505680772296</v>
      </c>
      <c r="G118" s="385" t="n">
        <v>0.0984548750858235</v>
      </c>
      <c r="H118" s="385" t="n">
        <v>1906.4237988</v>
      </c>
      <c r="I118" s="385" t="n">
        <v>15.0907488961713</v>
      </c>
      <c r="J118" s="385" t="n">
        <v>0.649431922770375</v>
      </c>
      <c r="K118" s="385" t="n">
        <v>15.0616984271772</v>
      </c>
    </row>
    <row r="119">
      <c r="A119" s="385" t="s">
        <v>82</v>
      </c>
      <c r="B119" s="385" t="s">
        <v>83</v>
      </c>
      <c r="C119" s="385" t="s">
        <v>16</v>
      </c>
      <c r="D119" s="385" t="n">
        <v>2445.7702416</v>
      </c>
      <c r="E119" s="385" t="n">
        <v>20.4877920639344</v>
      </c>
      <c r="F119" s="385" t="n">
        <v>97.7172076291811</v>
      </c>
      <c r="G119" s="385" t="n">
        <v>2.24022790015685</v>
      </c>
      <c r="H119" s="385" t="n">
        <v>57.1361563</v>
      </c>
      <c r="I119" s="385" t="n">
        <v>100</v>
      </c>
      <c r="J119" s="385" t="n">
        <v>2.28279237081893</v>
      </c>
      <c r="K119" s="385" t="n">
        <v>95.8951929464265</v>
      </c>
    </row>
    <row r="120">
      <c r="A120" s="385" t="s">
        <v>82</v>
      </c>
      <c r="B120" s="385" t="s">
        <v>83</v>
      </c>
      <c r="C120" s="385" t="s">
        <v>18</v>
      </c>
      <c r="D120" s="385" t="n">
        <v>2925.2902384</v>
      </c>
      <c r="E120" s="385" t="n">
        <v>18.6243778330098</v>
      </c>
      <c r="F120" s="385" t="n">
        <v>99.0092362449905</v>
      </c>
      <c r="G120" s="385" t="n">
        <v>0.978986199028228</v>
      </c>
      <c r="H120" s="385" t="n">
        <v>29.2727391</v>
      </c>
      <c r="I120" s="385" t="n">
        <v>100</v>
      </c>
      <c r="J120" s="385" t="n">
        <v>0.990763755009517</v>
      </c>
      <c r="K120" s="385" t="n">
        <v>97.832278754727</v>
      </c>
    </row>
    <row r="121">
      <c r="A121" s="385" t="s">
        <v>82</v>
      </c>
      <c r="B121" s="385" t="s">
        <v>83</v>
      </c>
      <c r="C121" s="385" t="s">
        <v>19</v>
      </c>
      <c r="D121" s="385" t="n">
        <v>266932.2561607</v>
      </c>
      <c r="E121" s="385" t="n">
        <v>1.33898641893321</v>
      </c>
      <c r="F121" s="385" t="n">
        <v>99.1484017495932</v>
      </c>
      <c r="G121" s="385" t="n">
        <v>0.132415297830259</v>
      </c>
      <c r="H121" s="385" t="n">
        <v>2292.7151453</v>
      </c>
      <c r="I121" s="385" t="n">
        <v>15.4384746710967</v>
      </c>
      <c r="J121" s="385" t="n">
        <v>0.851598250406761</v>
      </c>
      <c r="K121" s="385" t="n">
        <v>15.4166182713454</v>
      </c>
    </row>
    <row r="122">
      <c r="A122" s="385" t="s">
        <v>84</v>
      </c>
      <c r="B122" s="385" t="s">
        <v>85</v>
      </c>
      <c r="C122" s="385" t="s">
        <v>16</v>
      </c>
      <c r="D122" s="385" t="n">
        <v>677.4690642</v>
      </c>
      <c r="E122" s="385" t="n">
        <v>31.245748530811</v>
      </c>
      <c r="F122" s="385" t="n">
        <v>100</v>
      </c>
      <c r="G122" s="385" t="n">
        <v>0.00000000000000346897494405541</v>
      </c>
      <c r="H122" s="385"/>
      <c r="I122" s="385"/>
      <c r="J122" s="385"/>
      <c r="K122" s="385"/>
    </row>
    <row r="123">
      <c r="A123" s="385" t="s">
        <v>84</v>
      </c>
      <c r="B123" s="385" t="s">
        <v>85</v>
      </c>
      <c r="C123" s="385" t="s">
        <v>18</v>
      </c>
      <c r="D123" s="385" t="n">
        <v>572.323576</v>
      </c>
      <c r="E123" s="385" t="n">
        <v>30.9469867931036</v>
      </c>
      <c r="F123" s="385" t="n">
        <v>100</v>
      </c>
      <c r="G123" s="385" t="n">
        <v>0</v>
      </c>
      <c r="H123" s="385"/>
      <c r="I123" s="385"/>
      <c r="J123" s="385"/>
      <c r="K123" s="385"/>
    </row>
    <row r="124">
      <c r="A124" s="385" t="s">
        <v>84</v>
      </c>
      <c r="B124" s="385" t="s">
        <v>85</v>
      </c>
      <c r="C124" s="385" t="s">
        <v>19</v>
      </c>
      <c r="D124" s="385" t="n">
        <v>135704.797267</v>
      </c>
      <c r="E124" s="385" t="n">
        <v>2.25468930081631</v>
      </c>
      <c r="F124" s="385" t="n">
        <v>99.2626722557011</v>
      </c>
      <c r="G124" s="385" t="n">
        <v>0.22108276856937</v>
      </c>
      <c r="H124" s="385" t="n">
        <v>1008.0215431</v>
      </c>
      <c r="I124" s="385" t="n">
        <v>29.7021420916066</v>
      </c>
      <c r="J124" s="385" t="n">
        <v>0.737327744298935</v>
      </c>
      <c r="K124" s="385" t="n">
        <v>29.7632451342928</v>
      </c>
    </row>
    <row r="125">
      <c r="A125" s="385" t="s">
        <v>86</v>
      </c>
      <c r="B125" s="385" t="s">
        <v>87</v>
      </c>
      <c r="C125" s="385" t="s">
        <v>16</v>
      </c>
      <c r="D125" s="385" t="n">
        <v>4165.2451118</v>
      </c>
      <c r="E125" s="385" t="n">
        <v>23.2676106780061</v>
      </c>
      <c r="F125" s="385" t="n">
        <v>93.2666059574917</v>
      </c>
      <c r="G125" s="385" t="n">
        <v>4.20006182840192</v>
      </c>
      <c r="H125" s="385" t="n">
        <v>300.7103811</v>
      </c>
      <c r="I125" s="385" t="n">
        <v>58.683531556337</v>
      </c>
      <c r="J125" s="385" t="n">
        <v>6.73339404250828</v>
      </c>
      <c r="K125" s="385" t="n">
        <v>58.1765316382317</v>
      </c>
    </row>
    <row r="126">
      <c r="A126" s="385" t="s">
        <v>86</v>
      </c>
      <c r="B126" s="385" t="s">
        <v>87</v>
      </c>
      <c r="C126" s="385" t="s">
        <v>18</v>
      </c>
      <c r="D126" s="385" t="n">
        <v>4462.1810235</v>
      </c>
      <c r="E126" s="385" t="n">
        <v>19.0650381125437</v>
      </c>
      <c r="F126" s="385" t="n">
        <v>100</v>
      </c>
      <c r="G126" s="385" t="n">
        <v>0.00000000000000211664442779022</v>
      </c>
      <c r="H126" s="385"/>
      <c r="I126" s="385"/>
      <c r="J126" s="385"/>
      <c r="K126" s="385"/>
    </row>
    <row r="127">
      <c r="A127" s="385" t="s">
        <v>86</v>
      </c>
      <c r="B127" s="385" t="s">
        <v>87</v>
      </c>
      <c r="C127" s="385" t="s">
        <v>19</v>
      </c>
      <c r="D127" s="385" t="n">
        <v>409904.0836394</v>
      </c>
      <c r="E127" s="385" t="n">
        <v>1.5743007465836</v>
      </c>
      <c r="F127" s="385" t="n">
        <v>99.3221868879789</v>
      </c>
      <c r="G127" s="385" t="n">
        <v>0.148862361180565</v>
      </c>
      <c r="H127" s="385" t="n">
        <v>2797.3443927</v>
      </c>
      <c r="I127" s="385" t="n">
        <v>21.8506772807402</v>
      </c>
      <c r="J127" s="385" t="n">
        <v>0.677813112021125</v>
      </c>
      <c r="K127" s="385" t="n">
        <v>21.8132918876039</v>
      </c>
    </row>
    <row r="128">
      <c r="A128" s="385" t="s">
        <v>88</v>
      </c>
      <c r="B128" s="385" t="s">
        <v>89</v>
      </c>
      <c r="C128" s="385" t="s">
        <v>16</v>
      </c>
      <c r="D128" s="385" t="n">
        <v>3159.8018282</v>
      </c>
      <c r="E128" s="385" t="n">
        <v>15.4600567212436</v>
      </c>
      <c r="F128" s="385" t="n">
        <v>100</v>
      </c>
      <c r="G128" s="385" t="n">
        <v>0</v>
      </c>
      <c r="H128" s="385"/>
      <c r="I128" s="385"/>
      <c r="J128" s="385"/>
      <c r="K128" s="385"/>
    </row>
    <row r="129">
      <c r="A129" s="385" t="s">
        <v>88</v>
      </c>
      <c r="B129" s="385" t="s">
        <v>89</v>
      </c>
      <c r="C129" s="385" t="s">
        <v>18</v>
      </c>
      <c r="D129" s="385" t="n">
        <v>7334.9898133</v>
      </c>
      <c r="E129" s="385" t="n">
        <v>12.0035447518467</v>
      </c>
      <c r="F129" s="385" t="n">
        <v>98.594867626919</v>
      </c>
      <c r="G129" s="385" t="n">
        <v>0.836361714058071</v>
      </c>
      <c r="H129" s="385" t="n">
        <v>104.535174</v>
      </c>
      <c r="I129" s="385" t="n">
        <v>58.2864389859256</v>
      </c>
      <c r="J129" s="385" t="n">
        <v>1.40513237308097</v>
      </c>
      <c r="K129" s="385" t="n">
        <v>58.685554518234</v>
      </c>
    </row>
    <row r="130">
      <c r="A130" s="385" t="s">
        <v>88</v>
      </c>
      <c r="B130" s="385" t="s">
        <v>89</v>
      </c>
      <c r="C130" s="385" t="s">
        <v>19</v>
      </c>
      <c r="D130" s="385" t="n">
        <v>780251.9428308</v>
      </c>
      <c r="E130" s="385" t="n">
        <v>0.936963821687787</v>
      </c>
      <c r="F130" s="385" t="n">
        <v>99.0529696200155</v>
      </c>
      <c r="G130" s="385" t="n">
        <v>0.103597142715342</v>
      </c>
      <c r="H130" s="385" t="n">
        <v>7459.8701759</v>
      </c>
      <c r="I130" s="385" t="n">
        <v>10.8884605043717</v>
      </c>
      <c r="J130" s="385" t="n">
        <v>0.947030379984482</v>
      </c>
      <c r="K130" s="385" t="n">
        <v>10.8355601330037</v>
      </c>
    </row>
    <row r="131">
      <c r="A131" s="385" t="s">
        <v>90</v>
      </c>
      <c r="B131" s="385" t="s">
        <v>91</v>
      </c>
      <c r="C131" s="385" t="s">
        <v>16</v>
      </c>
      <c r="D131" s="385" t="n">
        <v>945.6079809</v>
      </c>
      <c r="E131" s="385" t="n">
        <v>29.8062474386943</v>
      </c>
      <c r="F131" s="385" t="n">
        <v>98.8420685531987</v>
      </c>
      <c r="G131" s="385" t="n">
        <v>1.18377391957193</v>
      </c>
      <c r="H131" s="385" t="n">
        <v>11.0777651</v>
      </c>
      <c r="I131" s="385" t="n">
        <v>99.9999999999998</v>
      </c>
      <c r="J131" s="385" t="n">
        <v>1.15793144680134</v>
      </c>
      <c r="K131" s="385" t="n">
        <v>101.048005245074</v>
      </c>
    </row>
    <row r="132">
      <c r="A132" s="385" t="s">
        <v>90</v>
      </c>
      <c r="B132" s="385" t="s">
        <v>91</v>
      </c>
      <c r="C132" s="385" t="s">
        <v>18</v>
      </c>
      <c r="D132" s="385" t="n">
        <v>1511.8411342</v>
      </c>
      <c r="E132" s="385" t="n">
        <v>21.6779959648833</v>
      </c>
      <c r="F132" s="385" t="n">
        <v>100</v>
      </c>
      <c r="G132" s="385" t="n">
        <v>0</v>
      </c>
      <c r="H132" s="385"/>
      <c r="I132" s="385"/>
      <c r="J132" s="385"/>
      <c r="K132" s="385"/>
    </row>
    <row r="133">
      <c r="A133" s="385" t="s">
        <v>90</v>
      </c>
      <c r="B133" s="385" t="s">
        <v>91</v>
      </c>
      <c r="C133" s="385" t="s">
        <v>19</v>
      </c>
      <c r="D133" s="385" t="n">
        <v>269911.8804694</v>
      </c>
      <c r="E133" s="385" t="n">
        <v>1.22321664603493</v>
      </c>
      <c r="F133" s="385" t="n">
        <v>99.0723697040667</v>
      </c>
      <c r="G133" s="385" t="n">
        <v>0.143109277040033</v>
      </c>
      <c r="H133" s="385" t="n">
        <v>2527.2277054</v>
      </c>
      <c r="I133" s="385" t="n">
        <v>15.1736629825239</v>
      </c>
      <c r="J133" s="385" t="n">
        <v>0.927630295933322</v>
      </c>
      <c r="K133" s="385" t="n">
        <v>15.2842951175141</v>
      </c>
    </row>
    <row r="134">
      <c r="A134" s="385" t="s">
        <v>92</v>
      </c>
      <c r="B134" s="385" t="s">
        <v>93</v>
      </c>
      <c r="C134" s="385" t="s">
        <v>16</v>
      </c>
      <c r="D134" s="385" t="n">
        <v>1704.1198634</v>
      </c>
      <c r="E134" s="385" t="n">
        <v>21.539041451143</v>
      </c>
      <c r="F134" s="385" t="n">
        <v>92.7829159300407</v>
      </c>
      <c r="G134" s="385" t="n">
        <v>5.12376702419255</v>
      </c>
      <c r="H134" s="385" t="n">
        <v>132.5543199</v>
      </c>
      <c r="I134" s="385" t="n">
        <v>70.3739914320938</v>
      </c>
      <c r="J134" s="385" t="n">
        <v>7.21708406995933</v>
      </c>
      <c r="K134" s="385" t="n">
        <v>65.8712078787591</v>
      </c>
    </row>
    <row r="135">
      <c r="A135" s="385" t="s">
        <v>92</v>
      </c>
      <c r="B135" s="385" t="s">
        <v>93</v>
      </c>
      <c r="C135" s="385" t="s">
        <v>18</v>
      </c>
      <c r="D135" s="385" t="n">
        <v>1788.0374854</v>
      </c>
      <c r="E135" s="385" t="n">
        <v>27.2467813621324</v>
      </c>
      <c r="F135" s="385" t="n">
        <v>100</v>
      </c>
      <c r="G135" s="385" t="n">
        <v>0</v>
      </c>
      <c r="H135" s="385"/>
      <c r="I135" s="385"/>
      <c r="J135" s="385"/>
      <c r="K135" s="385"/>
    </row>
    <row r="136">
      <c r="A136" s="385" t="s">
        <v>92</v>
      </c>
      <c r="B136" s="385" t="s">
        <v>93</v>
      </c>
      <c r="C136" s="385" t="s">
        <v>19</v>
      </c>
      <c r="D136" s="385" t="n">
        <v>526983.0875789</v>
      </c>
      <c r="E136" s="385" t="n">
        <v>1.12247860522576</v>
      </c>
      <c r="F136" s="385" t="n">
        <v>98.7098049665637</v>
      </c>
      <c r="G136" s="385" t="n">
        <v>0.158995527711431</v>
      </c>
      <c r="H136" s="385" t="n">
        <v>6887.9779727</v>
      </c>
      <c r="I136" s="385" t="n">
        <v>12.1997239325842</v>
      </c>
      <c r="J136" s="385" t="n">
        <v>1.29019503343626</v>
      </c>
      <c r="K136" s="385" t="n">
        <v>12.1643760239499</v>
      </c>
    </row>
    <row r="137">
      <c r="A137" s="385" t="s">
        <v>94</v>
      </c>
      <c r="B137" s="385" t="s">
        <v>95</v>
      </c>
      <c r="C137" s="385" t="s">
        <v>16</v>
      </c>
      <c r="D137" s="385" t="n">
        <v>13896.2930865</v>
      </c>
      <c r="E137" s="385" t="n">
        <v>16.6103687266036</v>
      </c>
      <c r="F137" s="385" t="n">
        <v>99.6832721882166</v>
      </c>
      <c r="G137" s="385" t="n">
        <v>0.321110230548911</v>
      </c>
      <c r="H137" s="385" t="n">
        <v>44.1532707</v>
      </c>
      <c r="I137" s="385" t="n">
        <v>99.9999999999997</v>
      </c>
      <c r="J137" s="385" t="n">
        <v>0.316727811783412</v>
      </c>
      <c r="K137" s="385" t="n">
        <v>101.062544315234</v>
      </c>
    </row>
    <row r="138">
      <c r="A138" s="385" t="s">
        <v>94</v>
      </c>
      <c r="B138" s="385" t="s">
        <v>95</v>
      </c>
      <c r="C138" s="385" t="s">
        <v>18</v>
      </c>
      <c r="D138" s="385" t="n">
        <v>3789.7697141</v>
      </c>
      <c r="E138" s="385" t="n">
        <v>18.4842942523735</v>
      </c>
      <c r="F138" s="385" t="n">
        <v>97.9394826703953</v>
      </c>
      <c r="G138" s="385" t="n">
        <v>1.49646131749725</v>
      </c>
      <c r="H138" s="385" t="n">
        <v>79.7317482</v>
      </c>
      <c r="I138" s="385" t="n">
        <v>70.7158648344108</v>
      </c>
      <c r="J138" s="385" t="n">
        <v>2.06051732960473</v>
      </c>
      <c r="K138" s="385" t="n">
        <v>71.1290534499189</v>
      </c>
    </row>
    <row r="139">
      <c r="A139" s="385" t="s">
        <v>94</v>
      </c>
      <c r="B139" s="385" t="s">
        <v>95</v>
      </c>
      <c r="C139" s="385" t="s">
        <v>19</v>
      </c>
      <c r="D139" s="385" t="n">
        <v>664310.3010287</v>
      </c>
      <c r="E139" s="385" t="n">
        <v>1.16608548585915</v>
      </c>
      <c r="F139" s="385" t="n">
        <v>98.8326277720996</v>
      </c>
      <c r="G139" s="385" t="n">
        <v>0.136303297310506</v>
      </c>
      <c r="H139" s="385" t="n">
        <v>7846.5726715</v>
      </c>
      <c r="I139" s="385" t="n">
        <v>11.5524219066963</v>
      </c>
      <c r="J139" s="385" t="n">
        <v>1.16737222790044</v>
      </c>
      <c r="K139" s="385" t="n">
        <v>11.5397751678806</v>
      </c>
    </row>
    <row r="140">
      <c r="A140" s="385" t="s">
        <v>96</v>
      </c>
      <c r="B140" s="385" t="s">
        <v>97</v>
      </c>
      <c r="C140" s="385" t="s">
        <v>16</v>
      </c>
      <c r="D140" s="385" t="n">
        <v>2022.941029</v>
      </c>
      <c r="E140" s="385" t="n">
        <v>29.6251167375593</v>
      </c>
      <c r="F140" s="385" t="n">
        <v>100</v>
      </c>
      <c r="G140" s="385" t="n">
        <v>0</v>
      </c>
      <c r="H140" s="385"/>
      <c r="I140" s="385"/>
      <c r="J140" s="385"/>
      <c r="K140" s="385"/>
    </row>
    <row r="141">
      <c r="A141" s="385" t="s">
        <v>96</v>
      </c>
      <c r="B141" s="385" t="s">
        <v>97</v>
      </c>
      <c r="C141" s="385" t="s">
        <v>18</v>
      </c>
      <c r="D141" s="385" t="n">
        <v>163.7133483</v>
      </c>
      <c r="E141" s="385" t="n">
        <v>47.7588302834489</v>
      </c>
      <c r="F141" s="385" t="n">
        <v>83.7385772528201</v>
      </c>
      <c r="G141" s="385" t="n">
        <v>18.1746803072037</v>
      </c>
      <c r="H141" s="385" t="n">
        <v>31.7919417</v>
      </c>
      <c r="I141" s="385" t="n">
        <v>100</v>
      </c>
      <c r="J141" s="385" t="n">
        <v>16.2614227471799</v>
      </c>
      <c r="K141" s="385" t="n">
        <v>93.5909418635601</v>
      </c>
    </row>
    <row r="142">
      <c r="A142" s="385" t="s">
        <v>96</v>
      </c>
      <c r="B142" s="385" t="s">
        <v>97</v>
      </c>
      <c r="C142" s="385" t="s">
        <v>19</v>
      </c>
      <c r="D142" s="385" t="n">
        <v>58474.6863256</v>
      </c>
      <c r="E142" s="385" t="n">
        <v>2.32370774162076</v>
      </c>
      <c r="F142" s="385" t="n">
        <v>98.3028688485378</v>
      </c>
      <c r="G142" s="385" t="n">
        <v>0.290975315681625</v>
      </c>
      <c r="H142" s="385" t="n">
        <v>1009.525082</v>
      </c>
      <c r="I142" s="385" t="n">
        <v>17.0811153850638</v>
      </c>
      <c r="J142" s="385" t="n">
        <v>1.69713115146218</v>
      </c>
      <c r="K142" s="385" t="n">
        <v>16.8541531224436</v>
      </c>
    </row>
    <row r="143">
      <c r="A143" s="385" t="s">
        <v>98</v>
      </c>
      <c r="B143" s="385" t="s">
        <v>99</v>
      </c>
      <c r="C143" s="385" t="s">
        <v>16</v>
      </c>
      <c r="D143" s="385" t="n">
        <v>293.3227561</v>
      </c>
      <c r="E143" s="385" t="n">
        <v>26.7335423212914</v>
      </c>
      <c r="F143" s="385" t="n">
        <v>100</v>
      </c>
      <c r="G143" s="385" t="n">
        <v>0</v>
      </c>
      <c r="H143" s="385"/>
      <c r="I143" s="385"/>
      <c r="J143" s="385"/>
      <c r="K143" s="385"/>
    </row>
    <row r="144">
      <c r="A144" s="385" t="s">
        <v>98</v>
      </c>
      <c r="B144" s="385" t="s">
        <v>99</v>
      </c>
      <c r="C144" s="385" t="s">
        <v>18</v>
      </c>
      <c r="D144" s="385" t="n">
        <v>346.5062038</v>
      </c>
      <c r="E144" s="385" t="n">
        <v>25.9026128953939</v>
      </c>
      <c r="F144" s="385" t="n">
        <v>95.4064203265455</v>
      </c>
      <c r="G144" s="385" t="n">
        <v>4.76060107666878</v>
      </c>
      <c r="H144" s="385" t="n">
        <v>16.683404</v>
      </c>
      <c r="I144" s="385" t="n">
        <v>100</v>
      </c>
      <c r="J144" s="385" t="n">
        <v>4.59357967345452</v>
      </c>
      <c r="K144" s="385" t="n">
        <v>98.8753738075689</v>
      </c>
    </row>
    <row r="145">
      <c r="A145" s="385" t="s">
        <v>98</v>
      </c>
      <c r="B145" s="385" t="s">
        <v>99</v>
      </c>
      <c r="C145" s="385" t="s">
        <v>19</v>
      </c>
      <c r="D145" s="385" t="n">
        <v>94963.6975957</v>
      </c>
      <c r="E145" s="385" t="n">
        <v>1.74114019106783</v>
      </c>
      <c r="F145" s="385" t="n">
        <v>97.1166409670664</v>
      </c>
      <c r="G145" s="385" t="n">
        <v>0.270471081278863</v>
      </c>
      <c r="H145" s="385" t="n">
        <v>2819.4388988</v>
      </c>
      <c r="I145" s="385" t="n">
        <v>8.96810406999364</v>
      </c>
      <c r="J145" s="385" t="n">
        <v>2.88335903293364</v>
      </c>
      <c r="K145" s="385" t="n">
        <v>9.10994523835216</v>
      </c>
    </row>
    <row r="146">
      <c r="A146" s="385" t="s">
        <v>100</v>
      </c>
      <c r="B146" s="385" t="s">
        <v>101</v>
      </c>
      <c r="C146" s="385" t="s">
        <v>16</v>
      </c>
      <c r="D146" s="385" t="n">
        <v>1039.6000075</v>
      </c>
      <c r="E146" s="385" t="n">
        <v>54.4388352873386</v>
      </c>
      <c r="F146" s="385" t="n">
        <v>100</v>
      </c>
      <c r="G146" s="385" t="n">
        <v>0</v>
      </c>
      <c r="H146" s="385"/>
      <c r="I146" s="385"/>
      <c r="J146" s="385"/>
      <c r="K146" s="385"/>
    </row>
    <row r="147">
      <c r="A147" s="385" t="s">
        <v>100</v>
      </c>
      <c r="B147" s="385" t="s">
        <v>101</v>
      </c>
      <c r="C147" s="385" t="s">
        <v>18</v>
      </c>
      <c r="D147" s="385" t="n">
        <v>495.1523253</v>
      </c>
      <c r="E147" s="385" t="n">
        <v>29.5531583958101</v>
      </c>
      <c r="F147" s="385" t="n">
        <v>100</v>
      </c>
      <c r="G147" s="385" t="n">
        <v>0</v>
      </c>
      <c r="H147" s="385"/>
      <c r="I147" s="385"/>
      <c r="J147" s="385"/>
      <c r="K147" s="385"/>
    </row>
    <row r="148">
      <c r="A148" s="385" t="s">
        <v>100</v>
      </c>
      <c r="B148" s="385" t="s">
        <v>101</v>
      </c>
      <c r="C148" s="385" t="s">
        <v>19</v>
      </c>
      <c r="D148" s="385" t="n">
        <v>28437.0884459</v>
      </c>
      <c r="E148" s="385" t="n">
        <v>3.81142639327811</v>
      </c>
      <c r="F148" s="385" t="n">
        <v>97.0729891698536</v>
      </c>
      <c r="G148" s="385" t="n">
        <v>0.666029682228627</v>
      </c>
      <c r="H148" s="385" t="n">
        <v>857.454443</v>
      </c>
      <c r="I148" s="385" t="n">
        <v>22.4708989199626</v>
      </c>
      <c r="J148" s="385" t="n">
        <v>2.92701083014645</v>
      </c>
      <c r="K148" s="385" t="n">
        <v>22.0885729099081</v>
      </c>
    </row>
    <row r="149">
      <c r="A149" s="385" t="s">
        <v>102</v>
      </c>
      <c r="B149" s="385" t="s">
        <v>103</v>
      </c>
      <c r="C149" s="385" t="s">
        <v>16</v>
      </c>
      <c r="D149" s="385" t="n">
        <v>536.0173438</v>
      </c>
      <c r="E149" s="385" t="n">
        <v>34.9836155736515</v>
      </c>
      <c r="F149" s="385" t="n">
        <v>100</v>
      </c>
      <c r="G149" s="385" t="n">
        <v>0</v>
      </c>
      <c r="H149" s="385"/>
      <c r="I149" s="385"/>
      <c r="J149" s="385"/>
      <c r="K149" s="385"/>
    </row>
    <row r="150">
      <c r="A150" s="385" t="s">
        <v>102</v>
      </c>
      <c r="B150" s="385" t="s">
        <v>103</v>
      </c>
      <c r="C150" s="385" t="s">
        <v>18</v>
      </c>
      <c r="D150" s="385" t="n">
        <v>313.0028691</v>
      </c>
      <c r="E150" s="385" t="n">
        <v>29.2051093045536</v>
      </c>
      <c r="F150" s="385" t="n">
        <v>88.3683203306687</v>
      </c>
      <c r="G150" s="385" t="n">
        <v>10.6173674146831</v>
      </c>
      <c r="H150" s="385" t="n">
        <v>41.1997093</v>
      </c>
      <c r="I150" s="385" t="n">
        <v>99.9999999999999</v>
      </c>
      <c r="J150" s="385" t="n">
        <v>11.6316796693313</v>
      </c>
      <c r="K150" s="385" t="n">
        <v>80.6623764960558</v>
      </c>
    </row>
    <row r="151">
      <c r="A151" s="385" t="s">
        <v>102</v>
      </c>
      <c r="B151" s="385" t="s">
        <v>103</v>
      </c>
      <c r="C151" s="385" t="s">
        <v>19</v>
      </c>
      <c r="D151" s="385" t="n">
        <v>62768.8562235</v>
      </c>
      <c r="E151" s="385" t="n">
        <v>2.11890963826114</v>
      </c>
      <c r="F151" s="385" t="n">
        <v>98.8753019044497</v>
      </c>
      <c r="G151" s="385" t="n">
        <v>0.278230359788627</v>
      </c>
      <c r="H151" s="385" t="n">
        <v>713.9903666</v>
      </c>
      <c r="I151" s="385" t="n">
        <v>24.7781559324758</v>
      </c>
      <c r="J151" s="385" t="n">
        <v>1.12469809555034</v>
      </c>
      <c r="K151" s="385" t="n">
        <v>24.4599959152796</v>
      </c>
    </row>
    <row r="152">
      <c r="A152" s="385" t="s">
        <v>104</v>
      </c>
      <c r="B152" s="385" t="s">
        <v>105</v>
      </c>
      <c r="C152" s="385" t="s">
        <v>16</v>
      </c>
      <c r="D152" s="385" t="n">
        <v>131.8650731</v>
      </c>
      <c r="E152" s="385" t="n">
        <v>47.6085722389682</v>
      </c>
      <c r="F152" s="385" t="n">
        <v>100</v>
      </c>
      <c r="G152" s="385" t="n">
        <v>0</v>
      </c>
      <c r="H152" s="385"/>
      <c r="I152" s="385"/>
      <c r="J152" s="385"/>
      <c r="K152" s="385"/>
    </row>
    <row r="153">
      <c r="A153" s="385" t="s">
        <v>104</v>
      </c>
      <c r="B153" s="385" t="s">
        <v>105</v>
      </c>
      <c r="C153" s="385" t="s">
        <v>18</v>
      </c>
      <c r="D153" s="385" t="n">
        <v>245.0676011</v>
      </c>
      <c r="E153" s="385" t="n">
        <v>33.4802611779915</v>
      </c>
      <c r="F153" s="385" t="n">
        <v>100</v>
      </c>
      <c r="G153" s="385" t="n">
        <v>0</v>
      </c>
      <c r="H153" s="385"/>
      <c r="I153" s="385"/>
      <c r="J153" s="385"/>
      <c r="K153" s="385"/>
    </row>
    <row r="154">
      <c r="A154" s="385" t="s">
        <v>104</v>
      </c>
      <c r="B154" s="385" t="s">
        <v>105</v>
      </c>
      <c r="C154" s="385" t="s">
        <v>19</v>
      </c>
      <c r="D154" s="385" t="n">
        <v>62491.6179078</v>
      </c>
      <c r="E154" s="385" t="n">
        <v>2.44535439320526</v>
      </c>
      <c r="F154" s="385" t="n">
        <v>99.3389137806323</v>
      </c>
      <c r="G154" s="385" t="n">
        <v>0.236182699045572</v>
      </c>
      <c r="H154" s="385" t="n">
        <v>415.8727517</v>
      </c>
      <c r="I154" s="385" t="n">
        <v>35.5583534229293</v>
      </c>
      <c r="J154" s="385" t="n">
        <v>0.661086219367736</v>
      </c>
      <c r="K154" s="385" t="n">
        <v>35.4902765926724</v>
      </c>
    </row>
    <row r="155">
      <c r="A155" s="385" t="s">
        <v>108</v>
      </c>
      <c r="B155" s="385" t="s">
        <v>109</v>
      </c>
      <c r="C155" s="385" t="s">
        <v>16</v>
      </c>
      <c r="D155" s="385" t="n">
        <v>1070.2325412</v>
      </c>
      <c r="E155" s="385" t="n">
        <v>19.3862074812792</v>
      </c>
      <c r="F155" s="385" t="n">
        <v>96.6620021097037</v>
      </c>
      <c r="G155" s="385" t="n">
        <v>2.44702322346379</v>
      </c>
      <c r="H155" s="385" t="n">
        <v>36.9579968</v>
      </c>
      <c r="I155" s="385" t="n">
        <v>71.2988775213019</v>
      </c>
      <c r="J155" s="385" t="n">
        <v>3.33799789029628</v>
      </c>
      <c r="K155" s="385" t="n">
        <v>70.8610885215259</v>
      </c>
    </row>
    <row r="156">
      <c r="A156" s="385" t="s">
        <v>108</v>
      </c>
      <c r="B156" s="385" t="s">
        <v>109</v>
      </c>
      <c r="C156" s="385" t="s">
        <v>18</v>
      </c>
      <c r="D156" s="385" t="n">
        <v>1488.0337515</v>
      </c>
      <c r="E156" s="385" t="n">
        <v>22.4549238968044</v>
      </c>
      <c r="F156" s="385" t="n">
        <v>98.3015215026918</v>
      </c>
      <c r="G156" s="385" t="n">
        <v>1.74738601035172</v>
      </c>
      <c r="H156" s="385" t="n">
        <v>25.7106227</v>
      </c>
      <c r="I156" s="385" t="n">
        <v>100</v>
      </c>
      <c r="J156" s="385" t="n">
        <v>1.69847849730823</v>
      </c>
      <c r="K156" s="385" t="n">
        <v>101.132103669441</v>
      </c>
    </row>
    <row r="157">
      <c r="A157" s="385" t="s">
        <v>108</v>
      </c>
      <c r="B157" s="385" t="s">
        <v>109</v>
      </c>
      <c r="C157" s="385" t="s">
        <v>19</v>
      </c>
      <c r="D157" s="385" t="n">
        <v>194078.3237711</v>
      </c>
      <c r="E157" s="385" t="n">
        <v>1.30693834189815</v>
      </c>
      <c r="F157" s="385" t="n">
        <v>98.7642137314218</v>
      </c>
      <c r="G157" s="385" t="n">
        <v>0.187635604438089</v>
      </c>
      <c r="H157" s="385" t="n">
        <v>2428.4031481</v>
      </c>
      <c r="I157" s="385" t="n">
        <v>15.0277631481672</v>
      </c>
      <c r="J157" s="385" t="n">
        <v>1.23578626857823</v>
      </c>
      <c r="K157" s="385" t="n">
        <v>14.9958641000831</v>
      </c>
    </row>
    <row r="158">
      <c r="A158" s="385" t="s">
        <v>110</v>
      </c>
      <c r="B158" s="385" t="s">
        <v>111</v>
      </c>
      <c r="C158" s="385" t="s">
        <v>16</v>
      </c>
      <c r="D158" s="385" t="n">
        <v>17432.8085295</v>
      </c>
      <c r="E158" s="385" t="n">
        <v>13.9544517544141</v>
      </c>
      <c r="F158" s="385" t="n">
        <v>97.1467592291552</v>
      </c>
      <c r="G158" s="385" t="n">
        <v>2.04262995034719</v>
      </c>
      <c r="H158" s="385" t="n">
        <v>512.0088456</v>
      </c>
      <c r="I158" s="385" t="n">
        <v>71.631052390688</v>
      </c>
      <c r="J158" s="385" t="n">
        <v>2.85324077084483</v>
      </c>
      <c r="K158" s="385" t="n">
        <v>69.5471906921772</v>
      </c>
    </row>
    <row r="159">
      <c r="A159" s="385" t="s">
        <v>110</v>
      </c>
      <c r="B159" s="385" t="s">
        <v>111</v>
      </c>
      <c r="C159" s="385" t="s">
        <v>18</v>
      </c>
      <c r="D159" s="385" t="n">
        <v>4729.362504</v>
      </c>
      <c r="E159" s="385" t="n">
        <v>14.8723171438978</v>
      </c>
      <c r="F159" s="385" t="n">
        <v>100</v>
      </c>
      <c r="G159" s="385" t="n">
        <v>0</v>
      </c>
      <c r="H159" s="385"/>
      <c r="I159" s="385"/>
      <c r="J159" s="385"/>
      <c r="K159" s="385"/>
    </row>
    <row r="160">
      <c r="A160" s="385" t="s">
        <v>110</v>
      </c>
      <c r="B160" s="385" t="s">
        <v>111</v>
      </c>
      <c r="C160" s="385" t="s">
        <v>19</v>
      </c>
      <c r="D160" s="385" t="n">
        <v>438849.7685175</v>
      </c>
      <c r="E160" s="385" t="n">
        <v>1.40978550853747</v>
      </c>
      <c r="F160" s="385" t="n">
        <v>99.2019180315349</v>
      </c>
      <c r="G160" s="385" t="n">
        <v>0.109547444847257</v>
      </c>
      <c r="H160" s="385" t="n">
        <v>3530.5576149</v>
      </c>
      <c r="I160" s="385" t="n">
        <v>13.7678473959296</v>
      </c>
      <c r="J160" s="385" t="n">
        <v>0.798081968465148</v>
      </c>
      <c r="K160" s="385" t="n">
        <v>13.6167926023958</v>
      </c>
    </row>
    <row r="161">
      <c r="A161" t="s">
        <v>22</v>
      </c>
    </row>
    <row r="162">
      <c r="A162" t="s">
        <v>23</v>
      </c>
    </row>
    <row r="163">
      <c r="A163" t="s">
        <v>24</v>
      </c>
    </row>
    <row r="164">
      <c r="A164" t="s">
        <v>25</v>
      </c>
    </row>
    <row r="165">
      <c r="A165" t="s">
        <v>26</v>
      </c>
    </row>
    <row r="168">
      <c r="K168" s="7" t="str">
        <f>=HYPERLINK("#'Indice'!A1", "Ir al índice")</f>
      </c>
    </row>
    <row r="169">
      <c r="A169" s="4" t="s">
        <v>950</v>
      </c>
    </row>
    <row r="170">
      <c r="A170" s="5" t="s">
        <v>28</v>
      </c>
      <c r="B170" s="5" t="s">
        <v>73</v>
      </c>
      <c r="C170" s="5" t="s">
        <v>11</v>
      </c>
      <c r="D170" s="5" t="s">
        <v>939</v>
      </c>
      <c r="E170" s="5" t="s">
        <v>940</v>
      </c>
      <c r="F170" s="5" t="s">
        <v>941</v>
      </c>
      <c r="G170" s="5" t="s">
        <v>942</v>
      </c>
      <c r="H170" s="5" t="s">
        <v>943</v>
      </c>
      <c r="I170" s="5" t="s">
        <v>944</v>
      </c>
      <c r="J170" s="5" t="s">
        <v>945</v>
      </c>
      <c r="K170" s="5" t="s">
        <v>946</v>
      </c>
    </row>
    <row r="171">
      <c r="A171" s="386" t="s">
        <v>74</v>
      </c>
      <c r="B171" s="386" t="s">
        <v>75</v>
      </c>
      <c r="C171" s="386" t="s">
        <v>16</v>
      </c>
      <c r="D171" s="386" t="n">
        <v>335.4178547</v>
      </c>
      <c r="E171" s="386" t="n">
        <v>39.1790823964511</v>
      </c>
      <c r="F171" s="386" t="n">
        <v>95.0499290223675</v>
      </c>
      <c r="G171" s="386" t="n">
        <v>5.34158595757692</v>
      </c>
      <c r="H171" s="386" t="n">
        <v>17.4681055</v>
      </c>
      <c r="I171" s="386" t="n">
        <v>99.9999999999998</v>
      </c>
      <c r="J171" s="386" t="n">
        <v>4.95007097763251</v>
      </c>
      <c r="K171" s="386" t="n">
        <v>102.567694166153</v>
      </c>
    </row>
    <row r="172">
      <c r="A172" s="386" t="s">
        <v>74</v>
      </c>
      <c r="B172" s="386" t="s">
        <v>75</v>
      </c>
      <c r="C172" s="386" t="s">
        <v>18</v>
      </c>
      <c r="D172" s="386" t="n">
        <v>317.5658749</v>
      </c>
      <c r="E172" s="386" t="n">
        <v>36.9278610640768</v>
      </c>
      <c r="F172" s="386" t="n">
        <v>100</v>
      </c>
      <c r="G172" s="386" t="n">
        <v>0</v>
      </c>
      <c r="H172" s="386"/>
      <c r="I172" s="386"/>
      <c r="J172" s="386"/>
      <c r="K172" s="386"/>
    </row>
    <row r="173">
      <c r="A173" s="386" t="s">
        <v>74</v>
      </c>
      <c r="B173" s="386" t="s">
        <v>75</v>
      </c>
      <c r="C173" s="386" t="s">
        <v>19</v>
      </c>
      <c r="D173" s="386" t="n">
        <v>196297.2952759</v>
      </c>
      <c r="E173" s="386" t="n">
        <v>1.767685347675</v>
      </c>
      <c r="F173" s="386" t="n">
        <v>98.7680699712997</v>
      </c>
      <c r="G173" s="386" t="n">
        <v>0.230505729551616</v>
      </c>
      <c r="H173" s="386" t="n">
        <v>2448.4079994</v>
      </c>
      <c r="I173" s="386" t="n">
        <v>18.3640609761484</v>
      </c>
      <c r="J173" s="386" t="n">
        <v>1.23193002870029</v>
      </c>
      <c r="K173" s="386" t="n">
        <v>18.4804376017676</v>
      </c>
    </row>
    <row r="174">
      <c r="A174" s="386" t="s">
        <v>76</v>
      </c>
      <c r="B174" s="386" t="s">
        <v>77</v>
      </c>
      <c r="C174" s="386" t="s">
        <v>16</v>
      </c>
      <c r="D174" s="386" t="n">
        <v>281.3383461</v>
      </c>
      <c r="E174" s="386" t="n">
        <v>32.6893418579825</v>
      </c>
      <c r="F174" s="386" t="n">
        <v>100</v>
      </c>
      <c r="G174" s="386" t="n">
        <v>0.00000000000000362924599905751</v>
      </c>
      <c r="H174" s="386"/>
      <c r="I174" s="386"/>
      <c r="J174" s="386"/>
      <c r="K174" s="386"/>
    </row>
    <row r="175">
      <c r="A175" s="386" t="s">
        <v>76</v>
      </c>
      <c r="B175" s="386" t="s">
        <v>77</v>
      </c>
      <c r="C175" s="386" t="s">
        <v>18</v>
      </c>
      <c r="D175" s="386" t="n">
        <v>351.8536858</v>
      </c>
      <c r="E175" s="386" t="n">
        <v>32.7373595496135</v>
      </c>
      <c r="F175" s="386" t="n">
        <v>78.9842768979356</v>
      </c>
      <c r="G175" s="386" t="n">
        <v>13.8170255404669</v>
      </c>
      <c r="H175" s="386" t="n">
        <v>93.6193876</v>
      </c>
      <c r="I175" s="386" t="n">
        <v>57.9292107428372</v>
      </c>
      <c r="J175" s="386" t="n">
        <v>21.0157231020644</v>
      </c>
      <c r="K175" s="386" t="n">
        <v>51.9291087865012</v>
      </c>
    </row>
    <row r="176">
      <c r="A176" s="386" t="s">
        <v>76</v>
      </c>
      <c r="B176" s="386" t="s">
        <v>77</v>
      </c>
      <c r="C176" s="386" t="s">
        <v>19</v>
      </c>
      <c r="D176" s="386" t="n">
        <v>62791.8971394</v>
      </c>
      <c r="E176" s="386" t="n">
        <v>4.05942184144699</v>
      </c>
      <c r="F176" s="386" t="n">
        <v>94.0596759087074</v>
      </c>
      <c r="G176" s="386" t="n">
        <v>0.81622720524128</v>
      </c>
      <c r="H176" s="386" t="n">
        <v>3965.6124233</v>
      </c>
      <c r="I176" s="386" t="n">
        <v>12.2946744728268</v>
      </c>
      <c r="J176" s="386" t="n">
        <v>5.94032409129256</v>
      </c>
      <c r="K176" s="386" t="n">
        <v>12.9242218459767</v>
      </c>
    </row>
    <row r="177">
      <c r="A177" s="386" t="s">
        <v>78</v>
      </c>
      <c r="B177" s="386" t="s">
        <v>79</v>
      </c>
      <c r="C177" s="386" t="s">
        <v>16</v>
      </c>
      <c r="D177" s="386" t="n">
        <v>1343.9890382</v>
      </c>
      <c r="E177" s="386" t="n">
        <v>31.8608667087472</v>
      </c>
      <c r="F177" s="386" t="n">
        <v>98.496660977586</v>
      </c>
      <c r="G177" s="386" t="n">
        <v>1.55112314779</v>
      </c>
      <c r="H177" s="386" t="n">
        <v>20.513093</v>
      </c>
      <c r="I177" s="386" t="n">
        <v>100</v>
      </c>
      <c r="J177" s="386" t="n">
        <v>1.50333902241398</v>
      </c>
      <c r="K177" s="386" t="n">
        <v>101.627409748887</v>
      </c>
    </row>
    <row r="178">
      <c r="A178" s="386" t="s">
        <v>78</v>
      </c>
      <c r="B178" s="386" t="s">
        <v>79</v>
      </c>
      <c r="C178" s="386" t="s">
        <v>18</v>
      </c>
      <c r="D178" s="386" t="n">
        <v>385.6531764</v>
      </c>
      <c r="E178" s="386" t="n">
        <v>22.7243072734519</v>
      </c>
      <c r="F178" s="386" t="n">
        <v>93.5514317307694</v>
      </c>
      <c r="G178" s="386" t="n">
        <v>4.39026627204674</v>
      </c>
      <c r="H178" s="386" t="n">
        <v>26.5833541</v>
      </c>
      <c r="I178" s="386" t="n">
        <v>63.6265366552445</v>
      </c>
      <c r="J178" s="386" t="n">
        <v>6.44856826923057</v>
      </c>
      <c r="K178" s="386" t="n">
        <v>63.6909897331809</v>
      </c>
    </row>
    <row r="179">
      <c r="A179" s="386" t="s">
        <v>78</v>
      </c>
      <c r="B179" s="386" t="s">
        <v>79</v>
      </c>
      <c r="C179" s="386" t="s">
        <v>19</v>
      </c>
      <c r="D179" s="386" t="n">
        <v>79551.9191727</v>
      </c>
      <c r="E179" s="386" t="n">
        <v>1.90287347696321</v>
      </c>
      <c r="F179" s="386" t="n">
        <v>98.4188046975466</v>
      </c>
      <c r="G179" s="386" t="n">
        <v>0.234861671135712</v>
      </c>
      <c r="H179" s="386" t="n">
        <v>1278.0801523</v>
      </c>
      <c r="I179" s="386" t="n">
        <v>14.6667694350306</v>
      </c>
      <c r="J179" s="386" t="n">
        <v>1.58119530245338</v>
      </c>
      <c r="K179" s="386" t="n">
        <v>14.6185641372575</v>
      </c>
    </row>
    <row r="180">
      <c r="A180" s="386" t="s">
        <v>80</v>
      </c>
      <c r="B180" s="386" t="s">
        <v>81</v>
      </c>
      <c r="C180" s="386" t="s">
        <v>16</v>
      </c>
      <c r="D180" s="386" t="n">
        <v>2390.8403497</v>
      </c>
      <c r="E180" s="386" t="n">
        <v>22.2988258234928</v>
      </c>
      <c r="F180" s="386" t="n">
        <v>100</v>
      </c>
      <c r="G180" s="386" t="n">
        <v>0</v>
      </c>
      <c r="H180" s="386"/>
      <c r="I180" s="386"/>
      <c r="J180" s="386"/>
      <c r="K180" s="386"/>
    </row>
    <row r="181">
      <c r="A181" s="386" t="s">
        <v>80</v>
      </c>
      <c r="B181" s="386" t="s">
        <v>81</v>
      </c>
      <c r="C181" s="386" t="s">
        <v>18</v>
      </c>
      <c r="D181" s="386" t="n">
        <v>2002.8711989</v>
      </c>
      <c r="E181" s="386" t="n">
        <v>20.3763619719508</v>
      </c>
      <c r="F181" s="386" t="n">
        <v>100</v>
      </c>
      <c r="G181" s="386" t="n">
        <v>0</v>
      </c>
      <c r="H181" s="386"/>
      <c r="I181" s="386"/>
      <c r="J181" s="386"/>
      <c r="K181" s="386"/>
    </row>
    <row r="182">
      <c r="A182" s="386" t="s">
        <v>80</v>
      </c>
      <c r="B182" s="386" t="s">
        <v>81</v>
      </c>
      <c r="C182" s="386" t="s">
        <v>19</v>
      </c>
      <c r="D182" s="386" t="n">
        <v>291646.0998695</v>
      </c>
      <c r="E182" s="386" t="n">
        <v>1.25369563555496</v>
      </c>
      <c r="F182" s="386" t="n">
        <v>99.3505680772296</v>
      </c>
      <c r="G182" s="386" t="n">
        <v>0.0984548750858235</v>
      </c>
      <c r="H182" s="386" t="n">
        <v>1906.4237988</v>
      </c>
      <c r="I182" s="386" t="n">
        <v>15.0907488961713</v>
      </c>
      <c r="J182" s="386" t="n">
        <v>0.649431922770375</v>
      </c>
      <c r="K182" s="386" t="n">
        <v>15.0616984271772</v>
      </c>
    </row>
    <row r="183">
      <c r="A183" s="386" t="s">
        <v>82</v>
      </c>
      <c r="B183" s="386" t="s">
        <v>83</v>
      </c>
      <c r="C183" s="386" t="s">
        <v>16</v>
      </c>
      <c r="D183" s="386" t="n">
        <v>2445.7702416</v>
      </c>
      <c r="E183" s="386" t="n">
        <v>20.4877920639344</v>
      </c>
      <c r="F183" s="386" t="n">
        <v>97.7172076291811</v>
      </c>
      <c r="G183" s="386" t="n">
        <v>2.24022790015685</v>
      </c>
      <c r="H183" s="386" t="n">
        <v>57.1361563</v>
      </c>
      <c r="I183" s="386" t="n">
        <v>100</v>
      </c>
      <c r="J183" s="386" t="n">
        <v>2.28279237081893</v>
      </c>
      <c r="K183" s="386" t="n">
        <v>95.8951929464265</v>
      </c>
    </row>
    <row r="184">
      <c r="A184" s="386" t="s">
        <v>82</v>
      </c>
      <c r="B184" s="386" t="s">
        <v>83</v>
      </c>
      <c r="C184" s="386" t="s">
        <v>18</v>
      </c>
      <c r="D184" s="386" t="n">
        <v>2925.2902384</v>
      </c>
      <c r="E184" s="386" t="n">
        <v>18.6243778330098</v>
      </c>
      <c r="F184" s="386" t="n">
        <v>99.0092362449905</v>
      </c>
      <c r="G184" s="386" t="n">
        <v>0.978986199028228</v>
      </c>
      <c r="H184" s="386" t="n">
        <v>29.2727391</v>
      </c>
      <c r="I184" s="386" t="n">
        <v>100</v>
      </c>
      <c r="J184" s="386" t="n">
        <v>0.990763755009517</v>
      </c>
      <c r="K184" s="386" t="n">
        <v>97.832278754727</v>
      </c>
    </row>
    <row r="185">
      <c r="A185" s="386" t="s">
        <v>82</v>
      </c>
      <c r="B185" s="386" t="s">
        <v>83</v>
      </c>
      <c r="C185" s="386" t="s">
        <v>19</v>
      </c>
      <c r="D185" s="386" t="n">
        <v>266932.2561607</v>
      </c>
      <c r="E185" s="386" t="n">
        <v>1.33898641893321</v>
      </c>
      <c r="F185" s="386" t="n">
        <v>99.1484017495932</v>
      </c>
      <c r="G185" s="386" t="n">
        <v>0.132415297830259</v>
      </c>
      <c r="H185" s="386" t="n">
        <v>2292.7151453</v>
      </c>
      <c r="I185" s="386" t="n">
        <v>15.4384746710967</v>
      </c>
      <c r="J185" s="386" t="n">
        <v>0.851598250406761</v>
      </c>
      <c r="K185" s="386" t="n">
        <v>15.4166182713454</v>
      </c>
    </row>
    <row r="186">
      <c r="A186" s="386" t="s">
        <v>84</v>
      </c>
      <c r="B186" s="386" t="s">
        <v>85</v>
      </c>
      <c r="C186" s="386" t="s">
        <v>16</v>
      </c>
      <c r="D186" s="386" t="n">
        <v>677.4690642</v>
      </c>
      <c r="E186" s="386" t="n">
        <v>31.245748530811</v>
      </c>
      <c r="F186" s="386" t="n">
        <v>100</v>
      </c>
      <c r="G186" s="386" t="n">
        <v>0.00000000000000346897494405541</v>
      </c>
      <c r="H186" s="386"/>
      <c r="I186" s="386"/>
      <c r="J186" s="386"/>
      <c r="K186" s="386"/>
    </row>
    <row r="187">
      <c r="A187" s="386" t="s">
        <v>84</v>
      </c>
      <c r="B187" s="386" t="s">
        <v>85</v>
      </c>
      <c r="C187" s="386" t="s">
        <v>18</v>
      </c>
      <c r="D187" s="386" t="n">
        <v>572.323576</v>
      </c>
      <c r="E187" s="386" t="n">
        <v>30.9469867931036</v>
      </c>
      <c r="F187" s="386" t="n">
        <v>100</v>
      </c>
      <c r="G187" s="386" t="n">
        <v>0</v>
      </c>
      <c r="H187" s="386"/>
      <c r="I187" s="386"/>
      <c r="J187" s="386"/>
      <c r="K187" s="386"/>
    </row>
    <row r="188">
      <c r="A188" s="386" t="s">
        <v>84</v>
      </c>
      <c r="B188" s="386" t="s">
        <v>85</v>
      </c>
      <c r="C188" s="386" t="s">
        <v>19</v>
      </c>
      <c r="D188" s="386" t="n">
        <v>135704.797267</v>
      </c>
      <c r="E188" s="386" t="n">
        <v>2.25468930081631</v>
      </c>
      <c r="F188" s="386" t="n">
        <v>99.2626722557011</v>
      </c>
      <c r="G188" s="386" t="n">
        <v>0.22108276856937</v>
      </c>
      <c r="H188" s="386" t="n">
        <v>1008.0215431</v>
      </c>
      <c r="I188" s="386" t="n">
        <v>29.7021420916066</v>
      </c>
      <c r="J188" s="386" t="n">
        <v>0.737327744298935</v>
      </c>
      <c r="K188" s="386" t="n">
        <v>29.7632451342928</v>
      </c>
    </row>
    <row r="189">
      <c r="A189" s="386" t="s">
        <v>86</v>
      </c>
      <c r="B189" s="386" t="s">
        <v>87</v>
      </c>
      <c r="C189" s="386" t="s">
        <v>16</v>
      </c>
      <c r="D189" s="386" t="n">
        <v>4165.2451118</v>
      </c>
      <c r="E189" s="386" t="n">
        <v>23.2676106780061</v>
      </c>
      <c r="F189" s="386" t="n">
        <v>93.2666059574917</v>
      </c>
      <c r="G189" s="386" t="n">
        <v>4.20006182840192</v>
      </c>
      <c r="H189" s="386" t="n">
        <v>300.7103811</v>
      </c>
      <c r="I189" s="386" t="n">
        <v>58.683531556337</v>
      </c>
      <c r="J189" s="386" t="n">
        <v>6.73339404250828</v>
      </c>
      <c r="K189" s="386" t="n">
        <v>58.1765316382317</v>
      </c>
    </row>
    <row r="190">
      <c r="A190" s="386" t="s">
        <v>86</v>
      </c>
      <c r="B190" s="386" t="s">
        <v>87</v>
      </c>
      <c r="C190" s="386" t="s">
        <v>18</v>
      </c>
      <c r="D190" s="386" t="n">
        <v>4462.1810235</v>
      </c>
      <c r="E190" s="386" t="n">
        <v>19.0650381125437</v>
      </c>
      <c r="F190" s="386" t="n">
        <v>100</v>
      </c>
      <c r="G190" s="386" t="n">
        <v>0.00000000000000211664442779022</v>
      </c>
      <c r="H190" s="386"/>
      <c r="I190" s="386"/>
      <c r="J190" s="386"/>
      <c r="K190" s="386"/>
    </row>
    <row r="191">
      <c r="A191" s="386" t="s">
        <v>86</v>
      </c>
      <c r="B191" s="386" t="s">
        <v>87</v>
      </c>
      <c r="C191" s="386" t="s">
        <v>19</v>
      </c>
      <c r="D191" s="386" t="n">
        <v>409904.0836394</v>
      </c>
      <c r="E191" s="386" t="n">
        <v>1.5743007465836</v>
      </c>
      <c r="F191" s="386" t="n">
        <v>99.3221868879789</v>
      </c>
      <c r="G191" s="386" t="n">
        <v>0.148862361180565</v>
      </c>
      <c r="H191" s="386" t="n">
        <v>2797.3443927</v>
      </c>
      <c r="I191" s="386" t="n">
        <v>21.8506772807402</v>
      </c>
      <c r="J191" s="386" t="n">
        <v>0.677813112021125</v>
      </c>
      <c r="K191" s="386" t="n">
        <v>21.8132918876039</v>
      </c>
    </row>
    <row r="192">
      <c r="A192" s="386" t="s">
        <v>88</v>
      </c>
      <c r="B192" s="386" t="s">
        <v>89</v>
      </c>
      <c r="C192" s="386" t="s">
        <v>16</v>
      </c>
      <c r="D192" s="386" t="n">
        <v>3159.8018282</v>
      </c>
      <c r="E192" s="386" t="n">
        <v>15.4600567212436</v>
      </c>
      <c r="F192" s="386" t="n">
        <v>100</v>
      </c>
      <c r="G192" s="386" t="n">
        <v>0</v>
      </c>
      <c r="H192" s="386"/>
      <c r="I192" s="386"/>
      <c r="J192" s="386"/>
      <c r="K192" s="386"/>
    </row>
    <row r="193">
      <c r="A193" s="386" t="s">
        <v>88</v>
      </c>
      <c r="B193" s="386" t="s">
        <v>89</v>
      </c>
      <c r="C193" s="386" t="s">
        <v>18</v>
      </c>
      <c r="D193" s="386" t="n">
        <v>7334.9898133</v>
      </c>
      <c r="E193" s="386" t="n">
        <v>12.0035447518467</v>
      </c>
      <c r="F193" s="386" t="n">
        <v>98.594867626919</v>
      </c>
      <c r="G193" s="386" t="n">
        <v>0.836361714058071</v>
      </c>
      <c r="H193" s="386" t="n">
        <v>104.535174</v>
      </c>
      <c r="I193" s="386" t="n">
        <v>58.2864389859256</v>
      </c>
      <c r="J193" s="386" t="n">
        <v>1.40513237308097</v>
      </c>
      <c r="K193" s="386" t="n">
        <v>58.685554518234</v>
      </c>
    </row>
    <row r="194">
      <c r="A194" s="386" t="s">
        <v>88</v>
      </c>
      <c r="B194" s="386" t="s">
        <v>89</v>
      </c>
      <c r="C194" s="386" t="s">
        <v>19</v>
      </c>
      <c r="D194" s="386" t="n">
        <v>780251.9428308</v>
      </c>
      <c r="E194" s="386" t="n">
        <v>0.936963821687787</v>
      </c>
      <c r="F194" s="386" t="n">
        <v>99.0529696200155</v>
      </c>
      <c r="G194" s="386" t="n">
        <v>0.103597142715342</v>
      </c>
      <c r="H194" s="386" t="n">
        <v>7459.8701759</v>
      </c>
      <c r="I194" s="386" t="n">
        <v>10.8884605043717</v>
      </c>
      <c r="J194" s="386" t="n">
        <v>0.947030379984482</v>
      </c>
      <c r="K194" s="386" t="n">
        <v>10.8355601330037</v>
      </c>
    </row>
    <row r="195">
      <c r="A195" s="386" t="s">
        <v>90</v>
      </c>
      <c r="B195" s="386" t="s">
        <v>91</v>
      </c>
      <c r="C195" s="386" t="s">
        <v>16</v>
      </c>
      <c r="D195" s="386" t="n">
        <v>945.6079809</v>
      </c>
      <c r="E195" s="386" t="n">
        <v>29.8062474386943</v>
      </c>
      <c r="F195" s="386" t="n">
        <v>98.8420685531987</v>
      </c>
      <c r="G195" s="386" t="n">
        <v>1.18377391957193</v>
      </c>
      <c r="H195" s="386" t="n">
        <v>11.0777651</v>
      </c>
      <c r="I195" s="386" t="n">
        <v>99.9999999999998</v>
      </c>
      <c r="J195" s="386" t="n">
        <v>1.15793144680134</v>
      </c>
      <c r="K195" s="386" t="n">
        <v>101.048005245074</v>
      </c>
    </row>
    <row r="196">
      <c r="A196" s="386" t="s">
        <v>90</v>
      </c>
      <c r="B196" s="386" t="s">
        <v>91</v>
      </c>
      <c r="C196" s="386" t="s">
        <v>18</v>
      </c>
      <c r="D196" s="386" t="n">
        <v>1511.8411342</v>
      </c>
      <c r="E196" s="386" t="n">
        <v>21.6779959648833</v>
      </c>
      <c r="F196" s="386" t="n">
        <v>100</v>
      </c>
      <c r="G196" s="386" t="n">
        <v>0</v>
      </c>
      <c r="H196" s="386"/>
      <c r="I196" s="386"/>
      <c r="J196" s="386"/>
      <c r="K196" s="386"/>
    </row>
    <row r="197">
      <c r="A197" s="386" t="s">
        <v>90</v>
      </c>
      <c r="B197" s="386" t="s">
        <v>91</v>
      </c>
      <c r="C197" s="386" t="s">
        <v>19</v>
      </c>
      <c r="D197" s="386" t="n">
        <v>269911.8804694</v>
      </c>
      <c r="E197" s="386" t="n">
        <v>1.22321664603493</v>
      </c>
      <c r="F197" s="386" t="n">
        <v>99.0723697040667</v>
      </c>
      <c r="G197" s="386" t="n">
        <v>0.143109277040033</v>
      </c>
      <c r="H197" s="386" t="n">
        <v>2527.2277054</v>
      </c>
      <c r="I197" s="386" t="n">
        <v>15.1736629825239</v>
      </c>
      <c r="J197" s="386" t="n">
        <v>0.927630295933322</v>
      </c>
      <c r="K197" s="386" t="n">
        <v>15.2842951175141</v>
      </c>
    </row>
    <row r="198">
      <c r="A198" s="386" t="s">
        <v>92</v>
      </c>
      <c r="B198" s="386" t="s">
        <v>93</v>
      </c>
      <c r="C198" s="386" t="s">
        <v>16</v>
      </c>
      <c r="D198" s="386" t="n">
        <v>1704.1198634</v>
      </c>
      <c r="E198" s="386" t="n">
        <v>21.539041451143</v>
      </c>
      <c r="F198" s="386" t="n">
        <v>92.7829159300407</v>
      </c>
      <c r="G198" s="386" t="n">
        <v>5.12376702419255</v>
      </c>
      <c r="H198" s="386" t="n">
        <v>132.5543199</v>
      </c>
      <c r="I198" s="386" t="n">
        <v>70.3739914320938</v>
      </c>
      <c r="J198" s="386" t="n">
        <v>7.21708406995933</v>
      </c>
      <c r="K198" s="386" t="n">
        <v>65.8712078787591</v>
      </c>
    </row>
    <row r="199">
      <c r="A199" s="386" t="s">
        <v>92</v>
      </c>
      <c r="B199" s="386" t="s">
        <v>93</v>
      </c>
      <c r="C199" s="386" t="s">
        <v>18</v>
      </c>
      <c r="D199" s="386" t="n">
        <v>1788.0374854</v>
      </c>
      <c r="E199" s="386" t="n">
        <v>27.2467813621324</v>
      </c>
      <c r="F199" s="386" t="n">
        <v>100</v>
      </c>
      <c r="G199" s="386" t="n">
        <v>0</v>
      </c>
      <c r="H199" s="386"/>
      <c r="I199" s="386"/>
      <c r="J199" s="386"/>
      <c r="K199" s="386"/>
    </row>
    <row r="200">
      <c r="A200" s="386" t="s">
        <v>92</v>
      </c>
      <c r="B200" s="386" t="s">
        <v>93</v>
      </c>
      <c r="C200" s="386" t="s">
        <v>19</v>
      </c>
      <c r="D200" s="386" t="n">
        <v>526983.0875789</v>
      </c>
      <c r="E200" s="386" t="n">
        <v>1.12247860522576</v>
      </c>
      <c r="F200" s="386" t="n">
        <v>98.7098049665637</v>
      </c>
      <c r="G200" s="386" t="n">
        <v>0.158995527711431</v>
      </c>
      <c r="H200" s="386" t="n">
        <v>6887.9779727</v>
      </c>
      <c r="I200" s="386" t="n">
        <v>12.1997239325842</v>
      </c>
      <c r="J200" s="386" t="n">
        <v>1.29019503343626</v>
      </c>
      <c r="K200" s="386" t="n">
        <v>12.1643760239499</v>
      </c>
    </row>
    <row r="201">
      <c r="A201" s="386" t="s">
        <v>94</v>
      </c>
      <c r="B201" s="386" t="s">
        <v>95</v>
      </c>
      <c r="C201" s="386" t="s">
        <v>16</v>
      </c>
      <c r="D201" s="386" t="n">
        <v>13896.2930865</v>
      </c>
      <c r="E201" s="386" t="n">
        <v>16.6103687266036</v>
      </c>
      <c r="F201" s="386" t="n">
        <v>99.6832721882166</v>
      </c>
      <c r="G201" s="386" t="n">
        <v>0.321110230548911</v>
      </c>
      <c r="H201" s="386" t="n">
        <v>44.1532707</v>
      </c>
      <c r="I201" s="386" t="n">
        <v>99.9999999999997</v>
      </c>
      <c r="J201" s="386" t="n">
        <v>0.316727811783412</v>
      </c>
      <c r="K201" s="386" t="n">
        <v>101.062544315234</v>
      </c>
    </row>
    <row r="202">
      <c r="A202" s="386" t="s">
        <v>94</v>
      </c>
      <c r="B202" s="386" t="s">
        <v>95</v>
      </c>
      <c r="C202" s="386" t="s">
        <v>18</v>
      </c>
      <c r="D202" s="386" t="n">
        <v>3789.7697141</v>
      </c>
      <c r="E202" s="386" t="n">
        <v>18.4842942523735</v>
      </c>
      <c r="F202" s="386" t="n">
        <v>97.9394826703953</v>
      </c>
      <c r="G202" s="386" t="n">
        <v>1.49646131749725</v>
      </c>
      <c r="H202" s="386" t="n">
        <v>79.7317482</v>
      </c>
      <c r="I202" s="386" t="n">
        <v>70.7158648344108</v>
      </c>
      <c r="J202" s="386" t="n">
        <v>2.06051732960473</v>
      </c>
      <c r="K202" s="386" t="n">
        <v>71.1290534499189</v>
      </c>
    </row>
    <row r="203">
      <c r="A203" s="386" t="s">
        <v>94</v>
      </c>
      <c r="B203" s="386" t="s">
        <v>95</v>
      </c>
      <c r="C203" s="386" t="s">
        <v>19</v>
      </c>
      <c r="D203" s="386" t="n">
        <v>664310.3010287</v>
      </c>
      <c r="E203" s="386" t="n">
        <v>1.16608548585915</v>
      </c>
      <c r="F203" s="386" t="n">
        <v>98.8326277720996</v>
      </c>
      <c r="G203" s="386" t="n">
        <v>0.136303297310506</v>
      </c>
      <c r="H203" s="386" t="n">
        <v>7846.5726715</v>
      </c>
      <c r="I203" s="386" t="n">
        <v>11.5524219066963</v>
      </c>
      <c r="J203" s="386" t="n">
        <v>1.16737222790044</v>
      </c>
      <c r="K203" s="386" t="n">
        <v>11.5397751678806</v>
      </c>
    </row>
    <row r="204">
      <c r="A204" s="386" t="s">
        <v>96</v>
      </c>
      <c r="B204" s="386" t="s">
        <v>97</v>
      </c>
      <c r="C204" s="386" t="s">
        <v>16</v>
      </c>
      <c r="D204" s="386" t="n">
        <v>2022.941029</v>
      </c>
      <c r="E204" s="386" t="n">
        <v>29.6251167375593</v>
      </c>
      <c r="F204" s="386" t="n">
        <v>100</v>
      </c>
      <c r="G204" s="386" t="n">
        <v>0</v>
      </c>
      <c r="H204" s="386"/>
      <c r="I204" s="386"/>
      <c r="J204" s="386"/>
      <c r="K204" s="386"/>
    </row>
    <row r="205">
      <c r="A205" s="386" t="s">
        <v>96</v>
      </c>
      <c r="B205" s="386" t="s">
        <v>97</v>
      </c>
      <c r="C205" s="386" t="s">
        <v>18</v>
      </c>
      <c r="D205" s="386" t="n">
        <v>163.7133483</v>
      </c>
      <c r="E205" s="386" t="n">
        <v>47.7588302834489</v>
      </c>
      <c r="F205" s="386" t="n">
        <v>83.7385772528201</v>
      </c>
      <c r="G205" s="386" t="n">
        <v>18.1746803072037</v>
      </c>
      <c r="H205" s="386" t="n">
        <v>31.7919417</v>
      </c>
      <c r="I205" s="386" t="n">
        <v>100</v>
      </c>
      <c r="J205" s="386" t="n">
        <v>16.2614227471799</v>
      </c>
      <c r="K205" s="386" t="n">
        <v>93.5909418635601</v>
      </c>
    </row>
    <row r="206">
      <c r="A206" s="386" t="s">
        <v>96</v>
      </c>
      <c r="B206" s="386" t="s">
        <v>97</v>
      </c>
      <c r="C206" s="386" t="s">
        <v>19</v>
      </c>
      <c r="D206" s="386" t="n">
        <v>58474.6863256</v>
      </c>
      <c r="E206" s="386" t="n">
        <v>2.32370774162076</v>
      </c>
      <c r="F206" s="386" t="n">
        <v>98.3028688485378</v>
      </c>
      <c r="G206" s="386" t="n">
        <v>0.290975315681625</v>
      </c>
      <c r="H206" s="386" t="n">
        <v>1009.525082</v>
      </c>
      <c r="I206" s="386" t="n">
        <v>17.0811153850638</v>
      </c>
      <c r="J206" s="386" t="n">
        <v>1.69713115146218</v>
      </c>
      <c r="K206" s="386" t="n">
        <v>16.8541531224436</v>
      </c>
    </row>
    <row r="207">
      <c r="A207" s="386" t="s">
        <v>98</v>
      </c>
      <c r="B207" s="386" t="s">
        <v>99</v>
      </c>
      <c r="C207" s="386" t="s">
        <v>16</v>
      </c>
      <c r="D207" s="386" t="n">
        <v>293.3227561</v>
      </c>
      <c r="E207" s="386" t="n">
        <v>26.7335423212914</v>
      </c>
      <c r="F207" s="386" t="n">
        <v>100</v>
      </c>
      <c r="G207" s="386" t="n">
        <v>0</v>
      </c>
      <c r="H207" s="386"/>
      <c r="I207" s="386"/>
      <c r="J207" s="386"/>
      <c r="K207" s="386"/>
    </row>
    <row r="208">
      <c r="A208" s="386" t="s">
        <v>98</v>
      </c>
      <c r="B208" s="386" t="s">
        <v>99</v>
      </c>
      <c r="C208" s="386" t="s">
        <v>18</v>
      </c>
      <c r="D208" s="386" t="n">
        <v>346.5062038</v>
      </c>
      <c r="E208" s="386" t="n">
        <v>25.9026128953939</v>
      </c>
      <c r="F208" s="386" t="n">
        <v>95.4064203265455</v>
      </c>
      <c r="G208" s="386" t="n">
        <v>4.76060107666878</v>
      </c>
      <c r="H208" s="386" t="n">
        <v>16.683404</v>
      </c>
      <c r="I208" s="386" t="n">
        <v>100</v>
      </c>
      <c r="J208" s="386" t="n">
        <v>4.59357967345452</v>
      </c>
      <c r="K208" s="386" t="n">
        <v>98.8753738075689</v>
      </c>
    </row>
    <row r="209">
      <c r="A209" s="386" t="s">
        <v>98</v>
      </c>
      <c r="B209" s="386" t="s">
        <v>99</v>
      </c>
      <c r="C209" s="386" t="s">
        <v>19</v>
      </c>
      <c r="D209" s="386" t="n">
        <v>94963.6975957</v>
      </c>
      <c r="E209" s="386" t="n">
        <v>1.74114019106783</v>
      </c>
      <c r="F209" s="386" t="n">
        <v>97.1166409670664</v>
      </c>
      <c r="G209" s="386" t="n">
        <v>0.270471081278863</v>
      </c>
      <c r="H209" s="386" t="n">
        <v>2819.4388988</v>
      </c>
      <c r="I209" s="386" t="n">
        <v>8.96810406999364</v>
      </c>
      <c r="J209" s="386" t="n">
        <v>2.88335903293364</v>
      </c>
      <c r="K209" s="386" t="n">
        <v>9.10994523835216</v>
      </c>
    </row>
    <row r="210">
      <c r="A210" s="386" t="s">
        <v>100</v>
      </c>
      <c r="B210" s="386" t="s">
        <v>101</v>
      </c>
      <c r="C210" s="386" t="s">
        <v>16</v>
      </c>
      <c r="D210" s="386" t="n">
        <v>1039.6000075</v>
      </c>
      <c r="E210" s="386" t="n">
        <v>54.4388352873386</v>
      </c>
      <c r="F210" s="386" t="n">
        <v>100</v>
      </c>
      <c r="G210" s="386" t="n">
        <v>0</v>
      </c>
      <c r="H210" s="386"/>
      <c r="I210" s="386"/>
      <c r="J210" s="386"/>
      <c r="K210" s="386"/>
    </row>
    <row r="211">
      <c r="A211" s="386" t="s">
        <v>100</v>
      </c>
      <c r="B211" s="386" t="s">
        <v>101</v>
      </c>
      <c r="C211" s="386" t="s">
        <v>18</v>
      </c>
      <c r="D211" s="386" t="n">
        <v>495.1523253</v>
      </c>
      <c r="E211" s="386" t="n">
        <v>29.5531583958101</v>
      </c>
      <c r="F211" s="386" t="n">
        <v>100</v>
      </c>
      <c r="G211" s="386" t="n">
        <v>0</v>
      </c>
      <c r="H211" s="386"/>
      <c r="I211" s="386"/>
      <c r="J211" s="386"/>
      <c r="K211" s="386"/>
    </row>
    <row r="212">
      <c r="A212" s="386" t="s">
        <v>100</v>
      </c>
      <c r="B212" s="386" t="s">
        <v>101</v>
      </c>
      <c r="C212" s="386" t="s">
        <v>19</v>
      </c>
      <c r="D212" s="386" t="n">
        <v>28437.0884459</v>
      </c>
      <c r="E212" s="386" t="n">
        <v>3.81142639327811</v>
      </c>
      <c r="F212" s="386" t="n">
        <v>97.0729891698536</v>
      </c>
      <c r="G212" s="386" t="n">
        <v>0.666029682228627</v>
      </c>
      <c r="H212" s="386" t="n">
        <v>857.454443</v>
      </c>
      <c r="I212" s="386" t="n">
        <v>22.4708989199626</v>
      </c>
      <c r="J212" s="386" t="n">
        <v>2.92701083014645</v>
      </c>
      <c r="K212" s="386" t="n">
        <v>22.0885729099081</v>
      </c>
    </row>
    <row r="213">
      <c r="A213" s="386" t="s">
        <v>102</v>
      </c>
      <c r="B213" s="386" t="s">
        <v>103</v>
      </c>
      <c r="C213" s="386" t="s">
        <v>16</v>
      </c>
      <c r="D213" s="386" t="n">
        <v>536.0173438</v>
      </c>
      <c r="E213" s="386" t="n">
        <v>34.9836155736515</v>
      </c>
      <c r="F213" s="386" t="n">
        <v>100</v>
      </c>
      <c r="G213" s="386" t="n">
        <v>0</v>
      </c>
      <c r="H213" s="386"/>
      <c r="I213" s="386"/>
      <c r="J213" s="386"/>
      <c r="K213" s="386"/>
    </row>
    <row r="214">
      <c r="A214" s="386" t="s">
        <v>102</v>
      </c>
      <c r="B214" s="386" t="s">
        <v>103</v>
      </c>
      <c r="C214" s="386" t="s">
        <v>18</v>
      </c>
      <c r="D214" s="386" t="n">
        <v>313.0028691</v>
      </c>
      <c r="E214" s="386" t="n">
        <v>29.2051093045536</v>
      </c>
      <c r="F214" s="386" t="n">
        <v>88.3683203306687</v>
      </c>
      <c r="G214" s="386" t="n">
        <v>10.6173674146831</v>
      </c>
      <c r="H214" s="386" t="n">
        <v>41.1997093</v>
      </c>
      <c r="I214" s="386" t="n">
        <v>99.9999999999999</v>
      </c>
      <c r="J214" s="386" t="n">
        <v>11.6316796693313</v>
      </c>
      <c r="K214" s="386" t="n">
        <v>80.6623764960558</v>
      </c>
    </row>
    <row r="215">
      <c r="A215" s="386" t="s">
        <v>102</v>
      </c>
      <c r="B215" s="386" t="s">
        <v>103</v>
      </c>
      <c r="C215" s="386" t="s">
        <v>19</v>
      </c>
      <c r="D215" s="386" t="n">
        <v>62768.8562235</v>
      </c>
      <c r="E215" s="386" t="n">
        <v>2.11890963826114</v>
      </c>
      <c r="F215" s="386" t="n">
        <v>98.8753019044497</v>
      </c>
      <c r="G215" s="386" t="n">
        <v>0.278230359788627</v>
      </c>
      <c r="H215" s="386" t="n">
        <v>713.9903666</v>
      </c>
      <c r="I215" s="386" t="n">
        <v>24.7781559324758</v>
      </c>
      <c r="J215" s="386" t="n">
        <v>1.12469809555034</v>
      </c>
      <c r="K215" s="386" t="n">
        <v>24.4599959152796</v>
      </c>
    </row>
    <row r="216">
      <c r="A216" s="386" t="s">
        <v>104</v>
      </c>
      <c r="B216" s="386" t="s">
        <v>105</v>
      </c>
      <c r="C216" s="386" t="s">
        <v>16</v>
      </c>
      <c r="D216" s="386" t="n">
        <v>131.8650731</v>
      </c>
      <c r="E216" s="386" t="n">
        <v>47.6085722389682</v>
      </c>
      <c r="F216" s="386" t="n">
        <v>100</v>
      </c>
      <c r="G216" s="386" t="n">
        <v>0</v>
      </c>
      <c r="H216" s="386"/>
      <c r="I216" s="386"/>
      <c r="J216" s="386"/>
      <c r="K216" s="386"/>
    </row>
    <row r="217">
      <c r="A217" s="386" t="s">
        <v>104</v>
      </c>
      <c r="B217" s="386" t="s">
        <v>105</v>
      </c>
      <c r="C217" s="386" t="s">
        <v>18</v>
      </c>
      <c r="D217" s="386" t="n">
        <v>245.0676011</v>
      </c>
      <c r="E217" s="386" t="n">
        <v>33.4802611779915</v>
      </c>
      <c r="F217" s="386" t="n">
        <v>100</v>
      </c>
      <c r="G217" s="386" t="n">
        <v>0</v>
      </c>
      <c r="H217" s="386"/>
      <c r="I217" s="386"/>
      <c r="J217" s="386"/>
      <c r="K217" s="386"/>
    </row>
    <row r="218">
      <c r="A218" s="386" t="s">
        <v>104</v>
      </c>
      <c r="B218" s="386" t="s">
        <v>105</v>
      </c>
      <c r="C218" s="386" t="s">
        <v>19</v>
      </c>
      <c r="D218" s="386" t="n">
        <v>62491.6179078</v>
      </c>
      <c r="E218" s="386" t="n">
        <v>2.44535439320526</v>
      </c>
      <c r="F218" s="386" t="n">
        <v>99.3389137806323</v>
      </c>
      <c r="G218" s="386" t="n">
        <v>0.236182699045572</v>
      </c>
      <c r="H218" s="386" t="n">
        <v>415.8727517</v>
      </c>
      <c r="I218" s="386" t="n">
        <v>35.5583534229293</v>
      </c>
      <c r="J218" s="386" t="n">
        <v>0.661086219367736</v>
      </c>
      <c r="K218" s="386" t="n">
        <v>35.4902765926724</v>
      </c>
    </row>
    <row r="219">
      <c r="A219" s="386" t="s">
        <v>108</v>
      </c>
      <c r="B219" s="386" t="s">
        <v>109</v>
      </c>
      <c r="C219" s="386" t="s">
        <v>16</v>
      </c>
      <c r="D219" s="386" t="n">
        <v>1070.2325412</v>
      </c>
      <c r="E219" s="386" t="n">
        <v>19.3862074812792</v>
      </c>
      <c r="F219" s="386" t="n">
        <v>96.6620021097037</v>
      </c>
      <c r="G219" s="386" t="n">
        <v>2.44702322346379</v>
      </c>
      <c r="H219" s="386" t="n">
        <v>36.9579968</v>
      </c>
      <c r="I219" s="386" t="n">
        <v>71.2988775213019</v>
      </c>
      <c r="J219" s="386" t="n">
        <v>3.33799789029628</v>
      </c>
      <c r="K219" s="386" t="n">
        <v>70.8610885215259</v>
      </c>
    </row>
    <row r="220">
      <c r="A220" s="386" t="s">
        <v>108</v>
      </c>
      <c r="B220" s="386" t="s">
        <v>109</v>
      </c>
      <c r="C220" s="386" t="s">
        <v>18</v>
      </c>
      <c r="D220" s="386" t="n">
        <v>1488.0337515</v>
      </c>
      <c r="E220" s="386" t="n">
        <v>22.4549238968044</v>
      </c>
      <c r="F220" s="386" t="n">
        <v>98.3015215026918</v>
      </c>
      <c r="G220" s="386" t="n">
        <v>1.74738601035172</v>
      </c>
      <c r="H220" s="386" t="n">
        <v>25.7106227</v>
      </c>
      <c r="I220" s="386" t="n">
        <v>100</v>
      </c>
      <c r="J220" s="386" t="n">
        <v>1.69847849730823</v>
      </c>
      <c r="K220" s="386" t="n">
        <v>101.132103669441</v>
      </c>
    </row>
    <row r="221">
      <c r="A221" s="386" t="s">
        <v>108</v>
      </c>
      <c r="B221" s="386" t="s">
        <v>109</v>
      </c>
      <c r="C221" s="386" t="s">
        <v>19</v>
      </c>
      <c r="D221" s="386" t="n">
        <v>194078.3237711</v>
      </c>
      <c r="E221" s="386" t="n">
        <v>1.30693834189815</v>
      </c>
      <c r="F221" s="386" t="n">
        <v>98.7642137314218</v>
      </c>
      <c r="G221" s="386" t="n">
        <v>0.187635604438089</v>
      </c>
      <c r="H221" s="386" t="n">
        <v>2428.4031481</v>
      </c>
      <c r="I221" s="386" t="n">
        <v>15.0277631481672</v>
      </c>
      <c r="J221" s="386" t="n">
        <v>1.23578626857823</v>
      </c>
      <c r="K221" s="386" t="n">
        <v>14.9958641000831</v>
      </c>
    </row>
    <row r="222">
      <c r="A222" s="386" t="s">
        <v>110</v>
      </c>
      <c r="B222" s="386" t="s">
        <v>111</v>
      </c>
      <c r="C222" s="386" t="s">
        <v>16</v>
      </c>
      <c r="D222" s="386" t="n">
        <v>17391.320053</v>
      </c>
      <c r="E222" s="386" t="n">
        <v>13.9874398542664</v>
      </c>
      <c r="F222" s="386" t="n">
        <v>97.140147240215</v>
      </c>
      <c r="G222" s="386" t="n">
        <v>2.04745196875466</v>
      </c>
      <c r="H222" s="386" t="n">
        <v>512.0088456</v>
      </c>
      <c r="I222" s="386" t="n">
        <v>71.631052390688</v>
      </c>
      <c r="J222" s="386" t="n">
        <v>2.85985275978501</v>
      </c>
      <c r="K222" s="386" t="n">
        <v>69.5454634968856</v>
      </c>
    </row>
    <row r="223">
      <c r="A223" s="386" t="s">
        <v>110</v>
      </c>
      <c r="B223" s="386" t="s">
        <v>111</v>
      </c>
      <c r="C223" s="386" t="s">
        <v>18</v>
      </c>
      <c r="D223" s="386" t="n">
        <v>4657.2364855</v>
      </c>
      <c r="E223" s="386" t="n">
        <v>15.0857993238691</v>
      </c>
      <c r="F223" s="386" t="n">
        <v>100</v>
      </c>
      <c r="G223" s="386" t="n">
        <v>0</v>
      </c>
      <c r="H223" s="386"/>
      <c r="I223" s="386"/>
      <c r="J223" s="386"/>
      <c r="K223" s="386"/>
    </row>
    <row r="224">
      <c r="A224" s="386" t="s">
        <v>110</v>
      </c>
      <c r="B224" s="386" t="s">
        <v>111</v>
      </c>
      <c r="C224" s="386" t="s">
        <v>19</v>
      </c>
      <c r="D224" s="386" t="n">
        <v>432679.0687725</v>
      </c>
      <c r="E224" s="386" t="n">
        <v>1.42898671112643</v>
      </c>
      <c r="F224" s="386" t="n">
        <v>99.2156180869124</v>
      </c>
      <c r="G224" s="386" t="n">
        <v>0.110585597932142</v>
      </c>
      <c r="H224" s="386" t="n">
        <v>3420.6876121</v>
      </c>
      <c r="I224" s="386" t="n">
        <v>14.1430050083629</v>
      </c>
      <c r="J224" s="386" t="n">
        <v>0.784381913087626</v>
      </c>
      <c r="K224" s="386" t="n">
        <v>13.9878524316796</v>
      </c>
    </row>
    <row r="225">
      <c r="A225" t="s">
        <v>22</v>
      </c>
    </row>
    <row r="226">
      <c r="A226" t="s">
        <v>23</v>
      </c>
    </row>
    <row r="227">
      <c r="A227" t="s">
        <v>24</v>
      </c>
    </row>
    <row r="228">
      <c r="A228" t="s">
        <v>25</v>
      </c>
    </row>
    <row r="229">
      <c r="A229" t="s">
        <v>26</v>
      </c>
    </row>
    <row r="232">
      <c r="K232" s="7" t="str">
        <f>=HYPERLINK("#'Indice'!A1", "Ir al índice")</f>
      </c>
    </row>
    <row r="233">
      <c r="A233" s="4" t="s">
        <v>951</v>
      </c>
    </row>
    <row r="234">
      <c r="A234" s="5" t="s">
        <v>28</v>
      </c>
      <c r="B234" s="5" t="s">
        <v>116</v>
      </c>
      <c r="C234" s="5" t="s">
        <v>11</v>
      </c>
      <c r="D234" s="5" t="s">
        <v>939</v>
      </c>
      <c r="E234" s="5" t="s">
        <v>940</v>
      </c>
      <c r="F234" s="5" t="s">
        <v>941</v>
      </c>
      <c r="G234" s="5" t="s">
        <v>942</v>
      </c>
      <c r="H234" s="5" t="s">
        <v>943</v>
      </c>
      <c r="I234" s="5" t="s">
        <v>944</v>
      </c>
      <c r="J234" s="5" t="s">
        <v>945</v>
      </c>
      <c r="K234" s="5" t="s">
        <v>946</v>
      </c>
    </row>
    <row r="235">
      <c r="A235" s="387" t="s">
        <v>94</v>
      </c>
      <c r="B235" s="387" t="s">
        <v>118</v>
      </c>
      <c r="C235" s="387" t="s">
        <v>18</v>
      </c>
      <c r="D235" s="387" t="n">
        <v>114.4566875</v>
      </c>
      <c r="E235" s="387" t="n">
        <v>60.3201020026191</v>
      </c>
      <c r="F235" s="387" t="n">
        <v>100</v>
      </c>
      <c r="G235" s="387" t="n">
        <v>0</v>
      </c>
      <c r="H235" s="387"/>
      <c r="I235" s="387"/>
      <c r="J235" s="387"/>
      <c r="K235" s="387"/>
    </row>
    <row r="236">
      <c r="A236" s="387" t="s">
        <v>94</v>
      </c>
      <c r="B236" s="387" t="s">
        <v>118</v>
      </c>
      <c r="C236" s="387" t="s">
        <v>19</v>
      </c>
      <c r="D236" s="387" t="n">
        <v>54615.9840881</v>
      </c>
      <c r="E236" s="387" t="n">
        <v>2.62256022266157</v>
      </c>
      <c r="F236" s="387" t="n">
        <v>99.2995058111105</v>
      </c>
      <c r="G236" s="387" t="n">
        <v>0.318201176534159</v>
      </c>
      <c r="H236" s="387" t="n">
        <v>385.2806634</v>
      </c>
      <c r="I236" s="387" t="n">
        <v>45.1008589508492</v>
      </c>
      <c r="J236" s="387" t="n">
        <v>0.700494188889525</v>
      </c>
      <c r="K236" s="387" t="n">
        <v>45.1070402574591</v>
      </c>
    </row>
    <row r="237">
      <c r="A237" s="387" t="s">
        <v>98</v>
      </c>
      <c r="B237" s="387" t="s">
        <v>120</v>
      </c>
      <c r="C237" s="387" t="s">
        <v>16</v>
      </c>
      <c r="D237" s="387" t="n">
        <v>240.0009263</v>
      </c>
      <c r="E237" s="387" t="n">
        <v>50.4383012023317</v>
      </c>
      <c r="F237" s="387" t="n">
        <v>100</v>
      </c>
      <c r="G237" s="387" t="n">
        <v>0</v>
      </c>
      <c r="H237" s="387"/>
      <c r="I237" s="387"/>
      <c r="J237" s="387"/>
      <c r="K237" s="387"/>
    </row>
    <row r="238">
      <c r="A238" s="387" t="s">
        <v>98</v>
      </c>
      <c r="B238" s="387" t="s">
        <v>120</v>
      </c>
      <c r="C238" s="387" t="s">
        <v>18</v>
      </c>
      <c r="D238" s="387" t="n">
        <v>119.4373825</v>
      </c>
      <c r="E238" s="387" t="n">
        <v>73.2380694132982</v>
      </c>
      <c r="F238" s="387" t="n">
        <v>100</v>
      </c>
      <c r="G238" s="387" t="n">
        <v>0</v>
      </c>
      <c r="H238" s="387"/>
      <c r="I238" s="387"/>
      <c r="J238" s="387"/>
      <c r="K238" s="387"/>
    </row>
    <row r="239">
      <c r="A239" s="387" t="s">
        <v>98</v>
      </c>
      <c r="B239" s="387" t="s">
        <v>120</v>
      </c>
      <c r="C239" s="387" t="s">
        <v>19</v>
      </c>
      <c r="D239" s="387" t="n">
        <v>112071.3565928</v>
      </c>
      <c r="E239" s="387" t="n">
        <v>2.71677708503664</v>
      </c>
      <c r="F239" s="387" t="n">
        <v>98.5581590697343</v>
      </c>
      <c r="G239" s="387" t="n">
        <v>0.361648656482871</v>
      </c>
      <c r="H239" s="387" t="n">
        <v>1639.5301066</v>
      </c>
      <c r="I239" s="387" t="n">
        <v>24.4927905551008</v>
      </c>
      <c r="J239" s="387" t="n">
        <v>1.4418409302657</v>
      </c>
      <c r="K239" s="387" t="n">
        <v>24.7207754092723</v>
      </c>
    </row>
    <row r="240">
      <c r="A240" s="387" t="s">
        <v>108</v>
      </c>
      <c r="B240" s="387" t="s">
        <v>122</v>
      </c>
      <c r="C240" s="387" t="s">
        <v>16</v>
      </c>
      <c r="D240" s="387" t="n">
        <v>356.6657092</v>
      </c>
      <c r="E240" s="387" t="n">
        <v>43.4632436635496</v>
      </c>
      <c r="F240" s="387" t="n">
        <v>100</v>
      </c>
      <c r="G240" s="387" t="n">
        <v>0</v>
      </c>
      <c r="H240" s="387"/>
      <c r="I240" s="387"/>
      <c r="J240" s="387"/>
      <c r="K240" s="387"/>
    </row>
    <row r="241">
      <c r="A241" s="387" t="s">
        <v>108</v>
      </c>
      <c r="B241" s="387" t="s">
        <v>122</v>
      </c>
      <c r="C241" s="387" t="s">
        <v>18</v>
      </c>
      <c r="D241" s="387" t="n">
        <v>1009.4720527</v>
      </c>
      <c r="E241" s="387" t="n">
        <v>31.4782879005314</v>
      </c>
      <c r="F241" s="387" t="n">
        <v>96.1566067447822</v>
      </c>
      <c r="G241" s="387" t="n">
        <v>3.91911882496246</v>
      </c>
      <c r="H241" s="387" t="n">
        <v>40.3487416</v>
      </c>
      <c r="I241" s="387" t="n">
        <v>99.9999999999999</v>
      </c>
      <c r="J241" s="387" t="n">
        <v>3.84339325521779</v>
      </c>
      <c r="K241" s="387" t="n">
        <v>98.0511601633213</v>
      </c>
    </row>
    <row r="242">
      <c r="A242" s="387" t="s">
        <v>108</v>
      </c>
      <c r="B242" s="387" t="s">
        <v>122</v>
      </c>
      <c r="C242" s="387" t="s">
        <v>19</v>
      </c>
      <c r="D242" s="387" t="n">
        <v>74007.301782</v>
      </c>
      <c r="E242" s="387" t="n">
        <v>2.2055897648161</v>
      </c>
      <c r="F242" s="387" t="n">
        <v>98.55917096588</v>
      </c>
      <c r="G242" s="387" t="n">
        <v>0.335450988055386</v>
      </c>
      <c r="H242" s="387" t="n">
        <v>1081.9071234</v>
      </c>
      <c r="I242" s="387" t="n">
        <v>22.9815795687539</v>
      </c>
      <c r="J242" s="387" t="n">
        <v>1.44082903411997</v>
      </c>
      <c r="K242" s="387" t="n">
        <v>22.9463527590681</v>
      </c>
    </row>
    <row r="243">
      <c r="A243" s="387" t="s">
        <v>110</v>
      </c>
      <c r="B243" s="387" t="s">
        <v>123</v>
      </c>
      <c r="C243" s="387" t="s">
        <v>16</v>
      </c>
      <c r="D243" s="387" t="n">
        <v>186.6437964</v>
      </c>
      <c r="E243" s="387" t="n">
        <v>49.3985251326869</v>
      </c>
      <c r="F243" s="387" t="n">
        <v>80.869223662678</v>
      </c>
      <c r="G243" s="387" t="n">
        <v>21.5119569396407</v>
      </c>
      <c r="H243" s="387" t="n">
        <v>44.1532707</v>
      </c>
      <c r="I243" s="387" t="n">
        <v>99.9999999999997</v>
      </c>
      <c r="J243" s="387" t="n">
        <v>19.130776337322</v>
      </c>
      <c r="K243" s="387" t="n">
        <v>90.9349012554096</v>
      </c>
    </row>
    <row r="244">
      <c r="A244" s="387" t="s">
        <v>110</v>
      </c>
      <c r="B244" s="387" t="s">
        <v>123</v>
      </c>
      <c r="C244" s="387" t="s">
        <v>18</v>
      </c>
      <c r="D244" s="387" t="n">
        <v>450.7614351</v>
      </c>
      <c r="E244" s="387" t="n">
        <v>44.8194701337426</v>
      </c>
      <c r="F244" s="387" t="n">
        <v>91.9650202574153</v>
      </c>
      <c r="G244" s="387" t="n">
        <v>8.8796038682868</v>
      </c>
      <c r="H244" s="387" t="n">
        <v>39.3830066</v>
      </c>
      <c r="I244" s="387" t="n">
        <v>100</v>
      </c>
      <c r="J244" s="387" t="n">
        <v>8.03497974258473</v>
      </c>
      <c r="K244" s="387" t="n">
        <v>101.632235025664</v>
      </c>
    </row>
    <row r="245">
      <c r="A245" s="387" t="s">
        <v>110</v>
      </c>
      <c r="B245" s="387" t="s">
        <v>123</v>
      </c>
      <c r="C245" s="387" t="s">
        <v>19</v>
      </c>
      <c r="D245" s="387" t="n">
        <v>85681.9297226</v>
      </c>
      <c r="E245" s="387" t="n">
        <v>2.6912300210344</v>
      </c>
      <c r="F245" s="387" t="n">
        <v>98.861489300812</v>
      </c>
      <c r="G245" s="387" t="n">
        <v>0.307211457100888</v>
      </c>
      <c r="H245" s="387" t="n">
        <v>986.7319864</v>
      </c>
      <c r="I245" s="387" t="n">
        <v>25.9500481692047</v>
      </c>
      <c r="J245" s="387" t="n">
        <v>1.13851069918798</v>
      </c>
      <c r="K245" s="387" t="n">
        <v>26.676413494338</v>
      </c>
    </row>
    <row r="246">
      <c r="A246" s="387" t="s">
        <v>125</v>
      </c>
      <c r="B246" s="387" t="s">
        <v>126</v>
      </c>
      <c r="C246" s="387" t="s">
        <v>16</v>
      </c>
      <c r="D246" s="387" t="n">
        <v>32.1568554</v>
      </c>
      <c r="E246" s="387" t="n">
        <v>70.2780542822011</v>
      </c>
      <c r="F246" s="387" t="n">
        <v>100</v>
      </c>
      <c r="G246" s="387" t="n">
        <v>0</v>
      </c>
      <c r="H246" s="387"/>
      <c r="I246" s="387"/>
      <c r="J246" s="387"/>
      <c r="K246" s="387"/>
    </row>
    <row r="247">
      <c r="A247" s="387" t="s">
        <v>125</v>
      </c>
      <c r="B247" s="387" t="s">
        <v>126</v>
      </c>
      <c r="C247" s="387" t="s">
        <v>18</v>
      </c>
      <c r="D247" s="387" t="n">
        <v>24.0452117</v>
      </c>
      <c r="E247" s="387" t="n">
        <v>71.4047692834243</v>
      </c>
      <c r="F247" s="387" t="n">
        <v>100</v>
      </c>
      <c r="G247" s="387" t="n">
        <v>0</v>
      </c>
      <c r="H247" s="387"/>
      <c r="I247" s="387"/>
      <c r="J247" s="387"/>
      <c r="K247" s="387"/>
    </row>
    <row r="248">
      <c r="A248" s="387" t="s">
        <v>125</v>
      </c>
      <c r="B248" s="387" t="s">
        <v>126</v>
      </c>
      <c r="C248" s="387" t="s">
        <v>19</v>
      </c>
      <c r="D248" s="387" t="n">
        <v>25458.5158541</v>
      </c>
      <c r="E248" s="387" t="n">
        <v>3.30880287286096</v>
      </c>
      <c r="F248" s="387" t="n">
        <v>99.1779767901754</v>
      </c>
      <c r="G248" s="387" t="n">
        <v>0.256551038216674</v>
      </c>
      <c r="H248" s="387" t="n">
        <v>211.0094559</v>
      </c>
      <c r="I248" s="387" t="n">
        <v>30.8029503500457</v>
      </c>
      <c r="J248" s="387" t="n">
        <v>0.8220232098246</v>
      </c>
      <c r="K248" s="387" t="n">
        <v>30.9531563216784</v>
      </c>
    </row>
    <row r="249">
      <c r="A249" s="387" t="s">
        <v>127</v>
      </c>
      <c r="B249" s="387" t="s">
        <v>128</v>
      </c>
      <c r="C249" s="387" t="s">
        <v>16</v>
      </c>
      <c r="D249" s="387" t="n">
        <v>5883.7520459</v>
      </c>
      <c r="E249" s="387" t="n">
        <v>25.0718052873607</v>
      </c>
      <c r="F249" s="387" t="n">
        <v>100</v>
      </c>
      <c r="G249" s="387" t="n">
        <v>0</v>
      </c>
      <c r="H249" s="387"/>
      <c r="I249" s="387"/>
      <c r="J249" s="387"/>
      <c r="K249" s="387"/>
    </row>
    <row r="250">
      <c r="A250" s="387" t="s">
        <v>127</v>
      </c>
      <c r="B250" s="387" t="s">
        <v>128</v>
      </c>
      <c r="C250" s="387" t="s">
        <v>18</v>
      </c>
      <c r="D250" s="387" t="n">
        <v>350.5216155</v>
      </c>
      <c r="E250" s="387" t="n">
        <v>34.5987697006781</v>
      </c>
      <c r="F250" s="387" t="n">
        <v>100</v>
      </c>
      <c r="G250" s="387" t="n">
        <v>0</v>
      </c>
      <c r="H250" s="387"/>
      <c r="I250" s="387"/>
      <c r="J250" s="387"/>
      <c r="K250" s="387"/>
    </row>
    <row r="251">
      <c r="A251" s="387" t="s">
        <v>127</v>
      </c>
      <c r="B251" s="387" t="s">
        <v>128</v>
      </c>
      <c r="C251" s="387" t="s">
        <v>19</v>
      </c>
      <c r="D251" s="387" t="n">
        <v>41381.5810554</v>
      </c>
      <c r="E251" s="387" t="n">
        <v>3.94899037107006</v>
      </c>
      <c r="F251" s="387" t="n">
        <v>98.9532814195779</v>
      </c>
      <c r="G251" s="387" t="n">
        <v>0.324869879017436</v>
      </c>
      <c r="H251" s="387" t="n">
        <v>437.7305043</v>
      </c>
      <c r="I251" s="387" t="n">
        <v>30.8122648964778</v>
      </c>
      <c r="J251" s="387" t="n">
        <v>1.04671858042213</v>
      </c>
      <c r="K251" s="387" t="n">
        <v>30.7121141865963</v>
      </c>
    </row>
    <row r="252">
      <c r="A252" s="387" t="s">
        <v>129</v>
      </c>
      <c r="B252" s="387" t="s">
        <v>130</v>
      </c>
      <c r="C252" s="387" t="s">
        <v>16</v>
      </c>
      <c r="D252" s="387" t="n">
        <v>4166.2998018</v>
      </c>
      <c r="E252" s="387" t="n">
        <v>34.5938466675886</v>
      </c>
      <c r="F252" s="387" t="n">
        <v>100</v>
      </c>
      <c r="G252" s="387" t="n">
        <v>0</v>
      </c>
      <c r="H252" s="387"/>
      <c r="I252" s="387"/>
      <c r="J252" s="387"/>
      <c r="K252" s="387"/>
    </row>
    <row r="253">
      <c r="A253" s="387" t="s">
        <v>129</v>
      </c>
      <c r="B253" s="387" t="s">
        <v>130</v>
      </c>
      <c r="C253" s="387" t="s">
        <v>18</v>
      </c>
      <c r="D253" s="387" t="n">
        <v>263.8125868</v>
      </c>
      <c r="E253" s="387" t="n">
        <v>75.158001150813</v>
      </c>
      <c r="F253" s="387" t="n">
        <v>100</v>
      </c>
      <c r="G253" s="387" t="n">
        <v>0</v>
      </c>
      <c r="H253" s="387"/>
      <c r="I253" s="387"/>
      <c r="J253" s="387"/>
      <c r="K253" s="387"/>
    </row>
    <row r="254">
      <c r="A254" s="387" t="s">
        <v>129</v>
      </c>
      <c r="B254" s="387" t="s">
        <v>130</v>
      </c>
      <c r="C254" s="387" t="s">
        <v>19</v>
      </c>
      <c r="D254" s="387" t="n">
        <v>64535.8871285</v>
      </c>
      <c r="E254" s="387" t="n">
        <v>3.85368222894841</v>
      </c>
      <c r="F254" s="387" t="n">
        <v>99.3865677917594</v>
      </c>
      <c r="G254" s="387" t="n">
        <v>0.221046321702625</v>
      </c>
      <c r="H254" s="387" t="n">
        <v>398.327386</v>
      </c>
      <c r="I254" s="387" t="n">
        <v>35.7385816213884</v>
      </c>
      <c r="J254" s="387" t="n">
        <v>0.613432208240622</v>
      </c>
      <c r="K254" s="387" t="n">
        <v>35.8133057604297</v>
      </c>
    </row>
    <row r="255">
      <c r="A255" s="387" t="s">
        <v>133</v>
      </c>
      <c r="B255" s="387" t="s">
        <v>134</v>
      </c>
      <c r="C255" s="387" t="s">
        <v>16</v>
      </c>
      <c r="D255" s="387" t="n">
        <v>271.0182318</v>
      </c>
      <c r="E255" s="387" t="n">
        <v>52.7574811178329</v>
      </c>
      <c r="F255" s="387" t="n">
        <v>100</v>
      </c>
      <c r="G255" s="387" t="n">
        <v>0.0000000000000058572570258245</v>
      </c>
      <c r="H255" s="387"/>
      <c r="I255" s="387"/>
      <c r="J255" s="387"/>
      <c r="K255" s="387"/>
    </row>
    <row r="256">
      <c r="A256" s="387" t="s">
        <v>133</v>
      </c>
      <c r="B256" s="387" t="s">
        <v>134</v>
      </c>
      <c r="C256" s="387" t="s">
        <v>18</v>
      </c>
      <c r="D256" s="387" t="n">
        <v>442.1643326</v>
      </c>
      <c r="E256" s="387" t="n">
        <v>40.0591071060943</v>
      </c>
      <c r="F256" s="387" t="n">
        <v>100</v>
      </c>
      <c r="G256" s="387" t="n">
        <v>0</v>
      </c>
      <c r="H256" s="387"/>
      <c r="I256" s="387"/>
      <c r="J256" s="387"/>
      <c r="K256" s="387"/>
    </row>
    <row r="257">
      <c r="A257" s="387" t="s">
        <v>133</v>
      </c>
      <c r="B257" s="387" t="s">
        <v>134</v>
      </c>
      <c r="C257" s="387" t="s">
        <v>19</v>
      </c>
      <c r="D257" s="387" t="n">
        <v>81281.8768116</v>
      </c>
      <c r="E257" s="387" t="n">
        <v>2.42054477806921</v>
      </c>
      <c r="F257" s="387" t="n">
        <v>99.3949624933726</v>
      </c>
      <c r="G257" s="387" t="n">
        <v>0.216671994226542</v>
      </c>
      <c r="H257" s="387" t="n">
        <v>494.779442</v>
      </c>
      <c r="I257" s="387" t="n">
        <v>35.8748906536366</v>
      </c>
      <c r="J257" s="387" t="n">
        <v>0.60503750662735</v>
      </c>
      <c r="K257" s="387" t="n">
        <v>35.594660667501</v>
      </c>
    </row>
    <row r="258">
      <c r="A258" s="387" t="s">
        <v>135</v>
      </c>
      <c r="B258" s="387" t="s">
        <v>136</v>
      </c>
      <c r="C258" s="387" t="s">
        <v>16</v>
      </c>
      <c r="D258" s="387" t="n">
        <v>1517.9511745</v>
      </c>
      <c r="E258" s="387" t="n">
        <v>42.1102865718239</v>
      </c>
      <c r="F258" s="387" t="n">
        <v>100</v>
      </c>
      <c r="G258" s="387" t="n">
        <v>0</v>
      </c>
      <c r="H258" s="387"/>
      <c r="I258" s="387"/>
      <c r="J258" s="387"/>
      <c r="K258" s="387"/>
    </row>
    <row r="259">
      <c r="A259" s="387" t="s">
        <v>135</v>
      </c>
      <c r="B259" s="387" t="s">
        <v>136</v>
      </c>
      <c r="C259" s="387" t="s">
        <v>18</v>
      </c>
      <c r="D259" s="387" t="n">
        <v>504.7606467</v>
      </c>
      <c r="E259" s="387" t="n">
        <v>52.0544906981642</v>
      </c>
      <c r="F259" s="387" t="n">
        <v>100</v>
      </c>
      <c r="G259" s="387" t="n">
        <v>0</v>
      </c>
      <c r="H259" s="387"/>
      <c r="I259" s="387"/>
      <c r="J259" s="387"/>
      <c r="K259" s="387"/>
    </row>
    <row r="260">
      <c r="A260" s="387" t="s">
        <v>135</v>
      </c>
      <c r="B260" s="387" t="s">
        <v>136</v>
      </c>
      <c r="C260" s="387" t="s">
        <v>19</v>
      </c>
      <c r="D260" s="387" t="n">
        <v>138821.3758674</v>
      </c>
      <c r="E260" s="387" t="n">
        <v>2.36067430672976</v>
      </c>
      <c r="F260" s="387" t="n">
        <v>99.0376412110558</v>
      </c>
      <c r="G260" s="387" t="n">
        <v>0.255847817487827</v>
      </c>
      <c r="H260" s="387" t="n">
        <v>1348.9413674</v>
      </c>
      <c r="I260" s="387" t="n">
        <v>26.2089768096184</v>
      </c>
      <c r="J260" s="387" t="n">
        <v>0.962358788944154</v>
      </c>
      <c r="K260" s="387" t="n">
        <v>26.3296440413779</v>
      </c>
    </row>
    <row r="261">
      <c r="A261" s="387" t="s">
        <v>137</v>
      </c>
      <c r="B261" s="387" t="s">
        <v>138</v>
      </c>
      <c r="C261" s="387" t="s">
        <v>16</v>
      </c>
      <c r="D261" s="387" t="n">
        <v>1684.8524555</v>
      </c>
      <c r="E261" s="387" t="n">
        <v>47.093956142784</v>
      </c>
      <c r="F261" s="387" t="n">
        <v>100</v>
      </c>
      <c r="G261" s="387" t="n">
        <v>0</v>
      </c>
      <c r="H261" s="387"/>
      <c r="I261" s="387"/>
      <c r="J261" s="387"/>
      <c r="K261" s="387"/>
    </row>
    <row r="262">
      <c r="A262" s="387" t="s">
        <v>137</v>
      </c>
      <c r="B262" s="387" t="s">
        <v>138</v>
      </c>
      <c r="C262" s="387" t="s">
        <v>18</v>
      </c>
      <c r="D262" s="387" t="n">
        <v>1020.8025283</v>
      </c>
      <c r="E262" s="387" t="n">
        <v>45.9992422715909</v>
      </c>
      <c r="F262" s="387" t="n">
        <v>100</v>
      </c>
      <c r="G262" s="387" t="n">
        <v>0</v>
      </c>
      <c r="H262" s="387"/>
      <c r="I262" s="387"/>
      <c r="J262" s="387"/>
      <c r="K262" s="387"/>
    </row>
    <row r="263">
      <c r="A263" s="387" t="s">
        <v>137</v>
      </c>
      <c r="B263" s="387" t="s">
        <v>138</v>
      </c>
      <c r="C263" s="387" t="s">
        <v>19</v>
      </c>
      <c r="D263" s="387" t="n">
        <v>212554.8896166</v>
      </c>
      <c r="E263" s="387" t="n">
        <v>2.62714578160489</v>
      </c>
      <c r="F263" s="387" t="n">
        <v>98.6398238114373</v>
      </c>
      <c r="G263" s="387" t="n">
        <v>0.330381552545146</v>
      </c>
      <c r="H263" s="387" t="n">
        <v>2930.9875915</v>
      </c>
      <c r="I263" s="387" t="n">
        <v>24.1424993829876</v>
      </c>
      <c r="J263" s="387" t="n">
        <v>1.36017618856268</v>
      </c>
      <c r="K263" s="387" t="n">
        <v>23.9592329344033</v>
      </c>
    </row>
    <row r="264">
      <c r="A264" s="387" t="s">
        <v>139</v>
      </c>
      <c r="B264" s="387" t="s">
        <v>140</v>
      </c>
      <c r="C264" s="387" t="s">
        <v>16</v>
      </c>
      <c r="D264" s="387" t="n">
        <v>620.3566486</v>
      </c>
      <c r="E264" s="387" t="n">
        <v>43.8095575803365</v>
      </c>
      <c r="F264" s="387" t="n">
        <v>100</v>
      </c>
      <c r="G264" s="387" t="n">
        <v>0</v>
      </c>
      <c r="H264" s="387"/>
      <c r="I264" s="387"/>
      <c r="J264" s="387"/>
      <c r="K264" s="387"/>
    </row>
    <row r="265">
      <c r="A265" s="387" t="s">
        <v>139</v>
      </c>
      <c r="B265" s="387" t="s">
        <v>140</v>
      </c>
      <c r="C265" s="387" t="s">
        <v>18</v>
      </c>
      <c r="D265" s="387" t="n">
        <v>581.1793593</v>
      </c>
      <c r="E265" s="387" t="n">
        <v>66.620724245163</v>
      </c>
      <c r="F265" s="387" t="n">
        <v>100</v>
      </c>
      <c r="G265" s="387" t="n">
        <v>0</v>
      </c>
      <c r="H265" s="387"/>
      <c r="I265" s="387"/>
      <c r="J265" s="387"/>
      <c r="K265" s="387"/>
    </row>
    <row r="266">
      <c r="A266" s="387" t="s">
        <v>139</v>
      </c>
      <c r="B266" s="387" t="s">
        <v>140</v>
      </c>
      <c r="C266" s="387" t="s">
        <v>19</v>
      </c>
      <c r="D266" s="387" t="n">
        <v>86893.6329309</v>
      </c>
      <c r="E266" s="387" t="n">
        <v>2.57550982522289</v>
      </c>
      <c r="F266" s="387" t="n">
        <v>97.9060893257916</v>
      </c>
      <c r="G266" s="387" t="n">
        <v>0.448875385367585</v>
      </c>
      <c r="H266" s="387" t="n">
        <v>1858.3880407</v>
      </c>
      <c r="I266" s="387" t="n">
        <v>21.1007440904858</v>
      </c>
      <c r="J266" s="387" t="n">
        <v>2.09391067420839</v>
      </c>
      <c r="K266" s="387" t="n">
        <v>20.9883039029649</v>
      </c>
    </row>
    <row r="267">
      <c r="A267" s="387" t="s">
        <v>141</v>
      </c>
      <c r="B267" s="387" t="s">
        <v>142</v>
      </c>
      <c r="C267" s="387" t="s">
        <v>16</v>
      </c>
      <c r="D267" s="387" t="n">
        <v>219.2026493</v>
      </c>
      <c r="E267" s="387" t="n">
        <v>51.9616279227896</v>
      </c>
      <c r="F267" s="387" t="n">
        <v>100</v>
      </c>
      <c r="G267" s="387" t="n">
        <v>0</v>
      </c>
      <c r="H267" s="387"/>
      <c r="I267" s="387"/>
      <c r="J267" s="387"/>
      <c r="K267" s="387"/>
    </row>
    <row r="268">
      <c r="A268" s="387" t="s">
        <v>141</v>
      </c>
      <c r="B268" s="387" t="s">
        <v>142</v>
      </c>
      <c r="C268" s="387" t="s">
        <v>18</v>
      </c>
      <c r="D268" s="387" t="n">
        <v>370.0508027</v>
      </c>
      <c r="E268" s="387" t="n">
        <v>50.7178422276543</v>
      </c>
      <c r="F268" s="387" t="n">
        <v>100</v>
      </c>
      <c r="G268" s="387" t="n">
        <v>0</v>
      </c>
      <c r="H268" s="387"/>
      <c r="I268" s="387"/>
      <c r="J268" s="387"/>
      <c r="K268" s="387"/>
    </row>
    <row r="269">
      <c r="A269" s="387" t="s">
        <v>141</v>
      </c>
      <c r="B269" s="387" t="s">
        <v>142</v>
      </c>
      <c r="C269" s="387" t="s">
        <v>19</v>
      </c>
      <c r="D269" s="387" t="n">
        <v>101627.4255609</v>
      </c>
      <c r="E269" s="387" t="n">
        <v>2.58177840491295</v>
      </c>
      <c r="F269" s="387" t="n">
        <v>98.8788811789561</v>
      </c>
      <c r="G269" s="387" t="n">
        <v>0.36283517308636</v>
      </c>
      <c r="H269" s="387" t="n">
        <v>1152.282653</v>
      </c>
      <c r="I269" s="387" t="n">
        <v>31.8020817213553</v>
      </c>
      <c r="J269" s="387" t="n">
        <v>1.12111882104386</v>
      </c>
      <c r="K269" s="387" t="n">
        <v>32.0008328231861</v>
      </c>
    </row>
    <row r="270">
      <c r="A270" s="387" t="s">
        <v>143</v>
      </c>
      <c r="B270" s="387" t="s">
        <v>144</v>
      </c>
      <c r="C270" s="387" t="s">
        <v>16</v>
      </c>
      <c r="D270" s="387" t="n">
        <v>779.8757466</v>
      </c>
      <c r="E270" s="387" t="n">
        <v>37.9738685868894</v>
      </c>
      <c r="F270" s="387" t="n">
        <v>100</v>
      </c>
      <c r="G270" s="387" t="n">
        <v>0</v>
      </c>
      <c r="H270" s="387"/>
      <c r="I270" s="387"/>
      <c r="J270" s="387"/>
      <c r="K270" s="387"/>
    </row>
    <row r="271">
      <c r="A271" s="387" t="s">
        <v>143</v>
      </c>
      <c r="B271" s="387" t="s">
        <v>144</v>
      </c>
      <c r="C271" s="387" t="s">
        <v>18</v>
      </c>
      <c r="D271" s="387" t="n">
        <v>880.721799</v>
      </c>
      <c r="E271" s="387" t="n">
        <v>32.1177831208864</v>
      </c>
      <c r="F271" s="387" t="n">
        <v>100</v>
      </c>
      <c r="G271" s="387" t="n">
        <v>0</v>
      </c>
      <c r="H271" s="387"/>
      <c r="I271" s="387"/>
      <c r="J271" s="387"/>
      <c r="K271" s="387"/>
    </row>
    <row r="272">
      <c r="A272" s="387" t="s">
        <v>143</v>
      </c>
      <c r="B272" s="387" t="s">
        <v>144</v>
      </c>
      <c r="C272" s="387" t="s">
        <v>19</v>
      </c>
      <c r="D272" s="387" t="n">
        <v>74101.2414191</v>
      </c>
      <c r="E272" s="387" t="n">
        <v>2.4367556744111</v>
      </c>
      <c r="F272" s="387" t="n">
        <v>99.2957782250903</v>
      </c>
      <c r="G272" s="387" t="n">
        <v>0.23706406659668</v>
      </c>
      <c r="H272" s="387" t="n">
        <v>525.5380308</v>
      </c>
      <c r="I272" s="387" t="n">
        <v>33.8375229719456</v>
      </c>
      <c r="J272" s="387" t="n">
        <v>0.704221774909656</v>
      </c>
      <c r="K272" s="387" t="n">
        <v>33.4262043870226</v>
      </c>
    </row>
    <row r="273">
      <c r="A273" s="387" t="s">
        <v>145</v>
      </c>
      <c r="B273" s="387" t="s">
        <v>146</v>
      </c>
      <c r="C273" s="387" t="s">
        <v>16</v>
      </c>
      <c r="D273" s="387" t="n">
        <v>102.4127677</v>
      </c>
      <c r="E273" s="387" t="n">
        <v>44.2099571648051</v>
      </c>
      <c r="F273" s="387" t="n">
        <v>100</v>
      </c>
      <c r="G273" s="387" t="n">
        <v>0</v>
      </c>
      <c r="H273" s="387"/>
      <c r="I273" s="387"/>
      <c r="J273" s="387"/>
      <c r="K273" s="387"/>
    </row>
    <row r="274">
      <c r="A274" s="387" t="s">
        <v>145</v>
      </c>
      <c r="B274" s="387" t="s">
        <v>146</v>
      </c>
      <c r="C274" s="387" t="s">
        <v>18</v>
      </c>
      <c r="D274" s="387" t="n">
        <v>319.5122449</v>
      </c>
      <c r="E274" s="387" t="n">
        <v>39.0517212627368</v>
      </c>
      <c r="F274" s="387" t="n">
        <v>100</v>
      </c>
      <c r="G274" s="387" t="n">
        <v>0</v>
      </c>
      <c r="H274" s="387"/>
      <c r="I274" s="387"/>
      <c r="J274" s="387"/>
      <c r="K274" s="387"/>
    </row>
    <row r="275">
      <c r="A275" s="387" t="s">
        <v>145</v>
      </c>
      <c r="B275" s="387" t="s">
        <v>146</v>
      </c>
      <c r="C275" s="387" t="s">
        <v>19</v>
      </c>
      <c r="D275" s="387" t="n">
        <v>34276.5412195</v>
      </c>
      <c r="E275" s="387" t="n">
        <v>2.51864877536861</v>
      </c>
      <c r="F275" s="387" t="n">
        <v>99.4171183400231</v>
      </c>
      <c r="G275" s="387" t="n">
        <v>0.23009539446403</v>
      </c>
      <c r="H275" s="387" t="n">
        <v>200.9630492</v>
      </c>
      <c r="I275" s="387" t="n">
        <v>38.8435801868992</v>
      </c>
      <c r="J275" s="387" t="n">
        <v>0.582881659976885</v>
      </c>
      <c r="K275" s="387" t="n">
        <v>39.24539513189</v>
      </c>
    </row>
    <row r="276">
      <c r="A276" s="387" t="s">
        <v>147</v>
      </c>
      <c r="B276" s="387" t="s">
        <v>148</v>
      </c>
      <c r="C276" s="387" t="s">
        <v>16</v>
      </c>
      <c r="D276" s="387" t="n">
        <v>139.551284</v>
      </c>
      <c r="E276" s="387" t="n">
        <v>76.6951950320205</v>
      </c>
      <c r="F276" s="387" t="n">
        <v>100</v>
      </c>
      <c r="G276" s="387" t="n">
        <v>0.00000000000000851487714026664</v>
      </c>
      <c r="H276" s="387"/>
      <c r="I276" s="387"/>
      <c r="J276" s="387"/>
      <c r="K276" s="387"/>
    </row>
    <row r="277">
      <c r="A277" s="387" t="s">
        <v>147</v>
      </c>
      <c r="B277" s="387" t="s">
        <v>148</v>
      </c>
      <c r="C277" s="387" t="s">
        <v>18</v>
      </c>
      <c r="D277" s="387" t="n">
        <v>143.0040464</v>
      </c>
      <c r="E277" s="387" t="n">
        <v>59.2586245324033</v>
      </c>
      <c r="F277" s="387" t="n">
        <v>100</v>
      </c>
      <c r="G277" s="387" t="n">
        <v>0</v>
      </c>
      <c r="H277" s="387"/>
      <c r="I277" s="387"/>
      <c r="J277" s="387"/>
      <c r="K277" s="387"/>
    </row>
    <row r="278">
      <c r="A278" s="387" t="s">
        <v>147</v>
      </c>
      <c r="B278" s="387" t="s">
        <v>148</v>
      </c>
      <c r="C278" s="387" t="s">
        <v>19</v>
      </c>
      <c r="D278" s="387" t="n">
        <v>60646.3018655</v>
      </c>
      <c r="E278" s="387" t="n">
        <v>2.68816894270343</v>
      </c>
      <c r="F278" s="387" t="n">
        <v>99.1941712000588</v>
      </c>
      <c r="G278" s="387" t="n">
        <v>0.211141524922856</v>
      </c>
      <c r="H278" s="387" t="n">
        <v>492.6754875</v>
      </c>
      <c r="I278" s="387" t="n">
        <v>25.8668828499582</v>
      </c>
      <c r="J278" s="387" t="n">
        <v>0.805828799941197</v>
      </c>
      <c r="K278" s="387" t="n">
        <v>25.9906428911049</v>
      </c>
    </row>
    <row r="279">
      <c r="A279" s="387" t="s">
        <v>149</v>
      </c>
      <c r="B279" s="387" t="s">
        <v>150</v>
      </c>
      <c r="C279" s="387" t="s">
        <v>16</v>
      </c>
      <c r="D279" s="387" t="n">
        <v>313.4181241</v>
      </c>
      <c r="E279" s="387" t="n">
        <v>28.2778451778258</v>
      </c>
      <c r="F279" s="387" t="n">
        <v>100</v>
      </c>
      <c r="G279" s="387" t="n">
        <v>0</v>
      </c>
      <c r="H279" s="387"/>
      <c r="I279" s="387"/>
      <c r="J279" s="387"/>
      <c r="K279" s="387"/>
    </row>
    <row r="280">
      <c r="A280" s="387" t="s">
        <v>149</v>
      </c>
      <c r="B280" s="387" t="s">
        <v>150</v>
      </c>
      <c r="C280" s="387" t="s">
        <v>18</v>
      </c>
      <c r="D280" s="387" t="n">
        <v>140.8133463</v>
      </c>
      <c r="E280" s="387" t="n">
        <v>41.5461781392395</v>
      </c>
      <c r="F280" s="387" t="n">
        <v>100</v>
      </c>
      <c r="G280" s="387" t="n">
        <v>0.00000000000000461255235553619</v>
      </c>
      <c r="H280" s="387"/>
      <c r="I280" s="387"/>
      <c r="J280" s="387"/>
      <c r="K280" s="387"/>
    </row>
    <row r="281">
      <c r="A281" s="387" t="s">
        <v>149</v>
      </c>
      <c r="B281" s="387" t="s">
        <v>150</v>
      </c>
      <c r="C281" s="387" t="s">
        <v>19</v>
      </c>
      <c r="D281" s="387" t="n">
        <v>19982.5539662</v>
      </c>
      <c r="E281" s="387" t="n">
        <v>2.72635447354862</v>
      </c>
      <c r="F281" s="387" t="n">
        <v>99.2296275449544</v>
      </c>
      <c r="G281" s="387" t="n">
        <v>0.226336110324074</v>
      </c>
      <c r="H281" s="387" t="n">
        <v>155.1352105</v>
      </c>
      <c r="I281" s="387" t="n">
        <v>29.1750312903675</v>
      </c>
      <c r="J281" s="387" t="n">
        <v>0.77037245504562</v>
      </c>
      <c r="K281" s="387" t="n">
        <v>29.1537525522009</v>
      </c>
    </row>
    <row r="282">
      <c r="A282" s="387" t="s">
        <v>151</v>
      </c>
      <c r="B282" s="387" t="s">
        <v>152</v>
      </c>
      <c r="C282" s="387" t="s">
        <v>16</v>
      </c>
      <c r="D282" s="387" t="n">
        <v>241.047914</v>
      </c>
      <c r="E282" s="387" t="n">
        <v>43.9291714630832</v>
      </c>
      <c r="F282" s="387" t="n">
        <v>93.7424542480412</v>
      </c>
      <c r="G282" s="387" t="n">
        <v>6.51819012504615</v>
      </c>
      <c r="H282" s="387" t="n">
        <v>16.0905575</v>
      </c>
      <c r="I282" s="387" t="n">
        <v>100</v>
      </c>
      <c r="J282" s="387" t="n">
        <v>6.25754575195878</v>
      </c>
      <c r="K282" s="387" t="n">
        <v>97.6470910158194</v>
      </c>
    </row>
    <row r="283">
      <c r="A283" s="387" t="s">
        <v>151</v>
      </c>
      <c r="B283" s="387" t="s">
        <v>152</v>
      </c>
      <c r="C283" s="387" t="s">
        <v>18</v>
      </c>
      <c r="D283" s="387" t="n">
        <v>434.3200475</v>
      </c>
      <c r="E283" s="387" t="n">
        <v>37.0802189304596</v>
      </c>
      <c r="F283" s="387" t="n">
        <v>94.4111068314593</v>
      </c>
      <c r="G283" s="387" t="n">
        <v>6.03210025187311</v>
      </c>
      <c r="H283" s="387" t="n">
        <v>25.7106227</v>
      </c>
      <c r="I283" s="387" t="n">
        <v>100</v>
      </c>
      <c r="J283" s="387" t="n">
        <v>5.58889316854074</v>
      </c>
      <c r="K283" s="387" t="n">
        <v>101.898040295939</v>
      </c>
    </row>
    <row r="284">
      <c r="A284" s="387" t="s">
        <v>151</v>
      </c>
      <c r="B284" s="387" t="s">
        <v>152</v>
      </c>
      <c r="C284" s="387" t="s">
        <v>19</v>
      </c>
      <c r="D284" s="387" t="n">
        <v>37209.6201856</v>
      </c>
      <c r="E284" s="387" t="n">
        <v>2.24440489774082</v>
      </c>
      <c r="F284" s="387" t="n">
        <v>98.7903003799833</v>
      </c>
      <c r="G284" s="387" t="n">
        <v>0.401305585398425</v>
      </c>
      <c r="H284" s="387" t="n">
        <v>455.6364666</v>
      </c>
      <c r="I284" s="387" t="n">
        <v>33.2686441223635</v>
      </c>
      <c r="J284" s="387" t="n">
        <v>1.20969962001676</v>
      </c>
      <c r="K284" s="387" t="n">
        <v>32.772680647057</v>
      </c>
    </row>
    <row r="285">
      <c r="A285" s="387" t="s">
        <v>155</v>
      </c>
      <c r="B285" s="387" t="s">
        <v>156</v>
      </c>
      <c r="C285" s="387" t="s">
        <v>16</v>
      </c>
      <c r="D285" s="387" t="n">
        <v>222.5992197</v>
      </c>
      <c r="E285" s="387" t="n">
        <v>74.2374110797221</v>
      </c>
      <c r="F285" s="387" t="n">
        <v>100</v>
      </c>
      <c r="G285" s="387" t="n">
        <v>0</v>
      </c>
      <c r="H285" s="387"/>
      <c r="I285" s="387"/>
      <c r="J285" s="387"/>
      <c r="K285" s="387"/>
    </row>
    <row r="286">
      <c r="A286" s="387" t="s">
        <v>155</v>
      </c>
      <c r="B286" s="387" t="s">
        <v>156</v>
      </c>
      <c r="C286" s="387" t="s">
        <v>18</v>
      </c>
      <c r="D286" s="387" t="n">
        <v>172.1895228</v>
      </c>
      <c r="E286" s="387" t="n">
        <v>40.7926661397926</v>
      </c>
      <c r="F286" s="387" t="n">
        <v>80.6926952711969</v>
      </c>
      <c r="G286" s="387" t="n">
        <v>16.2474291578729</v>
      </c>
      <c r="H286" s="387" t="n">
        <v>41.1997093</v>
      </c>
      <c r="I286" s="387" t="n">
        <v>99.9999999999999</v>
      </c>
      <c r="J286" s="387" t="n">
        <v>19.3073047288031</v>
      </c>
      <c r="K286" s="387" t="n">
        <v>67.9042915824879</v>
      </c>
    </row>
    <row r="287">
      <c r="A287" s="387" t="s">
        <v>155</v>
      </c>
      <c r="B287" s="387" t="s">
        <v>156</v>
      </c>
      <c r="C287" s="387" t="s">
        <v>19</v>
      </c>
      <c r="D287" s="387" t="n">
        <v>42786.3022573</v>
      </c>
      <c r="E287" s="387" t="n">
        <v>2.83576113779172</v>
      </c>
      <c r="F287" s="387" t="n">
        <v>98.7106860617209</v>
      </c>
      <c r="G287" s="387" t="n">
        <v>0.393582332051603</v>
      </c>
      <c r="H287" s="387" t="n">
        <v>558.8551561</v>
      </c>
      <c r="I287" s="387" t="n">
        <v>30.6029261231673</v>
      </c>
      <c r="J287" s="387" t="n">
        <v>1.28931393827914</v>
      </c>
      <c r="K287" s="387" t="n">
        <v>30.1329108955731</v>
      </c>
    </row>
    <row r="288">
      <c r="A288" s="387" t="s">
        <v>157</v>
      </c>
      <c r="B288" s="387" t="s">
        <v>158</v>
      </c>
      <c r="C288" s="387" t="s">
        <v>16</v>
      </c>
      <c r="D288" s="387" t="n">
        <v>255.4081223</v>
      </c>
      <c r="E288" s="387" t="n">
        <v>45.6262208308596</v>
      </c>
      <c r="F288" s="387" t="n">
        <v>100</v>
      </c>
      <c r="G288" s="387" t="n">
        <v>0.0000000000000050655280893052</v>
      </c>
      <c r="H288" s="387"/>
      <c r="I288" s="387"/>
      <c r="J288" s="387"/>
      <c r="K288" s="387"/>
    </row>
    <row r="289">
      <c r="A289" s="387" t="s">
        <v>157</v>
      </c>
      <c r="B289" s="387" t="s">
        <v>158</v>
      </c>
      <c r="C289" s="387" t="s">
        <v>18</v>
      </c>
      <c r="D289" s="387" t="n">
        <v>353.2327134</v>
      </c>
      <c r="E289" s="387" t="n">
        <v>41.2222973955581</v>
      </c>
      <c r="F289" s="387" t="n">
        <v>100</v>
      </c>
      <c r="G289" s="387" t="n">
        <v>0.00000000000000457659436964941</v>
      </c>
      <c r="H289" s="387"/>
      <c r="I289" s="387"/>
      <c r="J289" s="387"/>
      <c r="K289" s="387"/>
    </row>
    <row r="290">
      <c r="A290" s="387" t="s">
        <v>157</v>
      </c>
      <c r="B290" s="387" t="s">
        <v>158</v>
      </c>
      <c r="C290" s="387" t="s">
        <v>19</v>
      </c>
      <c r="D290" s="387" t="n">
        <v>70265.7818644</v>
      </c>
      <c r="E290" s="387" t="n">
        <v>2.55985140500845</v>
      </c>
      <c r="F290" s="387" t="n">
        <v>98.7118417141245</v>
      </c>
      <c r="G290" s="387" t="n">
        <v>0.374965303372127</v>
      </c>
      <c r="H290" s="387" t="n">
        <v>916.9462098</v>
      </c>
      <c r="I290" s="387" t="n">
        <v>28.6210792530698</v>
      </c>
      <c r="J290" s="387" t="n">
        <v>1.28815828587545</v>
      </c>
      <c r="K290" s="387" t="n">
        <v>28.7336704507576</v>
      </c>
    </row>
    <row r="291">
      <c r="A291" s="387" t="s">
        <v>161</v>
      </c>
      <c r="B291" s="387" t="s">
        <v>162</v>
      </c>
      <c r="C291" s="387" t="s">
        <v>16</v>
      </c>
      <c r="D291" s="387" t="n">
        <v>61.9915392</v>
      </c>
      <c r="E291" s="387" t="n">
        <v>57.6573003405759</v>
      </c>
      <c r="F291" s="387" t="n">
        <v>100</v>
      </c>
      <c r="G291" s="387" t="n">
        <v>0</v>
      </c>
      <c r="H291" s="387"/>
      <c r="I291" s="387"/>
      <c r="J291" s="387"/>
      <c r="K291" s="387"/>
    </row>
    <row r="292">
      <c r="A292" s="387" t="s">
        <v>161</v>
      </c>
      <c r="B292" s="387" t="s">
        <v>162</v>
      </c>
      <c r="C292" s="387" t="s">
        <v>18</v>
      </c>
      <c r="D292" s="387" t="n">
        <v>109.1227545</v>
      </c>
      <c r="E292" s="387" t="n">
        <v>50.8667338147991</v>
      </c>
      <c r="F292" s="387" t="n">
        <v>100</v>
      </c>
      <c r="G292" s="387" t="n">
        <v>0</v>
      </c>
      <c r="H292" s="387"/>
      <c r="I292" s="387"/>
      <c r="J292" s="387"/>
      <c r="K292" s="387"/>
    </row>
    <row r="293">
      <c r="A293" s="387" t="s">
        <v>161</v>
      </c>
      <c r="B293" s="387" t="s">
        <v>162</v>
      </c>
      <c r="C293" s="387" t="s">
        <v>19</v>
      </c>
      <c r="D293" s="387" t="n">
        <v>47556.4449132</v>
      </c>
      <c r="E293" s="387" t="n">
        <v>3.0100661097043</v>
      </c>
      <c r="F293" s="387" t="n">
        <v>99.7912540022581</v>
      </c>
      <c r="G293" s="387" t="n">
        <v>0.105855903175339</v>
      </c>
      <c r="H293" s="387" t="n">
        <v>99.4798356</v>
      </c>
      <c r="I293" s="387" t="n">
        <v>50.5525793826079</v>
      </c>
      <c r="J293" s="387" t="n">
        <v>0.208745997741876</v>
      </c>
      <c r="K293" s="387" t="n">
        <v>50.6045310361878</v>
      </c>
    </row>
    <row r="294">
      <c r="A294" s="387" t="s">
        <v>163</v>
      </c>
      <c r="B294" s="387" t="s">
        <v>164</v>
      </c>
      <c r="C294" s="387" t="s">
        <v>16</v>
      </c>
      <c r="D294" s="387" t="n">
        <v>436.31798</v>
      </c>
      <c r="E294" s="387" t="n">
        <v>39.6383921086955</v>
      </c>
      <c r="F294" s="387" t="n">
        <v>100</v>
      </c>
      <c r="G294" s="387" t="n">
        <v>0</v>
      </c>
      <c r="H294" s="387"/>
      <c r="I294" s="387"/>
      <c r="J294" s="387"/>
      <c r="K294" s="387"/>
    </row>
    <row r="295">
      <c r="A295" s="387" t="s">
        <v>163</v>
      </c>
      <c r="B295" s="387" t="s">
        <v>164</v>
      </c>
      <c r="C295" s="387" t="s">
        <v>18</v>
      </c>
      <c r="D295" s="387" t="n">
        <v>486.958107</v>
      </c>
      <c r="E295" s="387" t="n">
        <v>34.4179935815446</v>
      </c>
      <c r="F295" s="387" t="n">
        <v>100</v>
      </c>
      <c r="G295" s="387" t="n">
        <v>0</v>
      </c>
      <c r="H295" s="387"/>
      <c r="I295" s="387"/>
      <c r="J295" s="387"/>
      <c r="K295" s="387"/>
    </row>
    <row r="296">
      <c r="A296" s="387" t="s">
        <v>163</v>
      </c>
      <c r="B296" s="387" t="s">
        <v>164</v>
      </c>
      <c r="C296" s="387" t="s">
        <v>19</v>
      </c>
      <c r="D296" s="387" t="n">
        <v>105544.903608</v>
      </c>
      <c r="E296" s="387" t="n">
        <v>2.79737403277855</v>
      </c>
      <c r="F296" s="387" t="n">
        <v>99.1541777119408</v>
      </c>
      <c r="G296" s="387" t="n">
        <v>0.279162886599801</v>
      </c>
      <c r="H296" s="387" t="n">
        <v>900.3375745</v>
      </c>
      <c r="I296" s="387" t="n">
        <v>32.6537195571795</v>
      </c>
      <c r="J296" s="387" t="n">
        <v>0.845822288059242</v>
      </c>
      <c r="K296" s="387" t="n">
        <v>32.7257473103574</v>
      </c>
    </row>
    <row r="297">
      <c r="A297" s="387" t="s">
        <v>167</v>
      </c>
      <c r="B297" s="387" t="s">
        <v>168</v>
      </c>
      <c r="C297" s="387" t="s">
        <v>16</v>
      </c>
      <c r="D297" s="387" t="n">
        <v>338.4984428</v>
      </c>
      <c r="E297" s="387" t="n">
        <v>43.637669226721</v>
      </c>
      <c r="F297" s="387" t="n">
        <v>100</v>
      </c>
      <c r="G297" s="387" t="n">
        <v>0.00000000000000484475451164824</v>
      </c>
      <c r="H297" s="387"/>
      <c r="I297" s="387"/>
      <c r="J297" s="387"/>
      <c r="K297" s="387"/>
    </row>
    <row r="298">
      <c r="A298" s="387" t="s">
        <v>167</v>
      </c>
      <c r="B298" s="387" t="s">
        <v>168</v>
      </c>
      <c r="C298" s="387" t="s">
        <v>18</v>
      </c>
      <c r="D298" s="387" t="n">
        <v>338.4897798</v>
      </c>
      <c r="E298" s="387" t="n">
        <v>45.4610323558708</v>
      </c>
      <c r="F298" s="387" t="n">
        <v>100</v>
      </c>
      <c r="G298" s="387" t="n">
        <v>0.00000000000000504718848447171</v>
      </c>
      <c r="H298" s="387"/>
      <c r="I298" s="387"/>
      <c r="J298" s="387"/>
      <c r="K298" s="387"/>
    </row>
    <row r="299">
      <c r="A299" s="387" t="s">
        <v>167</v>
      </c>
      <c r="B299" s="387" t="s">
        <v>168</v>
      </c>
      <c r="C299" s="387" t="s">
        <v>19</v>
      </c>
      <c r="D299" s="387" t="n">
        <v>61676.3312832</v>
      </c>
      <c r="E299" s="387" t="n">
        <v>2.63309083024307</v>
      </c>
      <c r="F299" s="387" t="n">
        <v>98.2970064417834</v>
      </c>
      <c r="G299" s="387" t="n">
        <v>0.415340918360983</v>
      </c>
      <c r="H299" s="387" t="n">
        <v>1068.5411354</v>
      </c>
      <c r="I299" s="387" t="n">
        <v>23.7942998177073</v>
      </c>
      <c r="J299" s="387" t="n">
        <v>1.70299355821663</v>
      </c>
      <c r="K299" s="387" t="n">
        <v>23.9735310393185</v>
      </c>
    </row>
    <row r="300">
      <c r="A300" s="387" t="s">
        <v>169</v>
      </c>
      <c r="B300" s="387" t="s">
        <v>170</v>
      </c>
      <c r="C300" s="387" t="s">
        <v>16</v>
      </c>
      <c r="D300" s="387" t="n">
        <v>410.3972583</v>
      </c>
      <c r="E300" s="387" t="n">
        <v>35.8154411324482</v>
      </c>
      <c r="F300" s="387" t="n">
        <v>100</v>
      </c>
      <c r="G300" s="387" t="n">
        <v>0.0000000000000039763127382351</v>
      </c>
      <c r="H300" s="387"/>
      <c r="I300" s="387"/>
      <c r="J300" s="387"/>
      <c r="K300" s="387"/>
    </row>
    <row r="301">
      <c r="A301" s="387" t="s">
        <v>169</v>
      </c>
      <c r="B301" s="387" t="s">
        <v>170</v>
      </c>
      <c r="C301" s="387" t="s">
        <v>18</v>
      </c>
      <c r="D301" s="387" t="n">
        <v>103.992689</v>
      </c>
      <c r="E301" s="387" t="n">
        <v>57.5696082944416</v>
      </c>
      <c r="F301" s="387" t="n">
        <v>100</v>
      </c>
      <c r="G301" s="387" t="n">
        <v>0</v>
      </c>
      <c r="H301" s="387"/>
      <c r="I301" s="387"/>
      <c r="J301" s="387"/>
      <c r="K301" s="387"/>
    </row>
    <row r="302">
      <c r="A302" s="387" t="s">
        <v>169</v>
      </c>
      <c r="B302" s="387" t="s">
        <v>170</v>
      </c>
      <c r="C302" s="387" t="s">
        <v>19</v>
      </c>
      <c r="D302" s="387" t="n">
        <v>69636.0265014</v>
      </c>
      <c r="E302" s="387" t="n">
        <v>2.48214640047348</v>
      </c>
      <c r="F302" s="387" t="n">
        <v>99.2679654478386</v>
      </c>
      <c r="G302" s="387" t="n">
        <v>0.230774392500764</v>
      </c>
      <c r="H302" s="387" t="n">
        <v>513.5189106</v>
      </c>
      <c r="I302" s="387" t="n">
        <v>31.3273689761009</v>
      </c>
      <c r="J302" s="387" t="n">
        <v>0.732034552161411</v>
      </c>
      <c r="K302" s="387" t="n">
        <v>31.2942939009805</v>
      </c>
    </row>
    <row r="303">
      <c r="A303" s="387" t="s">
        <v>171</v>
      </c>
      <c r="B303" s="387" t="s">
        <v>172</v>
      </c>
      <c r="C303" s="387" t="s">
        <v>16</v>
      </c>
      <c r="D303" s="387" t="n">
        <v>297.673534</v>
      </c>
      <c r="E303" s="387" t="n">
        <v>40.5143076154971</v>
      </c>
      <c r="F303" s="387" t="n">
        <v>100</v>
      </c>
      <c r="G303" s="387" t="n">
        <v>0.00000000000000449799171414713</v>
      </c>
      <c r="H303" s="387"/>
      <c r="I303" s="387"/>
      <c r="J303" s="387"/>
      <c r="K303" s="387"/>
    </row>
    <row r="304">
      <c r="A304" s="387" t="s">
        <v>171</v>
      </c>
      <c r="B304" s="387" t="s">
        <v>172</v>
      </c>
      <c r="C304" s="387" t="s">
        <v>18</v>
      </c>
      <c r="D304" s="387" t="n">
        <v>171.2910955</v>
      </c>
      <c r="E304" s="387" t="n">
        <v>44.6793367327914</v>
      </c>
      <c r="F304" s="387" t="n">
        <v>82.1293149990971</v>
      </c>
      <c r="G304" s="387" t="n">
        <v>19.7557672407068</v>
      </c>
      <c r="H304" s="387" t="n">
        <v>37.2715785</v>
      </c>
      <c r="I304" s="387" t="n">
        <v>99.9999999999998</v>
      </c>
      <c r="J304" s="387" t="n">
        <v>17.8706850009029</v>
      </c>
      <c r="K304" s="387" t="n">
        <v>90.7926937707689</v>
      </c>
    </row>
    <row r="305">
      <c r="A305" s="387" t="s">
        <v>171</v>
      </c>
      <c r="B305" s="387" t="s">
        <v>172</v>
      </c>
      <c r="C305" s="387" t="s">
        <v>19</v>
      </c>
      <c r="D305" s="387" t="n">
        <v>73966.6264636</v>
      </c>
      <c r="E305" s="387" t="n">
        <v>1.99562867103047</v>
      </c>
      <c r="F305" s="387" t="n">
        <v>98.8572441234219</v>
      </c>
      <c r="G305" s="387" t="n">
        <v>0.284158427374171</v>
      </c>
      <c r="H305" s="387" t="n">
        <v>855.0288632</v>
      </c>
      <c r="I305" s="387" t="n">
        <v>24.6512342072242</v>
      </c>
      <c r="J305" s="387" t="n">
        <v>1.14275587657808</v>
      </c>
      <c r="K305" s="387" t="n">
        <v>24.5819073000731</v>
      </c>
    </row>
    <row r="306">
      <c r="A306" s="387" t="s">
        <v>173</v>
      </c>
      <c r="B306" s="387" t="s">
        <v>174</v>
      </c>
      <c r="C306" s="387" t="s">
        <v>16</v>
      </c>
      <c r="D306" s="387" t="n">
        <v>157.8788894</v>
      </c>
      <c r="E306" s="387" t="n">
        <v>78.3654293744523</v>
      </c>
      <c r="F306" s="387" t="n">
        <v>100</v>
      </c>
      <c r="G306" s="387" t="n">
        <v>0</v>
      </c>
      <c r="H306" s="387"/>
      <c r="I306" s="387"/>
      <c r="J306" s="387"/>
      <c r="K306" s="387"/>
    </row>
    <row r="307">
      <c r="A307" s="387" t="s">
        <v>173</v>
      </c>
      <c r="B307" s="387" t="s">
        <v>174</v>
      </c>
      <c r="C307" s="387" t="s">
        <v>18</v>
      </c>
      <c r="D307" s="387" t="n">
        <v>582.1089669</v>
      </c>
      <c r="E307" s="387" t="n">
        <v>42.7992139214828</v>
      </c>
      <c r="F307" s="387" t="n">
        <v>100</v>
      </c>
      <c r="G307" s="387" t="n">
        <v>0</v>
      </c>
      <c r="H307" s="387"/>
      <c r="I307" s="387"/>
      <c r="J307" s="387"/>
      <c r="K307" s="387"/>
    </row>
    <row r="308">
      <c r="A308" s="387" t="s">
        <v>173</v>
      </c>
      <c r="B308" s="387" t="s">
        <v>174</v>
      </c>
      <c r="C308" s="387" t="s">
        <v>19</v>
      </c>
      <c r="D308" s="387" t="n">
        <v>107493.4227301</v>
      </c>
      <c r="E308" s="387" t="n">
        <v>2.75642371117193</v>
      </c>
      <c r="F308" s="387" t="n">
        <v>99.3995442780609</v>
      </c>
      <c r="G308" s="387" t="n">
        <v>0.222493572354787</v>
      </c>
      <c r="H308" s="387" t="n">
        <v>649.3494635</v>
      </c>
      <c r="I308" s="387" t="n">
        <v>37.8008517892959</v>
      </c>
      <c r="J308" s="387" t="n">
        <v>0.600455721939066</v>
      </c>
      <c r="K308" s="387" t="n">
        <v>36.8316245291903</v>
      </c>
    </row>
    <row r="309">
      <c r="A309" s="387" t="s">
        <v>177</v>
      </c>
      <c r="B309" s="387" t="s">
        <v>178</v>
      </c>
      <c r="C309" s="387" t="s">
        <v>16</v>
      </c>
      <c r="D309" s="387" t="n">
        <v>1150.4529343</v>
      </c>
      <c r="E309" s="387" t="n">
        <v>36.363230117473</v>
      </c>
      <c r="F309" s="387" t="n">
        <v>100</v>
      </c>
      <c r="G309" s="387" t="n">
        <v>0</v>
      </c>
      <c r="H309" s="387"/>
      <c r="I309" s="387"/>
      <c r="J309" s="387"/>
      <c r="K309" s="387"/>
    </row>
    <row r="310">
      <c r="A310" s="387" t="s">
        <v>177</v>
      </c>
      <c r="B310" s="387" t="s">
        <v>178</v>
      </c>
      <c r="C310" s="387" t="s">
        <v>18</v>
      </c>
      <c r="D310" s="387" t="n">
        <v>355.7735708</v>
      </c>
      <c r="E310" s="387" t="n">
        <v>55.4252323021537</v>
      </c>
      <c r="F310" s="387" t="n">
        <v>100</v>
      </c>
      <c r="G310" s="387" t="n">
        <v>0</v>
      </c>
      <c r="H310" s="387"/>
      <c r="I310" s="387"/>
      <c r="J310" s="387"/>
      <c r="K310" s="387"/>
    </row>
    <row r="311">
      <c r="A311" s="387" t="s">
        <v>177</v>
      </c>
      <c r="B311" s="387" t="s">
        <v>178</v>
      </c>
      <c r="C311" s="387" t="s">
        <v>19</v>
      </c>
      <c r="D311" s="387" t="n">
        <v>67855.3659696</v>
      </c>
      <c r="E311" s="387" t="n">
        <v>3.16223379265419</v>
      </c>
      <c r="F311" s="387" t="n">
        <v>99.3140439704663</v>
      </c>
      <c r="G311" s="387" t="n">
        <v>0.209546511345118</v>
      </c>
      <c r="H311" s="387" t="n">
        <v>468.672864</v>
      </c>
      <c r="I311" s="387" t="n">
        <v>30.3271642996197</v>
      </c>
      <c r="J311" s="387" t="n">
        <v>0.685956029533662</v>
      </c>
      <c r="K311" s="387" t="n">
        <v>30.3385502066872</v>
      </c>
    </row>
    <row r="312">
      <c r="A312" s="387" t="s">
        <v>179</v>
      </c>
      <c r="B312" s="387" t="s">
        <v>180</v>
      </c>
      <c r="C312" s="387" t="s">
        <v>16</v>
      </c>
      <c r="D312" s="387" t="n">
        <v>218.5476171</v>
      </c>
      <c r="E312" s="387" t="n">
        <v>40.9452511591014</v>
      </c>
      <c r="F312" s="387" t="n">
        <v>100</v>
      </c>
      <c r="G312" s="387" t="n">
        <v>0</v>
      </c>
      <c r="H312" s="387"/>
      <c r="I312" s="387"/>
      <c r="J312" s="387"/>
      <c r="K312" s="387"/>
    </row>
    <row r="313">
      <c r="A313" s="387" t="s">
        <v>179</v>
      </c>
      <c r="B313" s="387" t="s">
        <v>180</v>
      </c>
      <c r="C313" s="387" t="s">
        <v>18</v>
      </c>
      <c r="D313" s="387" t="n">
        <v>303.8595378</v>
      </c>
      <c r="E313" s="387" t="n">
        <v>51.939211152436</v>
      </c>
      <c r="F313" s="387" t="n">
        <v>100</v>
      </c>
      <c r="G313" s="387" t="n">
        <v>0</v>
      </c>
      <c r="H313" s="387"/>
      <c r="I313" s="387"/>
      <c r="J313" s="387"/>
      <c r="K313" s="387"/>
    </row>
    <row r="314">
      <c r="A314" s="387" t="s">
        <v>179</v>
      </c>
      <c r="B314" s="387" t="s">
        <v>180</v>
      </c>
      <c r="C314" s="387" t="s">
        <v>19</v>
      </c>
      <c r="D314" s="387" t="n">
        <v>54766.6493958</v>
      </c>
      <c r="E314" s="387" t="n">
        <v>2.64676598296997</v>
      </c>
      <c r="F314" s="387" t="n">
        <v>99.6024852636015</v>
      </c>
      <c r="G314" s="387" t="n">
        <v>0.170112245120396</v>
      </c>
      <c r="H314" s="387" t="n">
        <v>218.5743673</v>
      </c>
      <c r="I314" s="387" t="n">
        <v>42.4464479788125</v>
      </c>
      <c r="J314" s="387" t="n">
        <v>0.397514736398478</v>
      </c>
      <c r="K314" s="387" t="n">
        <v>42.6238346313223</v>
      </c>
    </row>
    <row r="315">
      <c r="A315" s="387" t="s">
        <v>181</v>
      </c>
      <c r="B315" s="387" t="s">
        <v>182</v>
      </c>
      <c r="C315" s="387" t="s">
        <v>16</v>
      </c>
      <c r="D315" s="387" t="n">
        <v>251.3321464</v>
      </c>
      <c r="E315" s="387" t="n">
        <v>32.509604961521</v>
      </c>
      <c r="F315" s="387" t="n">
        <v>100</v>
      </c>
      <c r="G315" s="387" t="n">
        <v>0</v>
      </c>
      <c r="H315" s="387"/>
      <c r="I315" s="387"/>
      <c r="J315" s="387"/>
      <c r="K315" s="387"/>
    </row>
    <row r="316">
      <c r="A316" s="387" t="s">
        <v>181</v>
      </c>
      <c r="B316" s="387" t="s">
        <v>182</v>
      </c>
      <c r="C316" s="387" t="s">
        <v>18</v>
      </c>
      <c r="D316" s="387" t="n">
        <v>254.6811643</v>
      </c>
      <c r="E316" s="387" t="n">
        <v>29.4285337194943</v>
      </c>
      <c r="F316" s="387" t="n">
        <v>100</v>
      </c>
      <c r="G316" s="387" t="n">
        <v>0</v>
      </c>
      <c r="H316" s="387"/>
      <c r="I316" s="387"/>
      <c r="J316" s="387"/>
      <c r="K316" s="387"/>
    </row>
    <row r="317">
      <c r="A317" s="387" t="s">
        <v>181</v>
      </c>
      <c r="B317" s="387" t="s">
        <v>182</v>
      </c>
      <c r="C317" s="387" t="s">
        <v>19</v>
      </c>
      <c r="D317" s="387" t="n">
        <v>12610.2557746</v>
      </c>
      <c r="E317" s="387" t="n">
        <v>3.43643934196496</v>
      </c>
      <c r="F317" s="387" t="n">
        <v>98.3194125929493</v>
      </c>
      <c r="G317" s="387" t="n">
        <v>0.373698407791353</v>
      </c>
      <c r="H317" s="387" t="n">
        <v>215.5488575</v>
      </c>
      <c r="I317" s="387" t="n">
        <v>21.0542199723941</v>
      </c>
      <c r="J317" s="387" t="n">
        <v>1.68058740705072</v>
      </c>
      <c r="K317" s="387" t="n">
        <v>21.8624796227915</v>
      </c>
    </row>
    <row r="318">
      <c r="A318" s="387" t="s">
        <v>183</v>
      </c>
      <c r="B318" s="387" t="s">
        <v>184</v>
      </c>
      <c r="C318" s="387" t="s">
        <v>16</v>
      </c>
      <c r="D318" s="387" t="n">
        <v>148.1323656</v>
      </c>
      <c r="E318" s="387" t="n">
        <v>48.9457813207324</v>
      </c>
      <c r="F318" s="387" t="n">
        <v>87.6523885265148</v>
      </c>
      <c r="G318" s="387" t="n">
        <v>13.8924882449176</v>
      </c>
      <c r="H318" s="387" t="n">
        <v>20.8674393</v>
      </c>
      <c r="I318" s="387" t="n">
        <v>99.9999999999999</v>
      </c>
      <c r="J318" s="387" t="n">
        <v>12.3476114734852</v>
      </c>
      <c r="K318" s="387" t="n">
        <v>98.6190551798963</v>
      </c>
    </row>
    <row r="319">
      <c r="A319" s="387" t="s">
        <v>183</v>
      </c>
      <c r="B319" s="387" t="s">
        <v>184</v>
      </c>
      <c r="C319" s="387" t="s">
        <v>18</v>
      </c>
      <c r="D319" s="387" t="n">
        <v>47.4949427</v>
      </c>
      <c r="E319" s="387" t="n">
        <v>57.4392367136427</v>
      </c>
      <c r="F319" s="387" t="n">
        <v>100</v>
      </c>
      <c r="G319" s="387" t="n">
        <v>0</v>
      </c>
      <c r="H319" s="387"/>
      <c r="I319" s="387"/>
      <c r="J319" s="387"/>
      <c r="K319" s="387"/>
    </row>
    <row r="320">
      <c r="A320" s="387" t="s">
        <v>183</v>
      </c>
      <c r="B320" s="387" t="s">
        <v>184</v>
      </c>
      <c r="C320" s="387" t="s">
        <v>19</v>
      </c>
      <c r="D320" s="387" t="n">
        <v>34806.4446197</v>
      </c>
      <c r="E320" s="387" t="n">
        <v>2.55414644368027</v>
      </c>
      <c r="F320" s="387" t="n">
        <v>98.9214212508671</v>
      </c>
      <c r="G320" s="387" t="n">
        <v>0.330897077362838</v>
      </c>
      <c r="H320" s="387" t="n">
        <v>379.5082099</v>
      </c>
      <c r="I320" s="387" t="n">
        <v>30.7708484407582</v>
      </c>
      <c r="J320" s="387" t="n">
        <v>1.07857874913292</v>
      </c>
      <c r="K320" s="387" t="n">
        <v>30.348093921565</v>
      </c>
    </row>
    <row r="321">
      <c r="A321" s="387" t="s">
        <v>187</v>
      </c>
      <c r="B321" s="387" t="s">
        <v>188</v>
      </c>
      <c r="C321" s="387" t="s">
        <v>16</v>
      </c>
      <c r="D321" s="387" t="n">
        <v>425.6441393</v>
      </c>
      <c r="E321" s="387" t="n">
        <v>26.7842562501922</v>
      </c>
      <c r="F321" s="387" t="n">
        <v>100</v>
      </c>
      <c r="G321" s="387" t="n">
        <v>0</v>
      </c>
      <c r="H321" s="387"/>
      <c r="I321" s="387"/>
      <c r="J321" s="387"/>
      <c r="K321" s="387"/>
    </row>
    <row r="322">
      <c r="A322" s="387" t="s">
        <v>187</v>
      </c>
      <c r="B322" s="387" t="s">
        <v>188</v>
      </c>
      <c r="C322" s="387" t="s">
        <v>18</v>
      </c>
      <c r="D322" s="387" t="n">
        <v>652.9860479</v>
      </c>
      <c r="E322" s="387" t="n">
        <v>38.6710627757845</v>
      </c>
      <c r="F322" s="387" t="n">
        <v>100</v>
      </c>
      <c r="G322" s="387" t="n">
        <v>0.00000000000000429335042804008</v>
      </c>
      <c r="H322" s="387"/>
      <c r="I322" s="387"/>
      <c r="J322" s="387"/>
      <c r="K322" s="387"/>
    </row>
    <row r="323">
      <c r="A323" s="387" t="s">
        <v>187</v>
      </c>
      <c r="B323" s="387" t="s">
        <v>188</v>
      </c>
      <c r="C323" s="387" t="s">
        <v>19</v>
      </c>
      <c r="D323" s="387" t="n">
        <v>51796.4771014</v>
      </c>
      <c r="E323" s="387" t="n">
        <v>2.52510796671722</v>
      </c>
      <c r="F323" s="387" t="n">
        <v>98.7111181433128</v>
      </c>
      <c r="G323" s="387" t="n">
        <v>0.321545212279178</v>
      </c>
      <c r="H323" s="387" t="n">
        <v>676.3122618</v>
      </c>
      <c r="I323" s="387" t="n">
        <v>24.6035063564943</v>
      </c>
      <c r="J323" s="387" t="n">
        <v>1.28888185668725</v>
      </c>
      <c r="K323" s="387" t="n">
        <v>24.626064268828</v>
      </c>
    </row>
    <row r="324">
      <c r="A324" s="387" t="s">
        <v>189</v>
      </c>
      <c r="B324" s="387" t="s">
        <v>190</v>
      </c>
      <c r="C324" s="387" t="s">
        <v>16</v>
      </c>
      <c r="D324" s="387" t="n">
        <v>842.6900333</v>
      </c>
      <c r="E324" s="387" t="n">
        <v>42.6102016693149</v>
      </c>
      <c r="F324" s="387" t="n">
        <v>93.6503119201944</v>
      </c>
      <c r="G324" s="387" t="n">
        <v>6.19709311511468</v>
      </c>
      <c r="H324" s="387" t="n">
        <v>57.1361563</v>
      </c>
      <c r="I324" s="387" t="n">
        <v>100</v>
      </c>
      <c r="J324" s="387" t="n">
        <v>6.34968807980558</v>
      </c>
      <c r="K324" s="387" t="n">
        <v>91.399718527079</v>
      </c>
    </row>
    <row r="325">
      <c r="A325" s="387" t="s">
        <v>189</v>
      </c>
      <c r="B325" s="387" t="s">
        <v>190</v>
      </c>
      <c r="C325" s="387" t="s">
        <v>18</v>
      </c>
      <c r="D325" s="387" t="n">
        <v>742.3893585</v>
      </c>
      <c r="E325" s="387" t="n">
        <v>43.245060373406</v>
      </c>
      <c r="F325" s="387" t="n">
        <v>100</v>
      </c>
      <c r="G325" s="387" t="n">
        <v>0</v>
      </c>
      <c r="H325" s="387"/>
      <c r="I325" s="387"/>
      <c r="J325" s="387"/>
      <c r="K325" s="387"/>
    </row>
    <row r="326">
      <c r="A326" s="387" t="s">
        <v>189</v>
      </c>
      <c r="B326" s="387" t="s">
        <v>190</v>
      </c>
      <c r="C326" s="387" t="s">
        <v>19</v>
      </c>
      <c r="D326" s="387" t="n">
        <v>93122.2803342</v>
      </c>
      <c r="E326" s="387" t="n">
        <v>2.56191088285207</v>
      </c>
      <c r="F326" s="387" t="n">
        <v>99.5559761786049</v>
      </c>
      <c r="G326" s="387" t="n">
        <v>0.169467746149232</v>
      </c>
      <c r="H326" s="387" t="n">
        <v>415.3292686</v>
      </c>
      <c r="I326" s="387" t="n">
        <v>37.8103099455195</v>
      </c>
      <c r="J326" s="387" t="n">
        <v>0.444023821395119</v>
      </c>
      <c r="K326" s="387" t="n">
        <v>37.996895854967</v>
      </c>
    </row>
    <row r="327">
      <c r="A327" s="387" t="s">
        <v>191</v>
      </c>
      <c r="B327" s="387" t="s">
        <v>192</v>
      </c>
      <c r="C327" s="387" t="s">
        <v>16</v>
      </c>
      <c r="D327" s="387" t="n">
        <v>380.9249617</v>
      </c>
      <c r="E327" s="387" t="n">
        <v>54.5197966099755</v>
      </c>
      <c r="F327" s="387" t="n">
        <v>100</v>
      </c>
      <c r="G327" s="387" t="n">
        <v>0</v>
      </c>
      <c r="H327" s="387"/>
      <c r="I327" s="387"/>
      <c r="J327" s="387"/>
      <c r="K327" s="387"/>
    </row>
    <row r="328">
      <c r="A328" s="387" t="s">
        <v>191</v>
      </c>
      <c r="B328" s="387" t="s">
        <v>192</v>
      </c>
      <c r="C328" s="387" t="s">
        <v>18</v>
      </c>
      <c r="D328" s="387" t="n">
        <v>675.8706267</v>
      </c>
      <c r="E328" s="387" t="n">
        <v>40.9080100692021</v>
      </c>
      <c r="F328" s="387" t="n">
        <v>100</v>
      </c>
      <c r="G328" s="387" t="n">
        <v>0</v>
      </c>
      <c r="H328" s="387"/>
      <c r="I328" s="387"/>
      <c r="J328" s="387"/>
      <c r="K328" s="387"/>
    </row>
    <row r="329">
      <c r="A329" s="387" t="s">
        <v>191</v>
      </c>
      <c r="B329" s="387" t="s">
        <v>192</v>
      </c>
      <c r="C329" s="387" t="s">
        <v>19</v>
      </c>
      <c r="D329" s="387" t="n">
        <v>69395.8622141</v>
      </c>
      <c r="E329" s="387" t="n">
        <v>2.45858076369325</v>
      </c>
      <c r="F329" s="387" t="n">
        <v>99.04522254673</v>
      </c>
      <c r="G329" s="387" t="n">
        <v>0.32468831025073</v>
      </c>
      <c r="H329" s="387" t="n">
        <v>668.9631553</v>
      </c>
      <c r="I329" s="387" t="n">
        <v>34.20354898117</v>
      </c>
      <c r="J329" s="387" t="n">
        <v>0.954777453269957</v>
      </c>
      <c r="K329" s="387" t="n">
        <v>33.6820123233604</v>
      </c>
    </row>
    <row r="330">
      <c r="A330" s="387" t="s">
        <v>193</v>
      </c>
      <c r="B330" s="387" t="s">
        <v>194</v>
      </c>
      <c r="C330" s="387" t="s">
        <v>16</v>
      </c>
      <c r="D330" s="387" t="n">
        <v>241.1510842</v>
      </c>
      <c r="E330" s="387" t="n">
        <v>50.6128393056091</v>
      </c>
      <c r="F330" s="387" t="n">
        <v>100</v>
      </c>
      <c r="G330" s="387" t="n">
        <v>0</v>
      </c>
      <c r="H330" s="387"/>
      <c r="I330" s="387"/>
      <c r="J330" s="387"/>
      <c r="K330" s="387"/>
    </row>
    <row r="331">
      <c r="A331" s="387" t="s">
        <v>193</v>
      </c>
      <c r="B331" s="387" t="s">
        <v>194</v>
      </c>
      <c r="C331" s="387" t="s">
        <v>18</v>
      </c>
      <c r="D331" s="387" t="n">
        <v>85.365469</v>
      </c>
      <c r="E331" s="387" t="n">
        <v>67.0918853733739</v>
      </c>
      <c r="F331" s="387" t="n">
        <v>100</v>
      </c>
      <c r="G331" s="387" t="n">
        <v>0.00000000000000744869559070313</v>
      </c>
      <c r="H331" s="387"/>
      <c r="I331" s="387"/>
      <c r="J331" s="387"/>
      <c r="K331" s="387"/>
    </row>
    <row r="332">
      <c r="A332" s="387" t="s">
        <v>193</v>
      </c>
      <c r="B332" s="387" t="s">
        <v>194</v>
      </c>
      <c r="C332" s="387" t="s">
        <v>19</v>
      </c>
      <c r="D332" s="387" t="n">
        <v>30159.893659</v>
      </c>
      <c r="E332" s="387" t="n">
        <v>2.66230066876796</v>
      </c>
      <c r="F332" s="387" t="n">
        <v>99.6442266707799</v>
      </c>
      <c r="G332" s="387" t="n">
        <v>0.189105528443394</v>
      </c>
      <c r="H332" s="387" t="n">
        <v>107.6839686</v>
      </c>
      <c r="I332" s="387" t="n">
        <v>52.6177076117986</v>
      </c>
      <c r="J332" s="387" t="n">
        <v>0.355773329220131</v>
      </c>
      <c r="K332" s="387" t="n">
        <v>52.9642685195553</v>
      </c>
    </row>
    <row r="333">
      <c r="A333" s="387" t="s">
        <v>195</v>
      </c>
      <c r="B333" s="387" t="s">
        <v>196</v>
      </c>
      <c r="C333" s="387" t="s">
        <v>16</v>
      </c>
      <c r="D333" s="387" t="n">
        <v>142.377709</v>
      </c>
      <c r="E333" s="387" t="n">
        <v>43.7333249959458</v>
      </c>
      <c r="F333" s="387" t="n">
        <v>100</v>
      </c>
      <c r="G333" s="387" t="n">
        <v>0</v>
      </c>
      <c r="H333" s="387"/>
      <c r="I333" s="387"/>
      <c r="J333" s="387"/>
      <c r="K333" s="387"/>
    </row>
    <row r="334">
      <c r="A334" s="387" t="s">
        <v>195</v>
      </c>
      <c r="B334" s="387" t="s">
        <v>196</v>
      </c>
      <c r="C334" s="387" t="s">
        <v>18</v>
      </c>
      <c r="D334" s="387" t="n">
        <v>533.1007194</v>
      </c>
      <c r="E334" s="387" t="n">
        <v>30.7026608684136</v>
      </c>
      <c r="F334" s="387" t="n">
        <v>100</v>
      </c>
      <c r="G334" s="387" t="n">
        <v>0</v>
      </c>
      <c r="H334" s="387"/>
      <c r="I334" s="387"/>
      <c r="J334" s="387"/>
      <c r="K334" s="387"/>
    </row>
    <row r="335">
      <c r="A335" s="387" t="s">
        <v>195</v>
      </c>
      <c r="B335" s="387" t="s">
        <v>196</v>
      </c>
      <c r="C335" s="387" t="s">
        <v>19</v>
      </c>
      <c r="D335" s="387" t="n">
        <v>61640.0441169</v>
      </c>
      <c r="E335" s="387" t="n">
        <v>2.74929756712311</v>
      </c>
      <c r="F335" s="387" t="n">
        <v>99.1344529697183</v>
      </c>
      <c r="G335" s="387" t="n">
        <v>0.243306195361888</v>
      </c>
      <c r="H335" s="387" t="n">
        <v>538.1817878</v>
      </c>
      <c r="I335" s="387" t="n">
        <v>28.008093237011</v>
      </c>
      <c r="J335" s="387" t="n">
        <v>0.865547030281736</v>
      </c>
      <c r="K335" s="387" t="n">
        <v>27.8668006907645</v>
      </c>
    </row>
    <row r="336">
      <c r="A336" s="387" t="s">
        <v>197</v>
      </c>
      <c r="B336" s="387" t="s">
        <v>198</v>
      </c>
      <c r="C336" s="387" t="s">
        <v>16</v>
      </c>
      <c r="D336" s="387" t="n">
        <v>896.2615532</v>
      </c>
      <c r="E336" s="387" t="n">
        <v>29.2846820096254</v>
      </c>
      <c r="F336" s="387" t="n">
        <v>100</v>
      </c>
      <c r="G336" s="387" t="n">
        <v>0</v>
      </c>
      <c r="H336" s="387"/>
      <c r="I336" s="387"/>
      <c r="J336" s="387"/>
      <c r="K336" s="387"/>
    </row>
    <row r="337">
      <c r="A337" s="387" t="s">
        <v>197</v>
      </c>
      <c r="B337" s="387" t="s">
        <v>198</v>
      </c>
      <c r="C337" s="387" t="s">
        <v>18</v>
      </c>
      <c r="D337" s="387" t="n">
        <v>222.2705976</v>
      </c>
      <c r="E337" s="387" t="n">
        <v>35.9109490097637</v>
      </c>
      <c r="F337" s="387" t="n">
        <v>100</v>
      </c>
      <c r="G337" s="387" t="n">
        <v>0</v>
      </c>
      <c r="H337" s="387"/>
      <c r="I337" s="387"/>
      <c r="J337" s="387"/>
      <c r="K337" s="387"/>
    </row>
    <row r="338">
      <c r="A338" s="387" t="s">
        <v>197</v>
      </c>
      <c r="B338" s="387" t="s">
        <v>198</v>
      </c>
      <c r="C338" s="387" t="s">
        <v>19</v>
      </c>
      <c r="D338" s="387" t="n">
        <v>50631.5533364</v>
      </c>
      <c r="E338" s="387" t="n">
        <v>3.36992723212282</v>
      </c>
      <c r="F338" s="387" t="n">
        <v>98.9566692208301</v>
      </c>
      <c r="G338" s="387" t="n">
        <v>0.240964248271369</v>
      </c>
      <c r="H338" s="387" t="n">
        <v>533.8241314</v>
      </c>
      <c r="I338" s="387" t="n">
        <v>23.2170842895486</v>
      </c>
      <c r="J338" s="387" t="n">
        <v>1.04333077916986</v>
      </c>
      <c r="K338" s="387" t="n">
        <v>22.8547071420708</v>
      </c>
    </row>
    <row r="339">
      <c r="A339" s="387" t="s">
        <v>199</v>
      </c>
      <c r="B339" s="387" t="s">
        <v>200</v>
      </c>
      <c r="C339" s="387" t="s">
        <v>16</v>
      </c>
      <c r="D339" s="387" t="n">
        <v>12953.7741416</v>
      </c>
      <c r="E339" s="387" t="n">
        <v>17.978623441458</v>
      </c>
      <c r="F339" s="387" t="n">
        <v>96.1977046111118</v>
      </c>
      <c r="G339" s="387" t="n">
        <v>2.73771445545656</v>
      </c>
      <c r="H339" s="387" t="n">
        <v>512.0088456</v>
      </c>
      <c r="I339" s="387" t="n">
        <v>71.631052390688</v>
      </c>
      <c r="J339" s="387" t="n">
        <v>3.80229538888822</v>
      </c>
      <c r="K339" s="387" t="n">
        <v>69.2639102330728</v>
      </c>
    </row>
    <row r="340">
      <c r="A340" s="387" t="s">
        <v>199</v>
      </c>
      <c r="B340" s="387" t="s">
        <v>200</v>
      </c>
      <c r="C340" s="387" t="s">
        <v>18</v>
      </c>
      <c r="D340" s="387" t="n">
        <v>542.6167211</v>
      </c>
      <c r="E340" s="387" t="n">
        <v>50.4930201268832</v>
      </c>
      <c r="F340" s="387" t="n">
        <v>100</v>
      </c>
      <c r="G340" s="387" t="n">
        <v>0</v>
      </c>
      <c r="H340" s="387"/>
      <c r="I340" s="387"/>
      <c r="J340" s="387"/>
      <c r="K340" s="387"/>
    </row>
    <row r="341">
      <c r="A341" s="387" t="s">
        <v>199</v>
      </c>
      <c r="B341" s="387" t="s">
        <v>200</v>
      </c>
      <c r="C341" s="387" t="s">
        <v>19</v>
      </c>
      <c r="D341" s="387" t="n">
        <v>97885.5440226</v>
      </c>
      <c r="E341" s="387" t="n">
        <v>4.01647528079938</v>
      </c>
      <c r="F341" s="387" t="n">
        <v>99.3551820167323</v>
      </c>
      <c r="G341" s="387" t="n">
        <v>0.269972849204966</v>
      </c>
      <c r="H341" s="387" t="n">
        <v>635.2799905</v>
      </c>
      <c r="I341" s="387" t="n">
        <v>42.279590703157</v>
      </c>
      <c r="J341" s="387" t="n">
        <v>0.644817983267709</v>
      </c>
      <c r="K341" s="387" t="n">
        <v>41.5980978638417</v>
      </c>
    </row>
    <row r="342">
      <c r="A342" s="387" t="s">
        <v>201</v>
      </c>
      <c r="B342" s="387" t="s">
        <v>202</v>
      </c>
      <c r="C342" s="387" t="s">
        <v>16</v>
      </c>
      <c r="D342" s="387" t="n">
        <v>2137.0416868</v>
      </c>
      <c r="E342" s="387" t="n">
        <v>25.1898382939403</v>
      </c>
      <c r="F342" s="387" t="n">
        <v>100</v>
      </c>
      <c r="G342" s="387" t="n">
        <v>0.0000000000000027966338460517</v>
      </c>
      <c r="H342" s="387"/>
      <c r="I342" s="387"/>
      <c r="J342" s="387"/>
      <c r="K342" s="387"/>
    </row>
    <row r="343">
      <c r="A343" s="387" t="s">
        <v>201</v>
      </c>
      <c r="B343" s="387" t="s">
        <v>202</v>
      </c>
      <c r="C343" s="387" t="s">
        <v>18</v>
      </c>
      <c r="D343" s="387" t="n">
        <v>1507.977071</v>
      </c>
      <c r="E343" s="387" t="n">
        <v>27.7238432960706</v>
      </c>
      <c r="F343" s="387" t="n">
        <v>100</v>
      </c>
      <c r="G343" s="387" t="n">
        <v>0</v>
      </c>
      <c r="H343" s="387"/>
      <c r="I343" s="387"/>
      <c r="J343" s="387"/>
      <c r="K343" s="387"/>
    </row>
    <row r="344">
      <c r="A344" s="387" t="s">
        <v>201</v>
      </c>
      <c r="B344" s="387" t="s">
        <v>202</v>
      </c>
      <c r="C344" s="387" t="s">
        <v>19</v>
      </c>
      <c r="D344" s="387" t="n">
        <v>114320.7853788</v>
      </c>
      <c r="E344" s="387" t="n">
        <v>2.96244696808402</v>
      </c>
      <c r="F344" s="387" t="n">
        <v>98.8535420938992</v>
      </c>
      <c r="G344" s="387" t="n">
        <v>0.291292112331345</v>
      </c>
      <c r="H344" s="387" t="n">
        <v>1325.8398784</v>
      </c>
      <c r="I344" s="387" t="n">
        <v>25.0776733774816</v>
      </c>
      <c r="J344" s="387" t="n">
        <v>1.14645790610086</v>
      </c>
      <c r="K344" s="387" t="n">
        <v>25.1167155241671</v>
      </c>
    </row>
    <row r="345">
      <c r="A345" s="387" t="s">
        <v>203</v>
      </c>
      <c r="B345" s="387" t="s">
        <v>204</v>
      </c>
      <c r="C345" s="387" t="s">
        <v>16</v>
      </c>
      <c r="D345" s="387" t="n">
        <v>675.3557833</v>
      </c>
      <c r="E345" s="387" t="n">
        <v>38.7602675577462</v>
      </c>
      <c r="F345" s="387" t="n">
        <v>100</v>
      </c>
      <c r="G345" s="387" t="n">
        <v>0</v>
      </c>
      <c r="H345" s="387"/>
      <c r="I345" s="387"/>
      <c r="J345" s="387"/>
      <c r="K345" s="387"/>
    </row>
    <row r="346">
      <c r="A346" s="387" t="s">
        <v>203</v>
      </c>
      <c r="B346" s="387" t="s">
        <v>204</v>
      </c>
      <c r="C346" s="387" t="s">
        <v>18</v>
      </c>
      <c r="D346" s="387" t="n">
        <v>1560.3163267</v>
      </c>
      <c r="E346" s="387" t="n">
        <v>28.7440604443345</v>
      </c>
      <c r="F346" s="387" t="n">
        <v>100</v>
      </c>
      <c r="G346" s="387" t="n">
        <v>0</v>
      </c>
      <c r="H346" s="387"/>
      <c r="I346" s="387"/>
      <c r="J346" s="387"/>
      <c r="K346" s="387"/>
    </row>
    <row r="347">
      <c r="A347" s="387" t="s">
        <v>203</v>
      </c>
      <c r="B347" s="387" t="s">
        <v>204</v>
      </c>
      <c r="C347" s="387" t="s">
        <v>19</v>
      </c>
      <c r="D347" s="387" t="n">
        <v>68623.8372981</v>
      </c>
      <c r="E347" s="387" t="n">
        <v>3.00324656822107</v>
      </c>
      <c r="F347" s="387" t="n">
        <v>99.590453421308</v>
      </c>
      <c r="G347" s="387" t="n">
        <v>0.137881128130753</v>
      </c>
      <c r="H347" s="387" t="n">
        <v>282.2023278</v>
      </c>
      <c r="I347" s="387" t="n">
        <v>35.0979869079959</v>
      </c>
      <c r="J347" s="387" t="n">
        <v>0.40954657869196</v>
      </c>
      <c r="K347" s="387" t="n">
        <v>33.5288945951894</v>
      </c>
    </row>
    <row r="348">
      <c r="A348" s="387" t="s">
        <v>207</v>
      </c>
      <c r="B348" s="387" t="s">
        <v>208</v>
      </c>
      <c r="C348" s="387" t="s">
        <v>16</v>
      </c>
      <c r="D348" s="387" t="n">
        <v>284.6395532</v>
      </c>
      <c r="E348" s="387" t="n">
        <v>38.2675108295789</v>
      </c>
      <c r="F348" s="387" t="n">
        <v>100</v>
      </c>
      <c r="G348" s="387" t="n">
        <v>0</v>
      </c>
      <c r="H348" s="387"/>
      <c r="I348" s="387"/>
      <c r="J348" s="387"/>
      <c r="K348" s="387"/>
    </row>
    <row r="349">
      <c r="A349" s="387" t="s">
        <v>207</v>
      </c>
      <c r="B349" s="387" t="s">
        <v>208</v>
      </c>
      <c r="C349" s="387" t="s">
        <v>18</v>
      </c>
      <c r="D349" s="387" t="n">
        <v>127.4759401</v>
      </c>
      <c r="E349" s="387" t="n">
        <v>59.8798747767115</v>
      </c>
      <c r="F349" s="387" t="n">
        <v>100</v>
      </c>
      <c r="G349" s="387" t="n">
        <v>0</v>
      </c>
      <c r="H349" s="387"/>
      <c r="I349" s="387"/>
      <c r="J349" s="387"/>
      <c r="K349" s="387"/>
    </row>
    <row r="350">
      <c r="A350" s="387" t="s">
        <v>207</v>
      </c>
      <c r="B350" s="387" t="s">
        <v>208</v>
      </c>
      <c r="C350" s="387" t="s">
        <v>19</v>
      </c>
      <c r="D350" s="387" t="n">
        <v>67686.4487747</v>
      </c>
      <c r="E350" s="387" t="n">
        <v>2.37170484741912</v>
      </c>
      <c r="F350" s="387" t="n">
        <v>97.9371804039702</v>
      </c>
      <c r="G350" s="387" t="n">
        <v>0.591771630901001</v>
      </c>
      <c r="H350" s="387" t="n">
        <v>1425.6580835</v>
      </c>
      <c r="I350" s="387" t="n">
        <v>27.8730885545281</v>
      </c>
      <c r="J350" s="387" t="n">
        <v>2.06281959602979</v>
      </c>
      <c r="K350" s="387" t="n">
        <v>28.0957409387854</v>
      </c>
    </row>
    <row r="351">
      <c r="A351" s="387" t="s">
        <v>209</v>
      </c>
      <c r="B351" s="387" t="s">
        <v>210</v>
      </c>
      <c r="C351" s="387" t="s">
        <v>16</v>
      </c>
      <c r="D351" s="387" t="n">
        <v>61.8658051</v>
      </c>
      <c r="E351" s="387" t="n">
        <v>100</v>
      </c>
      <c r="F351" s="387" t="n">
        <v>31.8206796235729</v>
      </c>
      <c r="G351" s="387" t="n">
        <v>46.1986889102506</v>
      </c>
      <c r="H351" s="387" t="n">
        <v>132.5543199</v>
      </c>
      <c r="I351" s="387" t="n">
        <v>70.3739914320938</v>
      </c>
      <c r="J351" s="387" t="n">
        <v>68.1793203764271</v>
      </c>
      <c r="K351" s="387" t="n">
        <v>21.5618705309135</v>
      </c>
    </row>
    <row r="352">
      <c r="A352" s="387" t="s">
        <v>209</v>
      </c>
      <c r="B352" s="387" t="s">
        <v>210</v>
      </c>
      <c r="C352" s="387" t="s">
        <v>18</v>
      </c>
      <c r="D352" s="387" t="n">
        <v>192.2051899</v>
      </c>
      <c r="E352" s="387" t="n">
        <v>57.0964270691591</v>
      </c>
      <c r="F352" s="387" t="n">
        <v>100</v>
      </c>
      <c r="G352" s="387" t="n">
        <v>0</v>
      </c>
      <c r="H352" s="387"/>
      <c r="I352" s="387"/>
      <c r="J352" s="387"/>
      <c r="K352" s="387"/>
    </row>
    <row r="353">
      <c r="A353" s="387" t="s">
        <v>209</v>
      </c>
      <c r="B353" s="387" t="s">
        <v>210</v>
      </c>
      <c r="C353" s="387" t="s">
        <v>19</v>
      </c>
      <c r="D353" s="387" t="n">
        <v>131901.8867271</v>
      </c>
      <c r="E353" s="387" t="n">
        <v>2.79933834148418</v>
      </c>
      <c r="F353" s="387" t="n">
        <v>98.9277119747436</v>
      </c>
      <c r="G353" s="387" t="n">
        <v>0.342613523711699</v>
      </c>
      <c r="H353" s="387" t="n">
        <v>1429.6986236</v>
      </c>
      <c r="I353" s="387" t="n">
        <v>32.0225966685806</v>
      </c>
      <c r="J353" s="387" t="n">
        <v>1.07228802525635</v>
      </c>
      <c r="K353" s="387" t="n">
        <v>31.6090184671233</v>
      </c>
    </row>
    <row r="354">
      <c r="A354" s="387" t="s">
        <v>213</v>
      </c>
      <c r="B354" s="387" t="s">
        <v>214</v>
      </c>
      <c r="C354" s="387" t="s">
        <v>16</v>
      </c>
      <c r="D354" s="387" t="n">
        <v>160.3380606</v>
      </c>
      <c r="E354" s="387" t="n">
        <v>72.9125906135428</v>
      </c>
      <c r="F354" s="387" t="n">
        <v>100</v>
      </c>
      <c r="G354" s="387" t="n">
        <v>0</v>
      </c>
      <c r="H354" s="387"/>
      <c r="I354" s="387"/>
      <c r="J354" s="387"/>
      <c r="K354" s="387"/>
    </row>
    <row r="355">
      <c r="A355" s="387" t="s">
        <v>213</v>
      </c>
      <c r="B355" s="387" t="s">
        <v>214</v>
      </c>
      <c r="C355" s="387" t="s">
        <v>18</v>
      </c>
      <c r="D355" s="387" t="n">
        <v>772.7647649</v>
      </c>
      <c r="E355" s="387" t="n">
        <v>33.681708851788</v>
      </c>
      <c r="F355" s="387" t="n">
        <v>100</v>
      </c>
      <c r="G355" s="387" t="n">
        <v>0</v>
      </c>
      <c r="H355" s="387"/>
      <c r="I355" s="387"/>
      <c r="J355" s="387"/>
      <c r="K355" s="387"/>
    </row>
    <row r="356">
      <c r="A356" s="387" t="s">
        <v>213</v>
      </c>
      <c r="B356" s="387" t="s">
        <v>214</v>
      </c>
      <c r="C356" s="387" t="s">
        <v>19</v>
      </c>
      <c r="D356" s="387" t="n">
        <v>107213.3014074</v>
      </c>
      <c r="E356" s="387" t="n">
        <v>2.44563547555268</v>
      </c>
      <c r="F356" s="387" t="n">
        <v>99.2509343434696</v>
      </c>
      <c r="G356" s="387" t="n">
        <v>0.263304228576205</v>
      </c>
      <c r="H356" s="387" t="n">
        <v>809.1591534</v>
      </c>
      <c r="I356" s="387" t="n">
        <v>34.5778875884377</v>
      </c>
      <c r="J356" s="387" t="n">
        <v>0.749065656530355</v>
      </c>
      <c r="K356" s="387" t="n">
        <v>34.8877170845381</v>
      </c>
    </row>
    <row r="357">
      <c r="A357" s="387" t="s">
        <v>215</v>
      </c>
      <c r="B357" s="387" t="s">
        <v>216</v>
      </c>
      <c r="C357" s="387" t="s">
        <v>16</v>
      </c>
      <c r="D357" s="387" t="n">
        <v>150.3313038</v>
      </c>
      <c r="E357" s="387" t="n">
        <v>36.211505075524</v>
      </c>
      <c r="F357" s="387" t="n">
        <v>93.1368384840488</v>
      </c>
      <c r="G357" s="387" t="n">
        <v>6.35055601710142</v>
      </c>
      <c r="H357" s="387" t="n">
        <v>11.0777651</v>
      </c>
      <c r="I357" s="387" t="n">
        <v>99.9999999999998</v>
      </c>
      <c r="J357" s="387" t="n">
        <v>6.86316151595123</v>
      </c>
      <c r="K357" s="387" t="n">
        <v>86.1805027717903</v>
      </c>
    </row>
    <row r="358">
      <c r="A358" s="387" t="s">
        <v>215</v>
      </c>
      <c r="B358" s="387" t="s">
        <v>216</v>
      </c>
      <c r="C358" s="387" t="s">
        <v>18</v>
      </c>
      <c r="D358" s="387" t="n">
        <v>266.3905349</v>
      </c>
      <c r="E358" s="387" t="n">
        <v>50.1850774611562</v>
      </c>
      <c r="F358" s="387" t="n">
        <v>100</v>
      </c>
      <c r="G358" s="387" t="n">
        <v>0</v>
      </c>
      <c r="H358" s="387"/>
      <c r="I358" s="387"/>
      <c r="J358" s="387"/>
      <c r="K358" s="387"/>
    </row>
    <row r="359">
      <c r="A359" s="387" t="s">
        <v>215</v>
      </c>
      <c r="B359" s="387" t="s">
        <v>216</v>
      </c>
      <c r="C359" s="387" t="s">
        <v>19</v>
      </c>
      <c r="D359" s="387" t="n">
        <v>25486.5768625</v>
      </c>
      <c r="E359" s="387" t="n">
        <v>3.5111983891975</v>
      </c>
      <c r="F359" s="387" t="n">
        <v>99.5921807826905</v>
      </c>
      <c r="G359" s="387" t="n">
        <v>0.153881767256755</v>
      </c>
      <c r="H359" s="387" t="n">
        <v>104.3647779</v>
      </c>
      <c r="I359" s="387" t="n">
        <v>37.4777142666068</v>
      </c>
      <c r="J359" s="387" t="n">
        <v>0.40781921730946</v>
      </c>
      <c r="K359" s="387" t="n">
        <v>37.5789568841369</v>
      </c>
    </row>
    <row r="360">
      <c r="A360" s="387" t="s">
        <v>217</v>
      </c>
      <c r="B360" s="387" t="s">
        <v>218</v>
      </c>
      <c r="C360" s="387" t="s">
        <v>16</v>
      </c>
      <c r="D360" s="387" t="n">
        <v>381.6623133</v>
      </c>
      <c r="E360" s="387" t="n">
        <v>57.9267228202856</v>
      </c>
      <c r="F360" s="387" t="n">
        <v>100</v>
      </c>
      <c r="G360" s="387" t="n">
        <v>0</v>
      </c>
      <c r="H360" s="387"/>
      <c r="I360" s="387"/>
      <c r="J360" s="387"/>
      <c r="K360" s="387"/>
    </row>
    <row r="361">
      <c r="A361" s="387" t="s">
        <v>217</v>
      </c>
      <c r="B361" s="387" t="s">
        <v>218</v>
      </c>
      <c r="C361" s="387" t="s">
        <v>18</v>
      </c>
      <c r="D361" s="387" t="n">
        <v>179.1859465</v>
      </c>
      <c r="E361" s="387" t="n">
        <v>65.8252593174818</v>
      </c>
      <c r="F361" s="387" t="n">
        <v>100</v>
      </c>
      <c r="G361" s="387" t="n">
        <v>0.000000000000007308071849619</v>
      </c>
      <c r="H361" s="387"/>
      <c r="I361" s="387"/>
      <c r="J361" s="387"/>
      <c r="K361" s="387"/>
    </row>
    <row r="362">
      <c r="A362" s="387" t="s">
        <v>217</v>
      </c>
      <c r="B362" s="387" t="s">
        <v>218</v>
      </c>
      <c r="C362" s="387" t="s">
        <v>19</v>
      </c>
      <c r="D362" s="387" t="n">
        <v>47320.1735727</v>
      </c>
      <c r="E362" s="387" t="n">
        <v>2.7736648067411</v>
      </c>
      <c r="F362" s="387" t="n">
        <v>98.6443997920357</v>
      </c>
      <c r="G362" s="387" t="n">
        <v>0.432569948702483</v>
      </c>
      <c r="H362" s="387" t="n">
        <v>650.2876724</v>
      </c>
      <c r="I362" s="387" t="n">
        <v>31.4775377539617</v>
      </c>
      <c r="J362" s="387" t="n">
        <v>1.35560020796428</v>
      </c>
      <c r="K362" s="387" t="n">
        <v>31.4772767864258</v>
      </c>
    </row>
    <row r="363">
      <c r="A363" s="387" t="s">
        <v>219</v>
      </c>
      <c r="B363" s="387" t="s">
        <v>220</v>
      </c>
      <c r="C363" s="387" t="s">
        <v>16</v>
      </c>
      <c r="D363" s="387" t="n">
        <v>85.2342046</v>
      </c>
      <c r="E363" s="387" t="n">
        <v>39.630451658653</v>
      </c>
      <c r="F363" s="387" t="n">
        <v>100</v>
      </c>
      <c r="G363" s="387" t="n">
        <v>0</v>
      </c>
      <c r="H363" s="387"/>
      <c r="I363" s="387"/>
      <c r="J363" s="387"/>
      <c r="K363" s="387"/>
    </row>
    <row r="364">
      <c r="A364" s="387" t="s">
        <v>219</v>
      </c>
      <c r="B364" s="387" t="s">
        <v>220</v>
      </c>
      <c r="C364" s="387" t="s">
        <v>18</v>
      </c>
      <c r="D364" s="387" t="n">
        <v>290.831543</v>
      </c>
      <c r="E364" s="387" t="n">
        <v>29.9825162793766</v>
      </c>
      <c r="F364" s="387" t="n">
        <v>100</v>
      </c>
      <c r="G364" s="387" t="n">
        <v>0</v>
      </c>
      <c r="H364" s="387"/>
      <c r="I364" s="387"/>
      <c r="J364" s="387"/>
      <c r="K364" s="387"/>
    </row>
    <row r="365">
      <c r="A365" s="387" t="s">
        <v>219</v>
      </c>
      <c r="B365" s="387" t="s">
        <v>220</v>
      </c>
      <c r="C365" s="387" t="s">
        <v>19</v>
      </c>
      <c r="D365" s="387" t="n">
        <v>22084.3424262</v>
      </c>
      <c r="E365" s="387" t="n">
        <v>2.01077817127435</v>
      </c>
      <c r="F365" s="387" t="n">
        <v>99.1240248307234</v>
      </c>
      <c r="G365" s="387" t="n">
        <v>0.335836842587552</v>
      </c>
      <c r="H365" s="387" t="n">
        <v>195.1629348</v>
      </c>
      <c r="I365" s="387" t="n">
        <v>37.8480034169325</v>
      </c>
      <c r="J365" s="387" t="n">
        <v>0.87597516927656</v>
      </c>
      <c r="K365" s="387" t="n">
        <v>38.0027889959632</v>
      </c>
    </row>
    <row r="366">
      <c r="A366" s="387" t="s">
        <v>221</v>
      </c>
      <c r="B366" s="387" t="s">
        <v>222</v>
      </c>
      <c r="C366" s="387" t="s">
        <v>16</v>
      </c>
      <c r="D366" s="387" t="n">
        <v>462.1681824</v>
      </c>
      <c r="E366" s="387" t="n">
        <v>49.4870323548506</v>
      </c>
      <c r="F366" s="387" t="n">
        <v>100</v>
      </c>
      <c r="G366" s="387" t="n">
        <v>0</v>
      </c>
      <c r="H366" s="387"/>
      <c r="I366" s="387"/>
      <c r="J366" s="387"/>
      <c r="K366" s="387"/>
    </row>
    <row r="367">
      <c r="A367" s="387" t="s">
        <v>221</v>
      </c>
      <c r="B367" s="387" t="s">
        <v>222</v>
      </c>
      <c r="C367" s="387" t="s">
        <v>18</v>
      </c>
      <c r="D367" s="387" t="n">
        <v>474.797056</v>
      </c>
      <c r="E367" s="387" t="n">
        <v>38.373539086724</v>
      </c>
      <c r="F367" s="387" t="n">
        <v>92.3810441736722</v>
      </c>
      <c r="G367" s="387" t="n">
        <v>8.26310220441499</v>
      </c>
      <c r="H367" s="387" t="n">
        <v>39.1580094</v>
      </c>
      <c r="I367" s="387" t="n">
        <v>100</v>
      </c>
      <c r="J367" s="387" t="n">
        <v>7.61895582632777</v>
      </c>
      <c r="K367" s="387" t="n">
        <v>100.191420866336</v>
      </c>
    </row>
    <row r="368">
      <c r="A368" s="387" t="s">
        <v>221</v>
      </c>
      <c r="B368" s="387" t="s">
        <v>222</v>
      </c>
      <c r="C368" s="387" t="s">
        <v>19</v>
      </c>
      <c r="D368" s="387" t="n">
        <v>97310.6538081</v>
      </c>
      <c r="E368" s="387" t="n">
        <v>2.46126467736778</v>
      </c>
      <c r="F368" s="387" t="n">
        <v>98.9279990539634</v>
      </c>
      <c r="G368" s="387" t="n">
        <v>0.350704343646013</v>
      </c>
      <c r="H368" s="387" t="n">
        <v>1054.4751126</v>
      </c>
      <c r="I368" s="387" t="n">
        <v>31.9496647732342</v>
      </c>
      <c r="J368" s="387" t="n">
        <v>1.07200094603657</v>
      </c>
      <c r="K368" s="387" t="n">
        <v>32.3642242151994</v>
      </c>
    </row>
    <row r="369">
      <c r="A369" s="387" t="s">
        <v>223</v>
      </c>
      <c r="B369" s="387" t="s">
        <v>224</v>
      </c>
      <c r="C369" s="387" t="s">
        <v>16</v>
      </c>
      <c r="D369" s="387" t="n">
        <v>63.6334508</v>
      </c>
      <c r="E369" s="387" t="n">
        <v>58.9369908849812</v>
      </c>
      <c r="F369" s="387" t="n">
        <v>100</v>
      </c>
      <c r="G369" s="387" t="n">
        <v>0</v>
      </c>
      <c r="H369" s="387"/>
      <c r="I369" s="387"/>
      <c r="J369" s="387"/>
      <c r="K369" s="387"/>
    </row>
    <row r="370">
      <c r="A370" s="387" t="s">
        <v>223</v>
      </c>
      <c r="B370" s="387" t="s">
        <v>224</v>
      </c>
      <c r="C370" s="387" t="s">
        <v>18</v>
      </c>
      <c r="D370" s="387" t="n">
        <v>453.2837111</v>
      </c>
      <c r="E370" s="387" t="n">
        <v>36.0981971142877</v>
      </c>
      <c r="F370" s="387" t="n">
        <v>100</v>
      </c>
      <c r="G370" s="387" t="n">
        <v>0</v>
      </c>
      <c r="H370" s="387"/>
      <c r="I370" s="387"/>
      <c r="J370" s="387"/>
      <c r="K370" s="387"/>
    </row>
    <row r="371">
      <c r="A371" s="387" t="s">
        <v>223</v>
      </c>
      <c r="B371" s="387" t="s">
        <v>224</v>
      </c>
      <c r="C371" s="387" t="s">
        <v>19</v>
      </c>
      <c r="D371" s="387" t="n">
        <v>39925.0947339</v>
      </c>
      <c r="E371" s="387" t="n">
        <v>2.27829887019987</v>
      </c>
      <c r="F371" s="387" t="n">
        <v>98.6659721559047</v>
      </c>
      <c r="G371" s="387" t="n">
        <v>0.443509158989334</v>
      </c>
      <c r="H371" s="387" t="n">
        <v>539.8131381</v>
      </c>
      <c r="I371" s="387" t="n">
        <v>33.0055816466894</v>
      </c>
      <c r="J371" s="387" t="n">
        <v>1.33402784409532</v>
      </c>
      <c r="K371" s="387" t="n">
        <v>32.80236055448</v>
      </c>
    </row>
    <row r="372">
      <c r="A372" s="387" t="s">
        <v>225</v>
      </c>
      <c r="B372" s="387" t="s">
        <v>226</v>
      </c>
      <c r="C372" s="387" t="s">
        <v>16</v>
      </c>
      <c r="D372" s="387" t="n">
        <v>144.6160281</v>
      </c>
      <c r="E372" s="387" t="n">
        <v>46.3007214556033</v>
      </c>
      <c r="F372" s="387" t="n">
        <v>100</v>
      </c>
      <c r="G372" s="387" t="n">
        <v>0.00000000000000514041270167667</v>
      </c>
      <c r="H372" s="387"/>
      <c r="I372" s="387"/>
      <c r="J372" s="387"/>
      <c r="K372" s="387"/>
    </row>
    <row r="373">
      <c r="A373" s="387" t="s">
        <v>225</v>
      </c>
      <c r="B373" s="387" t="s">
        <v>226</v>
      </c>
      <c r="C373" s="387" t="s">
        <v>18</v>
      </c>
      <c r="D373" s="387" t="n">
        <v>681.8411124</v>
      </c>
      <c r="E373" s="387" t="n">
        <v>30.168120144135</v>
      </c>
      <c r="F373" s="387" t="n">
        <v>96.0411695470403</v>
      </c>
      <c r="G373" s="387" t="n">
        <v>4.07829370907314</v>
      </c>
      <c r="H373" s="387" t="n">
        <v>28.1055861</v>
      </c>
      <c r="I373" s="387" t="n">
        <v>99.9999999999999</v>
      </c>
      <c r="J373" s="387" t="n">
        <v>3.9588304529597</v>
      </c>
      <c r="K373" s="387" t="n">
        <v>98.9393464130019</v>
      </c>
    </row>
    <row r="374">
      <c r="A374" s="387" t="s">
        <v>225</v>
      </c>
      <c r="B374" s="387" t="s">
        <v>226</v>
      </c>
      <c r="C374" s="387" t="s">
        <v>19</v>
      </c>
      <c r="D374" s="387" t="n">
        <v>45871.0103837</v>
      </c>
      <c r="E374" s="387" t="n">
        <v>3.24645721828307</v>
      </c>
      <c r="F374" s="387" t="n">
        <v>99.509243088444</v>
      </c>
      <c r="G374" s="387" t="n">
        <v>0.210162955108288</v>
      </c>
      <c r="H374" s="387" t="n">
        <v>226.2253705</v>
      </c>
      <c r="I374" s="387" t="n">
        <v>42.5145471891047</v>
      </c>
      <c r="J374" s="387" t="n">
        <v>0.490756911556</v>
      </c>
      <c r="K374" s="387" t="n">
        <v>42.6140846834921</v>
      </c>
    </row>
    <row r="375">
      <c r="A375" s="387" t="s">
        <v>227</v>
      </c>
      <c r="B375" s="387" t="s">
        <v>228</v>
      </c>
      <c r="C375" s="387" t="s">
        <v>16</v>
      </c>
      <c r="D375" s="387" t="n">
        <v>297.1910751</v>
      </c>
      <c r="E375" s="387" t="n">
        <v>45.1612197179734</v>
      </c>
      <c r="F375" s="387" t="n">
        <v>100</v>
      </c>
      <c r="G375" s="387" t="n">
        <v>0</v>
      </c>
      <c r="H375" s="387"/>
      <c r="I375" s="387"/>
      <c r="J375" s="387"/>
      <c r="K375" s="387"/>
    </row>
    <row r="376">
      <c r="A376" s="387" t="s">
        <v>227</v>
      </c>
      <c r="B376" s="387" t="s">
        <v>228</v>
      </c>
      <c r="C376" s="387" t="s">
        <v>18</v>
      </c>
      <c r="D376" s="387" t="n">
        <v>2546.276252</v>
      </c>
      <c r="E376" s="387" t="n">
        <v>22.8657551624916</v>
      </c>
      <c r="F376" s="387" t="n">
        <v>100</v>
      </c>
      <c r="G376" s="387" t="n">
        <v>0</v>
      </c>
      <c r="H376" s="387"/>
      <c r="I376" s="387"/>
      <c r="J376" s="387"/>
      <c r="K376" s="387"/>
    </row>
    <row r="377">
      <c r="A377" s="387" t="s">
        <v>227</v>
      </c>
      <c r="B377" s="387" t="s">
        <v>228</v>
      </c>
      <c r="C377" s="387" t="s">
        <v>19</v>
      </c>
      <c r="D377" s="387" t="n">
        <v>97998.3177236</v>
      </c>
      <c r="E377" s="387" t="n">
        <v>2.84181504635709</v>
      </c>
      <c r="F377" s="387" t="n">
        <v>99.51654803114</v>
      </c>
      <c r="G377" s="387" t="n">
        <v>0.170183837035213</v>
      </c>
      <c r="H377" s="387" t="n">
        <v>476.0763972</v>
      </c>
      <c r="I377" s="387" t="n">
        <v>34.8681700950432</v>
      </c>
      <c r="J377" s="387" t="n">
        <v>0.483451968860037</v>
      </c>
      <c r="K377" s="387" t="n">
        <v>35.0316248217444</v>
      </c>
    </row>
    <row r="378">
      <c r="A378" s="387" t="s">
        <v>229</v>
      </c>
      <c r="B378" s="387" t="s">
        <v>230</v>
      </c>
      <c r="C378" s="387" t="s">
        <v>16</v>
      </c>
      <c r="D378" s="387" t="n">
        <v>55.8890095</v>
      </c>
      <c r="E378" s="387" t="n">
        <v>78.1121013190812</v>
      </c>
      <c r="F378" s="387" t="n">
        <v>100</v>
      </c>
      <c r="G378" s="387" t="n">
        <v>0</v>
      </c>
      <c r="H378" s="387"/>
      <c r="I378" s="387"/>
      <c r="J378" s="387"/>
      <c r="K378" s="387"/>
    </row>
    <row r="379">
      <c r="A379" s="387" t="s">
        <v>229</v>
      </c>
      <c r="B379" s="387" t="s">
        <v>230</v>
      </c>
      <c r="C379" s="387" t="s">
        <v>18</v>
      </c>
      <c r="D379" s="387" t="n">
        <v>427.6072774</v>
      </c>
      <c r="E379" s="387" t="n">
        <v>39.4705531572357</v>
      </c>
      <c r="F379" s="387" t="n">
        <v>100</v>
      </c>
      <c r="G379" s="387" t="n">
        <v>0</v>
      </c>
      <c r="H379" s="387"/>
      <c r="I379" s="387"/>
      <c r="J379" s="387"/>
      <c r="K379" s="387"/>
    </row>
    <row r="380">
      <c r="A380" s="387" t="s">
        <v>229</v>
      </c>
      <c r="B380" s="387" t="s">
        <v>230</v>
      </c>
      <c r="C380" s="387" t="s">
        <v>19</v>
      </c>
      <c r="D380" s="387" t="n">
        <v>22486.0004573</v>
      </c>
      <c r="E380" s="387" t="n">
        <v>2.15426441380046</v>
      </c>
      <c r="F380" s="387" t="n">
        <v>99.1282158054073</v>
      </c>
      <c r="G380" s="387" t="n">
        <v>0.271782103028407</v>
      </c>
      <c r="H380" s="387" t="n">
        <v>197.7533807</v>
      </c>
      <c r="I380" s="387" t="n">
        <v>31.4212282417326</v>
      </c>
      <c r="J380" s="387" t="n">
        <v>0.871784194592705</v>
      </c>
      <c r="K380" s="387" t="n">
        <v>30.9036056493709</v>
      </c>
    </row>
    <row r="381">
      <c r="A381" s="387" t="s">
        <v>231</v>
      </c>
      <c r="B381" s="387" t="s">
        <v>232</v>
      </c>
      <c r="C381" s="387" t="s">
        <v>16</v>
      </c>
      <c r="D381" s="387" t="n">
        <v>989.9174028</v>
      </c>
      <c r="E381" s="387" t="n">
        <v>43.353012660644</v>
      </c>
      <c r="F381" s="387" t="n">
        <v>100</v>
      </c>
      <c r="G381" s="387" t="n">
        <v>0</v>
      </c>
      <c r="H381" s="387"/>
      <c r="I381" s="387"/>
      <c r="J381" s="387"/>
      <c r="K381" s="387"/>
    </row>
    <row r="382">
      <c r="A382" s="387" t="s">
        <v>231</v>
      </c>
      <c r="B382" s="387" t="s">
        <v>232</v>
      </c>
      <c r="C382" s="387" t="s">
        <v>18</v>
      </c>
      <c r="D382" s="387" t="n">
        <v>1567.1943195</v>
      </c>
      <c r="E382" s="387" t="n">
        <v>34.3007734071583</v>
      </c>
      <c r="F382" s="387" t="n">
        <v>100</v>
      </c>
      <c r="G382" s="387" t="n">
        <v>0</v>
      </c>
      <c r="H382" s="387"/>
      <c r="I382" s="387"/>
      <c r="J382" s="387"/>
      <c r="K382" s="387"/>
    </row>
    <row r="383">
      <c r="A383" s="387" t="s">
        <v>231</v>
      </c>
      <c r="B383" s="387" t="s">
        <v>232</v>
      </c>
      <c r="C383" s="387" t="s">
        <v>19</v>
      </c>
      <c r="D383" s="387" t="n">
        <v>141146.3862345</v>
      </c>
      <c r="E383" s="387" t="n">
        <v>2.92745094568028</v>
      </c>
      <c r="F383" s="387" t="n">
        <v>99.4270040532636</v>
      </c>
      <c r="G383" s="387" t="n">
        <v>0.257748314449545</v>
      </c>
      <c r="H383" s="387" t="n">
        <v>813.4239584</v>
      </c>
      <c r="I383" s="387" t="n">
        <v>45.072094515046</v>
      </c>
      <c r="J383" s="387" t="n">
        <v>0.572995946736397</v>
      </c>
      <c r="K383" s="387" t="n">
        <v>44.7248237120364</v>
      </c>
    </row>
    <row r="384">
      <c r="A384" s="387" t="s">
        <v>233</v>
      </c>
      <c r="B384" s="387" t="s">
        <v>234</v>
      </c>
      <c r="C384" s="387" t="s">
        <v>16</v>
      </c>
      <c r="D384" s="387" t="n">
        <v>2759.7614915</v>
      </c>
      <c r="E384" s="387" t="n">
        <v>30.5386911397229</v>
      </c>
      <c r="F384" s="387" t="n">
        <v>92.3077586481783</v>
      </c>
      <c r="G384" s="387" t="n">
        <v>5.79539651615895</v>
      </c>
      <c r="H384" s="387" t="n">
        <v>229.9779756</v>
      </c>
      <c r="I384" s="387" t="n">
        <v>70.2987169226668</v>
      </c>
      <c r="J384" s="387" t="n">
        <v>7.6922413518217</v>
      </c>
      <c r="K384" s="387" t="n">
        <v>69.5454079528333</v>
      </c>
    </row>
    <row r="385">
      <c r="A385" s="387" t="s">
        <v>233</v>
      </c>
      <c r="B385" s="387" t="s">
        <v>234</v>
      </c>
      <c r="C385" s="387" t="s">
        <v>18</v>
      </c>
      <c r="D385" s="387" t="n">
        <v>1402.6673466</v>
      </c>
      <c r="E385" s="387" t="n">
        <v>36.3295165110842</v>
      </c>
      <c r="F385" s="387" t="n">
        <v>100</v>
      </c>
      <c r="G385" s="387" t="n">
        <v>0</v>
      </c>
      <c r="H385" s="387"/>
      <c r="I385" s="387"/>
      <c r="J385" s="387"/>
      <c r="K385" s="387"/>
    </row>
    <row r="386">
      <c r="A386" s="387" t="s">
        <v>233</v>
      </c>
      <c r="B386" s="387" t="s">
        <v>234</v>
      </c>
      <c r="C386" s="387" t="s">
        <v>19</v>
      </c>
      <c r="D386" s="387" t="n">
        <v>169722.2533262</v>
      </c>
      <c r="E386" s="387" t="n">
        <v>2.45209431711916</v>
      </c>
      <c r="F386" s="387" t="n">
        <v>99.6233069362653</v>
      </c>
      <c r="G386" s="387" t="n">
        <v>0.168649330021779</v>
      </c>
      <c r="H386" s="387" t="n">
        <v>641.7493813</v>
      </c>
      <c r="I386" s="387" t="n">
        <v>44.3671074412261</v>
      </c>
      <c r="J386" s="387" t="n">
        <v>0.37669306373473</v>
      </c>
      <c r="K386" s="387" t="n">
        <v>44.602371497838</v>
      </c>
    </row>
    <row r="387">
      <c r="A387" s="387" t="s">
        <v>235</v>
      </c>
      <c r="B387" s="387" t="s">
        <v>236</v>
      </c>
      <c r="C387" s="387" t="s">
        <v>16</v>
      </c>
      <c r="D387" s="387" t="n">
        <v>415.5662175</v>
      </c>
      <c r="E387" s="387" t="n">
        <v>50.9196573298168</v>
      </c>
      <c r="F387" s="387" t="n">
        <v>85.4549443172081</v>
      </c>
      <c r="G387" s="387" t="n">
        <v>16.4917902711845</v>
      </c>
      <c r="H387" s="387" t="n">
        <v>70.7324055</v>
      </c>
      <c r="I387" s="387" t="n">
        <v>99.9999999999997</v>
      </c>
      <c r="J387" s="387" t="n">
        <v>14.5450556827918</v>
      </c>
      <c r="K387" s="387" t="n">
        <v>96.892377042082</v>
      </c>
    </row>
    <row r="388">
      <c r="A388" s="387" t="s">
        <v>235</v>
      </c>
      <c r="B388" s="387" t="s">
        <v>236</v>
      </c>
      <c r="C388" s="387" t="s">
        <v>18</v>
      </c>
      <c r="D388" s="387" t="n">
        <v>1492.3193574</v>
      </c>
      <c r="E388" s="387" t="n">
        <v>28.0381299206643</v>
      </c>
      <c r="F388" s="387" t="n">
        <v>100</v>
      </c>
      <c r="G388" s="387" t="n">
        <v>0</v>
      </c>
      <c r="H388" s="387"/>
      <c r="I388" s="387"/>
      <c r="J388" s="387"/>
      <c r="K388" s="387"/>
    </row>
    <row r="389">
      <c r="A389" s="387" t="s">
        <v>235</v>
      </c>
      <c r="B389" s="387" t="s">
        <v>236</v>
      </c>
      <c r="C389" s="387" t="s">
        <v>19</v>
      </c>
      <c r="D389" s="387" t="n">
        <v>99035.4440787</v>
      </c>
      <c r="E389" s="387" t="n">
        <v>2.71867271908465</v>
      </c>
      <c r="F389" s="387" t="n">
        <v>98.6628781215423</v>
      </c>
      <c r="G389" s="387" t="n">
        <v>0.400184279473024</v>
      </c>
      <c r="H389" s="387" t="n">
        <v>1342.171053</v>
      </c>
      <c r="I389" s="387" t="n">
        <v>29.627653831905</v>
      </c>
      <c r="J389" s="387" t="n">
        <v>1.33712187845767</v>
      </c>
      <c r="K389" s="387" t="n">
        <v>29.5285967778397</v>
      </c>
    </row>
    <row r="390">
      <c r="A390" s="387" t="s">
        <v>241</v>
      </c>
      <c r="B390" s="387" t="s">
        <v>242</v>
      </c>
      <c r="C390" s="387" t="s">
        <v>16</v>
      </c>
      <c r="D390" s="387" t="n">
        <v>19.0586589</v>
      </c>
      <c r="E390" s="387" t="n">
        <v>62.5409220678345</v>
      </c>
      <c r="F390" s="387" t="n">
        <v>100</v>
      </c>
      <c r="G390" s="387" t="n">
        <v>0</v>
      </c>
      <c r="H390" s="387"/>
      <c r="I390" s="387"/>
      <c r="J390" s="387"/>
      <c r="K390" s="387"/>
    </row>
    <row r="391">
      <c r="A391" s="387" t="s">
        <v>241</v>
      </c>
      <c r="B391" s="387" t="s">
        <v>242</v>
      </c>
      <c r="C391" s="387" t="s">
        <v>18</v>
      </c>
      <c r="D391" s="387" t="n">
        <v>40.0945567</v>
      </c>
      <c r="E391" s="387" t="n">
        <v>44.447535617405</v>
      </c>
      <c r="F391" s="387" t="n">
        <v>87.5040249677594</v>
      </c>
      <c r="G391" s="387" t="n">
        <v>13.7969583051804</v>
      </c>
      <c r="H391" s="387" t="n">
        <v>5.7256861</v>
      </c>
      <c r="I391" s="387" t="n">
        <v>100</v>
      </c>
      <c r="J391" s="387" t="n">
        <v>12.4959750322406</v>
      </c>
      <c r="K391" s="387" t="n">
        <v>96.6142602638642</v>
      </c>
    </row>
    <row r="392">
      <c r="A392" s="387" t="s">
        <v>241</v>
      </c>
      <c r="B392" s="387" t="s">
        <v>242</v>
      </c>
      <c r="C392" s="387" t="s">
        <v>19</v>
      </c>
      <c r="D392" s="387" t="n">
        <v>9795.2189677</v>
      </c>
      <c r="E392" s="387" t="n">
        <v>4.27866168172176</v>
      </c>
      <c r="F392" s="387" t="n">
        <v>97.282424034364</v>
      </c>
      <c r="G392" s="387" t="n">
        <v>0.550386958602908</v>
      </c>
      <c r="H392" s="387" t="n">
        <v>273.628581</v>
      </c>
      <c r="I392" s="387" t="n">
        <v>18.9892086412355</v>
      </c>
      <c r="J392" s="387" t="n">
        <v>2.71757596563599</v>
      </c>
      <c r="K392" s="387" t="n">
        <v>19.7024768274551</v>
      </c>
    </row>
    <row r="393">
      <c r="A393" s="387" t="s">
        <v>245</v>
      </c>
      <c r="B393" s="387" t="s">
        <v>246</v>
      </c>
      <c r="C393" s="387" t="s">
        <v>16</v>
      </c>
      <c r="D393" s="387" t="n">
        <v>133.9175951</v>
      </c>
      <c r="E393" s="387" t="n">
        <v>35.0346346362359</v>
      </c>
      <c r="F393" s="387" t="n">
        <v>100</v>
      </c>
      <c r="G393" s="387" t="n">
        <v>0</v>
      </c>
      <c r="H393" s="387"/>
      <c r="I393" s="387"/>
      <c r="J393" s="387"/>
      <c r="K393" s="387"/>
    </row>
    <row r="394">
      <c r="A394" s="387" t="s">
        <v>245</v>
      </c>
      <c r="B394" s="387" t="s">
        <v>246</v>
      </c>
      <c r="C394" s="387" t="s">
        <v>18</v>
      </c>
      <c r="D394" s="387" t="n">
        <v>117.9122395</v>
      </c>
      <c r="E394" s="387" t="n">
        <v>39.6806125940559</v>
      </c>
      <c r="F394" s="387" t="n">
        <v>88.9428489143909</v>
      </c>
      <c r="G394" s="387" t="n">
        <v>12.0046837909342</v>
      </c>
      <c r="H394" s="387" t="n">
        <v>14.6585528</v>
      </c>
      <c r="I394" s="387" t="n">
        <v>99.9999999999999</v>
      </c>
      <c r="J394" s="387" t="n">
        <v>11.0571510856091</v>
      </c>
      <c r="K394" s="387" t="n">
        <v>96.5647270635342</v>
      </c>
    </row>
    <row r="395">
      <c r="A395" s="387" t="s">
        <v>245</v>
      </c>
      <c r="B395" s="387" t="s">
        <v>246</v>
      </c>
      <c r="C395" s="387" t="s">
        <v>19</v>
      </c>
      <c r="D395" s="387" t="n">
        <v>15338.1202626</v>
      </c>
      <c r="E395" s="387" t="n">
        <v>2.64592525675927</v>
      </c>
      <c r="F395" s="387" t="n">
        <v>99.2311438631477</v>
      </c>
      <c r="G395" s="387" t="n">
        <v>0.370068549743791</v>
      </c>
      <c r="H395" s="387" t="n">
        <v>118.8418014</v>
      </c>
      <c r="I395" s="387" t="n">
        <v>47.7794597312978</v>
      </c>
      <c r="J395" s="387" t="n">
        <v>0.768856136852326</v>
      </c>
      <c r="K395" s="387" t="n">
        <v>47.7622844361919</v>
      </c>
    </row>
    <row r="396">
      <c r="A396" s="387" t="s">
        <v>247</v>
      </c>
      <c r="B396" s="387" t="s">
        <v>248</v>
      </c>
      <c r="C396" s="387" t="s">
        <v>16</v>
      </c>
      <c r="D396" s="387" t="n">
        <v>47.7691217</v>
      </c>
      <c r="E396" s="387" t="n">
        <v>57.1016495806517</v>
      </c>
      <c r="F396" s="387" t="n">
        <v>100</v>
      </c>
      <c r="G396" s="387" t="n">
        <v>0.00000000000000633955661085168</v>
      </c>
      <c r="H396" s="387"/>
      <c r="I396" s="387"/>
      <c r="J396" s="387"/>
      <c r="K396" s="387"/>
    </row>
    <row r="397">
      <c r="A397" s="387" t="s">
        <v>247</v>
      </c>
      <c r="B397" s="387" t="s">
        <v>248</v>
      </c>
      <c r="C397" s="387" t="s">
        <v>18</v>
      </c>
      <c r="D397" s="387" t="n">
        <v>60.9835482</v>
      </c>
      <c r="E397" s="387" t="n">
        <v>72.9174588336721</v>
      </c>
      <c r="F397" s="387" t="n">
        <v>100</v>
      </c>
      <c r="G397" s="387" t="n">
        <v>0</v>
      </c>
      <c r="H397" s="387"/>
      <c r="I397" s="387"/>
      <c r="J397" s="387"/>
      <c r="K397" s="387"/>
    </row>
    <row r="398">
      <c r="A398" s="387" t="s">
        <v>247</v>
      </c>
      <c r="B398" s="387" t="s">
        <v>248</v>
      </c>
      <c r="C398" s="387" t="s">
        <v>19</v>
      </c>
      <c r="D398" s="387" t="n">
        <v>32529.2300019</v>
      </c>
      <c r="E398" s="387" t="n">
        <v>3.54531426223997</v>
      </c>
      <c r="F398" s="387" t="n">
        <v>99.7645590865612</v>
      </c>
      <c r="G398" s="387" t="n">
        <v>0.122562453709445</v>
      </c>
      <c r="H398" s="387" t="n">
        <v>76.7678592</v>
      </c>
      <c r="I398" s="387" t="n">
        <v>51.6641352641151</v>
      </c>
      <c r="J398" s="387" t="n">
        <v>0.235440913438771</v>
      </c>
      <c r="K398" s="387" t="n">
        <v>51.9340032125287</v>
      </c>
    </row>
    <row r="399">
      <c r="A399" s="387" t="s">
        <v>249</v>
      </c>
      <c r="B399" s="387" t="s">
        <v>250</v>
      </c>
      <c r="C399" s="387" t="s">
        <v>16</v>
      </c>
      <c r="D399" s="387" t="n">
        <v>1990.7841736</v>
      </c>
      <c r="E399" s="387" t="n">
        <v>30.0822357330692</v>
      </c>
      <c r="F399" s="387" t="n">
        <v>100</v>
      </c>
      <c r="G399" s="387" t="n">
        <v>0</v>
      </c>
      <c r="H399" s="387"/>
      <c r="I399" s="387"/>
      <c r="J399" s="387"/>
      <c r="K399" s="387"/>
    </row>
    <row r="400">
      <c r="A400" s="387" t="s">
        <v>249</v>
      </c>
      <c r="B400" s="387" t="s">
        <v>250</v>
      </c>
      <c r="C400" s="387" t="s">
        <v>18</v>
      </c>
      <c r="D400" s="387" t="n">
        <v>139.6681366</v>
      </c>
      <c r="E400" s="387" t="n">
        <v>54.6145670498202</v>
      </c>
      <c r="F400" s="387" t="n">
        <v>81.4581084907856</v>
      </c>
      <c r="G400" s="387" t="n">
        <v>21.3269352918109</v>
      </c>
      <c r="H400" s="387" t="n">
        <v>31.7919417</v>
      </c>
      <c r="I400" s="387" t="n">
        <v>100</v>
      </c>
      <c r="J400" s="387" t="n">
        <v>18.5418915092144</v>
      </c>
      <c r="K400" s="387" t="n">
        <v>93.6933434171465</v>
      </c>
    </row>
    <row r="401">
      <c r="A401" s="387" t="s">
        <v>249</v>
      </c>
      <c r="B401" s="387" t="s">
        <v>250</v>
      </c>
      <c r="C401" s="387" t="s">
        <v>19</v>
      </c>
      <c r="D401" s="387" t="n">
        <v>33016.1704715</v>
      </c>
      <c r="E401" s="387" t="n">
        <v>3.2292018156498</v>
      </c>
      <c r="F401" s="387" t="n">
        <v>97.6385537816461</v>
      </c>
      <c r="G401" s="387" t="n">
        <v>0.472534624671996</v>
      </c>
      <c r="H401" s="387" t="n">
        <v>798.5156261</v>
      </c>
      <c r="I401" s="387" t="n">
        <v>20.0020376837263</v>
      </c>
      <c r="J401" s="387" t="n">
        <v>2.36144621835385</v>
      </c>
      <c r="K401" s="387" t="n">
        <v>19.5378565076485</v>
      </c>
    </row>
    <row r="402">
      <c r="A402" s="387" t="s">
        <v>251</v>
      </c>
      <c r="B402" s="387" t="s">
        <v>252</v>
      </c>
      <c r="C402" s="387" t="s">
        <v>16</v>
      </c>
      <c r="D402" s="387" t="n">
        <v>174.2382061</v>
      </c>
      <c r="E402" s="387" t="n">
        <v>37.2422935295605</v>
      </c>
      <c r="F402" s="387" t="n">
        <v>100</v>
      </c>
      <c r="G402" s="387" t="n">
        <v>0</v>
      </c>
      <c r="H402" s="387"/>
      <c r="I402" s="387"/>
      <c r="J402" s="387"/>
      <c r="K402" s="387"/>
    </row>
    <row r="403">
      <c r="A403" s="387" t="s">
        <v>251</v>
      </c>
      <c r="B403" s="387" t="s">
        <v>252</v>
      </c>
      <c r="C403" s="387" t="s">
        <v>18</v>
      </c>
      <c r="D403" s="387" t="n">
        <v>136.0054643</v>
      </c>
      <c r="E403" s="387" t="n">
        <v>36.1504949604512</v>
      </c>
      <c r="F403" s="387" t="n">
        <v>89.0735950919351</v>
      </c>
      <c r="G403" s="387" t="n">
        <v>11.7090331455742</v>
      </c>
      <c r="H403" s="387" t="n">
        <v>16.683404</v>
      </c>
      <c r="I403" s="387" t="n">
        <v>100</v>
      </c>
      <c r="J403" s="387" t="n">
        <v>10.9264049080649</v>
      </c>
      <c r="K403" s="387" t="n">
        <v>95.4536909534711</v>
      </c>
    </row>
    <row r="404">
      <c r="A404" s="387" t="s">
        <v>251</v>
      </c>
      <c r="B404" s="387" t="s">
        <v>252</v>
      </c>
      <c r="C404" s="387" t="s">
        <v>19</v>
      </c>
      <c r="D404" s="387" t="n">
        <v>32348.1881095</v>
      </c>
      <c r="E404" s="387" t="n">
        <v>2.89431820302931</v>
      </c>
      <c r="F404" s="387" t="n">
        <v>95.6822622764216</v>
      </c>
      <c r="G404" s="387" t="n">
        <v>0.624629233010772</v>
      </c>
      <c r="H404" s="387" t="n">
        <v>1459.7375602</v>
      </c>
      <c r="I404" s="387" t="n">
        <v>13.3104473696744</v>
      </c>
      <c r="J404" s="387" t="n">
        <v>4.31773772357845</v>
      </c>
      <c r="K404" s="387" t="n">
        <v>13.8419565811246</v>
      </c>
    </row>
    <row r="405">
      <c r="A405" s="387" t="s">
        <v>253</v>
      </c>
      <c r="B405" s="387" t="s">
        <v>254</v>
      </c>
      <c r="C405" s="387" t="s">
        <v>16</v>
      </c>
      <c r="D405" s="387" t="n">
        <v>68.4538663</v>
      </c>
      <c r="E405" s="387" t="n">
        <v>48.125486631405</v>
      </c>
      <c r="F405" s="387" t="n">
        <v>100</v>
      </c>
      <c r="G405" s="387" t="n">
        <v>0</v>
      </c>
      <c r="H405" s="387"/>
      <c r="I405" s="387"/>
      <c r="J405" s="387"/>
      <c r="K405" s="387"/>
    </row>
    <row r="406">
      <c r="A406" s="387" t="s">
        <v>253</v>
      </c>
      <c r="B406" s="387" t="s">
        <v>254</v>
      </c>
      <c r="C406" s="387" t="s">
        <v>18</v>
      </c>
      <c r="D406" s="387" t="n">
        <v>95.571368</v>
      </c>
      <c r="E406" s="387" t="n">
        <v>49.4312032061851</v>
      </c>
      <c r="F406" s="387" t="n">
        <v>100</v>
      </c>
      <c r="G406" s="387" t="n">
        <v>0</v>
      </c>
      <c r="H406" s="387"/>
      <c r="I406" s="387"/>
      <c r="J406" s="387"/>
      <c r="K406" s="387"/>
    </row>
    <row r="407">
      <c r="A407" s="387" t="s">
        <v>253</v>
      </c>
      <c r="B407" s="387" t="s">
        <v>254</v>
      </c>
      <c r="C407" s="387" t="s">
        <v>19</v>
      </c>
      <c r="D407" s="387" t="n">
        <v>24578.5117196</v>
      </c>
      <c r="E407" s="387" t="n">
        <v>2.65220609822127</v>
      </c>
      <c r="F407" s="387" t="n">
        <v>95.391562426205</v>
      </c>
      <c r="G407" s="387" t="n">
        <v>0.597965070174241</v>
      </c>
      <c r="H407" s="387" t="n">
        <v>1187.4062447</v>
      </c>
      <c r="I407" s="387" t="n">
        <v>12.5228915101766</v>
      </c>
      <c r="J407" s="387" t="n">
        <v>4.60843757379501</v>
      </c>
      <c r="K407" s="387" t="n">
        <v>12.3774753171374</v>
      </c>
    </row>
    <row r="408">
      <c r="A408" s="387" t="s">
        <v>255</v>
      </c>
      <c r="B408" s="387" t="s">
        <v>256</v>
      </c>
      <c r="C408" s="387" t="s">
        <v>16</v>
      </c>
      <c r="D408" s="387" t="n">
        <v>1039.6000075</v>
      </c>
      <c r="E408" s="387" t="n">
        <v>54.4388352873386</v>
      </c>
      <c r="F408" s="387" t="n">
        <v>100</v>
      </c>
      <c r="G408" s="387" t="n">
        <v>0</v>
      </c>
      <c r="H408" s="387"/>
      <c r="I408" s="387"/>
      <c r="J408" s="387"/>
      <c r="K408" s="387"/>
    </row>
    <row r="409">
      <c r="A409" s="387" t="s">
        <v>255</v>
      </c>
      <c r="B409" s="387" t="s">
        <v>256</v>
      </c>
      <c r="C409" s="387" t="s">
        <v>18</v>
      </c>
      <c r="D409" s="387" t="n">
        <v>495.1523253</v>
      </c>
      <c r="E409" s="387" t="n">
        <v>29.5531583958101</v>
      </c>
      <c r="F409" s="387" t="n">
        <v>100</v>
      </c>
      <c r="G409" s="387" t="n">
        <v>0</v>
      </c>
      <c r="H409" s="387"/>
      <c r="I409" s="387"/>
      <c r="J409" s="387"/>
      <c r="K409" s="387"/>
    </row>
    <row r="410">
      <c r="A410" s="387" t="s">
        <v>255</v>
      </c>
      <c r="B410" s="387" t="s">
        <v>256</v>
      </c>
      <c r="C410" s="387" t="s">
        <v>19</v>
      </c>
      <c r="D410" s="387" t="n">
        <v>28437.0884459</v>
      </c>
      <c r="E410" s="387" t="n">
        <v>3.81142639327811</v>
      </c>
      <c r="F410" s="387" t="n">
        <v>97.0729891698536</v>
      </c>
      <c r="G410" s="387" t="n">
        <v>0.666029682228627</v>
      </c>
      <c r="H410" s="387" t="n">
        <v>857.454443</v>
      </c>
      <c r="I410" s="387" t="n">
        <v>22.4708989199626</v>
      </c>
      <c r="J410" s="387" t="n">
        <v>2.92701083014645</v>
      </c>
      <c r="K410" s="387" t="n">
        <v>22.0885729099081</v>
      </c>
    </row>
    <row r="411">
      <c r="A411" s="387" t="s">
        <v>261</v>
      </c>
      <c r="B411" s="387" t="s">
        <v>262</v>
      </c>
      <c r="C411" s="387" t="s">
        <v>16</v>
      </c>
      <c r="D411" s="387" t="n">
        <v>170.1042101</v>
      </c>
      <c r="E411" s="387" t="n">
        <v>63.5557002738007</v>
      </c>
      <c r="F411" s="387" t="n">
        <v>100</v>
      </c>
      <c r="G411" s="387" t="n">
        <v>0</v>
      </c>
      <c r="H411" s="387"/>
      <c r="I411" s="387"/>
      <c r="J411" s="387"/>
      <c r="K411" s="387"/>
    </row>
    <row r="412">
      <c r="A412" s="387" t="s">
        <v>261</v>
      </c>
      <c r="B412" s="387" t="s">
        <v>262</v>
      </c>
      <c r="C412" s="387" t="s">
        <v>18</v>
      </c>
      <c r="D412" s="387" t="n">
        <v>159.898642</v>
      </c>
      <c r="E412" s="387" t="n">
        <v>47.0516592885654</v>
      </c>
      <c r="F412" s="387" t="n">
        <v>100</v>
      </c>
      <c r="G412" s="387" t="n">
        <v>0</v>
      </c>
      <c r="H412" s="387"/>
      <c r="I412" s="387"/>
      <c r="J412" s="387"/>
      <c r="K412" s="387"/>
    </row>
    <row r="413">
      <c r="A413" s="387" t="s">
        <v>261</v>
      </c>
      <c r="B413" s="387" t="s">
        <v>262</v>
      </c>
      <c r="C413" s="387" t="s">
        <v>19</v>
      </c>
      <c r="D413" s="387" t="n">
        <v>37815.9198809</v>
      </c>
      <c r="E413" s="387" t="n">
        <v>2.47997556617099</v>
      </c>
      <c r="F413" s="387" t="n">
        <v>98.3856189477435</v>
      </c>
      <c r="G413" s="387" t="n">
        <v>0.375622130063128</v>
      </c>
      <c r="H413" s="387" t="n">
        <v>620.5104484</v>
      </c>
      <c r="I413" s="387" t="n">
        <v>22.5981239270685</v>
      </c>
      <c r="J413" s="387" t="n">
        <v>1.61438105225653</v>
      </c>
      <c r="K413" s="387" t="n">
        <v>22.8916312571156</v>
      </c>
    </row>
    <row r="414">
      <c r="A414" s="387" t="s">
        <v>265</v>
      </c>
      <c r="B414" s="387" t="s">
        <v>266</v>
      </c>
      <c r="C414" s="387" t="s">
        <v>16</v>
      </c>
      <c r="D414" s="387" t="n">
        <v>61.1041216</v>
      </c>
      <c r="E414" s="387" t="n">
        <v>73.0792913432372</v>
      </c>
      <c r="F414" s="387" t="n">
        <v>100</v>
      </c>
      <c r="G414" s="387" t="n">
        <v>0</v>
      </c>
      <c r="H414" s="387"/>
      <c r="I414" s="387"/>
      <c r="J414" s="387"/>
      <c r="K414" s="387"/>
    </row>
    <row r="415">
      <c r="A415" s="387" t="s">
        <v>265</v>
      </c>
      <c r="B415" s="387" t="s">
        <v>266</v>
      </c>
      <c r="C415" s="387" t="s">
        <v>18</v>
      </c>
      <c r="D415" s="387" t="n">
        <v>91.7790083</v>
      </c>
      <c r="E415" s="387" t="n">
        <v>45.9548855166319</v>
      </c>
      <c r="F415" s="387" t="n">
        <v>100</v>
      </c>
      <c r="G415" s="387" t="n">
        <v>0</v>
      </c>
      <c r="H415" s="387"/>
      <c r="I415" s="387"/>
      <c r="J415" s="387"/>
      <c r="K415" s="387"/>
    </row>
    <row r="416">
      <c r="A416" s="387" t="s">
        <v>265</v>
      </c>
      <c r="B416" s="387" t="s">
        <v>266</v>
      </c>
      <c r="C416" s="387" t="s">
        <v>19</v>
      </c>
      <c r="D416" s="387" t="n">
        <v>36675.8818611</v>
      </c>
      <c r="E416" s="387" t="n">
        <v>1.7830144453732</v>
      </c>
      <c r="F416" s="387" t="n">
        <v>99.4297493796647</v>
      </c>
      <c r="G416" s="387" t="n">
        <v>0.168376634077641</v>
      </c>
      <c r="H416" s="387" t="n">
        <v>210.3439314</v>
      </c>
      <c r="I416" s="387" t="n">
        <v>29.2636676889621</v>
      </c>
      <c r="J416" s="387" t="n">
        <v>0.570250620335271</v>
      </c>
      <c r="K416" s="387" t="n">
        <v>29.3584012550278</v>
      </c>
    </row>
    <row r="417">
      <c r="A417" s="387" t="s">
        <v>269</v>
      </c>
      <c r="B417" s="387" t="s">
        <v>270</v>
      </c>
      <c r="C417" s="387" t="s">
        <v>16</v>
      </c>
      <c r="D417" s="387" t="n">
        <v>846.6217532</v>
      </c>
      <c r="E417" s="387" t="n">
        <v>34.65938165224</v>
      </c>
      <c r="F417" s="387" t="n">
        <v>100</v>
      </c>
      <c r="G417" s="387" t="n">
        <v>0</v>
      </c>
      <c r="H417" s="387"/>
      <c r="I417" s="387"/>
      <c r="J417" s="387"/>
      <c r="K417" s="387"/>
    </row>
    <row r="418">
      <c r="A418" s="387" t="s">
        <v>269</v>
      </c>
      <c r="B418" s="387" t="s">
        <v>270</v>
      </c>
      <c r="C418" s="387" t="s">
        <v>18</v>
      </c>
      <c r="D418" s="387" t="n">
        <v>1264.4703302</v>
      </c>
      <c r="E418" s="387" t="n">
        <v>35.6020513479924</v>
      </c>
      <c r="F418" s="387" t="n">
        <v>100</v>
      </c>
      <c r="G418" s="387" t="n">
        <v>0.00000000000000395262171304283</v>
      </c>
      <c r="H418" s="387"/>
      <c r="I418" s="387"/>
      <c r="J418" s="387"/>
      <c r="K418" s="387"/>
    </row>
    <row r="419">
      <c r="A419" s="387" t="s">
        <v>269</v>
      </c>
      <c r="B419" s="387" t="s">
        <v>270</v>
      </c>
      <c r="C419" s="387" t="s">
        <v>19</v>
      </c>
      <c r="D419" s="387" t="n">
        <v>141804.1163197</v>
      </c>
      <c r="E419" s="387" t="n">
        <v>3.14536197680955</v>
      </c>
      <c r="F419" s="387" t="n">
        <v>98.8264349779222</v>
      </c>
      <c r="G419" s="387" t="n">
        <v>0.364613183728465</v>
      </c>
      <c r="H419" s="387" t="n">
        <v>1683.9254693</v>
      </c>
      <c r="I419" s="387" t="n">
        <v>31.0399536677534</v>
      </c>
      <c r="J419" s="387" t="n">
        <v>1.17356502207774</v>
      </c>
      <c r="K419" s="387" t="n">
        <v>30.7042391481972</v>
      </c>
    </row>
    <row r="420">
      <c r="A420" s="387" t="s">
        <v>273</v>
      </c>
      <c r="B420" s="387" t="s">
        <v>274</v>
      </c>
      <c r="C420" s="387" t="s">
        <v>16</v>
      </c>
      <c r="D420" s="387" t="n">
        <v>95.4169284</v>
      </c>
      <c r="E420" s="387" t="n">
        <v>53.6021323798422</v>
      </c>
      <c r="F420" s="387" t="n">
        <v>84.5257560754473</v>
      </c>
      <c r="G420" s="387" t="n">
        <v>17.8174371394343</v>
      </c>
      <c r="H420" s="387" t="n">
        <v>17.4681055</v>
      </c>
      <c r="I420" s="387" t="n">
        <v>99.9999999999998</v>
      </c>
      <c r="J420" s="387" t="n">
        <v>15.4742439245527</v>
      </c>
      <c r="K420" s="387" t="n">
        <v>97.3251005270663</v>
      </c>
    </row>
    <row r="421">
      <c r="A421" s="387" t="s">
        <v>273</v>
      </c>
      <c r="B421" s="387" t="s">
        <v>274</v>
      </c>
      <c r="C421" s="387" t="s">
        <v>18</v>
      </c>
      <c r="D421" s="387" t="n">
        <v>83.6718049</v>
      </c>
      <c r="E421" s="387" t="n">
        <v>43.6532229183972</v>
      </c>
      <c r="F421" s="387" t="n">
        <v>100</v>
      </c>
      <c r="G421" s="387" t="n">
        <v>0</v>
      </c>
      <c r="H421" s="387"/>
      <c r="I421" s="387"/>
      <c r="J421" s="387"/>
      <c r="K421" s="387"/>
    </row>
    <row r="422">
      <c r="A422" s="387" t="s">
        <v>273</v>
      </c>
      <c r="B422" s="387" t="s">
        <v>274</v>
      </c>
      <c r="C422" s="387" t="s">
        <v>19</v>
      </c>
      <c r="D422" s="387" t="n">
        <v>29609.954595</v>
      </c>
      <c r="E422" s="387" t="n">
        <v>2.86244133232199</v>
      </c>
      <c r="F422" s="387" t="n">
        <v>98.5895866333869</v>
      </c>
      <c r="G422" s="387" t="n">
        <v>0.351349841438566</v>
      </c>
      <c r="H422" s="387" t="n">
        <v>423.5972294</v>
      </c>
      <c r="I422" s="387" t="n">
        <v>24.4361901006126</v>
      </c>
      <c r="J422" s="387" t="n">
        <v>1.41041336661307</v>
      </c>
      <c r="K422" s="387" t="n">
        <v>24.5597754893068</v>
      </c>
    </row>
    <row r="423">
      <c r="A423" s="387" t="s">
        <v>275</v>
      </c>
      <c r="B423" s="387" t="s">
        <v>276</v>
      </c>
      <c r="C423" s="387" t="s">
        <v>16</v>
      </c>
      <c r="D423" s="387" t="n">
        <v>100.1281032</v>
      </c>
      <c r="E423" s="387" t="n">
        <v>61.4988601651947</v>
      </c>
      <c r="F423" s="387" t="n">
        <v>100</v>
      </c>
      <c r="G423" s="387" t="n">
        <v>0</v>
      </c>
      <c r="H423" s="387"/>
      <c r="I423" s="387"/>
      <c r="J423" s="387"/>
      <c r="K423" s="387"/>
    </row>
    <row r="424">
      <c r="A424" s="387" t="s">
        <v>275</v>
      </c>
      <c r="B424" s="387" t="s">
        <v>276</v>
      </c>
      <c r="C424" s="387" t="s">
        <v>18</v>
      </c>
      <c r="D424" s="387" t="n">
        <v>189.638849</v>
      </c>
      <c r="E424" s="387" t="n">
        <v>38.6785969769232</v>
      </c>
      <c r="F424" s="387" t="n">
        <v>100</v>
      </c>
      <c r="G424" s="387" t="n">
        <v>0</v>
      </c>
      <c r="H424" s="387"/>
      <c r="I424" s="387"/>
      <c r="J424" s="387"/>
      <c r="K424" s="387"/>
    </row>
    <row r="425">
      <c r="A425" s="387" t="s">
        <v>275</v>
      </c>
      <c r="B425" s="387" t="s">
        <v>276</v>
      </c>
      <c r="C425" s="387" t="s">
        <v>19</v>
      </c>
      <c r="D425" s="387" t="n">
        <v>47327.3358562</v>
      </c>
      <c r="E425" s="387" t="n">
        <v>2.36035239137109</v>
      </c>
      <c r="F425" s="387" t="n">
        <v>98.6206363648959</v>
      </c>
      <c r="G425" s="387" t="n">
        <v>0.364832252831659</v>
      </c>
      <c r="H425" s="387" t="n">
        <v>661.9467125</v>
      </c>
      <c r="I425" s="387" t="n">
        <v>26.2237843243663</v>
      </c>
      <c r="J425" s="387" t="n">
        <v>1.3793636351041</v>
      </c>
      <c r="K425" s="387" t="n">
        <v>26.0844841962078</v>
      </c>
    </row>
    <row r="426">
      <c r="A426" s="387" t="s">
        <v>279</v>
      </c>
      <c r="B426" s="387" t="s">
        <v>280</v>
      </c>
      <c r="C426" s="387" t="s">
        <v>16</v>
      </c>
      <c r="D426" s="387" t="n">
        <v>50.6306837</v>
      </c>
      <c r="E426" s="387" t="n">
        <v>57.6832874986011</v>
      </c>
      <c r="F426" s="387" t="n">
        <v>100</v>
      </c>
      <c r="G426" s="387" t="n">
        <v>0</v>
      </c>
      <c r="H426" s="387"/>
      <c r="I426" s="387"/>
      <c r="J426" s="387"/>
      <c r="K426" s="387"/>
    </row>
    <row r="427">
      <c r="A427" s="387" t="s">
        <v>279</v>
      </c>
      <c r="B427" s="387" t="s">
        <v>280</v>
      </c>
      <c r="C427" s="387" t="s">
        <v>18</v>
      </c>
      <c r="D427" s="387" t="n">
        <v>114.9293715</v>
      </c>
      <c r="E427" s="387" t="n">
        <v>50.7845776579147</v>
      </c>
      <c r="F427" s="387" t="n">
        <v>100</v>
      </c>
      <c r="G427" s="387" t="n">
        <v>0</v>
      </c>
      <c r="H427" s="387"/>
      <c r="I427" s="387"/>
      <c r="J427" s="387"/>
      <c r="K427" s="387"/>
    </row>
    <row r="428">
      <c r="A428" s="387" t="s">
        <v>279</v>
      </c>
      <c r="B428" s="387" t="s">
        <v>280</v>
      </c>
      <c r="C428" s="387" t="s">
        <v>19</v>
      </c>
      <c r="D428" s="387" t="n">
        <v>38036.9977666</v>
      </c>
      <c r="E428" s="387" t="n">
        <v>3.1464655539364</v>
      </c>
      <c r="F428" s="387" t="n">
        <v>99.5490754185663</v>
      </c>
      <c r="G428" s="387" t="n">
        <v>0.16722576986732</v>
      </c>
      <c r="H428" s="387" t="n">
        <v>172.2950939</v>
      </c>
      <c r="I428" s="387" t="n">
        <v>37.0306702982459</v>
      </c>
      <c r="J428" s="387" t="n">
        <v>0.450924581433736</v>
      </c>
      <c r="K428" s="387" t="n">
        <v>36.9178604624284</v>
      </c>
    </row>
    <row r="429">
      <c r="A429" s="387" t="s">
        <v>281</v>
      </c>
      <c r="B429" s="387" t="s">
        <v>282</v>
      </c>
      <c r="C429" s="387" t="s">
        <v>16</v>
      </c>
      <c r="D429" s="387" t="n">
        <v>69.8735339</v>
      </c>
      <c r="E429" s="387" t="n">
        <v>73.8631757326161</v>
      </c>
      <c r="F429" s="387" t="n">
        <v>100</v>
      </c>
      <c r="G429" s="387" t="n">
        <v>0</v>
      </c>
      <c r="H429" s="387"/>
      <c r="I429" s="387"/>
      <c r="J429" s="387"/>
      <c r="K429" s="387"/>
    </row>
    <row r="430">
      <c r="A430" s="387" t="s">
        <v>281</v>
      </c>
      <c r="B430" s="387" t="s">
        <v>282</v>
      </c>
      <c r="C430" s="387" t="s">
        <v>18</v>
      </c>
      <c r="D430" s="387" t="n">
        <v>135.9448466</v>
      </c>
      <c r="E430" s="387" t="n">
        <v>44.4472924593822</v>
      </c>
      <c r="F430" s="387" t="n">
        <v>100</v>
      </c>
      <c r="G430" s="387" t="n">
        <v>0</v>
      </c>
      <c r="H430" s="387"/>
      <c r="I430" s="387"/>
      <c r="J430" s="387"/>
      <c r="K430" s="387"/>
    </row>
    <row r="431">
      <c r="A431" s="387" t="s">
        <v>281</v>
      </c>
      <c r="B431" s="387" t="s">
        <v>282</v>
      </c>
      <c r="C431" s="387" t="s">
        <v>19</v>
      </c>
      <c r="D431" s="387" t="n">
        <v>14935.1729946</v>
      </c>
      <c r="E431" s="387" t="n">
        <v>3.58124235857738</v>
      </c>
      <c r="F431" s="387" t="n">
        <v>97.925505368088</v>
      </c>
      <c r="G431" s="387" t="n">
        <v>0.920937526266844</v>
      </c>
      <c r="H431" s="387" t="n">
        <v>316.3929161</v>
      </c>
      <c r="I431" s="387" t="n">
        <v>43.9528454057087</v>
      </c>
      <c r="J431" s="387" t="n">
        <v>2.07449463191205</v>
      </c>
      <c r="K431" s="387" t="n">
        <v>43.4724058981999</v>
      </c>
    </row>
    <row r="432">
      <c r="A432" s="387" t="s">
        <v>283</v>
      </c>
      <c r="B432" s="387" t="s">
        <v>284</v>
      </c>
      <c r="C432" s="387" t="s">
        <v>16</v>
      </c>
      <c r="D432" s="387" t="n">
        <v>247.0369754</v>
      </c>
      <c r="E432" s="387" t="n">
        <v>43.8887202330371</v>
      </c>
      <c r="F432" s="387" t="n">
        <v>100</v>
      </c>
      <c r="G432" s="387" t="n">
        <v>0</v>
      </c>
      <c r="H432" s="387"/>
      <c r="I432" s="387"/>
      <c r="J432" s="387"/>
      <c r="K432" s="387"/>
    </row>
    <row r="433">
      <c r="A433" s="387" t="s">
        <v>283</v>
      </c>
      <c r="B433" s="387" t="s">
        <v>284</v>
      </c>
      <c r="C433" s="387" t="s">
        <v>18</v>
      </c>
      <c r="D433" s="387" t="n">
        <v>74.9618608</v>
      </c>
      <c r="E433" s="387" t="n">
        <v>72.6462344853391</v>
      </c>
      <c r="F433" s="387" t="n">
        <v>100</v>
      </c>
      <c r="G433" s="387" t="n">
        <v>0</v>
      </c>
      <c r="H433" s="387"/>
      <c r="I433" s="387"/>
      <c r="J433" s="387"/>
      <c r="K433" s="387"/>
    </row>
    <row r="434">
      <c r="A434" s="387" t="s">
        <v>283</v>
      </c>
      <c r="B434" s="387" t="s">
        <v>284</v>
      </c>
      <c r="C434" s="387" t="s">
        <v>19</v>
      </c>
      <c r="D434" s="387" t="n">
        <v>57591.8167737</v>
      </c>
      <c r="E434" s="387" t="n">
        <v>3.01550019177312</v>
      </c>
      <c r="F434" s="387" t="n">
        <v>99.0929450960598</v>
      </c>
      <c r="G434" s="387" t="n">
        <v>0.24248297164975</v>
      </c>
      <c r="H434" s="387" t="n">
        <v>527.1711299</v>
      </c>
      <c r="I434" s="387" t="n">
        <v>26.1849447812075</v>
      </c>
      <c r="J434" s="387" t="n">
        <v>0.907054903940173</v>
      </c>
      <c r="K434" s="387" t="n">
        <v>26.4905152841806</v>
      </c>
    </row>
    <row r="435">
      <c r="A435" s="387" t="s">
        <v>285</v>
      </c>
      <c r="B435" s="387" t="s">
        <v>286</v>
      </c>
      <c r="C435" s="387" t="s">
        <v>16</v>
      </c>
      <c r="D435" s="387" t="n">
        <v>822.0294461</v>
      </c>
      <c r="E435" s="387" t="n">
        <v>31.2135021384939</v>
      </c>
      <c r="F435" s="387" t="n">
        <v>100</v>
      </c>
      <c r="G435" s="387" t="n">
        <v>0</v>
      </c>
      <c r="H435" s="387"/>
      <c r="I435" s="387"/>
      <c r="J435" s="387"/>
      <c r="K435" s="387"/>
    </row>
    <row r="436">
      <c r="A436" s="387" t="s">
        <v>285</v>
      </c>
      <c r="B436" s="387" t="s">
        <v>286</v>
      </c>
      <c r="C436" s="387" t="s">
        <v>18</v>
      </c>
      <c r="D436" s="387" t="n">
        <v>660.4760893</v>
      </c>
      <c r="E436" s="387" t="n">
        <v>37.3921501957953</v>
      </c>
      <c r="F436" s="387" t="n">
        <v>100</v>
      </c>
      <c r="G436" s="387" t="n">
        <v>0</v>
      </c>
      <c r="H436" s="387"/>
      <c r="I436" s="387"/>
      <c r="J436" s="387"/>
      <c r="K436" s="387"/>
    </row>
    <row r="437">
      <c r="A437" s="387" t="s">
        <v>285</v>
      </c>
      <c r="B437" s="387" t="s">
        <v>286</v>
      </c>
      <c r="C437" s="387" t="s">
        <v>19</v>
      </c>
      <c r="D437" s="387" t="n">
        <v>52912.7510996</v>
      </c>
      <c r="E437" s="387" t="n">
        <v>3.17982459109947</v>
      </c>
      <c r="F437" s="387" t="n">
        <v>99.130055631513</v>
      </c>
      <c r="G437" s="387" t="n">
        <v>0.31208355314595</v>
      </c>
      <c r="H437" s="387" t="n">
        <v>464.3510946</v>
      </c>
      <c r="I437" s="387" t="n">
        <v>35.3982731151317</v>
      </c>
      <c r="J437" s="387" t="n">
        <v>0.869944368487012</v>
      </c>
      <c r="K437" s="387" t="n">
        <v>35.5618831567851</v>
      </c>
    </row>
    <row r="438">
      <c r="A438" s="387" t="s">
        <v>287</v>
      </c>
      <c r="B438" s="387" t="s">
        <v>288</v>
      </c>
      <c r="C438" s="387" t="s">
        <v>16</v>
      </c>
      <c r="D438" s="387" t="n">
        <v>148.7936541</v>
      </c>
      <c r="E438" s="387" t="n">
        <v>54.22823808451</v>
      </c>
      <c r="F438" s="387" t="n">
        <v>100</v>
      </c>
      <c r="G438" s="387" t="n">
        <v>0</v>
      </c>
      <c r="H438" s="387"/>
      <c r="I438" s="387"/>
      <c r="J438" s="387"/>
      <c r="K438" s="387"/>
    </row>
    <row r="439">
      <c r="A439" s="387" t="s">
        <v>287</v>
      </c>
      <c r="B439" s="387" t="s">
        <v>288</v>
      </c>
      <c r="C439" s="387" t="s">
        <v>18</v>
      </c>
      <c r="D439" s="387" t="n">
        <v>591.8729996</v>
      </c>
      <c r="E439" s="387" t="n">
        <v>38.0434165279701</v>
      </c>
      <c r="F439" s="387" t="n">
        <v>95.2872993765899</v>
      </c>
      <c r="G439" s="387" t="n">
        <v>4.36144344519728</v>
      </c>
      <c r="H439" s="387" t="n">
        <v>29.2727391</v>
      </c>
      <c r="I439" s="387" t="n">
        <v>100</v>
      </c>
      <c r="J439" s="387" t="n">
        <v>4.71270062341007</v>
      </c>
      <c r="K439" s="387" t="n">
        <v>88.1851406414738</v>
      </c>
    </row>
    <row r="440">
      <c r="A440" s="387" t="s">
        <v>287</v>
      </c>
      <c r="B440" s="387" t="s">
        <v>288</v>
      </c>
      <c r="C440" s="387" t="s">
        <v>19</v>
      </c>
      <c r="D440" s="387" t="n">
        <v>38891.1067382</v>
      </c>
      <c r="E440" s="387" t="n">
        <v>2.76162941975625</v>
      </c>
      <c r="F440" s="387" t="n">
        <v>98.6592396328853</v>
      </c>
      <c r="G440" s="387" t="n">
        <v>0.358567872320164</v>
      </c>
      <c r="H440" s="387" t="n">
        <v>528.5227693</v>
      </c>
      <c r="I440" s="387" t="n">
        <v>26.2143311142761</v>
      </c>
      <c r="J440" s="387" t="n">
        <v>1.34076036711467</v>
      </c>
      <c r="K440" s="387" t="n">
        <v>26.3850532187332</v>
      </c>
    </row>
    <row r="441">
      <c r="A441" s="387" t="s">
        <v>289</v>
      </c>
      <c r="B441" s="387" t="s">
        <v>290</v>
      </c>
      <c r="C441" s="387" t="s">
        <v>16</v>
      </c>
      <c r="D441" s="387" t="n">
        <v>22.0679715</v>
      </c>
      <c r="E441" s="387" t="n">
        <v>71.4560264325985</v>
      </c>
      <c r="F441" s="387" t="n">
        <v>100</v>
      </c>
      <c r="G441" s="387" t="n">
        <v>0</v>
      </c>
      <c r="H441" s="387"/>
      <c r="I441" s="387"/>
      <c r="J441" s="387"/>
      <c r="K441" s="387"/>
    </row>
    <row r="442">
      <c r="A442" s="387" t="s">
        <v>289</v>
      </c>
      <c r="B442" s="387" t="s">
        <v>290</v>
      </c>
      <c r="C442" s="387" t="s">
        <v>18</v>
      </c>
      <c r="D442" s="387" t="n">
        <v>41.8222376</v>
      </c>
      <c r="E442" s="387" t="n">
        <v>50.2528235459565</v>
      </c>
      <c r="F442" s="387" t="n">
        <v>100</v>
      </c>
      <c r="G442" s="387" t="n">
        <v>0</v>
      </c>
      <c r="H442" s="387"/>
      <c r="I442" s="387"/>
      <c r="J442" s="387"/>
      <c r="K442" s="387"/>
    </row>
    <row r="443">
      <c r="A443" s="387" t="s">
        <v>289</v>
      </c>
      <c r="B443" s="387" t="s">
        <v>290</v>
      </c>
      <c r="C443" s="387" t="s">
        <v>19</v>
      </c>
      <c r="D443" s="387" t="n">
        <v>15400.0268848</v>
      </c>
      <c r="E443" s="387" t="n">
        <v>2.86634416539115</v>
      </c>
      <c r="F443" s="387" t="n">
        <v>99.1465574396091</v>
      </c>
      <c r="G443" s="387" t="n">
        <v>0.282838782033971</v>
      </c>
      <c r="H443" s="387" t="n">
        <v>132.5617219</v>
      </c>
      <c r="I443" s="387" t="n">
        <v>32.7751955210686</v>
      </c>
      <c r="J443" s="387" t="n">
        <v>0.853442560390863</v>
      </c>
      <c r="K443" s="387" t="n">
        <v>32.8580889336445</v>
      </c>
    </row>
    <row r="444">
      <c r="A444" s="387" t="s">
        <v>291</v>
      </c>
      <c r="B444" s="387" t="s">
        <v>292</v>
      </c>
      <c r="C444" s="387" t="s">
        <v>16</v>
      </c>
      <c r="D444" s="387" t="n">
        <v>1143.2436625</v>
      </c>
      <c r="E444" s="387" t="n">
        <v>37.1387373554834</v>
      </c>
      <c r="F444" s="387" t="n">
        <v>98.2373384383761</v>
      </c>
      <c r="G444" s="387" t="n">
        <v>1.84407874231096</v>
      </c>
      <c r="H444" s="387" t="n">
        <v>20.513093</v>
      </c>
      <c r="I444" s="387" t="n">
        <v>100</v>
      </c>
      <c r="J444" s="387" t="n">
        <v>1.76266156162391</v>
      </c>
      <c r="K444" s="387" t="n">
        <v>102.774912359534</v>
      </c>
    </row>
    <row r="445">
      <c r="A445" s="387" t="s">
        <v>291</v>
      </c>
      <c r="B445" s="387" t="s">
        <v>292</v>
      </c>
      <c r="C445" s="387" t="s">
        <v>18</v>
      </c>
      <c r="D445" s="387" t="n">
        <v>166.662832</v>
      </c>
      <c r="E445" s="387" t="n">
        <v>33.9214254514106</v>
      </c>
      <c r="F445" s="387" t="n">
        <v>96.4138346811357</v>
      </c>
      <c r="G445" s="387" t="n">
        <v>3.83648977360715</v>
      </c>
      <c r="H445" s="387" t="n">
        <v>6.1991152</v>
      </c>
      <c r="I445" s="387" t="n">
        <v>100</v>
      </c>
      <c r="J445" s="387" t="n">
        <v>3.58616531886435</v>
      </c>
      <c r="K445" s="387" t="n">
        <v>103.143792296102</v>
      </c>
    </row>
    <row r="446">
      <c r="A446" s="387" t="s">
        <v>291</v>
      </c>
      <c r="B446" s="387" t="s">
        <v>292</v>
      </c>
      <c r="C446" s="387" t="s">
        <v>19</v>
      </c>
      <c r="D446" s="387" t="n">
        <v>21889.3499405</v>
      </c>
      <c r="E446" s="387" t="n">
        <v>3.60049124905994</v>
      </c>
      <c r="F446" s="387" t="n">
        <v>96.4365359320142</v>
      </c>
      <c r="G446" s="387" t="n">
        <v>0.743094582825217</v>
      </c>
      <c r="H446" s="387" t="n">
        <v>808.8419107</v>
      </c>
      <c r="I446" s="387" t="n">
        <v>20.5550214100373</v>
      </c>
      <c r="J446" s="387" t="n">
        <v>3.56346406798583</v>
      </c>
      <c r="K446" s="387" t="n">
        <v>20.1100575367985</v>
      </c>
    </row>
    <row r="447">
      <c r="A447" s="387" t="s">
        <v>293</v>
      </c>
      <c r="B447" s="387" t="s">
        <v>294</v>
      </c>
      <c r="C447" s="387" t="s">
        <v>16</v>
      </c>
      <c r="D447" s="387" t="n">
        <v>586.5091791</v>
      </c>
      <c r="E447" s="387" t="n">
        <v>42.6750495012141</v>
      </c>
      <c r="F447" s="387" t="n">
        <v>100</v>
      </c>
      <c r="G447" s="387" t="n">
        <v>0</v>
      </c>
      <c r="H447" s="387"/>
      <c r="I447" s="387"/>
      <c r="J447" s="387"/>
      <c r="K447" s="387"/>
    </row>
    <row r="448">
      <c r="A448" s="387" t="s">
        <v>293</v>
      </c>
      <c r="B448" s="387" t="s">
        <v>294</v>
      </c>
      <c r="C448" s="387" t="s">
        <v>18</v>
      </c>
      <c r="D448" s="387" t="n">
        <v>290.9550497</v>
      </c>
      <c r="E448" s="387" t="n">
        <v>33.4286913916608</v>
      </c>
      <c r="F448" s="387" t="n">
        <v>100</v>
      </c>
      <c r="G448" s="387" t="n">
        <v>0.00000000000000371133028661106</v>
      </c>
      <c r="H448" s="387"/>
      <c r="I448" s="387"/>
      <c r="J448" s="387"/>
      <c r="K448" s="387"/>
    </row>
    <row r="449">
      <c r="A449" s="387" t="s">
        <v>293</v>
      </c>
      <c r="B449" s="387" t="s">
        <v>294</v>
      </c>
      <c r="C449" s="387" t="s">
        <v>19</v>
      </c>
      <c r="D449" s="387" t="n">
        <v>39577.3046197</v>
      </c>
      <c r="E449" s="387" t="n">
        <v>2.84873923342906</v>
      </c>
      <c r="F449" s="387" t="n">
        <v>99.7344949021258</v>
      </c>
      <c r="G449" s="387" t="n">
        <v>0.146702854340998</v>
      </c>
      <c r="H449" s="387" t="n">
        <v>105.3594962</v>
      </c>
      <c r="I449" s="387" t="n">
        <v>55.884325197214</v>
      </c>
      <c r="J449" s="387" t="n">
        <v>0.265505097874174</v>
      </c>
      <c r="K449" s="387" t="n">
        <v>55.107548576463</v>
      </c>
    </row>
    <row r="450">
      <c r="A450" s="387" t="s">
        <v>295</v>
      </c>
      <c r="B450" s="387" t="s">
        <v>296</v>
      </c>
      <c r="C450" s="387" t="s">
        <v>16</v>
      </c>
      <c r="D450" s="387" t="n">
        <v>281.3383461</v>
      </c>
      <c r="E450" s="387" t="n">
        <v>32.6893418579825</v>
      </c>
      <c r="F450" s="387" t="n">
        <v>100</v>
      </c>
      <c r="G450" s="387" t="n">
        <v>0.00000000000000362924599905751</v>
      </c>
      <c r="H450" s="387"/>
      <c r="I450" s="387"/>
      <c r="J450" s="387"/>
      <c r="K450" s="387"/>
    </row>
    <row r="451">
      <c r="A451" s="387" t="s">
        <v>295</v>
      </c>
      <c r="B451" s="387" t="s">
        <v>296</v>
      </c>
      <c r="C451" s="387" t="s">
        <v>18</v>
      </c>
      <c r="D451" s="387" t="n">
        <v>351.8536858</v>
      </c>
      <c r="E451" s="387" t="n">
        <v>32.7373595496135</v>
      </c>
      <c r="F451" s="387" t="n">
        <v>78.9842768979356</v>
      </c>
      <c r="G451" s="387" t="n">
        <v>13.8170255404669</v>
      </c>
      <c r="H451" s="387" t="n">
        <v>93.6193876</v>
      </c>
      <c r="I451" s="387" t="n">
        <v>57.9292107428372</v>
      </c>
      <c r="J451" s="387" t="n">
        <v>21.0157231020644</v>
      </c>
      <c r="K451" s="387" t="n">
        <v>51.9291087865012</v>
      </c>
    </row>
    <row r="452">
      <c r="A452" s="387" t="s">
        <v>295</v>
      </c>
      <c r="B452" s="387" t="s">
        <v>296</v>
      </c>
      <c r="C452" s="387" t="s">
        <v>19</v>
      </c>
      <c r="D452" s="387" t="n">
        <v>62791.8971394</v>
      </c>
      <c r="E452" s="387" t="n">
        <v>4.05942184144699</v>
      </c>
      <c r="F452" s="387" t="n">
        <v>94.0596759087074</v>
      </c>
      <c r="G452" s="387" t="n">
        <v>0.81622720524128</v>
      </c>
      <c r="H452" s="387" t="n">
        <v>3965.6124233</v>
      </c>
      <c r="I452" s="387" t="n">
        <v>12.2946744728268</v>
      </c>
      <c r="J452" s="387" t="n">
        <v>5.94032409129256</v>
      </c>
      <c r="K452" s="387" t="n">
        <v>12.9242218459767</v>
      </c>
    </row>
    <row r="453">
      <c r="A453" t="s">
        <v>22</v>
      </c>
    </row>
    <row r="454">
      <c r="A454" t="s">
        <v>23</v>
      </c>
    </row>
    <row r="455">
      <c r="A455" t="s">
        <v>24</v>
      </c>
    </row>
    <row r="456">
      <c r="A456" t="s">
        <v>25</v>
      </c>
    </row>
    <row r="457">
      <c r="A457" t="s">
        <v>26</v>
      </c>
    </row>
    <row r="460">
      <c r="K460" s="7" t="str">
        <f>=HYPERLINK("#'Indice'!A1", "Ir al índice")</f>
      </c>
    </row>
    <row r="461">
      <c r="A461" s="4" t="s">
        <v>952</v>
      </c>
    </row>
    <row r="462">
      <c r="A462" s="5" t="s">
        <v>28</v>
      </c>
      <c r="B462" s="5" t="s">
        <v>73</v>
      </c>
      <c r="C462" s="5" t="s">
        <v>11</v>
      </c>
      <c r="D462" s="5" t="s">
        <v>939</v>
      </c>
      <c r="E462" s="5" t="s">
        <v>940</v>
      </c>
      <c r="F462" s="5" t="s">
        <v>941</v>
      </c>
      <c r="G462" s="5" t="s">
        <v>942</v>
      </c>
      <c r="H462" s="5" t="s">
        <v>943</v>
      </c>
      <c r="I462" s="5" t="s">
        <v>944</v>
      </c>
      <c r="J462" s="5" t="s">
        <v>945</v>
      </c>
      <c r="K462" s="5" t="s">
        <v>946</v>
      </c>
    </row>
    <row r="463">
      <c r="A463" s="388" t="s">
        <v>76</v>
      </c>
      <c r="B463" s="388" t="s">
        <v>77</v>
      </c>
      <c r="C463" s="388" t="s">
        <v>19</v>
      </c>
      <c r="D463" s="388" t="n">
        <v>766.0201175</v>
      </c>
      <c r="E463" s="388"/>
      <c r="F463" s="388" t="n">
        <v>99.7787610619469</v>
      </c>
      <c r="G463" s="388"/>
      <c r="H463" s="388" t="n">
        <v>1.6984925</v>
      </c>
      <c r="I463" s="388"/>
      <c r="J463" s="388" t="n">
        <v>0.221238938053097</v>
      </c>
      <c r="K463" s="388"/>
    </row>
    <row r="464">
      <c r="A464" s="388" t="s">
        <v>78</v>
      </c>
      <c r="B464" s="388" t="s">
        <v>79</v>
      </c>
      <c r="C464" s="388" t="s">
        <v>19</v>
      </c>
      <c r="D464" s="388" t="n">
        <v>635.9231928</v>
      </c>
      <c r="E464" s="388"/>
      <c r="F464" s="388" t="n">
        <v>99.6818504155846</v>
      </c>
      <c r="G464" s="388"/>
      <c r="H464" s="388" t="n">
        <v>2.0296443</v>
      </c>
      <c r="I464" s="388"/>
      <c r="J464" s="388" t="n">
        <v>0.318149584415415</v>
      </c>
      <c r="K464" s="388"/>
    </row>
    <row r="465">
      <c r="A465" s="388" t="s">
        <v>110</v>
      </c>
      <c r="B465" s="388" t="s">
        <v>111</v>
      </c>
      <c r="C465" s="388" t="s">
        <v>16</v>
      </c>
      <c r="D465" s="388" t="n">
        <v>41.4884765</v>
      </c>
      <c r="E465" s="388"/>
      <c r="F465" s="388" t="n">
        <v>100</v>
      </c>
      <c r="G465" s="388"/>
      <c r="H465" s="388"/>
      <c r="I465" s="388"/>
      <c r="J465" s="388"/>
      <c r="K465" s="388"/>
    </row>
    <row r="466">
      <c r="A466" s="388" t="s">
        <v>110</v>
      </c>
      <c r="B466" s="388" t="s">
        <v>111</v>
      </c>
      <c r="C466" s="388" t="s">
        <v>18</v>
      </c>
      <c r="D466" s="388" t="n">
        <v>72.1260185</v>
      </c>
      <c r="E466" s="388"/>
      <c r="F466" s="388" t="n">
        <v>100</v>
      </c>
      <c r="G466" s="388"/>
      <c r="H466" s="388"/>
      <c r="I466" s="388"/>
      <c r="J466" s="388"/>
      <c r="K466" s="388"/>
    </row>
    <row r="467">
      <c r="A467" s="388" t="s">
        <v>110</v>
      </c>
      <c r="B467" s="388" t="s">
        <v>111</v>
      </c>
      <c r="C467" s="388" t="s">
        <v>19</v>
      </c>
      <c r="D467" s="388" t="n">
        <v>6170.699745</v>
      </c>
      <c r="E467" s="388"/>
      <c r="F467" s="388" t="n">
        <v>98.250636371987</v>
      </c>
      <c r="G467" s="388"/>
      <c r="H467" s="388" t="n">
        <v>109.8700028</v>
      </c>
      <c r="I467" s="388"/>
      <c r="J467" s="388" t="n">
        <v>1.74936362801298</v>
      </c>
      <c r="K467" s="388"/>
    </row>
    <row r="468">
      <c r="A468" t="s">
        <v>22</v>
      </c>
    </row>
    <row r="469">
      <c r="A469" t="s">
        <v>23</v>
      </c>
    </row>
    <row r="470">
      <c r="A470" t="s">
        <v>24</v>
      </c>
    </row>
    <row r="471">
      <c r="A471" t="s">
        <v>25</v>
      </c>
    </row>
    <row r="472">
      <c r="A472" t="s">
        <v>26</v>
      </c>
    </row>
    <row r="475">
      <c r="K475" s="7" t="str">
        <f>=HYPERLINK("#'Indice'!A1", "Ir al índice")</f>
      </c>
    </row>
    <row r="476">
      <c r="A476" s="14" t="s">
        <v>953</v>
      </c>
    </row>
    <row r="477">
      <c r="A477" s="5" t="s">
        <v>28</v>
      </c>
      <c r="B477" s="5" t="s">
        <v>10</v>
      </c>
      <c r="C477" s="5" t="s">
        <v>11</v>
      </c>
      <c r="D477" s="5" t="s">
        <v>939</v>
      </c>
      <c r="E477" s="5" t="s">
        <v>940</v>
      </c>
      <c r="F477" s="5" t="s">
        <v>941</v>
      </c>
      <c r="G477" s="5" t="s">
        <v>942</v>
      </c>
      <c r="H477" s="5" t="s">
        <v>943</v>
      </c>
      <c r="I477" s="5" t="s">
        <v>944</v>
      </c>
      <c r="J477" s="5" t="s">
        <v>945</v>
      </c>
      <c r="K477" s="5" t="s">
        <v>946</v>
      </c>
    </row>
    <row r="478">
      <c r="A478" s="389" t="s">
        <v>14</v>
      </c>
      <c r="B478" s="389" t="s">
        <v>15</v>
      </c>
      <c r="C478" s="389" t="s">
        <v>16</v>
      </c>
      <c r="D478" s="389" t="n">
        <v>41.4884765</v>
      </c>
      <c r="E478" s="389"/>
      <c r="F478" s="389" t="n">
        <v>100</v>
      </c>
      <c r="G478" s="389"/>
      <c r="H478" s="389"/>
      <c r="I478" s="389"/>
      <c r="J478" s="389"/>
      <c r="K478" s="389"/>
    </row>
    <row r="479">
      <c r="A479" s="389" t="s">
        <v>14</v>
      </c>
      <c r="B479" s="389" t="s">
        <v>15</v>
      </c>
      <c r="C479" s="389" t="s">
        <v>18</v>
      </c>
      <c r="D479" s="389" t="n">
        <v>72.1260185</v>
      </c>
      <c r="E479" s="389"/>
      <c r="F479" s="389" t="n">
        <v>100</v>
      </c>
      <c r="G479" s="389"/>
      <c r="H479" s="389"/>
      <c r="I479" s="389"/>
      <c r="J479" s="389"/>
      <c r="K479" s="389"/>
    </row>
    <row r="480">
      <c r="A480" s="389" t="s">
        <v>14</v>
      </c>
      <c r="B480" s="389" t="s">
        <v>15</v>
      </c>
      <c r="C480" s="389" t="s">
        <v>19</v>
      </c>
      <c r="D480" s="389" t="n">
        <v>7572.6430553</v>
      </c>
      <c r="E480" s="389"/>
      <c r="F480" s="389" t="n">
        <v>98.5220586146142</v>
      </c>
      <c r="G480" s="389"/>
      <c r="H480" s="389" t="n">
        <v>113.5981396</v>
      </c>
      <c r="I480" s="389"/>
      <c r="J480" s="389" t="n">
        <v>1.47794138538581</v>
      </c>
      <c r="K480" s="389"/>
    </row>
    <row r="481">
      <c r="A481" s="389" t="s">
        <v>29</v>
      </c>
      <c r="B481" s="389" t="s">
        <v>30</v>
      </c>
      <c r="C481" s="389" t="s">
        <v>16</v>
      </c>
      <c r="D481" s="389" t="n">
        <v>496.6327898</v>
      </c>
      <c r="E481" s="389" t="n">
        <v>36.5647392633245</v>
      </c>
      <c r="F481" s="389" t="n">
        <v>100</v>
      </c>
      <c r="G481" s="389" t="n">
        <v>0</v>
      </c>
      <c r="H481" s="389"/>
      <c r="I481" s="389"/>
      <c r="J481" s="389"/>
      <c r="K481" s="389"/>
    </row>
    <row r="482">
      <c r="A482" s="389" t="s">
        <v>29</v>
      </c>
      <c r="B482" s="389" t="s">
        <v>30</v>
      </c>
      <c r="C482" s="389" t="s">
        <v>18</v>
      </c>
      <c r="D482" s="389" t="n">
        <v>36.2362301</v>
      </c>
      <c r="E482" s="389" t="n">
        <v>77.2463626019075</v>
      </c>
      <c r="F482" s="389" t="n">
        <v>100</v>
      </c>
      <c r="G482" s="389" t="n">
        <v>0</v>
      </c>
      <c r="H482" s="389"/>
      <c r="I482" s="389"/>
      <c r="J482" s="389"/>
      <c r="K482" s="389"/>
    </row>
    <row r="483">
      <c r="A483" s="389" t="s">
        <v>29</v>
      </c>
      <c r="B483" s="389" t="s">
        <v>30</v>
      </c>
      <c r="C483" s="389" t="s">
        <v>19</v>
      </c>
      <c r="D483" s="389" t="n">
        <v>17294.1078952</v>
      </c>
      <c r="E483" s="389" t="n">
        <v>2.05939565346697</v>
      </c>
      <c r="F483" s="389" t="n">
        <v>99.2348497559459</v>
      </c>
      <c r="G483" s="389" t="n">
        <v>0.269486988759233</v>
      </c>
      <c r="H483" s="389" t="n">
        <v>133.3462076</v>
      </c>
      <c r="I483" s="389" t="n">
        <v>34.6128771512263</v>
      </c>
      <c r="J483" s="389" t="n">
        <v>0.765150244054155</v>
      </c>
      <c r="K483" s="389" t="n">
        <v>34.9506532194376</v>
      </c>
    </row>
    <row r="484">
      <c r="A484" s="389" t="s">
        <v>31</v>
      </c>
      <c r="B484" s="389" t="s">
        <v>32</v>
      </c>
      <c r="C484" s="389" t="s">
        <v>16</v>
      </c>
      <c r="D484" s="389" t="n">
        <v>1660.8996788</v>
      </c>
      <c r="E484" s="389" t="n">
        <v>20.9832657310352</v>
      </c>
      <c r="F484" s="389" t="n">
        <v>99.4061464173233</v>
      </c>
      <c r="G484" s="389" t="n">
        <v>0.397408801720115</v>
      </c>
      <c r="H484" s="389" t="n">
        <v>9.9222358</v>
      </c>
      <c r="I484" s="389" t="n">
        <v>70.1647648034152</v>
      </c>
      <c r="J484" s="389" t="n">
        <v>0.593853582676728</v>
      </c>
      <c r="K484" s="389" t="n">
        <v>66.5229253198389</v>
      </c>
    </row>
    <row r="485">
      <c r="A485" s="389" t="s">
        <v>31</v>
      </c>
      <c r="B485" s="389" t="s">
        <v>32</v>
      </c>
      <c r="C485" s="389" t="s">
        <v>18</v>
      </c>
      <c r="D485" s="389" t="n">
        <v>12.9465842</v>
      </c>
      <c r="E485" s="389" t="n">
        <v>70.5596896799252</v>
      </c>
      <c r="F485" s="389" t="n">
        <v>100</v>
      </c>
      <c r="G485" s="389" t="n">
        <v>0</v>
      </c>
      <c r="H485" s="389"/>
      <c r="I485" s="389"/>
      <c r="J485" s="389"/>
      <c r="K485" s="389"/>
    </row>
    <row r="486">
      <c r="A486" s="389" t="s">
        <v>31</v>
      </c>
      <c r="B486" s="389" t="s">
        <v>32</v>
      </c>
      <c r="C486" s="389" t="s">
        <v>19</v>
      </c>
      <c r="D486" s="389" t="n">
        <v>7085.3000808</v>
      </c>
      <c r="E486" s="389" t="n">
        <v>5.23262201227517</v>
      </c>
      <c r="F486" s="389" t="n">
        <v>99.5623532266474</v>
      </c>
      <c r="G486" s="389" t="n">
        <v>0.25223151026839</v>
      </c>
      <c r="H486" s="389" t="n">
        <v>31.1448918</v>
      </c>
      <c r="I486" s="389" t="n">
        <v>57.9707024240997</v>
      </c>
      <c r="J486" s="389" t="n">
        <v>0.437646773352639</v>
      </c>
      <c r="K486" s="389" t="n">
        <v>57.3813500962276</v>
      </c>
    </row>
    <row r="487">
      <c r="A487" s="389" t="s">
        <v>33</v>
      </c>
      <c r="B487" s="389" t="s">
        <v>34</v>
      </c>
      <c r="C487" s="389" t="s">
        <v>16</v>
      </c>
      <c r="D487" s="389" t="n">
        <v>6.790062</v>
      </c>
      <c r="E487" s="389" t="n">
        <v>70.0000000000001</v>
      </c>
      <c r="F487" s="389" t="n">
        <v>100</v>
      </c>
      <c r="G487" s="389" t="n">
        <v>0</v>
      </c>
      <c r="H487" s="389"/>
      <c r="I487" s="389"/>
      <c r="J487" s="389"/>
      <c r="K487" s="389"/>
    </row>
    <row r="488">
      <c r="A488" s="389" t="s">
        <v>33</v>
      </c>
      <c r="B488" s="389" t="s">
        <v>34</v>
      </c>
      <c r="C488" s="389" t="s">
        <v>18</v>
      </c>
      <c r="D488" s="389" t="n">
        <v>3.395031</v>
      </c>
      <c r="E488" s="389" t="n">
        <v>73.9369100427296</v>
      </c>
      <c r="F488" s="389" t="n">
        <v>100</v>
      </c>
      <c r="G488" s="389" t="n">
        <v>0</v>
      </c>
      <c r="H488" s="389"/>
      <c r="I488" s="389"/>
      <c r="J488" s="389"/>
      <c r="K488" s="389"/>
    </row>
    <row r="489">
      <c r="A489" s="389" t="s">
        <v>33</v>
      </c>
      <c r="B489" s="389" t="s">
        <v>34</v>
      </c>
      <c r="C489" s="389" t="s">
        <v>19</v>
      </c>
      <c r="D489" s="389" t="n">
        <v>1278.79501</v>
      </c>
      <c r="E489" s="389" t="n">
        <v>4.76697990592025</v>
      </c>
      <c r="F489" s="389" t="n">
        <v>99.0359333917616</v>
      </c>
      <c r="G489" s="389" t="n">
        <v>0.280940875787033</v>
      </c>
      <c r="H489" s="389" t="n">
        <v>12.448447</v>
      </c>
      <c r="I489" s="389" t="n">
        <v>29.9310502420988</v>
      </c>
      <c r="J489" s="389" t="n">
        <v>0.964066608238387</v>
      </c>
      <c r="K489" s="389" t="n">
        <v>28.8602899672134</v>
      </c>
    </row>
    <row r="490">
      <c r="A490" s="389" t="s">
        <v>35</v>
      </c>
      <c r="B490" s="389" t="s">
        <v>36</v>
      </c>
      <c r="C490" s="389" t="s">
        <v>16</v>
      </c>
      <c r="D490" s="389" t="n">
        <v>128.2451356</v>
      </c>
      <c r="E490" s="389" t="n">
        <v>54.7520141901317</v>
      </c>
      <c r="F490" s="389" t="n">
        <v>100</v>
      </c>
      <c r="G490" s="389" t="n">
        <v>0</v>
      </c>
      <c r="H490" s="389"/>
      <c r="I490" s="389"/>
      <c r="J490" s="389"/>
      <c r="K490" s="389"/>
    </row>
    <row r="491">
      <c r="A491" s="389" t="s">
        <v>35</v>
      </c>
      <c r="B491" s="389" t="s">
        <v>36</v>
      </c>
      <c r="C491" s="389" t="s">
        <v>18</v>
      </c>
      <c r="D491" s="389" t="n">
        <v>36.4827525</v>
      </c>
      <c r="E491" s="389" t="n">
        <v>50.8986785152957</v>
      </c>
      <c r="F491" s="389" t="n">
        <v>100</v>
      </c>
      <c r="G491" s="389" t="n">
        <v>0.00000000000000565088848106749</v>
      </c>
      <c r="H491" s="389"/>
      <c r="I491" s="389"/>
      <c r="J491" s="389"/>
      <c r="K491" s="389"/>
    </row>
    <row r="492">
      <c r="A492" s="389" t="s">
        <v>35</v>
      </c>
      <c r="B492" s="389" t="s">
        <v>36</v>
      </c>
      <c r="C492" s="389" t="s">
        <v>19</v>
      </c>
      <c r="D492" s="389" t="n">
        <v>12530.6845246</v>
      </c>
      <c r="E492" s="389" t="n">
        <v>3.02285157036053</v>
      </c>
      <c r="F492" s="389" t="n">
        <v>99.7584523542597</v>
      </c>
      <c r="G492" s="389" t="n">
        <v>0.14106745482203</v>
      </c>
      <c r="H492" s="389" t="n">
        <v>30.3408611</v>
      </c>
      <c r="I492" s="389" t="n">
        <v>58.3990886480128</v>
      </c>
      <c r="J492" s="389" t="n">
        <v>0.241547645740302</v>
      </c>
      <c r="K492" s="389" t="n">
        <v>58.2604352340916</v>
      </c>
    </row>
    <row r="493">
      <c r="A493" s="389" t="s">
        <v>37</v>
      </c>
      <c r="B493" s="389" t="s">
        <v>38</v>
      </c>
      <c r="C493" s="389" t="s">
        <v>16</v>
      </c>
      <c r="D493" s="389" t="n">
        <v>2.8791554</v>
      </c>
      <c r="E493" s="389" t="n">
        <v>69.9543924373344</v>
      </c>
      <c r="F493" s="389" t="n">
        <v>100</v>
      </c>
      <c r="G493" s="389" t="n">
        <v>0</v>
      </c>
      <c r="H493" s="389"/>
      <c r="I493" s="389"/>
      <c r="J493" s="389"/>
      <c r="K493" s="389"/>
    </row>
    <row r="494">
      <c r="A494" s="389" t="s">
        <v>37</v>
      </c>
      <c r="B494" s="389" t="s">
        <v>38</v>
      </c>
      <c r="C494" s="389" t="s">
        <v>18</v>
      </c>
      <c r="D494" s="389" t="n">
        <v>26.4265336</v>
      </c>
      <c r="E494" s="389" t="n">
        <v>32.8535959821695</v>
      </c>
      <c r="F494" s="389" t="n">
        <v>100</v>
      </c>
      <c r="G494" s="389" t="n">
        <v>0.00000000000000729496374022742</v>
      </c>
      <c r="H494" s="389"/>
      <c r="I494" s="389"/>
      <c r="J494" s="389"/>
      <c r="K494" s="389"/>
    </row>
    <row r="495">
      <c r="A495" s="389" t="s">
        <v>37</v>
      </c>
      <c r="B495" s="389" t="s">
        <v>38</v>
      </c>
      <c r="C495" s="389" t="s">
        <v>19</v>
      </c>
      <c r="D495" s="389" t="n">
        <v>1357.5918905</v>
      </c>
      <c r="E495" s="389" t="n">
        <v>2.50254312284822</v>
      </c>
      <c r="F495" s="389" t="n">
        <v>100</v>
      </c>
      <c r="G495" s="389" t="n">
        <v>0</v>
      </c>
      <c r="H495" s="389"/>
      <c r="I495" s="389"/>
      <c r="J495" s="389"/>
      <c r="K495" s="389"/>
    </row>
    <row r="496">
      <c r="A496" s="389" t="s">
        <v>41</v>
      </c>
      <c r="B496" s="389" t="s">
        <v>42</v>
      </c>
      <c r="C496" s="389" t="s">
        <v>16</v>
      </c>
      <c r="D496" s="389" t="n">
        <v>201.2677742</v>
      </c>
      <c r="E496" s="389" t="n">
        <v>32.3672984299974</v>
      </c>
      <c r="F496" s="389" t="n">
        <v>100</v>
      </c>
      <c r="G496" s="389" t="n">
        <v>0</v>
      </c>
      <c r="H496" s="389"/>
      <c r="I496" s="389"/>
      <c r="J496" s="389"/>
      <c r="K496" s="389"/>
    </row>
    <row r="497">
      <c r="A497" s="389" t="s">
        <v>41</v>
      </c>
      <c r="B497" s="389" t="s">
        <v>42</v>
      </c>
      <c r="C497" s="389" t="s">
        <v>18</v>
      </c>
      <c r="D497" s="389" t="n">
        <v>9.2992588</v>
      </c>
      <c r="E497" s="389" t="n">
        <v>59.1377702938601</v>
      </c>
      <c r="F497" s="389" t="n">
        <v>100</v>
      </c>
      <c r="G497" s="389" t="n">
        <v>0.0000000000000065656114205237</v>
      </c>
      <c r="H497" s="389"/>
      <c r="I497" s="389"/>
      <c r="J497" s="389"/>
      <c r="K497" s="389"/>
    </row>
    <row r="498">
      <c r="A498" s="389" t="s">
        <v>41</v>
      </c>
      <c r="B498" s="389" t="s">
        <v>42</v>
      </c>
      <c r="C498" s="389" t="s">
        <v>19</v>
      </c>
      <c r="D498" s="389" t="n">
        <v>5614.0399955</v>
      </c>
      <c r="E498" s="389" t="n">
        <v>2.8565039503452</v>
      </c>
      <c r="F498" s="389" t="n">
        <v>99.7138376865901</v>
      </c>
      <c r="G498" s="389" t="n">
        <v>0.149151704610927</v>
      </c>
      <c r="H498" s="389" t="n">
        <v>16.1113714</v>
      </c>
      <c r="I498" s="389" t="n">
        <v>52.1719162774212</v>
      </c>
      <c r="J498" s="389" t="n">
        <v>0.286162313409897</v>
      </c>
      <c r="K498" s="389" t="n">
        <v>51.972213556119</v>
      </c>
    </row>
    <row r="499">
      <c r="A499" t="s">
        <v>22</v>
      </c>
    </row>
    <row r="500">
      <c r="A500" t="s">
        <v>23</v>
      </c>
    </row>
    <row r="501">
      <c r="A501" t="s">
        <v>24</v>
      </c>
    </row>
    <row r="502">
      <c r="A502" t="s">
        <v>25</v>
      </c>
    </row>
    <row r="503">
      <c r="A503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954</v>
      </c>
    </row>
    <row r="9">
      <c r="A9" t="s">
        <v>3</v>
      </c>
    </row>
    <row r="10">
      <c r="A10" t="s">
        <v>4</v>
      </c>
    </row>
    <row r="11">
      <c r="A11" t="s">
        <v>955</v>
      </c>
    </row>
    <row r="12">
      <c r="A12" s="3" t="s">
        <v>6</v>
      </c>
    </row>
    <row r="13">
      <c r="A13" s="3" t="s">
        <v>327</v>
      </c>
    </row>
    <row r="15">
      <c r="A15" s="4" t="s">
        <v>956</v>
      </c>
    </row>
    <row r="16">
      <c r="A16" s="5" t="s">
        <v>9</v>
      </c>
      <c r="B16" s="5" t="s">
        <v>10</v>
      </c>
      <c r="C16" s="5" t="s">
        <v>11</v>
      </c>
      <c r="D16" s="5" t="s">
        <v>957</v>
      </c>
      <c r="E16" s="5" t="s">
        <v>958</v>
      </c>
      <c r="F16" s="5" t="s">
        <v>959</v>
      </c>
      <c r="G16" s="5" t="s">
        <v>960</v>
      </c>
      <c r="H16" s="5" t="s">
        <v>961</v>
      </c>
      <c r="I16" s="5" t="s">
        <v>962</v>
      </c>
      <c r="J16" s="5" t="s">
        <v>963</v>
      </c>
      <c r="K16" s="5" t="s">
        <v>964</v>
      </c>
    </row>
    <row r="17">
      <c r="A17" s="390" t="s">
        <v>14</v>
      </c>
      <c r="B17" s="390" t="s">
        <v>15</v>
      </c>
      <c r="C17" s="390" t="s">
        <v>16</v>
      </c>
      <c r="D17" s="390" t="n">
        <v>26105.0204387</v>
      </c>
      <c r="E17" s="390" t="n">
        <v>8.99453511056517</v>
      </c>
      <c r="F17" s="390" t="n">
        <v>62.5141004822878</v>
      </c>
      <c r="G17" s="390" t="n">
        <v>4.71160701937822</v>
      </c>
      <c r="H17" s="390" t="n">
        <v>15653.5911982</v>
      </c>
      <c r="I17" s="390" t="n">
        <v>10.7267806292746</v>
      </c>
      <c r="J17" s="390" t="n">
        <v>37.4858995177122</v>
      </c>
      <c r="K17" s="390" t="n">
        <v>7.85740447560263</v>
      </c>
    </row>
    <row r="18">
      <c r="A18" s="390" t="s">
        <v>14</v>
      </c>
      <c r="B18" s="390" t="s">
        <v>15</v>
      </c>
      <c r="C18" s="390" t="s">
        <v>18</v>
      </c>
      <c r="D18" s="390" t="n">
        <v>19616.1002204</v>
      </c>
      <c r="E18" s="390" t="n">
        <v>8.26108276945162</v>
      </c>
      <c r="F18" s="390" t="n">
        <v>45.607985544059</v>
      </c>
      <c r="G18" s="390" t="n">
        <v>6.33286323912478</v>
      </c>
      <c r="H18" s="390" t="n">
        <v>23394.1314011</v>
      </c>
      <c r="I18" s="390" t="n">
        <v>8.37042916644763</v>
      </c>
      <c r="J18" s="390" t="n">
        <v>54.392014455941</v>
      </c>
      <c r="K18" s="390" t="n">
        <v>5.31013859206234</v>
      </c>
    </row>
    <row r="19">
      <c r="A19" s="390" t="s">
        <v>14</v>
      </c>
      <c r="B19" s="390" t="s">
        <v>15</v>
      </c>
      <c r="C19" s="390" t="s">
        <v>19</v>
      </c>
      <c r="D19" s="390" t="n">
        <v>3243143.0876799</v>
      </c>
      <c r="E19" s="390" t="n">
        <v>0.717260078171649</v>
      </c>
      <c r="F19" s="390" t="n">
        <v>55.2905790072184</v>
      </c>
      <c r="G19" s="390" t="n">
        <v>0.551906787481595</v>
      </c>
      <c r="H19" s="390" t="n">
        <v>2622491.0690116</v>
      </c>
      <c r="I19" s="390" t="n">
        <v>0.775683009157427</v>
      </c>
      <c r="J19" s="390" t="n">
        <v>44.7094209927816</v>
      </c>
      <c r="K19" s="390" t="n">
        <v>0.682523843079916</v>
      </c>
    </row>
    <row r="20">
      <c r="A20" s="390" t="s">
        <v>14</v>
      </c>
      <c r="B20" s="390" t="s">
        <v>20</v>
      </c>
      <c r="C20" s="390" t="s">
        <v>16</v>
      </c>
      <c r="D20" s="390" t="n">
        <v>35.5252017</v>
      </c>
      <c r="E20" s="390"/>
      <c r="F20" s="390" t="n">
        <v>65.2330645633709</v>
      </c>
      <c r="G20" s="390"/>
      <c r="H20" s="390" t="n">
        <v>18.9336865</v>
      </c>
      <c r="I20" s="390"/>
      <c r="J20" s="390" t="n">
        <v>34.7669354366291</v>
      </c>
      <c r="K20" s="390"/>
    </row>
    <row r="21">
      <c r="A21" s="390" t="s">
        <v>14</v>
      </c>
      <c r="B21" s="390" t="s">
        <v>20</v>
      </c>
      <c r="C21" s="390" t="s">
        <v>18</v>
      </c>
      <c r="D21" s="390" t="n">
        <v>45.3034664</v>
      </c>
      <c r="E21" s="390"/>
      <c r="F21" s="390" t="n">
        <v>41.9862251085314</v>
      </c>
      <c r="G21" s="390"/>
      <c r="H21" s="390" t="n">
        <v>62.5973184</v>
      </c>
      <c r="I21" s="390"/>
      <c r="J21" s="390" t="n">
        <v>58.0137748914686</v>
      </c>
      <c r="K21" s="390"/>
    </row>
    <row r="22">
      <c r="A22" s="390" t="s">
        <v>14</v>
      </c>
      <c r="B22" s="390" t="s">
        <v>20</v>
      </c>
      <c r="C22" s="390" t="s">
        <v>19</v>
      </c>
      <c r="D22" s="390" t="n">
        <v>8247.5313485</v>
      </c>
      <c r="E22" s="390"/>
      <c r="F22" s="390" t="n">
        <v>69.7722890197603</v>
      </c>
      <c r="G22" s="390"/>
      <c r="H22" s="390" t="n">
        <v>3573.1090008</v>
      </c>
      <c r="I22" s="390"/>
      <c r="J22" s="390" t="n">
        <v>30.2277109802397</v>
      </c>
      <c r="K22" s="390"/>
    </row>
    <row r="23">
      <c r="A23" s="390" t="s">
        <v>14</v>
      </c>
      <c r="B23" s="390" t="s">
        <v>21</v>
      </c>
      <c r="C23" s="390" t="s">
        <v>16</v>
      </c>
      <c r="D23" s="390" t="n">
        <v>26069.495237</v>
      </c>
      <c r="E23" s="390" t="n">
        <v>9.00646629491844</v>
      </c>
      <c r="F23" s="390" t="n">
        <v>62.5105499543151</v>
      </c>
      <c r="G23" s="390" t="n">
        <v>4.71783390559506</v>
      </c>
      <c r="H23" s="390" t="n">
        <v>15634.6575117</v>
      </c>
      <c r="I23" s="390" t="n">
        <v>10.7394257796583</v>
      </c>
      <c r="J23" s="390" t="n">
        <v>37.4894500456849</v>
      </c>
      <c r="K23" s="390" t="n">
        <v>7.8665969138645</v>
      </c>
    </row>
    <row r="24">
      <c r="A24" s="390" t="s">
        <v>14</v>
      </c>
      <c r="B24" s="390" t="s">
        <v>21</v>
      </c>
      <c r="C24" s="390" t="s">
        <v>18</v>
      </c>
      <c r="D24" s="390" t="n">
        <v>19570.796754</v>
      </c>
      <c r="E24" s="390" t="n">
        <v>8.27972797010558</v>
      </c>
      <c r="F24" s="390" t="n">
        <v>45.6170943916607</v>
      </c>
      <c r="G24" s="390" t="n">
        <v>6.34613527523588</v>
      </c>
      <c r="H24" s="390" t="n">
        <v>23331.5340827</v>
      </c>
      <c r="I24" s="390" t="n">
        <v>8.3896287817407</v>
      </c>
      <c r="J24" s="390" t="n">
        <v>54.3829056083393</v>
      </c>
      <c r="K24" s="390" t="n">
        <v>5.32322149091444</v>
      </c>
    </row>
    <row r="25">
      <c r="A25" s="390" t="s">
        <v>14</v>
      </c>
      <c r="B25" s="390" t="s">
        <v>21</v>
      </c>
      <c r="C25" s="390" t="s">
        <v>19</v>
      </c>
      <c r="D25" s="390" t="n">
        <v>3234895.5563314</v>
      </c>
      <c r="E25" s="390" t="n">
        <v>0.718923513348457</v>
      </c>
      <c r="F25" s="390" t="n">
        <v>55.261336004307</v>
      </c>
      <c r="G25" s="390" t="n">
        <v>0.553277582311862</v>
      </c>
      <c r="H25" s="390" t="n">
        <v>2618917.9600108</v>
      </c>
      <c r="I25" s="390" t="n">
        <v>0.776645156863772</v>
      </c>
      <c r="J25" s="390" t="n">
        <v>44.738663995693</v>
      </c>
      <c r="K25" s="390" t="n">
        <v>0.683410179229533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K33" s="7" t="str">
        <f>=HYPERLINK("#'Indice'!A1", "Ir al índice")</f>
      </c>
    </row>
    <row r="34">
      <c r="A34" s="4" t="s">
        <v>965</v>
      </c>
    </row>
    <row r="35">
      <c r="A35" s="5" t="s">
        <v>28</v>
      </c>
      <c r="B35" s="5" t="s">
        <v>10</v>
      </c>
      <c r="C35" s="5" t="s">
        <v>11</v>
      </c>
      <c r="D35" s="5" t="s">
        <v>957</v>
      </c>
      <c r="E35" s="5" t="s">
        <v>958</v>
      </c>
      <c r="F35" s="5" t="s">
        <v>959</v>
      </c>
      <c r="G35" s="5" t="s">
        <v>960</v>
      </c>
      <c r="H35" s="5" t="s">
        <v>961</v>
      </c>
      <c r="I35" s="5" t="s">
        <v>962</v>
      </c>
      <c r="J35" s="5" t="s">
        <v>963</v>
      </c>
      <c r="K35" s="5" t="s">
        <v>964</v>
      </c>
    </row>
    <row r="36">
      <c r="A36" s="391" t="s">
        <v>14</v>
      </c>
      <c r="B36" s="391" t="s">
        <v>15</v>
      </c>
      <c r="C36" s="391" t="s">
        <v>16</v>
      </c>
      <c r="D36" s="391" t="n">
        <v>26105.0204387</v>
      </c>
      <c r="E36" s="391" t="n">
        <v>8.99453511056517</v>
      </c>
      <c r="F36" s="391" t="n">
        <v>62.5141004822878</v>
      </c>
      <c r="G36" s="391" t="n">
        <v>4.71160701937822</v>
      </c>
      <c r="H36" s="391" t="n">
        <v>15653.5911982</v>
      </c>
      <c r="I36" s="391" t="n">
        <v>10.7267806292746</v>
      </c>
      <c r="J36" s="391" t="n">
        <v>37.4858995177122</v>
      </c>
      <c r="K36" s="391" t="n">
        <v>7.85740447560263</v>
      </c>
    </row>
    <row r="37">
      <c r="A37" s="391" t="s">
        <v>14</v>
      </c>
      <c r="B37" s="391" t="s">
        <v>15</v>
      </c>
      <c r="C37" s="391" t="s">
        <v>18</v>
      </c>
      <c r="D37" s="391" t="n">
        <v>19616.1002204</v>
      </c>
      <c r="E37" s="391" t="n">
        <v>8.26108276945162</v>
      </c>
      <c r="F37" s="391" t="n">
        <v>45.607985544059</v>
      </c>
      <c r="G37" s="391" t="n">
        <v>6.33286323912478</v>
      </c>
      <c r="H37" s="391" t="n">
        <v>23394.1314011</v>
      </c>
      <c r="I37" s="391" t="n">
        <v>8.37042916644763</v>
      </c>
      <c r="J37" s="391" t="n">
        <v>54.392014455941</v>
      </c>
      <c r="K37" s="391" t="n">
        <v>5.31013859206234</v>
      </c>
    </row>
    <row r="38">
      <c r="A38" s="391" t="s">
        <v>14</v>
      </c>
      <c r="B38" s="391" t="s">
        <v>15</v>
      </c>
      <c r="C38" s="391" t="s">
        <v>19</v>
      </c>
      <c r="D38" s="391" t="n">
        <v>3243143.0876799</v>
      </c>
      <c r="E38" s="391" t="n">
        <v>0.717260078171649</v>
      </c>
      <c r="F38" s="391" t="n">
        <v>55.2905790072184</v>
      </c>
      <c r="G38" s="391" t="n">
        <v>0.551906787481595</v>
      </c>
      <c r="H38" s="391" t="n">
        <v>2622491.0690116</v>
      </c>
      <c r="I38" s="391" t="n">
        <v>0.775683009157427</v>
      </c>
      <c r="J38" s="391" t="n">
        <v>44.7094209927816</v>
      </c>
      <c r="K38" s="391" t="n">
        <v>0.682523843079916</v>
      </c>
    </row>
    <row r="39">
      <c r="A39" s="391" t="s">
        <v>29</v>
      </c>
      <c r="B39" s="391" t="s">
        <v>30</v>
      </c>
      <c r="C39" s="391" t="s">
        <v>16</v>
      </c>
      <c r="D39" s="391" t="n">
        <v>418.5653804</v>
      </c>
      <c r="E39" s="391" t="n">
        <v>41.7429690358906</v>
      </c>
      <c r="F39" s="391" t="n">
        <v>73.288607966377</v>
      </c>
      <c r="G39" s="391" t="n">
        <v>11.2411819485139</v>
      </c>
      <c r="H39" s="391" t="n">
        <v>152.5539136</v>
      </c>
      <c r="I39" s="391" t="n">
        <v>41.6688263164029</v>
      </c>
      <c r="J39" s="391" t="n">
        <v>26.711392033623</v>
      </c>
      <c r="K39" s="391" t="n">
        <v>30.8426672734363</v>
      </c>
    </row>
    <row r="40">
      <c r="A40" s="391" t="s">
        <v>29</v>
      </c>
      <c r="B40" s="391" t="s">
        <v>30</v>
      </c>
      <c r="C40" s="391" t="s">
        <v>18</v>
      </c>
      <c r="D40" s="391" t="n">
        <v>64.0415209</v>
      </c>
      <c r="E40" s="391" t="n">
        <v>65.5287401948963</v>
      </c>
      <c r="F40" s="391" t="n">
        <v>85.3769471207532</v>
      </c>
      <c r="G40" s="391" t="n">
        <v>17.6497209698137</v>
      </c>
      <c r="H40" s="391" t="n">
        <v>10.9687987</v>
      </c>
      <c r="I40" s="391" t="n">
        <v>100</v>
      </c>
      <c r="J40" s="391" t="n">
        <v>14.6230528792468</v>
      </c>
      <c r="K40" s="391" t="n">
        <v>103.048201109524</v>
      </c>
    </row>
    <row r="41">
      <c r="A41" s="391" t="s">
        <v>29</v>
      </c>
      <c r="B41" s="391" t="s">
        <v>30</v>
      </c>
      <c r="C41" s="391" t="s">
        <v>19</v>
      </c>
      <c r="D41" s="391" t="n">
        <v>16008.8958891</v>
      </c>
      <c r="E41" s="391" t="n">
        <v>4.42041810846432</v>
      </c>
      <c r="F41" s="391" t="n">
        <v>64.7795890886583</v>
      </c>
      <c r="G41" s="391" t="n">
        <v>4.12461679748357</v>
      </c>
      <c r="H41" s="391" t="n">
        <v>8703.9744985</v>
      </c>
      <c r="I41" s="391" t="n">
        <v>8.15998600796019</v>
      </c>
      <c r="J41" s="391" t="n">
        <v>35.2204109113417</v>
      </c>
      <c r="K41" s="391" t="n">
        <v>7.58625394694423</v>
      </c>
    </row>
    <row r="42">
      <c r="A42" s="391" t="s">
        <v>31</v>
      </c>
      <c r="B42" s="391" t="s">
        <v>32</v>
      </c>
      <c r="C42" s="391" t="s">
        <v>16</v>
      </c>
      <c r="D42" s="391" t="n">
        <v>2009.068921</v>
      </c>
      <c r="E42" s="391" t="n">
        <v>17.7168016318556</v>
      </c>
      <c r="F42" s="391" t="n">
        <v>53.0612182657826</v>
      </c>
      <c r="G42" s="391" t="n">
        <v>8.60741717389621</v>
      </c>
      <c r="H42" s="391" t="n">
        <v>1777.2537204</v>
      </c>
      <c r="I42" s="391" t="n">
        <v>20.9138114141425</v>
      </c>
      <c r="J42" s="391" t="n">
        <v>46.9387817342174</v>
      </c>
      <c r="K42" s="391" t="n">
        <v>9.73012133026481</v>
      </c>
    </row>
    <row r="43">
      <c r="A43" s="391" t="s">
        <v>31</v>
      </c>
      <c r="B43" s="391" t="s">
        <v>32</v>
      </c>
      <c r="C43" s="391" t="s">
        <v>18</v>
      </c>
      <c r="D43" s="391" t="n">
        <v>188.6829643</v>
      </c>
      <c r="E43" s="391" t="n">
        <v>45.51979881294</v>
      </c>
      <c r="F43" s="391" t="n">
        <v>100</v>
      </c>
      <c r="G43" s="391" t="n">
        <v>0</v>
      </c>
      <c r="H43" s="391"/>
      <c r="I43" s="391"/>
      <c r="J43" s="391"/>
      <c r="K43" s="391"/>
    </row>
    <row r="44">
      <c r="A44" s="391" t="s">
        <v>31</v>
      </c>
      <c r="B44" s="391" t="s">
        <v>32</v>
      </c>
      <c r="C44" s="391" t="s">
        <v>19</v>
      </c>
      <c r="D44" s="391" t="n">
        <v>21347.4002407</v>
      </c>
      <c r="E44" s="391" t="n">
        <v>4.2671001404852</v>
      </c>
      <c r="F44" s="391" t="n">
        <v>61.1235609487698</v>
      </c>
      <c r="G44" s="391" t="n">
        <v>2.92957266757559</v>
      </c>
      <c r="H44" s="391" t="n">
        <v>13577.594163</v>
      </c>
      <c r="I44" s="391" t="n">
        <v>5.02782401318545</v>
      </c>
      <c r="J44" s="391" t="n">
        <v>38.8764390512302</v>
      </c>
      <c r="K44" s="391" t="n">
        <v>4.60602662873621</v>
      </c>
    </row>
    <row r="45">
      <c r="A45" s="391" t="s">
        <v>33</v>
      </c>
      <c r="B45" s="391" t="s">
        <v>34</v>
      </c>
      <c r="C45" s="391" t="s">
        <v>16</v>
      </c>
      <c r="D45" s="391" t="n">
        <v>305.1038866</v>
      </c>
      <c r="E45" s="391" t="n">
        <v>66.6894551365189</v>
      </c>
      <c r="F45" s="391" t="n">
        <v>46.2577473979833</v>
      </c>
      <c r="G45" s="391" t="n">
        <v>44.4457736544951</v>
      </c>
      <c r="H45" s="391" t="n">
        <v>354.4697065</v>
      </c>
      <c r="I45" s="391" t="n">
        <v>45.9875723240543</v>
      </c>
      <c r="J45" s="391" t="n">
        <v>53.7422526020167</v>
      </c>
      <c r="K45" s="391" t="n">
        <v>38.2559582279292</v>
      </c>
    </row>
    <row r="46">
      <c r="A46" s="391" t="s">
        <v>33</v>
      </c>
      <c r="B46" s="391" t="s">
        <v>34</v>
      </c>
      <c r="C46" s="391" t="s">
        <v>18</v>
      </c>
      <c r="D46" s="391" t="n">
        <v>155.9222783</v>
      </c>
      <c r="E46" s="391" t="n">
        <v>51.5539624688302</v>
      </c>
      <c r="F46" s="391" t="n">
        <v>64.4219363084984</v>
      </c>
      <c r="G46" s="391" t="n">
        <v>39.2453214049203</v>
      </c>
      <c r="H46" s="391" t="n">
        <v>86.110618</v>
      </c>
      <c r="I46" s="391" t="n">
        <v>96.1015825420221</v>
      </c>
      <c r="J46" s="391" t="n">
        <v>35.5780636915016</v>
      </c>
      <c r="K46" s="391" t="n">
        <v>71.0623157538009</v>
      </c>
    </row>
    <row r="47">
      <c r="A47" s="391" t="s">
        <v>33</v>
      </c>
      <c r="B47" s="391" t="s">
        <v>34</v>
      </c>
      <c r="C47" s="391" t="s">
        <v>19</v>
      </c>
      <c r="D47" s="391" t="n">
        <v>68406.9812376</v>
      </c>
      <c r="E47" s="391" t="n">
        <v>4.65802368270344</v>
      </c>
      <c r="F47" s="391" t="n">
        <v>62.4063637949761</v>
      </c>
      <c r="G47" s="391" t="n">
        <v>3.35963083159122</v>
      </c>
      <c r="H47" s="391" t="n">
        <v>41208.4122539</v>
      </c>
      <c r="I47" s="391" t="n">
        <v>6.02172154917446</v>
      </c>
      <c r="J47" s="391" t="n">
        <v>37.5936362050239</v>
      </c>
      <c r="K47" s="391" t="n">
        <v>5.5770700857365</v>
      </c>
    </row>
    <row r="48">
      <c r="A48" s="391" t="s">
        <v>35</v>
      </c>
      <c r="B48" s="391" t="s">
        <v>36</v>
      </c>
      <c r="C48" s="391" t="s">
        <v>16</v>
      </c>
      <c r="D48" s="391" t="n">
        <v>130.2395317</v>
      </c>
      <c r="E48" s="391" t="n">
        <v>56.4568980256649</v>
      </c>
      <c r="F48" s="391" t="n">
        <v>80.6918252138225</v>
      </c>
      <c r="G48" s="391" t="n">
        <v>16.1869045278098</v>
      </c>
      <c r="H48" s="391" t="n">
        <v>31.1640942</v>
      </c>
      <c r="I48" s="391" t="n">
        <v>66.1713445552098</v>
      </c>
      <c r="J48" s="391" t="n">
        <v>19.3081747861775</v>
      </c>
      <c r="K48" s="391" t="n">
        <v>67.6475578544028</v>
      </c>
    </row>
    <row r="49">
      <c r="A49" s="391" t="s">
        <v>35</v>
      </c>
      <c r="B49" s="391" t="s">
        <v>36</v>
      </c>
      <c r="C49" s="391" t="s">
        <v>18</v>
      </c>
      <c r="D49" s="391" t="n">
        <v>36.9866456</v>
      </c>
      <c r="E49" s="391" t="n">
        <v>63.9549252646125</v>
      </c>
      <c r="F49" s="391" t="n">
        <v>61.1365087185717</v>
      </c>
      <c r="G49" s="391" t="n">
        <v>33.9612511907936</v>
      </c>
      <c r="H49" s="391" t="n">
        <v>23.5118133</v>
      </c>
      <c r="I49" s="391" t="n">
        <v>58.5218690721052</v>
      </c>
      <c r="J49" s="391" t="n">
        <v>38.8634912814283</v>
      </c>
      <c r="K49" s="391" t="n">
        <v>53.4247506093654</v>
      </c>
    </row>
    <row r="50">
      <c r="A50" s="391" t="s">
        <v>35</v>
      </c>
      <c r="B50" s="391" t="s">
        <v>36</v>
      </c>
      <c r="C50" s="391" t="s">
        <v>19</v>
      </c>
      <c r="D50" s="391" t="n">
        <v>20287.9740248</v>
      </c>
      <c r="E50" s="391" t="n">
        <v>4.34144377903425</v>
      </c>
      <c r="F50" s="391" t="n">
        <v>59.0090929433887</v>
      </c>
      <c r="G50" s="391" t="n">
        <v>2.97630778154048</v>
      </c>
      <c r="H50" s="391" t="n">
        <v>14093.1238922</v>
      </c>
      <c r="I50" s="391" t="n">
        <v>4.78169391946006</v>
      </c>
      <c r="J50" s="391" t="n">
        <v>40.9909070566113</v>
      </c>
      <c r="K50" s="391" t="n">
        <v>4.28458980589274</v>
      </c>
    </row>
    <row r="51">
      <c r="A51" s="391" t="s">
        <v>37</v>
      </c>
      <c r="B51" s="391" t="s">
        <v>38</v>
      </c>
      <c r="C51" s="391" t="s">
        <v>16</v>
      </c>
      <c r="D51" s="391"/>
      <c r="E51" s="391"/>
      <c r="F51" s="391"/>
      <c r="G51" s="391"/>
      <c r="H51" s="391" t="n">
        <v>2.8791554</v>
      </c>
      <c r="I51" s="391" t="n">
        <v>69.9543924373344</v>
      </c>
      <c r="J51" s="391" t="n">
        <v>100</v>
      </c>
      <c r="K51" s="391" t="n">
        <v>0</v>
      </c>
    </row>
    <row r="52">
      <c r="A52" s="391" t="s">
        <v>37</v>
      </c>
      <c r="B52" s="391" t="s">
        <v>38</v>
      </c>
      <c r="C52" s="391" t="s">
        <v>18</v>
      </c>
      <c r="D52" s="391" t="n">
        <v>39.4170086</v>
      </c>
      <c r="E52" s="391" t="n">
        <v>38.0750597133351</v>
      </c>
      <c r="F52" s="391" t="n">
        <v>78.4982935004053</v>
      </c>
      <c r="G52" s="391" t="n">
        <v>13.6922571783772</v>
      </c>
      <c r="H52" s="391" t="n">
        <v>10.7968328</v>
      </c>
      <c r="I52" s="391" t="n">
        <v>57.2910944449946</v>
      </c>
      <c r="J52" s="391" t="n">
        <v>21.5017064995948</v>
      </c>
      <c r="K52" s="391" t="n">
        <v>49.9876055275677</v>
      </c>
    </row>
    <row r="53">
      <c r="A53" s="391" t="s">
        <v>37</v>
      </c>
      <c r="B53" s="391" t="s">
        <v>38</v>
      </c>
      <c r="C53" s="391" t="s">
        <v>19</v>
      </c>
      <c r="D53" s="391" t="n">
        <v>1474.1088787</v>
      </c>
      <c r="E53" s="391" t="n">
        <v>3.79083315831363</v>
      </c>
      <c r="F53" s="391" t="n">
        <v>77.4254683776691</v>
      </c>
      <c r="G53" s="391" t="n">
        <v>2.96314719241784</v>
      </c>
      <c r="H53" s="391" t="n">
        <v>429.798078</v>
      </c>
      <c r="I53" s="391" t="n">
        <v>11.1971246270941</v>
      </c>
      <c r="J53" s="391" t="n">
        <v>22.5745316223309</v>
      </c>
      <c r="K53" s="391" t="n">
        <v>10.1629155848345</v>
      </c>
    </row>
    <row r="54">
      <c r="A54" s="391" t="s">
        <v>39</v>
      </c>
      <c r="B54" s="391" t="s">
        <v>40</v>
      </c>
      <c r="C54" s="391" t="s">
        <v>16</v>
      </c>
      <c r="D54" s="391" t="n">
        <v>6.2522064</v>
      </c>
      <c r="E54" s="391" t="n">
        <v>71.4944815726243</v>
      </c>
      <c r="F54" s="391" t="n">
        <v>72.5324611782296</v>
      </c>
      <c r="G54" s="391" t="n">
        <v>34.1767618298028</v>
      </c>
      <c r="H54" s="391" t="n">
        <v>2.3676671</v>
      </c>
      <c r="I54" s="391" t="n">
        <v>100</v>
      </c>
      <c r="J54" s="391" t="n">
        <v>27.4675388217704</v>
      </c>
      <c r="K54" s="391" t="n">
        <v>90.2492453620566</v>
      </c>
    </row>
    <row r="55">
      <c r="A55" s="391" t="s">
        <v>39</v>
      </c>
      <c r="B55" s="391" t="s">
        <v>40</v>
      </c>
      <c r="C55" s="391" t="s">
        <v>18</v>
      </c>
      <c r="D55" s="391" t="n">
        <v>2.1437677</v>
      </c>
      <c r="E55" s="391" t="n">
        <v>100</v>
      </c>
      <c r="F55" s="391" t="n">
        <v>61.1475960571956</v>
      </c>
      <c r="G55" s="391" t="n">
        <v>55.4520183206187</v>
      </c>
      <c r="H55" s="391" t="n">
        <v>1.3621227</v>
      </c>
      <c r="I55" s="391" t="n">
        <v>100</v>
      </c>
      <c r="J55" s="391" t="n">
        <v>38.8524039428044</v>
      </c>
      <c r="K55" s="391" t="n">
        <v>87.2727881089939</v>
      </c>
    </row>
    <row r="56">
      <c r="A56" s="391" t="s">
        <v>39</v>
      </c>
      <c r="B56" s="391" t="s">
        <v>40</v>
      </c>
      <c r="C56" s="391" t="s">
        <v>19</v>
      </c>
      <c r="D56" s="391" t="n">
        <v>3245.9362326</v>
      </c>
      <c r="E56" s="391" t="n">
        <v>6.00765924012918</v>
      </c>
      <c r="F56" s="391" t="n">
        <v>71.8147466779124</v>
      </c>
      <c r="G56" s="391" t="n">
        <v>4.19138206724196</v>
      </c>
      <c r="H56" s="391" t="n">
        <v>1273.9380032</v>
      </c>
      <c r="I56" s="391" t="n">
        <v>11.226272581662</v>
      </c>
      <c r="J56" s="391" t="n">
        <v>28.1852533220876</v>
      </c>
      <c r="K56" s="391" t="n">
        <v>10.6794513410828</v>
      </c>
    </row>
    <row r="57">
      <c r="A57" s="391" t="s">
        <v>41</v>
      </c>
      <c r="B57" s="391" t="s">
        <v>42</v>
      </c>
      <c r="C57" s="391" t="s">
        <v>16</v>
      </c>
      <c r="D57" s="391" t="n">
        <v>170.1915908</v>
      </c>
      <c r="E57" s="391" t="n">
        <v>35.001584191251</v>
      </c>
      <c r="F57" s="391" t="n">
        <v>80.4495577398871</v>
      </c>
      <c r="G57" s="391" t="n">
        <v>6.77393383254446</v>
      </c>
      <c r="H57" s="391" t="n">
        <v>41.3590946</v>
      </c>
      <c r="I57" s="391" t="n">
        <v>36.1872171880485</v>
      </c>
      <c r="J57" s="391" t="n">
        <v>19.5504422601129</v>
      </c>
      <c r="K57" s="391" t="n">
        <v>27.8745602650277</v>
      </c>
    </row>
    <row r="58">
      <c r="A58" s="391" t="s">
        <v>41</v>
      </c>
      <c r="B58" s="391" t="s">
        <v>42</v>
      </c>
      <c r="C58" s="391" t="s">
        <v>18</v>
      </c>
      <c r="D58" s="391"/>
      <c r="E58" s="391"/>
      <c r="F58" s="391"/>
      <c r="G58" s="391"/>
      <c r="H58" s="391" t="n">
        <v>9.2992588</v>
      </c>
      <c r="I58" s="391" t="n">
        <v>59.1377702938601</v>
      </c>
      <c r="J58" s="391" t="n">
        <v>100</v>
      </c>
      <c r="K58" s="391" t="n">
        <v>0.0000000000000065656114205237</v>
      </c>
    </row>
    <row r="59">
      <c r="A59" s="391" t="s">
        <v>41</v>
      </c>
      <c r="B59" s="391" t="s">
        <v>42</v>
      </c>
      <c r="C59" s="391" t="s">
        <v>19</v>
      </c>
      <c r="D59" s="391" t="n">
        <v>5822.9437699</v>
      </c>
      <c r="E59" s="391" t="n">
        <v>4.21031389974263</v>
      </c>
      <c r="F59" s="391" t="n">
        <v>74.0159234972821</v>
      </c>
      <c r="G59" s="391" t="n">
        <v>2.7302052522479</v>
      </c>
      <c r="H59" s="391" t="n">
        <v>2044.2062902</v>
      </c>
      <c r="I59" s="391" t="n">
        <v>8.49762488999919</v>
      </c>
      <c r="J59" s="391" t="n">
        <v>25.9840765027179</v>
      </c>
      <c r="K59" s="391" t="n">
        <v>7.77701924719632</v>
      </c>
    </row>
    <row r="60">
      <c r="A60" t="s">
        <v>22</v>
      </c>
    </row>
    <row r="61">
      <c r="A61" t="s">
        <v>23</v>
      </c>
    </row>
    <row r="62">
      <c r="A62" t="s">
        <v>24</v>
      </c>
    </row>
    <row r="63">
      <c r="A63" t="s">
        <v>25</v>
      </c>
    </row>
    <row r="64">
      <c r="A64" t="s">
        <v>26</v>
      </c>
    </row>
    <row r="67">
      <c r="K67" s="7" t="str">
        <f>=HYPERLINK("#'Indice'!A1", "Ir al índice")</f>
      </c>
    </row>
    <row r="68">
      <c r="A68" s="4" t="s">
        <v>966</v>
      </c>
    </row>
    <row r="69">
      <c r="A69" s="5" t="s">
        <v>28</v>
      </c>
      <c r="B69" s="5" t="s">
        <v>10</v>
      </c>
      <c r="C69" s="5" t="s">
        <v>11</v>
      </c>
      <c r="D69" s="5" t="s">
        <v>957</v>
      </c>
      <c r="E69" s="5" t="s">
        <v>958</v>
      </c>
      <c r="F69" s="5" t="s">
        <v>959</v>
      </c>
      <c r="G69" s="5" t="s">
        <v>960</v>
      </c>
      <c r="H69" s="5" t="s">
        <v>961</v>
      </c>
      <c r="I69" s="5" t="s">
        <v>962</v>
      </c>
      <c r="J69" s="5" t="s">
        <v>963</v>
      </c>
      <c r="K69" s="5" t="s">
        <v>964</v>
      </c>
    </row>
    <row r="70">
      <c r="A70" s="392" t="s">
        <v>14</v>
      </c>
      <c r="B70" s="392" t="s">
        <v>15</v>
      </c>
      <c r="C70" s="392" t="s">
        <v>16</v>
      </c>
      <c r="D70" s="392" t="n">
        <v>26069.495237</v>
      </c>
      <c r="E70" s="392" t="n">
        <v>9.00646629491844</v>
      </c>
      <c r="F70" s="392" t="n">
        <v>62.5105499543151</v>
      </c>
      <c r="G70" s="392" t="n">
        <v>4.71783390559506</v>
      </c>
      <c r="H70" s="392" t="n">
        <v>15634.6575117</v>
      </c>
      <c r="I70" s="392" t="n">
        <v>10.7394257796583</v>
      </c>
      <c r="J70" s="392" t="n">
        <v>37.4894500456849</v>
      </c>
      <c r="K70" s="392" t="n">
        <v>7.8665969138645</v>
      </c>
    </row>
    <row r="71">
      <c r="A71" s="392" t="s">
        <v>14</v>
      </c>
      <c r="B71" s="392" t="s">
        <v>15</v>
      </c>
      <c r="C71" s="392" t="s">
        <v>18</v>
      </c>
      <c r="D71" s="392" t="n">
        <v>19570.796754</v>
      </c>
      <c r="E71" s="392" t="n">
        <v>8.27972797010558</v>
      </c>
      <c r="F71" s="392" t="n">
        <v>45.6170943916607</v>
      </c>
      <c r="G71" s="392" t="n">
        <v>6.34613527523588</v>
      </c>
      <c r="H71" s="392" t="n">
        <v>23331.5340827</v>
      </c>
      <c r="I71" s="392" t="n">
        <v>8.3896287817407</v>
      </c>
      <c r="J71" s="392" t="n">
        <v>54.3829056083393</v>
      </c>
      <c r="K71" s="392" t="n">
        <v>5.32322149091444</v>
      </c>
    </row>
    <row r="72">
      <c r="A72" s="392" t="s">
        <v>14</v>
      </c>
      <c r="B72" s="392" t="s">
        <v>15</v>
      </c>
      <c r="C72" s="392" t="s">
        <v>19</v>
      </c>
      <c r="D72" s="392" t="n">
        <v>3234895.5563314</v>
      </c>
      <c r="E72" s="392" t="n">
        <v>0.718923513348457</v>
      </c>
      <c r="F72" s="392" t="n">
        <v>55.261336004307</v>
      </c>
      <c r="G72" s="392" t="n">
        <v>0.553277582311862</v>
      </c>
      <c r="H72" s="392" t="n">
        <v>2618917.9600108</v>
      </c>
      <c r="I72" s="392" t="n">
        <v>0.776645156863772</v>
      </c>
      <c r="J72" s="392" t="n">
        <v>44.738663995693</v>
      </c>
      <c r="K72" s="392" t="n">
        <v>0.683410179229533</v>
      </c>
    </row>
    <row r="73">
      <c r="A73" s="392" t="s">
        <v>46</v>
      </c>
      <c r="B73" s="392" t="s">
        <v>47</v>
      </c>
      <c r="C73" s="392" t="s">
        <v>18</v>
      </c>
      <c r="D73" s="392" t="n">
        <v>89.4662751</v>
      </c>
      <c r="E73" s="392" t="n">
        <v>100</v>
      </c>
      <c r="F73" s="392" t="n">
        <v>58.1781237700565</v>
      </c>
      <c r="G73" s="392" t="n">
        <v>59.5601227451406</v>
      </c>
      <c r="H73" s="392" t="n">
        <v>64.3136499</v>
      </c>
      <c r="I73" s="392" t="n">
        <v>100</v>
      </c>
      <c r="J73" s="392" t="n">
        <v>41.8218762299435</v>
      </c>
      <c r="K73" s="392" t="n">
        <v>82.8536762381218</v>
      </c>
    </row>
    <row r="74">
      <c r="A74" s="392" t="s">
        <v>46</v>
      </c>
      <c r="B74" s="392" t="s">
        <v>47</v>
      </c>
      <c r="C74" s="392" t="s">
        <v>19</v>
      </c>
      <c r="D74" s="392" t="n">
        <v>42191.5868994</v>
      </c>
      <c r="E74" s="392" t="n">
        <v>5.54331455068625</v>
      </c>
      <c r="F74" s="392" t="n">
        <v>61.4856478878139</v>
      </c>
      <c r="G74" s="392" t="n">
        <v>3.93883015286665</v>
      </c>
      <c r="H74" s="392" t="n">
        <v>26428.6331825</v>
      </c>
      <c r="I74" s="392" t="n">
        <v>6.39827621907667</v>
      </c>
      <c r="J74" s="392" t="n">
        <v>38.5143521121861</v>
      </c>
      <c r="K74" s="392" t="n">
        <v>6.28808510561537</v>
      </c>
    </row>
    <row r="75">
      <c r="A75" s="392" t="s">
        <v>31</v>
      </c>
      <c r="B75" s="392" t="s">
        <v>32</v>
      </c>
      <c r="C75" s="392" t="s">
        <v>16</v>
      </c>
      <c r="D75" s="392" t="n">
        <v>700.8338891</v>
      </c>
      <c r="E75" s="392" t="n">
        <v>30.4978412611919</v>
      </c>
      <c r="F75" s="392" t="n">
        <v>46.9444467231369</v>
      </c>
      <c r="G75" s="392" t="n">
        <v>22.1526652163645</v>
      </c>
      <c r="H75" s="392" t="n">
        <v>792.0666306</v>
      </c>
      <c r="I75" s="392" t="n">
        <v>37.3241808186991</v>
      </c>
      <c r="J75" s="392" t="n">
        <v>53.0555532768631</v>
      </c>
      <c r="K75" s="392" t="n">
        <v>19.6010511208563</v>
      </c>
    </row>
    <row r="76">
      <c r="A76" s="392" t="s">
        <v>31</v>
      </c>
      <c r="B76" s="392" t="s">
        <v>32</v>
      </c>
      <c r="C76" s="392" t="s">
        <v>18</v>
      </c>
      <c r="D76" s="392" t="n">
        <v>175.7363801</v>
      </c>
      <c r="E76" s="392" t="n">
        <v>48.5960393547772</v>
      </c>
      <c r="F76" s="392" t="n">
        <v>100</v>
      </c>
      <c r="G76" s="392" t="n">
        <v>0</v>
      </c>
      <c r="H76" s="392"/>
      <c r="I76" s="392"/>
      <c r="J76" s="392"/>
      <c r="K76" s="392"/>
    </row>
    <row r="77">
      <c r="A77" s="392" t="s">
        <v>31</v>
      </c>
      <c r="B77" s="392" t="s">
        <v>32</v>
      </c>
      <c r="C77" s="392" t="s">
        <v>19</v>
      </c>
      <c r="D77" s="392" t="n">
        <v>14762.6649524</v>
      </c>
      <c r="E77" s="392" t="n">
        <v>5.13348465164143</v>
      </c>
      <c r="F77" s="392" t="n">
        <v>60.0075080808824</v>
      </c>
      <c r="G77" s="392" t="n">
        <v>3.72433466439217</v>
      </c>
      <c r="H77" s="392" t="n">
        <v>9838.6981512</v>
      </c>
      <c r="I77" s="392" t="n">
        <v>6.0949139709766</v>
      </c>
      <c r="J77" s="392" t="n">
        <v>39.9924919191176</v>
      </c>
      <c r="K77" s="392" t="n">
        <v>5.58824998755804</v>
      </c>
    </row>
    <row r="78">
      <c r="A78" s="392" t="s">
        <v>48</v>
      </c>
      <c r="B78" s="392" t="s">
        <v>49</v>
      </c>
      <c r="C78" s="392" t="s">
        <v>16</v>
      </c>
      <c r="D78" s="392" t="n">
        <v>82.6099136</v>
      </c>
      <c r="E78" s="392" t="n">
        <v>100</v>
      </c>
      <c r="F78" s="392" t="n">
        <v>47.5590506190786</v>
      </c>
      <c r="G78" s="392" t="n">
        <v>60.1556401359222</v>
      </c>
      <c r="H78" s="392" t="n">
        <v>91.0897556</v>
      </c>
      <c r="I78" s="392" t="n">
        <v>53.3028904445205</v>
      </c>
      <c r="J78" s="392" t="n">
        <v>52.4409493809215</v>
      </c>
      <c r="K78" s="392" t="n">
        <v>54.5555556873316</v>
      </c>
    </row>
    <row r="79">
      <c r="A79" s="392" t="s">
        <v>48</v>
      </c>
      <c r="B79" s="392" t="s">
        <v>49</v>
      </c>
      <c r="C79" s="392" t="s">
        <v>18</v>
      </c>
      <c r="D79" s="392"/>
      <c r="E79" s="392"/>
      <c r="F79" s="392"/>
      <c r="G79" s="392"/>
      <c r="H79" s="392" t="n">
        <v>14.1399837</v>
      </c>
      <c r="I79" s="392" t="n">
        <v>72.6732799030788</v>
      </c>
      <c r="J79" s="392" t="n">
        <v>100</v>
      </c>
      <c r="K79" s="392" t="n">
        <v>0</v>
      </c>
    </row>
    <row r="80">
      <c r="A80" s="392" t="s">
        <v>48</v>
      </c>
      <c r="B80" s="392" t="s">
        <v>49</v>
      </c>
      <c r="C80" s="392" t="s">
        <v>19</v>
      </c>
      <c r="D80" s="392" t="n">
        <v>12180.729686</v>
      </c>
      <c r="E80" s="392" t="n">
        <v>6.06625081720647</v>
      </c>
      <c r="F80" s="392" t="n">
        <v>51.6829888425625</v>
      </c>
      <c r="G80" s="392" t="n">
        <v>5.18845618810187</v>
      </c>
      <c r="H80" s="392" t="n">
        <v>11387.4306677</v>
      </c>
      <c r="I80" s="392" t="n">
        <v>6.31712170209132</v>
      </c>
      <c r="J80" s="392" t="n">
        <v>48.3170111574375</v>
      </c>
      <c r="K80" s="392" t="n">
        <v>5.54990710013145</v>
      </c>
    </row>
    <row r="81">
      <c r="A81" s="392" t="s">
        <v>50</v>
      </c>
      <c r="B81" s="392" t="s">
        <v>51</v>
      </c>
      <c r="C81" s="392" t="s">
        <v>16</v>
      </c>
      <c r="D81" s="392" t="n">
        <v>447.8620341</v>
      </c>
      <c r="E81" s="392" t="n">
        <v>85.0667371779906</v>
      </c>
      <c r="F81" s="392" t="n">
        <v>100</v>
      </c>
      <c r="G81" s="392" t="n">
        <v>0</v>
      </c>
      <c r="H81" s="392"/>
      <c r="I81" s="392"/>
      <c r="J81" s="392"/>
      <c r="K81" s="392"/>
    </row>
    <row r="82">
      <c r="A82" s="392" t="s">
        <v>50</v>
      </c>
      <c r="B82" s="392" t="s">
        <v>51</v>
      </c>
      <c r="C82" s="392" t="s">
        <v>18</v>
      </c>
      <c r="D82" s="392" t="n">
        <v>470.320059</v>
      </c>
      <c r="E82" s="392" t="n">
        <v>67.037676213257</v>
      </c>
      <c r="F82" s="392" t="n">
        <v>59.2517080680003</v>
      </c>
      <c r="G82" s="392" t="n">
        <v>42.9833569963394</v>
      </c>
      <c r="H82" s="392" t="n">
        <v>323.4461873</v>
      </c>
      <c r="I82" s="392" t="n">
        <v>83.0558612239961</v>
      </c>
      <c r="J82" s="392" t="n">
        <v>40.7482919319997</v>
      </c>
      <c r="K82" s="392" t="n">
        <v>62.5016951576736</v>
      </c>
    </row>
    <row r="83">
      <c r="A83" s="392" t="s">
        <v>50</v>
      </c>
      <c r="B83" s="392" t="s">
        <v>51</v>
      </c>
      <c r="C83" s="392" t="s">
        <v>19</v>
      </c>
      <c r="D83" s="392" t="n">
        <v>95954.9722941</v>
      </c>
      <c r="E83" s="392" t="n">
        <v>3.7352915607713</v>
      </c>
      <c r="F83" s="392" t="n">
        <v>63.1858985638344</v>
      </c>
      <c r="G83" s="392" t="n">
        <v>2.75326322082504</v>
      </c>
      <c r="H83" s="392" t="n">
        <v>55906.3994282</v>
      </c>
      <c r="I83" s="392" t="n">
        <v>5.30176775450141</v>
      </c>
      <c r="J83" s="392" t="n">
        <v>36.8141014361656</v>
      </c>
      <c r="K83" s="392" t="n">
        <v>4.7255644930582</v>
      </c>
    </row>
    <row r="84">
      <c r="A84" s="392" t="s">
        <v>33</v>
      </c>
      <c r="B84" s="392" t="s">
        <v>34</v>
      </c>
      <c r="C84" s="392" t="s">
        <v>16</v>
      </c>
      <c r="D84" s="392" t="n">
        <v>296.0504706</v>
      </c>
      <c r="E84" s="392" t="n">
        <v>68.6976870387485</v>
      </c>
      <c r="F84" s="392" t="n">
        <v>45.5098060016807</v>
      </c>
      <c r="G84" s="392" t="n">
        <v>45.9786929845492</v>
      </c>
      <c r="H84" s="392" t="n">
        <v>354.4697065</v>
      </c>
      <c r="I84" s="392" t="n">
        <v>45.9875723240543</v>
      </c>
      <c r="J84" s="392" t="n">
        <v>54.4901939983193</v>
      </c>
      <c r="K84" s="392" t="n">
        <v>38.4010634647807</v>
      </c>
    </row>
    <row r="85">
      <c r="A85" s="392" t="s">
        <v>33</v>
      </c>
      <c r="B85" s="392" t="s">
        <v>34</v>
      </c>
      <c r="C85" s="392" t="s">
        <v>18</v>
      </c>
      <c r="D85" s="392" t="n">
        <v>155.9222783</v>
      </c>
      <c r="E85" s="392" t="n">
        <v>51.5539624688302</v>
      </c>
      <c r="F85" s="392" t="n">
        <v>65.3384483237749</v>
      </c>
      <c r="G85" s="392" t="n">
        <v>39.4343139479321</v>
      </c>
      <c r="H85" s="392" t="n">
        <v>82.715587</v>
      </c>
      <c r="I85" s="392" t="n">
        <v>99.9999999999998</v>
      </c>
      <c r="J85" s="392" t="n">
        <v>34.6615516762251</v>
      </c>
      <c r="K85" s="392" t="n">
        <v>74.3353012045849</v>
      </c>
    </row>
    <row r="86">
      <c r="A86" s="392" t="s">
        <v>33</v>
      </c>
      <c r="B86" s="392" t="s">
        <v>34</v>
      </c>
      <c r="C86" s="392" t="s">
        <v>19</v>
      </c>
      <c r="D86" s="392" t="n">
        <v>67039.9154216</v>
      </c>
      <c r="E86" s="392" t="n">
        <v>4.75181573604731</v>
      </c>
      <c r="F86" s="392" t="n">
        <v>62.1857908601915</v>
      </c>
      <c r="G86" s="392" t="n">
        <v>3.42862921917755</v>
      </c>
      <c r="H86" s="392" t="n">
        <v>40765.9265469</v>
      </c>
      <c r="I86" s="392" t="n">
        <v>6.08576496522697</v>
      </c>
      <c r="J86" s="392" t="n">
        <v>37.8142091398085</v>
      </c>
      <c r="K86" s="392" t="n">
        <v>5.63841012177776</v>
      </c>
    </row>
    <row r="87">
      <c r="A87" s="392" t="s">
        <v>52</v>
      </c>
      <c r="B87" s="392" t="s">
        <v>53</v>
      </c>
      <c r="C87" s="392" t="s">
        <v>16</v>
      </c>
      <c r="D87" s="392" t="n">
        <v>116.4896925</v>
      </c>
      <c r="E87" s="392" t="n">
        <v>72.9995307959492</v>
      </c>
      <c r="F87" s="392" t="n">
        <v>34.7545839213147</v>
      </c>
      <c r="G87" s="392" t="n">
        <v>62.0820216124064</v>
      </c>
      <c r="H87" s="392" t="n">
        <v>218.6882304</v>
      </c>
      <c r="I87" s="392" t="n">
        <v>58.9998528011765</v>
      </c>
      <c r="J87" s="392" t="n">
        <v>65.2454160786853</v>
      </c>
      <c r="K87" s="392" t="n">
        <v>33.0695236509974</v>
      </c>
    </row>
    <row r="88">
      <c r="A88" s="392" t="s">
        <v>52</v>
      </c>
      <c r="B88" s="392" t="s">
        <v>53</v>
      </c>
      <c r="C88" s="392" t="s">
        <v>18</v>
      </c>
      <c r="D88" s="392" t="n">
        <v>213.3895126</v>
      </c>
      <c r="E88" s="392" t="n">
        <v>71.4455496340855</v>
      </c>
      <c r="F88" s="392" t="n">
        <v>31.5753851556714</v>
      </c>
      <c r="G88" s="392" t="n">
        <v>65.5568340037116</v>
      </c>
      <c r="H88" s="392" t="n">
        <v>462.4201776</v>
      </c>
      <c r="I88" s="392" t="n">
        <v>61.8947979228715</v>
      </c>
      <c r="J88" s="392" t="n">
        <v>68.4246148443286</v>
      </c>
      <c r="K88" s="392" t="n">
        <v>30.2520122029621</v>
      </c>
    </row>
    <row r="89">
      <c r="A89" s="392" t="s">
        <v>52</v>
      </c>
      <c r="B89" s="392" t="s">
        <v>53</v>
      </c>
      <c r="C89" s="392" t="s">
        <v>19</v>
      </c>
      <c r="D89" s="392" t="n">
        <v>78071.3884052</v>
      </c>
      <c r="E89" s="392" t="n">
        <v>5.69074551540592</v>
      </c>
      <c r="F89" s="392" t="n">
        <v>55.9655491971543</v>
      </c>
      <c r="G89" s="392" t="n">
        <v>3.88580929393647</v>
      </c>
      <c r="H89" s="392" t="n">
        <v>61427.6239786</v>
      </c>
      <c r="I89" s="392" t="n">
        <v>5.66674557267715</v>
      </c>
      <c r="J89" s="392" t="n">
        <v>44.0344508028457</v>
      </c>
      <c r="K89" s="392" t="n">
        <v>4.93866614084141</v>
      </c>
    </row>
    <row r="90">
      <c r="A90" s="392" t="s">
        <v>35</v>
      </c>
      <c r="B90" s="392" t="s">
        <v>36</v>
      </c>
      <c r="C90" s="392" t="s">
        <v>16</v>
      </c>
      <c r="D90" s="392" t="n">
        <v>6.8800088</v>
      </c>
      <c r="E90" s="392" t="n">
        <v>100</v>
      </c>
      <c r="F90" s="392" t="n">
        <v>57.452933664961</v>
      </c>
      <c r="G90" s="392" t="n">
        <v>60.6388993065928</v>
      </c>
      <c r="H90" s="392" t="n">
        <v>5.095026</v>
      </c>
      <c r="I90" s="392" t="n">
        <v>100</v>
      </c>
      <c r="J90" s="392" t="n">
        <v>42.547066335039</v>
      </c>
      <c r="K90" s="392" t="n">
        <v>81.8830288307994</v>
      </c>
    </row>
    <row r="91">
      <c r="A91" s="392" t="s">
        <v>35</v>
      </c>
      <c r="B91" s="392" t="s">
        <v>36</v>
      </c>
      <c r="C91" s="392" t="s">
        <v>18</v>
      </c>
      <c r="D91" s="392"/>
      <c r="E91" s="392"/>
      <c r="F91" s="392"/>
      <c r="G91" s="392"/>
      <c r="H91" s="392" t="n">
        <v>13.9599006</v>
      </c>
      <c r="I91" s="392" t="n">
        <v>70.9449917761181</v>
      </c>
      <c r="J91" s="392" t="n">
        <v>100</v>
      </c>
      <c r="K91" s="392" t="n">
        <v>0</v>
      </c>
    </row>
    <row r="92">
      <c r="A92" s="392" t="s">
        <v>35</v>
      </c>
      <c r="B92" s="392" t="s">
        <v>36</v>
      </c>
      <c r="C92" s="392" t="s">
        <v>19</v>
      </c>
      <c r="D92" s="392" t="n">
        <v>8969.4991989</v>
      </c>
      <c r="E92" s="392" t="n">
        <v>6.53402973629578</v>
      </c>
      <c r="F92" s="392" t="n">
        <v>51.8916137423319</v>
      </c>
      <c r="G92" s="392" t="n">
        <v>5.00962264977197</v>
      </c>
      <c r="H92" s="392" t="n">
        <v>8315.5658666</v>
      </c>
      <c r="I92" s="392" t="n">
        <v>6.18230709955684</v>
      </c>
      <c r="J92" s="392" t="n">
        <v>48.1083862576682</v>
      </c>
      <c r="K92" s="392" t="n">
        <v>5.40357770773008</v>
      </c>
    </row>
    <row r="93">
      <c r="A93" s="392" t="s">
        <v>56</v>
      </c>
      <c r="B93" s="392" t="s">
        <v>57</v>
      </c>
      <c r="C93" s="392" t="s">
        <v>16</v>
      </c>
      <c r="D93" s="392" t="n">
        <v>103.8689223</v>
      </c>
      <c r="E93" s="392" t="n">
        <v>70.303150126837</v>
      </c>
      <c r="F93" s="392" t="n">
        <v>100</v>
      </c>
      <c r="G93" s="392" t="n">
        <v>0.00000000000000780521759744935</v>
      </c>
      <c r="H93" s="392"/>
      <c r="I93" s="392"/>
      <c r="J93" s="392"/>
      <c r="K93" s="392"/>
    </row>
    <row r="94">
      <c r="A94" s="392" t="s">
        <v>56</v>
      </c>
      <c r="B94" s="392" t="s">
        <v>57</v>
      </c>
      <c r="C94" s="392" t="s">
        <v>17</v>
      </c>
      <c r="D94" s="392" t="n">
        <v>66.514636</v>
      </c>
      <c r="E94" s="392" t="n">
        <v>99.9999999999999</v>
      </c>
      <c r="F94" s="392" t="n">
        <v>63.0463164063665</v>
      </c>
      <c r="G94" s="392" t="n">
        <v>52.5901224039028</v>
      </c>
      <c r="H94" s="392" t="n">
        <v>38.9865888</v>
      </c>
      <c r="I94" s="392" t="n">
        <v>100</v>
      </c>
      <c r="J94" s="392" t="n">
        <v>36.9536835936335</v>
      </c>
      <c r="K94" s="392" t="n">
        <v>89.7234909890612</v>
      </c>
    </row>
    <row r="95">
      <c r="A95" s="392" t="s">
        <v>56</v>
      </c>
      <c r="B95" s="392" t="s">
        <v>57</v>
      </c>
      <c r="C95" s="392" t="s">
        <v>18</v>
      </c>
      <c r="D95" s="392" t="n">
        <v>377.6425941</v>
      </c>
      <c r="E95" s="392" t="n">
        <v>37.2241038661393</v>
      </c>
      <c r="F95" s="392" t="n">
        <v>47.946156837257</v>
      </c>
      <c r="G95" s="392" t="n">
        <v>28.5585382439597</v>
      </c>
      <c r="H95" s="392" t="n">
        <v>409.9963305</v>
      </c>
      <c r="I95" s="392" t="n">
        <v>39.8304748336233</v>
      </c>
      <c r="J95" s="392" t="n">
        <v>52.053843162743</v>
      </c>
      <c r="K95" s="392" t="n">
        <v>26.3049194928173</v>
      </c>
    </row>
    <row r="96">
      <c r="A96" s="392" t="s">
        <v>56</v>
      </c>
      <c r="B96" s="392" t="s">
        <v>57</v>
      </c>
      <c r="C96" s="392" t="s">
        <v>19</v>
      </c>
      <c r="D96" s="392" t="n">
        <v>89887.792328</v>
      </c>
      <c r="E96" s="392" t="n">
        <v>3.89146888731693</v>
      </c>
      <c r="F96" s="392" t="n">
        <v>71.1255816074905</v>
      </c>
      <c r="G96" s="392" t="n">
        <v>2.28220436178623</v>
      </c>
      <c r="H96" s="392" t="n">
        <v>36491.1986011</v>
      </c>
      <c r="I96" s="392" t="n">
        <v>5.69276456832355</v>
      </c>
      <c r="J96" s="392" t="n">
        <v>28.8744183925095</v>
      </c>
      <c r="K96" s="392" t="n">
        <v>5.62169288997026</v>
      </c>
    </row>
    <row r="97">
      <c r="A97" s="392" t="s">
        <v>58</v>
      </c>
      <c r="B97" s="392" t="s">
        <v>59</v>
      </c>
      <c r="C97" s="392" t="s">
        <v>16</v>
      </c>
      <c r="D97" s="392"/>
      <c r="E97" s="392"/>
      <c r="F97" s="392"/>
      <c r="G97" s="392"/>
      <c r="H97" s="392" t="n">
        <v>33.8237021</v>
      </c>
      <c r="I97" s="392" t="n">
        <v>58.1065697542675</v>
      </c>
      <c r="J97" s="392" t="n">
        <v>100</v>
      </c>
      <c r="K97" s="392" t="n">
        <v>0</v>
      </c>
    </row>
    <row r="98">
      <c r="A98" s="392" t="s">
        <v>58</v>
      </c>
      <c r="B98" s="392" t="s">
        <v>59</v>
      </c>
      <c r="C98" s="392" t="s">
        <v>18</v>
      </c>
      <c r="D98" s="392" t="n">
        <v>19.0504951</v>
      </c>
      <c r="E98" s="392" t="n">
        <v>99.9999999999998</v>
      </c>
      <c r="F98" s="392" t="n">
        <v>22.4856226357204</v>
      </c>
      <c r="G98" s="392" t="n">
        <v>101.546037989763</v>
      </c>
      <c r="H98" s="392" t="n">
        <v>65.6725095</v>
      </c>
      <c r="I98" s="392" t="n">
        <v>82.730191138415</v>
      </c>
      <c r="J98" s="392" t="n">
        <v>77.5143773642797</v>
      </c>
      <c r="K98" s="392" t="n">
        <v>29.456804892592</v>
      </c>
    </row>
    <row r="99">
      <c r="A99" s="392" t="s">
        <v>58</v>
      </c>
      <c r="B99" s="392" t="s">
        <v>59</v>
      </c>
      <c r="C99" s="392" t="s">
        <v>19</v>
      </c>
      <c r="D99" s="392" t="n">
        <v>14901.9627638</v>
      </c>
      <c r="E99" s="392" t="n">
        <v>6.83956458511681</v>
      </c>
      <c r="F99" s="392" t="n">
        <v>52.7849650819953</v>
      </c>
      <c r="G99" s="392" t="n">
        <v>5.49012715215684</v>
      </c>
      <c r="H99" s="392" t="n">
        <v>13329.490531</v>
      </c>
      <c r="I99" s="392" t="n">
        <v>6.12172394246715</v>
      </c>
      <c r="J99" s="392" t="n">
        <v>47.2150349180047</v>
      </c>
      <c r="K99" s="392" t="n">
        <v>6.13779425400371</v>
      </c>
    </row>
    <row r="100">
      <c r="A100" s="392" t="s">
        <v>60</v>
      </c>
      <c r="B100" s="392" t="s">
        <v>61</v>
      </c>
      <c r="C100" s="392" t="s">
        <v>18</v>
      </c>
      <c r="D100" s="392" t="n">
        <v>12.2798963</v>
      </c>
      <c r="E100" s="392" t="n">
        <v>70.7131971818218</v>
      </c>
      <c r="F100" s="392" t="n">
        <v>58.5367228727393</v>
      </c>
      <c r="G100" s="392" t="n">
        <v>42.4801405308771</v>
      </c>
      <c r="H100" s="392" t="n">
        <v>8.6982106</v>
      </c>
      <c r="I100" s="392" t="n">
        <v>71.7726919997361</v>
      </c>
      <c r="J100" s="392" t="n">
        <v>41.4632771272607</v>
      </c>
      <c r="K100" s="392" t="n">
        <v>59.9723028698106</v>
      </c>
    </row>
    <row r="101">
      <c r="A101" s="392" t="s">
        <v>60</v>
      </c>
      <c r="B101" s="392" t="s">
        <v>61</v>
      </c>
      <c r="C101" s="392" t="s">
        <v>19</v>
      </c>
      <c r="D101" s="392" t="n">
        <v>6468.0598665</v>
      </c>
      <c r="E101" s="392" t="n">
        <v>5.28315467128291</v>
      </c>
      <c r="F101" s="392" t="n">
        <v>69.6162375193553</v>
      </c>
      <c r="G101" s="392" t="n">
        <v>3.17322410183917</v>
      </c>
      <c r="H101" s="392" t="n">
        <v>2822.9620229</v>
      </c>
      <c r="I101" s="392" t="n">
        <v>6.44995161271322</v>
      </c>
      <c r="J101" s="392" t="n">
        <v>30.3837624806447</v>
      </c>
      <c r="K101" s="392" t="n">
        <v>7.27059141923267</v>
      </c>
    </row>
    <row r="102">
      <c r="A102" s="392" t="s">
        <v>68</v>
      </c>
      <c r="B102" s="392" t="s">
        <v>69</v>
      </c>
      <c r="C102" s="392" t="s">
        <v>16</v>
      </c>
      <c r="D102" s="392" t="n">
        <v>4.6358396</v>
      </c>
      <c r="E102" s="392" t="n">
        <v>70.8830605817001</v>
      </c>
      <c r="F102" s="392" t="n">
        <v>64.3620694370804</v>
      </c>
      <c r="G102" s="392" t="n">
        <v>44.6415048058186</v>
      </c>
      <c r="H102" s="392" t="n">
        <v>2.5669114</v>
      </c>
      <c r="I102" s="392" t="n">
        <v>100</v>
      </c>
      <c r="J102" s="392" t="n">
        <v>35.6379305629196</v>
      </c>
      <c r="K102" s="392" t="n">
        <v>80.6225161423197</v>
      </c>
    </row>
    <row r="103">
      <c r="A103" s="392" t="s">
        <v>68</v>
      </c>
      <c r="B103" s="392" t="s">
        <v>69</v>
      </c>
      <c r="C103" s="392" t="s">
        <v>18</v>
      </c>
      <c r="D103" s="392"/>
      <c r="E103" s="392"/>
      <c r="F103" s="392"/>
      <c r="G103" s="392"/>
      <c r="H103" s="392" t="n">
        <v>3.7390205</v>
      </c>
      <c r="I103" s="392" t="n">
        <v>73.1047922923567</v>
      </c>
      <c r="J103" s="392" t="n">
        <v>100</v>
      </c>
      <c r="K103" s="392" t="n">
        <v>0</v>
      </c>
    </row>
    <row r="104">
      <c r="A104" s="392" t="s">
        <v>68</v>
      </c>
      <c r="B104" s="392" t="s">
        <v>69</v>
      </c>
      <c r="C104" s="392" t="s">
        <v>19</v>
      </c>
      <c r="D104" s="392" t="n">
        <v>1070.0421917</v>
      </c>
      <c r="E104" s="392" t="n">
        <v>6.39648583221161</v>
      </c>
      <c r="F104" s="392" t="n">
        <v>66.213095980623</v>
      </c>
      <c r="G104" s="392" t="n">
        <v>3.78283766250634</v>
      </c>
      <c r="H104" s="392" t="n">
        <v>546.0160455</v>
      </c>
      <c r="I104" s="392" t="n">
        <v>7.89198893705054</v>
      </c>
      <c r="J104" s="392" t="n">
        <v>33.786904019377</v>
      </c>
      <c r="K104" s="392" t="n">
        <v>7.41332775216692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08">
      <c r="A108" t="s">
        <v>25</v>
      </c>
    </row>
    <row r="109">
      <c r="A109" t="s">
        <v>26</v>
      </c>
    </row>
    <row r="112">
      <c r="K112" s="7" t="str">
        <f>=HYPERLINK("#'Indice'!A1", "Ir al índice")</f>
      </c>
    </row>
    <row r="113">
      <c r="A113" s="4" t="s">
        <v>967</v>
      </c>
    </row>
    <row r="114">
      <c r="A114" s="5" t="s">
        <v>28</v>
      </c>
      <c r="B114" s="5" t="s">
        <v>73</v>
      </c>
      <c r="C114" s="5" t="s">
        <v>11</v>
      </c>
      <c r="D114" s="5" t="s">
        <v>957</v>
      </c>
      <c r="E114" s="5" t="s">
        <v>958</v>
      </c>
      <c r="F114" s="5" t="s">
        <v>959</v>
      </c>
      <c r="G114" s="5" t="s">
        <v>960</v>
      </c>
      <c r="H114" s="5" t="s">
        <v>961</v>
      </c>
      <c r="I114" s="5" t="s">
        <v>962</v>
      </c>
      <c r="J114" s="5" t="s">
        <v>963</v>
      </c>
      <c r="K114" s="5" t="s">
        <v>964</v>
      </c>
    </row>
    <row r="115">
      <c r="A115" s="393" t="s">
        <v>74</v>
      </c>
      <c r="B115" s="393" t="s">
        <v>75</v>
      </c>
      <c r="C115" s="393" t="s">
        <v>16</v>
      </c>
      <c r="D115" s="393" t="n">
        <v>289.1755378</v>
      </c>
      <c r="E115" s="393" t="n">
        <v>43.5047203298116</v>
      </c>
      <c r="F115" s="393" t="n">
        <v>71.8434717898561</v>
      </c>
      <c r="G115" s="393" t="n">
        <v>19.9428782961541</v>
      </c>
      <c r="H115" s="393" t="n">
        <v>113.3322066</v>
      </c>
      <c r="I115" s="393" t="n">
        <v>54.7503315679158</v>
      </c>
      <c r="J115" s="393" t="n">
        <v>28.1565282101439</v>
      </c>
      <c r="K115" s="393" t="n">
        <v>50.8857343343239</v>
      </c>
    </row>
    <row r="116">
      <c r="A116" s="393" t="s">
        <v>74</v>
      </c>
      <c r="B116" s="393" t="s">
        <v>75</v>
      </c>
      <c r="C116" s="393" t="s">
        <v>18</v>
      </c>
      <c r="D116" s="393" t="n">
        <v>141.0536292</v>
      </c>
      <c r="E116" s="393" t="n">
        <v>54.8069739349605</v>
      </c>
      <c r="F116" s="393" t="n">
        <v>42.1568277980043</v>
      </c>
      <c r="G116" s="393" t="n">
        <v>41.8890499684236</v>
      </c>
      <c r="H116" s="393" t="n">
        <v>193.5389779</v>
      </c>
      <c r="I116" s="393" t="n">
        <v>46.7083000923306</v>
      </c>
      <c r="J116" s="393" t="n">
        <v>57.8431722019957</v>
      </c>
      <c r="K116" s="393" t="n">
        <v>30.5292638511257</v>
      </c>
    </row>
    <row r="117">
      <c r="A117" s="393" t="s">
        <v>74</v>
      </c>
      <c r="B117" s="393" t="s">
        <v>75</v>
      </c>
      <c r="C117" s="393" t="s">
        <v>19</v>
      </c>
      <c r="D117" s="393" t="n">
        <v>141938.088263</v>
      </c>
      <c r="E117" s="393" t="n">
        <v>2.93529143439289</v>
      </c>
      <c r="F117" s="393" t="n">
        <v>58.8666741349266</v>
      </c>
      <c r="G117" s="393" t="n">
        <v>1.92324091521363</v>
      </c>
      <c r="H117" s="393" t="n">
        <v>99179.8113786</v>
      </c>
      <c r="I117" s="393" t="n">
        <v>3.09708863656247</v>
      </c>
      <c r="J117" s="393" t="n">
        <v>41.1333258650734</v>
      </c>
      <c r="K117" s="393" t="n">
        <v>2.75238614573033</v>
      </c>
    </row>
    <row r="118">
      <c r="A118" s="393" t="s">
        <v>76</v>
      </c>
      <c r="B118" s="393" t="s">
        <v>77</v>
      </c>
      <c r="C118" s="393" t="s">
        <v>16</v>
      </c>
      <c r="D118" s="393" t="n">
        <v>130.6927925</v>
      </c>
      <c r="E118" s="393" t="n">
        <v>50.6661370596039</v>
      </c>
      <c r="F118" s="393" t="n">
        <v>46.4539563524505</v>
      </c>
      <c r="G118" s="393" t="n">
        <v>37.3811786255555</v>
      </c>
      <c r="H118" s="393" t="n">
        <v>150.6455536</v>
      </c>
      <c r="I118" s="393" t="n">
        <v>45.0841969119994</v>
      </c>
      <c r="J118" s="393" t="n">
        <v>53.5460436475495</v>
      </c>
      <c r="K118" s="393" t="n">
        <v>32.4301016841639</v>
      </c>
    </row>
    <row r="119">
      <c r="A119" s="393" t="s">
        <v>76</v>
      </c>
      <c r="B119" s="393" t="s">
        <v>77</v>
      </c>
      <c r="C119" s="393" t="s">
        <v>18</v>
      </c>
      <c r="D119" s="393" t="n">
        <v>325.2665171</v>
      </c>
      <c r="E119" s="393" t="n">
        <v>35.5756597722263</v>
      </c>
      <c r="F119" s="393" t="n">
        <v>60.4832118666245</v>
      </c>
      <c r="G119" s="393" t="n">
        <v>17.2325749960566</v>
      </c>
      <c r="H119" s="393" t="n">
        <v>212.5133181</v>
      </c>
      <c r="I119" s="393" t="n">
        <v>38.7777724832384</v>
      </c>
      <c r="J119" s="393" t="n">
        <v>39.5167881333755</v>
      </c>
      <c r="K119" s="393" t="n">
        <v>26.3756629454832</v>
      </c>
    </row>
    <row r="120">
      <c r="A120" s="393" t="s">
        <v>76</v>
      </c>
      <c r="B120" s="393" t="s">
        <v>77</v>
      </c>
      <c r="C120" s="393" t="s">
        <v>19</v>
      </c>
      <c r="D120" s="393" t="n">
        <v>44626.7429078</v>
      </c>
      <c r="E120" s="393" t="n">
        <v>5.3532422224783</v>
      </c>
      <c r="F120" s="393" t="n">
        <v>57.0974684592739</v>
      </c>
      <c r="G120" s="393" t="n">
        <v>3.43400527313404</v>
      </c>
      <c r="H120" s="393" t="n">
        <v>33532.1389341</v>
      </c>
      <c r="I120" s="393" t="n">
        <v>6.60617006497435</v>
      </c>
      <c r="J120" s="393" t="n">
        <v>42.9025315407261</v>
      </c>
      <c r="K120" s="393" t="n">
        <v>4.57019669306985</v>
      </c>
    </row>
    <row r="121">
      <c r="A121" s="393" t="s">
        <v>78</v>
      </c>
      <c r="B121" s="393" t="s">
        <v>79</v>
      </c>
      <c r="C121" s="393" t="s">
        <v>16</v>
      </c>
      <c r="D121" s="393" t="n">
        <v>1136.9490731</v>
      </c>
      <c r="E121" s="393" t="n">
        <v>28.0243178181195</v>
      </c>
      <c r="F121" s="393" t="n">
        <v>64.9603877386141</v>
      </c>
      <c r="G121" s="393" t="n">
        <v>10.0084852615607</v>
      </c>
      <c r="H121" s="393" t="n">
        <v>613.2699645</v>
      </c>
      <c r="I121" s="393" t="n">
        <v>39.4305281564881</v>
      </c>
      <c r="J121" s="393" t="n">
        <v>35.0396122613859</v>
      </c>
      <c r="K121" s="393" t="n">
        <v>18.5548595234789</v>
      </c>
    </row>
    <row r="122">
      <c r="A122" s="393" t="s">
        <v>78</v>
      </c>
      <c r="B122" s="393" t="s">
        <v>79</v>
      </c>
      <c r="C122" s="393" t="s">
        <v>18</v>
      </c>
      <c r="D122" s="393" t="n">
        <v>261.5021974</v>
      </c>
      <c r="E122" s="393" t="n">
        <v>29.0133910712891</v>
      </c>
      <c r="F122" s="393" t="n">
        <v>55.0191565088792</v>
      </c>
      <c r="G122" s="393" t="n">
        <v>21.0242963966955</v>
      </c>
      <c r="H122" s="393" t="n">
        <v>213.7907987</v>
      </c>
      <c r="I122" s="393" t="n">
        <v>35.6719313736079</v>
      </c>
      <c r="J122" s="393" t="n">
        <v>44.9808434911208</v>
      </c>
      <c r="K122" s="393" t="n">
        <v>25.7162597265921</v>
      </c>
    </row>
    <row r="123">
      <c r="A123" s="393" t="s">
        <v>78</v>
      </c>
      <c r="B123" s="393" t="s">
        <v>79</v>
      </c>
      <c r="C123" s="393" t="s">
        <v>19</v>
      </c>
      <c r="D123" s="393" t="n">
        <v>54895.5703913</v>
      </c>
      <c r="E123" s="393" t="n">
        <v>3.24974513633745</v>
      </c>
      <c r="F123" s="393" t="n">
        <v>52.0315025884701</v>
      </c>
      <c r="G123" s="393" t="n">
        <v>2.32462284472862</v>
      </c>
      <c r="H123" s="393" t="n">
        <v>50608.917583</v>
      </c>
      <c r="I123" s="393" t="n">
        <v>3.08962013833539</v>
      </c>
      <c r="J123" s="393" t="n">
        <v>47.9684974115299</v>
      </c>
      <c r="K123" s="393" t="n">
        <v>2.52152195898554</v>
      </c>
    </row>
    <row r="124">
      <c r="A124" s="393" t="s">
        <v>80</v>
      </c>
      <c r="B124" s="393" t="s">
        <v>81</v>
      </c>
      <c r="C124" s="393" t="s">
        <v>16</v>
      </c>
      <c r="D124" s="393" t="n">
        <v>1505.7950327</v>
      </c>
      <c r="E124" s="393" t="n">
        <v>27.9249433079242</v>
      </c>
      <c r="F124" s="393" t="n">
        <v>55.2849235916995</v>
      </c>
      <c r="G124" s="393" t="n">
        <v>17.613083254097</v>
      </c>
      <c r="H124" s="393" t="n">
        <v>1217.9041874</v>
      </c>
      <c r="I124" s="393" t="n">
        <v>31.5320511045716</v>
      </c>
      <c r="J124" s="393" t="n">
        <v>44.7150764083005</v>
      </c>
      <c r="K124" s="393" t="n">
        <v>21.7765022478244</v>
      </c>
    </row>
    <row r="125">
      <c r="A125" s="393" t="s">
        <v>80</v>
      </c>
      <c r="B125" s="393" t="s">
        <v>81</v>
      </c>
      <c r="C125" s="393" t="s">
        <v>18</v>
      </c>
      <c r="D125" s="393" t="n">
        <v>1406.7170144</v>
      </c>
      <c r="E125" s="393" t="n">
        <v>30.269131624171</v>
      </c>
      <c r="F125" s="393" t="n">
        <v>44.7001470395856</v>
      </c>
      <c r="G125" s="393" t="n">
        <v>22.9822496095688</v>
      </c>
      <c r="H125" s="393" t="n">
        <v>1740.2905629</v>
      </c>
      <c r="I125" s="393" t="n">
        <v>29.9247534189142</v>
      </c>
      <c r="J125" s="393" t="n">
        <v>55.2998529604144</v>
      </c>
      <c r="K125" s="393" t="n">
        <v>18.5770826114776</v>
      </c>
    </row>
    <row r="126">
      <c r="A126" s="393" t="s">
        <v>80</v>
      </c>
      <c r="B126" s="393" t="s">
        <v>81</v>
      </c>
      <c r="C126" s="393" t="s">
        <v>19</v>
      </c>
      <c r="D126" s="393" t="n">
        <v>229063.6103564</v>
      </c>
      <c r="E126" s="393" t="n">
        <v>2.39346378754286</v>
      </c>
      <c r="F126" s="393" t="n">
        <v>57.8353942404521</v>
      </c>
      <c r="G126" s="393" t="n">
        <v>1.70519121696936</v>
      </c>
      <c r="H126" s="393" t="n">
        <v>166997.6828442</v>
      </c>
      <c r="I126" s="393" t="n">
        <v>2.54126597064147</v>
      </c>
      <c r="J126" s="393" t="n">
        <v>42.1646057595479</v>
      </c>
      <c r="K126" s="393" t="n">
        <v>2.33893818078561</v>
      </c>
    </row>
    <row r="127">
      <c r="A127" s="393" t="s">
        <v>82</v>
      </c>
      <c r="B127" s="393" t="s">
        <v>83</v>
      </c>
      <c r="C127" s="393" t="s">
        <v>16</v>
      </c>
      <c r="D127" s="393" t="n">
        <v>1155.8958286</v>
      </c>
      <c r="E127" s="393" t="n">
        <v>32.179306154056</v>
      </c>
      <c r="F127" s="393" t="n">
        <v>53.7681763702884</v>
      </c>
      <c r="G127" s="393" t="n">
        <v>20.4904280887311</v>
      </c>
      <c r="H127" s="393" t="n">
        <v>993.8810592</v>
      </c>
      <c r="I127" s="393" t="n">
        <v>37.3403419816049</v>
      </c>
      <c r="J127" s="393" t="n">
        <v>46.2318236297116</v>
      </c>
      <c r="K127" s="393" t="n">
        <v>23.8306184978081</v>
      </c>
    </row>
    <row r="128">
      <c r="A128" s="393" t="s">
        <v>82</v>
      </c>
      <c r="B128" s="393" t="s">
        <v>83</v>
      </c>
      <c r="C128" s="393" t="s">
        <v>18</v>
      </c>
      <c r="D128" s="393" t="n">
        <v>1605.8328105</v>
      </c>
      <c r="E128" s="393" t="n">
        <v>26.1458639516556</v>
      </c>
      <c r="F128" s="393" t="n">
        <v>48.8836411498827</v>
      </c>
      <c r="G128" s="393" t="n">
        <v>22.1315836164976</v>
      </c>
      <c r="H128" s="393" t="n">
        <v>1679.1778244</v>
      </c>
      <c r="I128" s="393" t="n">
        <v>36.0480887987778</v>
      </c>
      <c r="J128" s="393" t="n">
        <v>51.1163588501173</v>
      </c>
      <c r="K128" s="393" t="n">
        <v>21.1648954644783</v>
      </c>
    </row>
    <row r="129">
      <c r="A129" s="393" t="s">
        <v>82</v>
      </c>
      <c r="B129" s="393" t="s">
        <v>83</v>
      </c>
      <c r="C129" s="393" t="s">
        <v>19</v>
      </c>
      <c r="D129" s="393" t="n">
        <v>171698.2077762</v>
      </c>
      <c r="E129" s="393" t="n">
        <v>2.83004838463217</v>
      </c>
      <c r="F129" s="393" t="n">
        <v>56.8998316084913</v>
      </c>
      <c r="G129" s="393" t="n">
        <v>2.07612710448344</v>
      </c>
      <c r="H129" s="393" t="n">
        <v>130057.004713</v>
      </c>
      <c r="I129" s="393" t="n">
        <v>2.93821325865476</v>
      </c>
      <c r="J129" s="393" t="n">
        <v>43.1001683915087</v>
      </c>
      <c r="K129" s="393" t="n">
        <v>2.7408543180125</v>
      </c>
    </row>
    <row r="130">
      <c r="A130" s="393" t="s">
        <v>84</v>
      </c>
      <c r="B130" s="393" t="s">
        <v>85</v>
      </c>
      <c r="C130" s="393" t="s">
        <v>16</v>
      </c>
      <c r="D130" s="393" t="n">
        <v>560.6690435</v>
      </c>
      <c r="E130" s="393" t="n">
        <v>44.3070831551784</v>
      </c>
      <c r="F130" s="393" t="n">
        <v>67.9141052778655</v>
      </c>
      <c r="G130" s="393" t="n">
        <v>21.8579614146761</v>
      </c>
      <c r="H130" s="393" t="n">
        <v>264.8870633</v>
      </c>
      <c r="I130" s="393" t="n">
        <v>51.9777298134997</v>
      </c>
      <c r="J130" s="393" t="n">
        <v>32.0858947221345</v>
      </c>
      <c r="K130" s="393" t="n">
        <v>46.2653108330426</v>
      </c>
    </row>
    <row r="131">
      <c r="A131" s="393" t="s">
        <v>84</v>
      </c>
      <c r="B131" s="393" t="s">
        <v>85</v>
      </c>
      <c r="C131" s="393" t="s">
        <v>18</v>
      </c>
      <c r="D131" s="393" t="n">
        <v>477.1450088</v>
      </c>
      <c r="E131" s="393" t="n">
        <v>48.0562434420548</v>
      </c>
      <c r="F131" s="393" t="n">
        <v>61.8036204368612</v>
      </c>
      <c r="G131" s="393" t="n">
        <v>25.5448650699454</v>
      </c>
      <c r="H131" s="393" t="n">
        <v>294.8890653</v>
      </c>
      <c r="I131" s="393" t="n">
        <v>45.0129059433016</v>
      </c>
      <c r="J131" s="393" t="n">
        <v>38.1963795631388</v>
      </c>
      <c r="K131" s="393" t="n">
        <v>41.3328478497297</v>
      </c>
    </row>
    <row r="132">
      <c r="A132" s="393" t="s">
        <v>84</v>
      </c>
      <c r="B132" s="393" t="s">
        <v>85</v>
      </c>
      <c r="C132" s="393" t="s">
        <v>19</v>
      </c>
      <c r="D132" s="393" t="n">
        <v>92183.4560262</v>
      </c>
      <c r="E132" s="393" t="n">
        <v>5.12679300972115</v>
      </c>
      <c r="F132" s="393" t="n">
        <v>51.503910956377</v>
      </c>
      <c r="G132" s="393" t="n">
        <v>3.65603775133568</v>
      </c>
      <c r="H132" s="393" t="n">
        <v>86799.9538051</v>
      </c>
      <c r="I132" s="393" t="n">
        <v>4.10823541588874</v>
      </c>
      <c r="J132" s="393" t="n">
        <v>48.496089043623</v>
      </c>
      <c r="K132" s="393" t="n">
        <v>3.88279233462654</v>
      </c>
    </row>
    <row r="133">
      <c r="A133" s="393" t="s">
        <v>86</v>
      </c>
      <c r="B133" s="393" t="s">
        <v>87</v>
      </c>
      <c r="C133" s="393" t="s">
        <v>16</v>
      </c>
      <c r="D133" s="393" t="n">
        <v>2950.6739211</v>
      </c>
      <c r="E133" s="393" t="n">
        <v>28.7111618443913</v>
      </c>
      <c r="F133" s="393" t="n">
        <v>57.0533122023069</v>
      </c>
      <c r="G133" s="393" t="n">
        <v>21.2589428769661</v>
      </c>
      <c r="H133" s="393" t="n">
        <v>2221.1098145</v>
      </c>
      <c r="I133" s="393" t="n">
        <v>39.2623219980625</v>
      </c>
      <c r="J133" s="393" t="n">
        <v>42.9466877976931</v>
      </c>
      <c r="K133" s="393" t="n">
        <v>28.2418311457236</v>
      </c>
    </row>
    <row r="134">
      <c r="A134" s="393" t="s">
        <v>86</v>
      </c>
      <c r="B134" s="393" t="s">
        <v>87</v>
      </c>
      <c r="C134" s="393" t="s">
        <v>18</v>
      </c>
      <c r="D134" s="393" t="n">
        <v>3369.2567299</v>
      </c>
      <c r="E134" s="393" t="n">
        <v>27.1099833336335</v>
      </c>
      <c r="F134" s="393" t="n">
        <v>52.1527653470766</v>
      </c>
      <c r="G134" s="393" t="n">
        <v>18.2166378001317</v>
      </c>
      <c r="H134" s="393" t="n">
        <v>3091.1039192</v>
      </c>
      <c r="I134" s="393" t="n">
        <v>27.2311936208985</v>
      </c>
      <c r="J134" s="393" t="n">
        <v>47.8472346529234</v>
      </c>
      <c r="K134" s="393" t="n">
        <v>19.8558609184932</v>
      </c>
    </row>
    <row r="135">
      <c r="A135" s="393" t="s">
        <v>86</v>
      </c>
      <c r="B135" s="393" t="s">
        <v>87</v>
      </c>
      <c r="C135" s="393" t="s">
        <v>19</v>
      </c>
      <c r="D135" s="393" t="n">
        <v>301753.091211</v>
      </c>
      <c r="E135" s="393" t="n">
        <v>3.29235388119705</v>
      </c>
      <c r="F135" s="393" t="n">
        <v>53.3173312093184</v>
      </c>
      <c r="G135" s="393" t="n">
        <v>2.5938374389424</v>
      </c>
      <c r="H135" s="393" t="n">
        <v>264203.7644057</v>
      </c>
      <c r="I135" s="393" t="n">
        <v>3.16148850980651</v>
      </c>
      <c r="J135" s="393" t="n">
        <v>46.6826687906816</v>
      </c>
      <c r="K135" s="393" t="n">
        <v>2.96248036836377</v>
      </c>
    </row>
    <row r="136">
      <c r="A136" s="393" t="s">
        <v>88</v>
      </c>
      <c r="B136" s="393" t="s">
        <v>89</v>
      </c>
      <c r="C136" s="393" t="s">
        <v>16</v>
      </c>
      <c r="D136" s="393" t="n">
        <v>1963.469953</v>
      </c>
      <c r="E136" s="393" t="n">
        <v>20.5855536143188</v>
      </c>
      <c r="F136" s="393" t="n">
        <v>52.0507119091238</v>
      </c>
      <c r="G136" s="393" t="n">
        <v>15.8086194093701</v>
      </c>
      <c r="H136" s="393" t="n">
        <v>1808.7550195</v>
      </c>
      <c r="I136" s="393" t="n">
        <v>26.7207314976992</v>
      </c>
      <c r="J136" s="393" t="n">
        <v>47.9492880908762</v>
      </c>
      <c r="K136" s="393" t="n">
        <v>17.1608365279292</v>
      </c>
    </row>
    <row r="137">
      <c r="A137" s="393" t="s">
        <v>88</v>
      </c>
      <c r="B137" s="393" t="s">
        <v>89</v>
      </c>
      <c r="C137" s="393" t="s">
        <v>18</v>
      </c>
      <c r="D137" s="393" t="n">
        <v>4469.248137</v>
      </c>
      <c r="E137" s="393" t="n">
        <v>16.0903646360394</v>
      </c>
      <c r="F137" s="393" t="n">
        <v>48.8692855082391</v>
      </c>
      <c r="G137" s="393" t="n">
        <v>11.3930010885863</v>
      </c>
      <c r="H137" s="393" t="n">
        <v>4676.0628503</v>
      </c>
      <c r="I137" s="393" t="n">
        <v>15.6268154691373</v>
      </c>
      <c r="J137" s="393" t="n">
        <v>51.1307144917609</v>
      </c>
      <c r="K137" s="393" t="n">
        <v>10.8891070372881</v>
      </c>
    </row>
    <row r="138">
      <c r="A138" s="393" t="s">
        <v>88</v>
      </c>
      <c r="B138" s="393" t="s">
        <v>89</v>
      </c>
      <c r="C138" s="393" t="s">
        <v>19</v>
      </c>
      <c r="D138" s="393" t="n">
        <v>529302.1971467</v>
      </c>
      <c r="E138" s="393" t="n">
        <v>1.79331600147151</v>
      </c>
      <c r="F138" s="393" t="n">
        <v>51.8107214144377</v>
      </c>
      <c r="G138" s="393" t="n">
        <v>1.47587271535897</v>
      </c>
      <c r="H138" s="393" t="n">
        <v>492305.2669007</v>
      </c>
      <c r="I138" s="393" t="n">
        <v>1.82314468899382</v>
      </c>
      <c r="J138" s="393" t="n">
        <v>48.1892785855623</v>
      </c>
      <c r="K138" s="393" t="n">
        <v>1.58678511783205</v>
      </c>
    </row>
    <row r="139">
      <c r="A139" s="393" t="s">
        <v>90</v>
      </c>
      <c r="B139" s="393" t="s">
        <v>91</v>
      </c>
      <c r="C139" s="393" t="s">
        <v>16</v>
      </c>
      <c r="D139" s="393" t="n">
        <v>1013.4961743</v>
      </c>
      <c r="E139" s="393" t="n">
        <v>35.970195282624</v>
      </c>
      <c r="F139" s="393" t="n">
        <v>72.4507470277821</v>
      </c>
      <c r="G139" s="393" t="n">
        <v>11.727606918919</v>
      </c>
      <c r="H139" s="393" t="n">
        <v>385.3799117</v>
      </c>
      <c r="I139" s="393" t="n">
        <v>31.908442274897</v>
      </c>
      <c r="J139" s="393" t="n">
        <v>27.5492529722179</v>
      </c>
      <c r="K139" s="393" t="n">
        <v>30.8419935372013</v>
      </c>
    </row>
    <row r="140">
      <c r="A140" s="393" t="s">
        <v>90</v>
      </c>
      <c r="B140" s="393" t="s">
        <v>91</v>
      </c>
      <c r="C140" s="393" t="s">
        <v>18</v>
      </c>
      <c r="D140" s="393" t="n">
        <v>922.8569106</v>
      </c>
      <c r="E140" s="393" t="n">
        <v>29.9343953533485</v>
      </c>
      <c r="F140" s="393" t="n">
        <v>42.7920028845985</v>
      </c>
      <c r="G140" s="393" t="n">
        <v>20.207846859972</v>
      </c>
      <c r="H140" s="393" t="n">
        <v>1233.7537839</v>
      </c>
      <c r="I140" s="393" t="n">
        <v>26.0072337622645</v>
      </c>
      <c r="J140" s="393" t="n">
        <v>57.2079971154015</v>
      </c>
      <c r="K140" s="393" t="n">
        <v>15.115618177981</v>
      </c>
    </row>
    <row r="141">
      <c r="A141" s="393" t="s">
        <v>90</v>
      </c>
      <c r="B141" s="393" t="s">
        <v>91</v>
      </c>
      <c r="C141" s="393" t="s">
        <v>19</v>
      </c>
      <c r="D141" s="393" t="n">
        <v>218060.9061436</v>
      </c>
      <c r="E141" s="393" t="n">
        <v>2.24538229128038</v>
      </c>
      <c r="F141" s="393" t="n">
        <v>55.64559541067</v>
      </c>
      <c r="G141" s="393" t="n">
        <v>1.74284426044485</v>
      </c>
      <c r="H141" s="393" t="n">
        <v>173813.6070758</v>
      </c>
      <c r="I141" s="393" t="n">
        <v>2.39323806941237</v>
      </c>
      <c r="J141" s="393" t="n">
        <v>44.35440458933</v>
      </c>
      <c r="K141" s="393" t="n">
        <v>2.18651580329978</v>
      </c>
    </row>
    <row r="142">
      <c r="A142" s="393" t="s">
        <v>92</v>
      </c>
      <c r="B142" s="393" t="s">
        <v>93</v>
      </c>
      <c r="C142" s="393" t="s">
        <v>16</v>
      </c>
      <c r="D142" s="393" t="n">
        <v>1331.2610293</v>
      </c>
      <c r="E142" s="393" t="n">
        <v>28.4501625370991</v>
      </c>
      <c r="F142" s="393" t="n">
        <v>56.0940959955579</v>
      </c>
      <c r="G142" s="393" t="n">
        <v>18.3399656826064</v>
      </c>
      <c r="H142" s="393" t="n">
        <v>1042.0030472</v>
      </c>
      <c r="I142" s="393" t="n">
        <v>31.7387477463031</v>
      </c>
      <c r="J142" s="393" t="n">
        <v>43.9059040044421</v>
      </c>
      <c r="K142" s="393" t="n">
        <v>23.4311038317598</v>
      </c>
    </row>
    <row r="143">
      <c r="A143" s="393" t="s">
        <v>92</v>
      </c>
      <c r="B143" s="393" t="s">
        <v>93</v>
      </c>
      <c r="C143" s="393" t="s">
        <v>18</v>
      </c>
      <c r="D143" s="393" t="n">
        <v>616.1120339</v>
      </c>
      <c r="E143" s="393" t="n">
        <v>33.4220603839702</v>
      </c>
      <c r="F143" s="393" t="n">
        <v>25.4046035387885</v>
      </c>
      <c r="G143" s="393" t="n">
        <v>35.5006791874379</v>
      </c>
      <c r="H143" s="393" t="n">
        <v>1809.0863478</v>
      </c>
      <c r="I143" s="393" t="n">
        <v>33.1512939148494</v>
      </c>
      <c r="J143" s="393" t="n">
        <v>74.5953964612115</v>
      </c>
      <c r="K143" s="393" t="n">
        <v>12.0902994407107</v>
      </c>
    </row>
    <row r="144">
      <c r="A144" s="393" t="s">
        <v>92</v>
      </c>
      <c r="B144" s="393" t="s">
        <v>93</v>
      </c>
      <c r="C144" s="393" t="s">
        <v>19</v>
      </c>
      <c r="D144" s="393" t="n">
        <v>387192.9643982</v>
      </c>
      <c r="E144" s="393" t="n">
        <v>2.15256190051963</v>
      </c>
      <c r="F144" s="393" t="n">
        <v>57.9590675552185</v>
      </c>
      <c r="G144" s="393" t="n">
        <v>1.57162930381286</v>
      </c>
      <c r="H144" s="393" t="n">
        <v>280852.5731345</v>
      </c>
      <c r="I144" s="393" t="n">
        <v>2.35714501835774</v>
      </c>
      <c r="J144" s="393" t="n">
        <v>42.0409324447815</v>
      </c>
      <c r="K144" s="393" t="n">
        <v>2.16670191868585</v>
      </c>
    </row>
    <row r="145">
      <c r="A145" s="393" t="s">
        <v>94</v>
      </c>
      <c r="B145" s="393" t="s">
        <v>95</v>
      </c>
      <c r="C145" s="393" t="s">
        <v>16</v>
      </c>
      <c r="D145" s="393" t="n">
        <v>6070.9400301</v>
      </c>
      <c r="E145" s="393" t="n">
        <v>25.3856580047577</v>
      </c>
      <c r="F145" s="393" t="n">
        <v>63.5484910927203</v>
      </c>
      <c r="G145" s="393" t="n">
        <v>11.8832225583328</v>
      </c>
      <c r="H145" s="393" t="n">
        <v>3482.3002211</v>
      </c>
      <c r="I145" s="393" t="n">
        <v>30.1465023172881</v>
      </c>
      <c r="J145" s="393" t="n">
        <v>36.4515089072797</v>
      </c>
      <c r="K145" s="393" t="n">
        <v>20.7168615384865</v>
      </c>
    </row>
    <row r="146">
      <c r="A146" s="393" t="s">
        <v>94</v>
      </c>
      <c r="B146" s="393" t="s">
        <v>95</v>
      </c>
      <c r="C146" s="393" t="s">
        <v>18</v>
      </c>
      <c r="D146" s="393" t="n">
        <v>1394.9004407</v>
      </c>
      <c r="E146" s="393" t="n">
        <v>32.1611648496901</v>
      </c>
      <c r="F146" s="393" t="n">
        <v>31.1383173583027</v>
      </c>
      <c r="G146" s="393" t="n">
        <v>29.3569291276576</v>
      </c>
      <c r="H146" s="393" t="n">
        <v>3084.7906892</v>
      </c>
      <c r="I146" s="393" t="n">
        <v>27.8369223611137</v>
      </c>
      <c r="J146" s="393" t="n">
        <v>68.8616826416973</v>
      </c>
      <c r="K146" s="393" t="n">
        <v>13.2748045179001</v>
      </c>
    </row>
    <row r="147">
      <c r="A147" s="393" t="s">
        <v>94</v>
      </c>
      <c r="B147" s="393" t="s">
        <v>95</v>
      </c>
      <c r="C147" s="393" t="s">
        <v>19</v>
      </c>
      <c r="D147" s="393" t="n">
        <v>479318.3247376</v>
      </c>
      <c r="E147" s="393" t="n">
        <v>2.10363155086006</v>
      </c>
      <c r="F147" s="393" t="n">
        <v>60.1580495454439</v>
      </c>
      <c r="G147" s="393" t="n">
        <v>1.58353519168243</v>
      </c>
      <c r="H147" s="393" t="n">
        <v>317446.7438764</v>
      </c>
      <c r="I147" s="393" t="n">
        <v>2.80182475345271</v>
      </c>
      <c r="J147" s="393" t="n">
        <v>39.8419504545561</v>
      </c>
      <c r="K147" s="393" t="n">
        <v>2.39100715279595</v>
      </c>
    </row>
    <row r="148">
      <c r="A148" s="393" t="s">
        <v>96</v>
      </c>
      <c r="B148" s="393" t="s">
        <v>97</v>
      </c>
      <c r="C148" s="393" t="s">
        <v>16</v>
      </c>
      <c r="D148" s="393" t="n">
        <v>1594.9780984</v>
      </c>
      <c r="E148" s="393" t="n">
        <v>31.21649002634</v>
      </c>
      <c r="F148" s="393" t="n">
        <v>70.404696958504</v>
      </c>
      <c r="G148" s="393" t="n">
        <v>7.9977351491472</v>
      </c>
      <c r="H148" s="393" t="n">
        <v>670.4646452</v>
      </c>
      <c r="I148" s="393" t="n">
        <v>32.1577823144691</v>
      </c>
      <c r="J148" s="393" t="n">
        <v>29.5953030414959</v>
      </c>
      <c r="K148" s="393" t="n">
        <v>19.025928497525</v>
      </c>
    </row>
    <row r="149">
      <c r="A149" s="393" t="s">
        <v>96</v>
      </c>
      <c r="B149" s="393" t="s">
        <v>97</v>
      </c>
      <c r="C149" s="393" t="s">
        <v>18</v>
      </c>
      <c r="D149" s="393" t="n">
        <v>220.2369277</v>
      </c>
      <c r="E149" s="393" t="n">
        <v>52.1491837930279</v>
      </c>
      <c r="F149" s="393" t="n">
        <v>89.1506309279459</v>
      </c>
      <c r="G149" s="393" t="n">
        <v>9.83674410943559</v>
      </c>
      <c r="H149" s="393" t="n">
        <v>26.8021851</v>
      </c>
      <c r="I149" s="393" t="n">
        <v>73.1348988304472</v>
      </c>
      <c r="J149" s="393" t="n">
        <v>10.8493690720541</v>
      </c>
      <c r="K149" s="393" t="n">
        <v>80.8297641834123</v>
      </c>
    </row>
    <row r="150">
      <c r="A150" s="393" t="s">
        <v>96</v>
      </c>
      <c r="B150" s="393" t="s">
        <v>97</v>
      </c>
      <c r="C150" s="393" t="s">
        <v>19</v>
      </c>
      <c r="D150" s="393" t="n">
        <v>40402.3606918</v>
      </c>
      <c r="E150" s="393" t="n">
        <v>3.75110458487396</v>
      </c>
      <c r="F150" s="393" t="n">
        <v>56.7134110226791</v>
      </c>
      <c r="G150" s="393" t="n">
        <v>2.90662532786925</v>
      </c>
      <c r="H150" s="393" t="n">
        <v>30837.157375</v>
      </c>
      <c r="I150" s="393" t="n">
        <v>4.66204443701209</v>
      </c>
      <c r="J150" s="393" t="n">
        <v>43.2865889773209</v>
      </c>
      <c r="K150" s="393" t="n">
        <v>3.80821498766615</v>
      </c>
    </row>
    <row r="151">
      <c r="A151" s="393" t="s">
        <v>98</v>
      </c>
      <c r="B151" s="393" t="s">
        <v>99</v>
      </c>
      <c r="C151" s="393" t="s">
        <v>16</v>
      </c>
      <c r="D151" s="393" t="n">
        <v>132.0388085</v>
      </c>
      <c r="E151" s="393" t="n">
        <v>45.0801908816127</v>
      </c>
      <c r="F151" s="393" t="n">
        <v>43.6732261606375</v>
      </c>
      <c r="G151" s="393" t="n">
        <v>32.027497334685</v>
      </c>
      <c r="H151" s="393" t="n">
        <v>170.2947265</v>
      </c>
      <c r="I151" s="393" t="n">
        <v>33.6204773075393</v>
      </c>
      <c r="J151" s="393" t="n">
        <v>56.3267738393625</v>
      </c>
      <c r="K151" s="393" t="n">
        <v>24.8326690686381</v>
      </c>
    </row>
    <row r="152">
      <c r="A152" s="393" t="s">
        <v>98</v>
      </c>
      <c r="B152" s="393" t="s">
        <v>99</v>
      </c>
      <c r="C152" s="393" t="s">
        <v>18</v>
      </c>
      <c r="D152" s="393" t="n">
        <v>183.4254879</v>
      </c>
      <c r="E152" s="393" t="n">
        <v>34.6126528326826</v>
      </c>
      <c r="F152" s="393" t="n">
        <v>50.5040573740778</v>
      </c>
      <c r="G152" s="393" t="n">
        <v>23.2235357255779</v>
      </c>
      <c r="H152" s="393" t="n">
        <v>179.7641199</v>
      </c>
      <c r="I152" s="393" t="n">
        <v>34.055351192483</v>
      </c>
      <c r="J152" s="393" t="n">
        <v>49.4959426259222</v>
      </c>
      <c r="K152" s="393" t="n">
        <v>23.6965439688235</v>
      </c>
    </row>
    <row r="153">
      <c r="A153" s="393" t="s">
        <v>98</v>
      </c>
      <c r="B153" s="393" t="s">
        <v>99</v>
      </c>
      <c r="C153" s="393" t="s">
        <v>19</v>
      </c>
      <c r="D153" s="393" t="n">
        <v>59656.9881507</v>
      </c>
      <c r="E153" s="393" t="n">
        <v>2.85087859665408</v>
      </c>
      <c r="F153" s="393" t="n">
        <v>52.9627709726879</v>
      </c>
      <c r="G153" s="393" t="n">
        <v>2.1515636526017</v>
      </c>
      <c r="H153" s="393" t="n">
        <v>52982.4887027</v>
      </c>
      <c r="I153" s="393" t="n">
        <v>3.05785048222176</v>
      </c>
      <c r="J153" s="393" t="n">
        <v>47.0372290273121</v>
      </c>
      <c r="K153" s="393" t="n">
        <v>2.42260811961812</v>
      </c>
    </row>
    <row r="154">
      <c r="A154" s="393" t="s">
        <v>100</v>
      </c>
      <c r="B154" s="393" t="s">
        <v>101</v>
      </c>
      <c r="C154" s="393" t="s">
        <v>16</v>
      </c>
      <c r="D154" s="393" t="n">
        <v>1078.3750795</v>
      </c>
      <c r="E154" s="393" t="n">
        <v>71.9798012333235</v>
      </c>
      <c r="F154" s="393" t="n">
        <v>72.4988426447637</v>
      </c>
      <c r="G154" s="393" t="n">
        <v>22.2483028769753</v>
      </c>
      <c r="H154" s="393" t="n">
        <v>409.062568</v>
      </c>
      <c r="I154" s="393" t="n">
        <v>56.0873191643848</v>
      </c>
      <c r="J154" s="393" t="n">
        <v>27.5011573552363</v>
      </c>
      <c r="K154" s="393" t="n">
        <v>58.6512119674032</v>
      </c>
    </row>
    <row r="155">
      <c r="A155" s="393" t="s">
        <v>100</v>
      </c>
      <c r="B155" s="393" t="s">
        <v>101</v>
      </c>
      <c r="C155" s="393" t="s">
        <v>18</v>
      </c>
      <c r="D155" s="393" t="n">
        <v>318.861842</v>
      </c>
      <c r="E155" s="393" t="n">
        <v>35.1413011642418</v>
      </c>
      <c r="F155" s="393" t="n">
        <v>49.6696302959519</v>
      </c>
      <c r="G155" s="393" t="n">
        <v>33.2299800628578</v>
      </c>
      <c r="H155" s="393" t="n">
        <v>323.1035604</v>
      </c>
      <c r="I155" s="393" t="n">
        <v>54.8002461981314</v>
      </c>
      <c r="J155" s="393" t="n">
        <v>50.3303697040481</v>
      </c>
      <c r="K155" s="393" t="n">
        <v>32.7937353563935</v>
      </c>
    </row>
    <row r="156">
      <c r="A156" s="393" t="s">
        <v>100</v>
      </c>
      <c r="B156" s="393" t="s">
        <v>101</v>
      </c>
      <c r="C156" s="393" t="s">
        <v>19</v>
      </c>
      <c r="D156" s="393" t="n">
        <v>18542.2722528</v>
      </c>
      <c r="E156" s="393" t="n">
        <v>6.03742173427111</v>
      </c>
      <c r="F156" s="393" t="n">
        <v>49.8909576985823</v>
      </c>
      <c r="G156" s="393" t="n">
        <v>4.64520879616569</v>
      </c>
      <c r="H156" s="393" t="n">
        <v>18623.3246973</v>
      </c>
      <c r="I156" s="393" t="n">
        <v>5.98981542223186</v>
      </c>
      <c r="J156" s="393" t="n">
        <v>50.1090423014177</v>
      </c>
      <c r="K156" s="393" t="n">
        <v>4.62499191576105</v>
      </c>
    </row>
    <row r="157">
      <c r="A157" s="393" t="s">
        <v>102</v>
      </c>
      <c r="B157" s="393" t="s">
        <v>103</v>
      </c>
      <c r="C157" s="393" t="s">
        <v>16</v>
      </c>
      <c r="D157" s="393" t="n">
        <v>520.7743588</v>
      </c>
      <c r="E157" s="393" t="n">
        <v>47.1375442958942</v>
      </c>
      <c r="F157" s="393" t="n">
        <v>76.3931889934828</v>
      </c>
      <c r="G157" s="393" t="n">
        <v>14.425314999531</v>
      </c>
      <c r="H157" s="393" t="n">
        <v>160.9282454</v>
      </c>
      <c r="I157" s="393" t="n">
        <v>37.3561635079551</v>
      </c>
      <c r="J157" s="393" t="n">
        <v>23.6068110065172</v>
      </c>
      <c r="K157" s="393" t="n">
        <v>46.6812656205645</v>
      </c>
    </row>
    <row r="158">
      <c r="A158" s="393" t="s">
        <v>102</v>
      </c>
      <c r="B158" s="393" t="s">
        <v>103</v>
      </c>
      <c r="C158" s="393" t="s">
        <v>18</v>
      </c>
      <c r="D158" s="393" t="n">
        <v>305.6012838</v>
      </c>
      <c r="E158" s="393" t="n">
        <v>42.9001125863602</v>
      </c>
      <c r="F158" s="393" t="n">
        <v>52.5930926678647</v>
      </c>
      <c r="G158" s="393" t="n">
        <v>28.0234864361103</v>
      </c>
      <c r="H158" s="393" t="n">
        <v>275.4660547</v>
      </c>
      <c r="I158" s="393" t="n">
        <v>40.0492004059341</v>
      </c>
      <c r="J158" s="393" t="n">
        <v>47.4069073321353</v>
      </c>
      <c r="K158" s="393" t="n">
        <v>31.0891788128086</v>
      </c>
    </row>
    <row r="159">
      <c r="A159" s="393" t="s">
        <v>102</v>
      </c>
      <c r="B159" s="393" t="s">
        <v>103</v>
      </c>
      <c r="C159" s="393" t="s">
        <v>19</v>
      </c>
      <c r="D159" s="393" t="n">
        <v>42306.9898046</v>
      </c>
      <c r="E159" s="393" t="n">
        <v>4.29634000101914</v>
      </c>
      <c r="F159" s="393" t="n">
        <v>52.1283774814771</v>
      </c>
      <c r="G159" s="393" t="n">
        <v>3.12558981766412</v>
      </c>
      <c r="H159" s="393" t="n">
        <v>38852.2402513</v>
      </c>
      <c r="I159" s="393" t="n">
        <v>3.9788564785418</v>
      </c>
      <c r="J159" s="393" t="n">
        <v>47.8716225185229</v>
      </c>
      <c r="K159" s="393" t="n">
        <v>3.40351793600507</v>
      </c>
    </row>
    <row r="160">
      <c r="A160" s="393" t="s">
        <v>104</v>
      </c>
      <c r="B160" s="393" t="s">
        <v>105</v>
      </c>
      <c r="C160" s="393" t="s">
        <v>16</v>
      </c>
      <c r="D160" s="393" t="n">
        <v>66.3960738</v>
      </c>
      <c r="E160" s="393" t="n">
        <v>57.6460691980862</v>
      </c>
      <c r="F160" s="393" t="n">
        <v>42.1832667368937</v>
      </c>
      <c r="G160" s="393" t="n">
        <v>38.9166024145984</v>
      </c>
      <c r="H160" s="393" t="n">
        <v>91.0030063</v>
      </c>
      <c r="I160" s="393" t="n">
        <v>58.585250749633</v>
      </c>
      <c r="J160" s="393" t="n">
        <v>57.8167332631063</v>
      </c>
      <c r="K160" s="393" t="n">
        <v>28.3936730336889</v>
      </c>
    </row>
    <row r="161">
      <c r="A161" s="393" t="s">
        <v>104</v>
      </c>
      <c r="B161" s="393" t="s">
        <v>105</v>
      </c>
      <c r="C161" s="393" t="s">
        <v>18</v>
      </c>
      <c r="D161" s="393" t="n">
        <v>122.6431554</v>
      </c>
      <c r="E161" s="393" t="n">
        <v>60.2555864383217</v>
      </c>
      <c r="F161" s="393" t="n">
        <v>38.8211179034636</v>
      </c>
      <c r="G161" s="393" t="n">
        <v>44.3799796434131</v>
      </c>
      <c r="H161" s="393" t="n">
        <v>193.2755044</v>
      </c>
      <c r="I161" s="393" t="n">
        <v>38.6471491032507</v>
      </c>
      <c r="J161" s="393" t="n">
        <v>61.1788820965364</v>
      </c>
      <c r="K161" s="393" t="n">
        <v>28.1613583519172</v>
      </c>
    </row>
    <row r="162">
      <c r="A162" s="393" t="s">
        <v>104</v>
      </c>
      <c r="B162" s="393" t="s">
        <v>105</v>
      </c>
      <c r="C162" s="393" t="s">
        <v>19</v>
      </c>
      <c r="D162" s="393" t="n">
        <v>44519.7178296</v>
      </c>
      <c r="E162" s="393" t="n">
        <v>3.94292936222962</v>
      </c>
      <c r="F162" s="393" t="n">
        <v>57.4457739598369</v>
      </c>
      <c r="G162" s="393" t="n">
        <v>2.77627475094548</v>
      </c>
      <c r="H162" s="393" t="n">
        <v>32978.9644246</v>
      </c>
      <c r="I162" s="393" t="n">
        <v>4.17818607909192</v>
      </c>
      <c r="J162" s="393" t="n">
        <v>42.5542260401631</v>
      </c>
      <c r="K162" s="393" t="n">
        <v>3.74781230053845</v>
      </c>
    </row>
    <row r="163">
      <c r="A163" s="393" t="s">
        <v>108</v>
      </c>
      <c r="B163" s="393" t="s">
        <v>109</v>
      </c>
      <c r="C163" s="393" t="s">
        <v>16</v>
      </c>
      <c r="D163" s="393" t="n">
        <v>740.8803959</v>
      </c>
      <c r="E163" s="393" t="n">
        <v>23.7643619332767</v>
      </c>
      <c r="F163" s="393" t="n">
        <v>60.6318389609712</v>
      </c>
      <c r="G163" s="393" t="n">
        <v>15.4779713664209</v>
      </c>
      <c r="H163" s="393" t="n">
        <v>481.0525169</v>
      </c>
      <c r="I163" s="393" t="n">
        <v>32.2632846382505</v>
      </c>
      <c r="J163" s="393" t="n">
        <v>39.3681610390289</v>
      </c>
      <c r="K163" s="393" t="n">
        <v>23.8379909694279</v>
      </c>
    </row>
    <row r="164">
      <c r="A164" s="393" t="s">
        <v>108</v>
      </c>
      <c r="B164" s="393" t="s">
        <v>109</v>
      </c>
      <c r="C164" s="393" t="s">
        <v>18</v>
      </c>
      <c r="D164" s="393" t="n">
        <v>1125.6163812</v>
      </c>
      <c r="E164" s="393" t="n">
        <v>30.8241718093165</v>
      </c>
      <c r="F164" s="393" t="n">
        <v>58.0929508821157</v>
      </c>
      <c r="G164" s="393" t="n">
        <v>15.9239065684348</v>
      </c>
      <c r="H164" s="393" t="n">
        <v>811.9962966</v>
      </c>
      <c r="I164" s="393" t="n">
        <v>29.7095508906702</v>
      </c>
      <c r="J164" s="393" t="n">
        <v>41.9070491178843</v>
      </c>
      <c r="K164" s="393" t="n">
        <v>22.0742510294455</v>
      </c>
    </row>
    <row r="165">
      <c r="A165" s="393" t="s">
        <v>108</v>
      </c>
      <c r="B165" s="393" t="s">
        <v>109</v>
      </c>
      <c r="C165" s="393" t="s">
        <v>19</v>
      </c>
      <c r="D165" s="393" t="n">
        <v>138233.2776727</v>
      </c>
      <c r="E165" s="393" t="n">
        <v>2.64677981384953</v>
      </c>
      <c r="F165" s="393" t="n">
        <v>52.9794942960679</v>
      </c>
      <c r="G165" s="393" t="n">
        <v>2.14377264617255</v>
      </c>
      <c r="H165" s="393" t="n">
        <v>122685.1767395</v>
      </c>
      <c r="I165" s="393" t="n">
        <v>2.80053042223106</v>
      </c>
      <c r="J165" s="393" t="n">
        <v>47.0205057039321</v>
      </c>
      <c r="K165" s="393" t="n">
        <v>2.41545659664114</v>
      </c>
    </row>
    <row r="166">
      <c r="A166" s="393" t="s">
        <v>110</v>
      </c>
      <c r="B166" s="393" t="s">
        <v>111</v>
      </c>
      <c r="C166" s="393" t="s">
        <v>16</v>
      </c>
      <c r="D166" s="393" t="n">
        <v>3862.5592078</v>
      </c>
      <c r="E166" s="393" t="n">
        <v>18.9433032948897</v>
      </c>
      <c r="F166" s="393" t="n">
        <v>73.7146972431771</v>
      </c>
      <c r="G166" s="393" t="n">
        <v>6.75350659369603</v>
      </c>
      <c r="H166" s="393" t="n">
        <v>1377.3174413</v>
      </c>
      <c r="I166" s="393" t="n">
        <v>22.3521722050777</v>
      </c>
      <c r="J166" s="393" t="n">
        <v>26.2853027568229</v>
      </c>
      <c r="K166" s="393" t="n">
        <v>18.9395837852726</v>
      </c>
    </row>
    <row r="167">
      <c r="A167" s="393" t="s">
        <v>110</v>
      </c>
      <c r="B167" s="393" t="s">
        <v>111</v>
      </c>
      <c r="C167" s="393" t="s">
        <v>18</v>
      </c>
      <c r="D167" s="393" t="n">
        <v>2349.8237129</v>
      </c>
      <c r="E167" s="393" t="n">
        <v>25.0511056294803</v>
      </c>
      <c r="F167" s="393" t="n">
        <v>41.1921013874674</v>
      </c>
      <c r="G167" s="393" t="n">
        <v>20.4074048461665</v>
      </c>
      <c r="H167" s="393" t="n">
        <v>3354.7255423</v>
      </c>
      <c r="I167" s="393" t="n">
        <v>23.1772619737016</v>
      </c>
      <c r="J167" s="393" t="n">
        <v>58.8078986125326</v>
      </c>
      <c r="K167" s="393" t="n">
        <v>14.2944044815646</v>
      </c>
    </row>
    <row r="168">
      <c r="A168" s="393" t="s">
        <v>110</v>
      </c>
      <c r="B168" s="393" t="s">
        <v>111</v>
      </c>
      <c r="C168" s="393" t="s">
        <v>19</v>
      </c>
      <c r="D168" s="393" t="n">
        <v>249448.3219197</v>
      </c>
      <c r="E168" s="393" t="n">
        <v>2.14898822192065</v>
      </c>
      <c r="F168" s="393" t="n">
        <v>52.0570520314774</v>
      </c>
      <c r="G168" s="393" t="n">
        <v>1.87033889641316</v>
      </c>
      <c r="H168" s="393" t="n">
        <v>229734.2521701</v>
      </c>
      <c r="I168" s="393" t="n">
        <v>2.72166228963134</v>
      </c>
      <c r="J168" s="393" t="n">
        <v>47.9429479685226</v>
      </c>
      <c r="K168" s="393" t="n">
        <v>2.03083734673557</v>
      </c>
    </row>
    <row r="169">
      <c r="A169" t="s">
        <v>22</v>
      </c>
    </row>
    <row r="170">
      <c r="A170" t="s">
        <v>23</v>
      </c>
    </row>
    <row r="171">
      <c r="A171" t="s">
        <v>24</v>
      </c>
    </row>
    <row r="172">
      <c r="A172" t="s">
        <v>25</v>
      </c>
    </row>
    <row r="173">
      <c r="A173" t="s">
        <v>26</v>
      </c>
    </row>
    <row r="176">
      <c r="K176" s="7" t="str">
        <f>=HYPERLINK("#'Indice'!A1", "Ir al índice")</f>
      </c>
    </row>
    <row r="177">
      <c r="A177" s="4" t="s">
        <v>968</v>
      </c>
    </row>
    <row r="178">
      <c r="A178" s="5" t="s">
        <v>28</v>
      </c>
      <c r="B178" s="5" t="s">
        <v>73</v>
      </c>
      <c r="C178" s="5" t="s">
        <v>11</v>
      </c>
      <c r="D178" s="5" t="s">
        <v>957</v>
      </c>
      <c r="E178" s="5" t="s">
        <v>958</v>
      </c>
      <c r="F178" s="5" t="s">
        <v>959</v>
      </c>
      <c r="G178" s="5" t="s">
        <v>960</v>
      </c>
      <c r="H178" s="5" t="s">
        <v>961</v>
      </c>
      <c r="I178" s="5" t="s">
        <v>962</v>
      </c>
      <c r="J178" s="5" t="s">
        <v>963</v>
      </c>
      <c r="K178" s="5" t="s">
        <v>964</v>
      </c>
    </row>
    <row r="179">
      <c r="A179" s="394" t="s">
        <v>74</v>
      </c>
      <c r="B179" s="394" t="s">
        <v>75</v>
      </c>
      <c r="C179" s="394" t="s">
        <v>16</v>
      </c>
      <c r="D179" s="394" t="n">
        <v>289.1755378</v>
      </c>
      <c r="E179" s="394" t="n">
        <v>43.5047203298116</v>
      </c>
      <c r="F179" s="394" t="n">
        <v>71.8434717898561</v>
      </c>
      <c r="G179" s="394" t="n">
        <v>19.9428782961541</v>
      </c>
      <c r="H179" s="394" t="n">
        <v>113.3322066</v>
      </c>
      <c r="I179" s="394" t="n">
        <v>54.7503315679158</v>
      </c>
      <c r="J179" s="394" t="n">
        <v>28.1565282101439</v>
      </c>
      <c r="K179" s="394" t="n">
        <v>50.8857343343239</v>
      </c>
    </row>
    <row r="180">
      <c r="A180" s="394" t="s">
        <v>74</v>
      </c>
      <c r="B180" s="394" t="s">
        <v>75</v>
      </c>
      <c r="C180" s="394" t="s">
        <v>18</v>
      </c>
      <c r="D180" s="394" t="n">
        <v>141.0536292</v>
      </c>
      <c r="E180" s="394" t="n">
        <v>54.8069739349605</v>
      </c>
      <c r="F180" s="394" t="n">
        <v>42.1568277980043</v>
      </c>
      <c r="G180" s="394" t="n">
        <v>41.8890499684236</v>
      </c>
      <c r="H180" s="394" t="n">
        <v>193.5389779</v>
      </c>
      <c r="I180" s="394" t="n">
        <v>46.7083000923306</v>
      </c>
      <c r="J180" s="394" t="n">
        <v>57.8431722019957</v>
      </c>
      <c r="K180" s="394" t="n">
        <v>30.5292638511257</v>
      </c>
    </row>
    <row r="181">
      <c r="A181" s="394" t="s">
        <v>74</v>
      </c>
      <c r="B181" s="394" t="s">
        <v>75</v>
      </c>
      <c r="C181" s="394" t="s">
        <v>19</v>
      </c>
      <c r="D181" s="394" t="n">
        <v>141938.088263</v>
      </c>
      <c r="E181" s="394" t="n">
        <v>2.93529143439289</v>
      </c>
      <c r="F181" s="394" t="n">
        <v>58.8666741349266</v>
      </c>
      <c r="G181" s="394" t="n">
        <v>1.92324091521363</v>
      </c>
      <c r="H181" s="394" t="n">
        <v>99179.8113786</v>
      </c>
      <c r="I181" s="394" t="n">
        <v>3.09708863656247</v>
      </c>
      <c r="J181" s="394" t="n">
        <v>41.1333258650734</v>
      </c>
      <c r="K181" s="394" t="n">
        <v>2.75238614573033</v>
      </c>
    </row>
    <row r="182">
      <c r="A182" s="394" t="s">
        <v>76</v>
      </c>
      <c r="B182" s="394" t="s">
        <v>77</v>
      </c>
      <c r="C182" s="394" t="s">
        <v>16</v>
      </c>
      <c r="D182" s="394" t="n">
        <v>130.6927925</v>
      </c>
      <c r="E182" s="394" t="n">
        <v>50.6661370596039</v>
      </c>
      <c r="F182" s="394" t="n">
        <v>46.4539563524505</v>
      </c>
      <c r="G182" s="394" t="n">
        <v>37.3811786255555</v>
      </c>
      <c r="H182" s="394" t="n">
        <v>150.6455536</v>
      </c>
      <c r="I182" s="394" t="n">
        <v>45.0841969119994</v>
      </c>
      <c r="J182" s="394" t="n">
        <v>53.5460436475495</v>
      </c>
      <c r="K182" s="394" t="n">
        <v>32.4301016841639</v>
      </c>
    </row>
    <row r="183">
      <c r="A183" s="394" t="s">
        <v>76</v>
      </c>
      <c r="B183" s="394" t="s">
        <v>77</v>
      </c>
      <c r="C183" s="394" t="s">
        <v>18</v>
      </c>
      <c r="D183" s="394" t="n">
        <v>325.2665171</v>
      </c>
      <c r="E183" s="394" t="n">
        <v>35.5756597722263</v>
      </c>
      <c r="F183" s="394" t="n">
        <v>60.4832118666245</v>
      </c>
      <c r="G183" s="394" t="n">
        <v>17.2325749960566</v>
      </c>
      <c r="H183" s="394" t="n">
        <v>212.5133181</v>
      </c>
      <c r="I183" s="394" t="n">
        <v>38.7777724832384</v>
      </c>
      <c r="J183" s="394" t="n">
        <v>39.5167881333755</v>
      </c>
      <c r="K183" s="394" t="n">
        <v>26.3756629454832</v>
      </c>
    </row>
    <row r="184">
      <c r="A184" s="394" t="s">
        <v>76</v>
      </c>
      <c r="B184" s="394" t="s">
        <v>77</v>
      </c>
      <c r="C184" s="394" t="s">
        <v>19</v>
      </c>
      <c r="D184" s="394" t="n">
        <v>43867.5167603</v>
      </c>
      <c r="E184" s="394" t="n">
        <v>5.43368844300883</v>
      </c>
      <c r="F184" s="394" t="n">
        <v>56.8638070675849</v>
      </c>
      <c r="G184" s="394" t="n">
        <v>3.48948547664141</v>
      </c>
      <c r="H184" s="394" t="n">
        <v>33277.3650591</v>
      </c>
      <c r="I184" s="394" t="n">
        <v>6.65350814889109</v>
      </c>
      <c r="J184" s="394" t="n">
        <v>43.1361929324151</v>
      </c>
      <c r="K184" s="394" t="n">
        <v>4.59997545958137</v>
      </c>
    </row>
    <row r="185">
      <c r="A185" s="394" t="s">
        <v>78</v>
      </c>
      <c r="B185" s="394" t="s">
        <v>79</v>
      </c>
      <c r="C185" s="394" t="s">
        <v>16</v>
      </c>
      <c r="D185" s="394" t="n">
        <v>1136.9490731</v>
      </c>
      <c r="E185" s="394" t="n">
        <v>28.0243178181195</v>
      </c>
      <c r="F185" s="394" t="n">
        <v>64.9603877386141</v>
      </c>
      <c r="G185" s="394" t="n">
        <v>10.0084852615607</v>
      </c>
      <c r="H185" s="394" t="n">
        <v>613.2699645</v>
      </c>
      <c r="I185" s="394" t="n">
        <v>39.4305281564881</v>
      </c>
      <c r="J185" s="394" t="n">
        <v>35.0396122613859</v>
      </c>
      <c r="K185" s="394" t="n">
        <v>18.5548595234789</v>
      </c>
    </row>
    <row r="186">
      <c r="A186" s="394" t="s">
        <v>78</v>
      </c>
      <c r="B186" s="394" t="s">
        <v>79</v>
      </c>
      <c r="C186" s="394" t="s">
        <v>18</v>
      </c>
      <c r="D186" s="394" t="n">
        <v>261.5021974</v>
      </c>
      <c r="E186" s="394" t="n">
        <v>29.0133910712891</v>
      </c>
      <c r="F186" s="394" t="n">
        <v>55.0191565088792</v>
      </c>
      <c r="G186" s="394" t="n">
        <v>21.0242963966955</v>
      </c>
      <c r="H186" s="394" t="n">
        <v>213.7907987</v>
      </c>
      <c r="I186" s="394" t="n">
        <v>35.6719313736079</v>
      </c>
      <c r="J186" s="394" t="n">
        <v>44.9808434911208</v>
      </c>
      <c r="K186" s="394" t="n">
        <v>25.7162597265921</v>
      </c>
    </row>
    <row r="187">
      <c r="A187" s="394" t="s">
        <v>78</v>
      </c>
      <c r="B187" s="394" t="s">
        <v>79</v>
      </c>
      <c r="C187" s="394" t="s">
        <v>19</v>
      </c>
      <c r="D187" s="394" t="n">
        <v>54162.4605186</v>
      </c>
      <c r="E187" s="394" t="n">
        <v>3.24443921419285</v>
      </c>
      <c r="F187" s="394" t="n">
        <v>51.8412737244556</v>
      </c>
      <c r="G187" s="394" t="n">
        <v>2.35231168287616</v>
      </c>
      <c r="H187" s="394" t="n">
        <v>50315.0274507</v>
      </c>
      <c r="I187" s="394" t="n">
        <v>3.09628666820463</v>
      </c>
      <c r="J187" s="394" t="n">
        <v>48.1587262755444</v>
      </c>
      <c r="K187" s="394" t="n">
        <v>2.53218561345432</v>
      </c>
    </row>
    <row r="188">
      <c r="A188" s="394" t="s">
        <v>80</v>
      </c>
      <c r="B188" s="394" t="s">
        <v>81</v>
      </c>
      <c r="C188" s="394" t="s">
        <v>16</v>
      </c>
      <c r="D188" s="394" t="n">
        <v>1505.7950327</v>
      </c>
      <c r="E188" s="394" t="n">
        <v>27.9249433079242</v>
      </c>
      <c r="F188" s="394" t="n">
        <v>55.2849235916995</v>
      </c>
      <c r="G188" s="394" t="n">
        <v>17.613083254097</v>
      </c>
      <c r="H188" s="394" t="n">
        <v>1217.9041874</v>
      </c>
      <c r="I188" s="394" t="n">
        <v>31.5320511045716</v>
      </c>
      <c r="J188" s="394" t="n">
        <v>44.7150764083005</v>
      </c>
      <c r="K188" s="394" t="n">
        <v>21.7765022478244</v>
      </c>
    </row>
    <row r="189">
      <c r="A189" s="394" t="s">
        <v>80</v>
      </c>
      <c r="B189" s="394" t="s">
        <v>81</v>
      </c>
      <c r="C189" s="394" t="s">
        <v>18</v>
      </c>
      <c r="D189" s="394" t="n">
        <v>1406.7170144</v>
      </c>
      <c r="E189" s="394" t="n">
        <v>30.269131624171</v>
      </c>
      <c r="F189" s="394" t="n">
        <v>44.7001470395856</v>
      </c>
      <c r="G189" s="394" t="n">
        <v>22.9822496095688</v>
      </c>
      <c r="H189" s="394" t="n">
        <v>1740.2905629</v>
      </c>
      <c r="I189" s="394" t="n">
        <v>29.9247534189142</v>
      </c>
      <c r="J189" s="394" t="n">
        <v>55.2998529604144</v>
      </c>
      <c r="K189" s="394" t="n">
        <v>18.5770826114776</v>
      </c>
    </row>
    <row r="190">
      <c r="A190" s="394" t="s">
        <v>80</v>
      </c>
      <c r="B190" s="394" t="s">
        <v>81</v>
      </c>
      <c r="C190" s="394" t="s">
        <v>19</v>
      </c>
      <c r="D190" s="394" t="n">
        <v>229063.6103564</v>
      </c>
      <c r="E190" s="394" t="n">
        <v>2.39346378754286</v>
      </c>
      <c r="F190" s="394" t="n">
        <v>57.8353942404521</v>
      </c>
      <c r="G190" s="394" t="n">
        <v>1.70519121696936</v>
      </c>
      <c r="H190" s="394" t="n">
        <v>166997.6828442</v>
      </c>
      <c r="I190" s="394" t="n">
        <v>2.54126597064147</v>
      </c>
      <c r="J190" s="394" t="n">
        <v>42.1646057595479</v>
      </c>
      <c r="K190" s="394" t="n">
        <v>2.33893818078561</v>
      </c>
    </row>
    <row r="191">
      <c r="A191" s="394" t="s">
        <v>82</v>
      </c>
      <c r="B191" s="394" t="s">
        <v>83</v>
      </c>
      <c r="C191" s="394" t="s">
        <v>16</v>
      </c>
      <c r="D191" s="394" t="n">
        <v>1155.8958286</v>
      </c>
      <c r="E191" s="394" t="n">
        <v>32.179306154056</v>
      </c>
      <c r="F191" s="394" t="n">
        <v>53.7681763702884</v>
      </c>
      <c r="G191" s="394" t="n">
        <v>20.4904280887311</v>
      </c>
      <c r="H191" s="394" t="n">
        <v>993.8810592</v>
      </c>
      <c r="I191" s="394" t="n">
        <v>37.3403419816049</v>
      </c>
      <c r="J191" s="394" t="n">
        <v>46.2318236297116</v>
      </c>
      <c r="K191" s="394" t="n">
        <v>23.8306184978081</v>
      </c>
    </row>
    <row r="192">
      <c r="A192" s="394" t="s">
        <v>82</v>
      </c>
      <c r="B192" s="394" t="s">
        <v>83</v>
      </c>
      <c r="C192" s="394" t="s">
        <v>18</v>
      </c>
      <c r="D192" s="394" t="n">
        <v>1605.8328105</v>
      </c>
      <c r="E192" s="394" t="n">
        <v>26.1458639516556</v>
      </c>
      <c r="F192" s="394" t="n">
        <v>48.8836411498827</v>
      </c>
      <c r="G192" s="394" t="n">
        <v>22.1315836164976</v>
      </c>
      <c r="H192" s="394" t="n">
        <v>1679.1778244</v>
      </c>
      <c r="I192" s="394" t="n">
        <v>36.0480887987778</v>
      </c>
      <c r="J192" s="394" t="n">
        <v>51.1163588501173</v>
      </c>
      <c r="K192" s="394" t="n">
        <v>21.1648954644783</v>
      </c>
    </row>
    <row r="193">
      <c r="A193" s="394" t="s">
        <v>82</v>
      </c>
      <c r="B193" s="394" t="s">
        <v>83</v>
      </c>
      <c r="C193" s="394" t="s">
        <v>19</v>
      </c>
      <c r="D193" s="394" t="n">
        <v>171698.2077762</v>
      </c>
      <c r="E193" s="394" t="n">
        <v>2.83004838463217</v>
      </c>
      <c r="F193" s="394" t="n">
        <v>56.8998316084913</v>
      </c>
      <c r="G193" s="394" t="n">
        <v>2.07612710448344</v>
      </c>
      <c r="H193" s="394" t="n">
        <v>130057.004713</v>
      </c>
      <c r="I193" s="394" t="n">
        <v>2.93821325865476</v>
      </c>
      <c r="J193" s="394" t="n">
        <v>43.1001683915087</v>
      </c>
      <c r="K193" s="394" t="n">
        <v>2.7408543180125</v>
      </c>
    </row>
    <row r="194">
      <c r="A194" s="394" t="s">
        <v>84</v>
      </c>
      <c r="B194" s="394" t="s">
        <v>85</v>
      </c>
      <c r="C194" s="394" t="s">
        <v>16</v>
      </c>
      <c r="D194" s="394" t="n">
        <v>560.6690435</v>
      </c>
      <c r="E194" s="394" t="n">
        <v>44.3070831551784</v>
      </c>
      <c r="F194" s="394" t="n">
        <v>67.9141052778655</v>
      </c>
      <c r="G194" s="394" t="n">
        <v>21.8579614146761</v>
      </c>
      <c r="H194" s="394" t="n">
        <v>264.8870633</v>
      </c>
      <c r="I194" s="394" t="n">
        <v>51.9777298134997</v>
      </c>
      <c r="J194" s="394" t="n">
        <v>32.0858947221345</v>
      </c>
      <c r="K194" s="394" t="n">
        <v>46.2653108330426</v>
      </c>
    </row>
    <row r="195">
      <c r="A195" s="394" t="s">
        <v>84</v>
      </c>
      <c r="B195" s="394" t="s">
        <v>85</v>
      </c>
      <c r="C195" s="394" t="s">
        <v>18</v>
      </c>
      <c r="D195" s="394" t="n">
        <v>477.1450088</v>
      </c>
      <c r="E195" s="394" t="n">
        <v>48.0562434420548</v>
      </c>
      <c r="F195" s="394" t="n">
        <v>61.8036204368612</v>
      </c>
      <c r="G195" s="394" t="n">
        <v>25.5448650699454</v>
      </c>
      <c r="H195" s="394" t="n">
        <v>294.8890653</v>
      </c>
      <c r="I195" s="394" t="n">
        <v>45.0129059433016</v>
      </c>
      <c r="J195" s="394" t="n">
        <v>38.1963795631388</v>
      </c>
      <c r="K195" s="394" t="n">
        <v>41.3328478497297</v>
      </c>
    </row>
    <row r="196">
      <c r="A196" s="394" t="s">
        <v>84</v>
      </c>
      <c r="B196" s="394" t="s">
        <v>85</v>
      </c>
      <c r="C196" s="394" t="s">
        <v>19</v>
      </c>
      <c r="D196" s="394" t="n">
        <v>92183.4560262</v>
      </c>
      <c r="E196" s="394" t="n">
        <v>5.12679300972115</v>
      </c>
      <c r="F196" s="394" t="n">
        <v>51.503910956377</v>
      </c>
      <c r="G196" s="394" t="n">
        <v>3.65603775133568</v>
      </c>
      <c r="H196" s="394" t="n">
        <v>86799.9538051</v>
      </c>
      <c r="I196" s="394" t="n">
        <v>4.10823541588874</v>
      </c>
      <c r="J196" s="394" t="n">
        <v>48.496089043623</v>
      </c>
      <c r="K196" s="394" t="n">
        <v>3.88279233462654</v>
      </c>
    </row>
    <row r="197">
      <c r="A197" s="394" t="s">
        <v>86</v>
      </c>
      <c r="B197" s="394" t="s">
        <v>87</v>
      </c>
      <c r="C197" s="394" t="s">
        <v>16</v>
      </c>
      <c r="D197" s="394" t="n">
        <v>2950.6739211</v>
      </c>
      <c r="E197" s="394" t="n">
        <v>28.7111618443913</v>
      </c>
      <c r="F197" s="394" t="n">
        <v>57.0533122023069</v>
      </c>
      <c r="G197" s="394" t="n">
        <v>21.2589428769661</v>
      </c>
      <c r="H197" s="394" t="n">
        <v>2221.1098145</v>
      </c>
      <c r="I197" s="394" t="n">
        <v>39.2623219980625</v>
      </c>
      <c r="J197" s="394" t="n">
        <v>42.9466877976931</v>
      </c>
      <c r="K197" s="394" t="n">
        <v>28.2418311457236</v>
      </c>
    </row>
    <row r="198">
      <c r="A198" s="394" t="s">
        <v>86</v>
      </c>
      <c r="B198" s="394" t="s">
        <v>87</v>
      </c>
      <c r="C198" s="394" t="s">
        <v>18</v>
      </c>
      <c r="D198" s="394" t="n">
        <v>3369.2567299</v>
      </c>
      <c r="E198" s="394" t="n">
        <v>27.1099833336335</v>
      </c>
      <c r="F198" s="394" t="n">
        <v>52.1527653470766</v>
      </c>
      <c r="G198" s="394" t="n">
        <v>18.2166378001317</v>
      </c>
      <c r="H198" s="394" t="n">
        <v>3091.1039192</v>
      </c>
      <c r="I198" s="394" t="n">
        <v>27.2311936208985</v>
      </c>
      <c r="J198" s="394" t="n">
        <v>47.8472346529234</v>
      </c>
      <c r="K198" s="394" t="n">
        <v>19.8558609184932</v>
      </c>
    </row>
    <row r="199">
      <c r="A199" s="394" t="s">
        <v>86</v>
      </c>
      <c r="B199" s="394" t="s">
        <v>87</v>
      </c>
      <c r="C199" s="394" t="s">
        <v>19</v>
      </c>
      <c r="D199" s="394" t="n">
        <v>301753.091211</v>
      </c>
      <c r="E199" s="394" t="n">
        <v>3.29235388119705</v>
      </c>
      <c r="F199" s="394" t="n">
        <v>53.3173312093184</v>
      </c>
      <c r="G199" s="394" t="n">
        <v>2.5938374389424</v>
      </c>
      <c r="H199" s="394" t="n">
        <v>264203.7644057</v>
      </c>
      <c r="I199" s="394" t="n">
        <v>3.16148850980651</v>
      </c>
      <c r="J199" s="394" t="n">
        <v>46.6826687906816</v>
      </c>
      <c r="K199" s="394" t="n">
        <v>2.96248036836377</v>
      </c>
    </row>
    <row r="200">
      <c r="A200" s="394" t="s">
        <v>88</v>
      </c>
      <c r="B200" s="394" t="s">
        <v>89</v>
      </c>
      <c r="C200" s="394" t="s">
        <v>16</v>
      </c>
      <c r="D200" s="394" t="n">
        <v>1963.469953</v>
      </c>
      <c r="E200" s="394" t="n">
        <v>20.5855536143188</v>
      </c>
      <c r="F200" s="394" t="n">
        <v>52.0507119091238</v>
      </c>
      <c r="G200" s="394" t="n">
        <v>15.8086194093701</v>
      </c>
      <c r="H200" s="394" t="n">
        <v>1808.7550195</v>
      </c>
      <c r="I200" s="394" t="n">
        <v>26.7207314976992</v>
      </c>
      <c r="J200" s="394" t="n">
        <v>47.9492880908762</v>
      </c>
      <c r="K200" s="394" t="n">
        <v>17.1608365279292</v>
      </c>
    </row>
    <row r="201">
      <c r="A201" s="394" t="s">
        <v>88</v>
      </c>
      <c r="B201" s="394" t="s">
        <v>89</v>
      </c>
      <c r="C201" s="394" t="s">
        <v>18</v>
      </c>
      <c r="D201" s="394" t="n">
        <v>4469.248137</v>
      </c>
      <c r="E201" s="394" t="n">
        <v>16.0903646360394</v>
      </c>
      <c r="F201" s="394" t="n">
        <v>48.8692855082391</v>
      </c>
      <c r="G201" s="394" t="n">
        <v>11.3930010885863</v>
      </c>
      <c r="H201" s="394" t="n">
        <v>4676.0628503</v>
      </c>
      <c r="I201" s="394" t="n">
        <v>15.6268154691373</v>
      </c>
      <c r="J201" s="394" t="n">
        <v>51.1307144917609</v>
      </c>
      <c r="K201" s="394" t="n">
        <v>10.8891070372881</v>
      </c>
    </row>
    <row r="202">
      <c r="A202" s="394" t="s">
        <v>88</v>
      </c>
      <c r="B202" s="394" t="s">
        <v>89</v>
      </c>
      <c r="C202" s="394" t="s">
        <v>19</v>
      </c>
      <c r="D202" s="394" t="n">
        <v>529302.1971467</v>
      </c>
      <c r="E202" s="394" t="n">
        <v>1.79331600147151</v>
      </c>
      <c r="F202" s="394" t="n">
        <v>51.8107214144377</v>
      </c>
      <c r="G202" s="394" t="n">
        <v>1.47587271535897</v>
      </c>
      <c r="H202" s="394" t="n">
        <v>492305.2669007</v>
      </c>
      <c r="I202" s="394" t="n">
        <v>1.82314468899382</v>
      </c>
      <c r="J202" s="394" t="n">
        <v>48.1892785855623</v>
      </c>
      <c r="K202" s="394" t="n">
        <v>1.58678511783205</v>
      </c>
    </row>
    <row r="203">
      <c r="A203" s="394" t="s">
        <v>90</v>
      </c>
      <c r="B203" s="394" t="s">
        <v>91</v>
      </c>
      <c r="C203" s="394" t="s">
        <v>16</v>
      </c>
      <c r="D203" s="394" t="n">
        <v>1013.4961743</v>
      </c>
      <c r="E203" s="394" t="n">
        <v>35.970195282624</v>
      </c>
      <c r="F203" s="394" t="n">
        <v>72.4507470277821</v>
      </c>
      <c r="G203" s="394" t="n">
        <v>11.727606918919</v>
      </c>
      <c r="H203" s="394" t="n">
        <v>385.3799117</v>
      </c>
      <c r="I203" s="394" t="n">
        <v>31.908442274897</v>
      </c>
      <c r="J203" s="394" t="n">
        <v>27.5492529722179</v>
      </c>
      <c r="K203" s="394" t="n">
        <v>30.8419935372013</v>
      </c>
    </row>
    <row r="204">
      <c r="A204" s="394" t="s">
        <v>90</v>
      </c>
      <c r="B204" s="394" t="s">
        <v>91</v>
      </c>
      <c r="C204" s="394" t="s">
        <v>18</v>
      </c>
      <c r="D204" s="394" t="n">
        <v>922.8569106</v>
      </c>
      <c r="E204" s="394" t="n">
        <v>29.9343953533485</v>
      </c>
      <c r="F204" s="394" t="n">
        <v>42.7920028845985</v>
      </c>
      <c r="G204" s="394" t="n">
        <v>20.207846859972</v>
      </c>
      <c r="H204" s="394" t="n">
        <v>1233.7537839</v>
      </c>
      <c r="I204" s="394" t="n">
        <v>26.0072337622645</v>
      </c>
      <c r="J204" s="394" t="n">
        <v>57.2079971154015</v>
      </c>
      <c r="K204" s="394" t="n">
        <v>15.115618177981</v>
      </c>
    </row>
    <row r="205">
      <c r="A205" s="394" t="s">
        <v>90</v>
      </c>
      <c r="B205" s="394" t="s">
        <v>91</v>
      </c>
      <c r="C205" s="394" t="s">
        <v>19</v>
      </c>
      <c r="D205" s="394" t="n">
        <v>218060.9061436</v>
      </c>
      <c r="E205" s="394" t="n">
        <v>2.24538229128038</v>
      </c>
      <c r="F205" s="394" t="n">
        <v>55.64559541067</v>
      </c>
      <c r="G205" s="394" t="n">
        <v>1.74284426044485</v>
      </c>
      <c r="H205" s="394" t="n">
        <v>173813.6070758</v>
      </c>
      <c r="I205" s="394" t="n">
        <v>2.39323806941237</v>
      </c>
      <c r="J205" s="394" t="n">
        <v>44.35440458933</v>
      </c>
      <c r="K205" s="394" t="n">
        <v>2.18651580329978</v>
      </c>
    </row>
    <row r="206">
      <c r="A206" s="394" t="s">
        <v>92</v>
      </c>
      <c r="B206" s="394" t="s">
        <v>93</v>
      </c>
      <c r="C206" s="394" t="s">
        <v>16</v>
      </c>
      <c r="D206" s="394" t="n">
        <v>1331.2610293</v>
      </c>
      <c r="E206" s="394" t="n">
        <v>28.4501625370991</v>
      </c>
      <c r="F206" s="394" t="n">
        <v>56.0940959955579</v>
      </c>
      <c r="G206" s="394" t="n">
        <v>18.3399656826064</v>
      </c>
      <c r="H206" s="394" t="n">
        <v>1042.0030472</v>
      </c>
      <c r="I206" s="394" t="n">
        <v>31.7387477463031</v>
      </c>
      <c r="J206" s="394" t="n">
        <v>43.9059040044421</v>
      </c>
      <c r="K206" s="394" t="n">
        <v>23.4311038317598</v>
      </c>
    </row>
    <row r="207">
      <c r="A207" s="394" t="s">
        <v>92</v>
      </c>
      <c r="B207" s="394" t="s">
        <v>93</v>
      </c>
      <c r="C207" s="394" t="s">
        <v>18</v>
      </c>
      <c r="D207" s="394" t="n">
        <v>616.1120339</v>
      </c>
      <c r="E207" s="394" t="n">
        <v>33.4220603839702</v>
      </c>
      <c r="F207" s="394" t="n">
        <v>25.4046035387885</v>
      </c>
      <c r="G207" s="394" t="n">
        <v>35.5006791874379</v>
      </c>
      <c r="H207" s="394" t="n">
        <v>1809.0863478</v>
      </c>
      <c r="I207" s="394" t="n">
        <v>33.1512939148494</v>
      </c>
      <c r="J207" s="394" t="n">
        <v>74.5953964612115</v>
      </c>
      <c r="K207" s="394" t="n">
        <v>12.0902994407107</v>
      </c>
    </row>
    <row r="208">
      <c r="A208" s="394" t="s">
        <v>92</v>
      </c>
      <c r="B208" s="394" t="s">
        <v>93</v>
      </c>
      <c r="C208" s="394" t="s">
        <v>19</v>
      </c>
      <c r="D208" s="394" t="n">
        <v>387192.9643982</v>
      </c>
      <c r="E208" s="394" t="n">
        <v>2.15256190051963</v>
      </c>
      <c r="F208" s="394" t="n">
        <v>57.9590675552185</v>
      </c>
      <c r="G208" s="394" t="n">
        <v>1.57162930381286</v>
      </c>
      <c r="H208" s="394" t="n">
        <v>280852.5731345</v>
      </c>
      <c r="I208" s="394" t="n">
        <v>2.35714501835774</v>
      </c>
      <c r="J208" s="394" t="n">
        <v>42.0409324447815</v>
      </c>
      <c r="K208" s="394" t="n">
        <v>2.16670191868585</v>
      </c>
    </row>
    <row r="209">
      <c r="A209" s="394" t="s">
        <v>94</v>
      </c>
      <c r="B209" s="394" t="s">
        <v>95</v>
      </c>
      <c r="C209" s="394" t="s">
        <v>16</v>
      </c>
      <c r="D209" s="394" t="n">
        <v>6070.9400301</v>
      </c>
      <c r="E209" s="394" t="n">
        <v>25.3856580047577</v>
      </c>
      <c r="F209" s="394" t="n">
        <v>63.5484910927203</v>
      </c>
      <c r="G209" s="394" t="n">
        <v>11.8832225583328</v>
      </c>
      <c r="H209" s="394" t="n">
        <v>3482.3002211</v>
      </c>
      <c r="I209" s="394" t="n">
        <v>30.1465023172881</v>
      </c>
      <c r="J209" s="394" t="n">
        <v>36.4515089072797</v>
      </c>
      <c r="K209" s="394" t="n">
        <v>20.7168615384865</v>
      </c>
    </row>
    <row r="210">
      <c r="A210" s="394" t="s">
        <v>94</v>
      </c>
      <c r="B210" s="394" t="s">
        <v>95</v>
      </c>
      <c r="C210" s="394" t="s">
        <v>18</v>
      </c>
      <c r="D210" s="394" t="n">
        <v>1394.9004407</v>
      </c>
      <c r="E210" s="394" t="n">
        <v>32.1611648496901</v>
      </c>
      <c r="F210" s="394" t="n">
        <v>31.1383173583027</v>
      </c>
      <c r="G210" s="394" t="n">
        <v>29.3569291276576</v>
      </c>
      <c r="H210" s="394" t="n">
        <v>3084.7906892</v>
      </c>
      <c r="I210" s="394" t="n">
        <v>27.8369223611137</v>
      </c>
      <c r="J210" s="394" t="n">
        <v>68.8616826416973</v>
      </c>
      <c r="K210" s="394" t="n">
        <v>13.2748045179001</v>
      </c>
    </row>
    <row r="211">
      <c r="A211" s="394" t="s">
        <v>94</v>
      </c>
      <c r="B211" s="394" t="s">
        <v>95</v>
      </c>
      <c r="C211" s="394" t="s">
        <v>19</v>
      </c>
      <c r="D211" s="394" t="n">
        <v>479318.3247376</v>
      </c>
      <c r="E211" s="394" t="n">
        <v>2.10363155086006</v>
      </c>
      <c r="F211" s="394" t="n">
        <v>60.1580495454439</v>
      </c>
      <c r="G211" s="394" t="n">
        <v>1.58353519168243</v>
      </c>
      <c r="H211" s="394" t="n">
        <v>317446.7438764</v>
      </c>
      <c r="I211" s="394" t="n">
        <v>2.80182475345271</v>
      </c>
      <c r="J211" s="394" t="n">
        <v>39.8419504545561</v>
      </c>
      <c r="K211" s="394" t="n">
        <v>2.39100715279595</v>
      </c>
    </row>
    <row r="212">
      <c r="A212" s="394" t="s">
        <v>96</v>
      </c>
      <c r="B212" s="394" t="s">
        <v>97</v>
      </c>
      <c r="C212" s="394" t="s">
        <v>16</v>
      </c>
      <c r="D212" s="394" t="n">
        <v>1594.9780984</v>
      </c>
      <c r="E212" s="394" t="n">
        <v>31.21649002634</v>
      </c>
      <c r="F212" s="394" t="n">
        <v>70.404696958504</v>
      </c>
      <c r="G212" s="394" t="n">
        <v>7.9977351491472</v>
      </c>
      <c r="H212" s="394" t="n">
        <v>670.4646452</v>
      </c>
      <c r="I212" s="394" t="n">
        <v>32.1577823144691</v>
      </c>
      <c r="J212" s="394" t="n">
        <v>29.5953030414959</v>
      </c>
      <c r="K212" s="394" t="n">
        <v>19.025928497525</v>
      </c>
    </row>
    <row r="213">
      <c r="A213" s="394" t="s">
        <v>96</v>
      </c>
      <c r="B213" s="394" t="s">
        <v>97</v>
      </c>
      <c r="C213" s="394" t="s">
        <v>18</v>
      </c>
      <c r="D213" s="394" t="n">
        <v>220.2369277</v>
      </c>
      <c r="E213" s="394" t="n">
        <v>52.1491837930279</v>
      </c>
      <c r="F213" s="394" t="n">
        <v>89.1506309279459</v>
      </c>
      <c r="G213" s="394" t="n">
        <v>9.83674410943559</v>
      </c>
      <c r="H213" s="394" t="n">
        <v>26.8021851</v>
      </c>
      <c r="I213" s="394" t="n">
        <v>73.1348988304472</v>
      </c>
      <c r="J213" s="394" t="n">
        <v>10.8493690720541</v>
      </c>
      <c r="K213" s="394" t="n">
        <v>80.8297641834123</v>
      </c>
    </row>
    <row r="214">
      <c r="A214" s="394" t="s">
        <v>96</v>
      </c>
      <c r="B214" s="394" t="s">
        <v>97</v>
      </c>
      <c r="C214" s="394" t="s">
        <v>19</v>
      </c>
      <c r="D214" s="394" t="n">
        <v>40402.3606918</v>
      </c>
      <c r="E214" s="394" t="n">
        <v>3.75110458487396</v>
      </c>
      <c r="F214" s="394" t="n">
        <v>56.7134110226791</v>
      </c>
      <c r="G214" s="394" t="n">
        <v>2.90662532786925</v>
      </c>
      <c r="H214" s="394" t="n">
        <v>30837.157375</v>
      </c>
      <c r="I214" s="394" t="n">
        <v>4.66204443701209</v>
      </c>
      <c r="J214" s="394" t="n">
        <v>43.2865889773209</v>
      </c>
      <c r="K214" s="394" t="n">
        <v>3.80821498766615</v>
      </c>
    </row>
    <row r="215">
      <c r="A215" s="394" t="s">
        <v>98</v>
      </c>
      <c r="B215" s="394" t="s">
        <v>99</v>
      </c>
      <c r="C215" s="394" t="s">
        <v>16</v>
      </c>
      <c r="D215" s="394" t="n">
        <v>132.0388085</v>
      </c>
      <c r="E215" s="394" t="n">
        <v>45.0801908816127</v>
      </c>
      <c r="F215" s="394" t="n">
        <v>43.6732261606375</v>
      </c>
      <c r="G215" s="394" t="n">
        <v>32.027497334685</v>
      </c>
      <c r="H215" s="394" t="n">
        <v>170.2947265</v>
      </c>
      <c r="I215" s="394" t="n">
        <v>33.6204773075393</v>
      </c>
      <c r="J215" s="394" t="n">
        <v>56.3267738393625</v>
      </c>
      <c r="K215" s="394" t="n">
        <v>24.8326690686381</v>
      </c>
    </row>
    <row r="216">
      <c r="A216" s="394" t="s">
        <v>98</v>
      </c>
      <c r="B216" s="394" t="s">
        <v>99</v>
      </c>
      <c r="C216" s="394" t="s">
        <v>18</v>
      </c>
      <c r="D216" s="394" t="n">
        <v>183.4254879</v>
      </c>
      <c r="E216" s="394" t="n">
        <v>34.6126528326826</v>
      </c>
      <c r="F216" s="394" t="n">
        <v>50.5040573740778</v>
      </c>
      <c r="G216" s="394" t="n">
        <v>23.2235357255779</v>
      </c>
      <c r="H216" s="394" t="n">
        <v>179.7641199</v>
      </c>
      <c r="I216" s="394" t="n">
        <v>34.055351192483</v>
      </c>
      <c r="J216" s="394" t="n">
        <v>49.4959426259222</v>
      </c>
      <c r="K216" s="394" t="n">
        <v>23.6965439688235</v>
      </c>
    </row>
    <row r="217">
      <c r="A217" s="394" t="s">
        <v>98</v>
      </c>
      <c r="B217" s="394" t="s">
        <v>99</v>
      </c>
      <c r="C217" s="394" t="s">
        <v>19</v>
      </c>
      <c r="D217" s="394" t="n">
        <v>59656.9881507</v>
      </c>
      <c r="E217" s="394" t="n">
        <v>2.85087859665408</v>
      </c>
      <c r="F217" s="394" t="n">
        <v>52.9627709726879</v>
      </c>
      <c r="G217" s="394" t="n">
        <v>2.1515636526017</v>
      </c>
      <c r="H217" s="394" t="n">
        <v>52982.4887027</v>
      </c>
      <c r="I217" s="394" t="n">
        <v>3.05785048222176</v>
      </c>
      <c r="J217" s="394" t="n">
        <v>47.0372290273121</v>
      </c>
      <c r="K217" s="394" t="n">
        <v>2.42260811961812</v>
      </c>
    </row>
    <row r="218">
      <c r="A218" s="394" t="s">
        <v>100</v>
      </c>
      <c r="B218" s="394" t="s">
        <v>101</v>
      </c>
      <c r="C218" s="394" t="s">
        <v>16</v>
      </c>
      <c r="D218" s="394" t="n">
        <v>1078.3750795</v>
      </c>
      <c r="E218" s="394" t="n">
        <v>71.9798012333235</v>
      </c>
      <c r="F218" s="394" t="n">
        <v>72.4988426447637</v>
      </c>
      <c r="G218" s="394" t="n">
        <v>22.2483028769753</v>
      </c>
      <c r="H218" s="394" t="n">
        <v>409.062568</v>
      </c>
      <c r="I218" s="394" t="n">
        <v>56.0873191643848</v>
      </c>
      <c r="J218" s="394" t="n">
        <v>27.5011573552363</v>
      </c>
      <c r="K218" s="394" t="n">
        <v>58.6512119674032</v>
      </c>
    </row>
    <row r="219">
      <c r="A219" s="394" t="s">
        <v>100</v>
      </c>
      <c r="B219" s="394" t="s">
        <v>101</v>
      </c>
      <c r="C219" s="394" t="s">
        <v>18</v>
      </c>
      <c r="D219" s="394" t="n">
        <v>318.861842</v>
      </c>
      <c r="E219" s="394" t="n">
        <v>35.1413011642418</v>
      </c>
      <c r="F219" s="394" t="n">
        <v>49.6696302959519</v>
      </c>
      <c r="G219" s="394" t="n">
        <v>33.2299800628578</v>
      </c>
      <c r="H219" s="394" t="n">
        <v>323.1035604</v>
      </c>
      <c r="I219" s="394" t="n">
        <v>54.8002461981314</v>
      </c>
      <c r="J219" s="394" t="n">
        <v>50.3303697040481</v>
      </c>
      <c r="K219" s="394" t="n">
        <v>32.7937353563935</v>
      </c>
    </row>
    <row r="220">
      <c r="A220" s="394" t="s">
        <v>100</v>
      </c>
      <c r="B220" s="394" t="s">
        <v>101</v>
      </c>
      <c r="C220" s="394" t="s">
        <v>19</v>
      </c>
      <c r="D220" s="394" t="n">
        <v>18542.2722528</v>
      </c>
      <c r="E220" s="394" t="n">
        <v>6.03742173427111</v>
      </c>
      <c r="F220" s="394" t="n">
        <v>49.8909576985823</v>
      </c>
      <c r="G220" s="394" t="n">
        <v>4.64520879616569</v>
      </c>
      <c r="H220" s="394" t="n">
        <v>18623.3246973</v>
      </c>
      <c r="I220" s="394" t="n">
        <v>5.98981542223186</v>
      </c>
      <c r="J220" s="394" t="n">
        <v>50.1090423014177</v>
      </c>
      <c r="K220" s="394" t="n">
        <v>4.62499191576105</v>
      </c>
    </row>
    <row r="221">
      <c r="A221" s="394" t="s">
        <v>102</v>
      </c>
      <c r="B221" s="394" t="s">
        <v>103</v>
      </c>
      <c r="C221" s="394" t="s">
        <v>16</v>
      </c>
      <c r="D221" s="394" t="n">
        <v>520.7743588</v>
      </c>
      <c r="E221" s="394" t="n">
        <v>47.1375442958942</v>
      </c>
      <c r="F221" s="394" t="n">
        <v>76.3931889934828</v>
      </c>
      <c r="G221" s="394" t="n">
        <v>14.425314999531</v>
      </c>
      <c r="H221" s="394" t="n">
        <v>160.9282454</v>
      </c>
      <c r="I221" s="394" t="n">
        <v>37.3561635079551</v>
      </c>
      <c r="J221" s="394" t="n">
        <v>23.6068110065172</v>
      </c>
      <c r="K221" s="394" t="n">
        <v>46.6812656205645</v>
      </c>
    </row>
    <row r="222">
      <c r="A222" s="394" t="s">
        <v>102</v>
      </c>
      <c r="B222" s="394" t="s">
        <v>103</v>
      </c>
      <c r="C222" s="394" t="s">
        <v>18</v>
      </c>
      <c r="D222" s="394" t="n">
        <v>305.6012838</v>
      </c>
      <c r="E222" s="394" t="n">
        <v>42.9001125863602</v>
      </c>
      <c r="F222" s="394" t="n">
        <v>52.5930926678647</v>
      </c>
      <c r="G222" s="394" t="n">
        <v>28.0234864361103</v>
      </c>
      <c r="H222" s="394" t="n">
        <v>275.4660547</v>
      </c>
      <c r="I222" s="394" t="n">
        <v>40.0492004059341</v>
      </c>
      <c r="J222" s="394" t="n">
        <v>47.4069073321353</v>
      </c>
      <c r="K222" s="394" t="n">
        <v>31.0891788128086</v>
      </c>
    </row>
    <row r="223">
      <c r="A223" s="394" t="s">
        <v>102</v>
      </c>
      <c r="B223" s="394" t="s">
        <v>103</v>
      </c>
      <c r="C223" s="394" t="s">
        <v>19</v>
      </c>
      <c r="D223" s="394" t="n">
        <v>42306.9898046</v>
      </c>
      <c r="E223" s="394" t="n">
        <v>4.29634000101914</v>
      </c>
      <c r="F223" s="394" t="n">
        <v>52.1283774814771</v>
      </c>
      <c r="G223" s="394" t="n">
        <v>3.12558981766412</v>
      </c>
      <c r="H223" s="394" t="n">
        <v>38852.2402513</v>
      </c>
      <c r="I223" s="394" t="n">
        <v>3.9788564785418</v>
      </c>
      <c r="J223" s="394" t="n">
        <v>47.8716225185229</v>
      </c>
      <c r="K223" s="394" t="n">
        <v>3.40351793600507</v>
      </c>
    </row>
    <row r="224">
      <c r="A224" s="394" t="s">
        <v>104</v>
      </c>
      <c r="B224" s="394" t="s">
        <v>105</v>
      </c>
      <c r="C224" s="394" t="s">
        <v>16</v>
      </c>
      <c r="D224" s="394" t="n">
        <v>66.3960738</v>
      </c>
      <c r="E224" s="394" t="n">
        <v>57.6460691980862</v>
      </c>
      <c r="F224" s="394" t="n">
        <v>42.1832667368937</v>
      </c>
      <c r="G224" s="394" t="n">
        <v>38.9166024145984</v>
      </c>
      <c r="H224" s="394" t="n">
        <v>91.0030063</v>
      </c>
      <c r="I224" s="394" t="n">
        <v>58.585250749633</v>
      </c>
      <c r="J224" s="394" t="n">
        <v>57.8167332631063</v>
      </c>
      <c r="K224" s="394" t="n">
        <v>28.3936730336889</v>
      </c>
    </row>
    <row r="225">
      <c r="A225" s="394" t="s">
        <v>104</v>
      </c>
      <c r="B225" s="394" t="s">
        <v>105</v>
      </c>
      <c r="C225" s="394" t="s">
        <v>18</v>
      </c>
      <c r="D225" s="394" t="n">
        <v>122.6431554</v>
      </c>
      <c r="E225" s="394" t="n">
        <v>60.2555864383217</v>
      </c>
      <c r="F225" s="394" t="n">
        <v>38.8211179034636</v>
      </c>
      <c r="G225" s="394" t="n">
        <v>44.3799796434131</v>
      </c>
      <c r="H225" s="394" t="n">
        <v>193.2755044</v>
      </c>
      <c r="I225" s="394" t="n">
        <v>38.6471491032507</v>
      </c>
      <c r="J225" s="394" t="n">
        <v>61.1788820965364</v>
      </c>
      <c r="K225" s="394" t="n">
        <v>28.1613583519172</v>
      </c>
    </row>
    <row r="226">
      <c r="A226" s="394" t="s">
        <v>104</v>
      </c>
      <c r="B226" s="394" t="s">
        <v>105</v>
      </c>
      <c r="C226" s="394" t="s">
        <v>19</v>
      </c>
      <c r="D226" s="394" t="n">
        <v>44519.7178296</v>
      </c>
      <c r="E226" s="394" t="n">
        <v>3.94292936222962</v>
      </c>
      <c r="F226" s="394" t="n">
        <v>57.4457739598369</v>
      </c>
      <c r="G226" s="394" t="n">
        <v>2.77627475094548</v>
      </c>
      <c r="H226" s="394" t="n">
        <v>32978.9644246</v>
      </c>
      <c r="I226" s="394" t="n">
        <v>4.17818607909192</v>
      </c>
      <c r="J226" s="394" t="n">
        <v>42.5542260401631</v>
      </c>
      <c r="K226" s="394" t="n">
        <v>3.74781230053845</v>
      </c>
    </row>
    <row r="227">
      <c r="A227" s="394" t="s">
        <v>108</v>
      </c>
      <c r="B227" s="394" t="s">
        <v>109</v>
      </c>
      <c r="C227" s="394" t="s">
        <v>16</v>
      </c>
      <c r="D227" s="394" t="n">
        <v>740.8803959</v>
      </c>
      <c r="E227" s="394" t="n">
        <v>23.7643619332767</v>
      </c>
      <c r="F227" s="394" t="n">
        <v>60.6318389609712</v>
      </c>
      <c r="G227" s="394" t="n">
        <v>15.4779713664209</v>
      </c>
      <c r="H227" s="394" t="n">
        <v>481.0525169</v>
      </c>
      <c r="I227" s="394" t="n">
        <v>32.2632846382505</v>
      </c>
      <c r="J227" s="394" t="n">
        <v>39.3681610390289</v>
      </c>
      <c r="K227" s="394" t="n">
        <v>23.8379909694279</v>
      </c>
    </row>
    <row r="228">
      <c r="A228" s="394" t="s">
        <v>108</v>
      </c>
      <c r="B228" s="394" t="s">
        <v>109</v>
      </c>
      <c r="C228" s="394" t="s">
        <v>18</v>
      </c>
      <c r="D228" s="394" t="n">
        <v>1125.6163812</v>
      </c>
      <c r="E228" s="394" t="n">
        <v>30.8241718093165</v>
      </c>
      <c r="F228" s="394" t="n">
        <v>58.0929508821157</v>
      </c>
      <c r="G228" s="394" t="n">
        <v>15.9239065684348</v>
      </c>
      <c r="H228" s="394" t="n">
        <v>811.9962966</v>
      </c>
      <c r="I228" s="394" t="n">
        <v>29.7095508906702</v>
      </c>
      <c r="J228" s="394" t="n">
        <v>41.9070491178843</v>
      </c>
      <c r="K228" s="394" t="n">
        <v>22.0742510294455</v>
      </c>
    </row>
    <row r="229">
      <c r="A229" s="394" t="s">
        <v>108</v>
      </c>
      <c r="B229" s="394" t="s">
        <v>109</v>
      </c>
      <c r="C229" s="394" t="s">
        <v>19</v>
      </c>
      <c r="D229" s="394" t="n">
        <v>138233.2776727</v>
      </c>
      <c r="E229" s="394" t="n">
        <v>2.64677981384953</v>
      </c>
      <c r="F229" s="394" t="n">
        <v>52.9794942960679</v>
      </c>
      <c r="G229" s="394" t="n">
        <v>2.14377264617255</v>
      </c>
      <c r="H229" s="394" t="n">
        <v>122685.1767395</v>
      </c>
      <c r="I229" s="394" t="n">
        <v>2.80053042223106</v>
      </c>
      <c r="J229" s="394" t="n">
        <v>47.0205057039321</v>
      </c>
      <c r="K229" s="394" t="n">
        <v>2.41545659664114</v>
      </c>
    </row>
    <row r="230">
      <c r="A230" s="394" t="s">
        <v>110</v>
      </c>
      <c r="B230" s="394" t="s">
        <v>111</v>
      </c>
      <c r="C230" s="394" t="s">
        <v>16</v>
      </c>
      <c r="D230" s="394" t="n">
        <v>3827.0340061</v>
      </c>
      <c r="E230" s="394" t="n">
        <v>19.1120258117932</v>
      </c>
      <c r="F230" s="394" t="n">
        <v>73.8037740171539</v>
      </c>
      <c r="G230" s="394" t="n">
        <v>6.80560146636271</v>
      </c>
      <c r="H230" s="394" t="n">
        <v>1358.3837548</v>
      </c>
      <c r="I230" s="394" t="n">
        <v>22.6420539258396</v>
      </c>
      <c r="J230" s="394" t="n">
        <v>26.1962259828461</v>
      </c>
      <c r="K230" s="394" t="n">
        <v>19.1737188785571</v>
      </c>
    </row>
    <row r="231">
      <c r="A231" s="394" t="s">
        <v>110</v>
      </c>
      <c r="B231" s="394" t="s">
        <v>111</v>
      </c>
      <c r="C231" s="394" t="s">
        <v>18</v>
      </c>
      <c r="D231" s="394" t="n">
        <v>2304.5202465</v>
      </c>
      <c r="E231" s="394" t="n">
        <v>25.5323970760937</v>
      </c>
      <c r="F231" s="394" t="n">
        <v>41.1767910507213</v>
      </c>
      <c r="G231" s="394" t="n">
        <v>20.779302794944</v>
      </c>
      <c r="H231" s="394" t="n">
        <v>3292.1282239</v>
      </c>
      <c r="I231" s="394" t="n">
        <v>23.5597523186776</v>
      </c>
      <c r="J231" s="394" t="n">
        <v>58.8232089492787</v>
      </c>
      <c r="K231" s="394" t="n">
        <v>14.5457044022344</v>
      </c>
    </row>
    <row r="232">
      <c r="A232" s="394" t="s">
        <v>110</v>
      </c>
      <c r="B232" s="394" t="s">
        <v>111</v>
      </c>
      <c r="C232" s="394" t="s">
        <v>19</v>
      </c>
      <c r="D232" s="394" t="n">
        <v>242693.1265914</v>
      </c>
      <c r="E232" s="394" t="n">
        <v>2.20385641403005</v>
      </c>
      <c r="F232" s="394" t="n">
        <v>51.7025159266154</v>
      </c>
      <c r="G232" s="394" t="n">
        <v>1.91809252697291</v>
      </c>
      <c r="H232" s="394" t="n">
        <v>226709.8071766</v>
      </c>
      <c r="I232" s="394" t="n">
        <v>2.7551548688651</v>
      </c>
      <c r="J232" s="394" t="n">
        <v>48.2974840733846</v>
      </c>
      <c r="K232" s="394" t="n">
        <v>2.05332040223579</v>
      </c>
    </row>
    <row r="233">
      <c r="A233" t="s">
        <v>22</v>
      </c>
    </row>
    <row r="234">
      <c r="A234" t="s">
        <v>23</v>
      </c>
    </row>
    <row r="235">
      <c r="A235" t="s">
        <v>24</v>
      </c>
    </row>
    <row r="236">
      <c r="A236" t="s">
        <v>25</v>
      </c>
    </row>
    <row r="237">
      <c r="A237" t="s">
        <v>26</v>
      </c>
    </row>
    <row r="240">
      <c r="K240" s="7" t="str">
        <f>=HYPERLINK("#'Indice'!A1", "Ir al índice")</f>
      </c>
    </row>
    <row r="241">
      <c r="A241" s="4" t="s">
        <v>969</v>
      </c>
    </row>
    <row r="242">
      <c r="A242" s="5" t="s">
        <v>28</v>
      </c>
      <c r="B242" s="5" t="s">
        <v>116</v>
      </c>
      <c r="C242" s="5" t="s">
        <v>11</v>
      </c>
      <c r="D242" s="5" t="s">
        <v>957</v>
      </c>
      <c r="E242" s="5" t="s">
        <v>958</v>
      </c>
      <c r="F242" s="5" t="s">
        <v>959</v>
      </c>
      <c r="G242" s="5" t="s">
        <v>960</v>
      </c>
      <c r="H242" s="5" t="s">
        <v>961</v>
      </c>
      <c r="I242" s="5" t="s">
        <v>962</v>
      </c>
      <c r="J242" s="5" t="s">
        <v>963</v>
      </c>
      <c r="K242" s="5" t="s">
        <v>964</v>
      </c>
    </row>
    <row r="243">
      <c r="A243" s="395" t="s">
        <v>94</v>
      </c>
      <c r="B243" s="395" t="s">
        <v>118</v>
      </c>
      <c r="C243" s="395" t="s">
        <v>18</v>
      </c>
      <c r="D243" s="395" t="n">
        <v>85.6583151</v>
      </c>
      <c r="E243" s="395" t="n">
        <v>73.7727684723678</v>
      </c>
      <c r="F243" s="395" t="n">
        <v>74.8390653014486</v>
      </c>
      <c r="G243" s="395" t="n">
        <v>31.4961180609533</v>
      </c>
      <c r="H243" s="395" t="n">
        <v>28.7983724</v>
      </c>
      <c r="I243" s="395" t="n">
        <v>100</v>
      </c>
      <c r="J243" s="395" t="n">
        <v>25.1609346985514</v>
      </c>
      <c r="K243" s="395" t="n">
        <v>93.6825306589874</v>
      </c>
    </row>
    <row r="244">
      <c r="A244" s="395" t="s">
        <v>94</v>
      </c>
      <c r="B244" s="395" t="s">
        <v>118</v>
      </c>
      <c r="C244" s="395" t="s">
        <v>19</v>
      </c>
      <c r="D244" s="395" t="n">
        <v>41470.7640898</v>
      </c>
      <c r="E244" s="395" t="n">
        <v>4.75546382489088</v>
      </c>
      <c r="F244" s="395" t="n">
        <v>57.9625269669919</v>
      </c>
      <c r="G244" s="395" t="n">
        <v>3.52220226117605</v>
      </c>
      <c r="H244" s="395" t="n">
        <v>30076.779228</v>
      </c>
      <c r="I244" s="395" t="n">
        <v>5.29908777966124</v>
      </c>
      <c r="J244" s="395" t="n">
        <v>42.0374730330082</v>
      </c>
      <c r="K244" s="395" t="n">
        <v>4.85651797828837</v>
      </c>
    </row>
    <row r="245">
      <c r="A245" s="395" t="s">
        <v>98</v>
      </c>
      <c r="B245" s="395" t="s">
        <v>120</v>
      </c>
      <c r="C245" s="395" t="s">
        <v>16</v>
      </c>
      <c r="D245" s="395" t="n">
        <v>191.8551876</v>
      </c>
      <c r="E245" s="395" t="n">
        <v>58.2980835646616</v>
      </c>
      <c r="F245" s="395" t="n">
        <v>70.5704669339751</v>
      </c>
      <c r="G245" s="395" t="n">
        <v>27.527604340118</v>
      </c>
      <c r="H245" s="395" t="n">
        <v>80.0080945</v>
      </c>
      <c r="I245" s="395" t="n">
        <v>71.8462901768122</v>
      </c>
      <c r="J245" s="395" t="n">
        <v>29.4295330660249</v>
      </c>
      <c r="K245" s="395" t="n">
        <v>66.0097422374172</v>
      </c>
    </row>
    <row r="246">
      <c r="A246" s="395" t="s">
        <v>98</v>
      </c>
      <c r="B246" s="395" t="s">
        <v>120</v>
      </c>
      <c r="C246" s="395" t="s">
        <v>18</v>
      </c>
      <c r="D246" s="395" t="n">
        <v>42.677533</v>
      </c>
      <c r="E246" s="395" t="n">
        <v>100</v>
      </c>
      <c r="F246" s="395" t="n">
        <v>35.7321402283745</v>
      </c>
      <c r="G246" s="395" t="n">
        <v>91.3161917651457</v>
      </c>
      <c r="H246" s="395" t="n">
        <v>76.7598495</v>
      </c>
      <c r="I246" s="395" t="n">
        <v>99.9999999999999</v>
      </c>
      <c r="J246" s="395" t="n">
        <v>64.2678597716255</v>
      </c>
      <c r="K246" s="395" t="n">
        <v>50.7706804126985</v>
      </c>
    </row>
    <row r="247">
      <c r="A247" s="395" t="s">
        <v>98</v>
      </c>
      <c r="B247" s="395" t="s">
        <v>120</v>
      </c>
      <c r="C247" s="395" t="s">
        <v>19</v>
      </c>
      <c r="D247" s="395" t="n">
        <v>77499.3561769</v>
      </c>
      <c r="E247" s="395" t="n">
        <v>4.50789075838731</v>
      </c>
      <c r="F247" s="395" t="n">
        <v>58.9014123327659</v>
      </c>
      <c r="G247" s="395" t="n">
        <v>2.77214838207585</v>
      </c>
      <c r="H247" s="395" t="n">
        <v>54075.3431513</v>
      </c>
      <c r="I247" s="395" t="n">
        <v>4.58689283209636</v>
      </c>
      <c r="J247" s="395" t="n">
        <v>41.0985876672341</v>
      </c>
      <c r="K247" s="395" t="n">
        <v>3.97296997703006</v>
      </c>
    </row>
    <row r="248">
      <c r="A248" s="395" t="s">
        <v>108</v>
      </c>
      <c r="B248" s="395" t="s">
        <v>122</v>
      </c>
      <c r="C248" s="395" t="s">
        <v>16</v>
      </c>
      <c r="D248" s="395" t="n">
        <v>370.6027874</v>
      </c>
      <c r="E248" s="395" t="n">
        <v>62.3406086870732</v>
      </c>
      <c r="F248" s="395" t="n">
        <v>74.2846582030293</v>
      </c>
      <c r="G248" s="395" t="n">
        <v>24.5905092650281</v>
      </c>
      <c r="H248" s="395" t="n">
        <v>128.2926728</v>
      </c>
      <c r="I248" s="395" t="n">
        <v>71.0133387650267</v>
      </c>
      <c r="J248" s="395" t="n">
        <v>25.7153417969707</v>
      </c>
      <c r="K248" s="395" t="n">
        <v>71.0353216462487</v>
      </c>
    </row>
    <row r="249">
      <c r="A249" s="395" t="s">
        <v>108</v>
      </c>
      <c r="B249" s="395" t="s">
        <v>122</v>
      </c>
      <c r="C249" s="395" t="s">
        <v>18</v>
      </c>
      <c r="D249" s="395" t="n">
        <v>781.6845689</v>
      </c>
      <c r="E249" s="395" t="n">
        <v>51.3703250010075</v>
      </c>
      <c r="F249" s="395" t="n">
        <v>58.7493995534256</v>
      </c>
      <c r="G249" s="395" t="n">
        <v>27.4168875570728</v>
      </c>
      <c r="H249" s="395" t="n">
        <v>548.8559555</v>
      </c>
      <c r="I249" s="395" t="n">
        <v>39.5414687755712</v>
      </c>
      <c r="J249" s="395" t="n">
        <v>41.2506004465744</v>
      </c>
      <c r="K249" s="395" t="n">
        <v>39.0473269277119</v>
      </c>
    </row>
    <row r="250">
      <c r="A250" s="395" t="s">
        <v>108</v>
      </c>
      <c r="B250" s="395" t="s">
        <v>122</v>
      </c>
      <c r="C250" s="395" t="s">
        <v>19</v>
      </c>
      <c r="D250" s="395" t="n">
        <v>54873.8186993</v>
      </c>
      <c r="E250" s="395" t="n">
        <v>4.97387772075789</v>
      </c>
      <c r="F250" s="395" t="n">
        <v>59.4712018887375</v>
      </c>
      <c r="G250" s="395" t="n">
        <v>3.57138809962051</v>
      </c>
      <c r="H250" s="395" t="n">
        <v>37395.7453192</v>
      </c>
      <c r="I250" s="395" t="n">
        <v>5.21164801166187</v>
      </c>
      <c r="J250" s="395" t="n">
        <v>40.5287981112625</v>
      </c>
      <c r="K250" s="395" t="n">
        <v>5.24058823833079</v>
      </c>
    </row>
    <row r="251">
      <c r="A251" s="395" t="s">
        <v>110</v>
      </c>
      <c r="B251" s="395" t="s">
        <v>123</v>
      </c>
      <c r="C251" s="395" t="s">
        <v>16</v>
      </c>
      <c r="D251" s="395" t="n">
        <v>184.8405014</v>
      </c>
      <c r="E251" s="395" t="n">
        <v>49.4167468284867</v>
      </c>
      <c r="F251" s="395" t="n">
        <v>80.0878900770052</v>
      </c>
      <c r="G251" s="395" t="n">
        <v>22.3921361887726</v>
      </c>
      <c r="H251" s="395" t="n">
        <v>45.9565657</v>
      </c>
      <c r="I251" s="395" t="n">
        <v>100</v>
      </c>
      <c r="J251" s="395" t="n">
        <v>19.9121099229948</v>
      </c>
      <c r="K251" s="395" t="n">
        <v>90.0627280891403</v>
      </c>
    </row>
    <row r="252">
      <c r="A252" s="395" t="s">
        <v>110</v>
      </c>
      <c r="B252" s="395" t="s">
        <v>123</v>
      </c>
      <c r="C252" s="395" t="s">
        <v>18</v>
      </c>
      <c r="D252" s="395" t="n">
        <v>134.9760741</v>
      </c>
      <c r="E252" s="395" t="n">
        <v>57.3430700787928</v>
      </c>
      <c r="F252" s="395" t="n">
        <v>25.2721366035479</v>
      </c>
      <c r="G252" s="395" t="n">
        <v>43.3689130623823</v>
      </c>
      <c r="H252" s="395" t="n">
        <v>399.1143996</v>
      </c>
      <c r="I252" s="395" t="n">
        <v>48.5239515167523</v>
      </c>
      <c r="J252" s="395" t="n">
        <v>74.7278633964521</v>
      </c>
      <c r="K252" s="395" t="n">
        <v>14.6668865593707</v>
      </c>
    </row>
    <row r="253">
      <c r="A253" s="395" t="s">
        <v>110</v>
      </c>
      <c r="B253" s="395" t="s">
        <v>123</v>
      </c>
      <c r="C253" s="395" t="s">
        <v>19</v>
      </c>
      <c r="D253" s="395" t="n">
        <v>57642.6299672</v>
      </c>
      <c r="E253" s="395" t="n">
        <v>4.66267416361736</v>
      </c>
      <c r="F253" s="395" t="n">
        <v>55.4799587786394</v>
      </c>
      <c r="G253" s="395" t="n">
        <v>3.22703220551193</v>
      </c>
      <c r="H253" s="395" t="n">
        <v>46255.4824975</v>
      </c>
      <c r="I253" s="395" t="n">
        <v>4.73450676672914</v>
      </c>
      <c r="J253" s="395" t="n">
        <v>44.5200412213606</v>
      </c>
      <c r="K253" s="395" t="n">
        <v>4.02146109544129</v>
      </c>
    </row>
    <row r="254">
      <c r="A254" s="395" t="s">
        <v>125</v>
      </c>
      <c r="B254" s="395" t="s">
        <v>126</v>
      </c>
      <c r="C254" s="395" t="s">
        <v>16</v>
      </c>
      <c r="D254" s="395" t="n">
        <v>24.6034958</v>
      </c>
      <c r="E254" s="395" t="n">
        <v>74.381030638023</v>
      </c>
      <c r="F254" s="395" t="n">
        <v>76.5108885615725</v>
      </c>
      <c r="G254" s="395" t="n">
        <v>22.4583184652367</v>
      </c>
      <c r="H254" s="395" t="n">
        <v>7.5533596</v>
      </c>
      <c r="I254" s="395" t="n">
        <v>100</v>
      </c>
      <c r="J254" s="395" t="n">
        <v>23.4891114384275</v>
      </c>
      <c r="K254" s="395" t="n">
        <v>73.1532951290329</v>
      </c>
    </row>
    <row r="255">
      <c r="A255" s="395" t="s">
        <v>125</v>
      </c>
      <c r="B255" s="395" t="s">
        <v>126</v>
      </c>
      <c r="C255" s="395" t="s">
        <v>18</v>
      </c>
      <c r="D255" s="395" t="n">
        <v>14.1831923</v>
      </c>
      <c r="E255" s="395" t="n">
        <v>100</v>
      </c>
      <c r="F255" s="395" t="n">
        <v>58.9855164386014</v>
      </c>
      <c r="G255" s="395" t="n">
        <v>58.3786683201345</v>
      </c>
      <c r="H255" s="395" t="n">
        <v>9.8620194</v>
      </c>
      <c r="I255" s="395" t="n">
        <v>99.9999999999999</v>
      </c>
      <c r="J255" s="395" t="n">
        <v>41.0144835613986</v>
      </c>
      <c r="K255" s="395" t="n">
        <v>83.9580460572188</v>
      </c>
    </row>
    <row r="256">
      <c r="A256" s="395" t="s">
        <v>125</v>
      </c>
      <c r="B256" s="395" t="s">
        <v>126</v>
      </c>
      <c r="C256" s="395" t="s">
        <v>19</v>
      </c>
      <c r="D256" s="395" t="n">
        <v>17691.8405444</v>
      </c>
      <c r="E256" s="395" t="n">
        <v>5.30663086987381</v>
      </c>
      <c r="F256" s="395" t="n">
        <v>58.252801354227</v>
      </c>
      <c r="G256" s="395" t="n">
        <v>4.02934642914879</v>
      </c>
      <c r="H256" s="395" t="n">
        <v>12678.957311</v>
      </c>
      <c r="I256" s="395" t="n">
        <v>6.57346468529699</v>
      </c>
      <c r="J256" s="395" t="n">
        <v>41.747198645773</v>
      </c>
      <c r="K256" s="395" t="n">
        <v>5.62243036032633</v>
      </c>
    </row>
    <row r="257">
      <c r="A257" s="395" t="s">
        <v>129</v>
      </c>
      <c r="B257" s="395" t="s">
        <v>130</v>
      </c>
      <c r="C257" s="395" t="s">
        <v>16</v>
      </c>
      <c r="D257" s="395" t="n">
        <v>3444.8375735</v>
      </c>
      <c r="E257" s="395" t="n">
        <v>36.4598239063161</v>
      </c>
      <c r="F257" s="395" t="n">
        <v>71.9104321707028</v>
      </c>
      <c r="G257" s="395" t="n">
        <v>5.36648026892937</v>
      </c>
      <c r="H257" s="395" t="n">
        <v>1345.6183722</v>
      </c>
      <c r="I257" s="395" t="n">
        <v>33.6524395205067</v>
      </c>
      <c r="J257" s="395" t="n">
        <v>28.0895678292972</v>
      </c>
      <c r="K257" s="395" t="n">
        <v>13.7384070028932</v>
      </c>
    </row>
    <row r="258">
      <c r="A258" s="395" t="s">
        <v>129</v>
      </c>
      <c r="B258" s="395" t="s">
        <v>130</v>
      </c>
      <c r="C258" s="395" t="s">
        <v>18</v>
      </c>
      <c r="D258" s="395" t="n">
        <v>71.2808215</v>
      </c>
      <c r="E258" s="395" t="n">
        <v>70.750519388603</v>
      </c>
      <c r="F258" s="395" t="n">
        <v>27.0194922708669</v>
      </c>
      <c r="G258" s="395" t="n">
        <v>90.0445420196745</v>
      </c>
      <c r="H258" s="395" t="n">
        <v>192.5317653</v>
      </c>
      <c r="I258" s="395" t="n">
        <v>99.9999999999997</v>
      </c>
      <c r="J258" s="395" t="n">
        <v>72.9805077291331</v>
      </c>
      <c r="K258" s="395" t="n">
        <v>33.3370907224194</v>
      </c>
    </row>
    <row r="259">
      <c r="A259" s="395" t="s">
        <v>129</v>
      </c>
      <c r="B259" s="395" t="s">
        <v>130</v>
      </c>
      <c r="C259" s="395" t="s">
        <v>19</v>
      </c>
      <c r="D259" s="395" t="n">
        <v>45885.5585544</v>
      </c>
      <c r="E259" s="395" t="n">
        <v>5.41607810166849</v>
      </c>
      <c r="F259" s="395" t="n">
        <v>58.7999493219544</v>
      </c>
      <c r="G259" s="395" t="n">
        <v>3.65847811427108</v>
      </c>
      <c r="H259" s="395" t="n">
        <v>32151.1729114</v>
      </c>
      <c r="I259" s="395" t="n">
        <v>6.93684632898717</v>
      </c>
      <c r="J259" s="395" t="n">
        <v>41.2000506780457</v>
      </c>
      <c r="K259" s="395" t="n">
        <v>5.22131221137669</v>
      </c>
    </row>
    <row r="260">
      <c r="A260" s="395" t="s">
        <v>133</v>
      </c>
      <c r="B260" s="395" t="s">
        <v>134</v>
      </c>
      <c r="C260" s="395" t="s">
        <v>16</v>
      </c>
      <c r="D260" s="395" t="n">
        <v>394.1141781</v>
      </c>
      <c r="E260" s="395" t="n">
        <v>66.85609135947</v>
      </c>
      <c r="F260" s="395" t="n">
        <v>91.5050556756076</v>
      </c>
      <c r="G260" s="395" t="n">
        <v>10.2967553316499</v>
      </c>
      <c r="H260" s="395" t="n">
        <v>36.5879019</v>
      </c>
      <c r="I260" s="395" t="n">
        <v>100</v>
      </c>
      <c r="J260" s="395" t="n">
        <v>8.4949443243924</v>
      </c>
      <c r="K260" s="395" t="n">
        <v>110.913636855192</v>
      </c>
    </row>
    <row r="261">
      <c r="A261" s="395" t="s">
        <v>133</v>
      </c>
      <c r="B261" s="395" t="s">
        <v>134</v>
      </c>
      <c r="C261" s="395" t="s">
        <v>18</v>
      </c>
      <c r="D261" s="395" t="n">
        <v>154.7069337</v>
      </c>
      <c r="E261" s="395" t="n">
        <v>58.1726965279843</v>
      </c>
      <c r="F261" s="395" t="n">
        <v>28.5601725305648</v>
      </c>
      <c r="G261" s="395" t="n">
        <v>54.619551411184</v>
      </c>
      <c r="H261" s="395" t="n">
        <v>386.9807383</v>
      </c>
      <c r="I261" s="395" t="n">
        <v>47.319464211025</v>
      </c>
      <c r="J261" s="395" t="n">
        <v>71.4398274694352</v>
      </c>
      <c r="K261" s="395" t="n">
        <v>21.835772384989</v>
      </c>
    </row>
    <row r="262">
      <c r="A262" s="395" t="s">
        <v>133</v>
      </c>
      <c r="B262" s="395" t="s">
        <v>134</v>
      </c>
      <c r="C262" s="395" t="s">
        <v>19</v>
      </c>
      <c r="D262" s="395" t="n">
        <v>57617.4288936</v>
      </c>
      <c r="E262" s="395" t="n">
        <v>4.22590343696955</v>
      </c>
      <c r="F262" s="395" t="n">
        <v>57.6418631353937</v>
      </c>
      <c r="G262" s="395" t="n">
        <v>2.84525955778906</v>
      </c>
      <c r="H262" s="395" t="n">
        <v>42340.1813562</v>
      </c>
      <c r="I262" s="395" t="n">
        <v>4.34520675685238</v>
      </c>
      <c r="J262" s="395" t="n">
        <v>42.3581368646063</v>
      </c>
      <c r="K262" s="395" t="n">
        <v>3.8718903652202</v>
      </c>
    </row>
    <row r="263">
      <c r="A263" s="395" t="s">
        <v>135</v>
      </c>
      <c r="B263" s="395" t="s">
        <v>136</v>
      </c>
      <c r="C263" s="395" t="s">
        <v>16</v>
      </c>
      <c r="D263" s="395" t="n">
        <v>984.3634683</v>
      </c>
      <c r="E263" s="395" t="n">
        <v>45.1146893311818</v>
      </c>
      <c r="F263" s="395" t="n">
        <v>64.8481640803922</v>
      </c>
      <c r="G263" s="395" t="n">
        <v>22.4907616267512</v>
      </c>
      <c r="H263" s="395" t="n">
        <v>533.5877062</v>
      </c>
      <c r="I263" s="395" t="n">
        <v>62.8052230517495</v>
      </c>
      <c r="J263" s="395" t="n">
        <v>35.1518359196078</v>
      </c>
      <c r="K263" s="395" t="n">
        <v>41.4909936311747</v>
      </c>
    </row>
    <row r="264">
      <c r="A264" s="395" t="s">
        <v>135</v>
      </c>
      <c r="B264" s="395" t="s">
        <v>136</v>
      </c>
      <c r="C264" s="395" t="s">
        <v>18</v>
      </c>
      <c r="D264" s="395" t="n">
        <v>120.8597692</v>
      </c>
      <c r="E264" s="395" t="n">
        <v>70.5271115890488</v>
      </c>
      <c r="F264" s="395" t="n">
        <v>21.5287197597795</v>
      </c>
      <c r="G264" s="395" t="n">
        <v>78.1636996813034</v>
      </c>
      <c r="H264" s="395" t="n">
        <v>440.5287878</v>
      </c>
      <c r="I264" s="395" t="n">
        <v>68.666796009847</v>
      </c>
      <c r="J264" s="395" t="n">
        <v>78.4712802402205</v>
      </c>
      <c r="K264" s="395" t="n">
        <v>21.4443345473016</v>
      </c>
    </row>
    <row r="265">
      <c r="A265" s="395" t="s">
        <v>135</v>
      </c>
      <c r="B265" s="395" t="s">
        <v>136</v>
      </c>
      <c r="C265" s="395" t="s">
        <v>19</v>
      </c>
      <c r="D265" s="395" t="n">
        <v>117216.5766441</v>
      </c>
      <c r="E265" s="395" t="n">
        <v>4.42369092144277</v>
      </c>
      <c r="F265" s="395" t="n">
        <v>65.3750432218052</v>
      </c>
      <c r="G265" s="395" t="n">
        <v>2.86196047510398</v>
      </c>
      <c r="H265" s="395" t="n">
        <v>62082.0836205</v>
      </c>
      <c r="I265" s="395" t="n">
        <v>5.63167914786693</v>
      </c>
      <c r="J265" s="395" t="n">
        <v>34.6249567781948</v>
      </c>
      <c r="K265" s="395" t="n">
        <v>5.40363966250057</v>
      </c>
    </row>
    <row r="266">
      <c r="A266" s="395" t="s">
        <v>137</v>
      </c>
      <c r="B266" s="395" t="s">
        <v>138</v>
      </c>
      <c r="C266" s="395" t="s">
        <v>16</v>
      </c>
      <c r="D266" s="395" t="n">
        <v>1037.9200083</v>
      </c>
      <c r="E266" s="395" t="n">
        <v>70.6376496880274</v>
      </c>
      <c r="F266" s="395" t="n">
        <v>42.9778317124699</v>
      </c>
      <c r="G266" s="395" t="n">
        <v>54.9558878687612</v>
      </c>
      <c r="H266" s="395" t="n">
        <v>1377.0924922</v>
      </c>
      <c r="I266" s="395" t="n">
        <v>63.7874546580547</v>
      </c>
      <c r="J266" s="395" t="n">
        <v>57.0221682875301</v>
      </c>
      <c r="K266" s="395" t="n">
        <v>41.4204680629356</v>
      </c>
    </row>
    <row r="267">
      <c r="A267" s="395" t="s">
        <v>137</v>
      </c>
      <c r="B267" s="395" t="s">
        <v>138</v>
      </c>
      <c r="C267" s="395" t="s">
        <v>18</v>
      </c>
      <c r="D267" s="395" t="n">
        <v>144.8829332</v>
      </c>
      <c r="E267" s="395" t="n">
        <v>100</v>
      </c>
      <c r="F267" s="395" t="n">
        <v>9.05393762201614</v>
      </c>
      <c r="G267" s="395" t="n">
        <v>102.466007430018</v>
      </c>
      <c r="H267" s="395" t="n">
        <v>1455.3372058</v>
      </c>
      <c r="I267" s="395" t="n">
        <v>49.637889706636</v>
      </c>
      <c r="J267" s="395" t="n">
        <v>90.9460623779839</v>
      </c>
      <c r="K267" s="395" t="n">
        <v>10.200780719815</v>
      </c>
    </row>
    <row r="268">
      <c r="A268" s="395" t="s">
        <v>137</v>
      </c>
      <c r="B268" s="395" t="s">
        <v>138</v>
      </c>
      <c r="C268" s="395" t="s">
        <v>19</v>
      </c>
      <c r="D268" s="395" t="n">
        <v>169008.2913182</v>
      </c>
      <c r="E268" s="395" t="n">
        <v>4.20271677281402</v>
      </c>
      <c r="F268" s="395" t="n">
        <v>59.3076542689214</v>
      </c>
      <c r="G268" s="395" t="n">
        <v>3.42809437117937</v>
      </c>
      <c r="H268" s="395" t="n">
        <v>115960.4760383</v>
      </c>
      <c r="I268" s="395" t="n">
        <v>6.16377361193606</v>
      </c>
      <c r="J268" s="395" t="n">
        <v>40.6923457310786</v>
      </c>
      <c r="K268" s="395" t="n">
        <v>4.99632626515957</v>
      </c>
    </row>
    <row r="269">
      <c r="A269" s="395" t="s">
        <v>139</v>
      </c>
      <c r="B269" s="395" t="s">
        <v>140</v>
      </c>
      <c r="C269" s="395" t="s">
        <v>16</v>
      </c>
      <c r="D269" s="395" t="n">
        <v>261.8177911</v>
      </c>
      <c r="E269" s="395" t="n">
        <v>66.4575715104332</v>
      </c>
      <c r="F269" s="395" t="n">
        <v>32.7304864869409</v>
      </c>
      <c r="G269" s="395" t="n">
        <v>59.0265872837587</v>
      </c>
      <c r="H269" s="395" t="n">
        <v>538.1024643</v>
      </c>
      <c r="I269" s="395" t="n">
        <v>55.099103074759</v>
      </c>
      <c r="J269" s="395" t="n">
        <v>67.2695135130591</v>
      </c>
      <c r="K269" s="395" t="n">
        <v>28.7198288878103</v>
      </c>
    </row>
    <row r="270">
      <c r="A270" s="395" t="s">
        <v>139</v>
      </c>
      <c r="B270" s="395" t="s">
        <v>140</v>
      </c>
      <c r="C270" s="395" t="s">
        <v>18</v>
      </c>
      <c r="D270" s="395" t="n">
        <v>173.2230987</v>
      </c>
      <c r="E270" s="395" t="n">
        <v>74.9408630393544</v>
      </c>
      <c r="F270" s="395" t="n">
        <v>26.9799394734592</v>
      </c>
      <c r="G270" s="395" t="n">
        <v>86.966007379532</v>
      </c>
      <c r="H270" s="395" t="n">
        <v>468.820961</v>
      </c>
      <c r="I270" s="395" t="n">
        <v>91.2221182945863</v>
      </c>
      <c r="J270" s="395" t="n">
        <v>73.0200605265408</v>
      </c>
      <c r="K270" s="395" t="n">
        <v>32.1327810252273</v>
      </c>
    </row>
    <row r="271">
      <c r="A271" s="395" t="s">
        <v>139</v>
      </c>
      <c r="B271" s="395" t="s">
        <v>140</v>
      </c>
      <c r="C271" s="395" t="s">
        <v>19</v>
      </c>
      <c r="D271" s="395" t="n">
        <v>66007.7136135</v>
      </c>
      <c r="E271" s="395" t="n">
        <v>4.54407581497285</v>
      </c>
      <c r="F271" s="395" t="n">
        <v>60.4925832163952</v>
      </c>
      <c r="G271" s="395" t="n">
        <v>3.48379599139102</v>
      </c>
      <c r="H271" s="395" t="n">
        <v>43109.322069</v>
      </c>
      <c r="I271" s="395" t="n">
        <v>5.69653451705909</v>
      </c>
      <c r="J271" s="395" t="n">
        <v>39.5074167836048</v>
      </c>
      <c r="K271" s="395" t="n">
        <v>5.33428495394876</v>
      </c>
    </row>
    <row r="272">
      <c r="A272" s="395" t="s">
        <v>141</v>
      </c>
      <c r="B272" s="395" t="s">
        <v>142</v>
      </c>
      <c r="C272" s="395" t="s">
        <v>16</v>
      </c>
      <c r="D272" s="395" t="n">
        <v>219.2026493</v>
      </c>
      <c r="E272" s="395" t="n">
        <v>51.9616279227896</v>
      </c>
      <c r="F272" s="395" t="n">
        <v>100</v>
      </c>
      <c r="G272" s="395" t="n">
        <v>0</v>
      </c>
      <c r="H272" s="395"/>
      <c r="I272" s="395"/>
      <c r="J272" s="395"/>
      <c r="K272" s="395"/>
    </row>
    <row r="273">
      <c r="A273" s="395" t="s">
        <v>141</v>
      </c>
      <c r="B273" s="395" t="s">
        <v>142</v>
      </c>
      <c r="C273" s="395" t="s">
        <v>18</v>
      </c>
      <c r="D273" s="395" t="n">
        <v>148.9095911</v>
      </c>
      <c r="E273" s="395" t="n">
        <v>72.4308101023486</v>
      </c>
      <c r="F273" s="395" t="n">
        <v>22.1550698885771</v>
      </c>
      <c r="G273" s="395" t="n">
        <v>76.3092230918308</v>
      </c>
      <c r="H273" s="395" t="n">
        <v>523.2146308</v>
      </c>
      <c r="I273" s="395" t="n">
        <v>64.3497625391947</v>
      </c>
      <c r="J273" s="395" t="n">
        <v>77.8449301114229</v>
      </c>
      <c r="K273" s="395" t="n">
        <v>21.7179997248716</v>
      </c>
    </row>
    <row r="274">
      <c r="A274" s="395" t="s">
        <v>141</v>
      </c>
      <c r="B274" s="395" t="s">
        <v>142</v>
      </c>
      <c r="C274" s="395" t="s">
        <v>19</v>
      </c>
      <c r="D274" s="395" t="n">
        <v>70425.5518606</v>
      </c>
      <c r="E274" s="395" t="n">
        <v>5.1612741688578</v>
      </c>
      <c r="F274" s="395" t="n">
        <v>55.371801251792</v>
      </c>
      <c r="G274" s="395" t="n">
        <v>3.88136807220753</v>
      </c>
      <c r="H274" s="395" t="n">
        <v>56761.1212627</v>
      </c>
      <c r="I274" s="395" t="n">
        <v>5.33078883869735</v>
      </c>
      <c r="J274" s="395" t="n">
        <v>44.628198748208</v>
      </c>
      <c r="K274" s="395" t="n">
        <v>4.81575209189809</v>
      </c>
    </row>
    <row r="275">
      <c r="A275" s="395" t="s">
        <v>143</v>
      </c>
      <c r="B275" s="395" t="s">
        <v>144</v>
      </c>
      <c r="C275" s="395" t="s">
        <v>16</v>
      </c>
      <c r="D275" s="395" t="n">
        <v>497.1711432</v>
      </c>
      <c r="E275" s="395" t="n">
        <v>52.3918932635549</v>
      </c>
      <c r="F275" s="395" t="n">
        <v>50.7252283709736</v>
      </c>
      <c r="G275" s="395" t="n">
        <v>40.9470718761271</v>
      </c>
      <c r="H275" s="395" t="n">
        <v>482.9548398</v>
      </c>
      <c r="I275" s="395" t="n">
        <v>62.5595485532703</v>
      </c>
      <c r="J275" s="395" t="n">
        <v>49.2747716290264</v>
      </c>
      <c r="K275" s="395" t="n">
        <v>42.1523936767611</v>
      </c>
    </row>
    <row r="276">
      <c r="A276" s="395" t="s">
        <v>143</v>
      </c>
      <c r="B276" s="395" t="s">
        <v>144</v>
      </c>
      <c r="C276" s="395" t="s">
        <v>18</v>
      </c>
      <c r="D276" s="395" t="n">
        <v>936.0166402</v>
      </c>
      <c r="E276" s="395" t="n">
        <v>40.9582173414458</v>
      </c>
      <c r="F276" s="395" t="n">
        <v>71.706353905383</v>
      </c>
      <c r="G276" s="395" t="n">
        <v>18.3792893933008</v>
      </c>
      <c r="H276" s="395" t="n">
        <v>369.3302213</v>
      </c>
      <c r="I276" s="395" t="n">
        <v>51.2736157665151</v>
      </c>
      <c r="J276" s="395" t="n">
        <v>28.293646094617</v>
      </c>
      <c r="K276" s="395" t="n">
        <v>46.5797806814379</v>
      </c>
    </row>
    <row r="277">
      <c r="A277" s="395" t="s">
        <v>143</v>
      </c>
      <c r="B277" s="395" t="s">
        <v>144</v>
      </c>
      <c r="C277" s="395" t="s">
        <v>19</v>
      </c>
      <c r="D277" s="395" t="n">
        <v>55997.3960286</v>
      </c>
      <c r="E277" s="395" t="n">
        <v>5.33492428511992</v>
      </c>
      <c r="F277" s="395" t="n">
        <v>55.2992282574457</v>
      </c>
      <c r="G277" s="395" t="n">
        <v>4.17607654812511</v>
      </c>
      <c r="H277" s="395" t="n">
        <v>45265.1311226</v>
      </c>
      <c r="I277" s="395" t="n">
        <v>5.67996688686741</v>
      </c>
      <c r="J277" s="395" t="n">
        <v>44.7007717425543</v>
      </c>
      <c r="K277" s="395" t="n">
        <v>5.16621528561869</v>
      </c>
    </row>
    <row r="278">
      <c r="A278" s="395" t="s">
        <v>145</v>
      </c>
      <c r="B278" s="395" t="s">
        <v>146</v>
      </c>
      <c r="C278" s="395" t="s">
        <v>16</v>
      </c>
      <c r="D278" s="395" t="n">
        <v>42.5495087</v>
      </c>
      <c r="E278" s="395" t="n">
        <v>70.7111207191063</v>
      </c>
      <c r="F278" s="395" t="n">
        <v>35.0600747804681</v>
      </c>
      <c r="G278" s="395" t="n">
        <v>57.0739430204729</v>
      </c>
      <c r="H278" s="395" t="n">
        <v>78.8122082</v>
      </c>
      <c r="I278" s="395" t="n">
        <v>49.7714805716615</v>
      </c>
      <c r="J278" s="395" t="n">
        <v>64.9399252195319</v>
      </c>
      <c r="K278" s="395" t="n">
        <v>30.8133510094051</v>
      </c>
    </row>
    <row r="279">
      <c r="A279" s="395" t="s">
        <v>145</v>
      </c>
      <c r="B279" s="395" t="s">
        <v>146</v>
      </c>
      <c r="C279" s="395" t="s">
        <v>18</v>
      </c>
      <c r="D279" s="395" t="n">
        <v>74.380327</v>
      </c>
      <c r="E279" s="395" t="n">
        <v>72.4043425043807</v>
      </c>
      <c r="F279" s="395" t="n">
        <v>14.2733043482867</v>
      </c>
      <c r="G279" s="395" t="n">
        <v>69.3880150953385</v>
      </c>
      <c r="H279" s="395" t="n">
        <v>446.7346523</v>
      </c>
      <c r="I279" s="395" t="n">
        <v>44.7981294796136</v>
      </c>
      <c r="J279" s="395" t="n">
        <v>85.7266956517133</v>
      </c>
      <c r="K279" s="395" t="n">
        <v>11.5529503388654</v>
      </c>
    </row>
    <row r="280">
      <c r="A280" s="395" t="s">
        <v>145</v>
      </c>
      <c r="B280" s="395" t="s">
        <v>146</v>
      </c>
      <c r="C280" s="395" t="s">
        <v>19</v>
      </c>
      <c r="D280" s="395" t="n">
        <v>25682.6773916</v>
      </c>
      <c r="E280" s="395" t="n">
        <v>4.98091483556904</v>
      </c>
      <c r="F280" s="395" t="n">
        <v>59.1964218354066</v>
      </c>
      <c r="G280" s="395" t="n">
        <v>4.19566710355693</v>
      </c>
      <c r="H280" s="395" t="n">
        <v>17702.8459142</v>
      </c>
      <c r="I280" s="395" t="n">
        <v>6.66214919226552</v>
      </c>
      <c r="J280" s="395" t="n">
        <v>40.8035781645934</v>
      </c>
      <c r="K280" s="395" t="n">
        <v>6.08692891445025</v>
      </c>
    </row>
    <row r="281">
      <c r="A281" s="395" t="s">
        <v>147</v>
      </c>
      <c r="B281" s="395" t="s">
        <v>148</v>
      </c>
      <c r="C281" s="395" t="s">
        <v>16</v>
      </c>
      <c r="D281" s="395"/>
      <c r="E281" s="395"/>
      <c r="F281" s="395"/>
      <c r="G281" s="395"/>
      <c r="H281" s="395" t="n">
        <v>139.551284</v>
      </c>
      <c r="I281" s="395" t="n">
        <v>76.6951950320205</v>
      </c>
      <c r="J281" s="395" t="n">
        <v>100</v>
      </c>
      <c r="K281" s="395" t="n">
        <v>0.00000000000000851487714026664</v>
      </c>
    </row>
    <row r="282">
      <c r="A282" s="395" t="s">
        <v>147</v>
      </c>
      <c r="B282" s="395" t="s">
        <v>148</v>
      </c>
      <c r="C282" s="395" t="s">
        <v>18</v>
      </c>
      <c r="D282" s="395" t="n">
        <v>174.915925</v>
      </c>
      <c r="E282" s="395" t="n">
        <v>76.5452256996216</v>
      </c>
      <c r="F282" s="395" t="n">
        <v>85.1748649794768</v>
      </c>
      <c r="G282" s="395" t="n">
        <v>18.8077541501092</v>
      </c>
      <c r="H282" s="395" t="n">
        <v>30.4450404</v>
      </c>
      <c r="I282" s="395" t="n">
        <v>99.9999999999998</v>
      </c>
      <c r="J282" s="395" t="n">
        <v>14.8251350205232</v>
      </c>
      <c r="K282" s="395" t="n">
        <v>108.056211163344</v>
      </c>
    </row>
    <row r="283">
      <c r="A283" s="395" t="s">
        <v>147</v>
      </c>
      <c r="B283" s="395" t="s">
        <v>148</v>
      </c>
      <c r="C283" s="395" t="s">
        <v>19</v>
      </c>
      <c r="D283" s="395" t="n">
        <v>48625.961745</v>
      </c>
      <c r="E283" s="395" t="n">
        <v>4.39620984251626</v>
      </c>
      <c r="F283" s="395" t="n">
        <v>60.6905910915492</v>
      </c>
      <c r="G283" s="395" t="n">
        <v>3.20901436692491</v>
      </c>
      <c r="H283" s="395" t="n">
        <v>31495.1260059</v>
      </c>
      <c r="I283" s="395" t="n">
        <v>5.71255068476591</v>
      </c>
      <c r="J283" s="395" t="n">
        <v>39.3094089084508</v>
      </c>
      <c r="K283" s="395" t="n">
        <v>4.95446215443034</v>
      </c>
    </row>
    <row r="284">
      <c r="A284" s="395" t="s">
        <v>149</v>
      </c>
      <c r="B284" s="395" t="s">
        <v>150</v>
      </c>
      <c r="C284" s="395" t="s">
        <v>16</v>
      </c>
      <c r="D284" s="395" t="n">
        <v>241.479622</v>
      </c>
      <c r="E284" s="395" t="n">
        <v>43.9071934102288</v>
      </c>
      <c r="F284" s="395" t="n">
        <v>62.9425335002482</v>
      </c>
      <c r="G284" s="395" t="n">
        <v>22.8006553630879</v>
      </c>
      <c r="H284" s="395" t="n">
        <v>142.1713189</v>
      </c>
      <c r="I284" s="395" t="n">
        <v>40.1737466029799</v>
      </c>
      <c r="J284" s="395" t="n">
        <v>37.0574664997518</v>
      </c>
      <c r="K284" s="395" t="n">
        <v>38.7271756429542</v>
      </c>
    </row>
    <row r="285">
      <c r="A285" s="395" t="s">
        <v>149</v>
      </c>
      <c r="B285" s="395" t="s">
        <v>150</v>
      </c>
      <c r="C285" s="395" t="s">
        <v>18</v>
      </c>
      <c r="D285" s="395" t="n">
        <v>162.9083485</v>
      </c>
      <c r="E285" s="395" t="n">
        <v>64.2690762299992</v>
      </c>
      <c r="F285" s="395" t="n">
        <v>58.0973790630401</v>
      </c>
      <c r="G285" s="395" t="n">
        <v>34.3022359882237</v>
      </c>
      <c r="H285" s="395" t="n">
        <v>117.4973275</v>
      </c>
      <c r="I285" s="395" t="n">
        <v>51.6255186715105</v>
      </c>
      <c r="J285" s="395" t="n">
        <v>41.9026209369599</v>
      </c>
      <c r="K285" s="395" t="n">
        <v>47.5595550434864</v>
      </c>
    </row>
    <row r="286">
      <c r="A286" s="395" t="s">
        <v>149</v>
      </c>
      <c r="B286" s="395" t="s">
        <v>150</v>
      </c>
      <c r="C286" s="395" t="s">
        <v>19</v>
      </c>
      <c r="D286" s="395" t="n">
        <v>13895.9711075</v>
      </c>
      <c r="E286" s="395" t="n">
        <v>4.80054530036498</v>
      </c>
      <c r="F286" s="395" t="n">
        <v>54.0679417869343</v>
      </c>
      <c r="G286" s="395" t="n">
        <v>4.39525720453668</v>
      </c>
      <c r="H286" s="395" t="n">
        <v>11804.9722764</v>
      </c>
      <c r="I286" s="395" t="n">
        <v>6.72033212177518</v>
      </c>
      <c r="J286" s="395" t="n">
        <v>45.9320582130657</v>
      </c>
      <c r="K286" s="395" t="n">
        <v>5.17378319018793</v>
      </c>
    </row>
    <row r="287">
      <c r="A287" s="395" t="s">
        <v>151</v>
      </c>
      <c r="B287" s="395" t="s">
        <v>152</v>
      </c>
      <c r="C287" s="395" t="s">
        <v>16</v>
      </c>
      <c r="D287" s="395" t="n">
        <v>189.2010714</v>
      </c>
      <c r="E287" s="395" t="n">
        <v>48.1893135616018</v>
      </c>
      <c r="F287" s="395" t="n">
        <v>73.5794493512808</v>
      </c>
      <c r="G287" s="395" t="n">
        <v>16.7879647109042</v>
      </c>
      <c r="H287" s="395" t="n">
        <v>67.9374001</v>
      </c>
      <c r="I287" s="395" t="n">
        <v>57.5323378210561</v>
      </c>
      <c r="J287" s="395" t="n">
        <v>26.4205506487192</v>
      </c>
      <c r="K287" s="395" t="n">
        <v>46.7533480123339</v>
      </c>
    </row>
    <row r="288">
      <c r="A288" s="395" t="s">
        <v>151</v>
      </c>
      <c r="B288" s="395" t="s">
        <v>152</v>
      </c>
      <c r="C288" s="395" t="s">
        <v>18</v>
      </c>
      <c r="D288" s="395" t="n">
        <v>369.3639818</v>
      </c>
      <c r="E288" s="395" t="n">
        <v>41.9039863807534</v>
      </c>
      <c r="F288" s="395" t="n">
        <v>72.3762507936622</v>
      </c>
      <c r="G288" s="395" t="n">
        <v>16.2051700400662</v>
      </c>
      <c r="H288" s="395" t="n">
        <v>140.974669</v>
      </c>
      <c r="I288" s="395" t="n">
        <v>56.1306848371437</v>
      </c>
      <c r="J288" s="395" t="n">
        <v>27.6237492063378</v>
      </c>
      <c r="K288" s="395" t="n">
        <v>42.4587351345007</v>
      </c>
    </row>
    <row r="289">
      <c r="A289" s="395" t="s">
        <v>151</v>
      </c>
      <c r="B289" s="395" t="s">
        <v>152</v>
      </c>
      <c r="C289" s="395" t="s">
        <v>19</v>
      </c>
      <c r="D289" s="395" t="n">
        <v>25402.2112956</v>
      </c>
      <c r="E289" s="395" t="n">
        <v>4.0347841655382</v>
      </c>
      <c r="F289" s="395" t="n">
        <v>52.9703562135097</v>
      </c>
      <c r="G289" s="395" t="n">
        <v>3.82228724255062</v>
      </c>
      <c r="H289" s="395" t="n">
        <v>22553.3115882</v>
      </c>
      <c r="I289" s="395" t="n">
        <v>5.35819060719247</v>
      </c>
      <c r="J289" s="395" t="n">
        <v>47.0296437864903</v>
      </c>
      <c r="K289" s="395" t="n">
        <v>4.3051127009901</v>
      </c>
    </row>
    <row r="290">
      <c r="A290" s="395" t="s">
        <v>155</v>
      </c>
      <c r="B290" s="395" t="s">
        <v>156</v>
      </c>
      <c r="C290" s="395" t="s">
        <v>16</v>
      </c>
      <c r="D290" s="395" t="n">
        <v>279.2947368</v>
      </c>
      <c r="E290" s="395" t="n">
        <v>79.2718091272865</v>
      </c>
      <c r="F290" s="395" t="n">
        <v>93.7068203906916</v>
      </c>
      <c r="G290" s="395" t="n">
        <v>8.09614227655285</v>
      </c>
      <c r="H290" s="395" t="n">
        <v>18.7569265</v>
      </c>
      <c r="I290" s="395" t="n">
        <v>99.9999999999998</v>
      </c>
      <c r="J290" s="395" t="n">
        <v>6.29317960930836</v>
      </c>
      <c r="K290" s="395" t="n">
        <v>120.553328725001</v>
      </c>
    </row>
    <row r="291">
      <c r="A291" s="395" t="s">
        <v>155</v>
      </c>
      <c r="B291" s="395" t="s">
        <v>156</v>
      </c>
      <c r="C291" s="395" t="s">
        <v>18</v>
      </c>
      <c r="D291" s="395" t="n">
        <v>142.6929353</v>
      </c>
      <c r="E291" s="395" t="n">
        <v>55.2972818869832</v>
      </c>
      <c r="F291" s="395" t="n">
        <v>47.4596375585464</v>
      </c>
      <c r="G291" s="395" t="n">
        <v>43.0936290596253</v>
      </c>
      <c r="H291" s="395" t="n">
        <v>157.9687272</v>
      </c>
      <c r="I291" s="395" t="n">
        <v>58.333796168054</v>
      </c>
      <c r="J291" s="395" t="n">
        <v>52.5403624414536</v>
      </c>
      <c r="K291" s="395" t="n">
        <v>38.9264162106087</v>
      </c>
    </row>
    <row r="292">
      <c r="A292" s="395" t="s">
        <v>155</v>
      </c>
      <c r="B292" s="395" t="s">
        <v>156</v>
      </c>
      <c r="C292" s="395" t="s">
        <v>19</v>
      </c>
      <c r="D292" s="395" t="n">
        <v>28411.0186971</v>
      </c>
      <c r="E292" s="395" t="n">
        <v>5.9512701368313</v>
      </c>
      <c r="F292" s="395" t="n">
        <v>51.229528357291</v>
      </c>
      <c r="G292" s="395" t="n">
        <v>4.14786092388536</v>
      </c>
      <c r="H292" s="395" t="n">
        <v>27047.2679749</v>
      </c>
      <c r="I292" s="395" t="n">
        <v>4.90542086856088</v>
      </c>
      <c r="J292" s="395" t="n">
        <v>48.7704716427089</v>
      </c>
      <c r="K292" s="395" t="n">
        <v>4.35700028449595</v>
      </c>
    </row>
    <row r="293">
      <c r="A293" s="395" t="s">
        <v>157</v>
      </c>
      <c r="B293" s="395" t="s">
        <v>158</v>
      </c>
      <c r="C293" s="395" t="s">
        <v>16</v>
      </c>
      <c r="D293" s="395" t="n">
        <v>204.8279604</v>
      </c>
      <c r="E293" s="395" t="n">
        <v>51.8183499886299</v>
      </c>
      <c r="F293" s="395" t="n">
        <v>66.9398048802811</v>
      </c>
      <c r="G293" s="395" t="n">
        <v>37.578893548342</v>
      </c>
      <c r="H293" s="395" t="n">
        <v>101.1603238</v>
      </c>
      <c r="I293" s="395" t="n">
        <v>100</v>
      </c>
      <c r="J293" s="395" t="n">
        <v>33.0601951197189</v>
      </c>
      <c r="K293" s="395" t="n">
        <v>76.0892000979896</v>
      </c>
    </row>
    <row r="294">
      <c r="A294" s="395" t="s">
        <v>157</v>
      </c>
      <c r="B294" s="395" t="s">
        <v>158</v>
      </c>
      <c r="C294" s="395" t="s">
        <v>18</v>
      </c>
      <c r="D294" s="395" t="n">
        <v>308.7506757</v>
      </c>
      <c r="E294" s="395" t="n">
        <v>75.524261829956</v>
      </c>
      <c r="F294" s="395" t="n">
        <v>51.3092289634209</v>
      </c>
      <c r="G294" s="395" t="n">
        <v>45.5714854853382</v>
      </c>
      <c r="H294" s="395" t="n">
        <v>292.9942383</v>
      </c>
      <c r="I294" s="395" t="n">
        <v>53.1090302839565</v>
      </c>
      <c r="J294" s="395" t="n">
        <v>48.6907710365791</v>
      </c>
      <c r="K294" s="395" t="n">
        <v>48.0221966748857</v>
      </c>
    </row>
    <row r="295">
      <c r="A295" s="395" t="s">
        <v>157</v>
      </c>
      <c r="B295" s="395" t="s">
        <v>158</v>
      </c>
      <c r="C295" s="395" t="s">
        <v>19</v>
      </c>
      <c r="D295" s="395" t="n">
        <v>47033.6686943</v>
      </c>
      <c r="E295" s="395" t="n">
        <v>5.25234686600327</v>
      </c>
      <c r="F295" s="395" t="n">
        <v>51.3410454276136</v>
      </c>
      <c r="G295" s="395" t="n">
        <v>4.42390179083498</v>
      </c>
      <c r="H295" s="395" t="n">
        <v>44576.598106</v>
      </c>
      <c r="I295" s="395" t="n">
        <v>5.30280234919748</v>
      </c>
      <c r="J295" s="395" t="n">
        <v>48.6589545723864</v>
      </c>
      <c r="K295" s="395" t="n">
        <v>4.66774810117793</v>
      </c>
    </row>
    <row r="296">
      <c r="A296" s="395" t="s">
        <v>161</v>
      </c>
      <c r="B296" s="395" t="s">
        <v>162</v>
      </c>
      <c r="C296" s="395" t="s">
        <v>16</v>
      </c>
      <c r="D296" s="395" t="n">
        <v>23.2163022</v>
      </c>
      <c r="E296" s="395" t="n">
        <v>99.9999999999999</v>
      </c>
      <c r="F296" s="395" t="n">
        <v>29.6106805467051</v>
      </c>
      <c r="G296" s="395" t="n">
        <v>87.251311003994</v>
      </c>
      <c r="H296" s="395" t="n">
        <v>55.1888603</v>
      </c>
      <c r="I296" s="395" t="n">
        <v>71.5613067121051</v>
      </c>
      <c r="J296" s="395" t="n">
        <v>70.3893194532949</v>
      </c>
      <c r="K296" s="395" t="n">
        <v>36.7040158576152</v>
      </c>
    </row>
    <row r="297">
      <c r="A297" s="395" t="s">
        <v>161</v>
      </c>
      <c r="B297" s="395" t="s">
        <v>162</v>
      </c>
      <c r="C297" s="395" t="s">
        <v>18</v>
      </c>
      <c r="D297" s="395" t="n">
        <v>50.0300392</v>
      </c>
      <c r="E297" s="395" t="n">
        <v>100</v>
      </c>
      <c r="F297" s="395" t="n">
        <v>31.9682012200178</v>
      </c>
      <c r="G297" s="395" t="n">
        <v>79.7708897612411</v>
      </c>
      <c r="H297" s="395" t="n">
        <v>106.4693486</v>
      </c>
      <c r="I297" s="395" t="n">
        <v>59.2022207460472</v>
      </c>
      <c r="J297" s="395" t="n">
        <v>68.0317987799822</v>
      </c>
      <c r="K297" s="395" t="n">
        <v>37.4844102481319</v>
      </c>
    </row>
    <row r="298">
      <c r="A298" s="395" t="s">
        <v>161</v>
      </c>
      <c r="B298" s="395" t="s">
        <v>162</v>
      </c>
      <c r="C298" s="395" t="s">
        <v>19</v>
      </c>
      <c r="D298" s="395" t="n">
        <v>34318.6166516</v>
      </c>
      <c r="E298" s="395" t="n">
        <v>4.92226122954774</v>
      </c>
      <c r="F298" s="395" t="n">
        <v>58.0156224040754</v>
      </c>
      <c r="G298" s="395" t="n">
        <v>3.37081398992201</v>
      </c>
      <c r="H298" s="395" t="n">
        <v>24835.4787963</v>
      </c>
      <c r="I298" s="395" t="n">
        <v>5.05919175490811</v>
      </c>
      <c r="J298" s="395" t="n">
        <v>41.9843775959246</v>
      </c>
      <c r="K298" s="395" t="n">
        <v>4.65791998909311</v>
      </c>
    </row>
    <row r="299">
      <c r="A299" s="395" t="s">
        <v>163</v>
      </c>
      <c r="B299" s="395" t="s">
        <v>164</v>
      </c>
      <c r="C299" s="395" t="s">
        <v>16</v>
      </c>
      <c r="D299" s="395" t="n">
        <v>227.2184115</v>
      </c>
      <c r="E299" s="395" t="n">
        <v>50.5238967648876</v>
      </c>
      <c r="F299" s="395" t="n">
        <v>52.0763346722498</v>
      </c>
      <c r="G299" s="395" t="n">
        <v>39.6909029017352</v>
      </c>
      <c r="H299" s="395" t="n">
        <v>209.0995685</v>
      </c>
      <c r="I299" s="395" t="n">
        <v>63.8496989915382</v>
      </c>
      <c r="J299" s="395" t="n">
        <v>47.9236653277502</v>
      </c>
      <c r="K299" s="395" t="n">
        <v>43.1301889957416</v>
      </c>
    </row>
    <row r="300">
      <c r="A300" s="395" t="s">
        <v>163</v>
      </c>
      <c r="B300" s="395" t="s">
        <v>164</v>
      </c>
      <c r="C300" s="395" t="s">
        <v>18</v>
      </c>
      <c r="D300" s="395" t="n">
        <v>299.3814096</v>
      </c>
      <c r="E300" s="395" t="n">
        <v>55.2859998441234</v>
      </c>
      <c r="F300" s="395" t="n">
        <v>53.829217879486</v>
      </c>
      <c r="G300" s="395" t="n">
        <v>34.9751250197324</v>
      </c>
      <c r="H300" s="395" t="n">
        <v>256.7875659</v>
      </c>
      <c r="I300" s="395" t="n">
        <v>49.5165047781205</v>
      </c>
      <c r="J300" s="395" t="n">
        <v>46.170782120514</v>
      </c>
      <c r="K300" s="395" t="n">
        <v>40.7765157656479</v>
      </c>
    </row>
    <row r="301">
      <c r="A301" s="395" t="s">
        <v>163</v>
      </c>
      <c r="B301" s="395" t="s">
        <v>164</v>
      </c>
      <c r="C301" s="395" t="s">
        <v>19</v>
      </c>
      <c r="D301" s="395" t="n">
        <v>69768.1668678</v>
      </c>
      <c r="E301" s="395" t="n">
        <v>6.5109383641812</v>
      </c>
      <c r="F301" s="395" t="n">
        <v>50.3750322521381</v>
      </c>
      <c r="G301" s="395" t="n">
        <v>4.64895234191585</v>
      </c>
      <c r="H301" s="395" t="n">
        <v>68729.3461831</v>
      </c>
      <c r="I301" s="395" t="n">
        <v>5.00371118329752</v>
      </c>
      <c r="J301" s="395" t="n">
        <v>49.6249677478619</v>
      </c>
      <c r="K301" s="395" t="n">
        <v>4.71921967491362</v>
      </c>
    </row>
    <row r="302">
      <c r="A302" s="395" t="s">
        <v>167</v>
      </c>
      <c r="B302" s="395" t="s">
        <v>168</v>
      </c>
      <c r="C302" s="395" t="s">
        <v>16</v>
      </c>
      <c r="D302" s="395" t="n">
        <v>302.1404761</v>
      </c>
      <c r="E302" s="395" t="n">
        <v>57.9841589048665</v>
      </c>
      <c r="F302" s="395" t="n">
        <v>79.6879034220128</v>
      </c>
      <c r="G302" s="395" t="n">
        <v>18.9260468831927</v>
      </c>
      <c r="H302" s="395" t="n">
        <v>77.0142803</v>
      </c>
      <c r="I302" s="395" t="n">
        <v>71.3787715116928</v>
      </c>
      <c r="J302" s="395" t="n">
        <v>20.3120965779872</v>
      </c>
      <c r="K302" s="395" t="n">
        <v>74.2501883248626</v>
      </c>
    </row>
    <row r="303">
      <c r="A303" s="395" t="s">
        <v>167</v>
      </c>
      <c r="B303" s="395" t="s">
        <v>168</v>
      </c>
      <c r="C303" s="395" t="s">
        <v>18</v>
      </c>
      <c r="D303" s="395" t="n">
        <v>260.2135425</v>
      </c>
      <c r="E303" s="395" t="n">
        <v>41.9111415765845</v>
      </c>
      <c r="F303" s="395" t="n">
        <v>57.5566363072509</v>
      </c>
      <c r="G303" s="395" t="n">
        <v>30.7674402631545</v>
      </c>
      <c r="H303" s="395" t="n">
        <v>191.8864397</v>
      </c>
      <c r="I303" s="395" t="n">
        <v>71.373108857322</v>
      </c>
      <c r="J303" s="395" t="n">
        <v>42.4433636927491</v>
      </c>
      <c r="K303" s="395" t="n">
        <v>41.7231391496424</v>
      </c>
    </row>
    <row r="304">
      <c r="A304" s="395" t="s">
        <v>167</v>
      </c>
      <c r="B304" s="395" t="s">
        <v>168</v>
      </c>
      <c r="C304" s="395" t="s">
        <v>19</v>
      </c>
      <c r="D304" s="395" t="n">
        <v>41923.7588158</v>
      </c>
      <c r="E304" s="395" t="n">
        <v>5.1294029608596</v>
      </c>
      <c r="F304" s="395" t="n">
        <v>53.6976401905581</v>
      </c>
      <c r="G304" s="395" t="n">
        <v>4.01116876932194</v>
      </c>
      <c r="H304" s="395" t="n">
        <v>36149.9864494</v>
      </c>
      <c r="I304" s="395" t="n">
        <v>5.18177344097619</v>
      </c>
      <c r="J304" s="395" t="n">
        <v>46.3023598094419</v>
      </c>
      <c r="K304" s="395" t="n">
        <v>4.65182116430125</v>
      </c>
    </row>
    <row r="305">
      <c r="A305" s="395" t="s">
        <v>169</v>
      </c>
      <c r="B305" s="395" t="s">
        <v>170</v>
      </c>
      <c r="C305" s="395" t="s">
        <v>16</v>
      </c>
      <c r="D305" s="395" t="n">
        <v>230.3988664</v>
      </c>
      <c r="E305" s="395" t="n">
        <v>53.349042929103</v>
      </c>
      <c r="F305" s="395" t="n">
        <v>52.1207471491029</v>
      </c>
      <c r="G305" s="395" t="n">
        <v>33.6138096611625</v>
      </c>
      <c r="H305" s="395" t="n">
        <v>211.6494138</v>
      </c>
      <c r="I305" s="395" t="n">
        <v>43.0743747578922</v>
      </c>
      <c r="J305" s="395" t="n">
        <v>47.8792528508971</v>
      </c>
      <c r="K305" s="395" t="n">
        <v>36.5915666964025</v>
      </c>
    </row>
    <row r="306">
      <c r="A306" s="395" t="s">
        <v>169</v>
      </c>
      <c r="B306" s="395" t="s">
        <v>170</v>
      </c>
      <c r="C306" s="395" t="s">
        <v>18</v>
      </c>
      <c r="D306" s="395" t="n">
        <v>103.992689</v>
      </c>
      <c r="E306" s="395" t="n">
        <v>57.5696082944416</v>
      </c>
      <c r="F306" s="395" t="n">
        <v>100</v>
      </c>
      <c r="G306" s="395" t="n">
        <v>0</v>
      </c>
      <c r="H306" s="395"/>
      <c r="I306" s="395"/>
      <c r="J306" s="395"/>
      <c r="K306" s="395"/>
    </row>
    <row r="307">
      <c r="A307" s="395" t="s">
        <v>169</v>
      </c>
      <c r="B307" s="395" t="s">
        <v>170</v>
      </c>
      <c r="C307" s="395" t="s">
        <v>19</v>
      </c>
      <c r="D307" s="395" t="n">
        <v>57344.8732507</v>
      </c>
      <c r="E307" s="395" t="n">
        <v>4.01535770437938</v>
      </c>
      <c r="F307" s="395" t="n">
        <v>64.4810134247384</v>
      </c>
      <c r="G307" s="395" t="n">
        <v>2.68419120113102</v>
      </c>
      <c r="H307" s="395" t="n">
        <v>31588.0857786</v>
      </c>
      <c r="I307" s="395" t="n">
        <v>5.04646542562268</v>
      </c>
      <c r="J307" s="395" t="n">
        <v>35.5189865752616</v>
      </c>
      <c r="K307" s="395" t="n">
        <v>4.8728690079024</v>
      </c>
    </row>
    <row r="308">
      <c r="A308" s="395" t="s">
        <v>171</v>
      </c>
      <c r="B308" s="395" t="s">
        <v>172</v>
      </c>
      <c r="C308" s="395" t="s">
        <v>16</v>
      </c>
      <c r="D308" s="395" t="n">
        <v>297.673534</v>
      </c>
      <c r="E308" s="395" t="n">
        <v>40.5143076154971</v>
      </c>
      <c r="F308" s="395" t="n">
        <v>100</v>
      </c>
      <c r="G308" s="395" t="n">
        <v>0.00000000000000449799171414713</v>
      </c>
      <c r="H308" s="395"/>
      <c r="I308" s="395"/>
      <c r="J308" s="395"/>
      <c r="K308" s="395"/>
    </row>
    <row r="309">
      <c r="A309" s="395" t="s">
        <v>171</v>
      </c>
      <c r="B309" s="395" t="s">
        <v>172</v>
      </c>
      <c r="C309" s="395" t="s">
        <v>18</v>
      </c>
      <c r="D309" s="395"/>
      <c r="E309" s="395"/>
      <c r="F309" s="395"/>
      <c r="G309" s="395"/>
      <c r="H309" s="395" t="n">
        <v>238.38785</v>
      </c>
      <c r="I309" s="395" t="n">
        <v>41.2113050106819</v>
      </c>
      <c r="J309" s="395" t="n">
        <v>100</v>
      </c>
      <c r="K309" s="395" t="n">
        <v>0</v>
      </c>
    </row>
    <row r="310">
      <c r="A310" s="395" t="s">
        <v>171</v>
      </c>
      <c r="B310" s="395" t="s">
        <v>172</v>
      </c>
      <c r="C310" s="395" t="s">
        <v>19</v>
      </c>
      <c r="D310" s="395" t="n">
        <v>51781.421187</v>
      </c>
      <c r="E310" s="395" t="n">
        <v>4.38239565026088</v>
      </c>
      <c r="F310" s="395" t="n">
        <v>55.6556447815684</v>
      </c>
      <c r="G310" s="395" t="n">
        <v>3.38403587783364</v>
      </c>
      <c r="H310" s="395" t="n">
        <v>41257.5174332</v>
      </c>
      <c r="I310" s="395" t="n">
        <v>4.61675759837374</v>
      </c>
      <c r="J310" s="395" t="n">
        <v>44.3443552184316</v>
      </c>
      <c r="K310" s="395" t="n">
        <v>4.24723051709881</v>
      </c>
    </row>
    <row r="311">
      <c r="A311" s="395" t="s">
        <v>173</v>
      </c>
      <c r="B311" s="395" t="s">
        <v>174</v>
      </c>
      <c r="C311" s="395" t="s">
        <v>16</v>
      </c>
      <c r="D311" s="395" t="n">
        <v>89.3322219</v>
      </c>
      <c r="E311" s="395" t="n">
        <v>100</v>
      </c>
      <c r="F311" s="395" t="n">
        <v>29.2034936811269</v>
      </c>
      <c r="G311" s="395" t="n">
        <v>92.7233970648686</v>
      </c>
      <c r="H311" s="395" t="n">
        <v>216.5634455</v>
      </c>
      <c r="I311" s="395" t="n">
        <v>83.2088008974499</v>
      </c>
      <c r="J311" s="395" t="n">
        <v>70.7965063188731</v>
      </c>
      <c r="K311" s="395" t="n">
        <v>38.2483159279097</v>
      </c>
    </row>
    <row r="312">
      <c r="A312" s="395" t="s">
        <v>173</v>
      </c>
      <c r="B312" s="395" t="s">
        <v>174</v>
      </c>
      <c r="C312" s="395" t="s">
        <v>18</v>
      </c>
      <c r="D312" s="395" t="n">
        <v>346.2471288</v>
      </c>
      <c r="E312" s="395" t="n">
        <v>64.8744917155755</v>
      </c>
      <c r="F312" s="395" t="n">
        <v>54.3001587087692</v>
      </c>
      <c r="G312" s="395" t="n">
        <v>38.4804097893723</v>
      </c>
      <c r="H312" s="395" t="n">
        <v>291.4068616</v>
      </c>
      <c r="I312" s="395" t="n">
        <v>51.492490857437</v>
      </c>
      <c r="J312" s="395" t="n">
        <v>45.6998412912308</v>
      </c>
      <c r="K312" s="395" t="n">
        <v>45.7220922371636</v>
      </c>
    </row>
    <row r="313">
      <c r="A313" s="395" t="s">
        <v>173</v>
      </c>
      <c r="B313" s="395" t="s">
        <v>174</v>
      </c>
      <c r="C313" s="395" t="s">
        <v>19</v>
      </c>
      <c r="D313" s="395" t="n">
        <v>52658.3973992</v>
      </c>
      <c r="E313" s="395" t="n">
        <v>5.85440966677354</v>
      </c>
      <c r="F313" s="395" t="n">
        <v>37.7581185969134</v>
      </c>
      <c r="G313" s="395" t="n">
        <v>5.28652550725643</v>
      </c>
      <c r="H313" s="395" t="n">
        <v>86804.0529452</v>
      </c>
      <c r="I313" s="395" t="n">
        <v>4.22206893087415</v>
      </c>
      <c r="J313" s="395" t="n">
        <v>62.2418814030866</v>
      </c>
      <c r="K313" s="395" t="n">
        <v>3.20699266424645</v>
      </c>
    </row>
    <row r="314">
      <c r="A314" s="395" t="s">
        <v>177</v>
      </c>
      <c r="B314" s="395" t="s">
        <v>178</v>
      </c>
      <c r="C314" s="395" t="s">
        <v>16</v>
      </c>
      <c r="D314" s="395" t="n">
        <v>764.8758029</v>
      </c>
      <c r="E314" s="395" t="n">
        <v>40.7627021961158</v>
      </c>
      <c r="F314" s="395" t="n">
        <v>62.6331298809205</v>
      </c>
      <c r="G314" s="395" t="n">
        <v>17.9008140286006</v>
      </c>
      <c r="H314" s="395" t="n">
        <v>456.3242303</v>
      </c>
      <c r="I314" s="395" t="n">
        <v>44.5392182733658</v>
      </c>
      <c r="J314" s="395" t="n">
        <v>37.3668701190795</v>
      </c>
      <c r="K314" s="395" t="n">
        <v>30.0047610745721</v>
      </c>
    </row>
    <row r="315">
      <c r="A315" s="395" t="s">
        <v>177</v>
      </c>
      <c r="B315" s="395" t="s">
        <v>178</v>
      </c>
      <c r="C315" s="395" t="s">
        <v>18</v>
      </c>
      <c r="D315" s="395" t="n">
        <v>121.2384167</v>
      </c>
      <c r="E315" s="395" t="n">
        <v>70.651105185237</v>
      </c>
      <c r="F315" s="395" t="n">
        <v>17.4079435937815</v>
      </c>
      <c r="G315" s="395" t="n">
        <v>83.8739002930891</v>
      </c>
      <c r="H315" s="395" t="n">
        <v>575.2161418</v>
      </c>
      <c r="I315" s="395" t="n">
        <v>71.234262758189</v>
      </c>
      <c r="J315" s="395" t="n">
        <v>82.5920564062185</v>
      </c>
      <c r="K315" s="395" t="n">
        <v>17.6781180760456</v>
      </c>
    </row>
    <row r="316">
      <c r="A316" s="395" t="s">
        <v>177</v>
      </c>
      <c r="B316" s="395" t="s">
        <v>178</v>
      </c>
      <c r="C316" s="395" t="s">
        <v>19</v>
      </c>
      <c r="D316" s="395" t="n">
        <v>54613.4344813</v>
      </c>
      <c r="E316" s="395" t="n">
        <v>5.96227294737027</v>
      </c>
      <c r="F316" s="395" t="n">
        <v>57.9524547494629</v>
      </c>
      <c r="G316" s="395" t="n">
        <v>3.55978224993071</v>
      </c>
      <c r="H316" s="395" t="n">
        <v>39624.9109303</v>
      </c>
      <c r="I316" s="395" t="n">
        <v>4.59932907463976</v>
      </c>
      <c r="J316" s="395" t="n">
        <v>42.0475452505371</v>
      </c>
      <c r="K316" s="395" t="n">
        <v>4.90630590984179</v>
      </c>
    </row>
    <row r="317">
      <c r="A317" s="395" t="s">
        <v>179</v>
      </c>
      <c r="B317" s="395" t="s">
        <v>180</v>
      </c>
      <c r="C317" s="395" t="s">
        <v>16</v>
      </c>
      <c r="D317" s="395" t="n">
        <v>201.1985779</v>
      </c>
      <c r="E317" s="395" t="n">
        <v>51.7734834628353</v>
      </c>
      <c r="F317" s="395" t="n">
        <v>76.951893860497</v>
      </c>
      <c r="G317" s="395" t="n">
        <v>20.8042270526641</v>
      </c>
      <c r="H317" s="395" t="n">
        <v>60.2616251</v>
      </c>
      <c r="I317" s="395" t="n">
        <v>72.1855391121015</v>
      </c>
      <c r="J317" s="395" t="n">
        <v>23.048106139503</v>
      </c>
      <c r="K317" s="395" t="n">
        <v>69.460139688545</v>
      </c>
    </row>
    <row r="318">
      <c r="A318" s="395" t="s">
        <v>179</v>
      </c>
      <c r="B318" s="395" t="s">
        <v>180</v>
      </c>
      <c r="C318" s="395" t="s">
        <v>18</v>
      </c>
      <c r="D318" s="395" t="n">
        <v>100.1657055</v>
      </c>
      <c r="E318" s="395" t="n">
        <v>78.3925265376219</v>
      </c>
      <c r="F318" s="395" t="n">
        <v>23.9212988425283</v>
      </c>
      <c r="G318" s="395" t="n">
        <v>44.0843002408784</v>
      </c>
      <c r="H318" s="395" t="n">
        <v>318.5645071</v>
      </c>
      <c r="I318" s="395" t="n">
        <v>51.0759360238384</v>
      </c>
      <c r="J318" s="395" t="n">
        <v>76.0787011574717</v>
      </c>
      <c r="K318" s="395" t="n">
        <v>13.8613528396472</v>
      </c>
    </row>
    <row r="319">
      <c r="A319" s="395" t="s">
        <v>179</v>
      </c>
      <c r="B319" s="395" t="s">
        <v>180</v>
      </c>
      <c r="C319" s="395" t="s">
        <v>19</v>
      </c>
      <c r="D319" s="395" t="n">
        <v>44144.1407099</v>
      </c>
      <c r="E319" s="395" t="n">
        <v>4.71090524394316</v>
      </c>
      <c r="F319" s="395" t="n">
        <v>57.2900171320378</v>
      </c>
      <c r="G319" s="395" t="n">
        <v>3.52871214066066</v>
      </c>
      <c r="H319" s="395" t="n">
        <v>32909.6688712</v>
      </c>
      <c r="I319" s="395" t="n">
        <v>5.64448874430703</v>
      </c>
      <c r="J319" s="395" t="n">
        <v>42.7099828679622</v>
      </c>
      <c r="K319" s="395" t="n">
        <v>4.73331913097357</v>
      </c>
    </row>
    <row r="320">
      <c r="A320" s="395" t="s">
        <v>181</v>
      </c>
      <c r="B320" s="395" t="s">
        <v>182</v>
      </c>
      <c r="C320" s="395" t="s">
        <v>16</v>
      </c>
      <c r="D320" s="395" t="n">
        <v>269.5356302</v>
      </c>
      <c r="E320" s="395" t="n">
        <v>41.8810014788804</v>
      </c>
      <c r="F320" s="395" t="n">
        <v>83.1527266154462</v>
      </c>
      <c r="G320" s="395" t="n">
        <v>12.430758333127</v>
      </c>
      <c r="H320" s="395" t="n">
        <v>54.6096398</v>
      </c>
      <c r="I320" s="395" t="n">
        <v>62.7670306498691</v>
      </c>
      <c r="J320" s="395" t="n">
        <v>16.8472733845538</v>
      </c>
      <c r="K320" s="395" t="n">
        <v>61.3542278149819</v>
      </c>
    </row>
    <row r="321">
      <c r="A321" s="395" t="s">
        <v>181</v>
      </c>
      <c r="B321" s="395" t="s">
        <v>182</v>
      </c>
      <c r="C321" s="395" t="s">
        <v>18</v>
      </c>
      <c r="D321" s="395" t="n">
        <v>291.0756446</v>
      </c>
      <c r="E321" s="395" t="n">
        <v>34.3423573859958</v>
      </c>
      <c r="F321" s="395" t="n">
        <v>79.0865101110214</v>
      </c>
      <c r="G321" s="395" t="n">
        <v>10.857454734715</v>
      </c>
      <c r="H321" s="395" t="n">
        <v>76.971503</v>
      </c>
      <c r="I321" s="395" t="n">
        <v>47.2648148841138</v>
      </c>
      <c r="J321" s="395" t="n">
        <v>20.9134898889786</v>
      </c>
      <c r="K321" s="395" t="n">
        <v>41.058580285518</v>
      </c>
    </row>
    <row r="322">
      <c r="A322" s="395" t="s">
        <v>181</v>
      </c>
      <c r="B322" s="395" t="s">
        <v>182</v>
      </c>
      <c r="C322" s="395" t="s">
        <v>19</v>
      </c>
      <c r="D322" s="395" t="n">
        <v>10862.9559871</v>
      </c>
      <c r="E322" s="395" t="n">
        <v>5.49309277853007</v>
      </c>
      <c r="F322" s="395" t="n">
        <v>57.3642412298353</v>
      </c>
      <c r="G322" s="395" t="n">
        <v>3.85607340509976</v>
      </c>
      <c r="H322" s="395" t="n">
        <v>8073.8516028</v>
      </c>
      <c r="I322" s="395" t="n">
        <v>6.02302519143878</v>
      </c>
      <c r="J322" s="395" t="n">
        <v>42.6357587701647</v>
      </c>
      <c r="K322" s="395" t="n">
        <v>5.18815030834834</v>
      </c>
    </row>
    <row r="323">
      <c r="A323" s="395" t="s">
        <v>183</v>
      </c>
      <c r="B323" s="395" t="s">
        <v>184</v>
      </c>
      <c r="C323" s="395" t="s">
        <v>16</v>
      </c>
      <c r="D323" s="395" t="n">
        <v>136.2846138</v>
      </c>
      <c r="E323" s="395" t="n">
        <v>54.0404780682971</v>
      </c>
      <c r="F323" s="395" t="n">
        <v>71.7788970784461</v>
      </c>
      <c r="G323" s="395" t="n">
        <v>22.9530532014132</v>
      </c>
      <c r="H323" s="395" t="n">
        <v>53.5826304</v>
      </c>
      <c r="I323" s="395" t="n">
        <v>63.5591818369543</v>
      </c>
      <c r="J323" s="395" t="n">
        <v>28.2211029215539</v>
      </c>
      <c r="K323" s="395" t="n">
        <v>58.379888552195</v>
      </c>
    </row>
    <row r="324">
      <c r="A324" s="395" t="s">
        <v>183</v>
      </c>
      <c r="B324" s="395" t="s">
        <v>184</v>
      </c>
      <c r="C324" s="395" t="s">
        <v>18</v>
      </c>
      <c r="D324" s="395" t="n">
        <v>47.4949427</v>
      </c>
      <c r="E324" s="395" t="n">
        <v>57.4392367136427</v>
      </c>
      <c r="F324" s="395" t="n">
        <v>100</v>
      </c>
      <c r="G324" s="395" t="n">
        <v>0</v>
      </c>
      <c r="H324" s="395"/>
      <c r="I324" s="395"/>
      <c r="J324" s="395"/>
      <c r="K324" s="395"/>
    </row>
    <row r="325">
      <c r="A325" s="395" t="s">
        <v>183</v>
      </c>
      <c r="B325" s="395" t="s">
        <v>184</v>
      </c>
      <c r="C325" s="395" t="s">
        <v>19</v>
      </c>
      <c r="D325" s="395" t="n">
        <v>23660.1116806</v>
      </c>
      <c r="E325" s="395" t="n">
        <v>5.54159104770127</v>
      </c>
      <c r="F325" s="395" t="n">
        <v>50.1213685016393</v>
      </c>
      <c r="G325" s="395" t="n">
        <v>4.23470021351418</v>
      </c>
      <c r="H325" s="395" t="n">
        <v>23545.52613</v>
      </c>
      <c r="I325" s="395" t="n">
        <v>4.51893426825629</v>
      </c>
      <c r="J325" s="395" t="n">
        <v>49.8786314983607</v>
      </c>
      <c r="K325" s="395" t="n">
        <v>4.25530860650197</v>
      </c>
    </row>
    <row r="326">
      <c r="A326" s="395" t="s">
        <v>187</v>
      </c>
      <c r="B326" s="395" t="s">
        <v>188</v>
      </c>
      <c r="C326" s="395" t="s">
        <v>16</v>
      </c>
      <c r="D326" s="395" t="n">
        <v>210.5667503</v>
      </c>
      <c r="E326" s="395" t="n">
        <v>36.7761759829137</v>
      </c>
      <c r="F326" s="395" t="n">
        <v>44.9028102611102</v>
      </c>
      <c r="G326" s="395" t="n">
        <v>30.0077273846822</v>
      </c>
      <c r="H326" s="395" t="n">
        <v>258.3721626</v>
      </c>
      <c r="I326" s="395" t="n">
        <v>40.9001024249739</v>
      </c>
      <c r="J326" s="395" t="n">
        <v>55.0971897388898</v>
      </c>
      <c r="K326" s="395" t="n">
        <v>24.4555356726377</v>
      </c>
    </row>
    <row r="327">
      <c r="A327" s="395" t="s">
        <v>187</v>
      </c>
      <c r="B327" s="395" t="s">
        <v>188</v>
      </c>
      <c r="C327" s="395" t="s">
        <v>18</v>
      </c>
      <c r="D327" s="395" t="n">
        <v>400.006781</v>
      </c>
      <c r="E327" s="395" t="n">
        <v>50.8102771036953</v>
      </c>
      <c r="F327" s="395" t="n">
        <v>51.4124952694253</v>
      </c>
      <c r="G327" s="395" t="n">
        <v>24.4608667802455</v>
      </c>
      <c r="H327" s="395" t="n">
        <v>378.0273893</v>
      </c>
      <c r="I327" s="395" t="n">
        <v>44.0442611948368</v>
      </c>
      <c r="J327" s="395" t="n">
        <v>48.5875047305747</v>
      </c>
      <c r="K327" s="395" t="n">
        <v>25.8830784704621</v>
      </c>
    </row>
    <row r="328">
      <c r="A328" s="395" t="s">
        <v>187</v>
      </c>
      <c r="B328" s="395" t="s">
        <v>188</v>
      </c>
      <c r="C328" s="395" t="s">
        <v>19</v>
      </c>
      <c r="D328" s="395" t="n">
        <v>42137.2860022</v>
      </c>
      <c r="E328" s="395" t="n">
        <v>5.04213113169541</v>
      </c>
      <c r="F328" s="395" t="n">
        <v>56.8293669402068</v>
      </c>
      <c r="G328" s="395" t="n">
        <v>3.76280437566024</v>
      </c>
      <c r="H328" s="395" t="n">
        <v>32009.7409153</v>
      </c>
      <c r="I328" s="395" t="n">
        <v>5.94794149303084</v>
      </c>
      <c r="J328" s="395" t="n">
        <v>43.1706330597932</v>
      </c>
      <c r="K328" s="395" t="n">
        <v>4.95331607235032</v>
      </c>
    </row>
    <row r="329">
      <c r="A329" s="395" t="s">
        <v>189</v>
      </c>
      <c r="B329" s="395" t="s">
        <v>190</v>
      </c>
      <c r="C329" s="395" t="s">
        <v>16</v>
      </c>
      <c r="D329" s="395" t="n">
        <v>603.4066576</v>
      </c>
      <c r="E329" s="395" t="n">
        <v>53.0025870486661</v>
      </c>
      <c r="F329" s="395" t="n">
        <v>53.577926661997</v>
      </c>
      <c r="G329" s="395" t="n">
        <v>34.7620543157292</v>
      </c>
      <c r="H329" s="395" t="n">
        <v>522.8158284</v>
      </c>
      <c r="I329" s="395" t="n">
        <v>61.2789872174208</v>
      </c>
      <c r="J329" s="395" t="n">
        <v>46.4220733380029</v>
      </c>
      <c r="K329" s="395" t="n">
        <v>40.1205431560032</v>
      </c>
    </row>
    <row r="330">
      <c r="A330" s="395" t="s">
        <v>189</v>
      </c>
      <c r="B330" s="395" t="s">
        <v>190</v>
      </c>
      <c r="C330" s="395" t="s">
        <v>18</v>
      </c>
      <c r="D330" s="395" t="n">
        <v>561.283435</v>
      </c>
      <c r="E330" s="395" t="n">
        <v>54.9537953879153</v>
      </c>
      <c r="F330" s="395" t="n">
        <v>41.3001752026991</v>
      </c>
      <c r="G330" s="395" t="n">
        <v>49.510350146659</v>
      </c>
      <c r="H330" s="395" t="n">
        <v>797.7505939</v>
      </c>
      <c r="I330" s="395" t="n">
        <v>62.0012458701774</v>
      </c>
      <c r="J330" s="395" t="n">
        <v>58.6998247973009</v>
      </c>
      <c r="K330" s="395" t="n">
        <v>34.8346207584936</v>
      </c>
    </row>
    <row r="331">
      <c r="A331" s="395" t="s">
        <v>189</v>
      </c>
      <c r="B331" s="395" t="s">
        <v>190</v>
      </c>
      <c r="C331" s="395" t="s">
        <v>19</v>
      </c>
      <c r="D331" s="395" t="n">
        <v>67430.1438962</v>
      </c>
      <c r="E331" s="395" t="n">
        <v>5.79613945792795</v>
      </c>
      <c r="F331" s="395" t="n">
        <v>52.334415881613</v>
      </c>
      <c r="G331" s="395" t="n">
        <v>4.28610108672235</v>
      </c>
      <c r="H331" s="395" t="n">
        <v>61414.5995872</v>
      </c>
      <c r="I331" s="395" t="n">
        <v>4.64604132958914</v>
      </c>
      <c r="J331" s="395" t="n">
        <v>47.665584118387</v>
      </c>
      <c r="K331" s="395" t="n">
        <v>4.70592359103458</v>
      </c>
    </row>
    <row r="332">
      <c r="A332" s="395" t="s">
        <v>191</v>
      </c>
      <c r="B332" s="395" t="s">
        <v>192</v>
      </c>
      <c r="C332" s="395" t="s">
        <v>16</v>
      </c>
      <c r="D332" s="395" t="n">
        <v>166.8698529</v>
      </c>
      <c r="E332" s="395" t="n">
        <v>84.6385125403015</v>
      </c>
      <c r="F332" s="395" t="n">
        <v>34.2628135915582</v>
      </c>
      <c r="G332" s="395" t="n">
        <v>49.2690809525832</v>
      </c>
      <c r="H332" s="395" t="n">
        <v>320.1591894</v>
      </c>
      <c r="I332" s="395" t="n">
        <v>52.9239654316172</v>
      </c>
      <c r="J332" s="395" t="n">
        <v>65.7371864084418</v>
      </c>
      <c r="K332" s="395" t="n">
        <v>25.6794887146093</v>
      </c>
    </row>
    <row r="333">
      <c r="A333" s="395" t="s">
        <v>191</v>
      </c>
      <c r="B333" s="395" t="s">
        <v>192</v>
      </c>
      <c r="C333" s="395" t="s">
        <v>18</v>
      </c>
      <c r="D333" s="395" t="n">
        <v>376.2657741</v>
      </c>
      <c r="E333" s="395" t="n">
        <v>55.0551847179422</v>
      </c>
      <c r="F333" s="395" t="n">
        <v>45.9631011765602</v>
      </c>
      <c r="G333" s="395" t="n">
        <v>46.2376500235463</v>
      </c>
      <c r="H333" s="395" t="n">
        <v>442.3599593</v>
      </c>
      <c r="I333" s="395" t="n">
        <v>67.4218080312317</v>
      </c>
      <c r="J333" s="395" t="n">
        <v>54.0368988234398</v>
      </c>
      <c r="K333" s="395" t="n">
        <v>39.3291590093392</v>
      </c>
    </row>
    <row r="334">
      <c r="A334" s="395" t="s">
        <v>191</v>
      </c>
      <c r="B334" s="395" t="s">
        <v>192</v>
      </c>
      <c r="C334" s="395" t="s">
        <v>19</v>
      </c>
      <c r="D334" s="395" t="n">
        <v>60785.8700647</v>
      </c>
      <c r="E334" s="395" t="n">
        <v>4.01490115334126</v>
      </c>
      <c r="F334" s="395" t="n">
        <v>62.3544938677343</v>
      </c>
      <c r="G334" s="395" t="n">
        <v>2.95742098714663</v>
      </c>
      <c r="H334" s="395" t="n">
        <v>36698.4751593</v>
      </c>
      <c r="I334" s="395" t="n">
        <v>5.70289294404548</v>
      </c>
      <c r="J334" s="395" t="n">
        <v>37.6455061322657</v>
      </c>
      <c r="K334" s="395" t="n">
        <v>4.89855251671827</v>
      </c>
    </row>
    <row r="335">
      <c r="A335" s="395" t="s">
        <v>193</v>
      </c>
      <c r="B335" s="395" t="s">
        <v>194</v>
      </c>
      <c r="C335" s="395" t="s">
        <v>16</v>
      </c>
      <c r="D335" s="395" t="n">
        <v>333.450632</v>
      </c>
      <c r="E335" s="395" t="n">
        <v>66.0664255074484</v>
      </c>
      <c r="F335" s="395" t="n">
        <v>85.6675153437204</v>
      </c>
      <c r="G335" s="395" t="n">
        <v>12.1800332485705</v>
      </c>
      <c r="H335" s="395" t="n">
        <v>55.7874948</v>
      </c>
      <c r="I335" s="395" t="n">
        <v>60.2999662499828</v>
      </c>
      <c r="J335" s="395" t="n">
        <v>14.3324846562796</v>
      </c>
      <c r="K335" s="395" t="n">
        <v>72.8019746912323</v>
      </c>
    </row>
    <row r="336">
      <c r="A336" s="395" t="s">
        <v>193</v>
      </c>
      <c r="B336" s="395" t="s">
        <v>194</v>
      </c>
      <c r="C336" s="395" t="s">
        <v>18</v>
      </c>
      <c r="D336" s="395" t="n">
        <v>177.7635992</v>
      </c>
      <c r="E336" s="395" t="n">
        <v>89.2693468500581</v>
      </c>
      <c r="F336" s="395" t="n">
        <v>82.3493933724773</v>
      </c>
      <c r="G336" s="395" t="n">
        <v>23.8166219120007</v>
      </c>
      <c r="H336" s="395" t="n">
        <v>38.1014994</v>
      </c>
      <c r="I336" s="395" t="n">
        <v>100</v>
      </c>
      <c r="J336" s="395" t="n">
        <v>17.6506066275227</v>
      </c>
      <c r="K336" s="395" t="n">
        <v>111.117108211831</v>
      </c>
    </row>
    <row r="337">
      <c r="A337" s="395" t="s">
        <v>193</v>
      </c>
      <c r="B337" s="395" t="s">
        <v>194</v>
      </c>
      <c r="C337" s="395" t="s">
        <v>19</v>
      </c>
      <c r="D337" s="395" t="n">
        <v>22415.2891584</v>
      </c>
      <c r="E337" s="395" t="n">
        <v>5.81798304484241</v>
      </c>
      <c r="F337" s="395" t="n">
        <v>55.3656728415404</v>
      </c>
      <c r="G337" s="395" t="n">
        <v>4.24505837654582</v>
      </c>
      <c r="H337" s="395" t="n">
        <v>18070.607622</v>
      </c>
      <c r="I337" s="395" t="n">
        <v>5.21806782726037</v>
      </c>
      <c r="J337" s="395" t="n">
        <v>44.6343271584596</v>
      </c>
      <c r="K337" s="395" t="n">
        <v>5.26568962123428</v>
      </c>
    </row>
    <row r="338">
      <c r="A338" s="395" t="s">
        <v>195</v>
      </c>
      <c r="B338" s="395" t="s">
        <v>196</v>
      </c>
      <c r="C338" s="395" t="s">
        <v>16</v>
      </c>
      <c r="D338" s="395" t="n">
        <v>112.4228756</v>
      </c>
      <c r="E338" s="395" t="n">
        <v>49.2454754978444</v>
      </c>
      <c r="F338" s="395" t="n">
        <v>78.9610089877201</v>
      </c>
      <c r="G338" s="395" t="n">
        <v>23.689456763389</v>
      </c>
      <c r="H338" s="395" t="n">
        <v>29.9548334</v>
      </c>
      <c r="I338" s="395" t="n">
        <v>100</v>
      </c>
      <c r="J338" s="395" t="n">
        <v>21.0389910122799</v>
      </c>
      <c r="K338" s="395" t="n">
        <v>88.9084180565685</v>
      </c>
    </row>
    <row r="339">
      <c r="A339" s="395" t="s">
        <v>195</v>
      </c>
      <c r="B339" s="395" t="s">
        <v>196</v>
      </c>
      <c r="C339" s="395" t="s">
        <v>18</v>
      </c>
      <c r="D339" s="395" t="n">
        <v>283.8086584</v>
      </c>
      <c r="E339" s="395" t="n">
        <v>46.2566411972158</v>
      </c>
      <c r="F339" s="395" t="n">
        <v>44.9799458742394</v>
      </c>
      <c r="G339" s="395" t="n">
        <v>33.9927376350103</v>
      </c>
      <c r="H339" s="395" t="n">
        <v>347.1584379</v>
      </c>
      <c r="I339" s="395" t="n">
        <v>37.7389687482901</v>
      </c>
      <c r="J339" s="395" t="n">
        <v>55.0200541257606</v>
      </c>
      <c r="K339" s="395" t="n">
        <v>27.7897127371982</v>
      </c>
    </row>
    <row r="340">
      <c r="A340" s="395" t="s">
        <v>195</v>
      </c>
      <c r="B340" s="395" t="s">
        <v>196</v>
      </c>
      <c r="C340" s="395" t="s">
        <v>19</v>
      </c>
      <c r="D340" s="395" t="n">
        <v>44658.1581851</v>
      </c>
      <c r="E340" s="395" t="n">
        <v>4.10252618862764</v>
      </c>
      <c r="F340" s="395" t="n">
        <v>54.1300148233487</v>
      </c>
      <c r="G340" s="395" t="n">
        <v>3.84525682929892</v>
      </c>
      <c r="H340" s="395" t="n">
        <v>37843.4970072</v>
      </c>
      <c r="I340" s="395" t="n">
        <v>6.04775777714537</v>
      </c>
      <c r="J340" s="395" t="n">
        <v>45.8699851766513</v>
      </c>
      <c r="K340" s="395" t="n">
        <v>4.53769078773285</v>
      </c>
    </row>
    <row r="341">
      <c r="A341" s="395" t="s">
        <v>197</v>
      </c>
      <c r="B341" s="395" t="s">
        <v>198</v>
      </c>
      <c r="C341" s="395" t="s">
        <v>16</v>
      </c>
      <c r="D341" s="395" t="n">
        <v>753.0751201</v>
      </c>
      <c r="E341" s="395" t="n">
        <v>34.4342015293176</v>
      </c>
      <c r="F341" s="395" t="n">
        <v>70.8249475300785</v>
      </c>
      <c r="G341" s="395" t="n">
        <v>16.4063537865795</v>
      </c>
      <c r="H341" s="395" t="n">
        <v>310.215636</v>
      </c>
      <c r="I341" s="395" t="n">
        <v>49.3702570471726</v>
      </c>
      <c r="J341" s="395" t="n">
        <v>29.1750524699215</v>
      </c>
      <c r="K341" s="395" t="n">
        <v>39.8278339787857</v>
      </c>
    </row>
    <row r="342">
      <c r="A342" s="395" t="s">
        <v>197</v>
      </c>
      <c r="B342" s="395" t="s">
        <v>198</v>
      </c>
      <c r="C342" s="395" t="s">
        <v>18</v>
      </c>
      <c r="D342" s="395" t="n">
        <v>121.2495041</v>
      </c>
      <c r="E342" s="395" t="n">
        <v>49.9738316117256</v>
      </c>
      <c r="F342" s="395" t="n">
        <v>45.1391413599126</v>
      </c>
      <c r="G342" s="395" t="n">
        <v>37.960237236991</v>
      </c>
      <c r="H342" s="395" t="n">
        <v>147.3632795</v>
      </c>
      <c r="I342" s="395" t="n">
        <v>51.0319734212634</v>
      </c>
      <c r="J342" s="395" t="n">
        <v>54.8608586400875</v>
      </c>
      <c r="K342" s="395" t="n">
        <v>31.2334250168714</v>
      </c>
    </row>
    <row r="343">
      <c r="A343" s="395" t="s">
        <v>197</v>
      </c>
      <c r="B343" s="395" t="s">
        <v>198</v>
      </c>
      <c r="C343" s="395" t="s">
        <v>19</v>
      </c>
      <c r="D343" s="395" t="n">
        <v>36335.0509141</v>
      </c>
      <c r="E343" s="395" t="n">
        <v>4.21824851478767</v>
      </c>
      <c r="F343" s="395" t="n">
        <v>51.9264309995572</v>
      </c>
      <c r="G343" s="395" t="n">
        <v>4.12205240183013</v>
      </c>
      <c r="H343" s="395" t="n">
        <v>33639.0455425</v>
      </c>
      <c r="I343" s="395" t="n">
        <v>6.87666657400897</v>
      </c>
      <c r="J343" s="395" t="n">
        <v>48.0735690004428</v>
      </c>
      <c r="K343" s="395" t="n">
        <v>4.45241478988631</v>
      </c>
    </row>
    <row r="344">
      <c r="A344" s="395" t="s">
        <v>201</v>
      </c>
      <c r="B344" s="395" t="s">
        <v>202</v>
      </c>
      <c r="C344" s="395" t="s">
        <v>16</v>
      </c>
      <c r="D344" s="395" t="n">
        <v>2112.4499343</v>
      </c>
      <c r="E344" s="395" t="n">
        <v>27.1292841341296</v>
      </c>
      <c r="F344" s="395" t="n">
        <v>82.7134964813774</v>
      </c>
      <c r="G344" s="395" t="n">
        <v>7.41897843469665</v>
      </c>
      <c r="H344" s="395" t="n">
        <v>441.4862722</v>
      </c>
      <c r="I344" s="395" t="n">
        <v>43.1255380639799</v>
      </c>
      <c r="J344" s="395" t="n">
        <v>17.2865035186226</v>
      </c>
      <c r="K344" s="395" t="n">
        <v>35.4987719750622</v>
      </c>
    </row>
    <row r="345">
      <c r="A345" s="395" t="s">
        <v>201</v>
      </c>
      <c r="B345" s="395" t="s">
        <v>202</v>
      </c>
      <c r="C345" s="395" t="s">
        <v>18</v>
      </c>
      <c r="D345" s="395" t="n">
        <v>1010.0824806</v>
      </c>
      <c r="E345" s="395" t="n">
        <v>37.3540911022205</v>
      </c>
      <c r="F345" s="395" t="n">
        <v>51.4018314149805</v>
      </c>
      <c r="G345" s="395" t="n">
        <v>31.4057462792501</v>
      </c>
      <c r="H345" s="395" t="n">
        <v>954.9885155</v>
      </c>
      <c r="I345" s="395" t="n">
        <v>50.1415766590979</v>
      </c>
      <c r="J345" s="395" t="n">
        <v>48.5981685850195</v>
      </c>
      <c r="K345" s="395" t="n">
        <v>33.2175660669912</v>
      </c>
    </row>
    <row r="346">
      <c r="A346" s="395" t="s">
        <v>201</v>
      </c>
      <c r="B346" s="395" t="s">
        <v>202</v>
      </c>
      <c r="C346" s="395" t="s">
        <v>19</v>
      </c>
      <c r="D346" s="395" t="n">
        <v>79771.1559426</v>
      </c>
      <c r="E346" s="395" t="n">
        <v>4.59896331805661</v>
      </c>
      <c r="F346" s="395" t="n">
        <v>49.8566631037174</v>
      </c>
      <c r="G346" s="395" t="n">
        <v>3.96847611606922</v>
      </c>
      <c r="H346" s="395" t="n">
        <v>80229.8368568</v>
      </c>
      <c r="I346" s="395" t="n">
        <v>5.3316890689444</v>
      </c>
      <c r="J346" s="395" t="n">
        <v>50.1433368962826</v>
      </c>
      <c r="K346" s="395" t="n">
        <v>3.94578799498842</v>
      </c>
    </row>
    <row r="347">
      <c r="A347" s="395" t="s">
        <v>203</v>
      </c>
      <c r="B347" s="395" t="s">
        <v>204</v>
      </c>
      <c r="C347" s="395" t="s">
        <v>16</v>
      </c>
      <c r="D347" s="395" t="n">
        <v>301.2522535</v>
      </c>
      <c r="E347" s="395" t="n">
        <v>71.7501107291844</v>
      </c>
      <c r="F347" s="395" t="n">
        <v>39.7284553918801</v>
      </c>
      <c r="G347" s="395" t="n">
        <v>42.3513783763593</v>
      </c>
      <c r="H347" s="395" t="n">
        <v>457.0260398</v>
      </c>
      <c r="I347" s="395" t="n">
        <v>38.3427806257044</v>
      </c>
      <c r="J347" s="395" t="n">
        <v>60.2715446081199</v>
      </c>
      <c r="K347" s="395" t="n">
        <v>27.9162390403239</v>
      </c>
    </row>
    <row r="348">
      <c r="A348" s="395" t="s">
        <v>203</v>
      </c>
      <c r="B348" s="395" t="s">
        <v>204</v>
      </c>
      <c r="C348" s="395" t="s">
        <v>18</v>
      </c>
      <c r="D348" s="395" t="n">
        <v>756.2471444</v>
      </c>
      <c r="E348" s="395" t="n">
        <v>55.8801186320707</v>
      </c>
      <c r="F348" s="395" t="n">
        <v>31.4019541234581</v>
      </c>
      <c r="G348" s="395" t="n">
        <v>45.4655012713699</v>
      </c>
      <c r="H348" s="395" t="n">
        <v>1652.0333767</v>
      </c>
      <c r="I348" s="395" t="n">
        <v>35.3376069740835</v>
      </c>
      <c r="J348" s="395" t="n">
        <v>68.5980458765419</v>
      </c>
      <c r="K348" s="395" t="n">
        <v>20.8126276321788</v>
      </c>
    </row>
    <row r="349">
      <c r="A349" s="395" t="s">
        <v>203</v>
      </c>
      <c r="B349" s="395" t="s">
        <v>204</v>
      </c>
      <c r="C349" s="395" t="s">
        <v>19</v>
      </c>
      <c r="D349" s="395" t="n">
        <v>49581.3325353</v>
      </c>
      <c r="E349" s="395" t="n">
        <v>5.16770054770499</v>
      </c>
      <c r="F349" s="395" t="n">
        <v>50.5105029440515</v>
      </c>
      <c r="G349" s="395" t="n">
        <v>4.19630610763633</v>
      </c>
      <c r="H349" s="395" t="n">
        <v>48579.108651</v>
      </c>
      <c r="I349" s="395" t="n">
        <v>5.49507395535219</v>
      </c>
      <c r="J349" s="395" t="n">
        <v>49.4894970559485</v>
      </c>
      <c r="K349" s="395" t="n">
        <v>4.28287908774432</v>
      </c>
    </row>
    <row r="350">
      <c r="A350" s="395" t="s">
        <v>207</v>
      </c>
      <c r="B350" s="395" t="s">
        <v>208</v>
      </c>
      <c r="C350" s="395" t="s">
        <v>16</v>
      </c>
      <c r="D350" s="395" t="n">
        <v>181.5818373</v>
      </c>
      <c r="E350" s="395" t="n">
        <v>51.6197811362998</v>
      </c>
      <c r="F350" s="395" t="n">
        <v>55.9589488257334</v>
      </c>
      <c r="G350" s="395" t="n">
        <v>32.1186058941873</v>
      </c>
      <c r="H350" s="395" t="n">
        <v>142.909314</v>
      </c>
      <c r="I350" s="395" t="n">
        <v>49.3857560335398</v>
      </c>
      <c r="J350" s="395" t="n">
        <v>44.0410511742666</v>
      </c>
      <c r="K350" s="395" t="n">
        <v>40.8101844907124</v>
      </c>
    </row>
    <row r="351">
      <c r="A351" s="395" t="s">
        <v>207</v>
      </c>
      <c r="B351" s="395" t="s">
        <v>208</v>
      </c>
      <c r="C351" s="395" t="s">
        <v>18</v>
      </c>
      <c r="D351" s="395"/>
      <c r="E351" s="395"/>
      <c r="F351" s="395"/>
      <c r="G351" s="395"/>
      <c r="H351" s="395" t="n">
        <v>127.4759401</v>
      </c>
      <c r="I351" s="395" t="n">
        <v>59.8798747767115</v>
      </c>
      <c r="J351" s="395" t="n">
        <v>100</v>
      </c>
      <c r="K351" s="395" t="n">
        <v>0</v>
      </c>
    </row>
    <row r="352">
      <c r="A352" s="395" t="s">
        <v>207</v>
      </c>
      <c r="B352" s="395" t="s">
        <v>208</v>
      </c>
      <c r="C352" s="395" t="s">
        <v>19</v>
      </c>
      <c r="D352" s="395" t="n">
        <v>52674.8806499</v>
      </c>
      <c r="E352" s="395" t="n">
        <v>4.25055990761379</v>
      </c>
      <c r="F352" s="395" t="n">
        <v>63.3735891129621</v>
      </c>
      <c r="G352" s="395" t="n">
        <v>2.88510411407352</v>
      </c>
      <c r="H352" s="395" t="n">
        <v>30443.1522518</v>
      </c>
      <c r="I352" s="395" t="n">
        <v>4.94279828690459</v>
      </c>
      <c r="J352" s="395" t="n">
        <v>36.6264108870379</v>
      </c>
      <c r="K352" s="395" t="n">
        <v>4.9920098160128</v>
      </c>
    </row>
    <row r="353">
      <c r="A353" s="395" t="s">
        <v>209</v>
      </c>
      <c r="B353" s="395" t="s">
        <v>210</v>
      </c>
      <c r="C353" s="395" t="s">
        <v>16</v>
      </c>
      <c r="D353" s="395" t="n">
        <v>131.2784486</v>
      </c>
      <c r="E353" s="395" t="n">
        <v>100</v>
      </c>
      <c r="F353" s="395" t="n">
        <v>54.8287217237876</v>
      </c>
      <c r="G353" s="395" t="n">
        <v>37.5133245027213</v>
      </c>
      <c r="H353" s="395" t="n">
        <v>108.1552724</v>
      </c>
      <c r="I353" s="395" t="n">
        <v>71.2972461883608</v>
      </c>
      <c r="J353" s="395" t="n">
        <v>45.1712782762124</v>
      </c>
      <c r="K353" s="395" t="n">
        <v>45.5335272452757</v>
      </c>
    </row>
    <row r="354">
      <c r="A354" s="395" t="s">
        <v>209</v>
      </c>
      <c r="B354" s="395" t="s">
        <v>210</v>
      </c>
      <c r="C354" s="395" t="s">
        <v>18</v>
      </c>
      <c r="D354" s="395" t="n">
        <v>54.7612735</v>
      </c>
      <c r="E354" s="395" t="n">
        <v>99.9999999999999</v>
      </c>
      <c r="F354" s="395" t="n">
        <v>17.7680756008714</v>
      </c>
      <c r="G354" s="395" t="n">
        <v>96.7132843532326</v>
      </c>
      <c r="H354" s="395" t="n">
        <v>253.4390895</v>
      </c>
      <c r="I354" s="395" t="n">
        <v>59.9742358348798</v>
      </c>
      <c r="J354" s="395" t="n">
        <v>82.2319243991286</v>
      </c>
      <c r="K354" s="395" t="n">
        <v>20.8971024398769</v>
      </c>
    </row>
    <row r="355">
      <c r="A355" s="395" t="s">
        <v>209</v>
      </c>
      <c r="B355" s="395" t="s">
        <v>210</v>
      </c>
      <c r="C355" s="395" t="s">
        <v>19</v>
      </c>
      <c r="D355" s="395" t="n">
        <v>95183.6941603</v>
      </c>
      <c r="E355" s="395" t="n">
        <v>5.96581227864094</v>
      </c>
      <c r="F355" s="395" t="n">
        <v>57.0104370855915</v>
      </c>
      <c r="G355" s="395" t="n">
        <v>4.30427487505185</v>
      </c>
      <c r="H355" s="395" t="n">
        <v>71774.6717568</v>
      </c>
      <c r="I355" s="395" t="n">
        <v>6.11443516320478</v>
      </c>
      <c r="J355" s="395" t="n">
        <v>42.9895629144085</v>
      </c>
      <c r="K355" s="395" t="n">
        <v>5.70809692696343</v>
      </c>
    </row>
    <row r="356">
      <c r="A356" s="395" t="s">
        <v>213</v>
      </c>
      <c r="B356" s="395" t="s">
        <v>214</v>
      </c>
      <c r="C356" s="395" t="s">
        <v>16</v>
      </c>
      <c r="D356" s="395" t="n">
        <v>203.81988</v>
      </c>
      <c r="E356" s="395" t="n">
        <v>99.9999999999999</v>
      </c>
      <c r="F356" s="395" t="n">
        <v>77.7202798624502</v>
      </c>
      <c r="G356" s="395" t="n">
        <v>31.6828448414338</v>
      </c>
      <c r="H356" s="395" t="n">
        <v>58.4281206</v>
      </c>
      <c r="I356" s="395" t="n">
        <v>99.9999999999999</v>
      </c>
      <c r="J356" s="395" t="n">
        <v>22.2797201375498</v>
      </c>
      <c r="K356" s="395" t="n">
        <v>110.52201520991</v>
      </c>
    </row>
    <row r="357">
      <c r="A357" s="395" t="s">
        <v>213</v>
      </c>
      <c r="B357" s="395" t="s">
        <v>214</v>
      </c>
      <c r="C357" s="395" t="s">
        <v>18</v>
      </c>
      <c r="D357" s="395" t="n">
        <v>544.397077</v>
      </c>
      <c r="E357" s="395" t="n">
        <v>42.0776568471756</v>
      </c>
      <c r="F357" s="395" t="n">
        <v>55.1714899847439</v>
      </c>
      <c r="G357" s="395" t="n">
        <v>26.2679030566906</v>
      </c>
      <c r="H357" s="395" t="n">
        <v>442.339147</v>
      </c>
      <c r="I357" s="395" t="n">
        <v>44.3376854085343</v>
      </c>
      <c r="J357" s="395" t="n">
        <v>44.8285100152561</v>
      </c>
      <c r="K357" s="395" t="n">
        <v>32.3285192820199</v>
      </c>
    </row>
    <row r="358">
      <c r="A358" s="395" t="s">
        <v>213</v>
      </c>
      <c r="B358" s="395" t="s">
        <v>214</v>
      </c>
      <c r="C358" s="395" t="s">
        <v>19</v>
      </c>
      <c r="D358" s="395" t="n">
        <v>76071.3489573</v>
      </c>
      <c r="E358" s="395" t="n">
        <v>4.83209476239539</v>
      </c>
      <c r="F358" s="395" t="n">
        <v>56.0006920799461</v>
      </c>
      <c r="G358" s="395" t="n">
        <v>3.8803455397538</v>
      </c>
      <c r="H358" s="395" t="n">
        <v>59768.6668209</v>
      </c>
      <c r="I358" s="395" t="n">
        <v>5.52460681921719</v>
      </c>
      <c r="J358" s="395" t="n">
        <v>43.9993079200539</v>
      </c>
      <c r="K358" s="395" t="n">
        <v>4.93876031255718</v>
      </c>
    </row>
    <row r="359">
      <c r="A359" s="395" t="s">
        <v>215</v>
      </c>
      <c r="B359" s="395" t="s">
        <v>216</v>
      </c>
      <c r="C359" s="395" t="s">
        <v>16</v>
      </c>
      <c r="D359" s="395" t="n">
        <v>73.5728877</v>
      </c>
      <c r="E359" s="395" t="n">
        <v>66.2298915024511</v>
      </c>
      <c r="F359" s="395" t="n">
        <v>36.8178136949847</v>
      </c>
      <c r="G359" s="395" t="n">
        <v>53.0097566853564</v>
      </c>
      <c r="H359" s="395" t="n">
        <v>126.2567065</v>
      </c>
      <c r="I359" s="395" t="n">
        <v>49.1958067808463</v>
      </c>
      <c r="J359" s="395" t="n">
        <v>63.1821863050153</v>
      </c>
      <c r="K359" s="395" t="n">
        <v>30.8900888018654</v>
      </c>
    </row>
    <row r="360">
      <c r="A360" s="395" t="s">
        <v>215</v>
      </c>
      <c r="B360" s="395" t="s">
        <v>216</v>
      </c>
      <c r="C360" s="395" t="s">
        <v>18</v>
      </c>
      <c r="D360" s="395" t="n">
        <v>272.735959</v>
      </c>
      <c r="E360" s="395" t="n">
        <v>54.4119666576817</v>
      </c>
      <c r="F360" s="395" t="n">
        <v>64.9551232981693</v>
      </c>
      <c r="G360" s="395" t="n">
        <v>14.5364868261556</v>
      </c>
      <c r="H360" s="395" t="n">
        <v>147.1477163</v>
      </c>
      <c r="I360" s="395" t="n">
        <v>78.6787189345418</v>
      </c>
      <c r="J360" s="395" t="n">
        <v>35.0448767018307</v>
      </c>
      <c r="K360" s="395" t="n">
        <v>26.9431478429436</v>
      </c>
    </row>
    <row r="361">
      <c r="A361" s="395" t="s">
        <v>215</v>
      </c>
      <c r="B361" s="395" t="s">
        <v>216</v>
      </c>
      <c r="C361" s="395" t="s">
        <v>19</v>
      </c>
      <c r="D361" s="395" t="n">
        <v>16757.0235276</v>
      </c>
      <c r="E361" s="395" t="n">
        <v>6.49578680804877</v>
      </c>
      <c r="F361" s="395" t="n">
        <v>49.3139556486141</v>
      </c>
      <c r="G361" s="395" t="n">
        <v>5.11099680226055</v>
      </c>
      <c r="H361" s="395" t="n">
        <v>17223.263203</v>
      </c>
      <c r="I361" s="395" t="n">
        <v>5.80225784869031</v>
      </c>
      <c r="J361" s="395" t="n">
        <v>50.6860443513859</v>
      </c>
      <c r="K361" s="395" t="n">
        <v>4.97264035598378</v>
      </c>
    </row>
    <row r="362">
      <c r="A362" s="395" t="s">
        <v>217</v>
      </c>
      <c r="B362" s="395" t="s">
        <v>218</v>
      </c>
      <c r="C362" s="395" t="s">
        <v>16</v>
      </c>
      <c r="D362" s="395" t="n">
        <v>441.0974915</v>
      </c>
      <c r="E362" s="395" t="n">
        <v>58.763805928944</v>
      </c>
      <c r="F362" s="395" t="n">
        <v>81.5625626459886</v>
      </c>
      <c r="G362" s="395" t="n">
        <v>12.057238539455</v>
      </c>
      <c r="H362" s="395" t="n">
        <v>99.7112781</v>
      </c>
      <c r="I362" s="395" t="n">
        <v>73.3918213904934</v>
      </c>
      <c r="J362" s="395" t="n">
        <v>18.4374373540114</v>
      </c>
      <c r="K362" s="395" t="n">
        <v>53.3381757361177</v>
      </c>
    </row>
    <row r="363">
      <c r="A363" s="395" t="s">
        <v>217</v>
      </c>
      <c r="B363" s="395" t="s">
        <v>218</v>
      </c>
      <c r="C363" s="395" t="s">
        <v>18</v>
      </c>
      <c r="D363" s="395"/>
      <c r="E363" s="395"/>
      <c r="F363" s="395"/>
      <c r="G363" s="395"/>
      <c r="H363" s="395" t="n">
        <v>298.9863462</v>
      </c>
      <c r="I363" s="395" t="n">
        <v>63.957403986988</v>
      </c>
      <c r="J363" s="395" t="n">
        <v>100</v>
      </c>
      <c r="K363" s="395" t="n">
        <v>0</v>
      </c>
    </row>
    <row r="364">
      <c r="A364" s="395" t="s">
        <v>217</v>
      </c>
      <c r="B364" s="395" t="s">
        <v>218</v>
      </c>
      <c r="C364" s="395" t="s">
        <v>19</v>
      </c>
      <c r="D364" s="395" t="n">
        <v>31770.9605937</v>
      </c>
      <c r="E364" s="395" t="n">
        <v>6.09502755284032</v>
      </c>
      <c r="F364" s="395" t="n">
        <v>50.710043888924</v>
      </c>
      <c r="G364" s="395" t="n">
        <v>4.39244112057044</v>
      </c>
      <c r="H364" s="395" t="n">
        <v>30881.2442896</v>
      </c>
      <c r="I364" s="395" t="n">
        <v>4.93074743501252</v>
      </c>
      <c r="J364" s="395" t="n">
        <v>49.289956111076</v>
      </c>
      <c r="K364" s="395" t="n">
        <v>4.51899128296422</v>
      </c>
    </row>
    <row r="365">
      <c r="A365" s="395" t="s">
        <v>219</v>
      </c>
      <c r="B365" s="395" t="s">
        <v>220</v>
      </c>
      <c r="C365" s="395" t="s">
        <v>16</v>
      </c>
      <c r="D365" s="395" t="n">
        <v>28.0958032</v>
      </c>
      <c r="E365" s="395" t="n">
        <v>70.8181706858884</v>
      </c>
      <c r="F365" s="395" t="n">
        <v>32.9630614045761</v>
      </c>
      <c r="G365" s="395" t="n">
        <v>59.5617165091101</v>
      </c>
      <c r="H365" s="395" t="n">
        <v>57.1384014</v>
      </c>
      <c r="I365" s="395" t="n">
        <v>49.789047438975</v>
      </c>
      <c r="J365" s="395" t="n">
        <v>67.0369385954239</v>
      </c>
      <c r="K365" s="395" t="n">
        <v>29.2873833410073</v>
      </c>
    </row>
    <row r="366">
      <c r="A366" s="395" t="s">
        <v>219</v>
      </c>
      <c r="B366" s="395" t="s">
        <v>220</v>
      </c>
      <c r="C366" s="395" t="s">
        <v>18</v>
      </c>
      <c r="D366" s="395" t="n">
        <v>160.8092868</v>
      </c>
      <c r="E366" s="395" t="n">
        <v>54.3603469068664</v>
      </c>
      <c r="F366" s="395" t="n">
        <v>43.1972044925339</v>
      </c>
      <c r="G366" s="395" t="n">
        <v>39.9399495526627</v>
      </c>
      <c r="H366" s="395" t="n">
        <v>211.4585224</v>
      </c>
      <c r="I366" s="395" t="n">
        <v>39.8612613203783</v>
      </c>
      <c r="J366" s="395" t="n">
        <v>56.8027955074661</v>
      </c>
      <c r="K366" s="395" t="n">
        <v>30.373402450256</v>
      </c>
    </row>
    <row r="367">
      <c r="A367" s="395" t="s">
        <v>219</v>
      </c>
      <c r="B367" s="395" t="s">
        <v>220</v>
      </c>
      <c r="C367" s="395" t="s">
        <v>19</v>
      </c>
      <c r="D367" s="395" t="n">
        <v>18051.8877498</v>
      </c>
      <c r="E367" s="395" t="n">
        <v>4.78673594601239</v>
      </c>
      <c r="F367" s="395" t="n">
        <v>61.3373506670917</v>
      </c>
      <c r="G367" s="395" t="n">
        <v>3.9007682872038</v>
      </c>
      <c r="H367" s="395" t="n">
        <v>11378.6102314</v>
      </c>
      <c r="I367" s="395" t="n">
        <v>6.27254270199731</v>
      </c>
      <c r="J367" s="395" t="n">
        <v>38.6626493329083</v>
      </c>
      <c r="K367" s="395" t="n">
        <v>6.18847379658586</v>
      </c>
    </row>
    <row r="368">
      <c r="A368" s="395" t="s">
        <v>221</v>
      </c>
      <c r="B368" s="395" t="s">
        <v>222</v>
      </c>
      <c r="C368" s="395" t="s">
        <v>16</v>
      </c>
      <c r="D368" s="395" t="n">
        <v>99.5657656</v>
      </c>
      <c r="E368" s="395" t="n">
        <v>74.9451821378219</v>
      </c>
      <c r="F368" s="395" t="n">
        <v>14.6176296035465</v>
      </c>
      <c r="G368" s="395" t="n">
        <v>85.076418754915</v>
      </c>
      <c r="H368" s="395" t="n">
        <v>581.5690579</v>
      </c>
      <c r="I368" s="395" t="n">
        <v>63.4178742179516</v>
      </c>
      <c r="J368" s="395" t="n">
        <v>85.3823703964535</v>
      </c>
      <c r="K368" s="395" t="n">
        <v>14.5652500812652</v>
      </c>
    </row>
    <row r="369">
      <c r="A369" s="395" t="s">
        <v>221</v>
      </c>
      <c r="B369" s="395" t="s">
        <v>222</v>
      </c>
      <c r="C369" s="395" t="s">
        <v>18</v>
      </c>
      <c r="D369" s="395" t="n">
        <v>260.9210278</v>
      </c>
      <c r="E369" s="395" t="n">
        <v>49.3936218178567</v>
      </c>
      <c r="F369" s="395" t="n">
        <v>39.7940120403981</v>
      </c>
      <c r="G369" s="395" t="n">
        <v>41.4256884463546</v>
      </c>
      <c r="H369" s="395" t="n">
        <v>394.7580918</v>
      </c>
      <c r="I369" s="395" t="n">
        <v>44.7745702693144</v>
      </c>
      <c r="J369" s="395" t="n">
        <v>60.2059879596019</v>
      </c>
      <c r="K369" s="395" t="n">
        <v>27.3809034729593</v>
      </c>
    </row>
    <row r="370">
      <c r="A370" s="395" t="s">
        <v>221</v>
      </c>
      <c r="B370" s="395" t="s">
        <v>222</v>
      </c>
      <c r="C370" s="395" t="s">
        <v>19</v>
      </c>
      <c r="D370" s="395" t="n">
        <v>58596.3448864</v>
      </c>
      <c r="E370" s="395" t="n">
        <v>6.36958094447618</v>
      </c>
      <c r="F370" s="395" t="n">
        <v>45.0466724624814</v>
      </c>
      <c r="G370" s="395" t="n">
        <v>6.05893456688761</v>
      </c>
      <c r="H370" s="395" t="n">
        <v>71482.8411738</v>
      </c>
      <c r="I370" s="395" t="n">
        <v>5.55240547410863</v>
      </c>
      <c r="J370" s="395" t="n">
        <v>54.9533275375186</v>
      </c>
      <c r="K370" s="395" t="n">
        <v>4.96666631733719</v>
      </c>
    </row>
    <row r="371">
      <c r="A371" s="395" t="s">
        <v>223</v>
      </c>
      <c r="B371" s="395" t="s">
        <v>224</v>
      </c>
      <c r="C371" s="395" t="s">
        <v>16</v>
      </c>
      <c r="D371" s="395" t="n">
        <v>47.6220927</v>
      </c>
      <c r="E371" s="395" t="n">
        <v>71.7814108100196</v>
      </c>
      <c r="F371" s="395" t="n">
        <v>59.7930905450387</v>
      </c>
      <c r="G371" s="395" t="n">
        <v>49.8849878434989</v>
      </c>
      <c r="H371" s="395" t="n">
        <v>32.0227162</v>
      </c>
      <c r="I371" s="395" t="n">
        <v>100</v>
      </c>
      <c r="J371" s="395" t="n">
        <v>40.2069094549614</v>
      </c>
      <c r="K371" s="395" t="n">
        <v>74.1856968217293</v>
      </c>
    </row>
    <row r="372">
      <c r="A372" s="395" t="s">
        <v>223</v>
      </c>
      <c r="B372" s="395" t="s">
        <v>224</v>
      </c>
      <c r="C372" s="395" t="s">
        <v>18</v>
      </c>
      <c r="D372" s="395" t="n">
        <v>216.6217267</v>
      </c>
      <c r="E372" s="395" t="n">
        <v>54.2837024536022</v>
      </c>
      <c r="F372" s="395" t="n">
        <v>39.68550548702</v>
      </c>
      <c r="G372" s="395" t="n">
        <v>37.9438883121677</v>
      </c>
      <c r="H372" s="395" t="n">
        <v>329.224229</v>
      </c>
      <c r="I372" s="395" t="n">
        <v>41.6281441293117</v>
      </c>
      <c r="J372" s="395" t="n">
        <v>60.3144945129801</v>
      </c>
      <c r="K372" s="395" t="n">
        <v>24.9661776985852</v>
      </c>
    </row>
    <row r="373">
      <c r="A373" s="395" t="s">
        <v>223</v>
      </c>
      <c r="B373" s="395" t="s">
        <v>224</v>
      </c>
      <c r="C373" s="395" t="s">
        <v>19</v>
      </c>
      <c r="D373" s="395" t="n">
        <v>35419.0930666</v>
      </c>
      <c r="E373" s="395" t="n">
        <v>4.89868747876189</v>
      </c>
      <c r="F373" s="395" t="n">
        <v>63.4324373553566</v>
      </c>
      <c r="G373" s="395" t="n">
        <v>3.3974141475975</v>
      </c>
      <c r="H373" s="395" t="n">
        <v>20418.4161689</v>
      </c>
      <c r="I373" s="395" t="n">
        <v>5.59924535423462</v>
      </c>
      <c r="J373" s="395" t="n">
        <v>36.5675626446434</v>
      </c>
      <c r="K373" s="395" t="n">
        <v>5.89337228138307</v>
      </c>
    </row>
    <row r="374">
      <c r="A374" s="395" t="s">
        <v>225</v>
      </c>
      <c r="B374" s="395" t="s">
        <v>226</v>
      </c>
      <c r="C374" s="395" t="s">
        <v>16</v>
      </c>
      <c r="D374" s="395" t="n">
        <v>94.3954179</v>
      </c>
      <c r="E374" s="395" t="n">
        <v>59.6802749387349</v>
      </c>
      <c r="F374" s="395" t="n">
        <v>65.2731368301215</v>
      </c>
      <c r="G374" s="395" t="n">
        <v>33.6593260180274</v>
      </c>
      <c r="H374" s="395" t="n">
        <v>50.2206102</v>
      </c>
      <c r="I374" s="395" t="n">
        <v>74.9044284724225</v>
      </c>
      <c r="J374" s="395" t="n">
        <v>34.7268631698785</v>
      </c>
      <c r="K374" s="395" t="n">
        <v>63.2665778661534</v>
      </c>
    </row>
    <row r="375">
      <c r="A375" s="395" t="s">
        <v>225</v>
      </c>
      <c r="B375" s="395" t="s">
        <v>226</v>
      </c>
      <c r="C375" s="395" t="s">
        <v>18</v>
      </c>
      <c r="D375" s="395" t="n">
        <v>340.611747</v>
      </c>
      <c r="E375" s="395" t="n">
        <v>36.4199221846903</v>
      </c>
      <c r="F375" s="395" t="n">
        <v>37.9368204986764</v>
      </c>
      <c r="G375" s="395" t="n">
        <v>28.1589193325409</v>
      </c>
      <c r="H375" s="395" t="n">
        <v>557.2277201</v>
      </c>
      <c r="I375" s="395" t="n">
        <v>36.1257968976041</v>
      </c>
      <c r="J375" s="395" t="n">
        <v>62.0631795013236</v>
      </c>
      <c r="K375" s="395" t="n">
        <v>17.2124579620117</v>
      </c>
    </row>
    <row r="376">
      <c r="A376" s="395" t="s">
        <v>225</v>
      </c>
      <c r="B376" s="395" t="s">
        <v>226</v>
      </c>
      <c r="C376" s="395" t="s">
        <v>19</v>
      </c>
      <c r="D376" s="395" t="n">
        <v>30805.549354</v>
      </c>
      <c r="E376" s="395" t="n">
        <v>6.60773095507876</v>
      </c>
      <c r="F376" s="395" t="n">
        <v>50.0988413575631</v>
      </c>
      <c r="G376" s="395" t="n">
        <v>4.90894299944302</v>
      </c>
      <c r="H376" s="395" t="n">
        <v>30683.9951529</v>
      </c>
      <c r="I376" s="395" t="n">
        <v>5.30284465454442</v>
      </c>
      <c r="J376" s="395" t="n">
        <v>49.9011586424369</v>
      </c>
      <c r="K376" s="395" t="n">
        <v>4.92838970583081</v>
      </c>
    </row>
    <row r="377">
      <c r="A377" s="395" t="s">
        <v>227</v>
      </c>
      <c r="B377" s="395" t="s">
        <v>228</v>
      </c>
      <c r="C377" s="395" t="s">
        <v>16</v>
      </c>
      <c r="D377" s="395" t="n">
        <v>187.8286102</v>
      </c>
      <c r="E377" s="395" t="n">
        <v>53.921054727878</v>
      </c>
      <c r="F377" s="395" t="n">
        <v>63.2012957107809</v>
      </c>
      <c r="G377" s="395" t="n">
        <v>36.9003875439715</v>
      </c>
      <c r="H377" s="395" t="n">
        <v>109.3624649</v>
      </c>
      <c r="I377" s="395" t="n">
        <v>83.0900617201498</v>
      </c>
      <c r="J377" s="395" t="n">
        <v>36.7987042892191</v>
      </c>
      <c r="K377" s="395" t="n">
        <v>63.3759353774914</v>
      </c>
    </row>
    <row r="378">
      <c r="A378" s="395" t="s">
        <v>227</v>
      </c>
      <c r="B378" s="395" t="s">
        <v>228</v>
      </c>
      <c r="C378" s="395" t="s">
        <v>18</v>
      </c>
      <c r="D378" s="395" t="n">
        <v>1815.6792807</v>
      </c>
      <c r="E378" s="395" t="n">
        <v>26.3090027849464</v>
      </c>
      <c r="F378" s="395" t="n">
        <v>58.0255259910386</v>
      </c>
      <c r="G378" s="395" t="n">
        <v>19.4272947912262</v>
      </c>
      <c r="H378" s="395" t="n">
        <v>1313.4251086</v>
      </c>
      <c r="I378" s="395" t="n">
        <v>37.0597800242815</v>
      </c>
      <c r="J378" s="395" t="n">
        <v>41.9744740089614</v>
      </c>
      <c r="K378" s="395" t="n">
        <v>26.8562983922846</v>
      </c>
    </row>
    <row r="379">
      <c r="A379" s="395" t="s">
        <v>227</v>
      </c>
      <c r="B379" s="395" t="s">
        <v>228</v>
      </c>
      <c r="C379" s="395" t="s">
        <v>19</v>
      </c>
      <c r="D379" s="395" t="n">
        <v>65077.5900388</v>
      </c>
      <c r="E379" s="395" t="n">
        <v>5.9912271136172</v>
      </c>
      <c r="F379" s="395" t="n">
        <v>48.123027260006</v>
      </c>
      <c r="G379" s="395" t="n">
        <v>5.70419545679979</v>
      </c>
      <c r="H379" s="395" t="n">
        <v>70154.1144988</v>
      </c>
      <c r="I379" s="395" t="n">
        <v>6.26637404115698</v>
      </c>
      <c r="J379" s="395" t="n">
        <v>51.876972739994</v>
      </c>
      <c r="K379" s="395" t="n">
        <v>5.29142582856137</v>
      </c>
    </row>
    <row r="380">
      <c r="A380" s="395" t="s">
        <v>229</v>
      </c>
      <c r="B380" s="395" t="s">
        <v>230</v>
      </c>
      <c r="C380" s="395" t="s">
        <v>16</v>
      </c>
      <c r="D380" s="395" t="n">
        <v>26.5896062</v>
      </c>
      <c r="E380" s="395" t="n">
        <v>70.4931602112611</v>
      </c>
      <c r="F380" s="395" t="n">
        <v>39.1152050762314</v>
      </c>
      <c r="G380" s="395" t="n">
        <v>75.2097052139282</v>
      </c>
      <c r="H380" s="395" t="n">
        <v>41.3880668</v>
      </c>
      <c r="I380" s="395" t="n">
        <v>99.9999999999999</v>
      </c>
      <c r="J380" s="395" t="n">
        <v>60.8847949237686</v>
      </c>
      <c r="K380" s="395" t="n">
        <v>48.3181892432927</v>
      </c>
    </row>
    <row r="381">
      <c r="A381" s="395" t="s">
        <v>229</v>
      </c>
      <c r="B381" s="395" t="s">
        <v>230</v>
      </c>
      <c r="C381" s="395" t="s">
        <v>18</v>
      </c>
      <c r="D381" s="395" t="n">
        <v>186.6163463</v>
      </c>
      <c r="E381" s="395" t="n">
        <v>58.32348426905</v>
      </c>
      <c r="F381" s="395" t="n">
        <v>28.6049696465831</v>
      </c>
      <c r="G381" s="395" t="n">
        <v>30.6419548526072</v>
      </c>
      <c r="H381" s="395" t="n">
        <v>465.774999</v>
      </c>
      <c r="I381" s="395" t="n">
        <v>42.0034477260581</v>
      </c>
      <c r="J381" s="395" t="n">
        <v>71.3950303534169</v>
      </c>
      <c r="K381" s="395" t="n">
        <v>12.2769355812572</v>
      </c>
    </row>
    <row r="382">
      <c r="A382" s="395" t="s">
        <v>229</v>
      </c>
      <c r="B382" s="395" t="s">
        <v>230</v>
      </c>
      <c r="C382" s="395" t="s">
        <v>19</v>
      </c>
      <c r="D382" s="395" t="n">
        <v>15727.8728766</v>
      </c>
      <c r="E382" s="395" t="n">
        <v>5.62234157408227</v>
      </c>
      <c r="F382" s="395" t="n">
        <v>51.4241054080656</v>
      </c>
      <c r="G382" s="395" t="n">
        <v>5.15040592910297</v>
      </c>
      <c r="H382" s="395" t="n">
        <v>14856.7581088</v>
      </c>
      <c r="I382" s="395" t="n">
        <v>5.90828113615234</v>
      </c>
      <c r="J382" s="395" t="n">
        <v>48.5758945919344</v>
      </c>
      <c r="K382" s="395" t="n">
        <v>5.45239608281953</v>
      </c>
    </row>
    <row r="383">
      <c r="A383" s="395" t="s">
        <v>231</v>
      </c>
      <c r="B383" s="395" t="s">
        <v>232</v>
      </c>
      <c r="C383" s="395" t="s">
        <v>16</v>
      </c>
      <c r="D383" s="395" t="n">
        <v>504.1037806</v>
      </c>
      <c r="E383" s="395" t="n">
        <v>60.9171070507986</v>
      </c>
      <c r="F383" s="395" t="n">
        <v>42.3898083092695</v>
      </c>
      <c r="G383" s="395" t="n">
        <v>49.1779162800246</v>
      </c>
      <c r="H383" s="395" t="n">
        <v>685.1060807</v>
      </c>
      <c r="I383" s="395" t="n">
        <v>57.5571713874627</v>
      </c>
      <c r="J383" s="395" t="n">
        <v>57.6101916907305</v>
      </c>
      <c r="K383" s="395" t="n">
        <v>36.1853065053239</v>
      </c>
    </row>
    <row r="384">
      <c r="A384" s="395" t="s">
        <v>231</v>
      </c>
      <c r="B384" s="395" t="s">
        <v>232</v>
      </c>
      <c r="C384" s="395" t="s">
        <v>18</v>
      </c>
      <c r="D384" s="395" t="n">
        <v>1397.0514516</v>
      </c>
      <c r="E384" s="395" t="n">
        <v>47.2300782683474</v>
      </c>
      <c r="F384" s="395" t="n">
        <v>60.4199328114862</v>
      </c>
      <c r="G384" s="395" t="n">
        <v>27.5998570916043</v>
      </c>
      <c r="H384" s="395" t="n">
        <v>915.1845715</v>
      </c>
      <c r="I384" s="395" t="n">
        <v>48.6690146587816</v>
      </c>
      <c r="J384" s="395" t="n">
        <v>39.5800671885138</v>
      </c>
      <c r="K384" s="395" t="n">
        <v>42.1318514478239</v>
      </c>
    </row>
    <row r="385">
      <c r="A385" s="395" t="s">
        <v>231</v>
      </c>
      <c r="B385" s="395" t="s">
        <v>232</v>
      </c>
      <c r="C385" s="395" t="s">
        <v>19</v>
      </c>
      <c r="D385" s="395" t="n">
        <v>108298.7050864</v>
      </c>
      <c r="E385" s="395" t="n">
        <v>5.0507461644866</v>
      </c>
      <c r="F385" s="395" t="n">
        <v>55.3477548279243</v>
      </c>
      <c r="G385" s="395" t="n">
        <v>3.71631350986666</v>
      </c>
      <c r="H385" s="395" t="n">
        <v>87370.8490321</v>
      </c>
      <c r="I385" s="395" t="n">
        <v>5.27160281713662</v>
      </c>
      <c r="J385" s="395" t="n">
        <v>44.6522451720757</v>
      </c>
      <c r="K385" s="395" t="n">
        <v>4.60647853686057</v>
      </c>
    </row>
    <row r="386">
      <c r="A386" s="395" t="s">
        <v>233</v>
      </c>
      <c r="B386" s="395" t="s">
        <v>234</v>
      </c>
      <c r="C386" s="395" t="s">
        <v>16</v>
      </c>
      <c r="D386" s="395" t="n">
        <v>2008.4223126</v>
      </c>
      <c r="E386" s="395" t="n">
        <v>37.7933612806178</v>
      </c>
      <c r="F386" s="395" t="n">
        <v>57.4446280181522</v>
      </c>
      <c r="G386" s="395" t="n">
        <v>27.9176994066923</v>
      </c>
      <c r="H386" s="395" t="n">
        <v>1487.8529387</v>
      </c>
      <c r="I386" s="395" t="n">
        <v>52.177279371739</v>
      </c>
      <c r="J386" s="395" t="n">
        <v>42.5553719818478</v>
      </c>
      <c r="K386" s="395" t="n">
        <v>37.6855325862056</v>
      </c>
    </row>
    <row r="387">
      <c r="A387" s="395" t="s">
        <v>233</v>
      </c>
      <c r="B387" s="395" t="s">
        <v>234</v>
      </c>
      <c r="C387" s="395" t="s">
        <v>18</v>
      </c>
      <c r="D387" s="395" t="n">
        <v>931.1941709</v>
      </c>
      <c r="E387" s="395" t="n">
        <v>44.2732514651744</v>
      </c>
      <c r="F387" s="395" t="n">
        <v>44.1008248760092</v>
      </c>
      <c r="G387" s="395" t="n">
        <v>32.4415241739141</v>
      </c>
      <c r="H387" s="395" t="n">
        <v>1180.3177419</v>
      </c>
      <c r="I387" s="395" t="n">
        <v>47.0946238847201</v>
      </c>
      <c r="J387" s="395" t="n">
        <v>55.8991751239908</v>
      </c>
      <c r="K387" s="395" t="n">
        <v>25.5942591841678</v>
      </c>
    </row>
    <row r="388">
      <c r="A388" s="395" t="s">
        <v>233</v>
      </c>
      <c r="B388" s="395" t="s">
        <v>234</v>
      </c>
      <c r="C388" s="395" t="s">
        <v>19</v>
      </c>
      <c r="D388" s="395" t="n">
        <v>120636.5706433</v>
      </c>
      <c r="E388" s="395" t="n">
        <v>5.95437853593206</v>
      </c>
      <c r="F388" s="395" t="n">
        <v>52.1589977921108</v>
      </c>
      <c r="G388" s="395" t="n">
        <v>4.83044669340721</v>
      </c>
      <c r="H388" s="395" t="n">
        <v>110649.6421864</v>
      </c>
      <c r="I388" s="395" t="n">
        <v>5.41559305093289</v>
      </c>
      <c r="J388" s="395" t="n">
        <v>47.8410022078892</v>
      </c>
      <c r="K388" s="395" t="n">
        <v>5.26642935533629</v>
      </c>
    </row>
    <row r="389">
      <c r="A389" s="395" t="s">
        <v>235</v>
      </c>
      <c r="B389" s="395" t="s">
        <v>236</v>
      </c>
      <c r="C389" s="395" t="s">
        <v>16</v>
      </c>
      <c r="D389" s="395" t="n">
        <v>438.1478279</v>
      </c>
      <c r="E389" s="395" t="n">
        <v>49.6075138548138</v>
      </c>
      <c r="F389" s="395" t="n">
        <v>90.0985129665893</v>
      </c>
      <c r="G389" s="395" t="n">
        <v>11.1689753898998</v>
      </c>
      <c r="H389" s="395" t="n">
        <v>48.1507951</v>
      </c>
      <c r="I389" s="395" t="n">
        <v>99.9999999999999</v>
      </c>
      <c r="J389" s="395" t="n">
        <v>9.90148703341074</v>
      </c>
      <c r="K389" s="395" t="n">
        <v>101.632014524162</v>
      </c>
    </row>
    <row r="390">
      <c r="A390" s="395" t="s">
        <v>235</v>
      </c>
      <c r="B390" s="395" t="s">
        <v>236</v>
      </c>
      <c r="C390" s="395" t="s">
        <v>18</v>
      </c>
      <c r="D390" s="395" t="n">
        <v>1041.0111074</v>
      </c>
      <c r="E390" s="395" t="n">
        <v>45.9655485744697</v>
      </c>
      <c r="F390" s="395" t="n">
        <v>51.1148290812899</v>
      </c>
      <c r="G390" s="395" t="n">
        <v>32.4464818242845</v>
      </c>
      <c r="H390" s="395" t="n">
        <v>995.6016058</v>
      </c>
      <c r="I390" s="395" t="n">
        <v>45.0484832747549</v>
      </c>
      <c r="J390" s="395" t="n">
        <v>48.8851709187101</v>
      </c>
      <c r="K390" s="395" t="n">
        <v>33.9263695220653</v>
      </c>
    </row>
    <row r="391">
      <c r="A391" s="395" t="s">
        <v>235</v>
      </c>
      <c r="B391" s="395" t="s">
        <v>236</v>
      </c>
      <c r="C391" s="395" t="s">
        <v>19</v>
      </c>
      <c r="D391" s="395" t="n">
        <v>72817.8154813</v>
      </c>
      <c r="E391" s="395" t="n">
        <v>5.69250945633062</v>
      </c>
      <c r="F391" s="395" t="n">
        <v>52.3865073135947</v>
      </c>
      <c r="G391" s="395" t="n">
        <v>4.5928066810179</v>
      </c>
      <c r="H391" s="395" t="n">
        <v>66183.2731872</v>
      </c>
      <c r="I391" s="395" t="n">
        <v>5.37333850313209</v>
      </c>
      <c r="J391" s="395" t="n">
        <v>47.6134926864053</v>
      </c>
      <c r="K391" s="395" t="n">
        <v>5.05321259185357</v>
      </c>
    </row>
    <row r="392">
      <c r="A392" s="395" t="s">
        <v>241</v>
      </c>
      <c r="B392" s="395" t="s">
        <v>242</v>
      </c>
      <c r="C392" s="395" t="s">
        <v>16</v>
      </c>
      <c r="D392" s="395" t="n">
        <v>15.4268402</v>
      </c>
      <c r="E392" s="395" t="n">
        <v>73.9336586753449</v>
      </c>
      <c r="F392" s="395" t="n">
        <v>80.9439965369232</v>
      </c>
      <c r="G392" s="395" t="n">
        <v>23.8628339414166</v>
      </c>
      <c r="H392" s="395" t="n">
        <v>3.6318187</v>
      </c>
      <c r="I392" s="395" t="n">
        <v>99.9999999999997</v>
      </c>
      <c r="J392" s="395" t="n">
        <v>19.0560034630768</v>
      </c>
      <c r="K392" s="395" t="n">
        <v>101.361922590841</v>
      </c>
    </row>
    <row r="393">
      <c r="A393" s="395" t="s">
        <v>241</v>
      </c>
      <c r="B393" s="395" t="s">
        <v>242</v>
      </c>
      <c r="C393" s="395" t="s">
        <v>18</v>
      </c>
      <c r="D393" s="395" t="n">
        <v>20.4249314</v>
      </c>
      <c r="E393" s="395" t="n">
        <v>58.2772800459749</v>
      </c>
      <c r="F393" s="395" t="n">
        <v>40.7517100243107</v>
      </c>
      <c r="G393" s="395" t="n">
        <v>51.3213112021597</v>
      </c>
      <c r="H393" s="395" t="n">
        <v>29.6954964</v>
      </c>
      <c r="I393" s="395" t="n">
        <v>62.3847628127256</v>
      </c>
      <c r="J393" s="395" t="n">
        <v>59.2482899756893</v>
      </c>
      <c r="K393" s="395" t="n">
        <v>35.2994355286199</v>
      </c>
    </row>
    <row r="394">
      <c r="A394" s="395" t="s">
        <v>241</v>
      </c>
      <c r="B394" s="395" t="s">
        <v>242</v>
      </c>
      <c r="C394" s="395" t="s">
        <v>19</v>
      </c>
      <c r="D394" s="395" t="n">
        <v>5866.0567288</v>
      </c>
      <c r="E394" s="395" t="n">
        <v>7.25531359451341</v>
      </c>
      <c r="F394" s="395" t="n">
        <v>47.9377509071236</v>
      </c>
      <c r="G394" s="395" t="n">
        <v>5.73120041354915</v>
      </c>
      <c r="H394" s="395" t="n">
        <v>6370.7641854</v>
      </c>
      <c r="I394" s="395" t="n">
        <v>7.20932320627642</v>
      </c>
      <c r="J394" s="395" t="n">
        <v>52.0622490928764</v>
      </c>
      <c r="K394" s="395" t="n">
        <v>5.27716075679711</v>
      </c>
    </row>
    <row r="395">
      <c r="A395" s="395" t="s">
        <v>245</v>
      </c>
      <c r="B395" s="395" t="s">
        <v>246</v>
      </c>
      <c r="C395" s="395" t="s">
        <v>16</v>
      </c>
      <c r="D395" s="395" t="n">
        <v>108.3830291</v>
      </c>
      <c r="E395" s="395" t="n">
        <v>55.4090732069355</v>
      </c>
      <c r="F395" s="395" t="n">
        <v>59.607943301915</v>
      </c>
      <c r="G395" s="395" t="n">
        <v>28.6666603792525</v>
      </c>
      <c r="H395" s="395" t="n">
        <v>73.4434576</v>
      </c>
      <c r="I395" s="395" t="n">
        <v>41.8802620146719</v>
      </c>
      <c r="J395" s="395" t="n">
        <v>40.392056698085</v>
      </c>
      <c r="K395" s="395" t="n">
        <v>42.3043738355306</v>
      </c>
    </row>
    <row r="396">
      <c r="A396" s="395" t="s">
        <v>245</v>
      </c>
      <c r="B396" s="395" t="s">
        <v>246</v>
      </c>
      <c r="C396" s="395" t="s">
        <v>18</v>
      </c>
      <c r="D396" s="395" t="n">
        <v>111.6089989</v>
      </c>
      <c r="E396" s="395" t="n">
        <v>47.4255835073827</v>
      </c>
      <c r="F396" s="395" t="n">
        <v>79.437112228593</v>
      </c>
      <c r="G396" s="395" t="n">
        <v>14.5736993753869</v>
      </c>
      <c r="H396" s="395" t="n">
        <v>28.8908201</v>
      </c>
      <c r="I396" s="395" t="n">
        <v>50.6077385345254</v>
      </c>
      <c r="J396" s="395" t="n">
        <v>20.562887771407</v>
      </c>
      <c r="K396" s="395" t="n">
        <v>56.3000978139934</v>
      </c>
    </row>
    <row r="397">
      <c r="A397" s="395" t="s">
        <v>245</v>
      </c>
      <c r="B397" s="395" t="s">
        <v>246</v>
      </c>
      <c r="C397" s="395" t="s">
        <v>19</v>
      </c>
      <c r="D397" s="395" t="n">
        <v>11260.1726279</v>
      </c>
      <c r="E397" s="395" t="n">
        <v>4.69623912818646</v>
      </c>
      <c r="F397" s="395" t="n">
        <v>54.773574061441</v>
      </c>
      <c r="G397" s="395" t="n">
        <v>3.51819306661896</v>
      </c>
      <c r="H397" s="395" t="n">
        <v>9297.5010694</v>
      </c>
      <c r="I397" s="395" t="n">
        <v>5.11581466026112</v>
      </c>
      <c r="J397" s="395" t="n">
        <v>45.226425938559</v>
      </c>
      <c r="K397" s="395" t="n">
        <v>4.26087192383264</v>
      </c>
    </row>
    <row r="398">
      <c r="A398" s="395" t="s">
        <v>247</v>
      </c>
      <c r="B398" s="395" t="s">
        <v>248</v>
      </c>
      <c r="C398" s="395" t="s">
        <v>16</v>
      </c>
      <c r="D398" s="395" t="n">
        <v>17.3406921</v>
      </c>
      <c r="E398" s="395" t="n">
        <v>100</v>
      </c>
      <c r="F398" s="395" t="n">
        <v>28.4731410206615</v>
      </c>
      <c r="G398" s="395" t="n">
        <v>89.7430399529283</v>
      </c>
      <c r="H398" s="395" t="n">
        <v>43.5612368</v>
      </c>
      <c r="I398" s="395" t="n">
        <v>73.9963128219046</v>
      </c>
      <c r="J398" s="395" t="n">
        <v>71.5268589793385</v>
      </c>
      <c r="K398" s="395" t="n">
        <v>35.72456932494</v>
      </c>
    </row>
    <row r="399">
      <c r="A399" s="395" t="s">
        <v>247</v>
      </c>
      <c r="B399" s="395" t="s">
        <v>248</v>
      </c>
      <c r="C399" s="395" t="s">
        <v>18</v>
      </c>
      <c r="D399" s="395" t="n">
        <v>43.3597152</v>
      </c>
      <c r="E399" s="395" t="n">
        <v>70.2513362364339</v>
      </c>
      <c r="F399" s="395" t="n">
        <v>42.4072762726069</v>
      </c>
      <c r="G399" s="395" t="n">
        <v>71.0095556949153</v>
      </c>
      <c r="H399" s="395" t="n">
        <v>58.8862176</v>
      </c>
      <c r="I399" s="395" t="n">
        <v>100</v>
      </c>
      <c r="J399" s="395" t="n">
        <v>57.5927237273931</v>
      </c>
      <c r="K399" s="395" t="n">
        <v>52.286498214653</v>
      </c>
    </row>
    <row r="400">
      <c r="A400" s="395" t="s">
        <v>247</v>
      </c>
      <c r="B400" s="395" t="s">
        <v>248</v>
      </c>
      <c r="C400" s="395" t="s">
        <v>19</v>
      </c>
      <c r="D400" s="395" t="n">
        <v>21641.5134876</v>
      </c>
      <c r="E400" s="395" t="n">
        <v>6.67483253884088</v>
      </c>
      <c r="F400" s="395" t="n">
        <v>47.9443150715033</v>
      </c>
      <c r="G400" s="395" t="n">
        <v>4.94986311715701</v>
      </c>
      <c r="H400" s="395" t="n">
        <v>23497.3386481</v>
      </c>
      <c r="I400" s="395" t="n">
        <v>5.41096037006881</v>
      </c>
      <c r="J400" s="395" t="n">
        <v>52.0556849284967</v>
      </c>
      <c r="K400" s="395" t="n">
        <v>4.55892180029457</v>
      </c>
    </row>
    <row r="401">
      <c r="A401" s="395" t="s">
        <v>249</v>
      </c>
      <c r="B401" s="395" t="s">
        <v>250</v>
      </c>
      <c r="C401" s="395" t="s">
        <v>16</v>
      </c>
      <c r="D401" s="395" t="n">
        <v>1570.3746026</v>
      </c>
      <c r="E401" s="395" t="n">
        <v>31.6841438471623</v>
      </c>
      <c r="F401" s="395" t="n">
        <v>70.316774529288</v>
      </c>
      <c r="G401" s="395" t="n">
        <v>8.12049587592088</v>
      </c>
      <c r="H401" s="395" t="n">
        <v>662.9112856</v>
      </c>
      <c r="I401" s="395" t="n">
        <v>32.5042304261842</v>
      </c>
      <c r="J401" s="395" t="n">
        <v>29.683225470712</v>
      </c>
      <c r="K401" s="395" t="n">
        <v>19.2366923916858</v>
      </c>
    </row>
    <row r="402">
      <c r="A402" s="395" t="s">
        <v>249</v>
      </c>
      <c r="B402" s="395" t="s">
        <v>250</v>
      </c>
      <c r="C402" s="395" t="s">
        <v>18</v>
      </c>
      <c r="D402" s="395" t="n">
        <v>206.0537354</v>
      </c>
      <c r="E402" s="395" t="n">
        <v>55.312098607463</v>
      </c>
      <c r="F402" s="395" t="n">
        <v>92.4033053745253</v>
      </c>
      <c r="G402" s="395" t="n">
        <v>8.76302411551787</v>
      </c>
      <c r="H402" s="395" t="n">
        <v>16.9401657</v>
      </c>
      <c r="I402" s="395" t="n">
        <v>99.9999999999998</v>
      </c>
      <c r="J402" s="395" t="n">
        <v>7.59669462547467</v>
      </c>
      <c r="K402" s="395" t="n">
        <v>106.590093885725</v>
      </c>
    </row>
    <row r="403">
      <c r="A403" s="395" t="s">
        <v>249</v>
      </c>
      <c r="B403" s="395" t="s">
        <v>250</v>
      </c>
      <c r="C403" s="395" t="s">
        <v>19</v>
      </c>
      <c r="D403" s="395" t="n">
        <v>22710.5201474</v>
      </c>
      <c r="E403" s="395" t="n">
        <v>5.23861143600936</v>
      </c>
      <c r="F403" s="395" t="n">
        <v>55.5694429136175</v>
      </c>
      <c r="G403" s="395" t="n">
        <v>4.1024819612081</v>
      </c>
      <c r="H403" s="395" t="n">
        <v>18158.200064</v>
      </c>
      <c r="I403" s="395" t="n">
        <v>6.45108690034054</v>
      </c>
      <c r="J403" s="395" t="n">
        <v>44.4305570863824</v>
      </c>
      <c r="K403" s="395" t="n">
        <v>5.13098759271174</v>
      </c>
    </row>
    <row r="404">
      <c r="A404" s="395" t="s">
        <v>251</v>
      </c>
      <c r="B404" s="395" t="s">
        <v>252</v>
      </c>
      <c r="C404" s="395" t="s">
        <v>16</v>
      </c>
      <c r="D404" s="395" t="n">
        <v>94.9939777</v>
      </c>
      <c r="E404" s="395" t="n">
        <v>58.0220668193614</v>
      </c>
      <c r="F404" s="395" t="n">
        <v>54.5196026900555</v>
      </c>
      <c r="G404" s="395" t="n">
        <v>34.1053428601667</v>
      </c>
      <c r="H404" s="395" t="n">
        <v>79.2442284</v>
      </c>
      <c r="I404" s="395" t="n">
        <v>45.6049829446774</v>
      </c>
      <c r="J404" s="395" t="n">
        <v>45.4803973099445</v>
      </c>
      <c r="K404" s="395" t="n">
        <v>40.883762067264</v>
      </c>
    </row>
    <row r="405">
      <c r="A405" s="395" t="s">
        <v>251</v>
      </c>
      <c r="B405" s="395" t="s">
        <v>252</v>
      </c>
      <c r="C405" s="395" t="s">
        <v>18</v>
      </c>
      <c r="D405" s="395" t="n">
        <v>50.4652676</v>
      </c>
      <c r="E405" s="395" t="n">
        <v>50.9658203974573</v>
      </c>
      <c r="F405" s="395" t="n">
        <v>33.05104567338</v>
      </c>
      <c r="G405" s="395" t="n">
        <v>46.2388651756045</v>
      </c>
      <c r="H405" s="395" t="n">
        <v>102.2236007</v>
      </c>
      <c r="I405" s="395" t="n">
        <v>44.671980064017</v>
      </c>
      <c r="J405" s="395" t="n">
        <v>66.94895432662</v>
      </c>
      <c r="K405" s="395" t="n">
        <v>22.8269860250305</v>
      </c>
    </row>
    <row r="406">
      <c r="A406" s="395" t="s">
        <v>251</v>
      </c>
      <c r="B406" s="395" t="s">
        <v>252</v>
      </c>
      <c r="C406" s="395" t="s">
        <v>19</v>
      </c>
      <c r="D406" s="395" t="n">
        <v>18435.3980561</v>
      </c>
      <c r="E406" s="395" t="n">
        <v>4.82916299940794</v>
      </c>
      <c r="F406" s="395" t="n">
        <v>47.6686230938865</v>
      </c>
      <c r="G406" s="395" t="n">
        <v>3.69624732000077</v>
      </c>
      <c r="H406" s="395" t="n">
        <v>20238.6748656</v>
      </c>
      <c r="I406" s="395" t="n">
        <v>4.53458774433304</v>
      </c>
      <c r="J406" s="395" t="n">
        <v>52.3313769061135</v>
      </c>
      <c r="K406" s="395" t="n">
        <v>3.36690969693024</v>
      </c>
    </row>
    <row r="407">
      <c r="A407" s="395" t="s">
        <v>253</v>
      </c>
      <c r="B407" s="395" t="s">
        <v>254</v>
      </c>
      <c r="C407" s="395" t="s">
        <v>16</v>
      </c>
      <c r="D407" s="395" t="n">
        <v>6.6381879</v>
      </c>
      <c r="E407" s="395" t="n">
        <v>100</v>
      </c>
      <c r="F407" s="395" t="n">
        <v>8.56931298511905</v>
      </c>
      <c r="G407" s="395" t="n">
        <v>105.407810585337</v>
      </c>
      <c r="H407" s="395" t="n">
        <v>70.8264573</v>
      </c>
      <c r="I407" s="395" t="n">
        <v>55.8183001725503</v>
      </c>
      <c r="J407" s="395" t="n">
        <v>91.4306870148809</v>
      </c>
      <c r="K407" s="395" t="n">
        <v>9.87931458761632</v>
      </c>
    </row>
    <row r="408">
      <c r="A408" s="395" t="s">
        <v>253</v>
      </c>
      <c r="B408" s="395" t="s">
        <v>254</v>
      </c>
      <c r="C408" s="395" t="s">
        <v>18</v>
      </c>
      <c r="D408" s="395" t="n">
        <v>60.2007169</v>
      </c>
      <c r="E408" s="395" t="n">
        <v>45.6184309176928</v>
      </c>
      <c r="F408" s="395" t="n">
        <v>62.9903266635254</v>
      </c>
      <c r="G408" s="395" t="n">
        <v>26.460015731375</v>
      </c>
      <c r="H408" s="395" t="n">
        <v>35.3706511</v>
      </c>
      <c r="I408" s="395" t="n">
        <v>79.2465276025038</v>
      </c>
      <c r="J408" s="395" t="n">
        <v>37.0096733364746</v>
      </c>
      <c r="K408" s="395" t="n">
        <v>45.034848572919</v>
      </c>
    </row>
    <row r="409">
      <c r="A409" s="395" t="s">
        <v>253</v>
      </c>
      <c r="B409" s="395" t="s">
        <v>254</v>
      </c>
      <c r="C409" s="395" t="s">
        <v>19</v>
      </c>
      <c r="D409" s="395" t="n">
        <v>13941.7755384</v>
      </c>
      <c r="E409" s="395" t="n">
        <v>4.84762511437907</v>
      </c>
      <c r="F409" s="395" t="n">
        <v>47.7966085626234</v>
      </c>
      <c r="G409" s="395" t="n">
        <v>3.32978999736954</v>
      </c>
      <c r="H409" s="395" t="n">
        <v>15227.1884481</v>
      </c>
      <c r="I409" s="395" t="n">
        <v>3.87115588968077</v>
      </c>
      <c r="J409" s="395" t="n">
        <v>52.2033914373766</v>
      </c>
      <c r="K409" s="395" t="n">
        <v>3.04870363242455</v>
      </c>
    </row>
    <row r="410">
      <c r="A410" s="395" t="s">
        <v>255</v>
      </c>
      <c r="B410" s="395" t="s">
        <v>256</v>
      </c>
      <c r="C410" s="395" t="s">
        <v>16</v>
      </c>
      <c r="D410" s="395" t="n">
        <v>1078.3750795</v>
      </c>
      <c r="E410" s="395" t="n">
        <v>71.9798012333235</v>
      </c>
      <c r="F410" s="395" t="n">
        <v>72.4988426447637</v>
      </c>
      <c r="G410" s="395" t="n">
        <v>22.2483028769753</v>
      </c>
      <c r="H410" s="395" t="n">
        <v>409.062568</v>
      </c>
      <c r="I410" s="395" t="n">
        <v>56.0873191643848</v>
      </c>
      <c r="J410" s="395" t="n">
        <v>27.5011573552363</v>
      </c>
      <c r="K410" s="395" t="n">
        <v>58.6512119674032</v>
      </c>
    </row>
    <row r="411">
      <c r="A411" s="395" t="s">
        <v>255</v>
      </c>
      <c r="B411" s="395" t="s">
        <v>256</v>
      </c>
      <c r="C411" s="395" t="s">
        <v>18</v>
      </c>
      <c r="D411" s="395" t="n">
        <v>318.861842</v>
      </c>
      <c r="E411" s="395" t="n">
        <v>35.1413011642418</v>
      </c>
      <c r="F411" s="395" t="n">
        <v>49.6696302959519</v>
      </c>
      <c r="G411" s="395" t="n">
        <v>33.2299800628578</v>
      </c>
      <c r="H411" s="395" t="n">
        <v>323.1035604</v>
      </c>
      <c r="I411" s="395" t="n">
        <v>54.8002461981314</v>
      </c>
      <c r="J411" s="395" t="n">
        <v>50.3303697040481</v>
      </c>
      <c r="K411" s="395" t="n">
        <v>32.7937353563935</v>
      </c>
    </row>
    <row r="412">
      <c r="A412" s="395" t="s">
        <v>255</v>
      </c>
      <c r="B412" s="395" t="s">
        <v>256</v>
      </c>
      <c r="C412" s="395" t="s">
        <v>19</v>
      </c>
      <c r="D412" s="395" t="n">
        <v>18542.2722528</v>
      </c>
      <c r="E412" s="395" t="n">
        <v>6.03742173427111</v>
      </c>
      <c r="F412" s="395" t="n">
        <v>49.8909576985823</v>
      </c>
      <c r="G412" s="395" t="n">
        <v>4.64520879616569</v>
      </c>
      <c r="H412" s="395" t="n">
        <v>18623.3246973</v>
      </c>
      <c r="I412" s="395" t="n">
        <v>5.98981542223186</v>
      </c>
      <c r="J412" s="395" t="n">
        <v>50.1090423014177</v>
      </c>
      <c r="K412" s="395" t="n">
        <v>4.62499191576105</v>
      </c>
    </row>
    <row r="413">
      <c r="A413" s="395" t="s">
        <v>261</v>
      </c>
      <c r="B413" s="395" t="s">
        <v>262</v>
      </c>
      <c r="C413" s="395" t="s">
        <v>16</v>
      </c>
      <c r="D413" s="395" t="n">
        <v>130.7222533</v>
      </c>
      <c r="E413" s="395" t="n">
        <v>79.6339444419388</v>
      </c>
      <c r="F413" s="395" t="n">
        <v>76.8483350430608</v>
      </c>
      <c r="G413" s="395" t="n">
        <v>26.1619465964199</v>
      </c>
      <c r="H413" s="395" t="n">
        <v>39.3819568</v>
      </c>
      <c r="I413" s="395" t="n">
        <v>78.8073303802856</v>
      </c>
      <c r="J413" s="395" t="n">
        <v>23.1516649569392</v>
      </c>
      <c r="K413" s="395" t="n">
        <v>86.8404946754264</v>
      </c>
    </row>
    <row r="414">
      <c r="A414" s="395" t="s">
        <v>261</v>
      </c>
      <c r="B414" s="395" t="s">
        <v>262</v>
      </c>
      <c r="C414" s="395" t="s">
        <v>18</v>
      </c>
      <c r="D414" s="395" t="n">
        <v>16.3944586</v>
      </c>
      <c r="E414" s="395" t="n">
        <v>99.9999999999995</v>
      </c>
      <c r="F414" s="395" t="n">
        <v>8.70234041980255</v>
      </c>
      <c r="G414" s="395" t="n">
        <v>103.518786146117</v>
      </c>
      <c r="H414" s="395" t="n">
        <v>171.9969144</v>
      </c>
      <c r="I414" s="395" t="n">
        <v>51.3711895914571</v>
      </c>
      <c r="J414" s="395" t="n">
        <v>91.2976595801974</v>
      </c>
      <c r="K414" s="395" t="n">
        <v>9.86723779153308</v>
      </c>
    </row>
    <row r="415">
      <c r="A415" s="395" t="s">
        <v>261</v>
      </c>
      <c r="B415" s="395" t="s">
        <v>262</v>
      </c>
      <c r="C415" s="395" t="s">
        <v>19</v>
      </c>
      <c r="D415" s="395" t="n">
        <v>28035.8038002</v>
      </c>
      <c r="E415" s="395" t="n">
        <v>4.9568989208586</v>
      </c>
      <c r="F415" s="395" t="n">
        <v>61.6652576800043</v>
      </c>
      <c r="G415" s="395" t="n">
        <v>3.43959267571468</v>
      </c>
      <c r="H415" s="395" t="n">
        <v>17428.7006144</v>
      </c>
      <c r="I415" s="395" t="n">
        <v>5.4117419815108</v>
      </c>
      <c r="J415" s="395" t="n">
        <v>38.3347423199957</v>
      </c>
      <c r="K415" s="395" t="n">
        <v>5.53292798714252</v>
      </c>
    </row>
    <row r="416">
      <c r="A416" s="395" t="s">
        <v>263</v>
      </c>
      <c r="B416" s="395" t="s">
        <v>264</v>
      </c>
      <c r="C416" s="395" t="s">
        <v>16</v>
      </c>
      <c r="D416" s="395" t="n">
        <v>30.2667772</v>
      </c>
      <c r="E416" s="395" t="n">
        <v>99.9999999999997</v>
      </c>
      <c r="F416" s="395" t="n">
        <v>35.9029593668923</v>
      </c>
      <c r="G416" s="395" t="n">
        <v>79.1979513308437</v>
      </c>
      <c r="H416" s="395" t="n">
        <v>54.0348451</v>
      </c>
      <c r="I416" s="395" t="n">
        <v>71.043350436296</v>
      </c>
      <c r="J416" s="395" t="n">
        <v>64.0970406331077</v>
      </c>
      <c r="K416" s="395" t="n">
        <v>44.3614993841648</v>
      </c>
    </row>
    <row r="417">
      <c r="A417" s="395" t="s">
        <v>263</v>
      </c>
      <c r="B417" s="395" t="s">
        <v>264</v>
      </c>
      <c r="C417" s="395" t="s">
        <v>18</v>
      </c>
      <c r="D417" s="395"/>
      <c r="E417" s="395"/>
      <c r="F417" s="395"/>
      <c r="G417" s="395"/>
      <c r="H417" s="395" t="n">
        <v>82.4129546</v>
      </c>
      <c r="I417" s="395" t="n">
        <v>80.8453292415716</v>
      </c>
      <c r="J417" s="395" t="n">
        <v>100</v>
      </c>
      <c r="K417" s="395" t="n">
        <v>0.00000000000000897563459573941</v>
      </c>
    </row>
    <row r="418">
      <c r="A418" s="395" t="s">
        <v>263</v>
      </c>
      <c r="B418" s="395" t="s">
        <v>264</v>
      </c>
      <c r="C418" s="395" t="s">
        <v>19</v>
      </c>
      <c r="D418" s="395" t="n">
        <v>28849.1770769</v>
      </c>
      <c r="E418" s="395" t="n">
        <v>4.77240684755467</v>
      </c>
      <c r="F418" s="395" t="n">
        <v>56.8756081815591</v>
      </c>
      <c r="G418" s="395" t="n">
        <v>3.70816147822116</v>
      </c>
      <c r="H418" s="395" t="n">
        <v>21874.1083512</v>
      </c>
      <c r="I418" s="395" t="n">
        <v>5.07466123077455</v>
      </c>
      <c r="J418" s="395" t="n">
        <v>43.1243918184409</v>
      </c>
      <c r="K418" s="395" t="n">
        <v>4.89059509980313</v>
      </c>
    </row>
    <row r="419">
      <c r="A419" s="395" t="s">
        <v>265</v>
      </c>
      <c r="B419" s="395" t="s">
        <v>266</v>
      </c>
      <c r="C419" s="395" t="s">
        <v>16</v>
      </c>
      <c r="D419" s="395" t="n">
        <v>119.5159177</v>
      </c>
      <c r="E419" s="395" t="n">
        <v>83.3977431905749</v>
      </c>
      <c r="F419" s="395" t="n">
        <v>100</v>
      </c>
      <c r="G419" s="395" t="n">
        <v>0.00000000000000925900946919522</v>
      </c>
      <c r="H419" s="395"/>
      <c r="I419" s="395"/>
      <c r="J419" s="395"/>
      <c r="K419" s="395"/>
    </row>
    <row r="420">
      <c r="A420" s="395" t="s">
        <v>265</v>
      </c>
      <c r="B420" s="395" t="s">
        <v>266</v>
      </c>
      <c r="C420" s="395" t="s">
        <v>18</v>
      </c>
      <c r="D420" s="395" t="n">
        <v>70.9669217</v>
      </c>
      <c r="E420" s="395" t="n">
        <v>52.2475843614187</v>
      </c>
      <c r="F420" s="395" t="n">
        <v>55.8693588745417</v>
      </c>
      <c r="G420" s="395" t="n">
        <v>41.5191711421983</v>
      </c>
      <c r="H420" s="395" t="n">
        <v>56.0560532</v>
      </c>
      <c r="I420" s="395" t="n">
        <v>77.2282957546478</v>
      </c>
      <c r="J420" s="395" t="n">
        <v>44.1306411254583</v>
      </c>
      <c r="K420" s="395" t="n">
        <v>52.563239816129</v>
      </c>
    </row>
    <row r="421">
      <c r="A421" s="395" t="s">
        <v>265</v>
      </c>
      <c r="B421" s="395" t="s">
        <v>266</v>
      </c>
      <c r="C421" s="395" t="s">
        <v>19</v>
      </c>
      <c r="D421" s="395" t="n">
        <v>26598.985472</v>
      </c>
      <c r="E421" s="395" t="n">
        <v>4.28692881190488</v>
      </c>
      <c r="F421" s="395" t="n">
        <v>60.1522153535529</v>
      </c>
      <c r="G421" s="395" t="n">
        <v>3.17788076550209</v>
      </c>
      <c r="H421" s="395" t="n">
        <v>17620.4756329</v>
      </c>
      <c r="I421" s="395" t="n">
        <v>4.72972180772139</v>
      </c>
      <c r="J421" s="395" t="n">
        <v>39.8477846464471</v>
      </c>
      <c r="K421" s="395" t="n">
        <v>4.79716927479026</v>
      </c>
    </row>
    <row r="422">
      <c r="A422" s="395" t="s">
        <v>267</v>
      </c>
      <c r="B422" s="395" t="s">
        <v>268</v>
      </c>
      <c r="C422" s="395" t="s">
        <v>16</v>
      </c>
      <c r="D422" s="395" t="n">
        <v>7.226862</v>
      </c>
      <c r="E422" s="395" t="n">
        <v>100</v>
      </c>
      <c r="F422" s="395" t="n">
        <v>19.7317245670374</v>
      </c>
      <c r="G422" s="395" t="n">
        <v>103.557245075277</v>
      </c>
      <c r="H422" s="395" t="n">
        <v>29.3987354</v>
      </c>
      <c r="I422" s="395" t="n">
        <v>79.7677896334779</v>
      </c>
      <c r="J422" s="395" t="n">
        <v>80.2682754329626</v>
      </c>
      <c r="K422" s="395" t="n">
        <v>25.4566704681864</v>
      </c>
    </row>
    <row r="423">
      <c r="A423" s="395" t="s">
        <v>267</v>
      </c>
      <c r="B423" s="395" t="s">
        <v>268</v>
      </c>
      <c r="C423" s="395" t="s">
        <v>18</v>
      </c>
      <c r="D423" s="395" t="n">
        <v>37.3933431</v>
      </c>
      <c r="E423" s="395" t="n">
        <v>65.432747852208</v>
      </c>
      <c r="F423" s="395" t="n">
        <v>63.6978311704995</v>
      </c>
      <c r="G423" s="395" t="n">
        <v>33.8127326797158</v>
      </c>
      <c r="H423" s="395" t="n">
        <v>21.3109211</v>
      </c>
      <c r="I423" s="395" t="n">
        <v>64.1278645872418</v>
      </c>
      <c r="J423" s="395" t="n">
        <v>36.3021688295005</v>
      </c>
      <c r="K423" s="395" t="n">
        <v>59.3297262144712</v>
      </c>
    </row>
    <row r="424">
      <c r="A424" s="395" t="s">
        <v>267</v>
      </c>
      <c r="B424" s="395" t="s">
        <v>268</v>
      </c>
      <c r="C424" s="395" t="s">
        <v>19</v>
      </c>
      <c r="D424" s="395" t="n">
        <v>7202.8980556</v>
      </c>
      <c r="E424" s="395" t="n">
        <v>5.36700989188766</v>
      </c>
      <c r="F424" s="395" t="n">
        <v>60.1812730273581</v>
      </c>
      <c r="G424" s="395" t="n">
        <v>3.56470390879598</v>
      </c>
      <c r="H424" s="395" t="n">
        <v>4765.7720859</v>
      </c>
      <c r="I424" s="395" t="n">
        <v>5.84007271907109</v>
      </c>
      <c r="J424" s="395" t="n">
        <v>39.8187269726419</v>
      </c>
      <c r="K424" s="395" t="n">
        <v>5.38762626299773</v>
      </c>
    </row>
    <row r="425">
      <c r="A425" s="395" t="s">
        <v>269</v>
      </c>
      <c r="B425" s="395" t="s">
        <v>270</v>
      </c>
      <c r="C425" s="395" t="s">
        <v>16</v>
      </c>
      <c r="D425" s="395" t="n">
        <v>559.8275588</v>
      </c>
      <c r="E425" s="395" t="n">
        <v>48.6342218611669</v>
      </c>
      <c r="F425" s="395" t="n">
        <v>56.453913393321</v>
      </c>
      <c r="G425" s="395" t="n">
        <v>26.1545078077926</v>
      </c>
      <c r="H425" s="395" t="n">
        <v>431.8265625</v>
      </c>
      <c r="I425" s="395" t="n">
        <v>46.6255894503351</v>
      </c>
      <c r="J425" s="395" t="n">
        <v>43.546086606679</v>
      </c>
      <c r="K425" s="395" t="n">
        <v>33.9071644247268</v>
      </c>
    </row>
    <row r="426">
      <c r="A426" s="395" t="s">
        <v>269</v>
      </c>
      <c r="B426" s="395" t="s">
        <v>270</v>
      </c>
      <c r="C426" s="395" t="s">
        <v>18</v>
      </c>
      <c r="D426" s="395" t="n">
        <v>777.5353614</v>
      </c>
      <c r="E426" s="395" t="n">
        <v>51.0731344159003</v>
      </c>
      <c r="F426" s="395" t="n">
        <v>53.2540816449426</v>
      </c>
      <c r="G426" s="395" t="n">
        <v>33.8391187468767</v>
      </c>
      <c r="H426" s="395" t="n">
        <v>682.5130281</v>
      </c>
      <c r="I426" s="395" t="n">
        <v>48.6323191424065</v>
      </c>
      <c r="J426" s="395" t="n">
        <v>46.7459183550574</v>
      </c>
      <c r="K426" s="395" t="n">
        <v>38.5503431305274</v>
      </c>
    </row>
    <row r="427">
      <c r="A427" s="395" t="s">
        <v>269</v>
      </c>
      <c r="B427" s="395" t="s">
        <v>270</v>
      </c>
      <c r="C427" s="395" t="s">
        <v>19</v>
      </c>
      <c r="D427" s="395" t="n">
        <v>101915.4085218</v>
      </c>
      <c r="E427" s="395" t="n">
        <v>5.16460338936855</v>
      </c>
      <c r="F427" s="395" t="n">
        <v>56.7943780129021</v>
      </c>
      <c r="G427" s="395" t="n">
        <v>3.44210423552239</v>
      </c>
      <c r="H427" s="395" t="n">
        <v>77530.8889597</v>
      </c>
      <c r="I427" s="395" t="n">
        <v>5.33911860655004</v>
      </c>
      <c r="J427" s="395" t="n">
        <v>43.2056219870979</v>
      </c>
      <c r="K427" s="395" t="n">
        <v>4.52469285525963</v>
      </c>
    </row>
    <row r="428">
      <c r="A428" s="395" t="s">
        <v>273</v>
      </c>
      <c r="B428" s="395" t="s">
        <v>274</v>
      </c>
      <c r="C428" s="395" t="s">
        <v>16</v>
      </c>
      <c r="D428" s="395" t="n">
        <v>97.3203502</v>
      </c>
      <c r="E428" s="395" t="n">
        <v>59.1787345786125</v>
      </c>
      <c r="F428" s="395" t="n">
        <v>74.4925184632185</v>
      </c>
      <c r="G428" s="395" t="n">
        <v>23.9315516577238</v>
      </c>
      <c r="H428" s="395" t="n">
        <v>33.3241121</v>
      </c>
      <c r="I428" s="395" t="n">
        <v>70.1125704561583</v>
      </c>
      <c r="J428" s="395" t="n">
        <v>25.5074815367815</v>
      </c>
      <c r="K428" s="395" t="n">
        <v>69.8901438444947</v>
      </c>
    </row>
    <row r="429">
      <c r="A429" s="395" t="s">
        <v>273</v>
      </c>
      <c r="B429" s="395" t="s">
        <v>274</v>
      </c>
      <c r="C429" s="395" t="s">
        <v>18</v>
      </c>
      <c r="D429" s="395" t="n">
        <v>12.7177811</v>
      </c>
      <c r="E429" s="395" t="n">
        <v>99.9999999999998</v>
      </c>
      <c r="F429" s="395" t="n">
        <v>12.6295589452014</v>
      </c>
      <c r="G429" s="395" t="n">
        <v>96.7349759824534</v>
      </c>
      <c r="H429" s="395" t="n">
        <v>87.980756</v>
      </c>
      <c r="I429" s="395" t="n">
        <v>43.2886069602196</v>
      </c>
      <c r="J429" s="395" t="n">
        <v>87.3704410547986</v>
      </c>
      <c r="K429" s="395" t="n">
        <v>13.9832197993229</v>
      </c>
    </row>
    <row r="430">
      <c r="A430" s="395" t="s">
        <v>273</v>
      </c>
      <c r="B430" s="395" t="s">
        <v>274</v>
      </c>
      <c r="C430" s="395" t="s">
        <v>19</v>
      </c>
      <c r="D430" s="395" t="n">
        <v>22967.9679963</v>
      </c>
      <c r="E430" s="395" t="n">
        <v>4.89419802796193</v>
      </c>
      <c r="F430" s="395" t="n">
        <v>60.4489297262573</v>
      </c>
      <c r="G430" s="395" t="n">
        <v>3.64950722602372</v>
      </c>
      <c r="H430" s="395" t="n">
        <v>15027.6889993</v>
      </c>
      <c r="I430" s="395" t="n">
        <v>5.73514209302224</v>
      </c>
      <c r="J430" s="395" t="n">
        <v>39.5510702737427</v>
      </c>
      <c r="K430" s="395" t="n">
        <v>5.57782139179769</v>
      </c>
    </row>
    <row r="431">
      <c r="A431" s="395" t="s">
        <v>275</v>
      </c>
      <c r="B431" s="395" t="s">
        <v>276</v>
      </c>
      <c r="C431" s="395" t="s">
        <v>16</v>
      </c>
      <c r="D431" s="395" t="n">
        <v>48.3756912</v>
      </c>
      <c r="E431" s="395" t="n">
        <v>71.0438917785756</v>
      </c>
      <c r="F431" s="395" t="n">
        <v>48.3137996765727</v>
      </c>
      <c r="G431" s="395" t="n">
        <v>63.9688612204584</v>
      </c>
      <c r="H431" s="395" t="n">
        <v>51.752412</v>
      </c>
      <c r="I431" s="395" t="n">
        <v>100</v>
      </c>
      <c r="J431" s="395" t="n">
        <v>51.6862003234273</v>
      </c>
      <c r="K431" s="395" t="n">
        <v>59.7950463993167</v>
      </c>
    </row>
    <row r="432">
      <c r="A432" s="395" t="s">
        <v>275</v>
      </c>
      <c r="B432" s="395" t="s">
        <v>276</v>
      </c>
      <c r="C432" s="395" t="s">
        <v>18</v>
      </c>
      <c r="D432" s="395" t="n">
        <v>141.2162738</v>
      </c>
      <c r="E432" s="395" t="n">
        <v>40.1845563096207</v>
      </c>
      <c r="F432" s="395" t="n">
        <v>74.4658990205113</v>
      </c>
      <c r="G432" s="395" t="n">
        <v>27.8369354427617</v>
      </c>
      <c r="H432" s="395" t="n">
        <v>48.4225752</v>
      </c>
      <c r="I432" s="395" t="n">
        <v>100</v>
      </c>
      <c r="J432" s="395" t="n">
        <v>25.5341009794886</v>
      </c>
      <c r="K432" s="395" t="n">
        <v>81.1817273451818</v>
      </c>
    </row>
    <row r="433">
      <c r="A433" s="395" t="s">
        <v>275</v>
      </c>
      <c r="B433" s="395" t="s">
        <v>276</v>
      </c>
      <c r="C433" s="395" t="s">
        <v>19</v>
      </c>
      <c r="D433" s="395" t="n">
        <v>34691.4495544</v>
      </c>
      <c r="E433" s="395" t="n">
        <v>5.37763889030154</v>
      </c>
      <c r="F433" s="395" t="n">
        <v>59.5119669006422</v>
      </c>
      <c r="G433" s="395" t="n">
        <v>4.2654650854168</v>
      </c>
      <c r="H433" s="395" t="n">
        <v>23601.7834895</v>
      </c>
      <c r="I433" s="395" t="n">
        <v>6.32564527672756</v>
      </c>
      <c r="J433" s="395" t="n">
        <v>40.4880330993578</v>
      </c>
      <c r="K433" s="395" t="n">
        <v>6.26966037980235</v>
      </c>
    </row>
    <row r="434">
      <c r="A434" s="395" t="s">
        <v>279</v>
      </c>
      <c r="B434" s="395" t="s">
        <v>280</v>
      </c>
      <c r="C434" s="395" t="s">
        <v>16</v>
      </c>
      <c r="D434" s="395" t="n">
        <v>30.4066429</v>
      </c>
      <c r="E434" s="395" t="n">
        <v>70.6147001231078</v>
      </c>
      <c r="F434" s="395" t="n">
        <v>60.0557619963564</v>
      </c>
      <c r="G434" s="395" t="n">
        <v>49.3504774672708</v>
      </c>
      <c r="H434" s="395" t="n">
        <v>20.2240408</v>
      </c>
      <c r="I434" s="395" t="n">
        <v>100</v>
      </c>
      <c r="J434" s="395" t="n">
        <v>39.9442380036436</v>
      </c>
      <c r="K434" s="395" t="n">
        <v>74.1979488733922</v>
      </c>
    </row>
    <row r="435">
      <c r="A435" s="395" t="s">
        <v>279</v>
      </c>
      <c r="B435" s="395" t="s">
        <v>280</v>
      </c>
      <c r="C435" s="395" t="s">
        <v>18</v>
      </c>
      <c r="D435" s="395" t="n">
        <v>72.7595034</v>
      </c>
      <c r="E435" s="395" t="n">
        <v>70.2831909900567</v>
      </c>
      <c r="F435" s="395" t="n">
        <v>63.3080146966609</v>
      </c>
      <c r="G435" s="395" t="n">
        <v>36.9626343233712</v>
      </c>
      <c r="H435" s="395" t="n">
        <v>42.1698681</v>
      </c>
      <c r="I435" s="395" t="n">
        <v>70.2179766671069</v>
      </c>
      <c r="J435" s="395" t="n">
        <v>36.6919853033391</v>
      </c>
      <c r="K435" s="395" t="n">
        <v>63.7749900319059</v>
      </c>
    </row>
    <row r="436">
      <c r="A436" s="395" t="s">
        <v>279</v>
      </c>
      <c r="B436" s="395" t="s">
        <v>280</v>
      </c>
      <c r="C436" s="395" t="s">
        <v>19</v>
      </c>
      <c r="D436" s="395" t="n">
        <v>27279.8145562</v>
      </c>
      <c r="E436" s="395" t="n">
        <v>4.69896502965195</v>
      </c>
      <c r="F436" s="395" t="n">
        <v>60.897282439345</v>
      </c>
      <c r="G436" s="395" t="n">
        <v>3.62567004163263</v>
      </c>
      <c r="H436" s="395" t="n">
        <v>17516.625389</v>
      </c>
      <c r="I436" s="395" t="n">
        <v>6.83893479108707</v>
      </c>
      <c r="J436" s="395" t="n">
        <v>39.102717560655</v>
      </c>
      <c r="K436" s="395" t="n">
        <v>5.64649892209373</v>
      </c>
    </row>
    <row r="437">
      <c r="A437" s="395" t="s">
        <v>281</v>
      </c>
      <c r="B437" s="395" t="s">
        <v>282</v>
      </c>
      <c r="C437" s="395" t="s">
        <v>16</v>
      </c>
      <c r="D437" s="395" t="n">
        <v>43.1797716</v>
      </c>
      <c r="E437" s="395" t="n">
        <v>70.4717905400941</v>
      </c>
      <c r="F437" s="395" t="n">
        <v>54.6621473043641</v>
      </c>
      <c r="G437" s="395" t="n">
        <v>35.3291436617087</v>
      </c>
      <c r="H437" s="395" t="n">
        <v>35.814146</v>
      </c>
      <c r="I437" s="395" t="n">
        <v>100</v>
      </c>
      <c r="J437" s="395" t="n">
        <v>45.3378526956359</v>
      </c>
      <c r="K437" s="395" t="n">
        <v>42.5950224845839</v>
      </c>
    </row>
    <row r="438">
      <c r="A438" s="395" t="s">
        <v>281</v>
      </c>
      <c r="B438" s="395" t="s">
        <v>282</v>
      </c>
      <c r="C438" s="395" t="s">
        <v>18</v>
      </c>
      <c r="D438" s="395" t="n">
        <v>72.6131162</v>
      </c>
      <c r="E438" s="395" t="n">
        <v>74.9017641394822</v>
      </c>
      <c r="F438" s="395" t="n">
        <v>45.5485182494122</v>
      </c>
      <c r="G438" s="395" t="n">
        <v>48.8686267049841</v>
      </c>
      <c r="H438" s="395" t="n">
        <v>86.8061558</v>
      </c>
      <c r="I438" s="395" t="n">
        <v>46.1710731163467</v>
      </c>
      <c r="J438" s="395" t="n">
        <v>54.4514817505878</v>
      </c>
      <c r="K438" s="395" t="n">
        <v>40.8784749970858</v>
      </c>
    </row>
    <row r="439">
      <c r="A439" s="395" t="s">
        <v>281</v>
      </c>
      <c r="B439" s="395" t="s">
        <v>282</v>
      </c>
      <c r="C439" s="395" t="s">
        <v>19</v>
      </c>
      <c r="D439" s="395" t="n">
        <v>10201.101178</v>
      </c>
      <c r="E439" s="395" t="n">
        <v>4.67865058485653</v>
      </c>
      <c r="F439" s="395" t="n">
        <v>55.6082362917909</v>
      </c>
      <c r="G439" s="395" t="n">
        <v>4.18611085107962</v>
      </c>
      <c r="H439" s="395" t="n">
        <v>8143.4856283</v>
      </c>
      <c r="I439" s="395" t="n">
        <v>6.9458511108509</v>
      </c>
      <c r="J439" s="395" t="n">
        <v>44.3917637082091</v>
      </c>
      <c r="K439" s="395" t="n">
        <v>5.2438160123703</v>
      </c>
    </row>
    <row r="440">
      <c r="A440" s="395" t="s">
        <v>283</v>
      </c>
      <c r="B440" s="395" t="s">
        <v>284</v>
      </c>
      <c r="C440" s="395" t="s">
        <v>16</v>
      </c>
      <c r="D440" s="395" t="n">
        <v>136.0392629</v>
      </c>
      <c r="E440" s="395" t="n">
        <v>50.4008926292325</v>
      </c>
      <c r="F440" s="395" t="n">
        <v>42.1319469280859</v>
      </c>
      <c r="G440" s="395" t="n">
        <v>36.3656919438327</v>
      </c>
      <c r="H440" s="395" t="n">
        <v>186.8493592</v>
      </c>
      <c r="I440" s="395" t="n">
        <v>49.78378728667</v>
      </c>
      <c r="J440" s="395" t="n">
        <v>57.868053071914</v>
      </c>
      <c r="K440" s="395" t="n">
        <v>26.4767401294223</v>
      </c>
    </row>
    <row r="441">
      <c r="A441" s="395" t="s">
        <v>283</v>
      </c>
      <c r="B441" s="395" t="s">
        <v>284</v>
      </c>
      <c r="C441" s="395" t="s">
        <v>18</v>
      </c>
      <c r="D441" s="395" t="n">
        <v>47.1177938</v>
      </c>
      <c r="E441" s="395" t="n">
        <v>100</v>
      </c>
      <c r="F441" s="395" t="n">
        <v>62.8556886090533</v>
      </c>
      <c r="G441" s="395" t="n">
        <v>52.8276116497152</v>
      </c>
      <c r="H441" s="395" t="n">
        <v>27.844067</v>
      </c>
      <c r="I441" s="395" t="n">
        <v>100</v>
      </c>
      <c r="J441" s="395" t="n">
        <v>37.1443113909467</v>
      </c>
      <c r="K441" s="395" t="n">
        <v>89.3950051426668</v>
      </c>
    </row>
    <row r="442">
      <c r="A442" s="395" t="s">
        <v>283</v>
      </c>
      <c r="B442" s="395" t="s">
        <v>284</v>
      </c>
      <c r="C442" s="395" t="s">
        <v>19</v>
      </c>
      <c r="D442" s="395" t="n">
        <v>38080.7971647</v>
      </c>
      <c r="E442" s="395" t="n">
        <v>5.19925493805743</v>
      </c>
      <c r="F442" s="395" t="n">
        <v>54.604619397497</v>
      </c>
      <c r="G442" s="395" t="n">
        <v>4.07263690255618</v>
      </c>
      <c r="H442" s="395" t="n">
        <v>31658.3523521</v>
      </c>
      <c r="I442" s="395" t="n">
        <v>6.03732612007546</v>
      </c>
      <c r="J442" s="395" t="n">
        <v>45.395380602503</v>
      </c>
      <c r="K442" s="395" t="n">
        <v>4.89884179968786</v>
      </c>
    </row>
    <row r="443">
      <c r="A443" s="395" t="s">
        <v>287</v>
      </c>
      <c r="B443" s="395" t="s">
        <v>288</v>
      </c>
      <c r="C443" s="395" t="s">
        <v>16</v>
      </c>
      <c r="D443" s="395" t="n">
        <v>116.0836879</v>
      </c>
      <c r="E443" s="395" t="n">
        <v>50.0650538543622</v>
      </c>
      <c r="F443" s="395" t="n">
        <v>54.658460768753</v>
      </c>
      <c r="G443" s="395" t="n">
        <v>41.5441597489646</v>
      </c>
      <c r="H443" s="395" t="n">
        <v>96.2964016</v>
      </c>
      <c r="I443" s="395" t="n">
        <v>74.9055598395356</v>
      </c>
      <c r="J443" s="395" t="n">
        <v>45.341539231247</v>
      </c>
      <c r="K443" s="395" t="n">
        <v>50.0807838531585</v>
      </c>
    </row>
    <row r="444">
      <c r="A444" s="395" t="s">
        <v>287</v>
      </c>
      <c r="B444" s="395" t="s">
        <v>288</v>
      </c>
      <c r="C444" s="395" t="s">
        <v>18</v>
      </c>
      <c r="D444" s="395" t="n">
        <v>377.2079568</v>
      </c>
      <c r="E444" s="395" t="n">
        <v>44.5480514698131</v>
      </c>
      <c r="F444" s="395" t="n">
        <v>51.0220554887641</v>
      </c>
      <c r="G444" s="395" t="n">
        <v>21.0836983854169</v>
      </c>
      <c r="H444" s="395" t="n">
        <v>362.0957682</v>
      </c>
      <c r="I444" s="395" t="n">
        <v>49.001987023616</v>
      </c>
      <c r="J444" s="395" t="n">
        <v>48.9779445112359</v>
      </c>
      <c r="K444" s="395" t="n">
        <v>21.963633624566</v>
      </c>
    </row>
    <row r="445">
      <c r="A445" s="395" t="s">
        <v>287</v>
      </c>
      <c r="B445" s="395" t="s">
        <v>288</v>
      </c>
      <c r="C445" s="395" t="s">
        <v>19</v>
      </c>
      <c r="D445" s="395" t="n">
        <v>32619.2378282</v>
      </c>
      <c r="E445" s="395" t="n">
        <v>4.36149080695697</v>
      </c>
      <c r="F445" s="395" t="n">
        <v>57.7440833544331</v>
      </c>
      <c r="G445" s="395" t="n">
        <v>3.37569326858171</v>
      </c>
      <c r="H445" s="395" t="n">
        <v>23870.0783637</v>
      </c>
      <c r="I445" s="395" t="n">
        <v>5.68970546371263</v>
      </c>
      <c r="J445" s="395" t="n">
        <v>42.2559166455669</v>
      </c>
      <c r="K445" s="395" t="n">
        <v>4.6129945568328</v>
      </c>
    </row>
    <row r="446">
      <c r="A446" s="395" t="s">
        <v>289</v>
      </c>
      <c r="B446" s="395" t="s">
        <v>290</v>
      </c>
      <c r="C446" s="395" t="s">
        <v>16</v>
      </c>
      <c r="D446" s="395" t="n">
        <v>14.5009669</v>
      </c>
      <c r="E446" s="395" t="n">
        <v>72.1457213047827</v>
      </c>
      <c r="F446" s="395" t="n">
        <v>65.7104659574171</v>
      </c>
      <c r="G446" s="395" t="n">
        <v>30.1605992918227</v>
      </c>
      <c r="H446" s="395" t="n">
        <v>7.5670046</v>
      </c>
      <c r="I446" s="395" t="n">
        <v>100</v>
      </c>
      <c r="J446" s="395" t="n">
        <v>34.2895340425829</v>
      </c>
      <c r="K446" s="395" t="n">
        <v>57.7980158773638</v>
      </c>
    </row>
    <row r="447">
      <c r="A447" s="395" t="s">
        <v>289</v>
      </c>
      <c r="B447" s="395" t="s">
        <v>290</v>
      </c>
      <c r="C447" s="395" t="s">
        <v>18</v>
      </c>
      <c r="D447" s="395" t="n">
        <v>18.3624943</v>
      </c>
      <c r="E447" s="395" t="n">
        <v>72.179008124619</v>
      </c>
      <c r="F447" s="395" t="n">
        <v>34.5308003692902</v>
      </c>
      <c r="G447" s="395" t="n">
        <v>61.4418260861503</v>
      </c>
      <c r="H447" s="395" t="n">
        <v>34.8146522</v>
      </c>
      <c r="I447" s="395" t="n">
        <v>57.4387850872861</v>
      </c>
      <c r="J447" s="395" t="n">
        <v>65.4691996307098</v>
      </c>
      <c r="K447" s="395" t="n">
        <v>32.4066193396735</v>
      </c>
    </row>
    <row r="448">
      <c r="A448" s="395" t="s">
        <v>289</v>
      </c>
      <c r="B448" s="395" t="s">
        <v>290</v>
      </c>
      <c r="C448" s="395" t="s">
        <v>19</v>
      </c>
      <c r="D448" s="395" t="n">
        <v>9977.6067159</v>
      </c>
      <c r="E448" s="395" t="n">
        <v>6.3403225979179</v>
      </c>
      <c r="F448" s="395" t="n">
        <v>52.5282204434406</v>
      </c>
      <c r="G448" s="395" t="n">
        <v>5.02182702878005</v>
      </c>
      <c r="H448" s="395" t="n">
        <v>9017.1481638</v>
      </c>
      <c r="I448" s="395" t="n">
        <v>5.73087322835609</v>
      </c>
      <c r="J448" s="395" t="n">
        <v>47.4717795565594</v>
      </c>
      <c r="K448" s="395" t="n">
        <v>5.55672527258645</v>
      </c>
    </row>
    <row r="449">
      <c r="A449" s="395" t="s">
        <v>291</v>
      </c>
      <c r="B449" s="395" t="s">
        <v>292</v>
      </c>
      <c r="C449" s="395" t="s">
        <v>16</v>
      </c>
      <c r="D449" s="395" t="n">
        <v>995.7985117</v>
      </c>
      <c r="E449" s="395" t="n">
        <v>31.3539763101885</v>
      </c>
      <c r="F449" s="395" t="n">
        <v>66.9025213370198</v>
      </c>
      <c r="G449" s="395" t="n">
        <v>11.1740939110773</v>
      </c>
      <c r="H449" s="395" t="n">
        <v>492.6334514</v>
      </c>
      <c r="I449" s="395" t="n">
        <v>48.2402995027236</v>
      </c>
      <c r="J449" s="395" t="n">
        <v>33.0974786629802</v>
      </c>
      <c r="K449" s="395" t="n">
        <v>22.5870696653362</v>
      </c>
    </row>
    <row r="450">
      <c r="A450" s="395" t="s">
        <v>291</v>
      </c>
      <c r="B450" s="395" t="s">
        <v>292</v>
      </c>
      <c r="C450" s="395" t="s">
        <v>18</v>
      </c>
      <c r="D450" s="395" t="n">
        <v>86.1085519</v>
      </c>
      <c r="E450" s="395" t="n">
        <v>50.4220930851617</v>
      </c>
      <c r="F450" s="395" t="n">
        <v>47.2016963032406</v>
      </c>
      <c r="G450" s="395" t="n">
        <v>36.4561638286184</v>
      </c>
      <c r="H450" s="395" t="n">
        <v>96.3182646</v>
      </c>
      <c r="I450" s="395" t="n">
        <v>43.9444974479388</v>
      </c>
      <c r="J450" s="395" t="n">
        <v>52.7983036967594</v>
      </c>
      <c r="K450" s="395" t="n">
        <v>32.5918192997789</v>
      </c>
    </row>
    <row r="451">
      <c r="A451" s="395" t="s">
        <v>291</v>
      </c>
      <c r="B451" s="395" t="s">
        <v>292</v>
      </c>
      <c r="C451" s="395" t="s">
        <v>19</v>
      </c>
      <c r="D451" s="395" t="n">
        <v>15394.7176743</v>
      </c>
      <c r="E451" s="395" t="n">
        <v>4.7757569769769</v>
      </c>
      <c r="F451" s="395" t="n">
        <v>57.9966688147467</v>
      </c>
      <c r="G451" s="395" t="n">
        <v>3.03064653327512</v>
      </c>
      <c r="H451" s="395" t="n">
        <v>11149.4235478</v>
      </c>
      <c r="I451" s="395" t="n">
        <v>5.48012229423982</v>
      </c>
      <c r="J451" s="395" t="n">
        <v>42.0033311852533</v>
      </c>
      <c r="K451" s="395" t="n">
        <v>4.18460627586192</v>
      </c>
    </row>
    <row r="452">
      <c r="A452" s="395" t="s">
        <v>293</v>
      </c>
      <c r="B452" s="395" t="s">
        <v>294</v>
      </c>
      <c r="C452" s="395" t="s">
        <v>16</v>
      </c>
      <c r="D452" s="395" t="n">
        <v>547.8338226</v>
      </c>
      <c r="E452" s="395" t="n">
        <v>54.6136034633839</v>
      </c>
      <c r="F452" s="395" t="n">
        <v>82.0682046662928</v>
      </c>
      <c r="G452" s="395" t="n">
        <v>12.7574490760379</v>
      </c>
      <c r="H452" s="395" t="n">
        <v>119.7009734</v>
      </c>
      <c r="I452" s="395" t="n">
        <v>47.8880648546725</v>
      </c>
      <c r="J452" s="395" t="n">
        <v>17.9317953337072</v>
      </c>
      <c r="K452" s="395" t="n">
        <v>58.3868442790016</v>
      </c>
    </row>
    <row r="453">
      <c r="A453" s="395" t="s">
        <v>293</v>
      </c>
      <c r="B453" s="395" t="s">
        <v>294</v>
      </c>
      <c r="C453" s="395" t="s">
        <v>18</v>
      </c>
      <c r="D453" s="395" t="n">
        <v>133.132459</v>
      </c>
      <c r="E453" s="395" t="n">
        <v>49.6153154377614</v>
      </c>
      <c r="F453" s="395" t="n">
        <v>41.1261777585087</v>
      </c>
      <c r="G453" s="395" t="n">
        <v>42.1092494142219</v>
      </c>
      <c r="H453" s="395" t="n">
        <v>190.5846143</v>
      </c>
      <c r="I453" s="395" t="n">
        <v>48.8243239816017</v>
      </c>
      <c r="J453" s="395" t="n">
        <v>58.8738222414913</v>
      </c>
      <c r="K453" s="395" t="n">
        <v>29.4153226468485</v>
      </c>
    </row>
    <row r="454">
      <c r="A454" s="395" t="s">
        <v>293</v>
      </c>
      <c r="B454" s="395" t="s">
        <v>294</v>
      </c>
      <c r="C454" s="395" t="s">
        <v>19</v>
      </c>
      <c r="D454" s="395" t="n">
        <v>32347.4290143</v>
      </c>
      <c r="E454" s="395" t="n">
        <v>5.24441279893119</v>
      </c>
      <c r="F454" s="395" t="n">
        <v>55.0446987263233</v>
      </c>
      <c r="G454" s="395" t="n">
        <v>4.47430945852226</v>
      </c>
      <c r="H454" s="395" t="n">
        <v>26418.3191191</v>
      </c>
      <c r="I454" s="395" t="n">
        <v>6.55844126445249</v>
      </c>
      <c r="J454" s="395" t="n">
        <v>44.9553012736767</v>
      </c>
      <c r="K454" s="395" t="n">
        <v>5.47848661169819</v>
      </c>
    </row>
    <row r="455">
      <c r="A455" s="395" t="s">
        <v>295</v>
      </c>
      <c r="B455" s="395" t="s">
        <v>296</v>
      </c>
      <c r="C455" s="395" t="s">
        <v>16</v>
      </c>
      <c r="D455" s="395" t="n">
        <v>130.6927925</v>
      </c>
      <c r="E455" s="395" t="n">
        <v>50.6661370596039</v>
      </c>
      <c r="F455" s="395" t="n">
        <v>46.4539563524505</v>
      </c>
      <c r="G455" s="395" t="n">
        <v>37.3811786255555</v>
      </c>
      <c r="H455" s="395" t="n">
        <v>150.6455536</v>
      </c>
      <c r="I455" s="395" t="n">
        <v>45.0841969119994</v>
      </c>
      <c r="J455" s="395" t="n">
        <v>53.5460436475495</v>
      </c>
      <c r="K455" s="395" t="n">
        <v>32.4301016841639</v>
      </c>
    </row>
    <row r="456">
      <c r="A456" s="395" t="s">
        <v>295</v>
      </c>
      <c r="B456" s="395" t="s">
        <v>296</v>
      </c>
      <c r="C456" s="395" t="s">
        <v>18</v>
      </c>
      <c r="D456" s="395" t="n">
        <v>325.2665171</v>
      </c>
      <c r="E456" s="395" t="n">
        <v>35.5756597722263</v>
      </c>
      <c r="F456" s="395" t="n">
        <v>60.4832118666245</v>
      </c>
      <c r="G456" s="395" t="n">
        <v>17.2325749960566</v>
      </c>
      <c r="H456" s="395" t="n">
        <v>212.5133181</v>
      </c>
      <c r="I456" s="395" t="n">
        <v>38.7777724832384</v>
      </c>
      <c r="J456" s="395" t="n">
        <v>39.5167881333755</v>
      </c>
      <c r="K456" s="395" t="n">
        <v>26.3756629454832</v>
      </c>
    </row>
    <row r="457">
      <c r="A457" s="395" t="s">
        <v>295</v>
      </c>
      <c r="B457" s="395" t="s">
        <v>296</v>
      </c>
      <c r="C457" s="395" t="s">
        <v>19</v>
      </c>
      <c r="D457" s="395" t="n">
        <v>43867.5167603</v>
      </c>
      <c r="E457" s="395" t="n">
        <v>5.43368844300883</v>
      </c>
      <c r="F457" s="395" t="n">
        <v>56.8638070675849</v>
      </c>
      <c r="G457" s="395" t="n">
        <v>3.48948547664141</v>
      </c>
      <c r="H457" s="395" t="n">
        <v>33277.3650591</v>
      </c>
      <c r="I457" s="395" t="n">
        <v>6.65350814889109</v>
      </c>
      <c r="J457" s="395" t="n">
        <v>43.1361929324151</v>
      </c>
      <c r="K457" s="395" t="n">
        <v>4.59997545958137</v>
      </c>
    </row>
    <row r="458">
      <c r="A458" t="s">
        <v>22</v>
      </c>
    </row>
    <row r="459">
      <c r="A459" t="s">
        <v>23</v>
      </c>
    </row>
    <row r="460">
      <c r="A460" t="s">
        <v>24</v>
      </c>
    </row>
    <row r="461">
      <c r="A461" t="s">
        <v>25</v>
      </c>
    </row>
    <row r="462">
      <c r="A462" t="s">
        <v>26</v>
      </c>
    </row>
    <row r="465">
      <c r="K465" s="7" t="str">
        <f>=HYPERLINK("#'Indice'!A1", "Ir al índice")</f>
      </c>
    </row>
    <row r="466">
      <c r="A466" s="4" t="s">
        <v>970</v>
      </c>
    </row>
    <row r="467">
      <c r="A467" s="5" t="s">
        <v>28</v>
      </c>
      <c r="B467" s="5" t="s">
        <v>73</v>
      </c>
      <c r="C467" s="5" t="s">
        <v>11</v>
      </c>
      <c r="D467" s="5" t="s">
        <v>957</v>
      </c>
      <c r="E467" s="5" t="s">
        <v>958</v>
      </c>
      <c r="F467" s="5" t="s">
        <v>959</v>
      </c>
      <c r="G467" s="5" t="s">
        <v>960</v>
      </c>
      <c r="H467" s="5" t="s">
        <v>961</v>
      </c>
      <c r="I467" s="5" t="s">
        <v>962</v>
      </c>
      <c r="J467" s="5" t="s">
        <v>963</v>
      </c>
      <c r="K467" s="5" t="s">
        <v>964</v>
      </c>
    </row>
    <row r="468">
      <c r="A468" s="396" t="s">
        <v>76</v>
      </c>
      <c r="B468" s="396" t="s">
        <v>77</v>
      </c>
      <c r="C468" s="396" t="s">
        <v>19</v>
      </c>
      <c r="D468" s="396" t="n">
        <v>759.2261475</v>
      </c>
      <c r="E468" s="396"/>
      <c r="F468" s="396" t="n">
        <v>74.8743718592965</v>
      </c>
      <c r="G468" s="396"/>
      <c r="H468" s="396" t="n">
        <v>254.773875</v>
      </c>
      <c r="I468" s="396"/>
      <c r="J468" s="396" t="n">
        <v>25.1256281407035</v>
      </c>
      <c r="K468" s="396"/>
    </row>
    <row r="469">
      <c r="A469" s="396" t="s">
        <v>78</v>
      </c>
      <c r="B469" s="396" t="s">
        <v>79</v>
      </c>
      <c r="C469" s="396" t="s">
        <v>19</v>
      </c>
      <c r="D469" s="396" t="n">
        <v>733.1098727</v>
      </c>
      <c r="E469" s="396"/>
      <c r="F469" s="396" t="n">
        <v>71.38362893192</v>
      </c>
      <c r="G469" s="396"/>
      <c r="H469" s="396" t="n">
        <v>293.8901323</v>
      </c>
      <c r="I469" s="396"/>
      <c r="J469" s="396" t="n">
        <v>28.61637106808</v>
      </c>
      <c r="K469" s="396"/>
    </row>
    <row r="470">
      <c r="A470" s="396" t="s">
        <v>110</v>
      </c>
      <c r="B470" s="396" t="s">
        <v>111</v>
      </c>
      <c r="C470" s="396" t="s">
        <v>16</v>
      </c>
      <c r="D470" s="396" t="n">
        <v>35.5252017</v>
      </c>
      <c r="E470" s="396"/>
      <c r="F470" s="396" t="n">
        <v>65.2330645633709</v>
      </c>
      <c r="G470" s="396"/>
      <c r="H470" s="396" t="n">
        <v>18.9336865</v>
      </c>
      <c r="I470" s="396"/>
      <c r="J470" s="396" t="n">
        <v>34.7669354366291</v>
      </c>
      <c r="K470" s="396"/>
    </row>
    <row r="471">
      <c r="A471" s="396" t="s">
        <v>110</v>
      </c>
      <c r="B471" s="396" t="s">
        <v>111</v>
      </c>
      <c r="C471" s="396" t="s">
        <v>18</v>
      </c>
      <c r="D471" s="396" t="n">
        <v>45.3034664</v>
      </c>
      <c r="E471" s="396"/>
      <c r="F471" s="396" t="n">
        <v>41.9862251085314</v>
      </c>
      <c r="G471" s="396"/>
      <c r="H471" s="396" t="n">
        <v>62.5973184</v>
      </c>
      <c r="I471" s="396"/>
      <c r="J471" s="396" t="n">
        <v>58.0137748914686</v>
      </c>
      <c r="K471" s="396"/>
    </row>
    <row r="472">
      <c r="A472" s="396" t="s">
        <v>110</v>
      </c>
      <c r="B472" s="396" t="s">
        <v>111</v>
      </c>
      <c r="C472" s="396" t="s">
        <v>19</v>
      </c>
      <c r="D472" s="396" t="n">
        <v>6755.1953283</v>
      </c>
      <c r="E472" s="396"/>
      <c r="F472" s="396" t="n">
        <v>69.0740672051287</v>
      </c>
      <c r="G472" s="396"/>
      <c r="H472" s="396" t="n">
        <v>3024.4449935</v>
      </c>
      <c r="I472" s="396"/>
      <c r="J472" s="396" t="n">
        <v>30.9259327948713</v>
      </c>
      <c r="K472" s="396"/>
    </row>
    <row r="473">
      <c r="A473" t="s">
        <v>22</v>
      </c>
    </row>
    <row r="474">
      <c r="A474" t="s">
        <v>23</v>
      </c>
    </row>
    <row r="475">
      <c r="A475" t="s">
        <v>24</v>
      </c>
    </row>
    <row r="476">
      <c r="A476" t="s">
        <v>25</v>
      </c>
    </row>
    <row r="477">
      <c r="A477" t="s">
        <v>26</v>
      </c>
    </row>
    <row r="480">
      <c r="K480" s="7" t="str">
        <f>=HYPERLINK("#'Indice'!A1", "Ir al índice")</f>
      </c>
    </row>
    <row r="481">
      <c r="A481" s="14" t="s">
        <v>971</v>
      </c>
    </row>
    <row r="482">
      <c r="A482" s="5" t="s">
        <v>28</v>
      </c>
      <c r="B482" s="5" t="s">
        <v>10</v>
      </c>
      <c r="C482" s="5" t="s">
        <v>11</v>
      </c>
      <c r="D482" s="5" t="s">
        <v>957</v>
      </c>
      <c r="E482" s="5" t="s">
        <v>958</v>
      </c>
      <c r="F482" s="5" t="s">
        <v>959</v>
      </c>
      <c r="G482" s="5" t="s">
        <v>960</v>
      </c>
      <c r="H482" s="5" t="s">
        <v>961</v>
      </c>
      <c r="I482" s="5" t="s">
        <v>962</v>
      </c>
      <c r="J482" s="5" t="s">
        <v>963</v>
      </c>
      <c r="K482" s="5" t="s">
        <v>964</v>
      </c>
    </row>
    <row r="483">
      <c r="A483" s="397" t="s">
        <v>14</v>
      </c>
      <c r="B483" s="397" t="s">
        <v>15</v>
      </c>
      <c r="C483" s="397" t="s">
        <v>16</v>
      </c>
      <c r="D483" s="397" t="n">
        <v>35.5252017</v>
      </c>
      <c r="E483" s="397"/>
      <c r="F483" s="397" t="n">
        <v>65.2330645633709</v>
      </c>
      <c r="G483" s="397"/>
      <c r="H483" s="397" t="n">
        <v>18.9336865</v>
      </c>
      <c r="I483" s="397"/>
      <c r="J483" s="397" t="n">
        <v>34.7669354366291</v>
      </c>
      <c r="K483" s="397"/>
    </row>
    <row r="484">
      <c r="A484" s="397" t="s">
        <v>14</v>
      </c>
      <c r="B484" s="397" t="s">
        <v>15</v>
      </c>
      <c r="C484" s="397" t="s">
        <v>18</v>
      </c>
      <c r="D484" s="397" t="n">
        <v>45.3034664</v>
      </c>
      <c r="E484" s="397"/>
      <c r="F484" s="397" t="n">
        <v>41.9862251085314</v>
      </c>
      <c r="G484" s="397"/>
      <c r="H484" s="397" t="n">
        <v>62.5973184</v>
      </c>
      <c r="I484" s="397"/>
      <c r="J484" s="397" t="n">
        <v>58.0137748914686</v>
      </c>
      <c r="K484" s="397"/>
    </row>
    <row r="485">
      <c r="A485" s="397" t="s">
        <v>14</v>
      </c>
      <c r="B485" s="397" t="s">
        <v>15</v>
      </c>
      <c r="C485" s="397" t="s">
        <v>19</v>
      </c>
      <c r="D485" s="397" t="n">
        <v>8247.5313485</v>
      </c>
      <c r="E485" s="397"/>
      <c r="F485" s="397" t="n">
        <v>69.7722890197603</v>
      </c>
      <c r="G485" s="397"/>
      <c r="H485" s="397" t="n">
        <v>3573.1090008</v>
      </c>
      <c r="I485" s="397"/>
      <c r="J485" s="397" t="n">
        <v>30.2277109802397</v>
      </c>
      <c r="K485" s="397"/>
    </row>
    <row r="486">
      <c r="A486" s="397" t="s">
        <v>29</v>
      </c>
      <c r="B486" s="397" t="s">
        <v>30</v>
      </c>
      <c r="C486" s="397" t="s">
        <v>16</v>
      </c>
      <c r="D486" s="397" t="n">
        <v>418.5653804</v>
      </c>
      <c r="E486" s="397" t="n">
        <v>41.7429690358906</v>
      </c>
      <c r="F486" s="397" t="n">
        <v>73.288607966377</v>
      </c>
      <c r="G486" s="397" t="n">
        <v>11.2411819485139</v>
      </c>
      <c r="H486" s="397" t="n">
        <v>152.5539136</v>
      </c>
      <c r="I486" s="397" t="n">
        <v>41.6688263164029</v>
      </c>
      <c r="J486" s="397" t="n">
        <v>26.711392033623</v>
      </c>
      <c r="K486" s="397" t="n">
        <v>30.8426672734363</v>
      </c>
    </row>
    <row r="487">
      <c r="A487" s="397" t="s">
        <v>29</v>
      </c>
      <c r="B487" s="397" t="s">
        <v>30</v>
      </c>
      <c r="C487" s="397" t="s">
        <v>18</v>
      </c>
      <c r="D487" s="397" t="n">
        <v>64.0415209</v>
      </c>
      <c r="E487" s="397" t="n">
        <v>65.5287401948963</v>
      </c>
      <c r="F487" s="397" t="n">
        <v>85.3769471207532</v>
      </c>
      <c r="G487" s="397" t="n">
        <v>17.6497209698137</v>
      </c>
      <c r="H487" s="397" t="n">
        <v>10.9687987</v>
      </c>
      <c r="I487" s="397" t="n">
        <v>100</v>
      </c>
      <c r="J487" s="397" t="n">
        <v>14.6230528792468</v>
      </c>
      <c r="K487" s="397" t="n">
        <v>103.048201109524</v>
      </c>
    </row>
    <row r="488">
      <c r="A488" s="397" t="s">
        <v>29</v>
      </c>
      <c r="B488" s="397" t="s">
        <v>30</v>
      </c>
      <c r="C488" s="397" t="s">
        <v>19</v>
      </c>
      <c r="D488" s="397" t="n">
        <v>16008.8958891</v>
      </c>
      <c r="E488" s="397" t="n">
        <v>4.42041810846432</v>
      </c>
      <c r="F488" s="397" t="n">
        <v>64.7795890886583</v>
      </c>
      <c r="G488" s="397" t="n">
        <v>4.12461679748357</v>
      </c>
      <c r="H488" s="397" t="n">
        <v>8703.9744985</v>
      </c>
      <c r="I488" s="397" t="n">
        <v>8.15998600796019</v>
      </c>
      <c r="J488" s="397" t="n">
        <v>35.2204109113417</v>
      </c>
      <c r="K488" s="397" t="n">
        <v>7.58625394694423</v>
      </c>
    </row>
    <row r="489">
      <c r="A489" s="397" t="s">
        <v>31</v>
      </c>
      <c r="B489" s="397" t="s">
        <v>32</v>
      </c>
      <c r="C489" s="397" t="s">
        <v>16</v>
      </c>
      <c r="D489" s="397" t="n">
        <v>1308.2350319</v>
      </c>
      <c r="E489" s="397" t="n">
        <v>21.7563319553929</v>
      </c>
      <c r="F489" s="397" t="n">
        <v>57.0429237392317</v>
      </c>
      <c r="G489" s="397" t="n">
        <v>4.21511543449618</v>
      </c>
      <c r="H489" s="397" t="n">
        <v>985.1870898</v>
      </c>
      <c r="I489" s="397" t="n">
        <v>22.8678449230617</v>
      </c>
      <c r="J489" s="397" t="n">
        <v>42.9570762607683</v>
      </c>
      <c r="K489" s="397" t="n">
        <v>5.59727358590311</v>
      </c>
    </row>
    <row r="490">
      <c r="A490" s="397" t="s">
        <v>31</v>
      </c>
      <c r="B490" s="397" t="s">
        <v>32</v>
      </c>
      <c r="C490" s="397" t="s">
        <v>18</v>
      </c>
      <c r="D490" s="397" t="n">
        <v>12.9465842</v>
      </c>
      <c r="E490" s="397" t="n">
        <v>70.5596896799252</v>
      </c>
      <c r="F490" s="397" t="n">
        <v>100</v>
      </c>
      <c r="G490" s="397" t="n">
        <v>0</v>
      </c>
      <c r="H490" s="397"/>
      <c r="I490" s="397"/>
      <c r="J490" s="397"/>
      <c r="K490" s="397"/>
    </row>
    <row r="491">
      <c r="A491" s="397" t="s">
        <v>31</v>
      </c>
      <c r="B491" s="397" t="s">
        <v>32</v>
      </c>
      <c r="C491" s="397" t="s">
        <v>19</v>
      </c>
      <c r="D491" s="397" t="n">
        <v>6584.7352883</v>
      </c>
      <c r="E491" s="397" t="n">
        <v>7.67557868085353</v>
      </c>
      <c r="F491" s="397" t="n">
        <v>63.7831311181776</v>
      </c>
      <c r="G491" s="397" t="n">
        <v>4.50308916611949</v>
      </c>
      <c r="H491" s="397" t="n">
        <v>3738.8960118</v>
      </c>
      <c r="I491" s="397" t="n">
        <v>8.72542427651352</v>
      </c>
      <c r="J491" s="397" t="n">
        <v>36.2168688818225</v>
      </c>
      <c r="K491" s="397" t="n">
        <v>7.93058968340587</v>
      </c>
    </row>
    <row r="492">
      <c r="A492" s="397" t="s">
        <v>33</v>
      </c>
      <c r="B492" s="397" t="s">
        <v>34</v>
      </c>
      <c r="C492" s="397" t="s">
        <v>16</v>
      </c>
      <c r="D492" s="397" t="n">
        <v>9.053416</v>
      </c>
      <c r="E492" s="397" t="n">
        <v>67.6849318534045</v>
      </c>
      <c r="F492" s="397" t="n">
        <v>100</v>
      </c>
      <c r="G492" s="397" t="n">
        <v>0</v>
      </c>
      <c r="H492" s="397"/>
      <c r="I492" s="397"/>
      <c r="J492" s="397"/>
      <c r="K492" s="397"/>
    </row>
    <row r="493">
      <c r="A493" s="397" t="s">
        <v>33</v>
      </c>
      <c r="B493" s="397" t="s">
        <v>34</v>
      </c>
      <c r="C493" s="397" t="s">
        <v>18</v>
      </c>
      <c r="D493" s="397"/>
      <c r="E493" s="397"/>
      <c r="F493" s="397"/>
      <c r="G493" s="397"/>
      <c r="H493" s="397" t="n">
        <v>3.395031</v>
      </c>
      <c r="I493" s="397" t="n">
        <v>73.9369100427296</v>
      </c>
      <c r="J493" s="397" t="n">
        <v>100</v>
      </c>
      <c r="K493" s="397" t="n">
        <v>0</v>
      </c>
    </row>
    <row r="494">
      <c r="A494" s="397" t="s">
        <v>33</v>
      </c>
      <c r="B494" s="397" t="s">
        <v>34</v>
      </c>
      <c r="C494" s="397" t="s">
        <v>19</v>
      </c>
      <c r="D494" s="397" t="n">
        <v>1367.065816</v>
      </c>
      <c r="E494" s="397" t="n">
        <v>5.22313602633166</v>
      </c>
      <c r="F494" s="397" t="n">
        <v>75.5472170106316</v>
      </c>
      <c r="G494" s="397" t="n">
        <v>3.15784596831612</v>
      </c>
      <c r="H494" s="397" t="n">
        <v>442.485707</v>
      </c>
      <c r="I494" s="397" t="n">
        <v>11.6702535615953</v>
      </c>
      <c r="J494" s="397" t="n">
        <v>24.4527829893684</v>
      </c>
      <c r="K494" s="397" t="n">
        <v>9.75620953894085</v>
      </c>
    </row>
    <row r="495">
      <c r="A495" s="397" t="s">
        <v>35</v>
      </c>
      <c r="B495" s="397" t="s">
        <v>36</v>
      </c>
      <c r="C495" s="397" t="s">
        <v>16</v>
      </c>
      <c r="D495" s="397" t="n">
        <v>123.3595229</v>
      </c>
      <c r="E495" s="397" t="n">
        <v>59.3441143399243</v>
      </c>
      <c r="F495" s="397" t="n">
        <v>82.5541631570667</v>
      </c>
      <c r="G495" s="397" t="n">
        <v>16.2864286609419</v>
      </c>
      <c r="H495" s="397" t="n">
        <v>26.0690682</v>
      </c>
      <c r="I495" s="397" t="n">
        <v>76.651657657445</v>
      </c>
      <c r="J495" s="397" t="n">
        <v>17.4458368429333</v>
      </c>
      <c r="K495" s="397" t="n">
        <v>77.0678128556464</v>
      </c>
    </row>
    <row r="496">
      <c r="A496" s="397" t="s">
        <v>35</v>
      </c>
      <c r="B496" s="397" t="s">
        <v>36</v>
      </c>
      <c r="C496" s="397" t="s">
        <v>18</v>
      </c>
      <c r="D496" s="397" t="n">
        <v>36.9866456</v>
      </c>
      <c r="E496" s="397" t="n">
        <v>63.9549252646125</v>
      </c>
      <c r="F496" s="397" t="n">
        <v>79.4752715835634</v>
      </c>
      <c r="G496" s="397" t="n">
        <v>24.6200426367838</v>
      </c>
      <c r="H496" s="397" t="n">
        <v>9.5519127</v>
      </c>
      <c r="I496" s="397" t="n">
        <v>100</v>
      </c>
      <c r="J496" s="397" t="n">
        <v>20.5247284164366</v>
      </c>
      <c r="K496" s="397" t="n">
        <v>95.3330312224914</v>
      </c>
    </row>
    <row r="497">
      <c r="A497" s="397" t="s">
        <v>35</v>
      </c>
      <c r="B497" s="397" t="s">
        <v>36</v>
      </c>
      <c r="C497" s="397" t="s">
        <v>19</v>
      </c>
      <c r="D497" s="397" t="n">
        <v>11318.4748259</v>
      </c>
      <c r="E497" s="397" t="n">
        <v>5.80914545358951</v>
      </c>
      <c r="F497" s="397" t="n">
        <v>66.2052706859821</v>
      </c>
      <c r="G497" s="397" t="n">
        <v>3.5015955434582</v>
      </c>
      <c r="H497" s="397" t="n">
        <v>5777.5580256</v>
      </c>
      <c r="I497" s="397" t="n">
        <v>7.54126529371645</v>
      </c>
      <c r="J497" s="397" t="n">
        <v>33.7947293140179</v>
      </c>
      <c r="K497" s="397" t="n">
        <v>6.85977031013883</v>
      </c>
    </row>
    <row r="498">
      <c r="A498" s="397" t="s">
        <v>37</v>
      </c>
      <c r="B498" s="397" t="s">
        <v>38</v>
      </c>
      <c r="C498" s="397" t="s">
        <v>16</v>
      </c>
      <c r="D498" s="397"/>
      <c r="E498" s="397"/>
      <c r="F498" s="397"/>
      <c r="G498" s="397"/>
      <c r="H498" s="397" t="n">
        <v>2.8791554</v>
      </c>
      <c r="I498" s="397" t="n">
        <v>69.9543924373344</v>
      </c>
      <c r="J498" s="397" t="n">
        <v>100</v>
      </c>
      <c r="K498" s="397" t="n">
        <v>0</v>
      </c>
    </row>
    <row r="499">
      <c r="A499" s="397" t="s">
        <v>37</v>
      </c>
      <c r="B499" s="397" t="s">
        <v>38</v>
      </c>
      <c r="C499" s="397" t="s">
        <v>18</v>
      </c>
      <c r="D499" s="397" t="n">
        <v>39.4170086</v>
      </c>
      <c r="E499" s="397" t="n">
        <v>38.0750597133351</v>
      </c>
      <c r="F499" s="397" t="n">
        <v>78.4982935004053</v>
      </c>
      <c r="G499" s="397" t="n">
        <v>13.6922571783772</v>
      </c>
      <c r="H499" s="397" t="n">
        <v>10.7968328</v>
      </c>
      <c r="I499" s="397" t="n">
        <v>57.2910944449946</v>
      </c>
      <c r="J499" s="397" t="n">
        <v>21.5017064995948</v>
      </c>
      <c r="K499" s="397" t="n">
        <v>49.9876055275677</v>
      </c>
    </row>
    <row r="500">
      <c r="A500" s="397" t="s">
        <v>37</v>
      </c>
      <c r="B500" s="397" t="s">
        <v>38</v>
      </c>
      <c r="C500" s="397" t="s">
        <v>19</v>
      </c>
      <c r="D500" s="397" t="n">
        <v>1474.1088787</v>
      </c>
      <c r="E500" s="397" t="n">
        <v>3.79083315831363</v>
      </c>
      <c r="F500" s="397" t="n">
        <v>77.4254683776691</v>
      </c>
      <c r="G500" s="397" t="n">
        <v>2.96314719241784</v>
      </c>
      <c r="H500" s="397" t="n">
        <v>429.798078</v>
      </c>
      <c r="I500" s="397" t="n">
        <v>11.1971246270941</v>
      </c>
      <c r="J500" s="397" t="n">
        <v>22.5745316223309</v>
      </c>
      <c r="K500" s="397" t="n">
        <v>10.1629155848345</v>
      </c>
    </row>
    <row r="501">
      <c r="A501" s="397" t="s">
        <v>39</v>
      </c>
      <c r="B501" s="397" t="s">
        <v>40</v>
      </c>
      <c r="C501" s="397" t="s">
        <v>16</v>
      </c>
      <c r="D501" s="397" t="n">
        <v>6.2522064</v>
      </c>
      <c r="E501" s="397" t="n">
        <v>71.4944815726243</v>
      </c>
      <c r="F501" s="397" t="n">
        <v>72.5324611782296</v>
      </c>
      <c r="G501" s="397" t="n">
        <v>34.1767618298028</v>
      </c>
      <c r="H501" s="397" t="n">
        <v>2.3676671</v>
      </c>
      <c r="I501" s="397" t="n">
        <v>100</v>
      </c>
      <c r="J501" s="397" t="n">
        <v>27.4675388217704</v>
      </c>
      <c r="K501" s="397" t="n">
        <v>90.2492453620566</v>
      </c>
    </row>
    <row r="502">
      <c r="A502" s="397" t="s">
        <v>39</v>
      </c>
      <c r="B502" s="397" t="s">
        <v>40</v>
      </c>
      <c r="C502" s="397" t="s">
        <v>18</v>
      </c>
      <c r="D502" s="397" t="n">
        <v>2.1437677</v>
      </c>
      <c r="E502" s="397" t="n">
        <v>100</v>
      </c>
      <c r="F502" s="397" t="n">
        <v>61.1475960571956</v>
      </c>
      <c r="G502" s="397" t="n">
        <v>55.4520183206187</v>
      </c>
      <c r="H502" s="397" t="n">
        <v>1.3621227</v>
      </c>
      <c r="I502" s="397" t="n">
        <v>100</v>
      </c>
      <c r="J502" s="397" t="n">
        <v>38.8524039428044</v>
      </c>
      <c r="K502" s="397" t="n">
        <v>87.2727881089939</v>
      </c>
    </row>
    <row r="503">
      <c r="A503" s="397" t="s">
        <v>39</v>
      </c>
      <c r="B503" s="397" t="s">
        <v>40</v>
      </c>
      <c r="C503" s="397" t="s">
        <v>19</v>
      </c>
      <c r="D503" s="397" t="n">
        <v>3245.9362326</v>
      </c>
      <c r="E503" s="397" t="n">
        <v>6.00765924012918</v>
      </c>
      <c r="F503" s="397" t="n">
        <v>71.8147466779124</v>
      </c>
      <c r="G503" s="397" t="n">
        <v>4.19138206724196</v>
      </c>
      <c r="H503" s="397" t="n">
        <v>1273.9380032</v>
      </c>
      <c r="I503" s="397" t="n">
        <v>11.226272581662</v>
      </c>
      <c r="J503" s="397" t="n">
        <v>28.1852533220876</v>
      </c>
      <c r="K503" s="397" t="n">
        <v>10.6794513410828</v>
      </c>
    </row>
    <row r="504">
      <c r="A504" s="397" t="s">
        <v>41</v>
      </c>
      <c r="B504" s="397" t="s">
        <v>42</v>
      </c>
      <c r="C504" s="397" t="s">
        <v>16</v>
      </c>
      <c r="D504" s="397" t="n">
        <v>170.1915908</v>
      </c>
      <c r="E504" s="397" t="n">
        <v>35.001584191251</v>
      </c>
      <c r="F504" s="397" t="n">
        <v>80.4495577398871</v>
      </c>
      <c r="G504" s="397" t="n">
        <v>6.77393383254446</v>
      </c>
      <c r="H504" s="397" t="n">
        <v>41.3590946</v>
      </c>
      <c r="I504" s="397" t="n">
        <v>36.1872171880485</v>
      </c>
      <c r="J504" s="397" t="n">
        <v>19.5504422601129</v>
      </c>
      <c r="K504" s="397" t="n">
        <v>27.8745602650277</v>
      </c>
    </row>
    <row r="505">
      <c r="A505" s="397" t="s">
        <v>41</v>
      </c>
      <c r="B505" s="397" t="s">
        <v>42</v>
      </c>
      <c r="C505" s="397" t="s">
        <v>18</v>
      </c>
      <c r="D505" s="397"/>
      <c r="E505" s="397"/>
      <c r="F505" s="397"/>
      <c r="G505" s="397"/>
      <c r="H505" s="397" t="n">
        <v>9.2992588</v>
      </c>
      <c r="I505" s="397" t="n">
        <v>59.1377702938601</v>
      </c>
      <c r="J505" s="397" t="n">
        <v>100</v>
      </c>
      <c r="K505" s="397" t="n">
        <v>0.0000000000000065656114205237</v>
      </c>
    </row>
    <row r="506">
      <c r="A506" s="397" t="s">
        <v>41</v>
      </c>
      <c r="B506" s="397" t="s">
        <v>42</v>
      </c>
      <c r="C506" s="397" t="s">
        <v>19</v>
      </c>
      <c r="D506" s="397" t="n">
        <v>5822.9437699</v>
      </c>
      <c r="E506" s="397" t="n">
        <v>4.21031389974263</v>
      </c>
      <c r="F506" s="397" t="n">
        <v>74.0159234972821</v>
      </c>
      <c r="G506" s="397" t="n">
        <v>2.7302052522479</v>
      </c>
      <c r="H506" s="397" t="n">
        <v>2044.2062902</v>
      </c>
      <c r="I506" s="397" t="n">
        <v>8.49762488999919</v>
      </c>
      <c r="J506" s="397" t="n">
        <v>25.9840765027179</v>
      </c>
      <c r="K506" s="397" t="n">
        <v>7.77701924719632</v>
      </c>
    </row>
    <row r="507">
      <c r="A507" t="s">
        <v>22</v>
      </c>
    </row>
    <row r="508">
      <c r="A508" t="s">
        <v>23</v>
      </c>
    </row>
    <row r="509">
      <c r="A509" t="s">
        <v>24</v>
      </c>
    </row>
    <row r="510">
      <c r="A510" t="s">
        <v>25</v>
      </c>
    </row>
    <row r="511">
      <c r="A511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972</v>
      </c>
    </row>
    <row r="9">
      <c r="A9" t="s">
        <v>3</v>
      </c>
    </row>
    <row r="10">
      <c r="A10" t="s">
        <v>4</v>
      </c>
    </row>
    <row r="11">
      <c r="A11" t="s">
        <v>973</v>
      </c>
    </row>
    <row r="12">
      <c r="A12" s="3" t="s">
        <v>6</v>
      </c>
    </row>
    <row r="13">
      <c r="A13" s="3" t="s">
        <v>974</v>
      </c>
    </row>
    <row r="15">
      <c r="A15" s="4" t="s">
        <v>975</v>
      </c>
    </row>
    <row r="16">
      <c r="A16" s="5" t="s">
        <v>9</v>
      </c>
      <c r="B16" s="5" t="s">
        <v>10</v>
      </c>
      <c r="C16" s="5" t="s">
        <v>11</v>
      </c>
      <c r="D16" s="5" t="s">
        <v>976</v>
      </c>
      <c r="E16" s="5" t="s">
        <v>977</v>
      </c>
      <c r="F16" s="5" t="s">
        <v>978</v>
      </c>
      <c r="G16" s="5" t="s">
        <v>979</v>
      </c>
      <c r="H16" s="5" t="s">
        <v>980</v>
      </c>
      <c r="I16" s="5" t="s">
        <v>981</v>
      </c>
      <c r="J16" s="5" t="s">
        <v>982</v>
      </c>
      <c r="K16" s="5" t="s">
        <v>983</v>
      </c>
      <c r="L16" s="5" t="s">
        <v>984</v>
      </c>
      <c r="M16" s="5" t="s">
        <v>985</v>
      </c>
      <c r="N16" s="5" t="s">
        <v>986</v>
      </c>
      <c r="O16" s="5" t="s">
        <v>987</v>
      </c>
      <c r="P16" s="5" t="s">
        <v>988</v>
      </c>
      <c r="Q16" s="5" t="s">
        <v>989</v>
      </c>
      <c r="R16" s="5" t="s">
        <v>990</v>
      </c>
      <c r="S16" s="5" t="s">
        <v>991</v>
      </c>
    </row>
    <row r="17">
      <c r="A17" s="398" t="s">
        <v>14</v>
      </c>
      <c r="B17" s="398" t="s">
        <v>15</v>
      </c>
      <c r="C17" s="398" t="s">
        <v>16</v>
      </c>
      <c r="D17" s="398" t="n">
        <v>20.9384684</v>
      </c>
      <c r="E17" s="398" t="n">
        <v>100</v>
      </c>
      <c r="F17" s="398" t="n">
        <v>0.156211060447045</v>
      </c>
      <c r="G17" s="398" t="n">
        <v>100.199154488069</v>
      </c>
      <c r="H17" s="398"/>
      <c r="I17" s="398"/>
      <c r="J17" s="398"/>
      <c r="K17" s="398"/>
      <c r="L17" s="398" t="n">
        <v>33.5951393</v>
      </c>
      <c r="M17" s="398" t="n">
        <v>89.8422299217535</v>
      </c>
      <c r="N17" s="398" t="n">
        <v>0.250635922153657</v>
      </c>
      <c r="O17" s="398" t="n">
        <v>90.0571185464021</v>
      </c>
      <c r="P17" s="398" t="n">
        <v>13349.4266113</v>
      </c>
      <c r="Q17" s="398" t="n">
        <v>8.42411918587812</v>
      </c>
      <c r="R17" s="398" t="n">
        <v>99.5931530173993</v>
      </c>
      <c r="S17" s="398" t="n">
        <v>0.27635903360489</v>
      </c>
    </row>
    <row r="18">
      <c r="A18" s="398" t="s">
        <v>14</v>
      </c>
      <c r="B18" s="398" t="s">
        <v>15</v>
      </c>
      <c r="C18" s="398" t="s">
        <v>18</v>
      </c>
      <c r="D18" s="398" t="n">
        <v>89.5042137</v>
      </c>
      <c r="E18" s="398" t="n">
        <v>54.9981063851045</v>
      </c>
      <c r="F18" s="398" t="n">
        <v>0.370292858713124</v>
      </c>
      <c r="G18" s="398" t="n">
        <v>55.1417264184775</v>
      </c>
      <c r="H18" s="398"/>
      <c r="I18" s="398"/>
      <c r="J18" s="398"/>
      <c r="K18" s="398"/>
      <c r="L18" s="398"/>
      <c r="M18" s="398"/>
      <c r="N18" s="398"/>
      <c r="O18" s="398"/>
      <c r="P18" s="398" t="n">
        <v>24081.6920689</v>
      </c>
      <c r="Q18" s="398" t="n">
        <v>7.12458418544879</v>
      </c>
      <c r="R18" s="398" t="n">
        <v>99.6297071412869</v>
      </c>
      <c r="S18" s="398" t="n">
        <v>0.204944770949884</v>
      </c>
    </row>
    <row r="19">
      <c r="A19" s="398" t="s">
        <v>14</v>
      </c>
      <c r="B19" s="398" t="s">
        <v>15</v>
      </c>
      <c r="C19" s="398" t="s">
        <v>19</v>
      </c>
      <c r="D19" s="398" t="n">
        <v>21301.9804212</v>
      </c>
      <c r="E19" s="398" t="n">
        <v>8.94324951401808</v>
      </c>
      <c r="F19" s="398" t="n">
        <v>1.55945279513754</v>
      </c>
      <c r="G19" s="398" t="n">
        <v>8.65367591840064</v>
      </c>
      <c r="H19" s="398" t="n">
        <v>657.9739189</v>
      </c>
      <c r="I19" s="398" t="n">
        <v>26.4691853367549</v>
      </c>
      <c r="J19" s="398" t="n">
        <v>0.0481682569727197</v>
      </c>
      <c r="K19" s="398" t="n">
        <v>26.4410951475435</v>
      </c>
      <c r="L19" s="398" t="n">
        <v>2598.7263931</v>
      </c>
      <c r="M19" s="398" t="n">
        <v>16.9459963531144</v>
      </c>
      <c r="N19" s="398" t="n">
        <v>0.190244806228641</v>
      </c>
      <c r="O19" s="398" t="n">
        <v>16.9435727899371</v>
      </c>
      <c r="P19" s="398" t="n">
        <v>1341432.0364992</v>
      </c>
      <c r="Q19" s="398" t="n">
        <v>1.11913117999253</v>
      </c>
      <c r="R19" s="398" t="n">
        <v>98.2021341416611</v>
      </c>
      <c r="S19" s="398" t="n">
        <v>0.141542651680308</v>
      </c>
    </row>
    <row r="20">
      <c r="A20" s="398" t="s">
        <v>14</v>
      </c>
      <c r="B20" s="398" t="s">
        <v>20</v>
      </c>
      <c r="C20" s="398" t="s">
        <v>16</v>
      </c>
      <c r="D20" s="398"/>
      <c r="E20" s="398"/>
      <c r="F20" s="398"/>
      <c r="G20" s="398"/>
      <c r="H20" s="398"/>
      <c r="I20" s="398"/>
      <c r="J20" s="398"/>
      <c r="K20" s="398"/>
      <c r="L20" s="398"/>
      <c r="M20" s="398"/>
      <c r="N20" s="398"/>
      <c r="O20" s="398"/>
      <c r="P20" s="398" t="n">
        <v>40.6950618</v>
      </c>
      <c r="Q20" s="398"/>
      <c r="R20" s="398" t="n">
        <v>100</v>
      </c>
      <c r="S20" s="398"/>
    </row>
    <row r="21">
      <c r="A21" s="398" t="s">
        <v>14</v>
      </c>
      <c r="B21" s="398" t="s">
        <v>20</v>
      </c>
      <c r="C21" s="398" t="s">
        <v>18</v>
      </c>
      <c r="D21" s="398"/>
      <c r="E21" s="398"/>
      <c r="F21" s="398"/>
      <c r="G21" s="398"/>
      <c r="H21" s="398"/>
      <c r="I21" s="398"/>
      <c r="J21" s="398"/>
      <c r="K21" s="398"/>
      <c r="L21" s="398"/>
      <c r="M21" s="398"/>
      <c r="N21" s="398"/>
      <c r="O21" s="398"/>
      <c r="P21" s="398" t="n">
        <v>70.3637402</v>
      </c>
      <c r="Q21" s="398"/>
      <c r="R21" s="398" t="n">
        <v>100</v>
      </c>
      <c r="S21" s="398"/>
    </row>
    <row r="22">
      <c r="A22" s="398" t="s">
        <v>14</v>
      </c>
      <c r="B22" s="398" t="s">
        <v>20</v>
      </c>
      <c r="C22" s="398" t="s">
        <v>19</v>
      </c>
      <c r="D22" s="398" t="n">
        <v>31.0005983</v>
      </c>
      <c r="E22" s="398"/>
      <c r="F22" s="398" t="n">
        <v>0.960009319392413</v>
      </c>
      <c r="G22" s="398"/>
      <c r="H22" s="398"/>
      <c r="I22" s="398"/>
      <c r="J22" s="398"/>
      <c r="K22" s="398"/>
      <c r="L22" s="398"/>
      <c r="M22" s="398"/>
      <c r="N22" s="398"/>
      <c r="O22" s="398"/>
      <c r="P22" s="398" t="n">
        <v>3198.1970432</v>
      </c>
      <c r="Q22" s="398"/>
      <c r="R22" s="398" t="n">
        <v>99.0399906806076</v>
      </c>
      <c r="S22" s="398"/>
    </row>
    <row r="23">
      <c r="A23" s="398" t="s">
        <v>14</v>
      </c>
      <c r="B23" s="398" t="s">
        <v>21</v>
      </c>
      <c r="C23" s="398" t="s">
        <v>16</v>
      </c>
      <c r="D23" s="398" t="n">
        <v>20.9384684</v>
      </c>
      <c r="E23" s="398" t="n">
        <v>100</v>
      </c>
      <c r="F23" s="398" t="n">
        <v>0.156686768942234</v>
      </c>
      <c r="G23" s="398" t="n">
        <v>100.200766366024</v>
      </c>
      <c r="H23" s="398"/>
      <c r="I23" s="398"/>
      <c r="J23" s="398"/>
      <c r="K23" s="398"/>
      <c r="L23" s="398" t="n">
        <v>33.5951393</v>
      </c>
      <c r="M23" s="398" t="n">
        <v>89.8422299217535</v>
      </c>
      <c r="N23" s="398" t="n">
        <v>0.251399182047205</v>
      </c>
      <c r="O23" s="398" t="n">
        <v>90.0588914515344</v>
      </c>
      <c r="P23" s="398" t="n">
        <v>13308.7315495</v>
      </c>
      <c r="Q23" s="398" t="n">
        <v>8.44906881762853</v>
      </c>
      <c r="R23" s="398" t="n">
        <v>99.5919140490106</v>
      </c>
      <c r="S23" s="398" t="n">
        <v>0.277213789995145</v>
      </c>
    </row>
    <row r="24">
      <c r="A24" s="398" t="s">
        <v>14</v>
      </c>
      <c r="B24" s="398" t="s">
        <v>21</v>
      </c>
      <c r="C24" s="398" t="s">
        <v>18</v>
      </c>
      <c r="D24" s="398" t="n">
        <v>89.5042137</v>
      </c>
      <c r="E24" s="398" t="n">
        <v>54.9981063851045</v>
      </c>
      <c r="F24" s="398" t="n">
        <v>0.371373949603349</v>
      </c>
      <c r="G24" s="398" t="n">
        <v>55.1431888836203</v>
      </c>
      <c r="H24" s="398"/>
      <c r="I24" s="398"/>
      <c r="J24" s="398"/>
      <c r="K24" s="398"/>
      <c r="L24" s="398"/>
      <c r="M24" s="398"/>
      <c r="N24" s="398"/>
      <c r="O24" s="398"/>
      <c r="P24" s="398" t="n">
        <v>24011.3283287</v>
      </c>
      <c r="Q24" s="398" t="n">
        <v>7.14315822767302</v>
      </c>
      <c r="R24" s="398" t="n">
        <v>99.6286260503966</v>
      </c>
      <c r="S24" s="398" t="n">
        <v>0.205550800621043</v>
      </c>
    </row>
    <row r="25">
      <c r="A25" s="398" t="s">
        <v>14</v>
      </c>
      <c r="B25" s="398" t="s">
        <v>21</v>
      </c>
      <c r="C25" s="398" t="s">
        <v>19</v>
      </c>
      <c r="D25" s="398" t="n">
        <v>21270.9798229</v>
      </c>
      <c r="E25" s="398" t="n">
        <v>8.95580135199909</v>
      </c>
      <c r="F25" s="398" t="n">
        <v>1.56087323549358</v>
      </c>
      <c r="G25" s="398" t="n">
        <v>8.66556689060472</v>
      </c>
      <c r="H25" s="398" t="n">
        <v>657.9739189</v>
      </c>
      <c r="I25" s="398" t="n">
        <v>26.4691853367549</v>
      </c>
      <c r="J25" s="398" t="n">
        <v>0.0482823964017947</v>
      </c>
      <c r="K25" s="398" t="n">
        <v>26.4410810742519</v>
      </c>
      <c r="L25" s="398" t="n">
        <v>2598.7263931</v>
      </c>
      <c r="M25" s="398" t="n">
        <v>16.9459963531144</v>
      </c>
      <c r="N25" s="398" t="n">
        <v>0.190695610034552</v>
      </c>
      <c r="O25" s="398" t="n">
        <v>16.9436490130408</v>
      </c>
      <c r="P25" s="398" t="n">
        <v>1338233.839456</v>
      </c>
      <c r="Q25" s="398" t="n">
        <v>1.12167103408292</v>
      </c>
      <c r="R25" s="398" t="n">
        <v>98.2001487580701</v>
      </c>
      <c r="S25" s="398" t="n">
        <v>0.14186862587547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L33" s="7" t="str">
        <f>=HYPERLINK("#'Indice'!A1", "Ir al índice")</f>
      </c>
    </row>
    <row r="34">
      <c r="A34" s="4" t="s">
        <v>992</v>
      </c>
    </row>
    <row r="35">
      <c r="A35" s="5" t="s">
        <v>28</v>
      </c>
      <c r="B35" s="5" t="s">
        <v>10</v>
      </c>
      <c r="C35" s="5" t="s">
        <v>11</v>
      </c>
      <c r="D35" s="5" t="s">
        <v>976</v>
      </c>
      <c r="E35" s="5" t="s">
        <v>977</v>
      </c>
      <c r="F35" s="5" t="s">
        <v>978</v>
      </c>
      <c r="G35" s="5" t="s">
        <v>979</v>
      </c>
      <c r="H35" s="5" t="s">
        <v>980</v>
      </c>
      <c r="I35" s="5" t="s">
        <v>981</v>
      </c>
      <c r="J35" s="5" t="s">
        <v>982</v>
      </c>
      <c r="K35" s="5" t="s">
        <v>983</v>
      </c>
      <c r="L35" s="5" t="s">
        <v>984</v>
      </c>
      <c r="M35" s="5" t="s">
        <v>985</v>
      </c>
      <c r="N35" s="5" t="s">
        <v>986</v>
      </c>
      <c r="O35" s="5" t="s">
        <v>987</v>
      </c>
      <c r="P35" s="5" t="s">
        <v>988</v>
      </c>
      <c r="Q35" s="5" t="s">
        <v>989</v>
      </c>
      <c r="R35" s="5" t="s">
        <v>990</v>
      </c>
      <c r="S35" s="5" t="s">
        <v>991</v>
      </c>
    </row>
    <row r="36">
      <c r="A36" s="399" t="s">
        <v>14</v>
      </c>
      <c r="B36" s="399" t="s">
        <v>15</v>
      </c>
      <c r="C36" s="399" t="s">
        <v>16</v>
      </c>
      <c r="D36" s="399" t="n">
        <v>20.9384684</v>
      </c>
      <c r="E36" s="399" t="n">
        <v>100</v>
      </c>
      <c r="F36" s="399" t="n">
        <v>0.156211060447045</v>
      </c>
      <c r="G36" s="399" t="n">
        <v>100.199154488069</v>
      </c>
      <c r="H36" s="399"/>
      <c r="I36" s="399"/>
      <c r="J36" s="399"/>
      <c r="K36" s="399"/>
      <c r="L36" s="399" t="n">
        <v>33.5951393</v>
      </c>
      <c r="M36" s="399" t="n">
        <v>89.8422299217535</v>
      </c>
      <c r="N36" s="399" t="n">
        <v>0.250635922153657</v>
      </c>
      <c r="O36" s="399" t="n">
        <v>90.0571185464021</v>
      </c>
      <c r="P36" s="399" t="n">
        <v>13349.4266113</v>
      </c>
      <c r="Q36" s="399" t="n">
        <v>8.42411918587812</v>
      </c>
      <c r="R36" s="399" t="n">
        <v>99.5931530173993</v>
      </c>
      <c r="S36" s="399" t="n">
        <v>0.27635903360489</v>
      </c>
    </row>
    <row r="37">
      <c r="A37" s="399" t="s">
        <v>14</v>
      </c>
      <c r="B37" s="399" t="s">
        <v>15</v>
      </c>
      <c r="C37" s="399" t="s">
        <v>18</v>
      </c>
      <c r="D37" s="399" t="n">
        <v>89.5042137</v>
      </c>
      <c r="E37" s="399" t="n">
        <v>54.9981063851045</v>
      </c>
      <c r="F37" s="399" t="n">
        <v>0.370292858713124</v>
      </c>
      <c r="G37" s="399" t="n">
        <v>55.1417264184775</v>
      </c>
      <c r="H37" s="399"/>
      <c r="I37" s="399"/>
      <c r="J37" s="399"/>
      <c r="K37" s="399"/>
      <c r="L37" s="399"/>
      <c r="M37" s="399"/>
      <c r="N37" s="399"/>
      <c r="O37" s="399"/>
      <c r="P37" s="399" t="n">
        <v>24081.6920689</v>
      </c>
      <c r="Q37" s="399" t="n">
        <v>7.12458418544879</v>
      </c>
      <c r="R37" s="399" t="n">
        <v>99.6297071412869</v>
      </c>
      <c r="S37" s="399" t="n">
        <v>0.204944770949884</v>
      </c>
    </row>
    <row r="38">
      <c r="A38" s="399" t="s">
        <v>14</v>
      </c>
      <c r="B38" s="399" t="s">
        <v>15</v>
      </c>
      <c r="C38" s="399" t="s">
        <v>19</v>
      </c>
      <c r="D38" s="399" t="n">
        <v>21301.9804212</v>
      </c>
      <c r="E38" s="399" t="n">
        <v>8.94324951401808</v>
      </c>
      <c r="F38" s="399" t="n">
        <v>1.55945279513754</v>
      </c>
      <c r="G38" s="399" t="n">
        <v>8.65367591840064</v>
      </c>
      <c r="H38" s="399" t="n">
        <v>657.9739189</v>
      </c>
      <c r="I38" s="399" t="n">
        <v>26.4691853367549</v>
      </c>
      <c r="J38" s="399" t="n">
        <v>0.0481682569727197</v>
      </c>
      <c r="K38" s="399" t="n">
        <v>26.4410951475435</v>
      </c>
      <c r="L38" s="399" t="n">
        <v>2598.7263931</v>
      </c>
      <c r="M38" s="399" t="n">
        <v>16.9459963531144</v>
      </c>
      <c r="N38" s="399" t="n">
        <v>0.190244806228641</v>
      </c>
      <c r="O38" s="399" t="n">
        <v>16.9435727899371</v>
      </c>
      <c r="P38" s="399" t="n">
        <v>1341432.0364992</v>
      </c>
      <c r="Q38" s="399" t="n">
        <v>1.11913117999253</v>
      </c>
      <c r="R38" s="399" t="n">
        <v>98.2021341416611</v>
      </c>
      <c r="S38" s="399" t="n">
        <v>0.141542651680308</v>
      </c>
    </row>
    <row r="39">
      <c r="A39" s="399" t="s">
        <v>29</v>
      </c>
      <c r="B39" s="399" t="s">
        <v>30</v>
      </c>
      <c r="C39" s="399" t="s">
        <v>16</v>
      </c>
      <c r="D39" s="399"/>
      <c r="E39" s="399"/>
      <c r="F39" s="399"/>
      <c r="G39" s="399"/>
      <c r="H39" s="399"/>
      <c r="I39" s="399"/>
      <c r="J39" s="399"/>
      <c r="K39" s="399"/>
      <c r="L39" s="399"/>
      <c r="M39" s="399"/>
      <c r="N39" s="399"/>
      <c r="O39" s="399"/>
      <c r="P39" s="399" t="n">
        <v>44.2676491</v>
      </c>
      <c r="Q39" s="399" t="n">
        <v>49.230159067979</v>
      </c>
      <c r="R39" s="399" t="n">
        <v>100</v>
      </c>
      <c r="S39" s="399" t="n">
        <v>0</v>
      </c>
    </row>
    <row r="40">
      <c r="A40" s="399" t="s">
        <v>29</v>
      </c>
      <c r="B40" s="399" t="s">
        <v>30</v>
      </c>
      <c r="C40" s="399" t="s">
        <v>19</v>
      </c>
      <c r="D40" s="399" t="n">
        <v>116.4622165</v>
      </c>
      <c r="E40" s="399" t="n">
        <v>35.6349893214364</v>
      </c>
      <c r="F40" s="399" t="n">
        <v>1.13147820158143</v>
      </c>
      <c r="G40" s="399" t="n">
        <v>33.2833148013779</v>
      </c>
      <c r="H40" s="399"/>
      <c r="I40" s="399"/>
      <c r="J40" s="399"/>
      <c r="K40" s="399"/>
      <c r="L40" s="399" t="n">
        <v>25.0249012</v>
      </c>
      <c r="M40" s="399" t="n">
        <v>99.9999999999998</v>
      </c>
      <c r="N40" s="399" t="n">
        <v>0.243127179401818</v>
      </c>
      <c r="O40" s="399" t="n">
        <v>100.27867090849</v>
      </c>
      <c r="P40" s="399" t="n">
        <v>10151.4391037</v>
      </c>
      <c r="Q40" s="399" t="n">
        <v>7.48884708428076</v>
      </c>
      <c r="R40" s="399" t="n">
        <v>98.6253946190167</v>
      </c>
      <c r="S40" s="399" t="n">
        <v>0.442898571624603</v>
      </c>
    </row>
    <row r="41">
      <c r="A41" s="399" t="s">
        <v>31</v>
      </c>
      <c r="B41" s="399" t="s">
        <v>32</v>
      </c>
      <c r="C41" s="399" t="s">
        <v>16</v>
      </c>
      <c r="D41" s="399" t="n">
        <v>12.9318686</v>
      </c>
      <c r="E41" s="399" t="n">
        <v>100</v>
      </c>
      <c r="F41" s="399" t="n">
        <v>1.6085619132688</v>
      </c>
      <c r="G41" s="399" t="n">
        <v>101.231735580094</v>
      </c>
      <c r="H41" s="399"/>
      <c r="I41" s="399"/>
      <c r="J41" s="399"/>
      <c r="K41" s="399"/>
      <c r="L41" s="399"/>
      <c r="M41" s="399"/>
      <c r="N41" s="399"/>
      <c r="O41" s="399"/>
      <c r="P41" s="399" t="n">
        <v>791.0078799</v>
      </c>
      <c r="Q41" s="399" t="n">
        <v>21.1773041865102</v>
      </c>
      <c r="R41" s="399" t="n">
        <v>98.3914380867312</v>
      </c>
      <c r="S41" s="399" t="n">
        <v>1.65499679072379</v>
      </c>
    </row>
    <row r="42">
      <c r="A42" s="399" t="s">
        <v>31</v>
      </c>
      <c r="B42" s="399" t="s">
        <v>32</v>
      </c>
      <c r="C42" s="399" t="s">
        <v>18</v>
      </c>
      <c r="D42" s="399"/>
      <c r="E42" s="399"/>
      <c r="F42" s="399"/>
      <c r="G42" s="399"/>
      <c r="H42" s="399"/>
      <c r="I42" s="399"/>
      <c r="J42" s="399"/>
      <c r="K42" s="399"/>
      <c r="L42" s="399"/>
      <c r="M42" s="399"/>
      <c r="N42" s="399"/>
      <c r="O42" s="399"/>
      <c r="P42" s="399" t="n">
        <v>188.6829643</v>
      </c>
      <c r="Q42" s="399" t="n">
        <v>45.4981513068556</v>
      </c>
      <c r="R42" s="399" t="n">
        <v>100</v>
      </c>
      <c r="S42" s="399" t="n">
        <v>0</v>
      </c>
    </row>
    <row r="43">
      <c r="A43" s="399" t="s">
        <v>31</v>
      </c>
      <c r="B43" s="399" t="s">
        <v>32</v>
      </c>
      <c r="C43" s="399" t="s">
        <v>19</v>
      </c>
      <c r="D43" s="399" t="n">
        <v>153.6434102</v>
      </c>
      <c r="E43" s="399" t="n">
        <v>42.7963871622205</v>
      </c>
      <c r="F43" s="399" t="n">
        <v>0.733147033045392</v>
      </c>
      <c r="G43" s="399" t="n">
        <v>43.1670632429277</v>
      </c>
      <c r="H43" s="399"/>
      <c r="I43" s="399"/>
      <c r="J43" s="399"/>
      <c r="K43" s="399"/>
      <c r="L43" s="399" t="n">
        <v>132.2634628</v>
      </c>
      <c r="M43" s="399" t="n">
        <v>54.5958979425357</v>
      </c>
      <c r="N43" s="399" t="n">
        <v>0.63112739560977</v>
      </c>
      <c r="O43" s="399" t="n">
        <v>53.7642695326345</v>
      </c>
      <c r="P43" s="399" t="n">
        <v>20670.7912073</v>
      </c>
      <c r="Q43" s="399" t="n">
        <v>4.2397915812058</v>
      </c>
      <c r="R43" s="399" t="n">
        <v>98.6357255713448</v>
      </c>
      <c r="S43" s="399" t="n">
        <v>0.506596841581238</v>
      </c>
    </row>
    <row r="44">
      <c r="A44" s="399" t="s">
        <v>33</v>
      </c>
      <c r="B44" s="399" t="s">
        <v>34</v>
      </c>
      <c r="C44" s="399" t="s">
        <v>16</v>
      </c>
      <c r="D44" s="399"/>
      <c r="E44" s="399"/>
      <c r="F44" s="399"/>
      <c r="G44" s="399"/>
      <c r="H44" s="399"/>
      <c r="I44" s="399"/>
      <c r="J44" s="399"/>
      <c r="K44" s="399"/>
      <c r="L44" s="399"/>
      <c r="M44" s="399"/>
      <c r="N44" s="399"/>
      <c r="O44" s="399"/>
      <c r="P44" s="399" t="n">
        <v>289.6769006</v>
      </c>
      <c r="Q44" s="399" t="n">
        <v>53.8879356960955</v>
      </c>
      <c r="R44" s="399" t="n">
        <v>100</v>
      </c>
      <c r="S44" s="399" t="n">
        <v>0</v>
      </c>
    </row>
    <row r="45">
      <c r="A45" s="399" t="s">
        <v>33</v>
      </c>
      <c r="B45" s="399" t="s">
        <v>34</v>
      </c>
      <c r="C45" s="399" t="s">
        <v>18</v>
      </c>
      <c r="D45" s="399"/>
      <c r="E45" s="399"/>
      <c r="F45" s="399"/>
      <c r="G45" s="399"/>
      <c r="H45" s="399"/>
      <c r="I45" s="399"/>
      <c r="J45" s="399"/>
      <c r="K45" s="399"/>
      <c r="L45" s="399"/>
      <c r="M45" s="399"/>
      <c r="N45" s="399"/>
      <c r="O45" s="399"/>
      <c r="P45" s="399" t="n">
        <v>91.1530898</v>
      </c>
      <c r="Q45" s="399" t="n">
        <v>70.512580368241</v>
      </c>
      <c r="R45" s="399" t="n">
        <v>100</v>
      </c>
      <c r="S45" s="399" t="n">
        <v>0</v>
      </c>
    </row>
    <row r="46">
      <c r="A46" s="399" t="s">
        <v>33</v>
      </c>
      <c r="B46" s="399" t="s">
        <v>34</v>
      </c>
      <c r="C46" s="399" t="s">
        <v>19</v>
      </c>
      <c r="D46" s="399" t="n">
        <v>640.8594272</v>
      </c>
      <c r="E46" s="399" t="n">
        <v>61.630551658139</v>
      </c>
      <c r="F46" s="399" t="n">
        <v>1.30615751959045</v>
      </c>
      <c r="G46" s="399" t="n">
        <v>61.3197381483849</v>
      </c>
      <c r="H46" s="399"/>
      <c r="I46" s="399"/>
      <c r="J46" s="399"/>
      <c r="K46" s="399"/>
      <c r="L46" s="399"/>
      <c r="M46" s="399"/>
      <c r="N46" s="399"/>
      <c r="O46" s="399"/>
      <c r="P46" s="399" t="n">
        <v>48423.6230405</v>
      </c>
      <c r="Q46" s="399" t="n">
        <v>5.56847167745452</v>
      </c>
      <c r="R46" s="399" t="n">
        <v>98.6938424804096</v>
      </c>
      <c r="S46" s="399" t="n">
        <v>0.811532260462232</v>
      </c>
    </row>
    <row r="47">
      <c r="A47" s="399" t="s">
        <v>35</v>
      </c>
      <c r="B47" s="399" t="s">
        <v>36</v>
      </c>
      <c r="C47" s="399" t="s">
        <v>16</v>
      </c>
      <c r="D47" s="399"/>
      <c r="E47" s="399"/>
      <c r="F47" s="399"/>
      <c r="G47" s="399"/>
      <c r="H47" s="399"/>
      <c r="I47" s="399"/>
      <c r="J47" s="399"/>
      <c r="K47" s="399"/>
      <c r="L47" s="399"/>
      <c r="M47" s="399"/>
      <c r="N47" s="399"/>
      <c r="O47" s="399"/>
      <c r="P47" s="399" t="n">
        <v>149.4285911</v>
      </c>
      <c r="Q47" s="399" t="n">
        <v>51.7096010732583</v>
      </c>
      <c r="R47" s="399" t="n">
        <v>100</v>
      </c>
      <c r="S47" s="399" t="n">
        <v>0</v>
      </c>
    </row>
    <row r="48">
      <c r="A48" s="399" t="s">
        <v>35</v>
      </c>
      <c r="B48" s="399" t="s">
        <v>36</v>
      </c>
      <c r="C48" s="399" t="s">
        <v>18</v>
      </c>
      <c r="D48" s="399"/>
      <c r="E48" s="399"/>
      <c r="F48" s="399"/>
      <c r="G48" s="399"/>
      <c r="H48" s="399"/>
      <c r="I48" s="399"/>
      <c r="J48" s="399"/>
      <c r="K48" s="399"/>
      <c r="L48" s="399"/>
      <c r="M48" s="399"/>
      <c r="N48" s="399"/>
      <c r="O48" s="399"/>
      <c r="P48" s="399" t="n">
        <v>36.9866456</v>
      </c>
      <c r="Q48" s="399" t="n">
        <v>63.9340156930992</v>
      </c>
      <c r="R48" s="399" t="n">
        <v>100</v>
      </c>
      <c r="S48" s="399" t="n">
        <v>0.00000000000000709810162792247</v>
      </c>
    </row>
    <row r="49">
      <c r="A49" s="399" t="s">
        <v>35</v>
      </c>
      <c r="B49" s="399" t="s">
        <v>36</v>
      </c>
      <c r="C49" s="399" t="s">
        <v>19</v>
      </c>
      <c r="D49" s="399" t="n">
        <v>64.1608841</v>
      </c>
      <c r="E49" s="399" t="n">
        <v>53.4518503406974</v>
      </c>
      <c r="F49" s="399" t="n">
        <v>1.01975536729116</v>
      </c>
      <c r="G49" s="399" t="n">
        <v>52.6519576287353</v>
      </c>
      <c r="H49" s="399"/>
      <c r="I49" s="399"/>
      <c r="J49" s="399"/>
      <c r="K49" s="399"/>
      <c r="L49" s="399" t="n">
        <v>8.5307513</v>
      </c>
      <c r="M49" s="399" t="n">
        <v>99.9999999999997</v>
      </c>
      <c r="N49" s="399" t="n">
        <v>0.135585404522208</v>
      </c>
      <c r="O49" s="399" t="n">
        <v>99.4497352476563</v>
      </c>
      <c r="P49" s="399" t="n">
        <v>6219.1001176</v>
      </c>
      <c r="Q49" s="399" t="n">
        <v>7.75354029781451</v>
      </c>
      <c r="R49" s="399" t="n">
        <v>98.8446592281866</v>
      </c>
      <c r="S49" s="399" t="n">
        <v>0.553681834825801</v>
      </c>
    </row>
    <row r="50">
      <c r="A50" s="399" t="s">
        <v>41</v>
      </c>
      <c r="B50" s="399" t="s">
        <v>42</v>
      </c>
      <c r="C50" s="399" t="s">
        <v>16</v>
      </c>
      <c r="D50" s="399"/>
      <c r="E50" s="399"/>
      <c r="F50" s="399"/>
      <c r="G50" s="399"/>
      <c r="H50" s="399"/>
      <c r="I50" s="399"/>
      <c r="J50" s="399"/>
      <c r="K50" s="399"/>
      <c r="L50" s="399"/>
      <c r="M50" s="399"/>
      <c r="N50" s="399"/>
      <c r="O50" s="399"/>
      <c r="P50" s="399" t="n">
        <v>104.7420121</v>
      </c>
      <c r="Q50" s="399" t="n">
        <v>37.8571836892087</v>
      </c>
      <c r="R50" s="399" t="n">
        <v>100</v>
      </c>
      <c r="S50" s="399" t="n">
        <v>0</v>
      </c>
    </row>
    <row r="51">
      <c r="A51" s="399" t="s">
        <v>41</v>
      </c>
      <c r="B51" s="399" t="s">
        <v>42</v>
      </c>
      <c r="C51" s="399" t="s">
        <v>18</v>
      </c>
      <c r="D51" s="399"/>
      <c r="E51" s="399"/>
      <c r="F51" s="399"/>
      <c r="G51" s="399"/>
      <c r="H51" s="399"/>
      <c r="I51" s="399"/>
      <c r="J51" s="399"/>
      <c r="K51" s="399"/>
      <c r="L51" s="399"/>
      <c r="M51" s="399"/>
      <c r="N51" s="399"/>
      <c r="O51" s="399"/>
      <c r="P51" s="399" t="n">
        <v>9.2992588</v>
      </c>
      <c r="Q51" s="399" t="n">
        <v>59.1377702938601</v>
      </c>
      <c r="R51" s="399" t="n">
        <v>100</v>
      </c>
      <c r="S51" s="399" t="n">
        <v>0.0000000000000065656114205237</v>
      </c>
    </row>
    <row r="52">
      <c r="A52" s="399" t="s">
        <v>41</v>
      </c>
      <c r="B52" s="399" t="s">
        <v>42</v>
      </c>
      <c r="C52" s="399" t="s">
        <v>19</v>
      </c>
      <c r="D52" s="399" t="n">
        <v>34.2197148</v>
      </c>
      <c r="E52" s="399" t="n">
        <v>53.0200669533993</v>
      </c>
      <c r="F52" s="399" t="n">
        <v>0.79478362793598</v>
      </c>
      <c r="G52" s="399" t="n">
        <v>52.8190640966247</v>
      </c>
      <c r="H52" s="399" t="n">
        <v>3.708239</v>
      </c>
      <c r="I52" s="399" t="n">
        <v>100</v>
      </c>
      <c r="J52" s="399" t="n">
        <v>0.0861271832012373</v>
      </c>
      <c r="K52" s="399" t="n">
        <v>100.638649259843</v>
      </c>
      <c r="L52" s="399" t="n">
        <v>27.2024048</v>
      </c>
      <c r="M52" s="399" t="n">
        <v>99.9999999999999</v>
      </c>
      <c r="N52" s="399" t="n">
        <v>0.631800297047687</v>
      </c>
      <c r="O52" s="399" t="n">
        <v>98.5120788058822</v>
      </c>
      <c r="P52" s="399" t="n">
        <v>4240.4081046</v>
      </c>
      <c r="Q52" s="399" t="n">
        <v>6.76476230177156</v>
      </c>
      <c r="R52" s="399" t="n">
        <v>98.4872888918151</v>
      </c>
      <c r="S52" s="399" t="n">
        <v>0.742361198561199</v>
      </c>
    </row>
    <row r="53">
      <c r="A53" t="s">
        <v>22</v>
      </c>
    </row>
    <row r="54">
      <c r="A54" t="s">
        <v>23</v>
      </c>
    </row>
    <row r="55">
      <c r="A55" t="s">
        <v>24</v>
      </c>
    </row>
    <row r="56">
      <c r="A56" t="s">
        <v>25</v>
      </c>
    </row>
    <row r="57">
      <c r="A57" t="s">
        <v>26</v>
      </c>
    </row>
    <row r="60">
      <c r="L60" s="7" t="str">
        <f>=HYPERLINK("#'Indice'!A1", "Ir al índice")</f>
      </c>
    </row>
    <row r="61">
      <c r="A61" s="4" t="s">
        <v>993</v>
      </c>
    </row>
    <row r="62">
      <c r="A62" s="5" t="s">
        <v>28</v>
      </c>
      <c r="B62" s="5" t="s">
        <v>10</v>
      </c>
      <c r="C62" s="5" t="s">
        <v>11</v>
      </c>
      <c r="D62" s="5" t="s">
        <v>976</v>
      </c>
      <c r="E62" s="5" t="s">
        <v>977</v>
      </c>
      <c r="F62" s="5" t="s">
        <v>978</v>
      </c>
      <c r="G62" s="5" t="s">
        <v>979</v>
      </c>
      <c r="H62" s="5" t="s">
        <v>980</v>
      </c>
      <c r="I62" s="5" t="s">
        <v>981</v>
      </c>
      <c r="J62" s="5" t="s">
        <v>982</v>
      </c>
      <c r="K62" s="5" t="s">
        <v>983</v>
      </c>
      <c r="L62" s="5" t="s">
        <v>984</v>
      </c>
      <c r="M62" s="5" t="s">
        <v>985</v>
      </c>
      <c r="N62" s="5" t="s">
        <v>986</v>
      </c>
      <c r="O62" s="5" t="s">
        <v>987</v>
      </c>
      <c r="P62" s="5" t="s">
        <v>988</v>
      </c>
      <c r="Q62" s="5" t="s">
        <v>989</v>
      </c>
      <c r="R62" s="5" t="s">
        <v>990</v>
      </c>
      <c r="S62" s="5" t="s">
        <v>991</v>
      </c>
    </row>
    <row r="63">
      <c r="A63" s="400" t="s">
        <v>14</v>
      </c>
      <c r="B63" s="400" t="s">
        <v>15</v>
      </c>
      <c r="C63" s="400" t="s">
        <v>16</v>
      </c>
      <c r="D63" s="400" t="n">
        <v>20.9384684</v>
      </c>
      <c r="E63" s="400" t="n">
        <v>100</v>
      </c>
      <c r="F63" s="400" t="n">
        <v>0.156686768942234</v>
      </c>
      <c r="G63" s="400" t="n">
        <v>100.200766366024</v>
      </c>
      <c r="H63" s="400"/>
      <c r="I63" s="400"/>
      <c r="J63" s="400"/>
      <c r="K63" s="400"/>
      <c r="L63" s="400" t="n">
        <v>33.5951393</v>
      </c>
      <c r="M63" s="400" t="n">
        <v>89.8422299217535</v>
      </c>
      <c r="N63" s="400" t="n">
        <v>0.251399182047205</v>
      </c>
      <c r="O63" s="400" t="n">
        <v>90.0588914515344</v>
      </c>
      <c r="P63" s="400" t="n">
        <v>13308.7315495</v>
      </c>
      <c r="Q63" s="400" t="n">
        <v>8.44906881762853</v>
      </c>
      <c r="R63" s="400" t="n">
        <v>99.5919140490106</v>
      </c>
      <c r="S63" s="400" t="n">
        <v>0.277213789995145</v>
      </c>
    </row>
    <row r="64">
      <c r="A64" s="400" t="s">
        <v>14</v>
      </c>
      <c r="B64" s="400" t="s">
        <v>15</v>
      </c>
      <c r="C64" s="400" t="s">
        <v>18</v>
      </c>
      <c r="D64" s="400" t="n">
        <v>89.5042137</v>
      </c>
      <c r="E64" s="400" t="n">
        <v>54.9981063851045</v>
      </c>
      <c r="F64" s="400" t="n">
        <v>0.371373949603349</v>
      </c>
      <c r="G64" s="400" t="n">
        <v>55.1431888836203</v>
      </c>
      <c r="H64" s="400"/>
      <c r="I64" s="400"/>
      <c r="J64" s="400"/>
      <c r="K64" s="400"/>
      <c r="L64" s="400"/>
      <c r="M64" s="400"/>
      <c r="N64" s="400"/>
      <c r="O64" s="400"/>
      <c r="P64" s="400" t="n">
        <v>24011.3283287</v>
      </c>
      <c r="Q64" s="400" t="n">
        <v>7.14315822767302</v>
      </c>
      <c r="R64" s="400" t="n">
        <v>99.6286260503966</v>
      </c>
      <c r="S64" s="400" t="n">
        <v>0.205550800621043</v>
      </c>
    </row>
    <row r="65">
      <c r="A65" s="400" t="s">
        <v>14</v>
      </c>
      <c r="B65" s="400" t="s">
        <v>15</v>
      </c>
      <c r="C65" s="400" t="s">
        <v>19</v>
      </c>
      <c r="D65" s="400" t="n">
        <v>21270.9798229</v>
      </c>
      <c r="E65" s="400" t="n">
        <v>8.95580135199909</v>
      </c>
      <c r="F65" s="400" t="n">
        <v>1.56087323549358</v>
      </c>
      <c r="G65" s="400" t="n">
        <v>8.66556689060472</v>
      </c>
      <c r="H65" s="400" t="n">
        <v>657.9739189</v>
      </c>
      <c r="I65" s="400" t="n">
        <v>26.4691853367549</v>
      </c>
      <c r="J65" s="400" t="n">
        <v>0.0482823964017947</v>
      </c>
      <c r="K65" s="400" t="n">
        <v>26.4410810742519</v>
      </c>
      <c r="L65" s="400" t="n">
        <v>2598.7263931</v>
      </c>
      <c r="M65" s="400" t="n">
        <v>16.9459963531144</v>
      </c>
      <c r="N65" s="400" t="n">
        <v>0.190695610034552</v>
      </c>
      <c r="O65" s="400" t="n">
        <v>16.9436490130408</v>
      </c>
      <c r="P65" s="400" t="n">
        <v>1338233.839456</v>
      </c>
      <c r="Q65" s="400" t="n">
        <v>1.12167103408292</v>
      </c>
      <c r="R65" s="400" t="n">
        <v>98.2001487580701</v>
      </c>
      <c r="S65" s="400" t="n">
        <v>0.14186862587547</v>
      </c>
    </row>
    <row r="66">
      <c r="A66" s="400" t="s">
        <v>44</v>
      </c>
      <c r="B66" s="400" t="s">
        <v>45</v>
      </c>
      <c r="C66" s="400" t="s">
        <v>18</v>
      </c>
      <c r="D66" s="400"/>
      <c r="E66" s="400"/>
      <c r="F66" s="400"/>
      <c r="G66" s="400"/>
      <c r="H66" s="400"/>
      <c r="I66" s="400"/>
      <c r="J66" s="400"/>
      <c r="K66" s="400"/>
      <c r="L66" s="400"/>
      <c r="M66" s="400"/>
      <c r="N66" s="400"/>
      <c r="O66" s="400"/>
      <c r="P66" s="400" t="n">
        <v>40.0294708</v>
      </c>
      <c r="Q66" s="400" t="n">
        <v>79.5445230219351</v>
      </c>
      <c r="R66" s="400" t="n">
        <v>100</v>
      </c>
      <c r="S66" s="400" t="n">
        <v>0</v>
      </c>
    </row>
    <row r="67">
      <c r="A67" s="400" t="s">
        <v>44</v>
      </c>
      <c r="B67" s="400" t="s">
        <v>45</v>
      </c>
      <c r="C67" s="400" t="s">
        <v>19</v>
      </c>
      <c r="D67" s="400" t="n">
        <v>15.0224104</v>
      </c>
      <c r="E67" s="400" t="n">
        <v>100</v>
      </c>
      <c r="F67" s="400" t="n">
        <v>0.391065414699435</v>
      </c>
      <c r="G67" s="400" t="n">
        <v>99.17565171616</v>
      </c>
      <c r="H67" s="400"/>
      <c r="I67" s="400"/>
      <c r="J67" s="400"/>
      <c r="K67" s="400"/>
      <c r="L67" s="400"/>
      <c r="M67" s="400"/>
      <c r="N67" s="400"/>
      <c r="O67" s="400"/>
      <c r="P67" s="400" t="n">
        <v>3826.3836141</v>
      </c>
      <c r="Q67" s="400" t="n">
        <v>9.78851207811263</v>
      </c>
      <c r="R67" s="400" t="n">
        <v>99.6089345853006</v>
      </c>
      <c r="S67" s="400" t="n">
        <v>0.389364342947106</v>
      </c>
    </row>
    <row r="68">
      <c r="A68" s="400" t="s">
        <v>46</v>
      </c>
      <c r="B68" s="400" t="s">
        <v>47</v>
      </c>
      <c r="C68" s="400" t="s">
        <v>18</v>
      </c>
      <c r="D68" s="400"/>
      <c r="E68" s="400"/>
      <c r="F68" s="400"/>
      <c r="G68" s="400"/>
      <c r="H68" s="400"/>
      <c r="I68" s="400"/>
      <c r="J68" s="400"/>
      <c r="K68" s="400"/>
      <c r="L68" s="400"/>
      <c r="M68" s="400"/>
      <c r="N68" s="400"/>
      <c r="O68" s="400"/>
      <c r="P68" s="400" t="n">
        <v>109.4221149</v>
      </c>
      <c r="Q68" s="400" t="n">
        <v>71.3146116293424</v>
      </c>
      <c r="R68" s="400" t="n">
        <v>100</v>
      </c>
      <c r="S68" s="400" t="n">
        <v>0</v>
      </c>
    </row>
    <row r="69">
      <c r="A69" s="400" t="s">
        <v>46</v>
      </c>
      <c r="B69" s="400" t="s">
        <v>47</v>
      </c>
      <c r="C69" s="400" t="s">
        <v>19</v>
      </c>
      <c r="D69" s="400" t="n">
        <v>375.0525295</v>
      </c>
      <c r="E69" s="400" t="n">
        <v>53.8963015391203</v>
      </c>
      <c r="F69" s="400" t="n">
        <v>0.947860657745488</v>
      </c>
      <c r="G69" s="400" t="n">
        <v>54.2876714299805</v>
      </c>
      <c r="H69" s="400"/>
      <c r="I69" s="400"/>
      <c r="J69" s="400"/>
      <c r="K69" s="400"/>
      <c r="L69" s="400"/>
      <c r="M69" s="400"/>
      <c r="N69" s="400"/>
      <c r="O69" s="400"/>
      <c r="P69" s="400" t="n">
        <v>39193.2665515</v>
      </c>
      <c r="Q69" s="400" t="n">
        <v>5.48840045851766</v>
      </c>
      <c r="R69" s="400" t="n">
        <v>99.0521393422545</v>
      </c>
      <c r="S69" s="400" t="n">
        <v>0.519495573652302</v>
      </c>
    </row>
    <row r="70">
      <c r="A70" s="400" t="s">
        <v>31</v>
      </c>
      <c r="B70" s="400" t="s">
        <v>32</v>
      </c>
      <c r="C70" s="400" t="s">
        <v>16</v>
      </c>
      <c r="D70" s="400" t="n">
        <v>12.9318686</v>
      </c>
      <c r="E70" s="400" t="n">
        <v>100</v>
      </c>
      <c r="F70" s="400" t="n">
        <v>4.01317791438252</v>
      </c>
      <c r="G70" s="400" t="n">
        <v>103.352359996246</v>
      </c>
      <c r="H70" s="400"/>
      <c r="I70" s="400"/>
      <c r="J70" s="400"/>
      <c r="K70" s="400"/>
      <c r="L70" s="400"/>
      <c r="M70" s="400"/>
      <c r="N70" s="400"/>
      <c r="O70" s="400"/>
      <c r="P70" s="400" t="n">
        <v>309.3032497</v>
      </c>
      <c r="Q70" s="400" t="n">
        <v>35.2519923956009</v>
      </c>
      <c r="R70" s="400" t="n">
        <v>95.9868220856175</v>
      </c>
      <c r="S70" s="400" t="n">
        <v>4.3211286666651</v>
      </c>
    </row>
    <row r="71">
      <c r="A71" s="400" t="s">
        <v>31</v>
      </c>
      <c r="B71" s="400" t="s">
        <v>32</v>
      </c>
      <c r="C71" s="400" t="s">
        <v>18</v>
      </c>
      <c r="D71" s="400"/>
      <c r="E71" s="400"/>
      <c r="F71" s="400"/>
      <c r="G71" s="400"/>
      <c r="H71" s="400"/>
      <c r="I71" s="400"/>
      <c r="J71" s="400"/>
      <c r="K71" s="400"/>
      <c r="L71" s="400"/>
      <c r="M71" s="400"/>
      <c r="N71" s="400"/>
      <c r="O71" s="400"/>
      <c r="P71" s="400" t="n">
        <v>175.7363801</v>
      </c>
      <c r="Q71" s="400" t="n">
        <v>48.5726644128908</v>
      </c>
      <c r="R71" s="400" t="n">
        <v>100</v>
      </c>
      <c r="S71" s="400" t="n">
        <v>0</v>
      </c>
    </row>
    <row r="72">
      <c r="A72" s="400" t="s">
        <v>31</v>
      </c>
      <c r="B72" s="400" t="s">
        <v>32</v>
      </c>
      <c r="C72" s="400" t="s">
        <v>19</v>
      </c>
      <c r="D72" s="400" t="n">
        <v>131.5261393</v>
      </c>
      <c r="E72" s="400" t="n">
        <v>49.000060388445</v>
      </c>
      <c r="F72" s="400" t="n">
        <v>0.917831643173129</v>
      </c>
      <c r="G72" s="400" t="n">
        <v>49.4572579884385</v>
      </c>
      <c r="H72" s="400"/>
      <c r="I72" s="400"/>
      <c r="J72" s="400"/>
      <c r="K72" s="400"/>
      <c r="L72" s="400" t="n">
        <v>132.2634628</v>
      </c>
      <c r="M72" s="400" t="n">
        <v>54.5958979425357</v>
      </c>
      <c r="N72" s="400" t="n">
        <v>0.922976923367293</v>
      </c>
      <c r="O72" s="400" t="n">
        <v>53.3843513625266</v>
      </c>
      <c r="P72" s="400" t="n">
        <v>14066.3046236</v>
      </c>
      <c r="Q72" s="400" t="n">
        <v>5.22029950781645</v>
      </c>
      <c r="R72" s="400" t="n">
        <v>98.1591914334596</v>
      </c>
      <c r="S72" s="400" t="n">
        <v>0.735252013633616</v>
      </c>
    </row>
    <row r="73">
      <c r="A73" s="400" t="s">
        <v>33</v>
      </c>
      <c r="B73" s="400" t="s">
        <v>34</v>
      </c>
      <c r="C73" s="400" t="s">
        <v>16</v>
      </c>
      <c r="D73" s="400"/>
      <c r="E73" s="400"/>
      <c r="F73" s="400"/>
      <c r="G73" s="400"/>
      <c r="H73" s="400"/>
      <c r="I73" s="400"/>
      <c r="J73" s="400"/>
      <c r="K73" s="400"/>
      <c r="L73" s="400"/>
      <c r="M73" s="400"/>
      <c r="N73" s="400"/>
      <c r="O73" s="400"/>
      <c r="P73" s="400" t="n">
        <v>289.6769006</v>
      </c>
      <c r="Q73" s="400" t="n">
        <v>53.8879356960955</v>
      </c>
      <c r="R73" s="400" t="n">
        <v>100</v>
      </c>
      <c r="S73" s="400" t="n">
        <v>0</v>
      </c>
    </row>
    <row r="74">
      <c r="A74" s="400" t="s">
        <v>33</v>
      </c>
      <c r="B74" s="400" t="s">
        <v>34</v>
      </c>
      <c r="C74" s="400" t="s">
        <v>18</v>
      </c>
      <c r="D74" s="400"/>
      <c r="E74" s="400"/>
      <c r="F74" s="400"/>
      <c r="G74" s="400"/>
      <c r="H74" s="400"/>
      <c r="I74" s="400"/>
      <c r="J74" s="400"/>
      <c r="K74" s="400"/>
      <c r="L74" s="400"/>
      <c r="M74" s="400"/>
      <c r="N74" s="400"/>
      <c r="O74" s="400"/>
      <c r="P74" s="400" t="n">
        <v>91.1530898</v>
      </c>
      <c r="Q74" s="400" t="n">
        <v>70.512580368241</v>
      </c>
      <c r="R74" s="400" t="n">
        <v>100</v>
      </c>
      <c r="S74" s="400" t="n">
        <v>0</v>
      </c>
    </row>
    <row r="75">
      <c r="A75" s="400" t="s">
        <v>33</v>
      </c>
      <c r="B75" s="400" t="s">
        <v>34</v>
      </c>
      <c r="C75" s="400" t="s">
        <v>19</v>
      </c>
      <c r="D75" s="400" t="n">
        <v>640.8594272</v>
      </c>
      <c r="E75" s="400" t="n">
        <v>61.630551658139</v>
      </c>
      <c r="F75" s="400" t="n">
        <v>1.30615751959045</v>
      </c>
      <c r="G75" s="400" t="n">
        <v>61.3197381483849</v>
      </c>
      <c r="H75" s="400"/>
      <c r="I75" s="400"/>
      <c r="J75" s="400"/>
      <c r="K75" s="400"/>
      <c r="L75" s="400"/>
      <c r="M75" s="400"/>
      <c r="N75" s="400"/>
      <c r="O75" s="400"/>
      <c r="P75" s="400" t="n">
        <v>48423.6230405</v>
      </c>
      <c r="Q75" s="400" t="n">
        <v>5.56847167745452</v>
      </c>
      <c r="R75" s="400" t="n">
        <v>98.6938424804096</v>
      </c>
      <c r="S75" s="400" t="n">
        <v>0.811532260462232</v>
      </c>
    </row>
    <row r="76">
      <c r="A76" s="400" t="s">
        <v>52</v>
      </c>
      <c r="B76" s="400" t="s">
        <v>53</v>
      </c>
      <c r="C76" s="400" t="s">
        <v>16</v>
      </c>
      <c r="D76" s="400"/>
      <c r="E76" s="400"/>
      <c r="F76" s="400"/>
      <c r="G76" s="400"/>
      <c r="H76" s="400"/>
      <c r="I76" s="400"/>
      <c r="J76" s="400"/>
      <c r="K76" s="400"/>
      <c r="L76" s="400"/>
      <c r="M76" s="400"/>
      <c r="N76" s="400"/>
      <c r="O76" s="400"/>
      <c r="P76" s="400" t="n">
        <v>244.3213153</v>
      </c>
      <c r="Q76" s="400" t="n">
        <v>51.0294750531745</v>
      </c>
      <c r="R76" s="400" t="n">
        <v>100</v>
      </c>
      <c r="S76" s="400" t="n">
        <v>0</v>
      </c>
    </row>
    <row r="77">
      <c r="A77" s="400" t="s">
        <v>52</v>
      </c>
      <c r="B77" s="400" t="s">
        <v>53</v>
      </c>
      <c r="C77" s="400" t="s">
        <v>18</v>
      </c>
      <c r="D77" s="400"/>
      <c r="E77" s="400"/>
      <c r="F77" s="400"/>
      <c r="G77" s="400"/>
      <c r="H77" s="400"/>
      <c r="I77" s="400"/>
      <c r="J77" s="400"/>
      <c r="K77" s="400"/>
      <c r="L77" s="400"/>
      <c r="M77" s="400"/>
      <c r="N77" s="400"/>
      <c r="O77" s="400"/>
      <c r="P77" s="400" t="n">
        <v>675.8096902</v>
      </c>
      <c r="Q77" s="400" t="n">
        <v>47.4326108504414</v>
      </c>
      <c r="R77" s="400" t="n">
        <v>100</v>
      </c>
      <c r="S77" s="400" t="n">
        <v>0</v>
      </c>
    </row>
    <row r="78">
      <c r="A78" s="400" t="s">
        <v>52</v>
      </c>
      <c r="B78" s="400" t="s">
        <v>53</v>
      </c>
      <c r="C78" s="400" t="s">
        <v>19</v>
      </c>
      <c r="D78" s="400" t="n">
        <v>2885.7267422</v>
      </c>
      <c r="E78" s="400" t="n">
        <v>38.5408238183882</v>
      </c>
      <c r="F78" s="400" t="n">
        <v>3.5544796324497</v>
      </c>
      <c r="G78" s="400" t="n">
        <v>36.7299771695477</v>
      </c>
      <c r="H78" s="400"/>
      <c r="I78" s="400"/>
      <c r="J78" s="400"/>
      <c r="K78" s="400"/>
      <c r="L78" s="400" t="n">
        <v>391.9693233</v>
      </c>
      <c r="M78" s="400" t="n">
        <v>72.9320236989722</v>
      </c>
      <c r="N78" s="400" t="n">
        <v>0.482806274010812</v>
      </c>
      <c r="O78" s="400" t="n">
        <v>72.6334630082154</v>
      </c>
      <c r="P78" s="400" t="n">
        <v>77907.9356049</v>
      </c>
      <c r="Q78" s="400" t="n">
        <v>5.09334670077374</v>
      </c>
      <c r="R78" s="400" t="n">
        <v>95.9627140935395</v>
      </c>
      <c r="S78" s="400" t="n">
        <v>1.38040245074881</v>
      </c>
    </row>
    <row r="79">
      <c r="A79" s="400" t="s">
        <v>66</v>
      </c>
      <c r="B79" s="400" t="s">
        <v>67</v>
      </c>
      <c r="C79" s="400" t="s">
        <v>18</v>
      </c>
      <c r="D79" s="400"/>
      <c r="E79" s="400"/>
      <c r="F79" s="400"/>
      <c r="G79" s="400"/>
      <c r="H79" s="400"/>
      <c r="I79" s="400"/>
      <c r="J79" s="400"/>
      <c r="K79" s="400"/>
      <c r="L79" s="400"/>
      <c r="M79" s="400"/>
      <c r="N79" s="400"/>
      <c r="O79" s="400"/>
      <c r="P79" s="400" t="n">
        <v>68.5440539</v>
      </c>
      <c r="Q79" s="400" t="n">
        <v>47.9787045712093</v>
      </c>
      <c r="R79" s="400" t="n">
        <v>100</v>
      </c>
      <c r="S79" s="400" t="n">
        <v>0</v>
      </c>
    </row>
    <row r="80">
      <c r="A80" s="400" t="s">
        <v>66</v>
      </c>
      <c r="B80" s="400" t="s">
        <v>67</v>
      </c>
      <c r="C80" s="400" t="s">
        <v>19</v>
      </c>
      <c r="D80" s="400" t="n">
        <v>62.5573151</v>
      </c>
      <c r="E80" s="400" t="n">
        <v>73.0039526868692</v>
      </c>
      <c r="F80" s="400" t="n">
        <v>0.503255484269305</v>
      </c>
      <c r="G80" s="400" t="n">
        <v>71.2318179313443</v>
      </c>
      <c r="H80" s="400"/>
      <c r="I80" s="400"/>
      <c r="J80" s="400"/>
      <c r="K80" s="400"/>
      <c r="L80" s="400" t="n">
        <v>15.1342137</v>
      </c>
      <c r="M80" s="400" t="n">
        <v>100</v>
      </c>
      <c r="N80" s="400" t="n">
        <v>0.121750366563105</v>
      </c>
      <c r="O80" s="400" t="n">
        <v>100.811180113051</v>
      </c>
      <c r="P80" s="400" t="n">
        <v>12352.8367129</v>
      </c>
      <c r="Q80" s="400" t="n">
        <v>5.94431757020847</v>
      </c>
      <c r="R80" s="400" t="n">
        <v>99.3749941491676</v>
      </c>
      <c r="S80" s="400" t="n">
        <v>0.377853485937179</v>
      </c>
    </row>
    <row r="81">
      <c r="A81" t="s">
        <v>22</v>
      </c>
    </row>
    <row r="82">
      <c r="A82" t="s">
        <v>23</v>
      </c>
    </row>
    <row r="83">
      <c r="A83" t="s">
        <v>24</v>
      </c>
    </row>
    <row r="84">
      <c r="A84" t="s">
        <v>25</v>
      </c>
    </row>
    <row r="85">
      <c r="A85" t="s">
        <v>26</v>
      </c>
    </row>
    <row r="88">
      <c r="L88" s="7" t="str">
        <f>=HYPERLINK("#'Indice'!A1", "Ir al índice")</f>
      </c>
    </row>
    <row r="89">
      <c r="A89" s="4" t="s">
        <v>994</v>
      </c>
    </row>
    <row r="90">
      <c r="A90" s="5" t="s">
        <v>28</v>
      </c>
      <c r="B90" s="5" t="s">
        <v>73</v>
      </c>
      <c r="C90" s="5" t="s">
        <v>11</v>
      </c>
      <c r="D90" s="5" t="s">
        <v>976</v>
      </c>
      <c r="E90" s="5" t="s">
        <v>977</v>
      </c>
      <c r="F90" s="5" t="s">
        <v>978</v>
      </c>
      <c r="G90" s="5" t="s">
        <v>979</v>
      </c>
      <c r="H90" s="5" t="s">
        <v>980</v>
      </c>
      <c r="I90" s="5" t="s">
        <v>981</v>
      </c>
      <c r="J90" s="5" t="s">
        <v>982</v>
      </c>
      <c r="K90" s="5" t="s">
        <v>983</v>
      </c>
      <c r="L90" s="5" t="s">
        <v>984</v>
      </c>
      <c r="M90" s="5" t="s">
        <v>985</v>
      </c>
      <c r="N90" s="5" t="s">
        <v>986</v>
      </c>
      <c r="O90" s="5" t="s">
        <v>987</v>
      </c>
      <c r="P90" s="5" t="s">
        <v>988</v>
      </c>
      <c r="Q90" s="5" t="s">
        <v>989</v>
      </c>
      <c r="R90" s="5" t="s">
        <v>990</v>
      </c>
      <c r="S90" s="5" t="s">
        <v>991</v>
      </c>
    </row>
    <row r="91">
      <c r="A91" s="401" t="s">
        <v>74</v>
      </c>
      <c r="B91" s="401" t="s">
        <v>75</v>
      </c>
      <c r="C91" s="401" t="s">
        <v>16</v>
      </c>
      <c r="D91" s="401" t="n">
        <v>20.9384684</v>
      </c>
      <c r="E91" s="401" t="n">
        <v>100</v>
      </c>
      <c r="F91" s="401" t="n">
        <v>17.2095827325898</v>
      </c>
      <c r="G91" s="401" t="n">
        <v>94.1958666187636</v>
      </c>
      <c r="H91" s="401"/>
      <c r="I91" s="401"/>
      <c r="J91" s="401"/>
      <c r="K91" s="401"/>
      <c r="L91" s="401"/>
      <c r="M91" s="401"/>
      <c r="N91" s="401"/>
      <c r="O91" s="401"/>
      <c r="P91" s="401" t="n">
        <v>100.7290277</v>
      </c>
      <c r="Q91" s="401" t="n">
        <v>53.4393288530193</v>
      </c>
      <c r="R91" s="401" t="n">
        <v>82.7904172674102</v>
      </c>
      <c r="S91" s="401" t="n">
        <v>19.5804250437294</v>
      </c>
    </row>
    <row r="92">
      <c r="A92" s="401" t="s">
        <v>74</v>
      </c>
      <c r="B92" s="401" t="s">
        <v>75</v>
      </c>
      <c r="C92" s="401" t="s">
        <v>18</v>
      </c>
      <c r="D92" s="401"/>
      <c r="E92" s="401"/>
      <c r="F92" s="401"/>
      <c r="G92" s="401"/>
      <c r="H92" s="401"/>
      <c r="I92" s="401"/>
      <c r="J92" s="401"/>
      <c r="K92" s="401"/>
      <c r="L92" s="401"/>
      <c r="M92" s="401"/>
      <c r="N92" s="401"/>
      <c r="O92" s="401"/>
      <c r="P92" s="401" t="n">
        <v>424.4935773</v>
      </c>
      <c r="Q92" s="401" t="n">
        <v>36.3121377491565</v>
      </c>
      <c r="R92" s="401" t="n">
        <v>100</v>
      </c>
      <c r="S92" s="401" t="n">
        <v>0</v>
      </c>
    </row>
    <row r="93">
      <c r="A93" s="401" t="s">
        <v>74</v>
      </c>
      <c r="B93" s="401" t="s">
        <v>75</v>
      </c>
      <c r="C93" s="401" t="s">
        <v>19</v>
      </c>
      <c r="D93" s="401" t="n">
        <v>1128.5709659</v>
      </c>
      <c r="E93" s="401" t="n">
        <v>23.5727756399626</v>
      </c>
      <c r="F93" s="401" t="n">
        <v>1.53823818602899</v>
      </c>
      <c r="G93" s="401" t="n">
        <v>22.5687931226331</v>
      </c>
      <c r="H93" s="401" t="n">
        <v>62.6090606</v>
      </c>
      <c r="I93" s="401" t="n">
        <v>71.203793972265</v>
      </c>
      <c r="J93" s="401" t="n">
        <v>0.0853359254457879</v>
      </c>
      <c r="K93" s="401" t="n">
        <v>71.3557884172368</v>
      </c>
      <c r="L93" s="401" t="n">
        <v>562.0924512</v>
      </c>
      <c r="M93" s="401" t="n">
        <v>41.4720352577219</v>
      </c>
      <c r="N93" s="401" t="n">
        <v>0.766129998590705</v>
      </c>
      <c r="O93" s="401" t="n">
        <v>41.2520149747562</v>
      </c>
      <c r="P93" s="401" t="n">
        <v>71614.4917704</v>
      </c>
      <c r="Q93" s="401" t="n">
        <v>3.35474294980309</v>
      </c>
      <c r="R93" s="401" t="n">
        <v>97.6102958899345</v>
      </c>
      <c r="S93" s="401" t="n">
        <v>0.488353459156984</v>
      </c>
    </row>
    <row r="94">
      <c r="A94" s="401" t="s">
        <v>76</v>
      </c>
      <c r="B94" s="401" t="s">
        <v>77</v>
      </c>
      <c r="C94" s="401" t="s">
        <v>16</v>
      </c>
      <c r="D94" s="401"/>
      <c r="E94" s="401"/>
      <c r="F94" s="401"/>
      <c r="G94" s="401"/>
      <c r="H94" s="401"/>
      <c r="I94" s="401"/>
      <c r="J94" s="401"/>
      <c r="K94" s="401"/>
      <c r="L94" s="401"/>
      <c r="M94" s="401"/>
      <c r="N94" s="401"/>
      <c r="O94" s="401"/>
      <c r="P94" s="401" t="n">
        <v>158.4724217</v>
      </c>
      <c r="Q94" s="401" t="n">
        <v>36.1946282800568</v>
      </c>
      <c r="R94" s="401" t="n">
        <v>100</v>
      </c>
      <c r="S94" s="401" t="n">
        <v>0</v>
      </c>
    </row>
    <row r="95">
      <c r="A95" s="401" t="s">
        <v>76</v>
      </c>
      <c r="B95" s="401" t="s">
        <v>77</v>
      </c>
      <c r="C95" s="401" t="s">
        <v>18</v>
      </c>
      <c r="D95" s="401" t="n">
        <v>44.3008106</v>
      </c>
      <c r="E95" s="401" t="n">
        <v>84.2260732874917</v>
      </c>
      <c r="F95" s="401" t="n">
        <v>15.3367041578268</v>
      </c>
      <c r="G95" s="401" t="n">
        <v>66.8271009418629</v>
      </c>
      <c r="H95" s="401"/>
      <c r="I95" s="401"/>
      <c r="J95" s="401"/>
      <c r="K95" s="401"/>
      <c r="L95" s="401"/>
      <c r="M95" s="401"/>
      <c r="N95" s="401"/>
      <c r="O95" s="401"/>
      <c r="P95" s="401" t="n">
        <v>244.5540186</v>
      </c>
      <c r="Q95" s="401" t="n">
        <v>34.5626910761497</v>
      </c>
      <c r="R95" s="401" t="n">
        <v>84.6632958421732</v>
      </c>
      <c r="S95" s="401" t="n">
        <v>12.1056883821436</v>
      </c>
    </row>
    <row r="96">
      <c r="A96" s="401" t="s">
        <v>76</v>
      </c>
      <c r="B96" s="401" t="s">
        <v>77</v>
      </c>
      <c r="C96" s="401" t="s">
        <v>19</v>
      </c>
      <c r="D96" s="401" t="n">
        <v>577.1606381</v>
      </c>
      <c r="E96" s="401" t="n">
        <v>28.7781630284954</v>
      </c>
      <c r="F96" s="401" t="n">
        <v>1.87468142588777</v>
      </c>
      <c r="G96" s="401" t="n">
        <v>28.8832152416255</v>
      </c>
      <c r="H96" s="401" t="n">
        <v>30.9813556</v>
      </c>
      <c r="I96" s="401" t="n">
        <v>77.3890056146231</v>
      </c>
      <c r="J96" s="401" t="n">
        <v>0.100630860904414</v>
      </c>
      <c r="K96" s="401" t="n">
        <v>77.3978276270869</v>
      </c>
      <c r="L96" s="401" t="n">
        <v>227.1984073</v>
      </c>
      <c r="M96" s="401" t="n">
        <v>46.4269391385339</v>
      </c>
      <c r="N96" s="401" t="n">
        <v>0.737965491823434</v>
      </c>
      <c r="O96" s="401" t="n">
        <v>46.1387979971128</v>
      </c>
      <c r="P96" s="401" t="n">
        <v>29951.791222</v>
      </c>
      <c r="Q96" s="401" t="n">
        <v>6.01210511962295</v>
      </c>
      <c r="R96" s="401" t="n">
        <v>97.2867222213844</v>
      </c>
      <c r="S96" s="401" t="n">
        <v>0.636940189401698</v>
      </c>
    </row>
    <row r="97">
      <c r="A97" s="401" t="s">
        <v>78</v>
      </c>
      <c r="B97" s="401" t="s">
        <v>79</v>
      </c>
      <c r="C97" s="401" t="s">
        <v>16</v>
      </c>
      <c r="D97" s="401"/>
      <c r="E97" s="401"/>
      <c r="F97" s="401"/>
      <c r="G97" s="401"/>
      <c r="H97" s="401"/>
      <c r="I97" s="401"/>
      <c r="J97" s="401"/>
      <c r="K97" s="401"/>
      <c r="L97" s="401" t="n">
        <v>3.6318187</v>
      </c>
      <c r="M97" s="401" t="n">
        <v>99.9999999999998</v>
      </c>
      <c r="N97" s="401" t="n">
        <v>0.731622544077788</v>
      </c>
      <c r="O97" s="401" t="n">
        <v>103.69688409105</v>
      </c>
      <c r="P97" s="401" t="n">
        <v>492.7742488</v>
      </c>
      <c r="Q97" s="401" t="n">
        <v>30.1518803929042</v>
      </c>
      <c r="R97" s="401" t="n">
        <v>99.2683774559222</v>
      </c>
      <c r="S97" s="401" t="n">
        <v>0.764261289405285</v>
      </c>
    </row>
    <row r="98">
      <c r="A98" s="401" t="s">
        <v>78</v>
      </c>
      <c r="B98" s="401" t="s">
        <v>79</v>
      </c>
      <c r="C98" s="401" t="s">
        <v>18</v>
      </c>
      <c r="D98" s="401"/>
      <c r="E98" s="401"/>
      <c r="F98" s="401"/>
      <c r="G98" s="401"/>
      <c r="H98" s="401"/>
      <c r="I98" s="401"/>
      <c r="J98" s="401"/>
      <c r="K98" s="401"/>
      <c r="L98" s="401"/>
      <c r="M98" s="401"/>
      <c r="N98" s="401"/>
      <c r="O98" s="401"/>
      <c r="P98" s="401" t="n">
        <v>171.8489095</v>
      </c>
      <c r="Q98" s="401" t="n">
        <v>24.1312101058758</v>
      </c>
      <c r="R98" s="401" t="n">
        <v>100</v>
      </c>
      <c r="S98" s="401" t="n">
        <v>0</v>
      </c>
    </row>
    <row r="99">
      <c r="A99" s="401" t="s">
        <v>78</v>
      </c>
      <c r="B99" s="401" t="s">
        <v>79</v>
      </c>
      <c r="C99" s="401" t="s">
        <v>19</v>
      </c>
      <c r="D99" s="401" t="n">
        <v>373.2311359</v>
      </c>
      <c r="E99" s="401" t="n">
        <v>30.9667756464791</v>
      </c>
      <c r="F99" s="401" t="n">
        <v>2.29478293225392</v>
      </c>
      <c r="G99" s="401" t="n">
        <v>28.9050177375029</v>
      </c>
      <c r="H99" s="401" t="n">
        <v>26.6933989</v>
      </c>
      <c r="I99" s="401" t="n">
        <v>78.7867372719345</v>
      </c>
      <c r="J99" s="401" t="n">
        <v>0.164122310031438</v>
      </c>
      <c r="K99" s="401" t="n">
        <v>77.5189277516056</v>
      </c>
      <c r="L99" s="401" t="n">
        <v>95.4938835</v>
      </c>
      <c r="M99" s="401" t="n">
        <v>33.0501879583165</v>
      </c>
      <c r="N99" s="401" t="n">
        <v>0.587136797850536</v>
      </c>
      <c r="O99" s="401" t="n">
        <v>33.256617718832</v>
      </c>
      <c r="P99" s="401" t="n">
        <v>15768.914502</v>
      </c>
      <c r="Q99" s="401" t="n">
        <v>4.54568583767623</v>
      </c>
      <c r="R99" s="401" t="n">
        <v>96.9539579598641</v>
      </c>
      <c r="S99" s="401" t="n">
        <v>0.71854142109576</v>
      </c>
    </row>
    <row r="100">
      <c r="A100" s="401" t="s">
        <v>80</v>
      </c>
      <c r="B100" s="401" t="s">
        <v>81</v>
      </c>
      <c r="C100" s="401" t="s">
        <v>16</v>
      </c>
      <c r="D100" s="401"/>
      <c r="E100" s="401"/>
      <c r="F100" s="401"/>
      <c r="G100" s="401"/>
      <c r="H100" s="401"/>
      <c r="I100" s="401"/>
      <c r="J100" s="401"/>
      <c r="K100" s="401"/>
      <c r="L100" s="401"/>
      <c r="M100" s="401"/>
      <c r="N100" s="401"/>
      <c r="O100" s="401"/>
      <c r="P100" s="401" t="n">
        <v>957.3059085</v>
      </c>
      <c r="Q100" s="401" t="n">
        <v>31.8463637535581</v>
      </c>
      <c r="R100" s="401" t="n">
        <v>100</v>
      </c>
      <c r="S100" s="401" t="n">
        <v>0</v>
      </c>
    </row>
    <row r="101">
      <c r="A101" s="401" t="s">
        <v>80</v>
      </c>
      <c r="B101" s="401" t="s">
        <v>81</v>
      </c>
      <c r="C101" s="401" t="s">
        <v>18</v>
      </c>
      <c r="D101" s="401"/>
      <c r="E101" s="401"/>
      <c r="F101" s="401"/>
      <c r="G101" s="401"/>
      <c r="H101" s="401"/>
      <c r="I101" s="401"/>
      <c r="J101" s="401"/>
      <c r="K101" s="401"/>
      <c r="L101" s="401"/>
      <c r="M101" s="401"/>
      <c r="N101" s="401"/>
      <c r="O101" s="401"/>
      <c r="P101" s="401" t="n">
        <v>1125.0119728</v>
      </c>
      <c r="Q101" s="401" t="n">
        <v>32.508340027397</v>
      </c>
      <c r="R101" s="401" t="n">
        <v>100</v>
      </c>
      <c r="S101" s="401" t="n">
        <v>0</v>
      </c>
    </row>
    <row r="102">
      <c r="A102" s="401" t="s">
        <v>80</v>
      </c>
      <c r="B102" s="401" t="s">
        <v>81</v>
      </c>
      <c r="C102" s="401" t="s">
        <v>19</v>
      </c>
      <c r="D102" s="401" t="n">
        <v>363.5432719</v>
      </c>
      <c r="E102" s="401" t="n">
        <v>44.9528838149442</v>
      </c>
      <c r="F102" s="401" t="n">
        <v>0.642576234130943</v>
      </c>
      <c r="G102" s="401" t="n">
        <v>44.3496416081296</v>
      </c>
      <c r="H102" s="401" t="n">
        <v>33.7854297</v>
      </c>
      <c r="I102" s="401" t="n">
        <v>100</v>
      </c>
      <c r="J102" s="401" t="n">
        <v>0.0597170016973754</v>
      </c>
      <c r="K102" s="401" t="n">
        <v>100.192922068058</v>
      </c>
      <c r="L102" s="401" t="n">
        <v>20.8114504</v>
      </c>
      <c r="M102" s="401" t="n">
        <v>99.9999999999999</v>
      </c>
      <c r="N102" s="401" t="n">
        <v>0.0367850114649169</v>
      </c>
      <c r="O102" s="401" t="n">
        <v>100.273726554046</v>
      </c>
      <c r="P102" s="401" t="n">
        <v>56157.7573976</v>
      </c>
      <c r="Q102" s="401" t="n">
        <v>4.0374303643274</v>
      </c>
      <c r="R102" s="401" t="n">
        <v>99.2609217527068</v>
      </c>
      <c r="S102" s="401" t="n">
        <v>0.295404647282661</v>
      </c>
    </row>
    <row r="103">
      <c r="A103" s="401" t="s">
        <v>82</v>
      </c>
      <c r="B103" s="401" t="s">
        <v>83</v>
      </c>
      <c r="C103" s="401" t="s">
        <v>16</v>
      </c>
      <c r="D103" s="401"/>
      <c r="E103" s="401"/>
      <c r="F103" s="401"/>
      <c r="G103" s="401"/>
      <c r="H103" s="401"/>
      <c r="I103" s="401"/>
      <c r="J103" s="401"/>
      <c r="K103" s="401"/>
      <c r="L103" s="401"/>
      <c r="M103" s="401"/>
      <c r="N103" s="401"/>
      <c r="O103" s="401"/>
      <c r="P103" s="401" t="n">
        <v>1745.7700988</v>
      </c>
      <c r="Q103" s="401" t="n">
        <v>24.0585810148706</v>
      </c>
      <c r="R103" s="401" t="n">
        <v>100</v>
      </c>
      <c r="S103" s="401" t="n">
        <v>0</v>
      </c>
    </row>
    <row r="104">
      <c r="A104" s="401" t="s">
        <v>82</v>
      </c>
      <c r="B104" s="401" t="s">
        <v>83</v>
      </c>
      <c r="C104" s="401" t="s">
        <v>18</v>
      </c>
      <c r="D104" s="401" t="n">
        <v>20.4522156</v>
      </c>
      <c r="E104" s="401" t="n">
        <v>99.9999999999998</v>
      </c>
      <c r="F104" s="401" t="n">
        <v>0.795882548109007</v>
      </c>
      <c r="G104" s="401" t="n">
        <v>100.869319953398</v>
      </c>
      <c r="H104" s="401"/>
      <c r="I104" s="401"/>
      <c r="J104" s="401"/>
      <c r="K104" s="401"/>
      <c r="L104" s="401"/>
      <c r="M104" s="401"/>
      <c r="N104" s="401"/>
      <c r="O104" s="401"/>
      <c r="P104" s="401" t="n">
        <v>2549.3007773</v>
      </c>
      <c r="Q104" s="401" t="n">
        <v>21.2252701539892</v>
      </c>
      <c r="R104" s="401" t="n">
        <v>99.204117451891</v>
      </c>
      <c r="S104" s="401" t="n">
        <v>0.809241929191748</v>
      </c>
    </row>
    <row r="105">
      <c r="A105" s="401" t="s">
        <v>82</v>
      </c>
      <c r="B105" s="401" t="s">
        <v>83</v>
      </c>
      <c r="C105" s="401" t="s">
        <v>19</v>
      </c>
      <c r="D105" s="401" t="n">
        <v>1192.8372781</v>
      </c>
      <c r="E105" s="401" t="n">
        <v>25.3335400301116</v>
      </c>
      <c r="F105" s="401" t="n">
        <v>1.3520219530307</v>
      </c>
      <c r="G105" s="401" t="n">
        <v>24.3824043703282</v>
      </c>
      <c r="H105" s="401" t="n">
        <v>28.1353515</v>
      </c>
      <c r="I105" s="401" t="n">
        <v>100</v>
      </c>
      <c r="J105" s="401" t="n">
        <v>0.0318900268985778</v>
      </c>
      <c r="K105" s="401" t="n">
        <v>100.046320346188</v>
      </c>
      <c r="L105" s="401" t="n">
        <v>137.8089433</v>
      </c>
      <c r="M105" s="401" t="n">
        <v>100</v>
      </c>
      <c r="N105" s="401" t="n">
        <v>0.156199609189229</v>
      </c>
      <c r="O105" s="401" t="n">
        <v>99.4922655473314</v>
      </c>
      <c r="P105" s="401" t="n">
        <v>86867.395186</v>
      </c>
      <c r="Q105" s="401" t="n">
        <v>3.59165343529138</v>
      </c>
      <c r="R105" s="401" t="n">
        <v>98.4598884108815</v>
      </c>
      <c r="S105" s="401" t="n">
        <v>0.36357663695196</v>
      </c>
    </row>
    <row r="106">
      <c r="A106" s="401" t="s">
        <v>84</v>
      </c>
      <c r="B106" s="401" t="s">
        <v>85</v>
      </c>
      <c r="C106" s="401" t="s">
        <v>16</v>
      </c>
      <c r="D106" s="401"/>
      <c r="E106" s="401"/>
      <c r="F106" s="401"/>
      <c r="G106" s="401"/>
      <c r="H106" s="401"/>
      <c r="I106" s="401"/>
      <c r="J106" s="401"/>
      <c r="K106" s="401"/>
      <c r="L106" s="401"/>
      <c r="M106" s="401"/>
      <c r="N106" s="401"/>
      <c r="O106" s="401"/>
      <c r="P106" s="401" t="n">
        <v>361.7481397</v>
      </c>
      <c r="Q106" s="401" t="n">
        <v>40.1169814975239</v>
      </c>
      <c r="R106" s="401" t="n">
        <v>100</v>
      </c>
      <c r="S106" s="401" t="n">
        <v>0</v>
      </c>
    </row>
    <row r="107">
      <c r="A107" s="401" t="s">
        <v>84</v>
      </c>
      <c r="B107" s="401" t="s">
        <v>85</v>
      </c>
      <c r="C107" s="401" t="s">
        <v>18</v>
      </c>
      <c r="D107" s="401"/>
      <c r="E107" s="401"/>
      <c r="F107" s="401"/>
      <c r="G107" s="401"/>
      <c r="H107" s="401"/>
      <c r="I107" s="401"/>
      <c r="J107" s="401"/>
      <c r="K107" s="401"/>
      <c r="L107" s="401"/>
      <c r="M107" s="401"/>
      <c r="N107" s="401"/>
      <c r="O107" s="401"/>
      <c r="P107" s="401" t="n">
        <v>273.2235407</v>
      </c>
      <c r="Q107" s="401" t="n">
        <v>57.5269476879868</v>
      </c>
      <c r="R107" s="401" t="n">
        <v>100</v>
      </c>
      <c r="S107" s="401" t="n">
        <v>0</v>
      </c>
    </row>
    <row r="108">
      <c r="A108" s="401" t="s">
        <v>84</v>
      </c>
      <c r="B108" s="401" t="s">
        <v>85</v>
      </c>
      <c r="C108" s="401" t="s">
        <v>19</v>
      </c>
      <c r="D108" s="401" t="n">
        <v>627.3004074</v>
      </c>
      <c r="E108" s="401" t="n">
        <v>33.3525286759167</v>
      </c>
      <c r="F108" s="401" t="n">
        <v>1.80994689951689</v>
      </c>
      <c r="G108" s="401" t="n">
        <v>31.9412760192203</v>
      </c>
      <c r="H108" s="401" t="n">
        <v>17.288106</v>
      </c>
      <c r="I108" s="401" t="n">
        <v>100</v>
      </c>
      <c r="J108" s="401" t="n">
        <v>0.0498812905014852</v>
      </c>
      <c r="K108" s="401" t="n">
        <v>100.219581516803</v>
      </c>
      <c r="L108" s="401" t="n">
        <v>52.2936199</v>
      </c>
      <c r="M108" s="401" t="n">
        <v>73.0732726209295</v>
      </c>
      <c r="N108" s="401" t="n">
        <v>0.150882534246733</v>
      </c>
      <c r="O108" s="401" t="n">
        <v>73.439062621291</v>
      </c>
      <c r="P108" s="401" t="n">
        <v>33961.6157247</v>
      </c>
      <c r="Q108" s="401" t="n">
        <v>7.17775276060043</v>
      </c>
      <c r="R108" s="401" t="n">
        <v>97.9892892757349</v>
      </c>
      <c r="S108" s="401" t="n">
        <v>0.597562919114944</v>
      </c>
    </row>
    <row r="109">
      <c r="A109" s="401" t="s">
        <v>86</v>
      </c>
      <c r="B109" s="401" t="s">
        <v>87</v>
      </c>
      <c r="C109" s="401" t="s">
        <v>16</v>
      </c>
      <c r="D109" s="401"/>
      <c r="E109" s="401"/>
      <c r="F109" s="401"/>
      <c r="G109" s="401"/>
      <c r="H109" s="401"/>
      <c r="I109" s="401"/>
      <c r="J109" s="401"/>
      <c r="K109" s="401"/>
      <c r="L109" s="401"/>
      <c r="M109" s="401"/>
      <c r="N109" s="401"/>
      <c r="O109" s="401"/>
      <c r="P109" s="401" t="n">
        <v>1625.6045648</v>
      </c>
      <c r="Q109" s="401" t="n">
        <v>29.6852309794964</v>
      </c>
      <c r="R109" s="401" t="n">
        <v>100</v>
      </c>
      <c r="S109" s="401" t="n">
        <v>0</v>
      </c>
    </row>
    <row r="110">
      <c r="A110" s="401" t="s">
        <v>86</v>
      </c>
      <c r="B110" s="401" t="s">
        <v>87</v>
      </c>
      <c r="C110" s="401" t="s">
        <v>18</v>
      </c>
      <c r="D110" s="401"/>
      <c r="E110" s="401"/>
      <c r="F110" s="401"/>
      <c r="G110" s="401"/>
      <c r="H110" s="401"/>
      <c r="I110" s="401"/>
      <c r="J110" s="401"/>
      <c r="K110" s="401"/>
      <c r="L110" s="401"/>
      <c r="M110" s="401"/>
      <c r="N110" s="401"/>
      <c r="O110" s="401"/>
      <c r="P110" s="401" t="n">
        <v>3999.3696089</v>
      </c>
      <c r="Q110" s="401" t="n">
        <v>22.0117327105589</v>
      </c>
      <c r="R110" s="401" t="n">
        <v>100</v>
      </c>
      <c r="S110" s="401" t="n">
        <v>0</v>
      </c>
    </row>
    <row r="111">
      <c r="A111" s="401" t="s">
        <v>86</v>
      </c>
      <c r="B111" s="401" t="s">
        <v>87</v>
      </c>
      <c r="C111" s="401" t="s">
        <v>19</v>
      </c>
      <c r="D111" s="401" t="n">
        <v>2057.0601321</v>
      </c>
      <c r="E111" s="401" t="n">
        <v>25.3496249707004</v>
      </c>
      <c r="F111" s="401" t="n">
        <v>1.19152433359042</v>
      </c>
      <c r="G111" s="401" t="n">
        <v>24.4940526958656</v>
      </c>
      <c r="H111" s="401"/>
      <c r="I111" s="401"/>
      <c r="J111" s="401"/>
      <c r="K111" s="401"/>
      <c r="L111" s="401"/>
      <c r="M111" s="401"/>
      <c r="N111" s="401"/>
      <c r="O111" s="401"/>
      <c r="P111" s="401" t="n">
        <v>170583.9908401</v>
      </c>
      <c r="Q111" s="401" t="n">
        <v>3.58706129471827</v>
      </c>
      <c r="R111" s="401" t="n">
        <v>98.8084756664096</v>
      </c>
      <c r="S111" s="401" t="n">
        <v>0.295372027738826</v>
      </c>
    </row>
    <row r="112">
      <c r="A112" s="401" t="s">
        <v>88</v>
      </c>
      <c r="B112" s="401" t="s">
        <v>89</v>
      </c>
      <c r="C112" s="401" t="s">
        <v>16</v>
      </c>
      <c r="D112" s="401"/>
      <c r="E112" s="401"/>
      <c r="F112" s="401"/>
      <c r="G112" s="401"/>
      <c r="H112" s="401"/>
      <c r="I112" s="401"/>
      <c r="J112" s="401"/>
      <c r="K112" s="401"/>
      <c r="L112" s="401"/>
      <c r="M112" s="401"/>
      <c r="N112" s="401"/>
      <c r="O112" s="401"/>
      <c r="P112" s="401" t="n">
        <v>1344.5973392</v>
      </c>
      <c r="Q112" s="401" t="n">
        <v>26.7377400614074</v>
      </c>
      <c r="R112" s="401" t="n">
        <v>100</v>
      </c>
      <c r="S112" s="401" t="n">
        <v>0.00000000000000296848546426169</v>
      </c>
    </row>
    <row r="113">
      <c r="A113" s="401" t="s">
        <v>88</v>
      </c>
      <c r="B113" s="401" t="s">
        <v>89</v>
      </c>
      <c r="C113" s="401" t="s">
        <v>18</v>
      </c>
      <c r="D113" s="401"/>
      <c r="E113" s="401"/>
      <c r="F113" s="401"/>
      <c r="G113" s="401"/>
      <c r="H113" s="401"/>
      <c r="I113" s="401"/>
      <c r="J113" s="401"/>
      <c r="K113" s="401"/>
      <c r="L113" s="401"/>
      <c r="M113" s="401"/>
      <c r="N113" s="401"/>
      <c r="O113" s="401"/>
      <c r="P113" s="401" t="n">
        <v>5014.6600705</v>
      </c>
      <c r="Q113" s="401" t="n">
        <v>14.5593501426128</v>
      </c>
      <c r="R113" s="401" t="n">
        <v>100</v>
      </c>
      <c r="S113" s="401" t="n">
        <v>0</v>
      </c>
    </row>
    <row r="114">
      <c r="A114" s="401" t="s">
        <v>88</v>
      </c>
      <c r="B114" s="401" t="s">
        <v>89</v>
      </c>
      <c r="C114" s="401" t="s">
        <v>19</v>
      </c>
      <c r="D114" s="401" t="n">
        <v>2776.6502711</v>
      </c>
      <c r="E114" s="401" t="n">
        <v>21.0600247484149</v>
      </c>
      <c r="F114" s="401" t="n">
        <v>1.22676259938372</v>
      </c>
      <c r="G114" s="401" t="n">
        <v>20.5376169151046</v>
      </c>
      <c r="H114" s="401" t="n">
        <v>254.3597396</v>
      </c>
      <c r="I114" s="401" t="n">
        <v>52.3336072947331</v>
      </c>
      <c r="J114" s="401" t="n">
        <v>0.112379660693331</v>
      </c>
      <c r="K114" s="401" t="n">
        <v>52.1532021241552</v>
      </c>
      <c r="L114" s="401" t="n">
        <v>444.6379825</v>
      </c>
      <c r="M114" s="401" t="n">
        <v>49.72982765313</v>
      </c>
      <c r="N114" s="401" t="n">
        <v>0.196447227392574</v>
      </c>
      <c r="O114" s="401" t="n">
        <v>49.5607252130945</v>
      </c>
      <c r="P114" s="401" t="n">
        <v>222864.0099402</v>
      </c>
      <c r="Q114" s="401" t="n">
        <v>2.52964842366504</v>
      </c>
      <c r="R114" s="401" t="n">
        <v>98.4644105125304</v>
      </c>
      <c r="S114" s="401" t="n">
        <v>0.2822657448854</v>
      </c>
    </row>
    <row r="115">
      <c r="A115" s="401" t="s">
        <v>90</v>
      </c>
      <c r="B115" s="401" t="s">
        <v>91</v>
      </c>
      <c r="C115" s="401" t="s">
        <v>16</v>
      </c>
      <c r="D115" s="401"/>
      <c r="E115" s="401"/>
      <c r="F115" s="401"/>
      <c r="G115" s="401"/>
      <c r="H115" s="401"/>
      <c r="I115" s="401"/>
      <c r="J115" s="401"/>
      <c r="K115" s="401"/>
      <c r="L115" s="401"/>
      <c r="M115" s="401"/>
      <c r="N115" s="401"/>
      <c r="O115" s="401"/>
      <c r="P115" s="401" t="n">
        <v>703.078191</v>
      </c>
      <c r="Q115" s="401" t="n">
        <v>39.1084429044651</v>
      </c>
      <c r="R115" s="401" t="n">
        <v>100</v>
      </c>
      <c r="S115" s="401" t="n">
        <v>0</v>
      </c>
    </row>
    <row r="116">
      <c r="A116" s="401" t="s">
        <v>90</v>
      </c>
      <c r="B116" s="401" t="s">
        <v>91</v>
      </c>
      <c r="C116" s="401" t="s">
        <v>18</v>
      </c>
      <c r="D116" s="401" t="n">
        <v>24.7511875</v>
      </c>
      <c r="E116" s="401" t="n">
        <v>99.9999999999997</v>
      </c>
      <c r="F116" s="401" t="n">
        <v>3.67561618933102</v>
      </c>
      <c r="G116" s="401" t="n">
        <v>104.474759297367</v>
      </c>
      <c r="H116" s="401"/>
      <c r="I116" s="401"/>
      <c r="J116" s="401"/>
      <c r="K116" s="401"/>
      <c r="L116" s="401"/>
      <c r="M116" s="401"/>
      <c r="N116" s="401"/>
      <c r="O116" s="401"/>
      <c r="P116" s="401" t="n">
        <v>648.6376057</v>
      </c>
      <c r="Q116" s="401" t="n">
        <v>40.7708033530701</v>
      </c>
      <c r="R116" s="401" t="n">
        <v>96.324383810669</v>
      </c>
      <c r="S116" s="401" t="n">
        <v>3.98662416989509</v>
      </c>
    </row>
    <row r="117">
      <c r="A117" s="401" t="s">
        <v>90</v>
      </c>
      <c r="B117" s="401" t="s">
        <v>91</v>
      </c>
      <c r="C117" s="401" t="s">
        <v>19</v>
      </c>
      <c r="D117" s="401" t="n">
        <v>426.6901057</v>
      </c>
      <c r="E117" s="401" t="n">
        <v>26.6336023064406</v>
      </c>
      <c r="F117" s="401" t="n">
        <v>0.776033315960739</v>
      </c>
      <c r="G117" s="401" t="n">
        <v>25.7790264551411</v>
      </c>
      <c r="H117" s="401" t="n">
        <v>67.7898547</v>
      </c>
      <c r="I117" s="401" t="n">
        <v>54.0279353105218</v>
      </c>
      <c r="J117" s="401" t="n">
        <v>0.123291318520343</v>
      </c>
      <c r="K117" s="401" t="n">
        <v>54.0700197933667</v>
      </c>
      <c r="L117" s="401" t="n">
        <v>64.6002099</v>
      </c>
      <c r="M117" s="401" t="n">
        <v>60.7228821672719</v>
      </c>
      <c r="N117" s="401" t="n">
        <v>0.117490221663832</v>
      </c>
      <c r="O117" s="401" t="n">
        <v>61.0901587173985</v>
      </c>
      <c r="P117" s="401" t="n">
        <v>54424.3975908</v>
      </c>
      <c r="Q117" s="401" t="n">
        <v>3.2415224916134</v>
      </c>
      <c r="R117" s="401" t="n">
        <v>98.9831851438551</v>
      </c>
      <c r="S117" s="401" t="n">
        <v>0.229074398398876</v>
      </c>
    </row>
    <row r="118">
      <c r="A118" s="401" t="s">
        <v>92</v>
      </c>
      <c r="B118" s="401" t="s">
        <v>93</v>
      </c>
      <c r="C118" s="401" t="s">
        <v>16</v>
      </c>
      <c r="D118" s="401"/>
      <c r="E118" s="401"/>
      <c r="F118" s="401"/>
      <c r="G118" s="401"/>
      <c r="H118" s="401"/>
      <c r="I118" s="401"/>
      <c r="J118" s="401"/>
      <c r="K118" s="401"/>
      <c r="L118" s="401"/>
      <c r="M118" s="401"/>
      <c r="N118" s="401"/>
      <c r="O118" s="401"/>
      <c r="P118" s="401" t="n">
        <v>533.6810484</v>
      </c>
      <c r="Q118" s="401" t="n">
        <v>33.7677968733453</v>
      </c>
      <c r="R118" s="401" t="n">
        <v>100</v>
      </c>
      <c r="S118" s="401" t="n">
        <v>0</v>
      </c>
    </row>
    <row r="119">
      <c r="A119" s="401" t="s">
        <v>92</v>
      </c>
      <c r="B119" s="401" t="s">
        <v>93</v>
      </c>
      <c r="C119" s="401" t="s">
        <v>18</v>
      </c>
      <c r="D119" s="401"/>
      <c r="E119" s="401"/>
      <c r="F119" s="401"/>
      <c r="G119" s="401"/>
      <c r="H119" s="401"/>
      <c r="I119" s="401"/>
      <c r="J119" s="401"/>
      <c r="K119" s="401"/>
      <c r="L119" s="401"/>
      <c r="M119" s="401"/>
      <c r="N119" s="401"/>
      <c r="O119" s="401"/>
      <c r="P119" s="401" t="n">
        <v>950.1668338</v>
      </c>
      <c r="Q119" s="401" t="n">
        <v>30.9424667833144</v>
      </c>
      <c r="R119" s="401" t="n">
        <v>100</v>
      </c>
      <c r="S119" s="401" t="n">
        <v>0.00000000000000343530390615348</v>
      </c>
    </row>
    <row r="120">
      <c r="A120" s="401" t="s">
        <v>92</v>
      </c>
      <c r="B120" s="401" t="s">
        <v>93</v>
      </c>
      <c r="C120" s="401" t="s">
        <v>19</v>
      </c>
      <c r="D120" s="401" t="n">
        <v>2332.8835754</v>
      </c>
      <c r="E120" s="401" t="n">
        <v>32.3166691123724</v>
      </c>
      <c r="F120" s="401" t="n">
        <v>1.89043355645187</v>
      </c>
      <c r="G120" s="401" t="n">
        <v>31.614972420138</v>
      </c>
      <c r="H120" s="401" t="n">
        <v>31.9399447</v>
      </c>
      <c r="I120" s="401" t="n">
        <v>99.9999999999998</v>
      </c>
      <c r="J120" s="401" t="n">
        <v>0.0258822788624349</v>
      </c>
      <c r="K120" s="401" t="n">
        <v>99.9285029143341</v>
      </c>
      <c r="L120" s="401" t="n">
        <v>174.927516</v>
      </c>
      <c r="M120" s="401" t="n">
        <v>53.8699054090722</v>
      </c>
      <c r="N120" s="401" t="n">
        <v>0.141751114234867</v>
      </c>
      <c r="O120" s="401" t="n">
        <v>54.0219896287601</v>
      </c>
      <c r="P120" s="401" t="n">
        <v>120864.93396</v>
      </c>
      <c r="Q120" s="401" t="n">
        <v>3.65961400192413</v>
      </c>
      <c r="R120" s="401" t="n">
        <v>97.9419330504508</v>
      </c>
      <c r="S120" s="401" t="n">
        <v>0.614188895301242</v>
      </c>
    </row>
    <row r="121">
      <c r="A121" s="401" t="s">
        <v>94</v>
      </c>
      <c r="B121" s="401" t="s">
        <v>95</v>
      </c>
      <c r="C121" s="401" t="s">
        <v>16</v>
      </c>
      <c r="D121" s="401"/>
      <c r="E121" s="401"/>
      <c r="F121" s="401"/>
      <c r="G121" s="401"/>
      <c r="H121" s="401"/>
      <c r="I121" s="401"/>
      <c r="J121" s="401"/>
      <c r="K121" s="401"/>
      <c r="L121" s="401"/>
      <c r="M121" s="401"/>
      <c r="N121" s="401"/>
      <c r="O121" s="401"/>
      <c r="P121" s="401" t="n">
        <v>1483.5552866</v>
      </c>
      <c r="Q121" s="401" t="n">
        <v>31.341940990852</v>
      </c>
      <c r="R121" s="401" t="n">
        <v>100</v>
      </c>
      <c r="S121" s="401" t="n">
        <v>0</v>
      </c>
    </row>
    <row r="122">
      <c r="A122" s="401" t="s">
        <v>94</v>
      </c>
      <c r="B122" s="401" t="s">
        <v>95</v>
      </c>
      <c r="C122" s="401" t="s">
        <v>18</v>
      </c>
      <c r="D122" s="401"/>
      <c r="E122" s="401"/>
      <c r="F122" s="401"/>
      <c r="G122" s="401"/>
      <c r="H122" s="401"/>
      <c r="I122" s="401"/>
      <c r="J122" s="401"/>
      <c r="K122" s="401"/>
      <c r="L122" s="401"/>
      <c r="M122" s="401"/>
      <c r="N122" s="401"/>
      <c r="O122" s="401"/>
      <c r="P122" s="401" t="n">
        <v>3232.8658004</v>
      </c>
      <c r="Q122" s="401" t="n">
        <v>22.4675930928677</v>
      </c>
      <c r="R122" s="401" t="n">
        <v>100</v>
      </c>
      <c r="S122" s="401" t="n">
        <v>0</v>
      </c>
    </row>
    <row r="123">
      <c r="A123" s="401" t="s">
        <v>94</v>
      </c>
      <c r="B123" s="401" t="s">
        <v>95</v>
      </c>
      <c r="C123" s="401" t="s">
        <v>19</v>
      </c>
      <c r="D123" s="401" t="n">
        <v>3528.0584666</v>
      </c>
      <c r="E123" s="401" t="n">
        <v>32.1189847558923</v>
      </c>
      <c r="F123" s="401" t="n">
        <v>1.62090518588516</v>
      </c>
      <c r="G123" s="401" t="n">
        <v>31.1240632828442</v>
      </c>
      <c r="H123" s="401" t="n">
        <v>36.7150934</v>
      </c>
      <c r="I123" s="401" t="n">
        <v>100</v>
      </c>
      <c r="J123" s="401" t="n">
        <v>0.0168681119816219</v>
      </c>
      <c r="K123" s="401" t="n">
        <v>99.9718989642954</v>
      </c>
      <c r="L123" s="401" t="n">
        <v>546.7997158</v>
      </c>
      <c r="M123" s="401" t="n">
        <v>36.7130805279287</v>
      </c>
      <c r="N123" s="401" t="n">
        <v>0.251217632409276</v>
      </c>
      <c r="O123" s="401" t="n">
        <v>37.0126479790399</v>
      </c>
      <c r="P123" s="401" t="n">
        <v>213548.1946935</v>
      </c>
      <c r="Q123" s="401" t="n">
        <v>3.82481985166243</v>
      </c>
      <c r="R123" s="401" t="n">
        <v>98.1110090697239</v>
      </c>
      <c r="S123" s="401" t="n">
        <v>0.518336676639449</v>
      </c>
    </row>
    <row r="124">
      <c r="A124" s="401" t="s">
        <v>96</v>
      </c>
      <c r="B124" s="401" t="s">
        <v>97</v>
      </c>
      <c r="C124" s="401" t="s">
        <v>16</v>
      </c>
      <c r="D124" s="401"/>
      <c r="E124" s="401"/>
      <c r="F124" s="401"/>
      <c r="G124" s="401"/>
      <c r="H124" s="401"/>
      <c r="I124" s="401"/>
      <c r="J124" s="401"/>
      <c r="K124" s="401"/>
      <c r="L124" s="401"/>
      <c r="M124" s="401"/>
      <c r="N124" s="401"/>
      <c r="O124" s="401"/>
      <c r="P124" s="401" t="n">
        <v>401.1194231</v>
      </c>
      <c r="Q124" s="401" t="n">
        <v>34.4375354466735</v>
      </c>
      <c r="R124" s="401" t="n">
        <v>100</v>
      </c>
      <c r="S124" s="401" t="n">
        <v>0</v>
      </c>
    </row>
    <row r="125">
      <c r="A125" s="401" t="s">
        <v>96</v>
      </c>
      <c r="B125" s="401" t="s">
        <v>97</v>
      </c>
      <c r="C125" s="401" t="s">
        <v>18</v>
      </c>
      <c r="D125" s="401"/>
      <c r="E125" s="401"/>
      <c r="F125" s="401"/>
      <c r="G125" s="401"/>
      <c r="H125" s="401"/>
      <c r="I125" s="401"/>
      <c r="J125" s="401"/>
      <c r="K125" s="401"/>
      <c r="L125" s="401"/>
      <c r="M125" s="401"/>
      <c r="N125" s="401"/>
      <c r="O125" s="401"/>
      <c r="P125" s="401" t="n">
        <v>108.8487066</v>
      </c>
      <c r="Q125" s="401" t="n">
        <v>59.5286101374825</v>
      </c>
      <c r="R125" s="401" t="n">
        <v>100</v>
      </c>
      <c r="S125" s="401" t="n">
        <v>0</v>
      </c>
    </row>
    <row r="126">
      <c r="A126" s="401" t="s">
        <v>96</v>
      </c>
      <c r="B126" s="401" t="s">
        <v>97</v>
      </c>
      <c r="C126" s="401" t="s">
        <v>19</v>
      </c>
      <c r="D126" s="401" t="n">
        <v>159.2649998</v>
      </c>
      <c r="E126" s="401" t="n">
        <v>79.9985632246045</v>
      </c>
      <c r="F126" s="401" t="n">
        <v>1.2409240083461</v>
      </c>
      <c r="G126" s="401" t="n">
        <v>78.6583561185423</v>
      </c>
      <c r="H126" s="401"/>
      <c r="I126" s="401"/>
      <c r="J126" s="401"/>
      <c r="K126" s="401"/>
      <c r="L126" s="401" t="n">
        <v>65.5923211</v>
      </c>
      <c r="M126" s="401" t="n">
        <v>57.0338189316438</v>
      </c>
      <c r="N126" s="401" t="n">
        <v>0.511067002281415</v>
      </c>
      <c r="O126" s="401" t="n">
        <v>54.7887995817583</v>
      </c>
      <c r="P126" s="401" t="n">
        <v>12609.5305005</v>
      </c>
      <c r="Q126" s="401" t="n">
        <v>7.18525792394237</v>
      </c>
      <c r="R126" s="401" t="n">
        <v>98.2480089893725</v>
      </c>
      <c r="S126" s="401" t="n">
        <v>1.01062890398219</v>
      </c>
    </row>
    <row r="127">
      <c r="A127" s="401" t="s">
        <v>98</v>
      </c>
      <c r="B127" s="401" t="s">
        <v>99</v>
      </c>
      <c r="C127" s="401" t="s">
        <v>16</v>
      </c>
      <c r="D127" s="401"/>
      <c r="E127" s="401"/>
      <c r="F127" s="401"/>
      <c r="G127" s="401"/>
      <c r="H127" s="401"/>
      <c r="I127" s="401"/>
      <c r="J127" s="401"/>
      <c r="K127" s="401"/>
      <c r="L127" s="401"/>
      <c r="M127" s="401"/>
      <c r="N127" s="401"/>
      <c r="O127" s="401"/>
      <c r="P127" s="401" t="n">
        <v>172.6791091</v>
      </c>
      <c r="Q127" s="401" t="n">
        <v>38.0166256767758</v>
      </c>
      <c r="R127" s="401" t="n">
        <v>100</v>
      </c>
      <c r="S127" s="401" t="n">
        <v>0</v>
      </c>
    </row>
    <row r="128">
      <c r="A128" s="401" t="s">
        <v>98</v>
      </c>
      <c r="B128" s="401" t="s">
        <v>99</v>
      </c>
      <c r="C128" s="401" t="s">
        <v>18</v>
      </c>
      <c r="D128" s="401"/>
      <c r="E128" s="401"/>
      <c r="F128" s="401"/>
      <c r="G128" s="401"/>
      <c r="H128" s="401"/>
      <c r="I128" s="401"/>
      <c r="J128" s="401"/>
      <c r="K128" s="401"/>
      <c r="L128" s="401"/>
      <c r="M128" s="401"/>
      <c r="N128" s="401"/>
      <c r="O128" s="401"/>
      <c r="P128" s="401" t="n">
        <v>140.4671025</v>
      </c>
      <c r="Q128" s="401" t="n">
        <v>40.7104569446826</v>
      </c>
      <c r="R128" s="401" t="n">
        <v>100</v>
      </c>
      <c r="S128" s="401" t="n">
        <v>0.00000000000000451976866429977</v>
      </c>
    </row>
    <row r="129">
      <c r="A129" s="401" t="s">
        <v>98</v>
      </c>
      <c r="B129" s="401" t="s">
        <v>99</v>
      </c>
      <c r="C129" s="401" t="s">
        <v>19</v>
      </c>
      <c r="D129" s="401" t="n">
        <v>74.7286053</v>
      </c>
      <c r="E129" s="401" t="n">
        <v>50.8958777893173</v>
      </c>
      <c r="F129" s="401" t="n">
        <v>0.402036573838118</v>
      </c>
      <c r="G129" s="401" t="n">
        <v>50.6302464668475</v>
      </c>
      <c r="H129" s="401"/>
      <c r="I129" s="401"/>
      <c r="J129" s="401"/>
      <c r="K129" s="401"/>
      <c r="L129" s="401" t="n">
        <v>38.9785086</v>
      </c>
      <c r="M129" s="401" t="n">
        <v>58.1327270838435</v>
      </c>
      <c r="N129" s="401" t="n">
        <v>0.209702643157233</v>
      </c>
      <c r="O129" s="401" t="n">
        <v>58.4839491521149</v>
      </c>
      <c r="P129" s="401" t="n">
        <v>18473.8070982</v>
      </c>
      <c r="Q129" s="401" t="n">
        <v>4.98257291086202</v>
      </c>
      <c r="R129" s="401" t="n">
        <v>99.3882607830047</v>
      </c>
      <c r="S129" s="401" t="n">
        <v>0.23782042322663</v>
      </c>
    </row>
    <row r="130">
      <c r="A130" s="401" t="s">
        <v>100</v>
      </c>
      <c r="B130" s="401" t="s">
        <v>101</v>
      </c>
      <c r="C130" s="401" t="s">
        <v>16</v>
      </c>
      <c r="D130" s="401"/>
      <c r="E130" s="401"/>
      <c r="F130" s="401"/>
      <c r="G130" s="401"/>
      <c r="H130" s="401"/>
      <c r="I130" s="401"/>
      <c r="J130" s="401"/>
      <c r="K130" s="401"/>
      <c r="L130" s="401"/>
      <c r="M130" s="401"/>
      <c r="N130" s="401"/>
      <c r="O130" s="401"/>
      <c r="P130" s="401" t="n">
        <v>638.1490938</v>
      </c>
      <c r="Q130" s="401" t="n">
        <v>43.8661215497128</v>
      </c>
      <c r="R130" s="401" t="n">
        <v>100</v>
      </c>
      <c r="S130" s="401" t="n">
        <v>0</v>
      </c>
    </row>
    <row r="131">
      <c r="A131" s="401" t="s">
        <v>100</v>
      </c>
      <c r="B131" s="401" t="s">
        <v>101</v>
      </c>
      <c r="C131" s="401" t="s">
        <v>18</v>
      </c>
      <c r="D131" s="401"/>
      <c r="E131" s="401"/>
      <c r="F131" s="401"/>
      <c r="G131" s="401"/>
      <c r="H131" s="401"/>
      <c r="I131" s="401"/>
      <c r="J131" s="401"/>
      <c r="K131" s="401"/>
      <c r="L131" s="401"/>
      <c r="M131" s="401"/>
      <c r="N131" s="401"/>
      <c r="O131" s="401"/>
      <c r="P131" s="401" t="n">
        <v>623.5778269</v>
      </c>
      <c r="Q131" s="401" t="n">
        <v>28.0455630676054</v>
      </c>
      <c r="R131" s="401" t="n">
        <v>100</v>
      </c>
      <c r="S131" s="401" t="n">
        <v>0</v>
      </c>
    </row>
    <row r="132">
      <c r="A132" s="401" t="s">
        <v>100</v>
      </c>
      <c r="B132" s="401" t="s">
        <v>101</v>
      </c>
      <c r="C132" s="401" t="s">
        <v>19</v>
      </c>
      <c r="D132" s="401" t="n">
        <v>1012.3118875</v>
      </c>
      <c r="E132" s="401" t="n">
        <v>22.7663567600281</v>
      </c>
      <c r="F132" s="401" t="n">
        <v>3.23152517133322</v>
      </c>
      <c r="G132" s="401" t="n">
        <v>22.4472218999112</v>
      </c>
      <c r="H132" s="401"/>
      <c r="I132" s="401"/>
      <c r="J132" s="401"/>
      <c r="K132" s="401"/>
      <c r="L132" s="401" t="n">
        <v>22.8546769</v>
      </c>
      <c r="M132" s="401" t="n">
        <v>100</v>
      </c>
      <c r="N132" s="401" t="n">
        <v>0.0729572225684626</v>
      </c>
      <c r="O132" s="401" t="n">
        <v>99.7219163489092</v>
      </c>
      <c r="P132" s="401" t="n">
        <v>30290.9668812</v>
      </c>
      <c r="Q132" s="401" t="n">
        <v>4.95900874476931</v>
      </c>
      <c r="R132" s="401" t="n">
        <v>96.6955176060983</v>
      </c>
      <c r="S132" s="401" t="n">
        <v>0.750430066632879</v>
      </c>
    </row>
    <row r="133">
      <c r="A133" s="401" t="s">
        <v>102</v>
      </c>
      <c r="B133" s="401" t="s">
        <v>103</v>
      </c>
      <c r="C133" s="401" t="s">
        <v>16</v>
      </c>
      <c r="D133" s="401"/>
      <c r="E133" s="401"/>
      <c r="F133" s="401"/>
      <c r="G133" s="401"/>
      <c r="H133" s="401"/>
      <c r="I133" s="401"/>
      <c r="J133" s="401"/>
      <c r="K133" s="401"/>
      <c r="L133" s="401"/>
      <c r="M133" s="401"/>
      <c r="N133" s="401"/>
      <c r="O133" s="401"/>
      <c r="P133" s="401" t="n">
        <v>173.2031244</v>
      </c>
      <c r="Q133" s="401" t="n">
        <v>33.1779394783741</v>
      </c>
      <c r="R133" s="401" t="n">
        <v>100</v>
      </c>
      <c r="S133" s="401" t="n">
        <v>0</v>
      </c>
    </row>
    <row r="134">
      <c r="A134" s="401" t="s">
        <v>102</v>
      </c>
      <c r="B134" s="401" t="s">
        <v>103</v>
      </c>
      <c r="C134" s="401" t="s">
        <v>18</v>
      </c>
      <c r="D134" s="401"/>
      <c r="E134" s="401"/>
      <c r="F134" s="401"/>
      <c r="G134" s="401"/>
      <c r="H134" s="401"/>
      <c r="I134" s="401"/>
      <c r="J134" s="401"/>
      <c r="K134" s="401"/>
      <c r="L134" s="401"/>
      <c r="M134" s="401"/>
      <c r="N134" s="401"/>
      <c r="O134" s="401"/>
      <c r="P134" s="401" t="n">
        <v>312.078671</v>
      </c>
      <c r="Q134" s="401" t="n">
        <v>36.6723699634614</v>
      </c>
      <c r="R134" s="401" t="n">
        <v>100</v>
      </c>
      <c r="S134" s="401" t="n">
        <v>0</v>
      </c>
    </row>
    <row r="135">
      <c r="A135" s="401" t="s">
        <v>102</v>
      </c>
      <c r="B135" s="401" t="s">
        <v>103</v>
      </c>
      <c r="C135" s="401" t="s">
        <v>19</v>
      </c>
      <c r="D135" s="401" t="n">
        <v>455.1362007</v>
      </c>
      <c r="E135" s="401" t="n">
        <v>39.6631701866252</v>
      </c>
      <c r="F135" s="401" t="n">
        <v>2.37415602739297</v>
      </c>
      <c r="G135" s="401" t="n">
        <v>37.8600633300245</v>
      </c>
      <c r="H135" s="401"/>
      <c r="I135" s="401"/>
      <c r="J135" s="401"/>
      <c r="K135" s="401"/>
      <c r="L135" s="401"/>
      <c r="M135" s="401"/>
      <c r="N135" s="401"/>
      <c r="O135" s="401"/>
      <c r="P135" s="401" t="n">
        <v>18715.305651</v>
      </c>
      <c r="Q135" s="401" t="n">
        <v>6.89853643290912</v>
      </c>
      <c r="R135" s="401" t="n">
        <v>97.625843972607</v>
      </c>
      <c r="S135" s="401" t="n">
        <v>0.920716215039108</v>
      </c>
    </row>
    <row r="136">
      <c r="A136" s="401" t="s">
        <v>106</v>
      </c>
      <c r="B136" s="401" t="s">
        <v>107</v>
      </c>
      <c r="C136" s="401" t="s">
        <v>16</v>
      </c>
      <c r="D136" s="401"/>
      <c r="E136" s="401"/>
      <c r="F136" s="401"/>
      <c r="G136" s="401"/>
      <c r="H136" s="401"/>
      <c r="I136" s="401"/>
      <c r="J136" s="401"/>
      <c r="K136" s="401"/>
      <c r="L136" s="401"/>
      <c r="M136" s="401"/>
      <c r="N136" s="401"/>
      <c r="O136" s="401"/>
      <c r="P136" s="401" t="n">
        <v>143.1777531</v>
      </c>
      <c r="Q136" s="401" t="n">
        <v>62.508929702119</v>
      </c>
      <c r="R136" s="401" t="n">
        <v>100</v>
      </c>
      <c r="S136" s="401" t="n">
        <v>0</v>
      </c>
    </row>
    <row r="137">
      <c r="A137" s="401" t="s">
        <v>106</v>
      </c>
      <c r="B137" s="401" t="s">
        <v>107</v>
      </c>
      <c r="C137" s="401" t="s">
        <v>18</v>
      </c>
      <c r="D137" s="401"/>
      <c r="E137" s="401"/>
      <c r="F137" s="401"/>
      <c r="G137" s="401"/>
      <c r="H137" s="401"/>
      <c r="I137" s="401"/>
      <c r="J137" s="401"/>
      <c r="K137" s="401"/>
      <c r="L137" s="401"/>
      <c r="M137" s="401"/>
      <c r="N137" s="401"/>
      <c r="O137" s="401"/>
      <c r="P137" s="401" t="n">
        <v>187.3707073</v>
      </c>
      <c r="Q137" s="401" t="n">
        <v>36.2070836789577</v>
      </c>
      <c r="R137" s="401" t="n">
        <v>100</v>
      </c>
      <c r="S137" s="401" t="n">
        <v>0</v>
      </c>
    </row>
    <row r="138">
      <c r="A138" s="401" t="s">
        <v>106</v>
      </c>
      <c r="B138" s="401" t="s">
        <v>107</v>
      </c>
      <c r="C138" s="401" t="s">
        <v>19</v>
      </c>
      <c r="D138" s="401" t="n">
        <v>124.5351895</v>
      </c>
      <c r="E138" s="401" t="n">
        <v>32.9505037158055</v>
      </c>
      <c r="F138" s="401" t="n">
        <v>2.86816655994837</v>
      </c>
      <c r="G138" s="401" t="n">
        <v>29.895329282904</v>
      </c>
      <c r="H138" s="401" t="n">
        <v>7.6090526</v>
      </c>
      <c r="I138" s="401" t="n">
        <v>100</v>
      </c>
      <c r="J138" s="401" t="n">
        <v>0.175243883337956</v>
      </c>
      <c r="K138" s="401" t="n">
        <v>100.628145633947</v>
      </c>
      <c r="L138" s="401" t="n">
        <v>59.5394599</v>
      </c>
      <c r="M138" s="401" t="n">
        <v>43.5402188013456</v>
      </c>
      <c r="N138" s="401" t="n">
        <v>1.37125168049443</v>
      </c>
      <c r="O138" s="401" t="n">
        <v>43.2527027999315</v>
      </c>
      <c r="P138" s="401" t="n">
        <v>4150.2952904</v>
      </c>
      <c r="Q138" s="401" t="n">
        <v>9.29768141908281</v>
      </c>
      <c r="R138" s="401" t="n">
        <v>95.5853378762192</v>
      </c>
      <c r="S138" s="401" t="n">
        <v>1.25768195601987</v>
      </c>
    </row>
    <row r="139">
      <c r="A139" s="401" t="s">
        <v>108</v>
      </c>
      <c r="B139" s="401" t="s">
        <v>109</v>
      </c>
      <c r="C139" s="401" t="s">
        <v>16</v>
      </c>
      <c r="D139" s="401"/>
      <c r="E139" s="401"/>
      <c r="F139" s="401"/>
      <c r="G139" s="401"/>
      <c r="H139" s="401"/>
      <c r="I139" s="401"/>
      <c r="J139" s="401"/>
      <c r="K139" s="401"/>
      <c r="L139" s="401"/>
      <c r="M139" s="401"/>
      <c r="N139" s="401"/>
      <c r="O139" s="401"/>
      <c r="P139" s="401" t="n">
        <v>473.5338499</v>
      </c>
      <c r="Q139" s="401" t="n">
        <v>29.3519469966184</v>
      </c>
      <c r="R139" s="401" t="n">
        <v>100</v>
      </c>
      <c r="S139" s="401" t="n">
        <v>0</v>
      </c>
    </row>
    <row r="140">
      <c r="A140" s="401" t="s">
        <v>108</v>
      </c>
      <c r="B140" s="401" t="s">
        <v>109</v>
      </c>
      <c r="C140" s="401" t="s">
        <v>18</v>
      </c>
      <c r="D140" s="401"/>
      <c r="E140" s="401"/>
      <c r="F140" s="401"/>
      <c r="G140" s="401"/>
      <c r="H140" s="401"/>
      <c r="I140" s="401"/>
      <c r="J140" s="401"/>
      <c r="K140" s="401"/>
      <c r="L140" s="401"/>
      <c r="M140" s="401"/>
      <c r="N140" s="401"/>
      <c r="O140" s="401"/>
      <c r="P140" s="401" t="n">
        <v>1041.8124351</v>
      </c>
      <c r="Q140" s="401" t="n">
        <v>27.9124738887479</v>
      </c>
      <c r="R140" s="401" t="n">
        <v>100</v>
      </c>
      <c r="S140" s="401" t="n">
        <v>0</v>
      </c>
    </row>
    <row r="141">
      <c r="A141" s="401" t="s">
        <v>108</v>
      </c>
      <c r="B141" s="401" t="s">
        <v>109</v>
      </c>
      <c r="C141" s="401" t="s">
        <v>19</v>
      </c>
      <c r="D141" s="401" t="n">
        <v>1415.4118717</v>
      </c>
      <c r="E141" s="401" t="n">
        <v>34.2264309500614</v>
      </c>
      <c r="F141" s="401" t="n">
        <v>2.56957369594109</v>
      </c>
      <c r="G141" s="401" t="n">
        <v>32.0516052489229</v>
      </c>
      <c r="H141" s="401" t="n">
        <v>60.0675316</v>
      </c>
      <c r="I141" s="401" t="n">
        <v>99.9999999999999</v>
      </c>
      <c r="J141" s="401" t="n">
        <v>0.109048081527032</v>
      </c>
      <c r="K141" s="401" t="n">
        <v>99.0575545078706</v>
      </c>
      <c r="L141" s="401"/>
      <c r="M141" s="401"/>
      <c r="N141" s="401"/>
      <c r="O141" s="401"/>
      <c r="P141" s="401" t="n">
        <v>53608.0495858</v>
      </c>
      <c r="Q141" s="401" t="n">
        <v>4.03926244108856</v>
      </c>
      <c r="R141" s="401" t="n">
        <v>97.3213782225319</v>
      </c>
      <c r="S141" s="401" t="n">
        <v>0.896149186305214</v>
      </c>
    </row>
    <row r="142">
      <c r="A142" s="401" t="s">
        <v>110</v>
      </c>
      <c r="B142" s="401" t="s">
        <v>111</v>
      </c>
      <c r="C142" s="401" t="s">
        <v>16</v>
      </c>
      <c r="D142" s="401"/>
      <c r="E142" s="401"/>
      <c r="F142" s="401"/>
      <c r="G142" s="401"/>
      <c r="H142" s="401"/>
      <c r="I142" s="401"/>
      <c r="J142" s="401"/>
      <c r="K142" s="401"/>
      <c r="L142" s="401" t="n">
        <v>29.9633206</v>
      </c>
      <c r="M142" s="401" t="n">
        <v>100</v>
      </c>
      <c r="N142" s="401" t="n">
        <v>1.61617107480662</v>
      </c>
      <c r="O142" s="401" t="n">
        <v>100.589279338459</v>
      </c>
      <c r="P142" s="401" t="n">
        <v>1824.0062911</v>
      </c>
      <c r="Q142" s="401" t="n">
        <v>19.5438962755387</v>
      </c>
      <c r="R142" s="401" t="n">
        <v>98.3838289251934</v>
      </c>
      <c r="S142" s="401" t="n">
        <v>1.65240045522188</v>
      </c>
    </row>
    <row r="143">
      <c r="A143" s="401" t="s">
        <v>110</v>
      </c>
      <c r="B143" s="401" t="s">
        <v>111</v>
      </c>
      <c r="C143" s="401" t="s">
        <v>18</v>
      </c>
      <c r="D143" s="401"/>
      <c r="E143" s="401"/>
      <c r="F143" s="401"/>
      <c r="G143" s="401"/>
      <c r="H143" s="401"/>
      <c r="I143" s="401"/>
      <c r="J143" s="401"/>
      <c r="K143" s="401"/>
      <c r="L143" s="401"/>
      <c r="M143" s="401"/>
      <c r="N143" s="401"/>
      <c r="O143" s="401"/>
      <c r="P143" s="401" t="n">
        <v>3033.403904</v>
      </c>
      <c r="Q143" s="401" t="n">
        <v>18.8665986512611</v>
      </c>
      <c r="R143" s="401" t="n">
        <v>100</v>
      </c>
      <c r="S143" s="401" t="n">
        <v>0</v>
      </c>
    </row>
    <row r="144">
      <c r="A144" s="401" t="s">
        <v>110</v>
      </c>
      <c r="B144" s="401" t="s">
        <v>111</v>
      </c>
      <c r="C144" s="401" t="s">
        <v>19</v>
      </c>
      <c r="D144" s="401" t="n">
        <v>2667.5822565</v>
      </c>
      <c r="E144" s="401" t="n">
        <v>27.4645686883764</v>
      </c>
      <c r="F144" s="401" t="n">
        <v>2.06439563660653</v>
      </c>
      <c r="G144" s="401" t="n">
        <v>25.7904176667609</v>
      </c>
      <c r="H144" s="401"/>
      <c r="I144" s="401"/>
      <c r="J144" s="401"/>
      <c r="K144" s="401"/>
      <c r="L144" s="401" t="n">
        <v>85.0972468</v>
      </c>
      <c r="M144" s="401" t="n">
        <v>73.0885643736043</v>
      </c>
      <c r="N144" s="401" t="n">
        <v>0.0658552832075147</v>
      </c>
      <c r="O144" s="401" t="n">
        <v>73.0862709730717</v>
      </c>
      <c r="P144" s="401" t="n">
        <v>126465.8776956</v>
      </c>
      <c r="Q144" s="401" t="n">
        <v>4.03017919025613</v>
      </c>
      <c r="R144" s="401" t="n">
        <v>97.869749080186</v>
      </c>
      <c r="S144" s="401" t="n">
        <v>0.543617765298723</v>
      </c>
    </row>
    <row r="145">
      <c r="A145" s="401" t="s">
        <v>112</v>
      </c>
      <c r="B145" s="401" t="s">
        <v>113</v>
      </c>
      <c r="C145" s="401" t="s">
        <v>16</v>
      </c>
      <c r="D145" s="401"/>
      <c r="E145" s="401"/>
      <c r="F145" s="401"/>
      <c r="G145" s="401"/>
      <c r="H145" s="401"/>
      <c r="I145" s="401"/>
      <c r="J145" s="401"/>
      <c r="K145" s="401"/>
      <c r="L145" s="401"/>
      <c r="M145" s="401"/>
      <c r="N145" s="401"/>
      <c r="O145" s="401"/>
      <c r="P145" s="401" t="n">
        <v>16.2416916</v>
      </c>
      <c r="Q145" s="401" t="n">
        <v>67.9175574707646</v>
      </c>
      <c r="R145" s="401" t="n">
        <v>100</v>
      </c>
      <c r="S145" s="401" t="n">
        <v>0</v>
      </c>
    </row>
    <row r="146">
      <c r="A146" s="401" t="s">
        <v>112</v>
      </c>
      <c r="B146" s="401" t="s">
        <v>113</v>
      </c>
      <c r="C146" s="401" t="s">
        <v>19</v>
      </c>
      <c r="D146" s="401" t="n">
        <v>9.023162</v>
      </c>
      <c r="E146" s="401" t="n">
        <v>100</v>
      </c>
      <c r="F146" s="401" t="n">
        <v>1.73611111111111</v>
      </c>
      <c r="G146" s="401" t="n">
        <v>94.2334616057125</v>
      </c>
      <c r="H146" s="401"/>
      <c r="I146" s="401"/>
      <c r="J146" s="401"/>
      <c r="K146" s="401"/>
      <c r="L146" s="401"/>
      <c r="M146" s="401"/>
      <c r="N146" s="401"/>
      <c r="O146" s="401"/>
      <c r="P146" s="401" t="n">
        <v>510.7109692</v>
      </c>
      <c r="Q146" s="401" t="n">
        <v>12.4004883107651</v>
      </c>
      <c r="R146" s="401" t="n">
        <v>98.2638888888889</v>
      </c>
      <c r="S146" s="401" t="n">
        <v>1.66490214851082</v>
      </c>
    </row>
    <row r="147">
      <c r="A147" t="s">
        <v>22</v>
      </c>
    </row>
    <row r="148">
      <c r="A148" t="s">
        <v>23</v>
      </c>
    </row>
    <row r="149">
      <c r="A149" t="s">
        <v>24</v>
      </c>
    </row>
    <row r="150">
      <c r="A150" t="s">
        <v>25</v>
      </c>
    </row>
    <row r="151">
      <c r="A151" t="s">
        <v>26</v>
      </c>
    </row>
    <row r="154">
      <c r="L154" s="7" t="str">
        <f>=HYPERLINK("#'Indice'!A1", "Ir al índice")</f>
      </c>
    </row>
    <row r="155">
      <c r="A155" s="4" t="s">
        <v>995</v>
      </c>
    </row>
    <row r="156">
      <c r="A156" s="5" t="s">
        <v>28</v>
      </c>
      <c r="B156" s="5" t="s">
        <v>73</v>
      </c>
      <c r="C156" s="5" t="s">
        <v>11</v>
      </c>
      <c r="D156" s="5" t="s">
        <v>976</v>
      </c>
      <c r="E156" s="5" t="s">
        <v>977</v>
      </c>
      <c r="F156" s="5" t="s">
        <v>978</v>
      </c>
      <c r="G156" s="5" t="s">
        <v>979</v>
      </c>
      <c r="H156" s="5" t="s">
        <v>980</v>
      </c>
      <c r="I156" s="5" t="s">
        <v>981</v>
      </c>
      <c r="J156" s="5" t="s">
        <v>982</v>
      </c>
      <c r="K156" s="5" t="s">
        <v>983</v>
      </c>
      <c r="L156" s="5" t="s">
        <v>984</v>
      </c>
      <c r="M156" s="5" t="s">
        <v>985</v>
      </c>
      <c r="N156" s="5" t="s">
        <v>986</v>
      </c>
      <c r="O156" s="5" t="s">
        <v>987</v>
      </c>
      <c r="P156" s="5" t="s">
        <v>988</v>
      </c>
      <c r="Q156" s="5" t="s">
        <v>989</v>
      </c>
      <c r="R156" s="5" t="s">
        <v>990</v>
      </c>
      <c r="S156" s="5" t="s">
        <v>991</v>
      </c>
    </row>
    <row r="157">
      <c r="A157" s="402" t="s">
        <v>74</v>
      </c>
      <c r="B157" s="402" t="s">
        <v>75</v>
      </c>
      <c r="C157" s="402" t="s">
        <v>16</v>
      </c>
      <c r="D157" s="402" t="n">
        <v>20.9384684</v>
      </c>
      <c r="E157" s="402" t="n">
        <v>100</v>
      </c>
      <c r="F157" s="402" t="n">
        <v>17.2095827325898</v>
      </c>
      <c r="G157" s="402" t="n">
        <v>94.1958666187636</v>
      </c>
      <c r="H157" s="402"/>
      <c r="I157" s="402"/>
      <c r="J157" s="402"/>
      <c r="K157" s="402"/>
      <c r="L157" s="402"/>
      <c r="M157" s="402"/>
      <c r="N157" s="402"/>
      <c r="O157" s="402"/>
      <c r="P157" s="402" t="n">
        <v>100.7290277</v>
      </c>
      <c r="Q157" s="402" t="n">
        <v>53.4393288530193</v>
      </c>
      <c r="R157" s="402" t="n">
        <v>82.7904172674102</v>
      </c>
      <c r="S157" s="402" t="n">
        <v>19.5804250437294</v>
      </c>
    </row>
    <row r="158">
      <c r="A158" s="402" t="s">
        <v>74</v>
      </c>
      <c r="B158" s="402" t="s">
        <v>75</v>
      </c>
      <c r="C158" s="402" t="s">
        <v>18</v>
      </c>
      <c r="D158" s="402"/>
      <c r="E158" s="402"/>
      <c r="F158" s="402"/>
      <c r="G158" s="402"/>
      <c r="H158" s="402"/>
      <c r="I158" s="402"/>
      <c r="J158" s="402"/>
      <c r="K158" s="402"/>
      <c r="L158" s="402"/>
      <c r="M158" s="402"/>
      <c r="N158" s="402"/>
      <c r="O158" s="402"/>
      <c r="P158" s="402" t="n">
        <v>424.4935773</v>
      </c>
      <c r="Q158" s="402" t="n">
        <v>36.3121377491565</v>
      </c>
      <c r="R158" s="402" t="n">
        <v>100</v>
      </c>
      <c r="S158" s="402" t="n">
        <v>0</v>
      </c>
    </row>
    <row r="159">
      <c r="A159" s="402" t="s">
        <v>74</v>
      </c>
      <c r="B159" s="402" t="s">
        <v>75</v>
      </c>
      <c r="C159" s="402" t="s">
        <v>19</v>
      </c>
      <c r="D159" s="402" t="n">
        <v>1128.5709659</v>
      </c>
      <c r="E159" s="402" t="n">
        <v>23.5727756399626</v>
      </c>
      <c r="F159" s="402" t="n">
        <v>1.54057910726735</v>
      </c>
      <c r="G159" s="402" t="n">
        <v>22.567573467317</v>
      </c>
      <c r="H159" s="402" t="n">
        <v>62.6090606</v>
      </c>
      <c r="I159" s="402" t="n">
        <v>71.203793972265</v>
      </c>
      <c r="J159" s="402" t="n">
        <v>0.0854657913417757</v>
      </c>
      <c r="K159" s="402" t="n">
        <v>71.3561277244502</v>
      </c>
      <c r="L159" s="402" t="n">
        <v>562.0924512</v>
      </c>
      <c r="M159" s="402" t="n">
        <v>41.4720352577219</v>
      </c>
      <c r="N159" s="402" t="n">
        <v>0.767295910346984</v>
      </c>
      <c r="O159" s="402" t="n">
        <v>41.2518664895714</v>
      </c>
      <c r="P159" s="402" t="n">
        <v>71503.0089152</v>
      </c>
      <c r="Q159" s="402" t="n">
        <v>3.35962810472007</v>
      </c>
      <c r="R159" s="402" t="n">
        <v>97.6066591910439</v>
      </c>
      <c r="S159" s="402" t="n">
        <v>0.48909173679234</v>
      </c>
    </row>
    <row r="160">
      <c r="A160" s="402" t="s">
        <v>76</v>
      </c>
      <c r="B160" s="402" t="s">
        <v>77</v>
      </c>
      <c r="C160" s="402" t="s">
        <v>16</v>
      </c>
      <c r="D160" s="402"/>
      <c r="E160" s="402"/>
      <c r="F160" s="402"/>
      <c r="G160" s="402"/>
      <c r="H160" s="402"/>
      <c r="I160" s="402"/>
      <c r="J160" s="402"/>
      <c r="K160" s="402"/>
      <c r="L160" s="402"/>
      <c r="M160" s="402"/>
      <c r="N160" s="402"/>
      <c r="O160" s="402"/>
      <c r="P160" s="402" t="n">
        <v>158.4724217</v>
      </c>
      <c r="Q160" s="402" t="n">
        <v>36.1946282800568</v>
      </c>
      <c r="R160" s="402" t="n">
        <v>100</v>
      </c>
      <c r="S160" s="402" t="n">
        <v>0</v>
      </c>
    </row>
    <row r="161">
      <c r="A161" s="402" t="s">
        <v>76</v>
      </c>
      <c r="B161" s="402" t="s">
        <v>77</v>
      </c>
      <c r="C161" s="402" t="s">
        <v>18</v>
      </c>
      <c r="D161" s="402" t="n">
        <v>44.3008106</v>
      </c>
      <c r="E161" s="402" t="n">
        <v>84.2260732874917</v>
      </c>
      <c r="F161" s="402" t="n">
        <v>15.3367041578268</v>
      </c>
      <c r="G161" s="402" t="n">
        <v>66.8271009418629</v>
      </c>
      <c r="H161" s="402"/>
      <c r="I161" s="402"/>
      <c r="J161" s="402"/>
      <c r="K161" s="402"/>
      <c r="L161" s="402"/>
      <c r="M161" s="402"/>
      <c r="N161" s="402"/>
      <c r="O161" s="402"/>
      <c r="P161" s="402" t="n">
        <v>244.5540186</v>
      </c>
      <c r="Q161" s="402" t="n">
        <v>34.5626910761497</v>
      </c>
      <c r="R161" s="402" t="n">
        <v>84.6632958421732</v>
      </c>
      <c r="S161" s="402" t="n">
        <v>12.1056883821436</v>
      </c>
    </row>
    <row r="162">
      <c r="A162" s="402" t="s">
        <v>76</v>
      </c>
      <c r="B162" s="402" t="s">
        <v>77</v>
      </c>
      <c r="C162" s="402" t="s">
        <v>19</v>
      </c>
      <c r="D162" s="402" t="n">
        <v>577.1606381</v>
      </c>
      <c r="E162" s="402" t="n">
        <v>28.7781630284954</v>
      </c>
      <c r="F162" s="402" t="n">
        <v>1.8835138956511</v>
      </c>
      <c r="G162" s="402" t="n">
        <v>28.8863243823425</v>
      </c>
      <c r="H162" s="402" t="n">
        <v>30.9813556</v>
      </c>
      <c r="I162" s="402" t="n">
        <v>77.3890056146231</v>
      </c>
      <c r="J162" s="402" t="n">
        <v>0.101104978279197</v>
      </c>
      <c r="K162" s="402" t="n">
        <v>77.3988451415765</v>
      </c>
      <c r="L162" s="402" t="n">
        <v>227.1984073</v>
      </c>
      <c r="M162" s="402" t="n">
        <v>46.4269391385339</v>
      </c>
      <c r="N162" s="402" t="n">
        <v>0.741442380111173</v>
      </c>
      <c r="O162" s="402" t="n">
        <v>46.1390733655628</v>
      </c>
      <c r="P162" s="402" t="n">
        <v>29807.4193595</v>
      </c>
      <c r="Q162" s="402" t="n">
        <v>6.04000852918941</v>
      </c>
      <c r="R162" s="402" t="n">
        <v>97.2739387459585</v>
      </c>
      <c r="S162" s="402" t="n">
        <v>0.640109162180641</v>
      </c>
    </row>
    <row r="163">
      <c r="A163" s="402" t="s">
        <v>78</v>
      </c>
      <c r="B163" s="402" t="s">
        <v>79</v>
      </c>
      <c r="C163" s="402" t="s">
        <v>16</v>
      </c>
      <c r="D163" s="402"/>
      <c r="E163" s="402"/>
      <c r="F163" s="402"/>
      <c r="G163" s="402"/>
      <c r="H163" s="402"/>
      <c r="I163" s="402"/>
      <c r="J163" s="402"/>
      <c r="K163" s="402"/>
      <c r="L163" s="402" t="n">
        <v>3.6318187</v>
      </c>
      <c r="M163" s="402" t="n">
        <v>99.9999999999998</v>
      </c>
      <c r="N163" s="402" t="n">
        <v>0.731622544077788</v>
      </c>
      <c r="O163" s="402" t="n">
        <v>103.69688409105</v>
      </c>
      <c r="P163" s="402" t="n">
        <v>492.7742488</v>
      </c>
      <c r="Q163" s="402" t="n">
        <v>30.1518803929042</v>
      </c>
      <c r="R163" s="402" t="n">
        <v>99.2683774559222</v>
      </c>
      <c r="S163" s="402" t="n">
        <v>0.764261289405285</v>
      </c>
    </row>
    <row r="164">
      <c r="A164" s="402" t="s">
        <v>78</v>
      </c>
      <c r="B164" s="402" t="s">
        <v>79</v>
      </c>
      <c r="C164" s="402" t="s">
        <v>18</v>
      </c>
      <c r="D164" s="402"/>
      <c r="E164" s="402"/>
      <c r="F164" s="402"/>
      <c r="G164" s="402"/>
      <c r="H164" s="402"/>
      <c r="I164" s="402"/>
      <c r="J164" s="402"/>
      <c r="K164" s="402"/>
      <c r="L164" s="402"/>
      <c r="M164" s="402"/>
      <c r="N164" s="402"/>
      <c r="O164" s="402"/>
      <c r="P164" s="402" t="n">
        <v>171.8489095</v>
      </c>
      <c r="Q164" s="402" t="n">
        <v>24.1312101058758</v>
      </c>
      <c r="R164" s="402" t="n">
        <v>100</v>
      </c>
      <c r="S164" s="402" t="n">
        <v>0</v>
      </c>
    </row>
    <row r="165">
      <c r="A165" s="402" t="s">
        <v>78</v>
      </c>
      <c r="B165" s="402" t="s">
        <v>79</v>
      </c>
      <c r="C165" s="402" t="s">
        <v>19</v>
      </c>
      <c r="D165" s="402" t="n">
        <v>373.2311359</v>
      </c>
      <c r="E165" s="402" t="n">
        <v>30.9667756464791</v>
      </c>
      <c r="F165" s="402" t="n">
        <v>2.30659502174253</v>
      </c>
      <c r="G165" s="402" t="n">
        <v>28.8952629717399</v>
      </c>
      <c r="H165" s="402" t="n">
        <v>26.6933989</v>
      </c>
      <c r="I165" s="402" t="n">
        <v>78.7867372719345</v>
      </c>
      <c r="J165" s="402" t="n">
        <v>0.164967107761943</v>
      </c>
      <c r="K165" s="402" t="n">
        <v>77.5128098851451</v>
      </c>
      <c r="L165" s="402" t="n">
        <v>95.4938835</v>
      </c>
      <c r="M165" s="402" t="n">
        <v>33.0501879583165</v>
      </c>
      <c r="N165" s="402" t="n">
        <v>0.590159006313388</v>
      </c>
      <c r="O165" s="402" t="n">
        <v>33.2587529282758</v>
      </c>
      <c r="P165" s="402" t="n">
        <v>15685.6247376</v>
      </c>
      <c r="Q165" s="402" t="n">
        <v>4.56453204652169</v>
      </c>
      <c r="R165" s="402" t="n">
        <v>96.9382788641821</v>
      </c>
      <c r="S165" s="402" t="n">
        <v>0.722047084752854</v>
      </c>
    </row>
    <row r="166">
      <c r="A166" s="402" t="s">
        <v>80</v>
      </c>
      <c r="B166" s="402" t="s">
        <v>81</v>
      </c>
      <c r="C166" s="402" t="s">
        <v>16</v>
      </c>
      <c r="D166" s="402"/>
      <c r="E166" s="402"/>
      <c r="F166" s="402"/>
      <c r="G166" s="402"/>
      <c r="H166" s="402"/>
      <c r="I166" s="402"/>
      <c r="J166" s="402"/>
      <c r="K166" s="402"/>
      <c r="L166" s="402"/>
      <c r="M166" s="402"/>
      <c r="N166" s="402"/>
      <c r="O166" s="402"/>
      <c r="P166" s="402" t="n">
        <v>957.3059085</v>
      </c>
      <c r="Q166" s="402" t="n">
        <v>31.8463637535581</v>
      </c>
      <c r="R166" s="402" t="n">
        <v>100</v>
      </c>
      <c r="S166" s="402" t="n">
        <v>0</v>
      </c>
    </row>
    <row r="167">
      <c r="A167" s="402" t="s">
        <v>80</v>
      </c>
      <c r="B167" s="402" t="s">
        <v>81</v>
      </c>
      <c r="C167" s="402" t="s">
        <v>18</v>
      </c>
      <c r="D167" s="402"/>
      <c r="E167" s="402"/>
      <c r="F167" s="402"/>
      <c r="G167" s="402"/>
      <c r="H167" s="402"/>
      <c r="I167" s="402"/>
      <c r="J167" s="402"/>
      <c r="K167" s="402"/>
      <c r="L167" s="402"/>
      <c r="M167" s="402"/>
      <c r="N167" s="402"/>
      <c r="O167" s="402"/>
      <c r="P167" s="402" t="n">
        <v>1125.0119728</v>
      </c>
      <c r="Q167" s="402" t="n">
        <v>32.508340027397</v>
      </c>
      <c r="R167" s="402" t="n">
        <v>100</v>
      </c>
      <c r="S167" s="402" t="n">
        <v>0</v>
      </c>
    </row>
    <row r="168">
      <c r="A168" s="402" t="s">
        <v>80</v>
      </c>
      <c r="B168" s="402" t="s">
        <v>81</v>
      </c>
      <c r="C168" s="402" t="s">
        <v>19</v>
      </c>
      <c r="D168" s="402" t="n">
        <v>363.5432719</v>
      </c>
      <c r="E168" s="402" t="n">
        <v>44.9528838149442</v>
      </c>
      <c r="F168" s="402" t="n">
        <v>0.642576234130943</v>
      </c>
      <c r="G168" s="402" t="n">
        <v>44.3496416081296</v>
      </c>
      <c r="H168" s="402" t="n">
        <v>33.7854297</v>
      </c>
      <c r="I168" s="402" t="n">
        <v>100</v>
      </c>
      <c r="J168" s="402" t="n">
        <v>0.0597170016973754</v>
      </c>
      <c r="K168" s="402" t="n">
        <v>100.192922068058</v>
      </c>
      <c r="L168" s="402" t="n">
        <v>20.8114504</v>
      </c>
      <c r="M168" s="402" t="n">
        <v>99.9999999999999</v>
      </c>
      <c r="N168" s="402" t="n">
        <v>0.0367850114649169</v>
      </c>
      <c r="O168" s="402" t="n">
        <v>100.273726554046</v>
      </c>
      <c r="P168" s="402" t="n">
        <v>56157.7573976</v>
      </c>
      <c r="Q168" s="402" t="n">
        <v>4.0374303643274</v>
      </c>
      <c r="R168" s="402" t="n">
        <v>99.2609217527068</v>
      </c>
      <c r="S168" s="402" t="n">
        <v>0.295404647282661</v>
      </c>
    </row>
    <row r="169">
      <c r="A169" s="402" t="s">
        <v>82</v>
      </c>
      <c r="B169" s="402" t="s">
        <v>83</v>
      </c>
      <c r="C169" s="402" t="s">
        <v>16</v>
      </c>
      <c r="D169" s="402"/>
      <c r="E169" s="402"/>
      <c r="F169" s="402"/>
      <c r="G169" s="402"/>
      <c r="H169" s="402"/>
      <c r="I169" s="402"/>
      <c r="J169" s="402"/>
      <c r="K169" s="402"/>
      <c r="L169" s="402"/>
      <c r="M169" s="402"/>
      <c r="N169" s="402"/>
      <c r="O169" s="402"/>
      <c r="P169" s="402" t="n">
        <v>1745.7700988</v>
      </c>
      <c r="Q169" s="402" t="n">
        <v>24.0585810148706</v>
      </c>
      <c r="R169" s="402" t="n">
        <v>100</v>
      </c>
      <c r="S169" s="402" t="n">
        <v>0</v>
      </c>
    </row>
    <row r="170">
      <c r="A170" s="402" t="s">
        <v>82</v>
      </c>
      <c r="B170" s="402" t="s">
        <v>83</v>
      </c>
      <c r="C170" s="402" t="s">
        <v>18</v>
      </c>
      <c r="D170" s="402" t="n">
        <v>20.4522156</v>
      </c>
      <c r="E170" s="402" t="n">
        <v>99.9999999999998</v>
      </c>
      <c r="F170" s="402" t="n">
        <v>0.795882548109007</v>
      </c>
      <c r="G170" s="402" t="n">
        <v>100.869319953398</v>
      </c>
      <c r="H170" s="402"/>
      <c r="I170" s="402"/>
      <c r="J170" s="402"/>
      <c r="K170" s="402"/>
      <c r="L170" s="402"/>
      <c r="M170" s="402"/>
      <c r="N170" s="402"/>
      <c r="O170" s="402"/>
      <c r="P170" s="402" t="n">
        <v>2549.3007773</v>
      </c>
      <c r="Q170" s="402" t="n">
        <v>21.2252701539892</v>
      </c>
      <c r="R170" s="402" t="n">
        <v>99.204117451891</v>
      </c>
      <c r="S170" s="402" t="n">
        <v>0.809241929191748</v>
      </c>
    </row>
    <row r="171">
      <c r="A171" s="402" t="s">
        <v>82</v>
      </c>
      <c r="B171" s="402" t="s">
        <v>83</v>
      </c>
      <c r="C171" s="402" t="s">
        <v>19</v>
      </c>
      <c r="D171" s="402" t="n">
        <v>1192.8372781</v>
      </c>
      <c r="E171" s="402" t="n">
        <v>25.3335400301116</v>
      </c>
      <c r="F171" s="402" t="n">
        <v>1.3520219530307</v>
      </c>
      <c r="G171" s="402" t="n">
        <v>24.3824043703282</v>
      </c>
      <c r="H171" s="402" t="n">
        <v>28.1353515</v>
      </c>
      <c r="I171" s="402" t="n">
        <v>100</v>
      </c>
      <c r="J171" s="402" t="n">
        <v>0.0318900268985778</v>
      </c>
      <c r="K171" s="402" t="n">
        <v>100.046320346188</v>
      </c>
      <c r="L171" s="402" t="n">
        <v>137.8089433</v>
      </c>
      <c r="M171" s="402" t="n">
        <v>100</v>
      </c>
      <c r="N171" s="402" t="n">
        <v>0.156199609189229</v>
      </c>
      <c r="O171" s="402" t="n">
        <v>99.4922655473314</v>
      </c>
      <c r="P171" s="402" t="n">
        <v>86867.395186</v>
      </c>
      <c r="Q171" s="402" t="n">
        <v>3.59165343529138</v>
      </c>
      <c r="R171" s="402" t="n">
        <v>98.4598884108815</v>
      </c>
      <c r="S171" s="402" t="n">
        <v>0.36357663695196</v>
      </c>
    </row>
    <row r="172">
      <c r="A172" s="402" t="s">
        <v>84</v>
      </c>
      <c r="B172" s="402" t="s">
        <v>85</v>
      </c>
      <c r="C172" s="402" t="s">
        <v>16</v>
      </c>
      <c r="D172" s="402"/>
      <c r="E172" s="402"/>
      <c r="F172" s="402"/>
      <c r="G172" s="402"/>
      <c r="H172" s="402"/>
      <c r="I172" s="402"/>
      <c r="J172" s="402"/>
      <c r="K172" s="402"/>
      <c r="L172" s="402"/>
      <c r="M172" s="402"/>
      <c r="N172" s="402"/>
      <c r="O172" s="402"/>
      <c r="P172" s="402" t="n">
        <v>361.7481397</v>
      </c>
      <c r="Q172" s="402" t="n">
        <v>40.1169814975239</v>
      </c>
      <c r="R172" s="402" t="n">
        <v>100</v>
      </c>
      <c r="S172" s="402" t="n">
        <v>0</v>
      </c>
    </row>
    <row r="173">
      <c r="A173" s="402" t="s">
        <v>84</v>
      </c>
      <c r="B173" s="402" t="s">
        <v>85</v>
      </c>
      <c r="C173" s="402" t="s">
        <v>18</v>
      </c>
      <c r="D173" s="402"/>
      <c r="E173" s="402"/>
      <c r="F173" s="402"/>
      <c r="G173" s="402"/>
      <c r="H173" s="402"/>
      <c r="I173" s="402"/>
      <c r="J173" s="402"/>
      <c r="K173" s="402"/>
      <c r="L173" s="402"/>
      <c r="M173" s="402"/>
      <c r="N173" s="402"/>
      <c r="O173" s="402"/>
      <c r="P173" s="402" t="n">
        <v>273.2235407</v>
      </c>
      <c r="Q173" s="402" t="n">
        <v>57.5269476879868</v>
      </c>
      <c r="R173" s="402" t="n">
        <v>100</v>
      </c>
      <c r="S173" s="402" t="n">
        <v>0</v>
      </c>
    </row>
    <row r="174">
      <c r="A174" s="402" t="s">
        <v>84</v>
      </c>
      <c r="B174" s="402" t="s">
        <v>85</v>
      </c>
      <c r="C174" s="402" t="s">
        <v>19</v>
      </c>
      <c r="D174" s="402" t="n">
        <v>627.3004074</v>
      </c>
      <c r="E174" s="402" t="n">
        <v>33.3525286759167</v>
      </c>
      <c r="F174" s="402" t="n">
        <v>1.80994689951689</v>
      </c>
      <c r="G174" s="402" t="n">
        <v>31.9412760192203</v>
      </c>
      <c r="H174" s="402" t="n">
        <v>17.288106</v>
      </c>
      <c r="I174" s="402" t="n">
        <v>100</v>
      </c>
      <c r="J174" s="402" t="n">
        <v>0.0498812905014852</v>
      </c>
      <c r="K174" s="402" t="n">
        <v>100.219581516803</v>
      </c>
      <c r="L174" s="402" t="n">
        <v>52.2936199</v>
      </c>
      <c r="M174" s="402" t="n">
        <v>73.0732726209295</v>
      </c>
      <c r="N174" s="402" t="n">
        <v>0.150882534246733</v>
      </c>
      <c r="O174" s="402" t="n">
        <v>73.439062621291</v>
      </c>
      <c r="P174" s="402" t="n">
        <v>33961.6157247</v>
      </c>
      <c r="Q174" s="402" t="n">
        <v>7.17775276060043</v>
      </c>
      <c r="R174" s="402" t="n">
        <v>97.9892892757349</v>
      </c>
      <c r="S174" s="402" t="n">
        <v>0.597562919114944</v>
      </c>
    </row>
    <row r="175">
      <c r="A175" s="402" t="s">
        <v>86</v>
      </c>
      <c r="B175" s="402" t="s">
        <v>87</v>
      </c>
      <c r="C175" s="402" t="s">
        <v>16</v>
      </c>
      <c r="D175" s="402"/>
      <c r="E175" s="402"/>
      <c r="F175" s="402"/>
      <c r="G175" s="402"/>
      <c r="H175" s="402"/>
      <c r="I175" s="402"/>
      <c r="J175" s="402"/>
      <c r="K175" s="402"/>
      <c r="L175" s="402"/>
      <c r="M175" s="402"/>
      <c r="N175" s="402"/>
      <c r="O175" s="402"/>
      <c r="P175" s="402" t="n">
        <v>1625.6045648</v>
      </c>
      <c r="Q175" s="402" t="n">
        <v>29.6852309794964</v>
      </c>
      <c r="R175" s="402" t="n">
        <v>100</v>
      </c>
      <c r="S175" s="402" t="n">
        <v>0</v>
      </c>
    </row>
    <row r="176">
      <c r="A176" s="402" t="s">
        <v>86</v>
      </c>
      <c r="B176" s="402" t="s">
        <v>87</v>
      </c>
      <c r="C176" s="402" t="s">
        <v>18</v>
      </c>
      <c r="D176" s="402"/>
      <c r="E176" s="402"/>
      <c r="F176" s="402"/>
      <c r="G176" s="402"/>
      <c r="H176" s="402"/>
      <c r="I176" s="402"/>
      <c r="J176" s="402"/>
      <c r="K176" s="402"/>
      <c r="L176" s="402"/>
      <c r="M176" s="402"/>
      <c r="N176" s="402"/>
      <c r="O176" s="402"/>
      <c r="P176" s="402" t="n">
        <v>3999.3696089</v>
      </c>
      <c r="Q176" s="402" t="n">
        <v>22.0117327105589</v>
      </c>
      <c r="R176" s="402" t="n">
        <v>100</v>
      </c>
      <c r="S176" s="402" t="n">
        <v>0</v>
      </c>
    </row>
    <row r="177">
      <c r="A177" s="402" t="s">
        <v>86</v>
      </c>
      <c r="B177" s="402" t="s">
        <v>87</v>
      </c>
      <c r="C177" s="402" t="s">
        <v>19</v>
      </c>
      <c r="D177" s="402" t="n">
        <v>2057.0601321</v>
      </c>
      <c r="E177" s="402" t="n">
        <v>25.3496249707004</v>
      </c>
      <c r="F177" s="402" t="n">
        <v>1.19152433359042</v>
      </c>
      <c r="G177" s="402" t="n">
        <v>24.4940526958656</v>
      </c>
      <c r="H177" s="402"/>
      <c r="I177" s="402"/>
      <c r="J177" s="402"/>
      <c r="K177" s="402"/>
      <c r="L177" s="402"/>
      <c r="M177" s="402"/>
      <c r="N177" s="402"/>
      <c r="O177" s="402"/>
      <c r="P177" s="402" t="n">
        <v>170583.9908401</v>
      </c>
      <c r="Q177" s="402" t="n">
        <v>3.58706129471827</v>
      </c>
      <c r="R177" s="402" t="n">
        <v>98.8084756664096</v>
      </c>
      <c r="S177" s="402" t="n">
        <v>0.295372027738826</v>
      </c>
    </row>
    <row r="178">
      <c r="A178" s="402" t="s">
        <v>88</v>
      </c>
      <c r="B178" s="402" t="s">
        <v>89</v>
      </c>
      <c r="C178" s="402" t="s">
        <v>16</v>
      </c>
      <c r="D178" s="402"/>
      <c r="E178" s="402"/>
      <c r="F178" s="402"/>
      <c r="G178" s="402"/>
      <c r="H178" s="402"/>
      <c r="I178" s="402"/>
      <c r="J178" s="402"/>
      <c r="K178" s="402"/>
      <c r="L178" s="402"/>
      <c r="M178" s="402"/>
      <c r="N178" s="402"/>
      <c r="O178" s="402"/>
      <c r="P178" s="402" t="n">
        <v>1344.5973392</v>
      </c>
      <c r="Q178" s="402" t="n">
        <v>26.7377400614074</v>
      </c>
      <c r="R178" s="402" t="n">
        <v>100</v>
      </c>
      <c r="S178" s="402" t="n">
        <v>0.00000000000000296848546426169</v>
      </c>
    </row>
    <row r="179">
      <c r="A179" s="402" t="s">
        <v>88</v>
      </c>
      <c r="B179" s="402" t="s">
        <v>89</v>
      </c>
      <c r="C179" s="402" t="s">
        <v>18</v>
      </c>
      <c r="D179" s="402"/>
      <c r="E179" s="402"/>
      <c r="F179" s="402"/>
      <c r="G179" s="402"/>
      <c r="H179" s="402"/>
      <c r="I179" s="402"/>
      <c r="J179" s="402"/>
      <c r="K179" s="402"/>
      <c r="L179" s="402"/>
      <c r="M179" s="402"/>
      <c r="N179" s="402"/>
      <c r="O179" s="402"/>
      <c r="P179" s="402" t="n">
        <v>5014.6600705</v>
      </c>
      <c r="Q179" s="402" t="n">
        <v>14.5593501426128</v>
      </c>
      <c r="R179" s="402" t="n">
        <v>100</v>
      </c>
      <c r="S179" s="402" t="n">
        <v>0</v>
      </c>
    </row>
    <row r="180">
      <c r="A180" s="402" t="s">
        <v>88</v>
      </c>
      <c r="B180" s="402" t="s">
        <v>89</v>
      </c>
      <c r="C180" s="402" t="s">
        <v>19</v>
      </c>
      <c r="D180" s="402" t="n">
        <v>2776.6502711</v>
      </c>
      <c r="E180" s="402" t="n">
        <v>21.0600247484149</v>
      </c>
      <c r="F180" s="402" t="n">
        <v>1.22676259938372</v>
      </c>
      <c r="G180" s="402" t="n">
        <v>20.5376169151046</v>
      </c>
      <c r="H180" s="402" t="n">
        <v>254.3597396</v>
      </c>
      <c r="I180" s="402" t="n">
        <v>52.3336072947331</v>
      </c>
      <c r="J180" s="402" t="n">
        <v>0.112379660693331</v>
      </c>
      <c r="K180" s="402" t="n">
        <v>52.1532021241552</v>
      </c>
      <c r="L180" s="402" t="n">
        <v>444.6379825</v>
      </c>
      <c r="M180" s="402" t="n">
        <v>49.72982765313</v>
      </c>
      <c r="N180" s="402" t="n">
        <v>0.196447227392574</v>
      </c>
      <c r="O180" s="402" t="n">
        <v>49.5607252130945</v>
      </c>
      <c r="P180" s="402" t="n">
        <v>222864.0099402</v>
      </c>
      <c r="Q180" s="402" t="n">
        <v>2.52964842366504</v>
      </c>
      <c r="R180" s="402" t="n">
        <v>98.4644105125304</v>
      </c>
      <c r="S180" s="402" t="n">
        <v>0.2822657448854</v>
      </c>
    </row>
    <row r="181">
      <c r="A181" s="402" t="s">
        <v>90</v>
      </c>
      <c r="B181" s="402" t="s">
        <v>91</v>
      </c>
      <c r="C181" s="402" t="s">
        <v>16</v>
      </c>
      <c r="D181" s="402"/>
      <c r="E181" s="402"/>
      <c r="F181" s="402"/>
      <c r="G181" s="402"/>
      <c r="H181" s="402"/>
      <c r="I181" s="402"/>
      <c r="J181" s="402"/>
      <c r="K181" s="402"/>
      <c r="L181" s="402"/>
      <c r="M181" s="402"/>
      <c r="N181" s="402"/>
      <c r="O181" s="402"/>
      <c r="P181" s="402" t="n">
        <v>703.078191</v>
      </c>
      <c r="Q181" s="402" t="n">
        <v>39.1084429044651</v>
      </c>
      <c r="R181" s="402" t="n">
        <v>100</v>
      </c>
      <c r="S181" s="402" t="n">
        <v>0</v>
      </c>
    </row>
    <row r="182">
      <c r="A182" s="402" t="s">
        <v>90</v>
      </c>
      <c r="B182" s="402" t="s">
        <v>91</v>
      </c>
      <c r="C182" s="402" t="s">
        <v>18</v>
      </c>
      <c r="D182" s="402" t="n">
        <v>24.7511875</v>
      </c>
      <c r="E182" s="402" t="n">
        <v>99.9999999999997</v>
      </c>
      <c r="F182" s="402" t="n">
        <v>3.67561618933102</v>
      </c>
      <c r="G182" s="402" t="n">
        <v>104.474759297367</v>
      </c>
      <c r="H182" s="402"/>
      <c r="I182" s="402"/>
      <c r="J182" s="402"/>
      <c r="K182" s="402"/>
      <c r="L182" s="402"/>
      <c r="M182" s="402"/>
      <c r="N182" s="402"/>
      <c r="O182" s="402"/>
      <c r="P182" s="402" t="n">
        <v>648.6376057</v>
      </c>
      <c r="Q182" s="402" t="n">
        <v>40.7708033530701</v>
      </c>
      <c r="R182" s="402" t="n">
        <v>96.324383810669</v>
      </c>
      <c r="S182" s="402" t="n">
        <v>3.98662416989509</v>
      </c>
    </row>
    <row r="183">
      <c r="A183" s="402" t="s">
        <v>90</v>
      </c>
      <c r="B183" s="402" t="s">
        <v>91</v>
      </c>
      <c r="C183" s="402" t="s">
        <v>19</v>
      </c>
      <c r="D183" s="402" t="n">
        <v>426.6901057</v>
      </c>
      <c r="E183" s="402" t="n">
        <v>26.6336023064406</v>
      </c>
      <c r="F183" s="402" t="n">
        <v>0.776033315960739</v>
      </c>
      <c r="G183" s="402" t="n">
        <v>25.7790264551411</v>
      </c>
      <c r="H183" s="402" t="n">
        <v>67.7898547</v>
      </c>
      <c r="I183" s="402" t="n">
        <v>54.0279353105218</v>
      </c>
      <c r="J183" s="402" t="n">
        <v>0.123291318520343</v>
      </c>
      <c r="K183" s="402" t="n">
        <v>54.0700197933667</v>
      </c>
      <c r="L183" s="402" t="n">
        <v>64.6002099</v>
      </c>
      <c r="M183" s="402" t="n">
        <v>60.7228821672719</v>
      </c>
      <c r="N183" s="402" t="n">
        <v>0.117490221663832</v>
      </c>
      <c r="O183" s="402" t="n">
        <v>61.0901587173985</v>
      </c>
      <c r="P183" s="402" t="n">
        <v>54424.3975908</v>
      </c>
      <c r="Q183" s="402" t="n">
        <v>3.2415224916134</v>
      </c>
      <c r="R183" s="402" t="n">
        <v>98.9831851438551</v>
      </c>
      <c r="S183" s="402" t="n">
        <v>0.229074398398876</v>
      </c>
    </row>
    <row r="184">
      <c r="A184" s="402" t="s">
        <v>92</v>
      </c>
      <c r="B184" s="402" t="s">
        <v>93</v>
      </c>
      <c r="C184" s="402" t="s">
        <v>16</v>
      </c>
      <c r="D184" s="402"/>
      <c r="E184" s="402"/>
      <c r="F184" s="402"/>
      <c r="G184" s="402"/>
      <c r="H184" s="402"/>
      <c r="I184" s="402"/>
      <c r="J184" s="402"/>
      <c r="K184" s="402"/>
      <c r="L184" s="402"/>
      <c r="M184" s="402"/>
      <c r="N184" s="402"/>
      <c r="O184" s="402"/>
      <c r="P184" s="402" t="n">
        <v>533.6810484</v>
      </c>
      <c r="Q184" s="402" t="n">
        <v>33.7677968733453</v>
      </c>
      <c r="R184" s="402" t="n">
        <v>100</v>
      </c>
      <c r="S184" s="402" t="n">
        <v>0</v>
      </c>
    </row>
    <row r="185">
      <c r="A185" s="402" t="s">
        <v>92</v>
      </c>
      <c r="B185" s="402" t="s">
        <v>93</v>
      </c>
      <c r="C185" s="402" t="s">
        <v>18</v>
      </c>
      <c r="D185" s="402"/>
      <c r="E185" s="402"/>
      <c r="F185" s="402"/>
      <c r="G185" s="402"/>
      <c r="H185" s="402"/>
      <c r="I185" s="402"/>
      <c r="J185" s="402"/>
      <c r="K185" s="402"/>
      <c r="L185" s="402"/>
      <c r="M185" s="402"/>
      <c r="N185" s="402"/>
      <c r="O185" s="402"/>
      <c r="P185" s="402" t="n">
        <v>950.1668338</v>
      </c>
      <c r="Q185" s="402" t="n">
        <v>30.9424667833144</v>
      </c>
      <c r="R185" s="402" t="n">
        <v>100</v>
      </c>
      <c r="S185" s="402" t="n">
        <v>0.00000000000000343530390615348</v>
      </c>
    </row>
    <row r="186">
      <c r="A186" s="402" t="s">
        <v>92</v>
      </c>
      <c r="B186" s="402" t="s">
        <v>93</v>
      </c>
      <c r="C186" s="402" t="s">
        <v>19</v>
      </c>
      <c r="D186" s="402" t="n">
        <v>2332.8835754</v>
      </c>
      <c r="E186" s="402" t="n">
        <v>32.3166691123724</v>
      </c>
      <c r="F186" s="402" t="n">
        <v>1.89043355645187</v>
      </c>
      <c r="G186" s="402" t="n">
        <v>31.614972420138</v>
      </c>
      <c r="H186" s="402" t="n">
        <v>31.9399447</v>
      </c>
      <c r="I186" s="402" t="n">
        <v>99.9999999999998</v>
      </c>
      <c r="J186" s="402" t="n">
        <v>0.0258822788624349</v>
      </c>
      <c r="K186" s="402" t="n">
        <v>99.9285029143341</v>
      </c>
      <c r="L186" s="402" t="n">
        <v>174.927516</v>
      </c>
      <c r="M186" s="402" t="n">
        <v>53.8699054090722</v>
      </c>
      <c r="N186" s="402" t="n">
        <v>0.141751114234867</v>
      </c>
      <c r="O186" s="402" t="n">
        <v>54.0219896287601</v>
      </c>
      <c r="P186" s="402" t="n">
        <v>120864.93396</v>
      </c>
      <c r="Q186" s="402" t="n">
        <v>3.65961400192413</v>
      </c>
      <c r="R186" s="402" t="n">
        <v>97.9419330504508</v>
      </c>
      <c r="S186" s="402" t="n">
        <v>0.614188895301242</v>
      </c>
    </row>
    <row r="187">
      <c r="A187" s="402" t="s">
        <v>94</v>
      </c>
      <c r="B187" s="402" t="s">
        <v>95</v>
      </c>
      <c r="C187" s="402" t="s">
        <v>16</v>
      </c>
      <c r="D187" s="402"/>
      <c r="E187" s="402"/>
      <c r="F187" s="402"/>
      <c r="G187" s="402"/>
      <c r="H187" s="402"/>
      <c r="I187" s="402"/>
      <c r="J187" s="402"/>
      <c r="K187" s="402"/>
      <c r="L187" s="402"/>
      <c r="M187" s="402"/>
      <c r="N187" s="402"/>
      <c r="O187" s="402"/>
      <c r="P187" s="402" t="n">
        <v>1483.5552866</v>
      </c>
      <c r="Q187" s="402" t="n">
        <v>31.341940990852</v>
      </c>
      <c r="R187" s="402" t="n">
        <v>100</v>
      </c>
      <c r="S187" s="402" t="n">
        <v>0</v>
      </c>
    </row>
    <row r="188">
      <c r="A188" s="402" t="s">
        <v>94</v>
      </c>
      <c r="B188" s="402" t="s">
        <v>95</v>
      </c>
      <c r="C188" s="402" t="s">
        <v>18</v>
      </c>
      <c r="D188" s="402"/>
      <c r="E188" s="402"/>
      <c r="F188" s="40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 t="n">
        <v>3232.8658004</v>
      </c>
      <c r="Q188" s="402" t="n">
        <v>22.4675930928677</v>
      </c>
      <c r="R188" s="402" t="n">
        <v>100</v>
      </c>
      <c r="S188" s="402" t="n">
        <v>0</v>
      </c>
    </row>
    <row r="189">
      <c r="A189" s="402" t="s">
        <v>94</v>
      </c>
      <c r="B189" s="402" t="s">
        <v>95</v>
      </c>
      <c r="C189" s="402" t="s">
        <v>19</v>
      </c>
      <c r="D189" s="402" t="n">
        <v>3528.0584666</v>
      </c>
      <c r="E189" s="402" t="n">
        <v>32.1189847558923</v>
      </c>
      <c r="F189" s="402" t="n">
        <v>1.62090518588516</v>
      </c>
      <c r="G189" s="402" t="n">
        <v>31.1240632828442</v>
      </c>
      <c r="H189" s="402" t="n">
        <v>36.7150934</v>
      </c>
      <c r="I189" s="402" t="n">
        <v>100</v>
      </c>
      <c r="J189" s="402" t="n">
        <v>0.0168681119816219</v>
      </c>
      <c r="K189" s="402" t="n">
        <v>99.9718989642954</v>
      </c>
      <c r="L189" s="402" t="n">
        <v>546.7997158</v>
      </c>
      <c r="M189" s="402" t="n">
        <v>36.7130805279287</v>
      </c>
      <c r="N189" s="402" t="n">
        <v>0.251217632409276</v>
      </c>
      <c r="O189" s="402" t="n">
        <v>37.0126479790399</v>
      </c>
      <c r="P189" s="402" t="n">
        <v>213548.1946935</v>
      </c>
      <c r="Q189" s="402" t="n">
        <v>3.82481985166243</v>
      </c>
      <c r="R189" s="402" t="n">
        <v>98.1110090697239</v>
      </c>
      <c r="S189" s="402" t="n">
        <v>0.518336676639449</v>
      </c>
    </row>
    <row r="190">
      <c r="A190" s="402" t="s">
        <v>96</v>
      </c>
      <c r="B190" s="402" t="s">
        <v>97</v>
      </c>
      <c r="C190" s="402" t="s">
        <v>16</v>
      </c>
      <c r="D190" s="402"/>
      <c r="E190" s="402"/>
      <c r="F190" s="402"/>
      <c r="G190" s="402"/>
      <c r="H190" s="402"/>
      <c r="I190" s="402"/>
      <c r="J190" s="402"/>
      <c r="K190" s="402"/>
      <c r="L190" s="402"/>
      <c r="M190" s="402"/>
      <c r="N190" s="402"/>
      <c r="O190" s="402"/>
      <c r="P190" s="402" t="n">
        <v>401.1194231</v>
      </c>
      <c r="Q190" s="402" t="n">
        <v>34.4375354466735</v>
      </c>
      <c r="R190" s="402" t="n">
        <v>100</v>
      </c>
      <c r="S190" s="402" t="n">
        <v>0</v>
      </c>
    </row>
    <row r="191">
      <c r="A191" s="402" t="s">
        <v>96</v>
      </c>
      <c r="B191" s="402" t="s">
        <v>97</v>
      </c>
      <c r="C191" s="402" t="s">
        <v>18</v>
      </c>
      <c r="D191" s="402"/>
      <c r="E191" s="402"/>
      <c r="F191" s="402"/>
      <c r="G191" s="402"/>
      <c r="H191" s="402"/>
      <c r="I191" s="402"/>
      <c r="J191" s="402"/>
      <c r="K191" s="402"/>
      <c r="L191" s="402"/>
      <c r="M191" s="402"/>
      <c r="N191" s="402"/>
      <c r="O191" s="402"/>
      <c r="P191" s="402" t="n">
        <v>108.8487066</v>
      </c>
      <c r="Q191" s="402" t="n">
        <v>59.5286101374825</v>
      </c>
      <c r="R191" s="402" t="n">
        <v>100</v>
      </c>
      <c r="S191" s="402" t="n">
        <v>0</v>
      </c>
    </row>
    <row r="192">
      <c r="A192" s="402" t="s">
        <v>96</v>
      </c>
      <c r="B192" s="402" t="s">
        <v>97</v>
      </c>
      <c r="C192" s="402" t="s">
        <v>19</v>
      </c>
      <c r="D192" s="402" t="n">
        <v>159.2649998</v>
      </c>
      <c r="E192" s="402" t="n">
        <v>79.9985632246045</v>
      </c>
      <c r="F192" s="402" t="n">
        <v>1.2409240083461</v>
      </c>
      <c r="G192" s="402" t="n">
        <v>78.6583561185423</v>
      </c>
      <c r="H192" s="402"/>
      <c r="I192" s="402"/>
      <c r="J192" s="402"/>
      <c r="K192" s="402"/>
      <c r="L192" s="402" t="n">
        <v>65.5923211</v>
      </c>
      <c r="M192" s="402" t="n">
        <v>57.0338189316438</v>
      </c>
      <c r="N192" s="402" t="n">
        <v>0.511067002281415</v>
      </c>
      <c r="O192" s="402" t="n">
        <v>54.7887995817583</v>
      </c>
      <c r="P192" s="402" t="n">
        <v>12609.5305005</v>
      </c>
      <c r="Q192" s="402" t="n">
        <v>7.18525792394237</v>
      </c>
      <c r="R192" s="402" t="n">
        <v>98.2480089893725</v>
      </c>
      <c r="S192" s="402" t="n">
        <v>1.01062890398219</v>
      </c>
    </row>
    <row r="193">
      <c r="A193" s="402" t="s">
        <v>98</v>
      </c>
      <c r="B193" s="402" t="s">
        <v>99</v>
      </c>
      <c r="C193" s="402" t="s">
        <v>16</v>
      </c>
      <c r="D193" s="402"/>
      <c r="E193" s="402"/>
      <c r="F193" s="402"/>
      <c r="G193" s="402"/>
      <c r="H193" s="402"/>
      <c r="I193" s="402"/>
      <c r="J193" s="402"/>
      <c r="K193" s="402"/>
      <c r="L193" s="402"/>
      <c r="M193" s="402"/>
      <c r="N193" s="402"/>
      <c r="O193" s="402"/>
      <c r="P193" s="402" t="n">
        <v>172.6791091</v>
      </c>
      <c r="Q193" s="402" t="n">
        <v>38.0166256767758</v>
      </c>
      <c r="R193" s="402" t="n">
        <v>100</v>
      </c>
      <c r="S193" s="402" t="n">
        <v>0</v>
      </c>
    </row>
    <row r="194">
      <c r="A194" s="402" t="s">
        <v>98</v>
      </c>
      <c r="B194" s="402" t="s">
        <v>99</v>
      </c>
      <c r="C194" s="402" t="s">
        <v>18</v>
      </c>
      <c r="D194" s="402"/>
      <c r="E194" s="402"/>
      <c r="F194" s="402"/>
      <c r="G194" s="402"/>
      <c r="H194" s="402"/>
      <c r="I194" s="402"/>
      <c r="J194" s="402"/>
      <c r="K194" s="402"/>
      <c r="L194" s="402"/>
      <c r="M194" s="402"/>
      <c r="N194" s="402"/>
      <c r="O194" s="402"/>
      <c r="P194" s="402" t="n">
        <v>140.4671025</v>
      </c>
      <c r="Q194" s="402" t="n">
        <v>40.7104569446826</v>
      </c>
      <c r="R194" s="402" t="n">
        <v>100</v>
      </c>
      <c r="S194" s="402" t="n">
        <v>0.00000000000000451976866429977</v>
      </c>
    </row>
    <row r="195">
      <c r="A195" s="402" t="s">
        <v>98</v>
      </c>
      <c r="B195" s="402" t="s">
        <v>99</v>
      </c>
      <c r="C195" s="402" t="s">
        <v>19</v>
      </c>
      <c r="D195" s="402" t="n">
        <v>74.7286053</v>
      </c>
      <c r="E195" s="402" t="n">
        <v>50.8958777893173</v>
      </c>
      <c r="F195" s="402" t="n">
        <v>0.402036573838118</v>
      </c>
      <c r="G195" s="402" t="n">
        <v>50.6302464668475</v>
      </c>
      <c r="H195" s="402"/>
      <c r="I195" s="402"/>
      <c r="J195" s="402"/>
      <c r="K195" s="402"/>
      <c r="L195" s="402" t="n">
        <v>38.9785086</v>
      </c>
      <c r="M195" s="402" t="n">
        <v>58.1327270838435</v>
      </c>
      <c r="N195" s="402" t="n">
        <v>0.209702643157233</v>
      </c>
      <c r="O195" s="402" t="n">
        <v>58.4839491521149</v>
      </c>
      <c r="P195" s="402" t="n">
        <v>18473.8070982</v>
      </c>
      <c r="Q195" s="402" t="n">
        <v>4.98257291086202</v>
      </c>
      <c r="R195" s="402" t="n">
        <v>99.3882607830047</v>
      </c>
      <c r="S195" s="402" t="n">
        <v>0.23782042322663</v>
      </c>
    </row>
    <row r="196">
      <c r="A196" s="402" t="s">
        <v>100</v>
      </c>
      <c r="B196" s="402" t="s">
        <v>101</v>
      </c>
      <c r="C196" s="402" t="s">
        <v>16</v>
      </c>
      <c r="D196" s="402"/>
      <c r="E196" s="402"/>
      <c r="F196" s="402"/>
      <c r="G196" s="402"/>
      <c r="H196" s="402"/>
      <c r="I196" s="402"/>
      <c r="J196" s="402"/>
      <c r="K196" s="402"/>
      <c r="L196" s="402"/>
      <c r="M196" s="402"/>
      <c r="N196" s="402"/>
      <c r="O196" s="402"/>
      <c r="P196" s="402" t="n">
        <v>638.1490938</v>
      </c>
      <c r="Q196" s="402" t="n">
        <v>43.8661215497128</v>
      </c>
      <c r="R196" s="402" t="n">
        <v>100</v>
      </c>
      <c r="S196" s="402" t="n">
        <v>0</v>
      </c>
    </row>
    <row r="197">
      <c r="A197" s="402" t="s">
        <v>100</v>
      </c>
      <c r="B197" s="402" t="s">
        <v>101</v>
      </c>
      <c r="C197" s="402" t="s">
        <v>18</v>
      </c>
      <c r="D197" s="402"/>
      <c r="E197" s="402"/>
      <c r="F197" s="402"/>
      <c r="G197" s="402"/>
      <c r="H197" s="402"/>
      <c r="I197" s="402"/>
      <c r="J197" s="402"/>
      <c r="K197" s="402"/>
      <c r="L197" s="402"/>
      <c r="M197" s="402"/>
      <c r="N197" s="402"/>
      <c r="O197" s="402"/>
      <c r="P197" s="402" t="n">
        <v>623.5778269</v>
      </c>
      <c r="Q197" s="402" t="n">
        <v>28.0455630676054</v>
      </c>
      <c r="R197" s="402" t="n">
        <v>100</v>
      </c>
      <c r="S197" s="402" t="n">
        <v>0</v>
      </c>
    </row>
    <row r="198">
      <c r="A198" s="402" t="s">
        <v>100</v>
      </c>
      <c r="B198" s="402" t="s">
        <v>101</v>
      </c>
      <c r="C198" s="402" t="s">
        <v>19</v>
      </c>
      <c r="D198" s="402" t="n">
        <v>1012.3118875</v>
      </c>
      <c r="E198" s="402" t="n">
        <v>22.7663567600281</v>
      </c>
      <c r="F198" s="402" t="n">
        <v>3.23152517133322</v>
      </c>
      <c r="G198" s="402" t="n">
        <v>22.4472218999112</v>
      </c>
      <c r="H198" s="402"/>
      <c r="I198" s="402"/>
      <c r="J198" s="402"/>
      <c r="K198" s="402"/>
      <c r="L198" s="402" t="n">
        <v>22.8546769</v>
      </c>
      <c r="M198" s="402" t="n">
        <v>100</v>
      </c>
      <c r="N198" s="402" t="n">
        <v>0.0729572225684626</v>
      </c>
      <c r="O198" s="402" t="n">
        <v>99.7219163489092</v>
      </c>
      <c r="P198" s="402" t="n">
        <v>30290.9668812</v>
      </c>
      <c r="Q198" s="402" t="n">
        <v>4.95900874476931</v>
      </c>
      <c r="R198" s="402" t="n">
        <v>96.6955176060983</v>
      </c>
      <c r="S198" s="402" t="n">
        <v>0.750430066632879</v>
      </c>
    </row>
    <row r="199">
      <c r="A199" s="402" t="s">
        <v>102</v>
      </c>
      <c r="B199" s="402" t="s">
        <v>103</v>
      </c>
      <c r="C199" s="402" t="s">
        <v>16</v>
      </c>
      <c r="D199" s="402"/>
      <c r="E199" s="402"/>
      <c r="F199" s="402"/>
      <c r="G199" s="402"/>
      <c r="H199" s="402"/>
      <c r="I199" s="402"/>
      <c r="J199" s="402"/>
      <c r="K199" s="402"/>
      <c r="L199" s="402"/>
      <c r="M199" s="402"/>
      <c r="N199" s="402"/>
      <c r="O199" s="402"/>
      <c r="P199" s="402" t="n">
        <v>173.2031244</v>
      </c>
      <c r="Q199" s="402" t="n">
        <v>33.1779394783741</v>
      </c>
      <c r="R199" s="402" t="n">
        <v>100</v>
      </c>
      <c r="S199" s="402" t="n">
        <v>0</v>
      </c>
    </row>
    <row r="200">
      <c r="A200" s="402" t="s">
        <v>102</v>
      </c>
      <c r="B200" s="402" t="s">
        <v>103</v>
      </c>
      <c r="C200" s="402" t="s">
        <v>18</v>
      </c>
      <c r="D200" s="402"/>
      <c r="E200" s="402"/>
      <c r="F200" s="402"/>
      <c r="G200" s="402"/>
      <c r="H200" s="402"/>
      <c r="I200" s="402"/>
      <c r="J200" s="402"/>
      <c r="K200" s="402"/>
      <c r="L200" s="402"/>
      <c r="M200" s="402"/>
      <c r="N200" s="402"/>
      <c r="O200" s="402"/>
      <c r="P200" s="402" t="n">
        <v>312.078671</v>
      </c>
      <c r="Q200" s="402" t="n">
        <v>36.6723699634614</v>
      </c>
      <c r="R200" s="402" t="n">
        <v>100</v>
      </c>
      <c r="S200" s="402" t="n">
        <v>0</v>
      </c>
    </row>
    <row r="201">
      <c r="A201" s="402" t="s">
        <v>102</v>
      </c>
      <c r="B201" s="402" t="s">
        <v>103</v>
      </c>
      <c r="C201" s="402" t="s">
        <v>19</v>
      </c>
      <c r="D201" s="402" t="n">
        <v>455.1362007</v>
      </c>
      <c r="E201" s="402" t="n">
        <v>39.6631701866252</v>
      </c>
      <c r="F201" s="402" t="n">
        <v>2.37415602739297</v>
      </c>
      <c r="G201" s="402" t="n">
        <v>37.8600633300245</v>
      </c>
      <c r="H201" s="402"/>
      <c r="I201" s="402"/>
      <c r="J201" s="402"/>
      <c r="K201" s="402"/>
      <c r="L201" s="402"/>
      <c r="M201" s="402"/>
      <c r="N201" s="402"/>
      <c r="O201" s="402"/>
      <c r="P201" s="402" t="n">
        <v>18715.305651</v>
      </c>
      <c r="Q201" s="402" t="n">
        <v>6.89853643290912</v>
      </c>
      <c r="R201" s="402" t="n">
        <v>97.625843972607</v>
      </c>
      <c r="S201" s="402" t="n">
        <v>0.920716215039108</v>
      </c>
    </row>
    <row r="202">
      <c r="A202" s="402" t="s">
        <v>106</v>
      </c>
      <c r="B202" s="402" t="s">
        <v>107</v>
      </c>
      <c r="C202" s="402" t="s">
        <v>16</v>
      </c>
      <c r="D202" s="402"/>
      <c r="E202" s="402"/>
      <c r="F202" s="402"/>
      <c r="G202" s="402"/>
      <c r="H202" s="402"/>
      <c r="I202" s="402"/>
      <c r="J202" s="402"/>
      <c r="K202" s="402"/>
      <c r="L202" s="402"/>
      <c r="M202" s="402"/>
      <c r="N202" s="402"/>
      <c r="O202" s="402"/>
      <c r="P202" s="402" t="n">
        <v>143.1777531</v>
      </c>
      <c r="Q202" s="402" t="n">
        <v>62.508929702119</v>
      </c>
      <c r="R202" s="402" t="n">
        <v>100</v>
      </c>
      <c r="S202" s="402" t="n">
        <v>0</v>
      </c>
    </row>
    <row r="203">
      <c r="A203" s="402" t="s">
        <v>106</v>
      </c>
      <c r="B203" s="402" t="s">
        <v>107</v>
      </c>
      <c r="C203" s="402" t="s">
        <v>18</v>
      </c>
      <c r="D203" s="402"/>
      <c r="E203" s="402"/>
      <c r="F203" s="402"/>
      <c r="G203" s="402"/>
      <c r="H203" s="402"/>
      <c r="I203" s="402"/>
      <c r="J203" s="402"/>
      <c r="K203" s="402"/>
      <c r="L203" s="402"/>
      <c r="M203" s="402"/>
      <c r="N203" s="402"/>
      <c r="O203" s="402"/>
      <c r="P203" s="402" t="n">
        <v>187.3707073</v>
      </c>
      <c r="Q203" s="402" t="n">
        <v>36.2070836789577</v>
      </c>
      <c r="R203" s="402" t="n">
        <v>100</v>
      </c>
      <c r="S203" s="402" t="n">
        <v>0</v>
      </c>
    </row>
    <row r="204">
      <c r="A204" s="402" t="s">
        <v>106</v>
      </c>
      <c r="B204" s="402" t="s">
        <v>107</v>
      </c>
      <c r="C204" s="402" t="s">
        <v>19</v>
      </c>
      <c r="D204" s="402" t="n">
        <v>124.5351895</v>
      </c>
      <c r="E204" s="402" t="n">
        <v>32.9505037158055</v>
      </c>
      <c r="F204" s="402" t="n">
        <v>2.86816655994837</v>
      </c>
      <c r="G204" s="402" t="n">
        <v>29.895329282904</v>
      </c>
      <c r="H204" s="402" t="n">
        <v>7.6090526</v>
      </c>
      <c r="I204" s="402" t="n">
        <v>100</v>
      </c>
      <c r="J204" s="402" t="n">
        <v>0.175243883337956</v>
      </c>
      <c r="K204" s="402" t="n">
        <v>100.628145633947</v>
      </c>
      <c r="L204" s="402" t="n">
        <v>59.5394599</v>
      </c>
      <c r="M204" s="402" t="n">
        <v>43.5402188013456</v>
      </c>
      <c r="N204" s="402" t="n">
        <v>1.37125168049443</v>
      </c>
      <c r="O204" s="402" t="n">
        <v>43.2527027999315</v>
      </c>
      <c r="P204" s="402" t="n">
        <v>4150.2952904</v>
      </c>
      <c r="Q204" s="402" t="n">
        <v>9.29768141908281</v>
      </c>
      <c r="R204" s="402" t="n">
        <v>95.5853378762192</v>
      </c>
      <c r="S204" s="402" t="n">
        <v>1.25768195601987</v>
      </c>
    </row>
    <row r="205">
      <c r="A205" s="402" t="s">
        <v>108</v>
      </c>
      <c r="B205" s="402" t="s">
        <v>109</v>
      </c>
      <c r="C205" s="402" t="s">
        <v>16</v>
      </c>
      <c r="D205" s="402"/>
      <c r="E205" s="402"/>
      <c r="F205" s="402"/>
      <c r="G205" s="402"/>
      <c r="H205" s="402"/>
      <c r="I205" s="402"/>
      <c r="J205" s="402"/>
      <c r="K205" s="402"/>
      <c r="L205" s="402"/>
      <c r="M205" s="402"/>
      <c r="N205" s="402"/>
      <c r="O205" s="402"/>
      <c r="P205" s="402" t="n">
        <v>473.5338499</v>
      </c>
      <c r="Q205" s="402" t="n">
        <v>29.3519469966184</v>
      </c>
      <c r="R205" s="402" t="n">
        <v>100</v>
      </c>
      <c r="S205" s="402" t="n">
        <v>0</v>
      </c>
    </row>
    <row r="206">
      <c r="A206" s="402" t="s">
        <v>108</v>
      </c>
      <c r="B206" s="402" t="s">
        <v>109</v>
      </c>
      <c r="C206" s="402" t="s">
        <v>18</v>
      </c>
      <c r="D206" s="402"/>
      <c r="E206" s="402"/>
      <c r="F206" s="402"/>
      <c r="G206" s="402"/>
      <c r="H206" s="402"/>
      <c r="I206" s="402"/>
      <c r="J206" s="402"/>
      <c r="K206" s="402"/>
      <c r="L206" s="402"/>
      <c r="M206" s="402"/>
      <c r="N206" s="402"/>
      <c r="O206" s="402"/>
      <c r="P206" s="402" t="n">
        <v>1041.8124351</v>
      </c>
      <c r="Q206" s="402" t="n">
        <v>27.9124738887479</v>
      </c>
      <c r="R206" s="402" t="n">
        <v>100</v>
      </c>
      <c r="S206" s="402" t="n">
        <v>0</v>
      </c>
    </row>
    <row r="207">
      <c r="A207" s="402" t="s">
        <v>108</v>
      </c>
      <c r="B207" s="402" t="s">
        <v>109</v>
      </c>
      <c r="C207" s="402" t="s">
        <v>19</v>
      </c>
      <c r="D207" s="402" t="n">
        <v>1415.4118717</v>
      </c>
      <c r="E207" s="402" t="n">
        <v>34.2264309500614</v>
      </c>
      <c r="F207" s="402" t="n">
        <v>2.56957369594109</v>
      </c>
      <c r="G207" s="402" t="n">
        <v>32.0516052489229</v>
      </c>
      <c r="H207" s="402" t="n">
        <v>60.0675316</v>
      </c>
      <c r="I207" s="402" t="n">
        <v>99.9999999999999</v>
      </c>
      <c r="J207" s="402" t="n">
        <v>0.109048081527032</v>
      </c>
      <c r="K207" s="402" t="n">
        <v>99.0575545078706</v>
      </c>
      <c r="L207" s="402"/>
      <c r="M207" s="402"/>
      <c r="N207" s="402"/>
      <c r="O207" s="402"/>
      <c r="P207" s="402" t="n">
        <v>53608.0495858</v>
      </c>
      <c r="Q207" s="402" t="n">
        <v>4.03926244108856</v>
      </c>
      <c r="R207" s="402" t="n">
        <v>97.3213782225319</v>
      </c>
      <c r="S207" s="402" t="n">
        <v>0.896149186305214</v>
      </c>
    </row>
    <row r="208">
      <c r="A208" s="402" t="s">
        <v>110</v>
      </c>
      <c r="B208" s="402" t="s">
        <v>111</v>
      </c>
      <c r="C208" s="402" t="s">
        <v>16</v>
      </c>
      <c r="D208" s="402"/>
      <c r="E208" s="402"/>
      <c r="F208" s="402"/>
      <c r="G208" s="402"/>
      <c r="H208" s="402"/>
      <c r="I208" s="402"/>
      <c r="J208" s="402"/>
      <c r="K208" s="402"/>
      <c r="L208" s="402" t="n">
        <v>29.9633206</v>
      </c>
      <c r="M208" s="402" t="n">
        <v>100</v>
      </c>
      <c r="N208" s="402" t="n">
        <v>1.63777286696473</v>
      </c>
      <c r="O208" s="402" t="n">
        <v>100.620328271816</v>
      </c>
      <c r="P208" s="402" t="n">
        <v>1799.5529209</v>
      </c>
      <c r="Q208" s="402" t="n">
        <v>19.800069202306</v>
      </c>
      <c r="R208" s="402" t="n">
        <v>98.3622271330353</v>
      </c>
      <c r="S208" s="402" t="n">
        <v>1.67537121018805</v>
      </c>
    </row>
    <row r="209">
      <c r="A209" s="402" t="s">
        <v>110</v>
      </c>
      <c r="B209" s="402" t="s">
        <v>111</v>
      </c>
      <c r="C209" s="402" t="s">
        <v>18</v>
      </c>
      <c r="D209" s="402"/>
      <c r="E209" s="402"/>
      <c r="F209" s="402"/>
      <c r="G209" s="402"/>
      <c r="H209" s="402"/>
      <c r="I209" s="402"/>
      <c r="J209" s="402"/>
      <c r="K209" s="402"/>
      <c r="L209" s="402"/>
      <c r="M209" s="402"/>
      <c r="N209" s="402"/>
      <c r="O209" s="402"/>
      <c r="P209" s="402" t="n">
        <v>2963.0401638</v>
      </c>
      <c r="Q209" s="402" t="n">
        <v>19.2585776107904</v>
      </c>
      <c r="R209" s="402" t="n">
        <v>100</v>
      </c>
      <c r="S209" s="402" t="n">
        <v>0</v>
      </c>
    </row>
    <row r="210">
      <c r="A210" s="402" t="s">
        <v>110</v>
      </c>
      <c r="B210" s="402" t="s">
        <v>111</v>
      </c>
      <c r="C210" s="402" t="s">
        <v>19</v>
      </c>
      <c r="D210" s="402" t="n">
        <v>2645.6048202</v>
      </c>
      <c r="E210" s="402" t="n">
        <v>27.6847397682996</v>
      </c>
      <c r="F210" s="402" t="n">
        <v>2.0856456962688</v>
      </c>
      <c r="G210" s="402" t="n">
        <v>25.980712471344</v>
      </c>
      <c r="H210" s="402"/>
      <c r="I210" s="402"/>
      <c r="J210" s="402"/>
      <c r="K210" s="402"/>
      <c r="L210" s="402" t="n">
        <v>85.0972468</v>
      </c>
      <c r="M210" s="402" t="n">
        <v>73.0885643736043</v>
      </c>
      <c r="N210" s="402" t="n">
        <v>0.0670858720839973</v>
      </c>
      <c r="O210" s="402" t="n">
        <v>73.0883079056754</v>
      </c>
      <c r="P210" s="402" t="n">
        <v>124117.5361037</v>
      </c>
      <c r="Q210" s="402" t="n">
        <v>4.10275963653065</v>
      </c>
      <c r="R210" s="402" t="n">
        <v>97.8472684316472</v>
      </c>
      <c r="S210" s="402" t="n">
        <v>0.553375941630957</v>
      </c>
    </row>
    <row r="211">
      <c r="A211" t="s">
        <v>22</v>
      </c>
    </row>
    <row r="212">
      <c r="A212" t="s">
        <v>23</v>
      </c>
    </row>
    <row r="213">
      <c r="A213" t="s">
        <v>24</v>
      </c>
    </row>
    <row r="214">
      <c r="A214" t="s">
        <v>25</v>
      </c>
    </row>
    <row r="215">
      <c r="A215" t="s">
        <v>26</v>
      </c>
    </row>
    <row r="218">
      <c r="L218" s="7" t="str">
        <f>=HYPERLINK("#'Indice'!A1", "Ir al índice")</f>
      </c>
    </row>
    <row r="219">
      <c r="A219" s="4" t="s">
        <v>996</v>
      </c>
    </row>
    <row r="220">
      <c r="A220" s="5" t="s">
        <v>28</v>
      </c>
      <c r="B220" s="5" t="s">
        <v>116</v>
      </c>
      <c r="C220" s="5" t="s">
        <v>11</v>
      </c>
      <c r="D220" s="5" t="s">
        <v>988</v>
      </c>
      <c r="E220" s="5" t="s">
        <v>989</v>
      </c>
      <c r="F220" s="5" t="s">
        <v>990</v>
      </c>
      <c r="G220" s="5" t="s">
        <v>991</v>
      </c>
      <c r="H220" s="5" t="s">
        <v>976</v>
      </c>
      <c r="I220" s="5" t="s">
        <v>977</v>
      </c>
      <c r="J220" s="5" t="s">
        <v>978</v>
      </c>
      <c r="K220" s="5" t="s">
        <v>979</v>
      </c>
      <c r="L220" s="5" t="s">
        <v>984</v>
      </c>
      <c r="M220" s="5" t="s">
        <v>985</v>
      </c>
      <c r="N220" s="5" t="s">
        <v>986</v>
      </c>
      <c r="O220" s="5" t="s">
        <v>987</v>
      </c>
      <c r="P220" s="5" t="s">
        <v>980</v>
      </c>
      <c r="Q220" s="5" t="s">
        <v>981</v>
      </c>
      <c r="R220" s="5" t="s">
        <v>982</v>
      </c>
      <c r="S220" s="5" t="s">
        <v>983</v>
      </c>
    </row>
    <row r="221">
      <c r="A221" s="403" t="s">
        <v>94</v>
      </c>
      <c r="B221" s="403" t="s">
        <v>118</v>
      </c>
      <c r="C221" s="403" t="s">
        <v>18</v>
      </c>
      <c r="D221" s="403" t="n">
        <v>85.08475</v>
      </c>
      <c r="E221" s="403" t="n">
        <v>73.9620571464501</v>
      </c>
      <c r="F221" s="403" t="n">
        <v>100</v>
      </c>
      <c r="G221" s="403" t="n">
        <v>0</v>
      </c>
      <c r="H221" s="403"/>
      <c r="I221" s="403"/>
      <c r="J221" s="403"/>
      <c r="K221" s="403"/>
      <c r="L221" s="403"/>
      <c r="M221" s="403"/>
      <c r="N221" s="403"/>
      <c r="O221" s="403"/>
      <c r="P221" s="403"/>
      <c r="Q221" s="403"/>
      <c r="R221" s="403"/>
      <c r="S221" s="403"/>
    </row>
    <row r="222">
      <c r="A222" s="403" t="s">
        <v>94</v>
      </c>
      <c r="B222" s="403" t="s">
        <v>118</v>
      </c>
      <c r="C222" s="403" t="s">
        <v>19</v>
      </c>
      <c r="D222" s="403" t="n">
        <v>20429.9641767</v>
      </c>
      <c r="E222" s="403" t="n">
        <v>7.65700226671368</v>
      </c>
      <c r="F222" s="403" t="n">
        <v>96.7903317072646</v>
      </c>
      <c r="G222" s="403" t="n">
        <v>1.0155751403724</v>
      </c>
      <c r="H222" s="403" t="n">
        <v>677.4789081</v>
      </c>
      <c r="I222" s="403" t="n">
        <v>34.1132514894892</v>
      </c>
      <c r="J222" s="403" t="n">
        <v>3.20966829273542</v>
      </c>
      <c r="K222" s="403" t="n">
        <v>30.625549354361</v>
      </c>
      <c r="L222" s="403"/>
      <c r="M222" s="403"/>
      <c r="N222" s="403"/>
      <c r="O222" s="403"/>
      <c r="P222" s="403"/>
      <c r="Q222" s="403"/>
      <c r="R222" s="403"/>
      <c r="S222" s="403"/>
    </row>
    <row r="223">
      <c r="A223" s="403" t="s">
        <v>96</v>
      </c>
      <c r="B223" s="403" t="s">
        <v>119</v>
      </c>
      <c r="C223" s="403" t="s">
        <v>16</v>
      </c>
      <c r="D223" s="403" t="n">
        <v>40.9197751</v>
      </c>
      <c r="E223" s="403" t="n">
        <v>70.3726901575508</v>
      </c>
      <c r="F223" s="403" t="n">
        <v>66.1508843198886</v>
      </c>
      <c r="G223" s="403" t="n">
        <v>41.6936690070786</v>
      </c>
      <c r="H223" s="403" t="n">
        <v>20.9384684</v>
      </c>
      <c r="I223" s="403" t="n">
        <v>100</v>
      </c>
      <c r="J223" s="403" t="n">
        <v>33.8491156801114</v>
      </c>
      <c r="K223" s="403" t="n">
        <v>81.4813923478519</v>
      </c>
      <c r="L223" s="403"/>
      <c r="M223" s="403"/>
      <c r="N223" s="403"/>
      <c r="O223" s="403"/>
      <c r="P223" s="403"/>
      <c r="Q223" s="403"/>
      <c r="R223" s="403"/>
      <c r="S223" s="403"/>
    </row>
    <row r="224">
      <c r="A224" s="403" t="s">
        <v>96</v>
      </c>
      <c r="B224" s="403" t="s">
        <v>119</v>
      </c>
      <c r="C224" s="403" t="s">
        <v>18</v>
      </c>
      <c r="D224" s="403" t="n">
        <v>48.7497694</v>
      </c>
      <c r="E224" s="403" t="n">
        <v>70.4261022039911</v>
      </c>
      <c r="F224" s="403" t="n">
        <v>100</v>
      </c>
      <c r="G224" s="403" t="n">
        <v>0</v>
      </c>
      <c r="H224" s="403"/>
      <c r="I224" s="403"/>
      <c r="J224" s="403"/>
      <c r="K224" s="403"/>
      <c r="L224" s="403"/>
      <c r="M224" s="403"/>
      <c r="N224" s="403"/>
      <c r="O224" s="403"/>
      <c r="P224" s="403"/>
      <c r="Q224" s="403"/>
      <c r="R224" s="403"/>
      <c r="S224" s="403"/>
    </row>
    <row r="225">
      <c r="A225" s="403" t="s">
        <v>96</v>
      </c>
      <c r="B225" s="403" t="s">
        <v>119</v>
      </c>
      <c r="C225" s="403" t="s">
        <v>19</v>
      </c>
      <c r="D225" s="403" t="n">
        <v>15816.3217693</v>
      </c>
      <c r="E225" s="403" t="n">
        <v>5.92610899607439</v>
      </c>
      <c r="F225" s="403" t="n">
        <v>97.5641792101274</v>
      </c>
      <c r="G225" s="403" t="n">
        <v>0.879083457691152</v>
      </c>
      <c r="H225" s="403" t="n">
        <v>327.1262835</v>
      </c>
      <c r="I225" s="403" t="n">
        <v>35.3720269880954</v>
      </c>
      <c r="J225" s="403" t="n">
        <v>2.01790326558015</v>
      </c>
      <c r="K225" s="403" t="n">
        <v>34.3138302494861</v>
      </c>
      <c r="L225" s="403" t="n">
        <v>32.7414248</v>
      </c>
      <c r="M225" s="403" t="n">
        <v>100</v>
      </c>
      <c r="N225" s="403" t="n">
        <v>0.201967959641699</v>
      </c>
      <c r="O225" s="403" t="n">
        <v>100.326556892408</v>
      </c>
      <c r="P225" s="403" t="n">
        <v>35.0080104</v>
      </c>
      <c r="Q225" s="403" t="n">
        <v>100</v>
      </c>
      <c r="R225" s="403" t="n">
        <v>0.215949564650693</v>
      </c>
      <c r="S225" s="403" t="n">
        <v>100.250149936848</v>
      </c>
    </row>
    <row r="226">
      <c r="A226" s="403" t="s">
        <v>108</v>
      </c>
      <c r="B226" s="403" t="s">
        <v>122</v>
      </c>
      <c r="C226" s="403" t="s">
        <v>16</v>
      </c>
      <c r="D226" s="403" t="n">
        <v>188.501178</v>
      </c>
      <c r="E226" s="403" t="n">
        <v>58.2548392738412</v>
      </c>
      <c r="F226" s="403" t="n">
        <v>100</v>
      </c>
      <c r="G226" s="403" t="n">
        <v>0</v>
      </c>
      <c r="H226" s="403"/>
      <c r="I226" s="403"/>
      <c r="J226" s="403"/>
      <c r="K226" s="403"/>
      <c r="L226" s="403"/>
      <c r="M226" s="403"/>
      <c r="N226" s="403"/>
      <c r="O226" s="403"/>
      <c r="P226" s="403"/>
      <c r="Q226" s="403"/>
      <c r="R226" s="403"/>
      <c r="S226" s="403"/>
    </row>
    <row r="227">
      <c r="A227" s="403" t="s">
        <v>108</v>
      </c>
      <c r="B227" s="403" t="s">
        <v>122</v>
      </c>
      <c r="C227" s="403" t="s">
        <v>18</v>
      </c>
      <c r="D227" s="403" t="n">
        <v>1011.8564529</v>
      </c>
      <c r="E227" s="403" t="n">
        <v>35.1975670335472</v>
      </c>
      <c r="F227" s="403" t="n">
        <v>100</v>
      </c>
      <c r="G227" s="403" t="n">
        <v>0</v>
      </c>
      <c r="H227" s="403"/>
      <c r="I227" s="403"/>
      <c r="J227" s="403"/>
      <c r="K227" s="403"/>
      <c r="L227" s="403"/>
      <c r="M227" s="403"/>
      <c r="N227" s="403"/>
      <c r="O227" s="403"/>
      <c r="P227" s="403"/>
      <c r="Q227" s="403"/>
      <c r="R227" s="403"/>
      <c r="S227" s="403"/>
    </row>
    <row r="228">
      <c r="A228" s="403" t="s">
        <v>108</v>
      </c>
      <c r="B228" s="403" t="s">
        <v>122</v>
      </c>
      <c r="C228" s="403" t="s">
        <v>19</v>
      </c>
      <c r="D228" s="403" t="n">
        <v>36574.5340897</v>
      </c>
      <c r="E228" s="403" t="n">
        <v>5.52470314642263</v>
      </c>
      <c r="F228" s="403" t="n">
        <v>98.1947775164645</v>
      </c>
      <c r="G228" s="403" t="n">
        <v>0.890664288835905</v>
      </c>
      <c r="H228" s="403" t="n">
        <v>490.8484667</v>
      </c>
      <c r="I228" s="403" t="n">
        <v>67.5493493068007</v>
      </c>
      <c r="J228" s="403" t="n">
        <v>1.31782282895786</v>
      </c>
      <c r="K228" s="403" t="n">
        <v>64.2299817295161</v>
      </c>
      <c r="L228" s="403" t="n">
        <v>181.5413786</v>
      </c>
      <c r="M228" s="403" t="n">
        <v>63.1544457315523</v>
      </c>
      <c r="N228" s="403" t="n">
        <v>0.487399654577677</v>
      </c>
      <c r="O228" s="403" t="n">
        <v>62.7575900447234</v>
      </c>
      <c r="P228" s="403"/>
      <c r="Q228" s="403"/>
      <c r="R228" s="403"/>
      <c r="S228" s="403"/>
    </row>
    <row r="229">
      <c r="A229" s="403" t="s">
        <v>110</v>
      </c>
      <c r="B229" s="403" t="s">
        <v>123</v>
      </c>
      <c r="C229" s="403" t="s">
        <v>16</v>
      </c>
      <c r="D229" s="403" t="n">
        <v>90.1098364</v>
      </c>
      <c r="E229" s="403" t="n">
        <v>70.3633602328205</v>
      </c>
      <c r="F229" s="403" t="n">
        <v>100</v>
      </c>
      <c r="G229" s="403" t="n">
        <v>0.00000000000000781190226204714</v>
      </c>
      <c r="H229" s="403"/>
      <c r="I229" s="403"/>
      <c r="J229" s="403"/>
      <c r="K229" s="403"/>
      <c r="L229" s="403"/>
      <c r="M229" s="403"/>
      <c r="N229" s="403"/>
      <c r="O229" s="403"/>
      <c r="P229" s="403"/>
      <c r="Q229" s="403"/>
      <c r="R229" s="403"/>
      <c r="S229" s="403"/>
    </row>
    <row r="230">
      <c r="A230" s="403" t="s">
        <v>110</v>
      </c>
      <c r="B230" s="403" t="s">
        <v>123</v>
      </c>
      <c r="C230" s="403" t="s">
        <v>18</v>
      </c>
      <c r="D230" s="403" t="n">
        <v>313.0511328</v>
      </c>
      <c r="E230" s="403" t="n">
        <v>48.1006461227719</v>
      </c>
      <c r="F230" s="403" t="n">
        <v>100</v>
      </c>
      <c r="G230" s="403" t="n">
        <v>0</v>
      </c>
      <c r="H230" s="403"/>
      <c r="I230" s="403"/>
      <c r="J230" s="403"/>
      <c r="K230" s="403"/>
      <c r="L230" s="403"/>
      <c r="M230" s="403"/>
      <c r="N230" s="403"/>
      <c r="O230" s="403"/>
      <c r="P230" s="403"/>
      <c r="Q230" s="403"/>
      <c r="R230" s="403"/>
      <c r="S230" s="403"/>
    </row>
    <row r="231">
      <c r="A231" s="403" t="s">
        <v>110</v>
      </c>
      <c r="B231" s="403" t="s">
        <v>123</v>
      </c>
      <c r="C231" s="403" t="s">
        <v>19</v>
      </c>
      <c r="D231" s="403" t="n">
        <v>35886.6798989</v>
      </c>
      <c r="E231" s="403" t="n">
        <v>6.23933244878005</v>
      </c>
      <c r="F231" s="403" t="n">
        <v>99.5690000816363</v>
      </c>
      <c r="G231" s="403" t="n">
        <v>0.266923396792475</v>
      </c>
      <c r="H231" s="403" t="n">
        <v>155.341081</v>
      </c>
      <c r="I231" s="403" t="n">
        <v>63.1743568238305</v>
      </c>
      <c r="J231" s="403" t="n">
        <v>0.430999918363709</v>
      </c>
      <c r="K231" s="403" t="n">
        <v>61.6642708841367</v>
      </c>
      <c r="L231" s="403"/>
      <c r="M231" s="403"/>
      <c r="N231" s="403"/>
      <c r="O231" s="403"/>
      <c r="P231" s="403"/>
      <c r="Q231" s="403"/>
      <c r="R231" s="403"/>
      <c r="S231" s="403"/>
    </row>
    <row r="232">
      <c r="A232" s="403" t="s">
        <v>127</v>
      </c>
      <c r="B232" s="403" t="s">
        <v>128</v>
      </c>
      <c r="C232" s="403" t="s">
        <v>16</v>
      </c>
      <c r="D232" s="403" t="n">
        <v>221.7916024</v>
      </c>
      <c r="E232" s="403" t="n">
        <v>67.5185476613909</v>
      </c>
      <c r="F232" s="403" t="n">
        <v>100</v>
      </c>
      <c r="G232" s="403" t="n">
        <v>0</v>
      </c>
      <c r="H232" s="403"/>
      <c r="I232" s="403"/>
      <c r="J232" s="403"/>
      <c r="K232" s="403"/>
      <c r="L232" s="403"/>
      <c r="M232" s="403"/>
      <c r="N232" s="403"/>
      <c r="O232" s="403"/>
      <c r="P232" s="403"/>
      <c r="Q232" s="403"/>
      <c r="R232" s="403"/>
      <c r="S232" s="403"/>
    </row>
    <row r="233">
      <c r="A233" s="403" t="s">
        <v>127</v>
      </c>
      <c r="B233" s="403" t="s">
        <v>128</v>
      </c>
      <c r="C233" s="403" t="s">
        <v>18</v>
      </c>
      <c r="D233" s="403" t="n">
        <v>238.4465498</v>
      </c>
      <c r="E233" s="403" t="n">
        <v>38.591156256855</v>
      </c>
      <c r="F233" s="403" t="n">
        <v>100</v>
      </c>
      <c r="G233" s="403" t="n">
        <v>0.00000000000000428447902232675</v>
      </c>
      <c r="H233" s="403"/>
      <c r="I233" s="403"/>
      <c r="J233" s="403"/>
      <c r="K233" s="403"/>
      <c r="L233" s="403"/>
      <c r="M233" s="403"/>
      <c r="N233" s="403"/>
      <c r="O233" s="403"/>
      <c r="P233" s="403"/>
      <c r="Q233" s="403"/>
      <c r="R233" s="403"/>
      <c r="S233" s="403"/>
    </row>
    <row r="234">
      <c r="A234" s="403" t="s">
        <v>127</v>
      </c>
      <c r="B234" s="403" t="s">
        <v>128</v>
      </c>
      <c r="C234" s="403" t="s">
        <v>19</v>
      </c>
      <c r="D234" s="403" t="n">
        <v>16032.3356785</v>
      </c>
      <c r="E234" s="403" t="n">
        <v>6.82593769188488</v>
      </c>
      <c r="F234" s="403" t="n">
        <v>99.1748126955996</v>
      </c>
      <c r="G234" s="403" t="n">
        <v>0.369117836366007</v>
      </c>
      <c r="H234" s="403"/>
      <c r="I234" s="403"/>
      <c r="J234" s="403"/>
      <c r="K234" s="403"/>
      <c r="L234" s="403" t="n">
        <v>96.6824851</v>
      </c>
      <c r="M234" s="403" t="n">
        <v>49.2109741813181</v>
      </c>
      <c r="N234" s="403" t="n">
        <v>0.598070520915808</v>
      </c>
      <c r="O234" s="403" t="n">
        <v>49.9283396859346</v>
      </c>
      <c r="P234" s="403" t="n">
        <v>36.7150934</v>
      </c>
      <c r="Q234" s="403" t="n">
        <v>100</v>
      </c>
      <c r="R234" s="403" t="n">
        <v>0.227116783484608</v>
      </c>
      <c r="S234" s="403" t="n">
        <v>98.8322534421754</v>
      </c>
    </row>
    <row r="235">
      <c r="A235" s="403" t="s">
        <v>131</v>
      </c>
      <c r="B235" s="403" t="s">
        <v>132</v>
      </c>
      <c r="C235" s="403" t="s">
        <v>16</v>
      </c>
      <c r="D235" s="403" t="n">
        <v>42.4645144</v>
      </c>
      <c r="E235" s="403" t="n">
        <v>70.9820488675107</v>
      </c>
      <c r="F235" s="403" t="n">
        <v>100</v>
      </c>
      <c r="G235" s="403" t="n">
        <v>0</v>
      </c>
      <c r="H235" s="403"/>
      <c r="I235" s="403"/>
      <c r="J235" s="403"/>
      <c r="K235" s="403"/>
      <c r="L235" s="403"/>
      <c r="M235" s="403"/>
      <c r="N235" s="403"/>
      <c r="O235" s="403"/>
      <c r="P235" s="403"/>
      <c r="Q235" s="403"/>
      <c r="R235" s="403"/>
      <c r="S235" s="403"/>
    </row>
    <row r="236">
      <c r="A236" s="403" t="s">
        <v>131</v>
      </c>
      <c r="B236" s="403" t="s">
        <v>132</v>
      </c>
      <c r="C236" s="403" t="s">
        <v>19</v>
      </c>
      <c r="D236" s="403" t="n">
        <v>8999.586263</v>
      </c>
      <c r="E236" s="403" t="n">
        <v>6.6578572246207</v>
      </c>
      <c r="F236" s="403" t="n">
        <v>98.6728293549432</v>
      </c>
      <c r="G236" s="403" t="n">
        <v>0.697827989117602</v>
      </c>
      <c r="H236" s="403" t="n">
        <v>70.1001638</v>
      </c>
      <c r="I236" s="403" t="n">
        <v>77.6432546126446</v>
      </c>
      <c r="J236" s="403" t="n">
        <v>0.76858883266987</v>
      </c>
      <c r="K236" s="403" t="n">
        <v>76.6998587073614</v>
      </c>
      <c r="L236" s="403" t="n">
        <v>50.946195</v>
      </c>
      <c r="M236" s="403" t="n">
        <v>70.2728647070986</v>
      </c>
      <c r="N236" s="403" t="n">
        <v>0.558581812386886</v>
      </c>
      <c r="O236" s="403" t="n">
        <v>69.245767973904</v>
      </c>
      <c r="P236" s="403"/>
      <c r="Q236" s="403"/>
      <c r="R236" s="403"/>
      <c r="S236" s="403"/>
    </row>
    <row r="237">
      <c r="A237" s="403" t="s">
        <v>133</v>
      </c>
      <c r="B237" s="403" t="s">
        <v>134</v>
      </c>
      <c r="C237" s="403" t="s">
        <v>16</v>
      </c>
      <c r="D237" s="403" t="n">
        <v>197.06971</v>
      </c>
      <c r="E237" s="403" t="n">
        <v>68.1459639101986</v>
      </c>
      <c r="F237" s="403" t="n">
        <v>100</v>
      </c>
      <c r="G237" s="403" t="n">
        <v>0</v>
      </c>
      <c r="H237" s="403"/>
      <c r="I237" s="403"/>
      <c r="J237" s="403"/>
      <c r="K237" s="403"/>
      <c r="L237" s="403"/>
      <c r="M237" s="403"/>
      <c r="N237" s="403"/>
      <c r="O237" s="403"/>
      <c r="P237" s="403"/>
      <c r="Q237" s="403"/>
      <c r="R237" s="403"/>
      <c r="S237" s="403"/>
    </row>
    <row r="238">
      <c r="A238" s="403" t="s">
        <v>133</v>
      </c>
      <c r="B238" s="403" t="s">
        <v>134</v>
      </c>
      <c r="C238" s="403" t="s">
        <v>18</v>
      </c>
      <c r="D238" s="403" t="n">
        <v>290.6482019</v>
      </c>
      <c r="E238" s="403" t="n">
        <v>54.1053950731195</v>
      </c>
      <c r="F238" s="403" t="n">
        <v>100</v>
      </c>
      <c r="G238" s="403" t="n">
        <v>0</v>
      </c>
      <c r="H238" s="403"/>
      <c r="I238" s="403"/>
      <c r="J238" s="403"/>
      <c r="K238" s="403"/>
      <c r="L238" s="403"/>
      <c r="M238" s="403"/>
      <c r="N238" s="403"/>
      <c r="O238" s="403"/>
      <c r="P238" s="403"/>
      <c r="Q238" s="403"/>
      <c r="R238" s="403"/>
      <c r="S238" s="403"/>
    </row>
    <row r="239">
      <c r="A239" s="403" t="s">
        <v>133</v>
      </c>
      <c r="B239" s="403" t="s">
        <v>134</v>
      </c>
      <c r="C239" s="403" t="s">
        <v>19</v>
      </c>
      <c r="D239" s="403" t="n">
        <v>26386.7168002</v>
      </c>
      <c r="E239" s="403" t="n">
        <v>7.41021551951753</v>
      </c>
      <c r="F239" s="403" t="n">
        <v>99.4059559306337</v>
      </c>
      <c r="G239" s="403" t="n">
        <v>0.341896876481636</v>
      </c>
      <c r="H239" s="403" t="n">
        <v>125.7455026</v>
      </c>
      <c r="I239" s="403" t="n">
        <v>72.4476180369542</v>
      </c>
      <c r="J239" s="403" t="n">
        <v>0.473717589974523</v>
      </c>
      <c r="K239" s="403" t="n">
        <v>68.7194193030332</v>
      </c>
      <c r="L239" s="403"/>
      <c r="M239" s="403"/>
      <c r="N239" s="403"/>
      <c r="O239" s="403"/>
      <c r="P239" s="403" t="n">
        <v>31.9399447</v>
      </c>
      <c r="Q239" s="403" t="n">
        <v>99.9999999999998</v>
      </c>
      <c r="R239" s="403" t="n">
        <v>0.120326479391745</v>
      </c>
      <c r="S239" s="403" t="n">
        <v>99.6367387199151</v>
      </c>
    </row>
    <row r="240">
      <c r="A240" s="403" t="s">
        <v>135</v>
      </c>
      <c r="B240" s="403" t="s">
        <v>136</v>
      </c>
      <c r="C240" s="403" t="s">
        <v>16</v>
      </c>
      <c r="D240" s="403" t="n">
        <v>659.7946402</v>
      </c>
      <c r="E240" s="403" t="n">
        <v>55.8918063525043</v>
      </c>
      <c r="F240" s="403" t="n">
        <v>100</v>
      </c>
      <c r="G240" s="403" t="n">
        <v>0</v>
      </c>
      <c r="H240" s="403"/>
      <c r="I240" s="403"/>
      <c r="J240" s="403"/>
      <c r="K240" s="403"/>
      <c r="L240" s="403"/>
      <c r="M240" s="403"/>
      <c r="N240" s="403"/>
      <c r="O240" s="403"/>
      <c r="P240" s="403"/>
      <c r="Q240" s="403"/>
      <c r="R240" s="403"/>
      <c r="S240" s="403"/>
    </row>
    <row r="241">
      <c r="A241" s="403" t="s">
        <v>135</v>
      </c>
      <c r="B241" s="403" t="s">
        <v>136</v>
      </c>
      <c r="C241" s="403" t="s">
        <v>18</v>
      </c>
      <c r="D241" s="403" t="n">
        <v>448.1327364</v>
      </c>
      <c r="E241" s="403" t="n">
        <v>48.2991265657066</v>
      </c>
      <c r="F241" s="403" t="n">
        <v>100</v>
      </c>
      <c r="G241" s="403" t="n">
        <v>0</v>
      </c>
      <c r="H241" s="403"/>
      <c r="I241" s="403"/>
      <c r="J241" s="403"/>
      <c r="K241" s="403"/>
      <c r="L241" s="403"/>
      <c r="M241" s="403"/>
      <c r="N241" s="403"/>
      <c r="O241" s="403"/>
      <c r="P241" s="403"/>
      <c r="Q241" s="403"/>
      <c r="R241" s="403"/>
      <c r="S241" s="403"/>
    </row>
    <row r="242">
      <c r="A242" s="403" t="s">
        <v>135</v>
      </c>
      <c r="B242" s="403" t="s">
        <v>136</v>
      </c>
      <c r="C242" s="403" t="s">
        <v>19</v>
      </c>
      <c r="D242" s="403" t="n">
        <v>48499.2087871</v>
      </c>
      <c r="E242" s="403" t="n">
        <v>7.23121004384814</v>
      </c>
      <c r="F242" s="403" t="n">
        <v>98.8866896744132</v>
      </c>
      <c r="G242" s="403" t="n">
        <v>0.765633436312894</v>
      </c>
      <c r="H242" s="403" t="n">
        <v>546.0256593</v>
      </c>
      <c r="I242" s="403" t="n">
        <v>67.9330149968338</v>
      </c>
      <c r="J242" s="403" t="n">
        <v>1.11331032558675</v>
      </c>
      <c r="K242" s="403" t="n">
        <v>68.0052580857236</v>
      </c>
      <c r="L242" s="403"/>
      <c r="M242" s="403"/>
      <c r="N242" s="403"/>
      <c r="O242" s="403"/>
      <c r="P242" s="403"/>
      <c r="Q242" s="403"/>
      <c r="R242" s="403"/>
      <c r="S242" s="403"/>
    </row>
    <row r="243">
      <c r="A243" s="403" t="s">
        <v>137</v>
      </c>
      <c r="B243" s="403" t="s">
        <v>138</v>
      </c>
      <c r="C243" s="403" t="s">
        <v>16</v>
      </c>
      <c r="D243" s="403" t="n">
        <v>280.8935152</v>
      </c>
      <c r="E243" s="403" t="n">
        <v>71.9074567241305</v>
      </c>
      <c r="F243" s="403" t="n">
        <v>100</v>
      </c>
      <c r="G243" s="403" t="n">
        <v>0</v>
      </c>
      <c r="H243" s="403"/>
      <c r="I243" s="403"/>
      <c r="J243" s="403"/>
      <c r="K243" s="403"/>
      <c r="L243" s="403"/>
      <c r="M243" s="403"/>
      <c r="N243" s="403"/>
      <c r="O243" s="403"/>
      <c r="P243" s="403"/>
      <c r="Q243" s="403"/>
      <c r="R243" s="403"/>
      <c r="S243" s="403"/>
    </row>
    <row r="244">
      <c r="A244" s="403" t="s">
        <v>137</v>
      </c>
      <c r="B244" s="403" t="s">
        <v>138</v>
      </c>
      <c r="C244" s="403" t="s">
        <v>18</v>
      </c>
      <c r="D244" s="403" t="n">
        <v>1221.3789285</v>
      </c>
      <c r="E244" s="403" t="n">
        <v>46.5137713250133</v>
      </c>
      <c r="F244" s="403" t="n">
        <v>100</v>
      </c>
      <c r="G244" s="403" t="n">
        <v>0</v>
      </c>
      <c r="H244" s="403"/>
      <c r="I244" s="403"/>
      <c r="J244" s="403"/>
      <c r="K244" s="403"/>
      <c r="L244" s="403"/>
      <c r="M244" s="403"/>
      <c r="N244" s="403"/>
      <c r="O244" s="403"/>
      <c r="P244" s="403"/>
      <c r="Q244" s="403"/>
      <c r="R244" s="403"/>
      <c r="S244" s="403"/>
    </row>
    <row r="245">
      <c r="A245" s="403" t="s">
        <v>137</v>
      </c>
      <c r="B245" s="403" t="s">
        <v>138</v>
      </c>
      <c r="C245" s="403" t="s">
        <v>19</v>
      </c>
      <c r="D245" s="403" t="n">
        <v>67555.8499763</v>
      </c>
      <c r="E245" s="403" t="n">
        <v>9.79218421621634</v>
      </c>
      <c r="F245" s="403" t="n">
        <v>96.4543113756392</v>
      </c>
      <c r="G245" s="403" t="n">
        <v>1.42565399130626</v>
      </c>
      <c r="H245" s="403" t="n">
        <v>2265.7430958</v>
      </c>
      <c r="I245" s="403" t="n">
        <v>44.6614734326541</v>
      </c>
      <c r="J245" s="403" t="n">
        <v>3.23496322133711</v>
      </c>
      <c r="K245" s="403" t="n">
        <v>42.2405456870071</v>
      </c>
      <c r="L245" s="403" t="n">
        <v>217.6296571</v>
      </c>
      <c r="M245" s="403" t="n">
        <v>70.6025598170319</v>
      </c>
      <c r="N245" s="403" t="n">
        <v>0.310725403023738</v>
      </c>
      <c r="O245" s="403" t="n">
        <v>71.9536377593491</v>
      </c>
      <c r="P245" s="403"/>
      <c r="Q245" s="403"/>
      <c r="R245" s="403"/>
      <c r="S245" s="403"/>
    </row>
    <row r="246">
      <c r="A246" s="403" t="s">
        <v>139</v>
      </c>
      <c r="B246" s="403" t="s">
        <v>140</v>
      </c>
      <c r="C246" s="403" t="s">
        <v>16</v>
      </c>
      <c r="D246" s="403" t="n">
        <v>133.8081755</v>
      </c>
      <c r="E246" s="403" t="n">
        <v>58.2337385171467</v>
      </c>
      <c r="F246" s="403" t="n">
        <v>100</v>
      </c>
      <c r="G246" s="403" t="n">
        <v>0</v>
      </c>
      <c r="H246" s="403"/>
      <c r="I246" s="403"/>
      <c r="J246" s="403"/>
      <c r="K246" s="403"/>
      <c r="L246" s="403"/>
      <c r="M246" s="403"/>
      <c r="N246" s="403"/>
      <c r="O246" s="403"/>
      <c r="P246" s="403"/>
      <c r="Q246" s="403"/>
      <c r="R246" s="403"/>
      <c r="S246" s="403"/>
    </row>
    <row r="247">
      <c r="A247" s="403" t="s">
        <v>139</v>
      </c>
      <c r="B247" s="403" t="s">
        <v>140</v>
      </c>
      <c r="C247" s="403" t="s">
        <v>18</v>
      </c>
      <c r="D247" s="403" t="n">
        <v>215.9911569</v>
      </c>
      <c r="E247" s="403" t="n">
        <v>62.8361387764564</v>
      </c>
      <c r="F247" s="403" t="n">
        <v>100</v>
      </c>
      <c r="G247" s="403" t="n">
        <v>0</v>
      </c>
      <c r="H247" s="403"/>
      <c r="I247" s="403"/>
      <c r="J247" s="403"/>
      <c r="K247" s="403"/>
      <c r="L247" s="403"/>
      <c r="M247" s="403"/>
      <c r="N247" s="403"/>
      <c r="O247" s="403"/>
      <c r="P247" s="403"/>
      <c r="Q247" s="403"/>
      <c r="R247" s="403"/>
      <c r="S247" s="403"/>
    </row>
    <row r="248">
      <c r="A248" s="403" t="s">
        <v>139</v>
      </c>
      <c r="B248" s="403" t="s">
        <v>140</v>
      </c>
      <c r="C248" s="403" t="s">
        <v>19</v>
      </c>
      <c r="D248" s="403" t="n">
        <v>20282.4833389</v>
      </c>
      <c r="E248" s="403" t="n">
        <v>8.68383528059632</v>
      </c>
      <c r="F248" s="403" t="n">
        <v>97.0993885048193</v>
      </c>
      <c r="G248" s="403" t="n">
        <v>1.31133730913945</v>
      </c>
      <c r="H248" s="403" t="n">
        <v>553.5627275</v>
      </c>
      <c r="I248" s="403" t="n">
        <v>46.5259593209848</v>
      </c>
      <c r="J248" s="403" t="n">
        <v>2.65009966685002</v>
      </c>
      <c r="K248" s="403" t="n">
        <v>47.1908339354248</v>
      </c>
      <c r="L248" s="403" t="n">
        <v>52.3278474</v>
      </c>
      <c r="M248" s="403" t="n">
        <v>99.9999999999998</v>
      </c>
      <c r="N248" s="403" t="n">
        <v>0.250511828330636</v>
      </c>
      <c r="O248" s="403" t="n">
        <v>100.720480905549</v>
      </c>
      <c r="P248" s="403"/>
      <c r="Q248" s="403"/>
      <c r="R248" s="403"/>
      <c r="S248" s="403"/>
    </row>
    <row r="249">
      <c r="A249" s="403" t="s">
        <v>141</v>
      </c>
      <c r="B249" s="403" t="s">
        <v>142</v>
      </c>
      <c r="C249" s="403" t="s">
        <v>16</v>
      </c>
      <c r="D249" s="403" t="n">
        <v>91.8054504</v>
      </c>
      <c r="E249" s="403" t="n">
        <v>71.3243321253158</v>
      </c>
      <c r="F249" s="403" t="n">
        <v>100</v>
      </c>
      <c r="G249" s="403" t="n">
        <v>0.00000000000000791859157415375</v>
      </c>
      <c r="H249" s="403"/>
      <c r="I249" s="403"/>
      <c r="J249" s="403"/>
      <c r="K249" s="403"/>
      <c r="L249" s="403"/>
      <c r="M249" s="403"/>
      <c r="N249" s="403"/>
      <c r="O249" s="403"/>
      <c r="P249" s="403"/>
      <c r="Q249" s="403"/>
      <c r="R249" s="403"/>
      <c r="S249" s="403"/>
    </row>
    <row r="250">
      <c r="A250" s="403" t="s">
        <v>141</v>
      </c>
      <c r="B250" s="403" t="s">
        <v>142</v>
      </c>
      <c r="C250" s="403" t="s">
        <v>18</v>
      </c>
      <c r="D250" s="403" t="n">
        <v>300.004903</v>
      </c>
      <c r="E250" s="403" t="n">
        <v>63.5564712262775</v>
      </c>
      <c r="F250" s="403" t="n">
        <v>100</v>
      </c>
      <c r="G250" s="403" t="n">
        <v>0</v>
      </c>
      <c r="H250" s="403"/>
      <c r="I250" s="403"/>
      <c r="J250" s="403"/>
      <c r="K250" s="403"/>
      <c r="L250" s="403"/>
      <c r="M250" s="403"/>
      <c r="N250" s="403"/>
      <c r="O250" s="403"/>
      <c r="P250" s="403"/>
      <c r="Q250" s="403"/>
      <c r="R250" s="403"/>
      <c r="S250" s="403"/>
    </row>
    <row r="251">
      <c r="A251" s="403" t="s">
        <v>141</v>
      </c>
      <c r="B251" s="403" t="s">
        <v>142</v>
      </c>
      <c r="C251" s="403" t="s">
        <v>19</v>
      </c>
      <c r="D251" s="403" t="n">
        <v>16124.6840074</v>
      </c>
      <c r="E251" s="403" t="n">
        <v>8.23541830786083</v>
      </c>
      <c r="F251" s="403" t="n">
        <v>99.1741934524222</v>
      </c>
      <c r="G251" s="403" t="n">
        <v>0.50502801359585</v>
      </c>
      <c r="H251" s="403" t="n">
        <v>93.459314</v>
      </c>
      <c r="I251" s="403" t="n">
        <v>74.4681260323167</v>
      </c>
      <c r="J251" s="403" t="n">
        <v>0.574817595328567</v>
      </c>
      <c r="K251" s="403" t="n">
        <v>74.823638543339</v>
      </c>
      <c r="L251" s="403" t="n">
        <v>40.808172</v>
      </c>
      <c r="M251" s="403" t="n">
        <v>99.9999999999998</v>
      </c>
      <c r="N251" s="403" t="n">
        <v>0.25098895224926</v>
      </c>
      <c r="O251" s="403" t="n">
        <v>101.492603383675</v>
      </c>
      <c r="P251" s="403"/>
      <c r="Q251" s="403"/>
      <c r="R251" s="403"/>
      <c r="S251" s="403"/>
    </row>
    <row r="252">
      <c r="A252" s="403" t="s">
        <v>143</v>
      </c>
      <c r="B252" s="403" t="s">
        <v>144</v>
      </c>
      <c r="C252" s="403" t="s">
        <v>16</v>
      </c>
      <c r="D252" s="403" t="n">
        <v>240.4826561</v>
      </c>
      <c r="E252" s="403" t="n">
        <v>76.0536042947565</v>
      </c>
      <c r="F252" s="403" t="n">
        <v>100</v>
      </c>
      <c r="G252" s="403" t="n">
        <v>0</v>
      </c>
      <c r="H252" s="403"/>
      <c r="I252" s="403"/>
      <c r="J252" s="403"/>
      <c r="K252" s="403"/>
      <c r="L252" s="403"/>
      <c r="M252" s="403"/>
      <c r="N252" s="403"/>
      <c r="O252" s="403"/>
      <c r="P252" s="403"/>
      <c r="Q252" s="403"/>
      <c r="R252" s="403"/>
      <c r="S252" s="403"/>
    </row>
    <row r="253">
      <c r="A253" s="403" t="s">
        <v>143</v>
      </c>
      <c r="B253" s="403" t="s">
        <v>144</v>
      </c>
      <c r="C253" s="403" t="s">
        <v>18</v>
      </c>
      <c r="D253" s="403" t="n">
        <v>405.5698822</v>
      </c>
      <c r="E253" s="403" t="n">
        <v>47.7791076075971</v>
      </c>
      <c r="F253" s="403" t="n">
        <v>100</v>
      </c>
      <c r="G253" s="403" t="n">
        <v>0</v>
      </c>
      <c r="H253" s="403"/>
      <c r="I253" s="403"/>
      <c r="J253" s="403"/>
      <c r="K253" s="403"/>
      <c r="L253" s="403"/>
      <c r="M253" s="403"/>
      <c r="N253" s="403"/>
      <c r="O253" s="403"/>
      <c r="P253" s="403"/>
      <c r="Q253" s="403"/>
      <c r="R253" s="403"/>
      <c r="S253" s="403"/>
    </row>
    <row r="254">
      <c r="A254" s="403" t="s">
        <v>143</v>
      </c>
      <c r="B254" s="403" t="s">
        <v>144</v>
      </c>
      <c r="C254" s="403" t="s">
        <v>19</v>
      </c>
      <c r="D254" s="403" t="n">
        <v>15045.2816635</v>
      </c>
      <c r="E254" s="403" t="n">
        <v>8.98318088704281</v>
      </c>
      <c r="F254" s="403" t="n">
        <v>99.2531371663985</v>
      </c>
      <c r="G254" s="403" t="n">
        <v>0.736885278520534</v>
      </c>
      <c r="H254" s="403" t="n">
        <v>113.213164</v>
      </c>
      <c r="I254" s="403" t="n">
        <v>100</v>
      </c>
      <c r="J254" s="403" t="n">
        <v>0.746862833601478</v>
      </c>
      <c r="K254" s="403" t="n">
        <v>97.9271860031055</v>
      </c>
      <c r="L254" s="403"/>
      <c r="M254" s="403"/>
      <c r="N254" s="403"/>
      <c r="O254" s="403"/>
      <c r="P254" s="403"/>
      <c r="Q254" s="403"/>
      <c r="R254" s="403"/>
      <c r="S254" s="403"/>
    </row>
    <row r="255">
      <c r="A255" s="403" t="s">
        <v>145</v>
      </c>
      <c r="B255" s="403" t="s">
        <v>146</v>
      </c>
      <c r="C255" s="403" t="s">
        <v>16</v>
      </c>
      <c r="D255" s="403" t="n">
        <v>42.5495087</v>
      </c>
      <c r="E255" s="403" t="n">
        <v>70.6766199364276</v>
      </c>
      <c r="F255" s="403" t="n">
        <v>100</v>
      </c>
      <c r="G255" s="403" t="n">
        <v>0.00000000000000784668107561032</v>
      </c>
      <c r="H255" s="403"/>
      <c r="I255" s="403"/>
      <c r="J255" s="403"/>
      <c r="K255" s="403"/>
      <c r="L255" s="403"/>
      <c r="M255" s="403"/>
      <c r="N255" s="403"/>
      <c r="O255" s="403"/>
      <c r="P255" s="403"/>
      <c r="Q255" s="403"/>
      <c r="R255" s="403"/>
      <c r="S255" s="403"/>
    </row>
    <row r="256">
      <c r="A256" s="403" t="s">
        <v>145</v>
      </c>
      <c r="B256" s="403" t="s">
        <v>146</v>
      </c>
      <c r="C256" s="403" t="s">
        <v>18</v>
      </c>
      <c r="D256" s="403" t="n">
        <v>190.7515246</v>
      </c>
      <c r="E256" s="403" t="n">
        <v>55.3199571768815</v>
      </c>
      <c r="F256" s="403" t="n">
        <v>100</v>
      </c>
      <c r="G256" s="403" t="n">
        <v>0</v>
      </c>
      <c r="H256" s="403"/>
      <c r="I256" s="403"/>
      <c r="J256" s="403"/>
      <c r="K256" s="403"/>
      <c r="L256" s="403"/>
      <c r="M256" s="403"/>
      <c r="N256" s="403"/>
      <c r="O256" s="403"/>
      <c r="P256" s="403"/>
      <c r="Q256" s="403"/>
      <c r="R256" s="403"/>
      <c r="S256" s="403"/>
    </row>
    <row r="257">
      <c r="A257" s="403" t="s">
        <v>145</v>
      </c>
      <c r="B257" s="403" t="s">
        <v>146</v>
      </c>
      <c r="C257" s="403" t="s">
        <v>19</v>
      </c>
      <c r="D257" s="403" t="n">
        <v>9632.2279023</v>
      </c>
      <c r="E257" s="403" t="n">
        <v>6.93765732540078</v>
      </c>
      <c r="F257" s="403" t="n">
        <v>98.9585664222497</v>
      </c>
      <c r="G257" s="403" t="n">
        <v>0.54207820020947</v>
      </c>
      <c r="H257" s="403" t="n">
        <v>80.5574955</v>
      </c>
      <c r="I257" s="403" t="n">
        <v>61.5394003323826</v>
      </c>
      <c r="J257" s="403" t="n">
        <v>0.827623095103813</v>
      </c>
      <c r="K257" s="403" t="n">
        <v>59.7515030148161</v>
      </c>
      <c r="L257" s="403" t="n">
        <v>20.8114504</v>
      </c>
      <c r="M257" s="403" t="n">
        <v>99.9999999999999</v>
      </c>
      <c r="N257" s="403" t="n">
        <v>0.21381048264649</v>
      </c>
      <c r="O257" s="403" t="n">
        <v>101.350317617656</v>
      </c>
      <c r="P257" s="403"/>
      <c r="Q257" s="403"/>
      <c r="R257" s="403"/>
      <c r="S257" s="403"/>
    </row>
    <row r="258">
      <c r="A258" s="403" t="s">
        <v>147</v>
      </c>
      <c r="B258" s="403" t="s">
        <v>148</v>
      </c>
      <c r="C258" s="403" t="s">
        <v>16</v>
      </c>
      <c r="D258" s="403" t="n">
        <v>73.162205</v>
      </c>
      <c r="E258" s="403" t="n">
        <v>70.4964570839324</v>
      </c>
      <c r="F258" s="403" t="n">
        <v>100</v>
      </c>
      <c r="G258" s="403" t="n">
        <v>0</v>
      </c>
      <c r="H258" s="403"/>
      <c r="I258" s="403"/>
      <c r="J258" s="403"/>
      <c r="K258" s="403"/>
      <c r="L258" s="403"/>
      <c r="M258" s="403"/>
      <c r="N258" s="403"/>
      <c r="O258" s="403"/>
      <c r="P258" s="403"/>
      <c r="Q258" s="403"/>
      <c r="R258" s="403"/>
      <c r="S258" s="403"/>
    </row>
    <row r="259">
      <c r="A259" s="403" t="s">
        <v>147</v>
      </c>
      <c r="B259" s="403" t="s">
        <v>148</v>
      </c>
      <c r="C259" s="403" t="s">
        <v>18</v>
      </c>
      <c r="D259" s="403" t="n">
        <v>143.7374655</v>
      </c>
      <c r="E259" s="403" t="n">
        <v>73.4426932190775</v>
      </c>
      <c r="F259" s="403" t="n">
        <v>100</v>
      </c>
      <c r="G259" s="403" t="n">
        <v>0</v>
      </c>
      <c r="H259" s="403"/>
      <c r="I259" s="403"/>
      <c r="J259" s="403"/>
      <c r="K259" s="403"/>
      <c r="L259" s="403"/>
      <c r="M259" s="403"/>
      <c r="N259" s="403"/>
      <c r="O259" s="403"/>
      <c r="P259" s="403"/>
      <c r="Q259" s="403"/>
      <c r="R259" s="403"/>
      <c r="S259" s="403"/>
    </row>
    <row r="260">
      <c r="A260" s="403" t="s">
        <v>147</v>
      </c>
      <c r="B260" s="403" t="s">
        <v>148</v>
      </c>
      <c r="C260" s="403" t="s">
        <v>19</v>
      </c>
      <c r="D260" s="403" t="n">
        <v>12342.6722026</v>
      </c>
      <c r="E260" s="403" t="n">
        <v>7.86570832239734</v>
      </c>
      <c r="F260" s="403" t="n">
        <v>98.6431699407259</v>
      </c>
      <c r="G260" s="403" t="n">
        <v>0.852826247008227</v>
      </c>
      <c r="H260" s="403" t="n">
        <v>169.7726124</v>
      </c>
      <c r="I260" s="403" t="n">
        <v>62.9794285771317</v>
      </c>
      <c r="J260" s="403" t="n">
        <v>1.35683005927407</v>
      </c>
      <c r="K260" s="403" t="n">
        <v>62.0014893085083</v>
      </c>
      <c r="L260" s="403"/>
      <c r="M260" s="403"/>
      <c r="N260" s="403"/>
      <c r="O260" s="403"/>
      <c r="P260" s="403"/>
      <c r="Q260" s="403"/>
      <c r="R260" s="403"/>
      <c r="S260" s="403"/>
    </row>
    <row r="261">
      <c r="A261" s="403" t="s">
        <v>149</v>
      </c>
      <c r="B261" s="403" t="s">
        <v>150</v>
      </c>
      <c r="C261" s="403" t="s">
        <v>16</v>
      </c>
      <c r="D261" s="403" t="n">
        <v>173.2031244</v>
      </c>
      <c r="E261" s="403" t="n">
        <v>33.1779394783741</v>
      </c>
      <c r="F261" s="403" t="n">
        <v>100</v>
      </c>
      <c r="G261" s="403" t="n">
        <v>0</v>
      </c>
      <c r="H261" s="403"/>
      <c r="I261" s="403"/>
      <c r="J261" s="403"/>
      <c r="K261" s="403"/>
      <c r="L261" s="403"/>
      <c r="M261" s="403"/>
      <c r="N261" s="403"/>
      <c r="O261" s="403"/>
      <c r="P261" s="403"/>
      <c r="Q261" s="403"/>
      <c r="R261" s="403"/>
      <c r="S261" s="403"/>
    </row>
    <row r="262">
      <c r="A262" s="403" t="s">
        <v>149</v>
      </c>
      <c r="B262" s="403" t="s">
        <v>150</v>
      </c>
      <c r="C262" s="403" t="s">
        <v>18</v>
      </c>
      <c r="D262" s="403" t="n">
        <v>146.6186155</v>
      </c>
      <c r="E262" s="403" t="n">
        <v>51.008800386768</v>
      </c>
      <c r="F262" s="403" t="n">
        <v>100</v>
      </c>
      <c r="G262" s="403" t="n">
        <v>0.00000000000000566311446478983</v>
      </c>
      <c r="H262" s="403"/>
      <c r="I262" s="403"/>
      <c r="J262" s="403"/>
      <c r="K262" s="403"/>
      <c r="L262" s="403"/>
      <c r="M262" s="403"/>
      <c r="N262" s="403"/>
      <c r="O262" s="403"/>
      <c r="P262" s="403"/>
      <c r="Q262" s="403"/>
      <c r="R262" s="403"/>
      <c r="S262" s="403"/>
    </row>
    <row r="263">
      <c r="A263" s="403" t="s">
        <v>149</v>
      </c>
      <c r="B263" s="403" t="s">
        <v>150</v>
      </c>
      <c r="C263" s="403" t="s">
        <v>19</v>
      </c>
      <c r="D263" s="403" t="n">
        <v>4883.0362009</v>
      </c>
      <c r="E263" s="403" t="n">
        <v>9.17712137992844</v>
      </c>
      <c r="F263" s="403" t="n">
        <v>99.4801127824516</v>
      </c>
      <c r="G263" s="403" t="n">
        <v>0.500941929643051</v>
      </c>
      <c r="H263" s="403" t="n">
        <v>25.5189508</v>
      </c>
      <c r="I263" s="403" t="n">
        <v>100</v>
      </c>
      <c r="J263" s="403" t="n">
        <v>0.519887217548364</v>
      </c>
      <c r="K263" s="403" t="n">
        <v>95.8549431035275</v>
      </c>
      <c r="L263" s="403"/>
      <c r="M263" s="403"/>
      <c r="N263" s="403"/>
      <c r="O263" s="403"/>
      <c r="P263" s="403"/>
      <c r="Q263" s="403"/>
      <c r="R263" s="403"/>
      <c r="S263" s="403"/>
    </row>
    <row r="264">
      <c r="A264" s="403" t="s">
        <v>151</v>
      </c>
      <c r="B264" s="403" t="s">
        <v>152</v>
      </c>
      <c r="C264" s="403" t="s">
        <v>16</v>
      </c>
      <c r="D264" s="403" t="n">
        <v>101.2318036</v>
      </c>
      <c r="E264" s="403" t="n">
        <v>49.7953029376261</v>
      </c>
      <c r="F264" s="403" t="n">
        <v>100</v>
      </c>
      <c r="G264" s="403" t="n">
        <v>0</v>
      </c>
      <c r="H264" s="403"/>
      <c r="I264" s="403"/>
      <c r="J264" s="403"/>
      <c r="K264" s="403"/>
      <c r="L264" s="403"/>
      <c r="M264" s="403"/>
      <c r="N264" s="403"/>
      <c r="O264" s="403"/>
      <c r="P264" s="403"/>
      <c r="Q264" s="403"/>
      <c r="R264" s="403"/>
      <c r="S264" s="403"/>
    </row>
    <row r="265">
      <c r="A265" s="403" t="s">
        <v>151</v>
      </c>
      <c r="B265" s="403" t="s">
        <v>152</v>
      </c>
      <c r="C265" s="403" t="s">
        <v>18</v>
      </c>
      <c r="D265" s="403" t="n">
        <v>246.8709695</v>
      </c>
      <c r="E265" s="403" t="n">
        <v>38.5158372041168</v>
      </c>
      <c r="F265" s="403" t="n">
        <v>100</v>
      </c>
      <c r="G265" s="403" t="n">
        <v>0</v>
      </c>
      <c r="H265" s="403"/>
      <c r="I265" s="403"/>
      <c r="J265" s="403"/>
      <c r="K265" s="403"/>
      <c r="L265" s="403"/>
      <c r="M265" s="403"/>
      <c r="N265" s="403"/>
      <c r="O265" s="403"/>
      <c r="P265" s="403"/>
      <c r="Q265" s="403"/>
      <c r="R265" s="403"/>
      <c r="S265" s="403"/>
    </row>
    <row r="266">
      <c r="A266" s="403" t="s">
        <v>151</v>
      </c>
      <c r="B266" s="403" t="s">
        <v>152</v>
      </c>
      <c r="C266" s="403" t="s">
        <v>19</v>
      </c>
      <c r="D266" s="403" t="n">
        <v>7080.0486636</v>
      </c>
      <c r="E266" s="403" t="n">
        <v>9.52690400593612</v>
      </c>
      <c r="F266" s="403" t="n">
        <v>99.6424601746083</v>
      </c>
      <c r="G266" s="403" t="n">
        <v>0.34021745450339</v>
      </c>
      <c r="H266" s="403" t="n">
        <v>25.404826</v>
      </c>
      <c r="I266" s="403" t="n">
        <v>99.9999999999999</v>
      </c>
      <c r="J266" s="403" t="n">
        <v>0.35753982539164</v>
      </c>
      <c r="K266" s="403" t="n">
        <v>94.8149038332372</v>
      </c>
      <c r="L266" s="403"/>
      <c r="M266" s="403"/>
      <c r="N266" s="403"/>
      <c r="O266" s="403"/>
      <c r="P266" s="403"/>
      <c r="Q266" s="403"/>
      <c r="R266" s="403"/>
      <c r="S266" s="403"/>
    </row>
    <row r="267">
      <c r="A267" s="403" t="s">
        <v>153</v>
      </c>
      <c r="B267" s="403" t="s">
        <v>154</v>
      </c>
      <c r="C267" s="403" t="s">
        <v>16</v>
      </c>
      <c r="D267" s="403" t="n">
        <v>53.3785126</v>
      </c>
      <c r="E267" s="403" t="n">
        <v>63.0164378162424</v>
      </c>
      <c r="F267" s="403" t="n">
        <v>100</v>
      </c>
      <c r="G267" s="403" t="n">
        <v>0</v>
      </c>
      <c r="H267" s="403"/>
      <c r="I267" s="403"/>
      <c r="J267" s="403"/>
      <c r="K267" s="403"/>
      <c r="L267" s="403"/>
      <c r="M267" s="403"/>
      <c r="N267" s="403"/>
      <c r="O267" s="403"/>
      <c r="P267" s="403"/>
      <c r="Q267" s="403"/>
      <c r="R267" s="403"/>
      <c r="S267" s="403"/>
    </row>
    <row r="268">
      <c r="A268" s="403" t="s">
        <v>153</v>
      </c>
      <c r="B268" s="403" t="s">
        <v>154</v>
      </c>
      <c r="C268" s="403" t="s">
        <v>18</v>
      </c>
      <c r="D268" s="403" t="n">
        <v>182.4852781</v>
      </c>
      <c r="E268" s="403" t="n">
        <v>37.9872065837682</v>
      </c>
      <c r="F268" s="403" t="n">
        <v>100</v>
      </c>
      <c r="G268" s="403" t="n">
        <v>0.0000000000000042174271390492</v>
      </c>
      <c r="H268" s="403"/>
      <c r="I268" s="403"/>
      <c r="J268" s="403"/>
      <c r="K268" s="403"/>
      <c r="L268" s="403"/>
      <c r="M268" s="403"/>
      <c r="N268" s="403"/>
      <c r="O268" s="403"/>
      <c r="P268" s="403"/>
      <c r="Q268" s="403"/>
      <c r="R268" s="403"/>
      <c r="S268" s="403"/>
    </row>
    <row r="269">
      <c r="A269" s="403" t="s">
        <v>153</v>
      </c>
      <c r="B269" s="403" t="s">
        <v>154</v>
      </c>
      <c r="C269" s="403" t="s">
        <v>19</v>
      </c>
      <c r="D269" s="403" t="n">
        <v>14230.7137769</v>
      </c>
      <c r="E269" s="403" t="n">
        <v>6.53942165439746</v>
      </c>
      <c r="F269" s="403" t="n">
        <v>96.811674563435</v>
      </c>
      <c r="G269" s="403" t="n">
        <v>1.10585341199965</v>
      </c>
      <c r="H269" s="403" t="n">
        <v>468.6640007</v>
      </c>
      <c r="I269" s="403" t="n">
        <v>33.2873991260636</v>
      </c>
      <c r="J269" s="403" t="n">
        <v>3.18832543656497</v>
      </c>
      <c r="K269" s="403" t="n">
        <v>33.578605060065</v>
      </c>
      <c r="L269" s="403"/>
      <c r="M269" s="403"/>
      <c r="N269" s="403"/>
      <c r="O269" s="403"/>
      <c r="P269" s="403"/>
      <c r="Q269" s="403"/>
      <c r="R269" s="403"/>
      <c r="S269" s="403"/>
    </row>
    <row r="270">
      <c r="A270" s="403" t="s">
        <v>155</v>
      </c>
      <c r="B270" s="403" t="s">
        <v>156</v>
      </c>
      <c r="C270" s="403" t="s">
        <v>18</v>
      </c>
      <c r="D270" s="403" t="n">
        <v>165.4600555</v>
      </c>
      <c r="E270" s="403" t="n">
        <v>52.3569544356106</v>
      </c>
      <c r="F270" s="403" t="n">
        <v>100</v>
      </c>
      <c r="G270" s="403" t="n">
        <v>0.00000000000000581278963136652</v>
      </c>
      <c r="H270" s="403"/>
      <c r="I270" s="403"/>
      <c r="J270" s="403"/>
      <c r="K270" s="403"/>
      <c r="L270" s="403"/>
      <c r="M270" s="403"/>
      <c r="N270" s="403"/>
      <c r="O270" s="403"/>
      <c r="P270" s="403"/>
      <c r="Q270" s="403"/>
      <c r="R270" s="403"/>
      <c r="S270" s="403"/>
    </row>
    <row r="271">
      <c r="A271" s="403" t="s">
        <v>155</v>
      </c>
      <c r="B271" s="403" t="s">
        <v>156</v>
      </c>
      <c r="C271" s="403" t="s">
        <v>19</v>
      </c>
      <c r="D271" s="403" t="n">
        <v>13832.2694501</v>
      </c>
      <c r="E271" s="403" t="n">
        <v>8.75357290703501</v>
      </c>
      <c r="F271" s="403" t="n">
        <v>96.9876548668698</v>
      </c>
      <c r="G271" s="403" t="n">
        <v>1.22595013778119</v>
      </c>
      <c r="H271" s="403" t="n">
        <v>429.6172499</v>
      </c>
      <c r="I271" s="403" t="n">
        <v>41.5971735783254</v>
      </c>
      <c r="J271" s="403" t="n">
        <v>3.01234513313025</v>
      </c>
      <c r="K271" s="403" t="n">
        <v>39.4715823029074</v>
      </c>
      <c r="L271" s="403"/>
      <c r="M271" s="403"/>
      <c r="N271" s="403"/>
      <c r="O271" s="403"/>
      <c r="P271" s="403"/>
      <c r="Q271" s="403"/>
      <c r="R271" s="403"/>
      <c r="S271" s="403"/>
    </row>
    <row r="272">
      <c r="A272" s="403" t="s">
        <v>157</v>
      </c>
      <c r="B272" s="403" t="s">
        <v>158</v>
      </c>
      <c r="C272" s="403" t="s">
        <v>16</v>
      </c>
      <c r="D272" s="403" t="n">
        <v>204.8279604</v>
      </c>
      <c r="E272" s="403" t="n">
        <v>51.7985698783095</v>
      </c>
      <c r="F272" s="403" t="n">
        <v>100</v>
      </c>
      <c r="G272" s="403" t="n">
        <v>0</v>
      </c>
      <c r="H272" s="403"/>
      <c r="I272" s="403"/>
      <c r="J272" s="403"/>
      <c r="K272" s="403"/>
      <c r="L272" s="403"/>
      <c r="M272" s="403"/>
      <c r="N272" s="403"/>
      <c r="O272" s="403"/>
      <c r="P272" s="403"/>
      <c r="Q272" s="403"/>
      <c r="R272" s="403"/>
      <c r="S272" s="403"/>
    </row>
    <row r="273">
      <c r="A273" s="403" t="s">
        <v>157</v>
      </c>
      <c r="B273" s="403" t="s">
        <v>158</v>
      </c>
      <c r="C273" s="403" t="s">
        <v>18</v>
      </c>
      <c r="D273" s="403" t="n">
        <v>230.5923193</v>
      </c>
      <c r="E273" s="403" t="n">
        <v>63.3821231644759</v>
      </c>
      <c r="F273" s="403" t="n">
        <v>100</v>
      </c>
      <c r="G273" s="403" t="n">
        <v>0</v>
      </c>
      <c r="H273" s="403"/>
      <c r="I273" s="403"/>
      <c r="J273" s="403"/>
      <c r="K273" s="403"/>
      <c r="L273" s="403"/>
      <c r="M273" s="403"/>
      <c r="N273" s="403"/>
      <c r="O273" s="403"/>
      <c r="P273" s="403"/>
      <c r="Q273" s="403"/>
      <c r="R273" s="403"/>
      <c r="S273" s="403"/>
    </row>
    <row r="274">
      <c r="A274" s="403" t="s">
        <v>157</v>
      </c>
      <c r="B274" s="403" t="s">
        <v>158</v>
      </c>
      <c r="C274" s="403" t="s">
        <v>19</v>
      </c>
      <c r="D274" s="403" t="n">
        <v>22271.906845</v>
      </c>
      <c r="E274" s="403" t="n">
        <v>6.50125073298874</v>
      </c>
      <c r="F274" s="403" t="n">
        <v>97.5063900091413</v>
      </c>
      <c r="G274" s="403" t="n">
        <v>0.928199270905444</v>
      </c>
      <c r="H274" s="403" t="n">
        <v>569.5775366</v>
      </c>
      <c r="I274" s="403" t="n">
        <v>38.4742033570905</v>
      </c>
      <c r="J274" s="403" t="n">
        <v>2.49360999085867</v>
      </c>
      <c r="K274" s="403" t="n">
        <v>36.2949139788863</v>
      </c>
      <c r="L274" s="403"/>
      <c r="M274" s="403"/>
      <c r="N274" s="403"/>
      <c r="O274" s="403"/>
      <c r="P274" s="403"/>
      <c r="Q274" s="403"/>
      <c r="R274" s="403"/>
      <c r="S274" s="403"/>
    </row>
    <row r="275">
      <c r="A275" s="403" t="s">
        <v>163</v>
      </c>
      <c r="B275" s="403" t="s">
        <v>164</v>
      </c>
      <c r="C275" s="403" t="s">
        <v>16</v>
      </c>
      <c r="D275" s="403" t="n">
        <v>252.0643365</v>
      </c>
      <c r="E275" s="403" t="n">
        <v>49.2057504085565</v>
      </c>
      <c r="F275" s="403" t="n">
        <v>100</v>
      </c>
      <c r="G275" s="403" t="n">
        <v>0</v>
      </c>
      <c r="H275" s="403"/>
      <c r="I275" s="403"/>
      <c r="J275" s="403"/>
      <c r="K275" s="403"/>
      <c r="L275" s="403"/>
      <c r="M275" s="403"/>
      <c r="N275" s="403"/>
      <c r="O275" s="403"/>
      <c r="P275" s="403"/>
      <c r="Q275" s="403"/>
      <c r="R275" s="403"/>
      <c r="S275" s="403"/>
    </row>
    <row r="276">
      <c r="A276" s="403" t="s">
        <v>163</v>
      </c>
      <c r="B276" s="403" t="s">
        <v>164</v>
      </c>
      <c r="C276" s="403" t="s">
        <v>18</v>
      </c>
      <c r="D276" s="403" t="n">
        <v>187.8580717</v>
      </c>
      <c r="E276" s="403" t="n">
        <v>77.919949352144</v>
      </c>
      <c r="F276" s="403" t="n">
        <v>100</v>
      </c>
      <c r="G276" s="403" t="n">
        <v>0</v>
      </c>
      <c r="H276" s="403"/>
      <c r="I276" s="403"/>
      <c r="J276" s="403"/>
      <c r="K276" s="403"/>
      <c r="L276" s="403"/>
      <c r="M276" s="403"/>
      <c r="N276" s="403"/>
      <c r="O276" s="403"/>
      <c r="P276" s="403"/>
      <c r="Q276" s="403"/>
      <c r="R276" s="403"/>
      <c r="S276" s="403"/>
    </row>
    <row r="277">
      <c r="A277" s="403" t="s">
        <v>163</v>
      </c>
      <c r="B277" s="403" t="s">
        <v>164</v>
      </c>
      <c r="C277" s="403" t="s">
        <v>19</v>
      </c>
      <c r="D277" s="403" t="n">
        <v>25912.574394</v>
      </c>
      <c r="E277" s="403" t="n">
        <v>9.01216981594951</v>
      </c>
      <c r="F277" s="403" t="n">
        <v>98.8636132903842</v>
      </c>
      <c r="G277" s="403" t="n">
        <v>0.512257817127638</v>
      </c>
      <c r="H277" s="403" t="n">
        <v>264.8897129</v>
      </c>
      <c r="I277" s="403" t="n">
        <v>51.4474878287067</v>
      </c>
      <c r="J277" s="403" t="n">
        <v>1.01062726314103</v>
      </c>
      <c r="K277" s="403" t="n">
        <v>49.0283387840503</v>
      </c>
      <c r="L277" s="403" t="n">
        <v>32.9620869</v>
      </c>
      <c r="M277" s="403" t="n">
        <v>100</v>
      </c>
      <c r="N277" s="403" t="n">
        <v>0.125759446474766</v>
      </c>
      <c r="O277" s="403" t="n">
        <v>100.536995662632</v>
      </c>
      <c r="P277" s="403"/>
      <c r="Q277" s="403"/>
      <c r="R277" s="403"/>
      <c r="S277" s="403"/>
    </row>
    <row r="278">
      <c r="A278" s="403" t="s">
        <v>167</v>
      </c>
      <c r="B278" s="403" t="s">
        <v>168</v>
      </c>
      <c r="C278" s="403" t="s">
        <v>16</v>
      </c>
      <c r="D278" s="403" t="n">
        <v>85.8203975</v>
      </c>
      <c r="E278" s="403" t="n">
        <v>70.3826679345934</v>
      </c>
      <c r="F278" s="403" t="n">
        <v>100</v>
      </c>
      <c r="G278" s="403" t="n">
        <v>0</v>
      </c>
      <c r="H278" s="403"/>
      <c r="I278" s="403"/>
      <c r="J278" s="403"/>
      <c r="K278" s="403"/>
      <c r="L278" s="403"/>
      <c r="M278" s="403"/>
      <c r="N278" s="403"/>
      <c r="O278" s="403"/>
      <c r="P278" s="403"/>
      <c r="Q278" s="403"/>
      <c r="R278" s="403"/>
      <c r="S278" s="403"/>
    </row>
    <row r="279">
      <c r="A279" s="403" t="s">
        <v>167</v>
      </c>
      <c r="B279" s="403" t="s">
        <v>168</v>
      </c>
      <c r="C279" s="403" t="s">
        <v>18</v>
      </c>
      <c r="D279" s="403" t="n">
        <v>268.4550211</v>
      </c>
      <c r="E279" s="403" t="n">
        <v>64.8753972540382</v>
      </c>
      <c r="F279" s="403" t="n">
        <v>100</v>
      </c>
      <c r="G279" s="403" t="n">
        <v>0.0000000000000072026159763137</v>
      </c>
      <c r="H279" s="403"/>
      <c r="I279" s="403"/>
      <c r="J279" s="403"/>
      <c r="K279" s="403"/>
      <c r="L279" s="403"/>
      <c r="M279" s="403"/>
      <c r="N279" s="403"/>
      <c r="O279" s="403"/>
      <c r="P279" s="403"/>
      <c r="Q279" s="403"/>
      <c r="R279" s="403"/>
      <c r="S279" s="403"/>
    </row>
    <row r="280">
      <c r="A280" s="403" t="s">
        <v>167</v>
      </c>
      <c r="B280" s="403" t="s">
        <v>168</v>
      </c>
      <c r="C280" s="403" t="s">
        <v>19</v>
      </c>
      <c r="D280" s="403" t="n">
        <v>20739.7982908</v>
      </c>
      <c r="E280" s="403" t="n">
        <v>6.10478020894472</v>
      </c>
      <c r="F280" s="403" t="n">
        <v>99.0713944664504</v>
      </c>
      <c r="G280" s="403" t="n">
        <v>0.662512812808046</v>
      </c>
      <c r="H280" s="403" t="n">
        <v>194.3960874</v>
      </c>
      <c r="I280" s="403" t="n">
        <v>71.785780857274</v>
      </c>
      <c r="J280" s="403" t="n">
        <v>0.928605533549626</v>
      </c>
      <c r="K280" s="403" t="n">
        <v>70.6824004869833</v>
      </c>
      <c r="L280" s="403"/>
      <c r="M280" s="403"/>
      <c r="N280" s="403"/>
      <c r="O280" s="403"/>
      <c r="P280" s="403"/>
      <c r="Q280" s="403"/>
      <c r="R280" s="403"/>
      <c r="S280" s="403"/>
    </row>
    <row r="281">
      <c r="A281" s="403" t="s">
        <v>169</v>
      </c>
      <c r="B281" s="403" t="s">
        <v>170</v>
      </c>
      <c r="C281" s="403" t="s">
        <v>16</v>
      </c>
      <c r="D281" s="403" t="n">
        <v>351.0132802</v>
      </c>
      <c r="E281" s="403" t="n">
        <v>38.2495996663192</v>
      </c>
      <c r="F281" s="403" t="n">
        <v>100</v>
      </c>
      <c r="G281" s="403" t="n">
        <v>0</v>
      </c>
      <c r="H281" s="403"/>
      <c r="I281" s="403"/>
      <c r="J281" s="403"/>
      <c r="K281" s="403"/>
      <c r="L281" s="403"/>
      <c r="M281" s="403"/>
      <c r="N281" s="403"/>
      <c r="O281" s="403"/>
      <c r="P281" s="403"/>
      <c r="Q281" s="403"/>
      <c r="R281" s="403"/>
      <c r="S281" s="403"/>
    </row>
    <row r="282">
      <c r="A282" s="403" t="s">
        <v>169</v>
      </c>
      <c r="B282" s="403" t="s">
        <v>170</v>
      </c>
      <c r="C282" s="403" t="s">
        <v>18</v>
      </c>
      <c r="D282" s="403" t="n">
        <v>103.992689</v>
      </c>
      <c r="E282" s="403" t="n">
        <v>57.5696082944416</v>
      </c>
      <c r="F282" s="403" t="n">
        <v>100</v>
      </c>
      <c r="G282" s="403" t="n">
        <v>0</v>
      </c>
      <c r="H282" s="403"/>
      <c r="I282" s="403"/>
      <c r="J282" s="403"/>
      <c r="K282" s="403"/>
      <c r="L282" s="403"/>
      <c r="M282" s="403"/>
      <c r="N282" s="403"/>
      <c r="O282" s="403"/>
      <c r="P282" s="403"/>
      <c r="Q282" s="403"/>
      <c r="R282" s="403"/>
      <c r="S282" s="403"/>
    </row>
    <row r="283">
      <c r="A283" s="403" t="s">
        <v>169</v>
      </c>
      <c r="B283" s="403" t="s">
        <v>170</v>
      </c>
      <c r="C283" s="403" t="s">
        <v>19</v>
      </c>
      <c r="D283" s="403" t="n">
        <v>30559.7840962</v>
      </c>
      <c r="E283" s="403" t="n">
        <v>5.30293088974804</v>
      </c>
      <c r="F283" s="403" t="n">
        <v>97.2275821550041</v>
      </c>
      <c r="G283" s="403" t="n">
        <v>1.09378110216944</v>
      </c>
      <c r="H283" s="403" t="n">
        <v>651.6663443</v>
      </c>
      <c r="I283" s="403" t="n">
        <v>48.5013801864221</v>
      </c>
      <c r="J283" s="403" t="n">
        <v>2.07331121282228</v>
      </c>
      <c r="K283" s="403" t="n">
        <v>46.9838129894879</v>
      </c>
      <c r="L283" s="403" t="n">
        <v>68.302598</v>
      </c>
      <c r="M283" s="403" t="n">
        <v>99.9999999999998</v>
      </c>
      <c r="N283" s="403" t="n">
        <v>0.217308356549253</v>
      </c>
      <c r="O283" s="403" t="n">
        <v>99.7679863352689</v>
      </c>
      <c r="P283" s="403" t="n">
        <v>151.4349216</v>
      </c>
      <c r="Q283" s="403" t="n">
        <v>78.5490138391194</v>
      </c>
      <c r="R283" s="403" t="n">
        <v>0.481798275624318</v>
      </c>
      <c r="S283" s="403" t="n">
        <v>76.9611254464741</v>
      </c>
    </row>
    <row r="284">
      <c r="A284" s="403" t="s">
        <v>171</v>
      </c>
      <c r="B284" s="403" t="s">
        <v>172</v>
      </c>
      <c r="C284" s="403" t="s">
        <v>16</v>
      </c>
      <c r="D284" s="403" t="n">
        <v>102.7420337</v>
      </c>
      <c r="E284" s="403" t="n">
        <v>72.1966643373529</v>
      </c>
      <c r="F284" s="403" t="n">
        <v>100</v>
      </c>
      <c r="G284" s="403" t="n">
        <v>0.00000000000000801543990484634</v>
      </c>
      <c r="H284" s="403"/>
      <c r="I284" s="403"/>
      <c r="J284" s="403"/>
      <c r="K284" s="403"/>
      <c r="L284" s="403"/>
      <c r="M284" s="403"/>
      <c r="N284" s="403"/>
      <c r="O284" s="403"/>
      <c r="P284" s="403"/>
      <c r="Q284" s="403"/>
      <c r="R284" s="403"/>
      <c r="S284" s="403"/>
    </row>
    <row r="285">
      <c r="A285" s="403" t="s">
        <v>171</v>
      </c>
      <c r="B285" s="403" t="s">
        <v>172</v>
      </c>
      <c r="C285" s="403" t="s">
        <v>18</v>
      </c>
      <c r="D285" s="403" t="n">
        <v>122.8536749</v>
      </c>
      <c r="E285" s="403" t="n">
        <v>49.5370366138676</v>
      </c>
      <c r="F285" s="403" t="n">
        <v>100</v>
      </c>
      <c r="G285" s="403" t="n">
        <v>0</v>
      </c>
      <c r="H285" s="403"/>
      <c r="I285" s="403"/>
      <c r="J285" s="403"/>
      <c r="K285" s="403"/>
      <c r="L285" s="403"/>
      <c r="M285" s="403"/>
      <c r="N285" s="403"/>
      <c r="O285" s="403"/>
      <c r="P285" s="403"/>
      <c r="Q285" s="403"/>
      <c r="R285" s="403"/>
      <c r="S285" s="403"/>
    </row>
    <row r="286">
      <c r="A286" s="403" t="s">
        <v>171</v>
      </c>
      <c r="B286" s="403" t="s">
        <v>172</v>
      </c>
      <c r="C286" s="403" t="s">
        <v>19</v>
      </c>
      <c r="D286" s="403" t="n">
        <v>26530.5183653</v>
      </c>
      <c r="E286" s="403" t="n">
        <v>5.81119384645967</v>
      </c>
      <c r="F286" s="403" t="n">
        <v>99.7113732448031</v>
      </c>
      <c r="G286" s="403" t="n">
        <v>0.2042609258277</v>
      </c>
      <c r="H286" s="403" t="n">
        <v>37.5591414</v>
      </c>
      <c r="I286" s="403" t="n">
        <v>99.9999999999999</v>
      </c>
      <c r="J286" s="403" t="n">
        <v>0.141160964717072</v>
      </c>
      <c r="K286" s="403" t="n">
        <v>100.691216134613</v>
      </c>
      <c r="L286" s="403"/>
      <c r="M286" s="403"/>
      <c r="N286" s="403"/>
      <c r="O286" s="403"/>
      <c r="P286" s="403" t="n">
        <v>39.2366862</v>
      </c>
      <c r="Q286" s="403" t="n">
        <v>99.9999999999998</v>
      </c>
      <c r="R286" s="403" t="n">
        <v>0.147465790479785</v>
      </c>
      <c r="S286" s="403" t="n">
        <v>99.6738309198357</v>
      </c>
    </row>
    <row r="287">
      <c r="A287" s="403" t="s">
        <v>175</v>
      </c>
      <c r="B287" s="403" t="s">
        <v>176</v>
      </c>
      <c r="C287" s="403" t="s">
        <v>18</v>
      </c>
      <c r="D287" s="403" t="n">
        <v>249.9706709</v>
      </c>
      <c r="E287" s="403" t="n">
        <v>55.6005599705515</v>
      </c>
      <c r="F287" s="403" t="n">
        <v>100</v>
      </c>
      <c r="G287" s="403" t="n">
        <v>0</v>
      </c>
      <c r="H287" s="403"/>
      <c r="I287" s="403"/>
      <c r="J287" s="403"/>
      <c r="K287" s="403"/>
      <c r="L287" s="403"/>
      <c r="M287" s="403"/>
      <c r="N287" s="403"/>
      <c r="O287" s="403"/>
      <c r="P287" s="403"/>
      <c r="Q287" s="403"/>
      <c r="R287" s="403"/>
      <c r="S287" s="403"/>
    </row>
    <row r="288">
      <c r="A288" s="403" t="s">
        <v>175</v>
      </c>
      <c r="B288" s="403" t="s">
        <v>176</v>
      </c>
      <c r="C288" s="403" t="s">
        <v>19</v>
      </c>
      <c r="D288" s="403" t="n">
        <v>7706.2700364</v>
      </c>
      <c r="E288" s="403" t="n">
        <v>9.86600266088204</v>
      </c>
      <c r="F288" s="403" t="n">
        <v>96.6966921837261</v>
      </c>
      <c r="G288" s="403" t="n">
        <v>1.4893582814724</v>
      </c>
      <c r="H288" s="403" t="n">
        <v>263.258044</v>
      </c>
      <c r="I288" s="403" t="n">
        <v>44.3012144421043</v>
      </c>
      <c r="J288" s="403" t="n">
        <v>3.30330781627394</v>
      </c>
      <c r="K288" s="403" t="n">
        <v>43.5975171872618</v>
      </c>
      <c r="L288" s="403"/>
      <c r="M288" s="403"/>
      <c r="N288" s="403"/>
      <c r="O288" s="403"/>
      <c r="P288" s="403"/>
      <c r="Q288" s="403"/>
      <c r="R288" s="403"/>
      <c r="S288" s="403"/>
    </row>
    <row r="289">
      <c r="A289" s="403" t="s">
        <v>177</v>
      </c>
      <c r="B289" s="403" t="s">
        <v>178</v>
      </c>
      <c r="C289" s="403" t="s">
        <v>16</v>
      </c>
      <c r="D289" s="403" t="n">
        <v>601.1115387</v>
      </c>
      <c r="E289" s="403" t="n">
        <v>39.3424938461658</v>
      </c>
      <c r="F289" s="403" t="n">
        <v>100</v>
      </c>
      <c r="G289" s="403" t="n">
        <v>0</v>
      </c>
      <c r="H289" s="403"/>
      <c r="I289" s="403"/>
      <c r="J289" s="403"/>
      <c r="K289" s="403"/>
      <c r="L289" s="403"/>
      <c r="M289" s="403"/>
      <c r="N289" s="403"/>
      <c r="O289" s="403"/>
      <c r="P289" s="403"/>
      <c r="Q289" s="403"/>
      <c r="R289" s="403"/>
      <c r="S289" s="403"/>
    </row>
    <row r="290">
      <c r="A290" s="403" t="s">
        <v>177</v>
      </c>
      <c r="B290" s="403" t="s">
        <v>178</v>
      </c>
      <c r="C290" s="403" t="s">
        <v>18</v>
      </c>
      <c r="D290" s="403" t="n">
        <v>384.9531005</v>
      </c>
      <c r="E290" s="403" t="n">
        <v>70.6293862035846</v>
      </c>
      <c r="F290" s="403" t="n">
        <v>100</v>
      </c>
      <c r="G290" s="403" t="n">
        <v>0</v>
      </c>
      <c r="H290" s="403"/>
      <c r="I290" s="403"/>
      <c r="J290" s="403"/>
      <c r="K290" s="403"/>
      <c r="L290" s="403"/>
      <c r="M290" s="403"/>
      <c r="N290" s="403"/>
      <c r="O290" s="403"/>
      <c r="P290" s="403"/>
      <c r="Q290" s="403"/>
      <c r="R290" s="403"/>
      <c r="S290" s="403"/>
    </row>
    <row r="291">
      <c r="A291" s="403" t="s">
        <v>177</v>
      </c>
      <c r="B291" s="403" t="s">
        <v>178</v>
      </c>
      <c r="C291" s="403" t="s">
        <v>19</v>
      </c>
      <c r="D291" s="403" t="n">
        <v>19137.5756292</v>
      </c>
      <c r="E291" s="403" t="n">
        <v>7.24989023481031</v>
      </c>
      <c r="F291" s="403" t="n">
        <v>99.8237713556372</v>
      </c>
      <c r="G291" s="403" t="n">
        <v>0.177576676794212</v>
      </c>
      <c r="H291" s="403"/>
      <c r="I291" s="403"/>
      <c r="J291" s="403"/>
      <c r="K291" s="403"/>
      <c r="L291" s="403"/>
      <c r="M291" s="403"/>
      <c r="N291" s="403"/>
      <c r="O291" s="403"/>
      <c r="P291" s="403" t="n">
        <v>33.7854297</v>
      </c>
      <c r="Q291" s="403" t="n">
        <v>100</v>
      </c>
      <c r="R291" s="403" t="n">
        <v>0.176228644362815</v>
      </c>
      <c r="S291" s="403" t="n">
        <v>100.587357103563</v>
      </c>
    </row>
    <row r="292">
      <c r="A292" s="403" t="s">
        <v>181</v>
      </c>
      <c r="B292" s="403" t="s">
        <v>182</v>
      </c>
      <c r="C292" s="403" t="s">
        <v>16</v>
      </c>
      <c r="D292" s="403" t="n">
        <v>180.5081994</v>
      </c>
      <c r="E292" s="403" t="n">
        <v>35.9578057937149</v>
      </c>
      <c r="F292" s="403" t="n">
        <v>100</v>
      </c>
      <c r="G292" s="403" t="n">
        <v>0</v>
      </c>
      <c r="H292" s="403"/>
      <c r="I292" s="403"/>
      <c r="J292" s="403"/>
      <c r="K292" s="403"/>
      <c r="L292" s="403"/>
      <c r="M292" s="403"/>
      <c r="N292" s="403"/>
      <c r="O292" s="403"/>
      <c r="P292" s="403"/>
      <c r="Q292" s="403"/>
      <c r="R292" s="403"/>
      <c r="S292" s="403"/>
    </row>
    <row r="293">
      <c r="A293" s="403" t="s">
        <v>181</v>
      </c>
      <c r="B293" s="403" t="s">
        <v>182</v>
      </c>
      <c r="C293" s="403" t="s">
        <v>18</v>
      </c>
      <c r="D293" s="403" t="n">
        <v>225.1392206</v>
      </c>
      <c r="E293" s="403" t="n">
        <v>34.7107447250033</v>
      </c>
      <c r="F293" s="403" t="n">
        <v>91.6722602724044</v>
      </c>
      <c r="G293" s="403" t="n">
        <v>8.30139797797831</v>
      </c>
      <c r="H293" s="403" t="n">
        <v>20.4522156</v>
      </c>
      <c r="I293" s="403" t="n">
        <v>99.9999999999998</v>
      </c>
      <c r="J293" s="403" t="n">
        <v>8.3277397275956</v>
      </c>
      <c r="K293" s="403" t="n">
        <v>91.3822887067772</v>
      </c>
      <c r="L293" s="403"/>
      <c r="M293" s="403"/>
      <c r="N293" s="403"/>
      <c r="O293" s="403"/>
      <c r="P293" s="403"/>
      <c r="Q293" s="403"/>
      <c r="R293" s="403"/>
      <c r="S293" s="403"/>
    </row>
    <row r="294">
      <c r="A294" s="403" t="s">
        <v>181</v>
      </c>
      <c r="B294" s="403" t="s">
        <v>182</v>
      </c>
      <c r="C294" s="403" t="s">
        <v>19</v>
      </c>
      <c r="D294" s="403" t="n">
        <v>4284.4282437</v>
      </c>
      <c r="E294" s="403" t="n">
        <v>10.3237605438369</v>
      </c>
      <c r="F294" s="403" t="n">
        <v>99.0217564210032</v>
      </c>
      <c r="G294" s="403" t="n">
        <v>0.603541936386875</v>
      </c>
      <c r="H294" s="403" t="n">
        <v>42.3261975</v>
      </c>
      <c r="I294" s="403" t="n">
        <v>61.0104573631416</v>
      </c>
      <c r="J294" s="403" t="n">
        <v>0.978243578996849</v>
      </c>
      <c r="K294" s="403" t="n">
        <v>61.0929464786747</v>
      </c>
      <c r="L294" s="403"/>
      <c r="M294" s="403"/>
      <c r="N294" s="403"/>
      <c r="O294" s="403"/>
      <c r="P294" s="403"/>
      <c r="Q294" s="403"/>
      <c r="R294" s="403"/>
      <c r="S294" s="403"/>
    </row>
    <row r="295">
      <c r="A295" s="403" t="s">
        <v>187</v>
      </c>
      <c r="B295" s="403" t="s">
        <v>188</v>
      </c>
      <c r="C295" s="403" t="s">
        <v>16</v>
      </c>
      <c r="D295" s="403" t="n">
        <v>167.4740859</v>
      </c>
      <c r="E295" s="403" t="n">
        <v>44.3663156514164</v>
      </c>
      <c r="F295" s="403" t="n">
        <v>100</v>
      </c>
      <c r="G295" s="403" t="n">
        <v>0</v>
      </c>
      <c r="H295" s="403"/>
      <c r="I295" s="403"/>
      <c r="J295" s="403"/>
      <c r="K295" s="403"/>
      <c r="L295" s="403"/>
      <c r="M295" s="403"/>
      <c r="N295" s="403"/>
      <c r="O295" s="403"/>
      <c r="P295" s="403"/>
      <c r="Q295" s="403"/>
      <c r="R295" s="403"/>
      <c r="S295" s="403"/>
    </row>
    <row r="296">
      <c r="A296" s="403" t="s">
        <v>187</v>
      </c>
      <c r="B296" s="403" t="s">
        <v>188</v>
      </c>
      <c r="C296" s="403" t="s">
        <v>18</v>
      </c>
      <c r="D296" s="403" t="n">
        <v>564.3491463</v>
      </c>
      <c r="E296" s="403" t="n">
        <v>41.2374041994079</v>
      </c>
      <c r="F296" s="403" t="n">
        <v>100</v>
      </c>
      <c r="G296" s="403" t="n">
        <v>0</v>
      </c>
      <c r="H296" s="403"/>
      <c r="I296" s="403"/>
      <c r="J296" s="403"/>
      <c r="K296" s="403"/>
      <c r="L296" s="403"/>
      <c r="M296" s="403"/>
      <c r="N296" s="403"/>
      <c r="O296" s="403"/>
      <c r="P296" s="403"/>
      <c r="Q296" s="403"/>
      <c r="R296" s="403"/>
      <c r="S296" s="403"/>
    </row>
    <row r="297">
      <c r="A297" s="403" t="s">
        <v>187</v>
      </c>
      <c r="B297" s="403" t="s">
        <v>188</v>
      </c>
      <c r="C297" s="403" t="s">
        <v>19</v>
      </c>
      <c r="D297" s="403" t="n">
        <v>24256.0940772</v>
      </c>
      <c r="E297" s="403" t="n">
        <v>6.02714399563207</v>
      </c>
      <c r="F297" s="403" t="n">
        <v>96.4971501641963</v>
      </c>
      <c r="G297" s="403" t="n">
        <v>1.75267883720672</v>
      </c>
      <c r="H297" s="403" t="n">
        <v>820.4295091</v>
      </c>
      <c r="I297" s="403" t="n">
        <v>52.5699273509831</v>
      </c>
      <c r="J297" s="403" t="n">
        <v>3.26388532658179</v>
      </c>
      <c r="K297" s="403" t="n">
        <v>48.3152335451384</v>
      </c>
      <c r="L297" s="403"/>
      <c r="M297" s="403"/>
      <c r="N297" s="403"/>
      <c r="O297" s="403"/>
      <c r="P297" s="403" t="n">
        <v>60.0675316</v>
      </c>
      <c r="Q297" s="403" t="n">
        <v>99.9999999999999</v>
      </c>
      <c r="R297" s="403" t="n">
        <v>0.238964509221878</v>
      </c>
      <c r="S297" s="403" t="n">
        <v>97.9505909214242</v>
      </c>
    </row>
    <row r="298">
      <c r="A298" s="403" t="s">
        <v>189</v>
      </c>
      <c r="B298" s="403" t="s">
        <v>190</v>
      </c>
      <c r="C298" s="403" t="s">
        <v>16</v>
      </c>
      <c r="D298" s="403" t="n">
        <v>285.096767</v>
      </c>
      <c r="E298" s="403" t="n">
        <v>85.2051991206732</v>
      </c>
      <c r="F298" s="403" t="n">
        <v>100</v>
      </c>
      <c r="G298" s="403" t="n">
        <v>0</v>
      </c>
      <c r="H298" s="403"/>
      <c r="I298" s="403"/>
      <c r="J298" s="403"/>
      <c r="K298" s="403"/>
      <c r="L298" s="403"/>
      <c r="M298" s="403"/>
      <c r="N298" s="403"/>
      <c r="O298" s="403"/>
      <c r="P298" s="403"/>
      <c r="Q298" s="403"/>
      <c r="R298" s="403"/>
      <c r="S298" s="403"/>
    </row>
    <row r="299">
      <c r="A299" s="403" t="s">
        <v>189</v>
      </c>
      <c r="B299" s="403" t="s">
        <v>190</v>
      </c>
      <c r="C299" s="403" t="s">
        <v>18</v>
      </c>
      <c r="D299" s="403" t="n">
        <v>962.9839225</v>
      </c>
      <c r="E299" s="403" t="n">
        <v>43.6047568938347</v>
      </c>
      <c r="F299" s="403" t="n">
        <v>100</v>
      </c>
      <c r="G299" s="403" t="n">
        <v>0</v>
      </c>
      <c r="H299" s="403"/>
      <c r="I299" s="403"/>
      <c r="J299" s="403"/>
      <c r="K299" s="403"/>
      <c r="L299" s="403"/>
      <c r="M299" s="403"/>
      <c r="N299" s="403"/>
      <c r="O299" s="403"/>
      <c r="P299" s="403"/>
      <c r="Q299" s="403"/>
      <c r="R299" s="403"/>
      <c r="S299" s="403"/>
    </row>
    <row r="300">
      <c r="A300" s="403" t="s">
        <v>189</v>
      </c>
      <c r="B300" s="403" t="s">
        <v>190</v>
      </c>
      <c r="C300" s="403" t="s">
        <v>19</v>
      </c>
      <c r="D300" s="403" t="n">
        <v>19813.9631026</v>
      </c>
      <c r="E300" s="403" t="n">
        <v>8.97123665784642</v>
      </c>
      <c r="F300" s="403" t="n">
        <v>99.2800180766648</v>
      </c>
      <c r="G300" s="403" t="n">
        <v>0.534263428056114</v>
      </c>
      <c r="H300" s="403" t="n">
        <v>143.6915055</v>
      </c>
      <c r="I300" s="403" t="n">
        <v>75.6457345651056</v>
      </c>
      <c r="J300" s="403" t="n">
        <v>0.719981923335227</v>
      </c>
      <c r="K300" s="403" t="n">
        <v>73.6708534978252</v>
      </c>
      <c r="L300" s="403"/>
      <c r="M300" s="403"/>
      <c r="N300" s="403"/>
      <c r="O300" s="403"/>
      <c r="P300" s="403"/>
      <c r="Q300" s="403"/>
      <c r="R300" s="403"/>
      <c r="S300" s="403"/>
    </row>
    <row r="301">
      <c r="A301" s="403" t="s">
        <v>191</v>
      </c>
      <c r="B301" s="403" t="s">
        <v>192</v>
      </c>
      <c r="C301" s="403" t="s">
        <v>16</v>
      </c>
      <c r="D301" s="403" t="n">
        <v>229.9231628</v>
      </c>
      <c r="E301" s="403" t="n">
        <v>57.6197222246106</v>
      </c>
      <c r="F301" s="403" t="n">
        <v>100</v>
      </c>
      <c r="G301" s="403" t="n">
        <v>0</v>
      </c>
      <c r="H301" s="403"/>
      <c r="I301" s="403"/>
      <c r="J301" s="403"/>
      <c r="K301" s="403"/>
      <c r="L301" s="403"/>
      <c r="M301" s="403"/>
      <c r="N301" s="403"/>
      <c r="O301" s="403"/>
      <c r="P301" s="403"/>
      <c r="Q301" s="403"/>
      <c r="R301" s="403"/>
      <c r="S301" s="403"/>
    </row>
    <row r="302">
      <c r="A302" s="403" t="s">
        <v>191</v>
      </c>
      <c r="B302" s="403" t="s">
        <v>192</v>
      </c>
      <c r="C302" s="403" t="s">
        <v>18</v>
      </c>
      <c r="D302" s="403" t="n">
        <v>417.3915868</v>
      </c>
      <c r="E302" s="403" t="n">
        <v>41.3362622880636</v>
      </c>
      <c r="F302" s="403" t="n">
        <v>100</v>
      </c>
      <c r="G302" s="403" t="n">
        <v>0</v>
      </c>
      <c r="H302" s="403"/>
      <c r="I302" s="403"/>
      <c r="J302" s="403"/>
      <c r="K302" s="403"/>
      <c r="L302" s="403"/>
      <c r="M302" s="403"/>
      <c r="N302" s="403"/>
      <c r="O302" s="403"/>
      <c r="P302" s="403"/>
      <c r="Q302" s="403"/>
      <c r="R302" s="403"/>
      <c r="S302" s="403"/>
    </row>
    <row r="303">
      <c r="A303" s="403" t="s">
        <v>191</v>
      </c>
      <c r="B303" s="403" t="s">
        <v>192</v>
      </c>
      <c r="C303" s="403" t="s">
        <v>19</v>
      </c>
      <c r="D303" s="403" t="n">
        <v>26471.6262141</v>
      </c>
      <c r="E303" s="403" t="n">
        <v>5.78000857114096</v>
      </c>
      <c r="F303" s="403" t="n">
        <v>99.4491296552252</v>
      </c>
      <c r="G303" s="403" t="n">
        <v>0.274977782770747</v>
      </c>
      <c r="H303" s="403" t="n">
        <v>146.6320913</v>
      </c>
      <c r="I303" s="403" t="n">
        <v>50.1179154444291</v>
      </c>
      <c r="J303" s="403" t="n">
        <v>0.550870344774786</v>
      </c>
      <c r="K303" s="403" t="n">
        <v>49.6419918597261</v>
      </c>
      <c r="L303" s="403"/>
      <c r="M303" s="403"/>
      <c r="N303" s="403"/>
      <c r="O303" s="403"/>
      <c r="P303" s="403"/>
      <c r="Q303" s="403"/>
      <c r="R303" s="403"/>
      <c r="S303" s="403"/>
    </row>
    <row r="304">
      <c r="A304" s="403" t="s">
        <v>193</v>
      </c>
      <c r="B304" s="403" t="s">
        <v>194</v>
      </c>
      <c r="C304" s="403" t="s">
        <v>16</v>
      </c>
      <c r="D304" s="403" t="n">
        <v>109.6838032</v>
      </c>
      <c r="E304" s="403" t="n">
        <v>68.6939675128266</v>
      </c>
      <c r="F304" s="403" t="n">
        <v>100</v>
      </c>
      <c r="G304" s="403" t="n">
        <v>0</v>
      </c>
      <c r="H304" s="403"/>
      <c r="I304" s="403"/>
      <c r="J304" s="403"/>
      <c r="K304" s="403"/>
      <c r="L304" s="403"/>
      <c r="M304" s="403"/>
      <c r="N304" s="403"/>
      <c r="O304" s="403"/>
      <c r="P304" s="403"/>
      <c r="Q304" s="403"/>
      <c r="R304" s="403"/>
      <c r="S304" s="403"/>
    </row>
    <row r="305">
      <c r="A305" s="403" t="s">
        <v>193</v>
      </c>
      <c r="B305" s="403" t="s">
        <v>194</v>
      </c>
      <c r="C305" s="403" t="s">
        <v>18</v>
      </c>
      <c r="D305" s="403" t="n">
        <v>85.365469</v>
      </c>
      <c r="E305" s="403" t="n">
        <v>67.0677759132052</v>
      </c>
      <c r="F305" s="403" t="n">
        <v>100</v>
      </c>
      <c r="G305" s="403" t="n">
        <v>0.00000000000000744601890292409</v>
      </c>
      <c r="H305" s="403"/>
      <c r="I305" s="403"/>
      <c r="J305" s="403"/>
      <c r="K305" s="403"/>
      <c r="L305" s="403"/>
      <c r="M305" s="403"/>
      <c r="N305" s="403"/>
      <c r="O305" s="403"/>
      <c r="P305" s="403"/>
      <c r="Q305" s="403"/>
      <c r="R305" s="403"/>
      <c r="S305" s="403"/>
    </row>
    <row r="306">
      <c r="A306" s="403" t="s">
        <v>193</v>
      </c>
      <c r="B306" s="403" t="s">
        <v>194</v>
      </c>
      <c r="C306" s="403" t="s">
        <v>19</v>
      </c>
      <c r="D306" s="403" t="n">
        <v>8049.0413307</v>
      </c>
      <c r="E306" s="403" t="n">
        <v>8.68541682930506</v>
      </c>
      <c r="F306" s="403" t="n">
        <v>95.2766696429559</v>
      </c>
      <c r="G306" s="403" t="n">
        <v>1.8659328813761</v>
      </c>
      <c r="H306" s="403" t="n">
        <v>362.4106945</v>
      </c>
      <c r="I306" s="403" t="n">
        <v>43.8036181360102</v>
      </c>
      <c r="J306" s="403" t="n">
        <v>4.28986292855174</v>
      </c>
      <c r="K306" s="403" t="n">
        <v>41.3840030305575</v>
      </c>
      <c r="L306" s="403" t="n">
        <v>19.331533</v>
      </c>
      <c r="M306" s="403" t="n">
        <v>100</v>
      </c>
      <c r="N306" s="403" t="n">
        <v>0.228827758196232</v>
      </c>
      <c r="O306" s="403" t="n">
        <v>99.8218550286504</v>
      </c>
      <c r="P306" s="403" t="n">
        <v>17.288106</v>
      </c>
      <c r="Q306" s="403" t="n">
        <v>100</v>
      </c>
      <c r="R306" s="403" t="n">
        <v>0.204639670296134</v>
      </c>
      <c r="S306" s="403" t="n">
        <v>100.228011006179</v>
      </c>
    </row>
    <row r="307">
      <c r="A307" s="403" t="s">
        <v>195</v>
      </c>
      <c r="B307" s="403" t="s">
        <v>196</v>
      </c>
      <c r="C307" s="403" t="s">
        <v>16</v>
      </c>
      <c r="D307" s="403" t="n">
        <v>52.9093121</v>
      </c>
      <c r="E307" s="403" t="n">
        <v>70.5362163946564</v>
      </c>
      <c r="F307" s="403" t="n">
        <v>100</v>
      </c>
      <c r="G307" s="403" t="n">
        <v>0</v>
      </c>
      <c r="H307" s="403"/>
      <c r="I307" s="403"/>
      <c r="J307" s="403"/>
      <c r="K307" s="403"/>
      <c r="L307" s="403"/>
      <c r="M307" s="403"/>
      <c r="N307" s="403"/>
      <c r="O307" s="403"/>
      <c r="P307" s="403"/>
      <c r="Q307" s="403"/>
      <c r="R307" s="403"/>
      <c r="S307" s="403"/>
    </row>
    <row r="308">
      <c r="A308" s="403" t="s">
        <v>195</v>
      </c>
      <c r="B308" s="403" t="s">
        <v>196</v>
      </c>
      <c r="C308" s="403" t="s">
        <v>18</v>
      </c>
      <c r="D308" s="403" t="n">
        <v>337.6362325</v>
      </c>
      <c r="E308" s="403" t="n">
        <v>36.1471659807768</v>
      </c>
      <c r="F308" s="403" t="n">
        <v>100</v>
      </c>
      <c r="G308" s="403" t="n">
        <v>0</v>
      </c>
      <c r="H308" s="403"/>
      <c r="I308" s="403"/>
      <c r="J308" s="403"/>
      <c r="K308" s="403"/>
      <c r="L308" s="403"/>
      <c r="M308" s="403"/>
      <c r="N308" s="403"/>
      <c r="O308" s="403"/>
      <c r="P308" s="403"/>
      <c r="Q308" s="403"/>
      <c r="R308" s="403"/>
      <c r="S308" s="403"/>
    </row>
    <row r="309">
      <c r="A309" s="403" t="s">
        <v>195</v>
      </c>
      <c r="B309" s="403" t="s">
        <v>196</v>
      </c>
      <c r="C309" s="403" t="s">
        <v>19</v>
      </c>
      <c r="D309" s="403" t="n">
        <v>15784.2767615</v>
      </c>
      <c r="E309" s="403" t="n">
        <v>7.29197398800842</v>
      </c>
      <c r="F309" s="403" t="n">
        <v>98.9649438160417</v>
      </c>
      <c r="G309" s="403" t="n">
        <v>0.888886725774745</v>
      </c>
      <c r="H309" s="403" t="n">
        <v>165.0848537</v>
      </c>
      <c r="I309" s="403" t="n">
        <v>86.4169317449439</v>
      </c>
      <c r="J309" s="403" t="n">
        <v>1.03505618395831</v>
      </c>
      <c r="K309" s="403" t="n">
        <v>84.9892269023595</v>
      </c>
      <c r="L309" s="403"/>
      <c r="M309" s="403"/>
      <c r="N309" s="403"/>
      <c r="O309" s="403"/>
      <c r="P309" s="403"/>
      <c r="Q309" s="403"/>
      <c r="R309" s="403"/>
      <c r="S309" s="403"/>
    </row>
    <row r="310">
      <c r="A310" s="403" t="s">
        <v>197</v>
      </c>
      <c r="B310" s="403" t="s">
        <v>198</v>
      </c>
      <c r="C310" s="403" t="s">
        <v>16</v>
      </c>
      <c r="D310" s="403" t="n">
        <v>520.9158073</v>
      </c>
      <c r="E310" s="403" t="n">
        <v>35.0726913153897</v>
      </c>
      <c r="F310" s="403" t="n">
        <v>94.560817594556</v>
      </c>
      <c r="G310" s="403" t="n">
        <v>5.8278228141528</v>
      </c>
      <c r="H310" s="403"/>
      <c r="I310" s="403"/>
      <c r="J310" s="403"/>
      <c r="K310" s="403"/>
      <c r="L310" s="403" t="n">
        <v>29.9633206</v>
      </c>
      <c r="M310" s="403" t="n">
        <v>100</v>
      </c>
      <c r="N310" s="403" t="n">
        <v>5.43918240544397</v>
      </c>
      <c r="O310" s="403" t="n">
        <v>101.31737622017</v>
      </c>
      <c r="P310" s="403"/>
      <c r="Q310" s="403"/>
      <c r="R310" s="403"/>
      <c r="S310" s="403"/>
    </row>
    <row r="311">
      <c r="A311" s="403" t="s">
        <v>197</v>
      </c>
      <c r="B311" s="403" t="s">
        <v>198</v>
      </c>
      <c r="C311" s="403" t="s">
        <v>18</v>
      </c>
      <c r="D311" s="403" t="n">
        <v>168.0368279</v>
      </c>
      <c r="E311" s="403" t="n">
        <v>41.0756936098182</v>
      </c>
      <c r="F311" s="403" t="n">
        <v>100</v>
      </c>
      <c r="G311" s="403" t="n">
        <v>0</v>
      </c>
      <c r="H311" s="403"/>
      <c r="I311" s="403"/>
      <c r="J311" s="403"/>
      <c r="K311" s="403"/>
      <c r="L311" s="403"/>
      <c r="M311" s="403"/>
      <c r="N311" s="403"/>
      <c r="O311" s="403"/>
      <c r="P311" s="403"/>
      <c r="Q311" s="403"/>
      <c r="R311" s="403"/>
      <c r="S311" s="403"/>
    </row>
    <row r="312">
      <c r="A312" s="403" t="s">
        <v>197</v>
      </c>
      <c r="B312" s="403" t="s">
        <v>198</v>
      </c>
      <c r="C312" s="403" t="s">
        <v>19</v>
      </c>
      <c r="D312" s="403" t="n">
        <v>16923.2941472</v>
      </c>
      <c r="E312" s="403" t="n">
        <v>8.5514499647447</v>
      </c>
      <c r="F312" s="403" t="n">
        <v>98.1697580210049</v>
      </c>
      <c r="G312" s="403" t="n">
        <v>0.763526092005063</v>
      </c>
      <c r="H312" s="403" t="n">
        <v>315.5118643</v>
      </c>
      <c r="I312" s="403" t="n">
        <v>41.3810518453597</v>
      </c>
      <c r="J312" s="403" t="n">
        <v>1.83024197899508</v>
      </c>
      <c r="K312" s="403" t="n">
        <v>40.9536949513178</v>
      </c>
      <c r="L312" s="403"/>
      <c r="M312" s="403"/>
      <c r="N312" s="403"/>
      <c r="O312" s="403"/>
      <c r="P312" s="403"/>
      <c r="Q312" s="403"/>
      <c r="R312" s="403"/>
      <c r="S312" s="403"/>
    </row>
    <row r="313">
      <c r="A313" s="403" t="s">
        <v>201</v>
      </c>
      <c r="B313" s="403" t="s">
        <v>202</v>
      </c>
      <c r="C313" s="403" t="s">
        <v>16</v>
      </c>
      <c r="D313" s="403" t="n">
        <v>802.8847824</v>
      </c>
      <c r="E313" s="403" t="n">
        <v>33.2799965346721</v>
      </c>
      <c r="F313" s="403" t="n">
        <v>100</v>
      </c>
      <c r="G313" s="403" t="n">
        <v>0.00000000000000369482184122385</v>
      </c>
      <c r="H313" s="403"/>
      <c r="I313" s="403"/>
      <c r="J313" s="403"/>
      <c r="K313" s="403"/>
      <c r="L313" s="403"/>
      <c r="M313" s="403"/>
      <c r="N313" s="403"/>
      <c r="O313" s="403"/>
      <c r="P313" s="403"/>
      <c r="Q313" s="403"/>
      <c r="R313" s="403"/>
      <c r="S313" s="403"/>
    </row>
    <row r="314">
      <c r="A314" s="403" t="s">
        <v>201</v>
      </c>
      <c r="B314" s="403" t="s">
        <v>202</v>
      </c>
      <c r="C314" s="403" t="s">
        <v>18</v>
      </c>
      <c r="D314" s="403" t="n">
        <v>998.5171407</v>
      </c>
      <c r="E314" s="403" t="n">
        <v>34.8159157170179</v>
      </c>
      <c r="F314" s="403" t="n">
        <v>100</v>
      </c>
      <c r="G314" s="403" t="n">
        <v>0</v>
      </c>
      <c r="H314" s="403"/>
      <c r="I314" s="403"/>
      <c r="J314" s="403"/>
      <c r="K314" s="403"/>
      <c r="L314" s="403"/>
      <c r="M314" s="403"/>
      <c r="N314" s="403"/>
      <c r="O314" s="403"/>
      <c r="P314" s="403"/>
      <c r="Q314" s="403"/>
      <c r="R314" s="403"/>
      <c r="S314" s="403"/>
    </row>
    <row r="315">
      <c r="A315" s="403" t="s">
        <v>201</v>
      </c>
      <c r="B315" s="403" t="s">
        <v>202</v>
      </c>
      <c r="C315" s="403" t="s">
        <v>19</v>
      </c>
      <c r="D315" s="403" t="n">
        <v>51632.1949225</v>
      </c>
      <c r="E315" s="403" t="n">
        <v>7.94279158359345</v>
      </c>
      <c r="F315" s="403" t="n">
        <v>97.1729370050447</v>
      </c>
      <c r="G315" s="403" t="n">
        <v>1.1773967213235</v>
      </c>
      <c r="H315" s="403" t="n">
        <v>1448.4656252</v>
      </c>
      <c r="I315" s="403" t="n">
        <v>46.0256796269266</v>
      </c>
      <c r="J315" s="403" t="n">
        <v>2.72604446049215</v>
      </c>
      <c r="K315" s="403" t="n">
        <v>42.073540959214</v>
      </c>
      <c r="L315" s="403" t="n">
        <v>53.6755276</v>
      </c>
      <c r="M315" s="403" t="n">
        <v>99.9999999999999</v>
      </c>
      <c r="N315" s="403" t="n">
        <v>0.101018534463163</v>
      </c>
      <c r="O315" s="403" t="n">
        <v>100.041600351607</v>
      </c>
      <c r="P315" s="403"/>
      <c r="Q315" s="403"/>
      <c r="R315" s="403"/>
      <c r="S315" s="403"/>
    </row>
    <row r="316">
      <c r="A316" s="403" t="s">
        <v>203</v>
      </c>
      <c r="B316" s="403" t="s">
        <v>204</v>
      </c>
      <c r="C316" s="403" t="s">
        <v>16</v>
      </c>
      <c r="D316" s="403" t="n">
        <v>340.1132435</v>
      </c>
      <c r="E316" s="403" t="n">
        <v>40.4788675881592</v>
      </c>
      <c r="F316" s="403" t="n">
        <v>100</v>
      </c>
      <c r="G316" s="403" t="n">
        <v>0</v>
      </c>
      <c r="H316" s="403"/>
      <c r="I316" s="403"/>
      <c r="J316" s="403"/>
      <c r="K316" s="403"/>
      <c r="L316" s="403"/>
      <c r="M316" s="403"/>
      <c r="N316" s="403"/>
      <c r="O316" s="403"/>
      <c r="P316" s="403"/>
      <c r="Q316" s="403"/>
      <c r="R316" s="403"/>
      <c r="S316" s="403"/>
    </row>
    <row r="317">
      <c r="A317" s="403" t="s">
        <v>203</v>
      </c>
      <c r="B317" s="403" t="s">
        <v>204</v>
      </c>
      <c r="C317" s="403" t="s">
        <v>18</v>
      </c>
      <c r="D317" s="403" t="n">
        <v>1310.4249762</v>
      </c>
      <c r="E317" s="403" t="n">
        <v>32.4774636898503</v>
      </c>
      <c r="F317" s="403" t="n">
        <v>100</v>
      </c>
      <c r="G317" s="403" t="n">
        <v>0</v>
      </c>
      <c r="H317" s="403"/>
      <c r="I317" s="403"/>
      <c r="J317" s="403"/>
      <c r="K317" s="403"/>
      <c r="L317" s="403"/>
      <c r="M317" s="403"/>
      <c r="N317" s="403"/>
      <c r="O317" s="403"/>
      <c r="P317" s="403"/>
      <c r="Q317" s="403"/>
      <c r="R317" s="403"/>
      <c r="S317" s="403"/>
    </row>
    <row r="318">
      <c r="A318" s="403" t="s">
        <v>203</v>
      </c>
      <c r="B318" s="403" t="s">
        <v>204</v>
      </c>
      <c r="C318" s="403" t="s">
        <v>19</v>
      </c>
      <c r="D318" s="403" t="n">
        <v>29595.7857145</v>
      </c>
      <c r="E318" s="403" t="n">
        <v>7.61173718819216</v>
      </c>
      <c r="F318" s="403" t="n">
        <v>99.3216297845373</v>
      </c>
      <c r="G318" s="403" t="n">
        <v>0.317230963642498</v>
      </c>
      <c r="H318" s="403" t="n">
        <v>202.1402546</v>
      </c>
      <c r="I318" s="403" t="n">
        <v>47.9252281155471</v>
      </c>
      <c r="J318" s="403" t="n">
        <v>0.678370215462702</v>
      </c>
      <c r="K318" s="403" t="n">
        <v>46.4464618417855</v>
      </c>
      <c r="L318" s="403"/>
      <c r="M318" s="403"/>
      <c r="N318" s="403"/>
      <c r="O318" s="403"/>
      <c r="P318" s="403"/>
      <c r="Q318" s="403"/>
      <c r="R318" s="403"/>
      <c r="S318" s="403"/>
    </row>
    <row r="319">
      <c r="A319" s="403" t="s">
        <v>211</v>
      </c>
      <c r="B319" s="403" t="s">
        <v>212</v>
      </c>
      <c r="C319" s="403" t="s">
        <v>18</v>
      </c>
      <c r="D319" s="403" t="n">
        <v>111.3177927</v>
      </c>
      <c r="E319" s="403" t="n">
        <v>71.9936347533299</v>
      </c>
      <c r="F319" s="403" t="n">
        <v>100</v>
      </c>
      <c r="G319" s="403" t="n">
        <v>0</v>
      </c>
      <c r="H319" s="403"/>
      <c r="I319" s="403"/>
      <c r="J319" s="403"/>
      <c r="K319" s="403"/>
      <c r="L319" s="403"/>
      <c r="M319" s="403"/>
      <c r="N319" s="403"/>
      <c r="O319" s="403"/>
      <c r="P319" s="403"/>
      <c r="Q319" s="403"/>
      <c r="R319" s="403"/>
      <c r="S319" s="403"/>
    </row>
    <row r="320">
      <c r="A320" s="403" t="s">
        <v>211</v>
      </c>
      <c r="B320" s="403" t="s">
        <v>212</v>
      </c>
      <c r="C320" s="403" t="s">
        <v>19</v>
      </c>
      <c r="D320" s="403" t="n">
        <v>43606.2107075</v>
      </c>
      <c r="E320" s="403" t="n">
        <v>7.06526802636539</v>
      </c>
      <c r="F320" s="403" t="n">
        <v>96.7358818003065</v>
      </c>
      <c r="G320" s="403" t="n">
        <v>1.53600066186949</v>
      </c>
      <c r="H320" s="403" t="n">
        <v>1471.3860394</v>
      </c>
      <c r="I320" s="403" t="n">
        <v>47.3249109243004</v>
      </c>
      <c r="J320" s="403" t="n">
        <v>3.26411819969348</v>
      </c>
      <c r="K320" s="403" t="n">
        <v>45.5211390585528</v>
      </c>
      <c r="L320" s="403"/>
      <c r="M320" s="403"/>
      <c r="N320" s="403"/>
      <c r="O320" s="403"/>
      <c r="P320" s="403"/>
      <c r="Q320" s="403"/>
      <c r="R320" s="403"/>
      <c r="S320" s="403"/>
    </row>
    <row r="321">
      <c r="A321" s="403" t="s">
        <v>215</v>
      </c>
      <c r="B321" s="403" t="s">
        <v>216</v>
      </c>
      <c r="C321" s="403" t="s">
        <v>16</v>
      </c>
      <c r="D321" s="403" t="n">
        <v>131.1423179</v>
      </c>
      <c r="E321" s="403" t="n">
        <v>49.0545248521595</v>
      </c>
      <c r="F321" s="403" t="n">
        <v>100</v>
      </c>
      <c r="G321" s="403" t="n">
        <v>0</v>
      </c>
      <c r="H321" s="403"/>
      <c r="I321" s="403"/>
      <c r="J321" s="403"/>
      <c r="K321" s="403"/>
      <c r="L321" s="403"/>
      <c r="M321" s="403"/>
      <c r="N321" s="403"/>
      <c r="O321" s="403"/>
      <c r="P321" s="403"/>
      <c r="Q321" s="403"/>
      <c r="R321" s="403"/>
      <c r="S321" s="403"/>
    </row>
    <row r="322">
      <c r="A322" s="403" t="s">
        <v>215</v>
      </c>
      <c r="B322" s="403" t="s">
        <v>216</v>
      </c>
      <c r="C322" s="403" t="s">
        <v>18</v>
      </c>
      <c r="D322" s="403" t="n">
        <v>273.5273551</v>
      </c>
      <c r="E322" s="403" t="n">
        <v>65.5073650081918</v>
      </c>
      <c r="F322" s="403" t="n">
        <v>91.7019885895071</v>
      </c>
      <c r="G322" s="403" t="n">
        <v>10.0032101554975</v>
      </c>
      <c r="H322" s="403" t="n">
        <v>24.7511875</v>
      </c>
      <c r="I322" s="403" t="n">
        <v>99.9999999999997</v>
      </c>
      <c r="J322" s="403" t="n">
        <v>8.29801141049293</v>
      </c>
      <c r="K322" s="403" t="n">
        <v>110.546276470279</v>
      </c>
      <c r="L322" s="403"/>
      <c r="M322" s="403"/>
      <c r="N322" s="403"/>
      <c r="O322" s="403"/>
      <c r="P322" s="403"/>
      <c r="Q322" s="403"/>
      <c r="R322" s="403"/>
      <c r="S322" s="403"/>
    </row>
    <row r="323">
      <c r="A323" s="403" t="s">
        <v>215</v>
      </c>
      <c r="B323" s="403" t="s">
        <v>216</v>
      </c>
      <c r="C323" s="403" t="s">
        <v>19</v>
      </c>
      <c r="D323" s="403" t="n">
        <v>13240.6600239</v>
      </c>
      <c r="E323" s="403" t="n">
        <v>7.1010682966581</v>
      </c>
      <c r="F323" s="403" t="n">
        <v>97.0672647598568</v>
      </c>
      <c r="G323" s="403" t="n">
        <v>0.788708256479407</v>
      </c>
      <c r="H323" s="403" t="n">
        <v>359.7507374</v>
      </c>
      <c r="I323" s="403" t="n">
        <v>29.3019463331996</v>
      </c>
      <c r="J323" s="403" t="n">
        <v>2.63733227888393</v>
      </c>
      <c r="K323" s="403" t="n">
        <v>26.8017087660664</v>
      </c>
      <c r="L323" s="403" t="n">
        <v>13.8248869</v>
      </c>
      <c r="M323" s="403" t="n">
        <v>99.9999999999999</v>
      </c>
      <c r="N323" s="403" t="n">
        <v>0.101350231376314</v>
      </c>
      <c r="O323" s="403" t="n">
        <v>100.835014870868</v>
      </c>
      <c r="P323" s="403" t="n">
        <v>26.470162</v>
      </c>
      <c r="Q323" s="403" t="n">
        <v>100</v>
      </c>
      <c r="R323" s="403" t="n">
        <v>0.194052729882985</v>
      </c>
      <c r="S323" s="403" t="n">
        <v>100.552919586771</v>
      </c>
    </row>
    <row r="324">
      <c r="A324" s="403" t="s">
        <v>217</v>
      </c>
      <c r="B324" s="403" t="s">
        <v>218</v>
      </c>
      <c r="C324" s="403" t="s">
        <v>16</v>
      </c>
      <c r="D324" s="403" t="n">
        <v>427.9694187</v>
      </c>
      <c r="E324" s="403" t="n">
        <v>59.2442872321764</v>
      </c>
      <c r="F324" s="403" t="n">
        <v>100</v>
      </c>
      <c r="G324" s="403" t="n">
        <v>0</v>
      </c>
      <c r="H324" s="403"/>
      <c r="I324" s="403"/>
      <c r="J324" s="403"/>
      <c r="K324" s="403"/>
      <c r="L324" s="403"/>
      <c r="M324" s="403"/>
      <c r="N324" s="403"/>
      <c r="O324" s="403"/>
      <c r="P324" s="403"/>
      <c r="Q324" s="403"/>
      <c r="R324" s="403"/>
      <c r="S324" s="403"/>
    </row>
    <row r="325">
      <c r="A325" s="403" t="s">
        <v>217</v>
      </c>
      <c r="B325" s="403" t="s">
        <v>218</v>
      </c>
      <c r="C325" s="403" t="s">
        <v>18</v>
      </c>
      <c r="D325" s="403" t="n">
        <v>298.9863462</v>
      </c>
      <c r="E325" s="403" t="n">
        <v>63.9508553413488</v>
      </c>
      <c r="F325" s="403" t="n">
        <v>100</v>
      </c>
      <c r="G325" s="403" t="n">
        <v>0</v>
      </c>
      <c r="H325" s="403"/>
      <c r="I325" s="403"/>
      <c r="J325" s="403"/>
      <c r="K325" s="403"/>
      <c r="L325" s="403"/>
      <c r="M325" s="403"/>
      <c r="N325" s="403"/>
      <c r="O325" s="403"/>
      <c r="P325" s="403"/>
      <c r="Q325" s="403"/>
      <c r="R325" s="403"/>
      <c r="S325" s="403"/>
    </row>
    <row r="326">
      <c r="A326" s="403" t="s">
        <v>217</v>
      </c>
      <c r="B326" s="403" t="s">
        <v>218</v>
      </c>
      <c r="C326" s="403" t="s">
        <v>19</v>
      </c>
      <c r="D326" s="403" t="n">
        <v>20542.9438372</v>
      </c>
      <c r="E326" s="403" t="n">
        <v>5.78996542926916</v>
      </c>
      <c r="F326" s="403" t="n">
        <v>99.5761160950597</v>
      </c>
      <c r="G326" s="403" t="n">
        <v>0.244764142454511</v>
      </c>
      <c r="H326" s="403" t="n">
        <v>36.3951765</v>
      </c>
      <c r="I326" s="403" t="n">
        <v>99.9999999999998</v>
      </c>
      <c r="J326" s="403" t="n">
        <v>0.176415335074885</v>
      </c>
      <c r="K326" s="403" t="n">
        <v>98.0830999273345</v>
      </c>
      <c r="L326" s="403" t="n">
        <v>30.7993108</v>
      </c>
      <c r="M326" s="403" t="n">
        <v>100</v>
      </c>
      <c r="N326" s="403" t="n">
        <v>0.149290957137068</v>
      </c>
      <c r="O326" s="403" t="n">
        <v>100.804762287273</v>
      </c>
      <c r="P326" s="403" t="n">
        <v>20.2544271</v>
      </c>
      <c r="Q326" s="403" t="n">
        <v>100</v>
      </c>
      <c r="R326" s="403" t="n">
        <v>0.0981776127283333</v>
      </c>
      <c r="S326" s="403" t="n">
        <v>99.4888079582669</v>
      </c>
    </row>
    <row r="327">
      <c r="A327" s="403" t="s">
        <v>219</v>
      </c>
      <c r="B327" s="403" t="s">
        <v>220</v>
      </c>
      <c r="C327" s="403" t="s">
        <v>18</v>
      </c>
      <c r="D327" s="403" t="n">
        <v>176.1682233</v>
      </c>
      <c r="E327" s="403" t="n">
        <v>41.4257602807045</v>
      </c>
      <c r="F327" s="403" t="n">
        <v>100</v>
      </c>
      <c r="G327" s="403" t="n">
        <v>0</v>
      </c>
      <c r="H327" s="403"/>
      <c r="I327" s="403"/>
      <c r="J327" s="403"/>
      <c r="K327" s="403"/>
      <c r="L327" s="403"/>
      <c r="M327" s="403"/>
      <c r="N327" s="403"/>
      <c r="O327" s="403"/>
      <c r="P327" s="403"/>
      <c r="Q327" s="403"/>
      <c r="R327" s="403"/>
      <c r="S327" s="403"/>
    </row>
    <row r="328">
      <c r="A328" s="403" t="s">
        <v>219</v>
      </c>
      <c r="B328" s="403" t="s">
        <v>220</v>
      </c>
      <c r="C328" s="403" t="s">
        <v>19</v>
      </c>
      <c r="D328" s="403" t="n">
        <v>5517.8316846</v>
      </c>
      <c r="E328" s="403" t="n">
        <v>7.78846564862514</v>
      </c>
      <c r="F328" s="403" t="n">
        <v>100</v>
      </c>
      <c r="G328" s="403" t="n">
        <v>0</v>
      </c>
      <c r="H328" s="403"/>
      <c r="I328" s="403"/>
      <c r="J328" s="403"/>
      <c r="K328" s="403"/>
      <c r="L328" s="403"/>
      <c r="M328" s="403"/>
      <c r="N328" s="403"/>
      <c r="O328" s="403"/>
      <c r="P328" s="403"/>
      <c r="Q328" s="403"/>
      <c r="R328" s="403"/>
      <c r="S328" s="403"/>
    </row>
    <row r="329">
      <c r="A329" s="403" t="s">
        <v>221</v>
      </c>
      <c r="B329" s="403" t="s">
        <v>222</v>
      </c>
      <c r="C329" s="403" t="s">
        <v>16</v>
      </c>
      <c r="D329" s="403" t="n">
        <v>379.1578245</v>
      </c>
      <c r="E329" s="403" t="n">
        <v>72.7069328522608</v>
      </c>
      <c r="F329" s="403" t="n">
        <v>100</v>
      </c>
      <c r="G329" s="403" t="n">
        <v>0</v>
      </c>
      <c r="H329" s="403"/>
      <c r="I329" s="403"/>
      <c r="J329" s="403"/>
      <c r="K329" s="403"/>
      <c r="L329" s="403"/>
      <c r="M329" s="403"/>
      <c r="N329" s="403"/>
      <c r="O329" s="403"/>
      <c r="P329" s="403"/>
      <c r="Q329" s="403"/>
      <c r="R329" s="403"/>
      <c r="S329" s="403"/>
    </row>
    <row r="330">
      <c r="A330" s="403" t="s">
        <v>221</v>
      </c>
      <c r="B330" s="403" t="s">
        <v>222</v>
      </c>
      <c r="C330" s="403" t="s">
        <v>18</v>
      </c>
      <c r="D330" s="403" t="n">
        <v>516.1173107</v>
      </c>
      <c r="E330" s="403" t="n">
        <v>37.3384916484109</v>
      </c>
      <c r="F330" s="403" t="n">
        <v>100</v>
      </c>
      <c r="G330" s="403" t="n">
        <v>0</v>
      </c>
      <c r="H330" s="403"/>
      <c r="I330" s="403"/>
      <c r="J330" s="403"/>
      <c r="K330" s="403"/>
      <c r="L330" s="403"/>
      <c r="M330" s="403"/>
      <c r="N330" s="403"/>
      <c r="O330" s="403"/>
      <c r="P330" s="403"/>
      <c r="Q330" s="403"/>
      <c r="R330" s="403"/>
      <c r="S330" s="403"/>
    </row>
    <row r="331">
      <c r="A331" s="403" t="s">
        <v>221</v>
      </c>
      <c r="B331" s="403" t="s">
        <v>222</v>
      </c>
      <c r="C331" s="403" t="s">
        <v>19</v>
      </c>
      <c r="D331" s="403" t="n">
        <v>32481.6654289</v>
      </c>
      <c r="E331" s="403" t="n">
        <v>8.01712982368651</v>
      </c>
      <c r="F331" s="403" t="n">
        <v>98.2448220693924</v>
      </c>
      <c r="G331" s="403" t="n">
        <v>0.864224998161196</v>
      </c>
      <c r="H331" s="403" t="n">
        <v>359.7790085</v>
      </c>
      <c r="I331" s="403" t="n">
        <v>61.7997461725222</v>
      </c>
      <c r="J331" s="403" t="n">
        <v>1.08819619338041</v>
      </c>
      <c r="K331" s="403" t="n">
        <v>61.2204936407714</v>
      </c>
      <c r="L331" s="403" t="n">
        <v>220.5172464</v>
      </c>
      <c r="M331" s="403" t="n">
        <v>85.5631469863792</v>
      </c>
      <c r="N331" s="403" t="n">
        <v>0.666981737227199</v>
      </c>
      <c r="O331" s="403" t="n">
        <v>84.5029458898366</v>
      </c>
      <c r="P331" s="403"/>
      <c r="Q331" s="403"/>
      <c r="R331" s="403"/>
      <c r="S331" s="403"/>
    </row>
    <row r="332">
      <c r="A332" s="403" t="s">
        <v>225</v>
      </c>
      <c r="B332" s="403" t="s">
        <v>226</v>
      </c>
      <c r="C332" s="403" t="s">
        <v>16</v>
      </c>
      <c r="D332" s="403" t="n">
        <v>78.2245073</v>
      </c>
      <c r="E332" s="403" t="n">
        <v>70.8480666265036</v>
      </c>
      <c r="F332" s="403" t="n">
        <v>100</v>
      </c>
      <c r="G332" s="403" t="n">
        <v>0</v>
      </c>
      <c r="H332" s="403"/>
      <c r="I332" s="403"/>
      <c r="J332" s="403"/>
      <c r="K332" s="403"/>
      <c r="L332" s="403"/>
      <c r="M332" s="403"/>
      <c r="N332" s="403"/>
      <c r="O332" s="403"/>
      <c r="P332" s="403"/>
      <c r="Q332" s="403"/>
      <c r="R332" s="403"/>
      <c r="S332" s="403"/>
    </row>
    <row r="333">
      <c r="A333" s="403" t="s">
        <v>225</v>
      </c>
      <c r="B333" s="403" t="s">
        <v>226</v>
      </c>
      <c r="C333" s="403" t="s">
        <v>18</v>
      </c>
      <c r="D333" s="403" t="n">
        <v>572.2609874</v>
      </c>
      <c r="E333" s="403" t="n">
        <v>32.6656362838824</v>
      </c>
      <c r="F333" s="403" t="n">
        <v>100</v>
      </c>
      <c r="G333" s="403" t="n">
        <v>0</v>
      </c>
      <c r="H333" s="403"/>
      <c r="I333" s="403"/>
      <c r="J333" s="403"/>
      <c r="K333" s="403"/>
      <c r="L333" s="403"/>
      <c r="M333" s="403"/>
      <c r="N333" s="403"/>
      <c r="O333" s="403"/>
      <c r="P333" s="403"/>
      <c r="Q333" s="403"/>
      <c r="R333" s="403"/>
      <c r="S333" s="403"/>
    </row>
    <row r="334">
      <c r="A334" s="403" t="s">
        <v>225</v>
      </c>
      <c r="B334" s="403" t="s">
        <v>226</v>
      </c>
      <c r="C334" s="403" t="s">
        <v>19</v>
      </c>
      <c r="D334" s="403" t="n">
        <v>17311.2315671</v>
      </c>
      <c r="E334" s="403" t="n">
        <v>7.66342981868777</v>
      </c>
      <c r="F334" s="403" t="n">
        <v>98.2346663213434</v>
      </c>
      <c r="G334" s="403" t="n">
        <v>0.948723985340181</v>
      </c>
      <c r="H334" s="403" t="n">
        <v>184.6673391</v>
      </c>
      <c r="I334" s="403" t="n">
        <v>57.1428421504289</v>
      </c>
      <c r="J334" s="403" t="n">
        <v>1.04791703389927</v>
      </c>
      <c r="K334" s="403" t="n">
        <v>56.7240235599374</v>
      </c>
      <c r="L334" s="403" t="n">
        <v>93.3753053</v>
      </c>
      <c r="M334" s="403" t="n">
        <v>73.6386376890298</v>
      </c>
      <c r="N334" s="403" t="n">
        <v>0.529869404336995</v>
      </c>
      <c r="O334" s="403" t="n">
        <v>72.8437010454623</v>
      </c>
      <c r="P334" s="403" t="n">
        <v>33.0501831</v>
      </c>
      <c r="Q334" s="403" t="n">
        <v>99.9999999999997</v>
      </c>
      <c r="R334" s="403" t="n">
        <v>0.187547240420381</v>
      </c>
      <c r="S334" s="403" t="n">
        <v>99.6217452196804</v>
      </c>
    </row>
    <row r="335">
      <c r="A335" s="403" t="s">
        <v>227</v>
      </c>
      <c r="B335" s="403" t="s">
        <v>228</v>
      </c>
      <c r="C335" s="403" t="s">
        <v>16</v>
      </c>
      <c r="D335" s="403" t="n">
        <v>195.8384316</v>
      </c>
      <c r="E335" s="403" t="n">
        <v>53.2469124016743</v>
      </c>
      <c r="F335" s="403" t="n">
        <v>100</v>
      </c>
      <c r="G335" s="403" t="n">
        <v>0</v>
      </c>
      <c r="H335" s="403"/>
      <c r="I335" s="403"/>
      <c r="J335" s="403"/>
      <c r="K335" s="403"/>
      <c r="L335" s="403"/>
      <c r="M335" s="403"/>
      <c r="N335" s="403"/>
      <c r="O335" s="403"/>
      <c r="P335" s="403"/>
      <c r="Q335" s="403"/>
      <c r="R335" s="403"/>
      <c r="S335" s="403"/>
    </row>
    <row r="336">
      <c r="A336" s="403" t="s">
        <v>227</v>
      </c>
      <c r="B336" s="403" t="s">
        <v>228</v>
      </c>
      <c r="C336" s="403" t="s">
        <v>18</v>
      </c>
      <c r="D336" s="403" t="n">
        <v>2283.8285827</v>
      </c>
      <c r="E336" s="403" t="n">
        <v>20.9916734172658</v>
      </c>
      <c r="F336" s="403" t="n">
        <v>100</v>
      </c>
      <c r="G336" s="403" t="n">
        <v>0</v>
      </c>
      <c r="H336" s="403"/>
      <c r="I336" s="403"/>
      <c r="J336" s="403"/>
      <c r="K336" s="403"/>
      <c r="L336" s="403"/>
      <c r="M336" s="403"/>
      <c r="N336" s="403"/>
      <c r="O336" s="403"/>
      <c r="P336" s="403"/>
      <c r="Q336" s="403"/>
      <c r="R336" s="403"/>
      <c r="S336" s="403"/>
    </row>
    <row r="337">
      <c r="A337" s="403" t="s">
        <v>227</v>
      </c>
      <c r="B337" s="403" t="s">
        <v>228</v>
      </c>
      <c r="C337" s="403" t="s">
        <v>19</v>
      </c>
      <c r="D337" s="403" t="n">
        <v>55277.2920317</v>
      </c>
      <c r="E337" s="403" t="n">
        <v>5.00957526546197</v>
      </c>
      <c r="F337" s="403" t="n">
        <v>97.9123188620856</v>
      </c>
      <c r="G337" s="403" t="n">
        <v>0.651999231924319</v>
      </c>
      <c r="H337" s="403" t="n">
        <v>1085.538633</v>
      </c>
      <c r="I337" s="403" t="n">
        <v>34.2074458118461</v>
      </c>
      <c r="J337" s="403" t="n">
        <v>1.92280773650155</v>
      </c>
      <c r="K337" s="403" t="n">
        <v>32.7654644321303</v>
      </c>
      <c r="L337" s="403" t="n">
        <v>62.4428328</v>
      </c>
      <c r="M337" s="403" t="n">
        <v>100</v>
      </c>
      <c r="N337" s="403" t="n">
        <v>0.110604596047493</v>
      </c>
      <c r="O337" s="403" t="n">
        <v>99.970855352906</v>
      </c>
      <c r="P337" s="403" t="n">
        <v>30.6379487</v>
      </c>
      <c r="Q337" s="403" t="n">
        <v>100</v>
      </c>
      <c r="R337" s="403" t="n">
        <v>0.0542688053653985</v>
      </c>
      <c r="S337" s="403" t="n">
        <v>100.243153163758</v>
      </c>
    </row>
    <row r="338">
      <c r="A338" s="403" t="s">
        <v>231</v>
      </c>
      <c r="B338" s="403" t="s">
        <v>232</v>
      </c>
      <c r="C338" s="403" t="s">
        <v>16</v>
      </c>
      <c r="D338" s="403" t="n">
        <v>481.5110833</v>
      </c>
      <c r="E338" s="403" t="n">
        <v>46.4775544289945</v>
      </c>
      <c r="F338" s="403" t="n">
        <v>100</v>
      </c>
      <c r="G338" s="403" t="n">
        <v>0</v>
      </c>
      <c r="H338" s="403"/>
      <c r="I338" s="403"/>
      <c r="J338" s="403"/>
      <c r="K338" s="403"/>
      <c r="L338" s="403"/>
      <c r="M338" s="403"/>
      <c r="N338" s="403"/>
      <c r="O338" s="403"/>
      <c r="P338" s="403"/>
      <c r="Q338" s="403"/>
      <c r="R338" s="403"/>
      <c r="S338" s="403"/>
    </row>
    <row r="339">
      <c r="A339" s="403" t="s">
        <v>231</v>
      </c>
      <c r="B339" s="403" t="s">
        <v>232</v>
      </c>
      <c r="C339" s="403" t="s">
        <v>18</v>
      </c>
      <c r="D339" s="403" t="n">
        <v>1336.1310311</v>
      </c>
      <c r="E339" s="403" t="n">
        <v>44.1166799177311</v>
      </c>
      <c r="F339" s="403" t="n">
        <v>100</v>
      </c>
      <c r="G339" s="403" t="n">
        <v>0</v>
      </c>
      <c r="H339" s="403"/>
      <c r="I339" s="403"/>
      <c r="J339" s="403"/>
      <c r="K339" s="403"/>
      <c r="L339" s="403"/>
      <c r="M339" s="403"/>
      <c r="N339" s="403"/>
      <c r="O339" s="403"/>
      <c r="P339" s="403"/>
      <c r="Q339" s="403"/>
      <c r="R339" s="403"/>
      <c r="S339" s="403"/>
    </row>
    <row r="340">
      <c r="A340" s="403" t="s">
        <v>231</v>
      </c>
      <c r="B340" s="403" t="s">
        <v>232</v>
      </c>
      <c r="C340" s="403" t="s">
        <v>19</v>
      </c>
      <c r="D340" s="403" t="n">
        <v>66770.6704324</v>
      </c>
      <c r="E340" s="403" t="n">
        <v>5.70431393097545</v>
      </c>
      <c r="F340" s="403" t="n">
        <v>98.552430823521</v>
      </c>
      <c r="G340" s="403" t="n">
        <v>0.528606084583461</v>
      </c>
      <c r="H340" s="403" t="n">
        <v>980.7486594</v>
      </c>
      <c r="I340" s="403" t="n">
        <v>37.7853256590076</v>
      </c>
      <c r="J340" s="403" t="n">
        <v>1.44756917647899</v>
      </c>
      <c r="K340" s="403" t="n">
        <v>35.9882038318325</v>
      </c>
      <c r="L340" s="403"/>
      <c r="M340" s="403"/>
      <c r="N340" s="403"/>
      <c r="O340" s="403"/>
      <c r="P340" s="403"/>
      <c r="Q340" s="403"/>
      <c r="R340" s="403"/>
      <c r="S340" s="403"/>
    </row>
    <row r="341">
      <c r="A341" s="403" t="s">
        <v>233</v>
      </c>
      <c r="B341" s="403" t="s">
        <v>234</v>
      </c>
      <c r="C341" s="403" t="s">
        <v>16</v>
      </c>
      <c r="D341" s="403" t="n">
        <v>910.2922766</v>
      </c>
      <c r="E341" s="403" t="n">
        <v>44.2246596127381</v>
      </c>
      <c r="F341" s="403" t="n">
        <v>100</v>
      </c>
      <c r="G341" s="403" t="n">
        <v>0</v>
      </c>
      <c r="H341" s="403"/>
      <c r="I341" s="403"/>
      <c r="J341" s="403"/>
      <c r="K341" s="403"/>
      <c r="L341" s="403"/>
      <c r="M341" s="403"/>
      <c r="N341" s="403"/>
      <c r="O341" s="403"/>
      <c r="P341" s="403"/>
      <c r="Q341" s="403"/>
      <c r="R341" s="403"/>
      <c r="S341" s="403"/>
    </row>
    <row r="342">
      <c r="A342" s="403" t="s">
        <v>233</v>
      </c>
      <c r="B342" s="403" t="s">
        <v>234</v>
      </c>
      <c r="C342" s="403" t="s">
        <v>18</v>
      </c>
      <c r="D342" s="403" t="n">
        <v>1064.9780232</v>
      </c>
      <c r="E342" s="403" t="n">
        <v>44.1001945207394</v>
      </c>
      <c r="F342" s="403" t="n">
        <v>100</v>
      </c>
      <c r="G342" s="403" t="n">
        <v>0.0000000000000048961051347373</v>
      </c>
      <c r="H342" s="403"/>
      <c r="I342" s="403"/>
      <c r="J342" s="403"/>
      <c r="K342" s="403"/>
      <c r="L342" s="403"/>
      <c r="M342" s="403"/>
      <c r="N342" s="403"/>
      <c r="O342" s="403"/>
      <c r="P342" s="403"/>
      <c r="Q342" s="403"/>
      <c r="R342" s="403"/>
      <c r="S342" s="403"/>
    </row>
    <row r="343">
      <c r="A343" s="403" t="s">
        <v>233</v>
      </c>
      <c r="B343" s="403" t="s">
        <v>234</v>
      </c>
      <c r="C343" s="403" t="s">
        <v>19</v>
      </c>
      <c r="D343" s="403" t="n">
        <v>44064.5242515</v>
      </c>
      <c r="E343" s="403" t="n">
        <v>8.95143592691252</v>
      </c>
      <c r="F343" s="403" t="n">
        <v>99.37170756889</v>
      </c>
      <c r="G343" s="403" t="n">
        <v>0.458466347328951</v>
      </c>
      <c r="H343" s="403" t="n">
        <v>278.6045218</v>
      </c>
      <c r="I343" s="403" t="n">
        <v>74.1745128632535</v>
      </c>
      <c r="J343" s="403" t="n">
        <v>0.62829243110999</v>
      </c>
      <c r="K343" s="403" t="n">
        <v>72.5117501677719</v>
      </c>
      <c r="L343" s="403"/>
      <c r="M343" s="403"/>
      <c r="N343" s="403"/>
      <c r="O343" s="403"/>
      <c r="P343" s="403"/>
      <c r="Q343" s="403"/>
      <c r="R343" s="403"/>
      <c r="S343" s="403"/>
    </row>
    <row r="344">
      <c r="A344" s="403" t="s">
        <v>235</v>
      </c>
      <c r="B344" s="403" t="s">
        <v>236</v>
      </c>
      <c r="C344" s="403" t="s">
        <v>16</v>
      </c>
      <c r="D344" s="403" t="n">
        <v>233.8012049</v>
      </c>
      <c r="E344" s="403" t="n">
        <v>61.5653898707127</v>
      </c>
      <c r="F344" s="403" t="n">
        <v>100</v>
      </c>
      <c r="G344" s="403" t="n">
        <v>0</v>
      </c>
      <c r="H344" s="403"/>
      <c r="I344" s="403"/>
      <c r="J344" s="403"/>
      <c r="K344" s="403"/>
      <c r="L344" s="403"/>
      <c r="M344" s="403"/>
      <c r="N344" s="403"/>
      <c r="O344" s="403"/>
      <c r="P344" s="403"/>
      <c r="Q344" s="403"/>
      <c r="R344" s="403"/>
      <c r="S344" s="403"/>
    </row>
    <row r="345">
      <c r="A345" s="403" t="s">
        <v>235</v>
      </c>
      <c r="B345" s="403" t="s">
        <v>236</v>
      </c>
      <c r="C345" s="403" t="s">
        <v>18</v>
      </c>
      <c r="D345" s="403" t="n">
        <v>1348.2898837</v>
      </c>
      <c r="E345" s="403" t="n">
        <v>32.1266426096515</v>
      </c>
      <c r="F345" s="403" t="n">
        <v>100</v>
      </c>
      <c r="G345" s="403" t="n">
        <v>0</v>
      </c>
      <c r="H345" s="403"/>
      <c r="I345" s="403"/>
      <c r="J345" s="403"/>
      <c r="K345" s="403"/>
      <c r="L345" s="403"/>
      <c r="M345" s="403"/>
      <c r="N345" s="403"/>
      <c r="O345" s="403"/>
      <c r="P345" s="403"/>
      <c r="Q345" s="403"/>
      <c r="R345" s="403"/>
      <c r="S345" s="403"/>
    </row>
    <row r="346">
      <c r="A346" s="403" t="s">
        <v>235</v>
      </c>
      <c r="B346" s="403" t="s">
        <v>236</v>
      </c>
      <c r="C346" s="403" t="s">
        <v>19</v>
      </c>
      <c r="D346" s="403" t="n">
        <v>52042.5261198</v>
      </c>
      <c r="E346" s="403" t="n">
        <v>5.00998979232505</v>
      </c>
      <c r="F346" s="403" t="n">
        <v>98.9834924762625</v>
      </c>
      <c r="G346" s="403" t="n">
        <v>0.524569860588728</v>
      </c>
      <c r="H346" s="403" t="n">
        <v>534.4489069</v>
      </c>
      <c r="I346" s="403" t="n">
        <v>52.3506897131964</v>
      </c>
      <c r="J346" s="403" t="n">
        <v>1.01650752373752</v>
      </c>
      <c r="K346" s="403" t="n">
        <v>51.0805435634594</v>
      </c>
      <c r="L346" s="403"/>
      <c r="M346" s="403"/>
      <c r="N346" s="403"/>
      <c r="O346" s="403"/>
      <c r="P346" s="403"/>
      <c r="Q346" s="403"/>
      <c r="R346" s="403"/>
      <c r="S346" s="403"/>
    </row>
    <row r="347">
      <c r="A347" s="403" t="s">
        <v>239</v>
      </c>
      <c r="B347" s="403" t="s">
        <v>240</v>
      </c>
      <c r="C347" s="403" t="s">
        <v>16</v>
      </c>
      <c r="D347" s="403" t="n">
        <v>99.3247518</v>
      </c>
      <c r="E347" s="403" t="n">
        <v>37.8405508344492</v>
      </c>
      <c r="F347" s="403" t="n">
        <v>100</v>
      </c>
      <c r="G347" s="403" t="n">
        <v>0</v>
      </c>
      <c r="H347" s="403"/>
      <c r="I347" s="403"/>
      <c r="J347" s="403"/>
      <c r="K347" s="403"/>
      <c r="L347" s="403"/>
      <c r="M347" s="403"/>
      <c r="N347" s="403"/>
      <c r="O347" s="403"/>
      <c r="P347" s="403"/>
      <c r="Q347" s="403"/>
      <c r="R347" s="403"/>
      <c r="S347" s="403"/>
    </row>
    <row r="348">
      <c r="A348" s="403" t="s">
        <v>239</v>
      </c>
      <c r="B348" s="403" t="s">
        <v>240</v>
      </c>
      <c r="C348" s="403" t="s">
        <v>18</v>
      </c>
      <c r="D348" s="403" t="n">
        <v>43.4191175</v>
      </c>
      <c r="E348" s="403" t="n">
        <v>40.8343033139273</v>
      </c>
      <c r="F348" s="403" t="n">
        <v>84.7453074303809</v>
      </c>
      <c r="G348" s="403" t="n">
        <v>16.6428167715723</v>
      </c>
      <c r="H348" s="403" t="n">
        <v>7.8157164</v>
      </c>
      <c r="I348" s="403" t="n">
        <v>100</v>
      </c>
      <c r="J348" s="403" t="n">
        <v>15.2546925696191</v>
      </c>
      <c r="K348" s="403" t="n">
        <v>92.4568369619794</v>
      </c>
      <c r="L348" s="403"/>
      <c r="M348" s="403"/>
      <c r="N348" s="403"/>
      <c r="O348" s="403"/>
      <c r="P348" s="403"/>
      <c r="Q348" s="403"/>
      <c r="R348" s="403"/>
      <c r="S348" s="403"/>
    </row>
    <row r="349">
      <c r="A349" s="403" t="s">
        <v>239</v>
      </c>
      <c r="B349" s="403" t="s">
        <v>240</v>
      </c>
      <c r="C349" s="403" t="s">
        <v>19</v>
      </c>
      <c r="D349" s="403" t="n">
        <v>4927.7256009</v>
      </c>
      <c r="E349" s="403" t="n">
        <v>5.9673387899148</v>
      </c>
      <c r="F349" s="403" t="n">
        <v>95.7271160801915</v>
      </c>
      <c r="G349" s="403" t="n">
        <v>1.52021818858954</v>
      </c>
      <c r="H349" s="403" t="n">
        <v>211.3533498</v>
      </c>
      <c r="I349" s="403" t="n">
        <v>36.8433102388319</v>
      </c>
      <c r="J349" s="403" t="n">
        <v>4.10579814885527</v>
      </c>
      <c r="K349" s="403" t="n">
        <v>35.3462421634396</v>
      </c>
      <c r="L349" s="403"/>
      <c r="M349" s="403"/>
      <c r="N349" s="403"/>
      <c r="O349" s="403"/>
      <c r="P349" s="403" t="n">
        <v>8.6010408</v>
      </c>
      <c r="Q349" s="403" t="n">
        <v>99.9999999999998</v>
      </c>
      <c r="R349" s="403" t="n">
        <v>0.167085770953173</v>
      </c>
      <c r="S349" s="403" t="n">
        <v>100.510616799509</v>
      </c>
    </row>
    <row r="350">
      <c r="A350" s="403" t="s">
        <v>241</v>
      </c>
      <c r="B350" s="403" t="s">
        <v>242</v>
      </c>
      <c r="C350" s="403" t="s">
        <v>16</v>
      </c>
      <c r="D350" s="403" t="n">
        <v>5.2393042</v>
      </c>
      <c r="E350" s="403" t="n">
        <v>99.9999999999999</v>
      </c>
      <c r="F350" s="403" t="n">
        <v>59.0602143500909</v>
      </c>
      <c r="G350" s="403" t="n">
        <v>58.30390403964</v>
      </c>
      <c r="H350" s="403"/>
      <c r="I350" s="403"/>
      <c r="J350" s="403"/>
      <c r="K350" s="403"/>
      <c r="L350" s="403" t="n">
        <v>3.6318187</v>
      </c>
      <c r="M350" s="403" t="n">
        <v>99.9999999999998</v>
      </c>
      <c r="N350" s="403" t="n">
        <v>40.9397856499091</v>
      </c>
      <c r="O350" s="403" t="n">
        <v>84.1098949436224</v>
      </c>
      <c r="P350" s="403"/>
      <c r="Q350" s="403"/>
      <c r="R350" s="403"/>
      <c r="S350" s="403"/>
    </row>
    <row r="351">
      <c r="A351" s="403" t="s">
        <v>241</v>
      </c>
      <c r="B351" s="403" t="s">
        <v>242</v>
      </c>
      <c r="C351" s="403" t="s">
        <v>18</v>
      </c>
      <c r="D351" s="403" t="n">
        <v>22.5442146</v>
      </c>
      <c r="E351" s="403" t="n">
        <v>52.0074152047789</v>
      </c>
      <c r="F351" s="403" t="n">
        <v>100</v>
      </c>
      <c r="G351" s="403" t="n">
        <v>0</v>
      </c>
      <c r="H351" s="403"/>
      <c r="I351" s="403"/>
      <c r="J351" s="403"/>
      <c r="K351" s="403"/>
      <c r="L351" s="403"/>
      <c r="M351" s="403"/>
      <c r="N351" s="403"/>
      <c r="O351" s="403"/>
      <c r="P351" s="403"/>
      <c r="Q351" s="403"/>
      <c r="R351" s="403"/>
      <c r="S351" s="403"/>
    </row>
    <row r="352">
      <c r="A352" s="403" t="s">
        <v>241</v>
      </c>
      <c r="B352" s="403" t="s">
        <v>242</v>
      </c>
      <c r="C352" s="403" t="s">
        <v>19</v>
      </c>
      <c r="D352" s="403" t="n">
        <v>1725.0387279</v>
      </c>
      <c r="E352" s="403" t="n">
        <v>9.25308675142941</v>
      </c>
      <c r="F352" s="403" t="n">
        <v>98.8125222162402</v>
      </c>
      <c r="G352" s="403" t="n">
        <v>0.600413090169451</v>
      </c>
      <c r="H352" s="403"/>
      <c r="I352" s="403"/>
      <c r="J352" s="403"/>
      <c r="K352" s="403"/>
      <c r="L352" s="403" t="n">
        <v>20.7306232</v>
      </c>
      <c r="M352" s="403" t="n">
        <v>50.3905554123863</v>
      </c>
      <c r="N352" s="403" t="n">
        <v>1.18747778375979</v>
      </c>
      <c r="O352" s="403" t="n">
        <v>49.9616351755608</v>
      </c>
      <c r="P352" s="403"/>
      <c r="Q352" s="403"/>
      <c r="R352" s="403"/>
      <c r="S352" s="403"/>
    </row>
    <row r="353">
      <c r="A353" s="403" t="s">
        <v>243</v>
      </c>
      <c r="B353" s="403" t="s">
        <v>244</v>
      </c>
      <c r="C353" s="403" t="s">
        <v>16</v>
      </c>
      <c r="D353" s="403" t="n">
        <v>143.1777531</v>
      </c>
      <c r="E353" s="403" t="n">
        <v>62.508929702119</v>
      </c>
      <c r="F353" s="403" t="n">
        <v>100</v>
      </c>
      <c r="G353" s="403" t="n">
        <v>0</v>
      </c>
      <c r="H353" s="403"/>
      <c r="I353" s="403"/>
      <c r="J353" s="403"/>
      <c r="K353" s="403"/>
      <c r="L353" s="403"/>
      <c r="M353" s="403"/>
      <c r="N353" s="403"/>
      <c r="O353" s="403"/>
      <c r="P353" s="403"/>
      <c r="Q353" s="403"/>
      <c r="R353" s="403"/>
      <c r="S353" s="403"/>
    </row>
    <row r="354">
      <c r="A354" s="403" t="s">
        <v>243</v>
      </c>
      <c r="B354" s="403" t="s">
        <v>244</v>
      </c>
      <c r="C354" s="403" t="s">
        <v>18</v>
      </c>
      <c r="D354" s="403" t="n">
        <v>187.3707073</v>
      </c>
      <c r="E354" s="403" t="n">
        <v>36.2070836789577</v>
      </c>
      <c r="F354" s="403" t="n">
        <v>100</v>
      </c>
      <c r="G354" s="403" t="n">
        <v>0</v>
      </c>
      <c r="H354" s="403"/>
      <c r="I354" s="403"/>
      <c r="J354" s="403"/>
      <c r="K354" s="403"/>
      <c r="L354" s="403"/>
      <c r="M354" s="403"/>
      <c r="N354" s="403"/>
      <c r="O354" s="403"/>
      <c r="P354" s="403"/>
      <c r="Q354" s="403"/>
      <c r="R354" s="403"/>
      <c r="S354" s="403"/>
    </row>
    <row r="355">
      <c r="A355" s="403" t="s">
        <v>243</v>
      </c>
      <c r="B355" s="403" t="s">
        <v>244</v>
      </c>
      <c r="C355" s="403" t="s">
        <v>19</v>
      </c>
      <c r="D355" s="403" t="n">
        <v>4150.2952904</v>
      </c>
      <c r="E355" s="403" t="n">
        <v>9.29768141908281</v>
      </c>
      <c r="F355" s="403" t="n">
        <v>95.5853378762192</v>
      </c>
      <c r="G355" s="403" t="n">
        <v>1.25768195601987</v>
      </c>
      <c r="H355" s="403" t="n">
        <v>124.5351895</v>
      </c>
      <c r="I355" s="403" t="n">
        <v>32.9505037158055</v>
      </c>
      <c r="J355" s="403" t="n">
        <v>2.86816655994837</v>
      </c>
      <c r="K355" s="403" t="n">
        <v>29.895329282904</v>
      </c>
      <c r="L355" s="403" t="n">
        <v>59.5394599</v>
      </c>
      <c r="M355" s="403" t="n">
        <v>43.5402188013456</v>
      </c>
      <c r="N355" s="403" t="n">
        <v>1.37125168049443</v>
      </c>
      <c r="O355" s="403" t="n">
        <v>43.2527027999315</v>
      </c>
      <c r="P355" s="403" t="n">
        <v>7.6090526</v>
      </c>
      <c r="Q355" s="403" t="n">
        <v>100</v>
      </c>
      <c r="R355" s="403" t="n">
        <v>0.175243883337956</v>
      </c>
      <c r="S355" s="403" t="n">
        <v>100.628145633947</v>
      </c>
    </row>
    <row r="356">
      <c r="A356" s="403" t="s">
        <v>245</v>
      </c>
      <c r="B356" s="403" t="s">
        <v>246</v>
      </c>
      <c r="C356" s="403" t="s">
        <v>16</v>
      </c>
      <c r="D356" s="403" t="n">
        <v>58.2096692</v>
      </c>
      <c r="E356" s="403" t="n">
        <v>41.6405252390978</v>
      </c>
      <c r="F356" s="403" t="n">
        <v>100</v>
      </c>
      <c r="G356" s="403" t="n">
        <v>0</v>
      </c>
      <c r="H356" s="403"/>
      <c r="I356" s="403"/>
      <c r="J356" s="403"/>
      <c r="K356" s="403"/>
      <c r="L356" s="403"/>
      <c r="M356" s="403"/>
      <c r="N356" s="403"/>
      <c r="O356" s="403"/>
      <c r="P356" s="403"/>
      <c r="Q356" s="403"/>
      <c r="R356" s="403"/>
      <c r="S356" s="403"/>
    </row>
    <row r="357">
      <c r="A357" s="403" t="s">
        <v>245</v>
      </c>
      <c r="B357" s="403" t="s">
        <v>246</v>
      </c>
      <c r="C357" s="403" t="s">
        <v>18</v>
      </c>
      <c r="D357" s="403" t="n">
        <v>55.6228753</v>
      </c>
      <c r="E357" s="403" t="n">
        <v>47.1302251389199</v>
      </c>
      <c r="F357" s="403" t="n">
        <v>100</v>
      </c>
      <c r="G357" s="403" t="n">
        <v>0.00000000000000523250611049962</v>
      </c>
      <c r="H357" s="403"/>
      <c r="I357" s="403"/>
      <c r="J357" s="403"/>
      <c r="K357" s="403"/>
      <c r="L357" s="403"/>
      <c r="M357" s="403"/>
      <c r="N357" s="403"/>
      <c r="O357" s="403"/>
      <c r="P357" s="403"/>
      <c r="Q357" s="403"/>
      <c r="R357" s="403"/>
      <c r="S357" s="403"/>
    </row>
    <row r="358">
      <c r="A358" s="403" t="s">
        <v>245</v>
      </c>
      <c r="B358" s="403" t="s">
        <v>246</v>
      </c>
      <c r="C358" s="403" t="s">
        <v>19</v>
      </c>
      <c r="D358" s="403" t="n">
        <v>6195.3821562</v>
      </c>
      <c r="E358" s="403" t="n">
        <v>7.26533562663985</v>
      </c>
      <c r="F358" s="403" t="n">
        <v>97.7309443547923</v>
      </c>
      <c r="G358" s="403" t="n">
        <v>0.68298819129916</v>
      </c>
      <c r="H358" s="403" t="n">
        <v>137.0523041</v>
      </c>
      <c r="I358" s="403" t="n">
        <v>32.046517841439</v>
      </c>
      <c r="J358" s="403" t="n">
        <v>2.16197334853492</v>
      </c>
      <c r="K358" s="403" t="n">
        <v>30.9549779610022</v>
      </c>
      <c r="L358" s="403"/>
      <c r="M358" s="403"/>
      <c r="N358" s="403"/>
      <c r="O358" s="403"/>
      <c r="P358" s="403" t="n">
        <v>6.7881852</v>
      </c>
      <c r="Q358" s="403" t="n">
        <v>100</v>
      </c>
      <c r="R358" s="403" t="n">
        <v>0.107082296672743</v>
      </c>
      <c r="S358" s="403" t="n">
        <v>98.6258019845354</v>
      </c>
    </row>
    <row r="359">
      <c r="A359" s="403" t="s">
        <v>249</v>
      </c>
      <c r="B359" s="403" t="s">
        <v>250</v>
      </c>
      <c r="C359" s="403" t="s">
        <v>16</v>
      </c>
      <c r="D359" s="403" t="n">
        <v>401.1194231</v>
      </c>
      <c r="E359" s="403" t="n">
        <v>34.4375354466735</v>
      </c>
      <c r="F359" s="403" t="n">
        <v>100</v>
      </c>
      <c r="G359" s="403" t="n">
        <v>0</v>
      </c>
      <c r="H359" s="403"/>
      <c r="I359" s="403"/>
      <c r="J359" s="403"/>
      <c r="K359" s="403"/>
      <c r="L359" s="403"/>
      <c r="M359" s="403"/>
      <c r="N359" s="403"/>
      <c r="O359" s="403"/>
      <c r="P359" s="403"/>
      <c r="Q359" s="403"/>
      <c r="R359" s="403"/>
      <c r="S359" s="403"/>
    </row>
    <row r="360">
      <c r="A360" s="403" t="s">
        <v>249</v>
      </c>
      <c r="B360" s="403" t="s">
        <v>250</v>
      </c>
      <c r="C360" s="403" t="s">
        <v>18</v>
      </c>
      <c r="D360" s="403" t="n">
        <v>108.8487066</v>
      </c>
      <c r="E360" s="403" t="n">
        <v>59.5286101374825</v>
      </c>
      <c r="F360" s="403" t="n">
        <v>100</v>
      </c>
      <c r="G360" s="403" t="n">
        <v>0</v>
      </c>
      <c r="H360" s="403"/>
      <c r="I360" s="403"/>
      <c r="J360" s="403"/>
      <c r="K360" s="403"/>
      <c r="L360" s="403"/>
      <c r="M360" s="403"/>
      <c r="N360" s="403"/>
      <c r="O360" s="403"/>
      <c r="P360" s="403"/>
      <c r="Q360" s="403"/>
      <c r="R360" s="403"/>
      <c r="S360" s="403"/>
    </row>
    <row r="361">
      <c r="A361" s="403" t="s">
        <v>249</v>
      </c>
      <c r="B361" s="403" t="s">
        <v>250</v>
      </c>
      <c r="C361" s="403" t="s">
        <v>19</v>
      </c>
      <c r="D361" s="403" t="n">
        <v>12609.5305005</v>
      </c>
      <c r="E361" s="403" t="n">
        <v>7.18525792394237</v>
      </c>
      <c r="F361" s="403" t="n">
        <v>98.2480089893725</v>
      </c>
      <c r="G361" s="403" t="n">
        <v>1.01062890398219</v>
      </c>
      <c r="H361" s="403" t="n">
        <v>159.2649998</v>
      </c>
      <c r="I361" s="403" t="n">
        <v>79.9985632246045</v>
      </c>
      <c r="J361" s="403" t="n">
        <v>1.2409240083461</v>
      </c>
      <c r="K361" s="403" t="n">
        <v>78.6583561185423</v>
      </c>
      <c r="L361" s="403" t="n">
        <v>65.5923211</v>
      </c>
      <c r="M361" s="403" t="n">
        <v>57.0338189316438</v>
      </c>
      <c r="N361" s="403" t="n">
        <v>0.511067002281415</v>
      </c>
      <c r="O361" s="403" t="n">
        <v>54.7887995817583</v>
      </c>
      <c r="P361" s="403"/>
      <c r="Q361" s="403"/>
      <c r="R361" s="403"/>
      <c r="S361" s="403"/>
    </row>
    <row r="362">
      <c r="A362" s="403" t="s">
        <v>251</v>
      </c>
      <c r="B362" s="403" t="s">
        <v>252</v>
      </c>
      <c r="C362" s="403" t="s">
        <v>16</v>
      </c>
      <c r="D362" s="403" t="n">
        <v>136.3665067</v>
      </c>
      <c r="E362" s="403" t="n">
        <v>43.865834661058</v>
      </c>
      <c r="F362" s="403" t="n">
        <v>100</v>
      </c>
      <c r="G362" s="403" t="n">
        <v>0</v>
      </c>
      <c r="H362" s="403"/>
      <c r="I362" s="403"/>
      <c r="J362" s="403"/>
      <c r="K362" s="403"/>
      <c r="L362" s="403"/>
      <c r="M362" s="403"/>
      <c r="N362" s="403"/>
      <c r="O362" s="403"/>
      <c r="P362" s="403"/>
      <c r="Q362" s="403"/>
      <c r="R362" s="403"/>
      <c r="S362" s="403"/>
    </row>
    <row r="363">
      <c r="A363" s="403" t="s">
        <v>251</v>
      </c>
      <c r="B363" s="403" t="s">
        <v>252</v>
      </c>
      <c r="C363" s="403" t="s">
        <v>18</v>
      </c>
      <c r="D363" s="403" t="n">
        <v>70.4982632</v>
      </c>
      <c r="E363" s="403" t="n">
        <v>49.6158060897638</v>
      </c>
      <c r="F363" s="403" t="n">
        <v>100</v>
      </c>
      <c r="G363" s="403" t="n">
        <v>0</v>
      </c>
      <c r="H363" s="403"/>
      <c r="I363" s="403"/>
      <c r="J363" s="403"/>
      <c r="K363" s="403"/>
      <c r="L363" s="403"/>
      <c r="M363" s="403"/>
      <c r="N363" s="403"/>
      <c r="O363" s="403"/>
      <c r="P363" s="403"/>
      <c r="Q363" s="403"/>
      <c r="R363" s="403"/>
      <c r="S363" s="403"/>
    </row>
    <row r="364">
      <c r="A364" s="403" t="s">
        <v>251</v>
      </c>
      <c r="B364" s="403" t="s">
        <v>252</v>
      </c>
      <c r="C364" s="403" t="s">
        <v>19</v>
      </c>
      <c r="D364" s="403" t="n">
        <v>11535.8279655</v>
      </c>
      <c r="E364" s="403" t="n">
        <v>6.76281437939291</v>
      </c>
      <c r="F364" s="403" t="n">
        <v>99.5186141544663</v>
      </c>
      <c r="G364" s="403" t="n">
        <v>0.285831288522423</v>
      </c>
      <c r="H364" s="403" t="n">
        <v>43.511605</v>
      </c>
      <c r="I364" s="403" t="n">
        <v>71.2678821546389</v>
      </c>
      <c r="J364" s="403" t="n">
        <v>0.375370943653706</v>
      </c>
      <c r="K364" s="403" t="n">
        <v>70.4439826478035</v>
      </c>
      <c r="L364" s="403" t="n">
        <v>12.2888535</v>
      </c>
      <c r="M364" s="403" t="n">
        <v>99.9999999999999</v>
      </c>
      <c r="N364" s="403" t="n">
        <v>0.106014901880019</v>
      </c>
      <c r="O364" s="403" t="n">
        <v>100.919291296155</v>
      </c>
      <c r="P364" s="403"/>
      <c r="Q364" s="403"/>
      <c r="R364" s="403"/>
      <c r="S364" s="403"/>
    </row>
    <row r="365">
      <c r="A365" s="403" t="s">
        <v>253</v>
      </c>
      <c r="B365" s="403" t="s">
        <v>254</v>
      </c>
      <c r="C365" s="403" t="s">
        <v>16</v>
      </c>
      <c r="D365" s="403" t="n">
        <v>36.3126024</v>
      </c>
      <c r="E365" s="403" t="n">
        <v>74.4699598165312</v>
      </c>
      <c r="F365" s="403" t="n">
        <v>100</v>
      </c>
      <c r="G365" s="403" t="n">
        <v>0</v>
      </c>
      <c r="H365" s="403"/>
      <c r="I365" s="403"/>
      <c r="J365" s="403"/>
      <c r="K365" s="403"/>
      <c r="L365" s="403"/>
      <c r="M365" s="403"/>
      <c r="N365" s="403"/>
      <c r="O365" s="403"/>
      <c r="P365" s="403"/>
      <c r="Q365" s="403"/>
      <c r="R365" s="403"/>
      <c r="S365" s="403"/>
    </row>
    <row r="366">
      <c r="A366" s="403" t="s">
        <v>253</v>
      </c>
      <c r="B366" s="403" t="s">
        <v>254</v>
      </c>
      <c r="C366" s="403" t="s">
        <v>18</v>
      </c>
      <c r="D366" s="403" t="n">
        <v>69.9688393</v>
      </c>
      <c r="E366" s="403" t="n">
        <v>64.656777092871</v>
      </c>
      <c r="F366" s="403" t="n">
        <v>100</v>
      </c>
      <c r="G366" s="403" t="n">
        <v>0</v>
      </c>
      <c r="H366" s="403"/>
      <c r="I366" s="403"/>
      <c r="J366" s="403"/>
      <c r="K366" s="403"/>
      <c r="L366" s="403"/>
      <c r="M366" s="403"/>
      <c r="N366" s="403"/>
      <c r="O366" s="403"/>
      <c r="P366" s="403"/>
      <c r="Q366" s="403"/>
      <c r="R366" s="403"/>
      <c r="S366" s="403"/>
    </row>
    <row r="367">
      <c r="A367" s="403" t="s">
        <v>253</v>
      </c>
      <c r="B367" s="403" t="s">
        <v>254</v>
      </c>
      <c r="C367" s="403" t="s">
        <v>19</v>
      </c>
      <c r="D367" s="403" t="n">
        <v>6937.9791327</v>
      </c>
      <c r="E367" s="403" t="n">
        <v>7.04103887794308</v>
      </c>
      <c r="F367" s="403" t="n">
        <v>99.1722755751888</v>
      </c>
      <c r="G367" s="403" t="n">
        <v>0.420280776746833</v>
      </c>
      <c r="H367" s="403" t="n">
        <v>31.2170003</v>
      </c>
      <c r="I367" s="403" t="n">
        <v>70.5443311662456</v>
      </c>
      <c r="J367" s="403" t="n">
        <v>0.446219410172478</v>
      </c>
      <c r="K367" s="403" t="n">
        <v>71.2175269689423</v>
      </c>
      <c r="L367" s="403" t="n">
        <v>26.6896551</v>
      </c>
      <c r="M367" s="403" t="n">
        <v>71.3291534057179</v>
      </c>
      <c r="N367" s="403" t="n">
        <v>0.381505014638734</v>
      </c>
      <c r="O367" s="403" t="n">
        <v>71.3697719505577</v>
      </c>
      <c r="P367" s="403"/>
      <c r="Q367" s="403"/>
      <c r="R367" s="403"/>
      <c r="S367" s="403"/>
    </row>
    <row r="368">
      <c r="A368" s="403" t="s">
        <v>255</v>
      </c>
      <c r="B368" s="403" t="s">
        <v>256</v>
      </c>
      <c r="C368" s="403" t="s">
        <v>16</v>
      </c>
      <c r="D368" s="403" t="n">
        <v>584.7705812</v>
      </c>
      <c r="E368" s="403" t="n">
        <v>47.5234135633476</v>
      </c>
      <c r="F368" s="403" t="n">
        <v>100</v>
      </c>
      <c r="G368" s="403" t="n">
        <v>0.00000000000000527615879468118</v>
      </c>
      <c r="H368" s="403"/>
      <c r="I368" s="403"/>
      <c r="J368" s="403"/>
      <c r="K368" s="403"/>
      <c r="L368" s="403"/>
      <c r="M368" s="403"/>
      <c r="N368" s="403"/>
      <c r="O368" s="403"/>
      <c r="P368" s="403"/>
      <c r="Q368" s="403"/>
      <c r="R368" s="403"/>
      <c r="S368" s="403"/>
    </row>
    <row r="369">
      <c r="A369" s="403" t="s">
        <v>255</v>
      </c>
      <c r="B369" s="403" t="s">
        <v>256</v>
      </c>
      <c r="C369" s="403" t="s">
        <v>18</v>
      </c>
      <c r="D369" s="403" t="n">
        <v>441.0925488</v>
      </c>
      <c r="E369" s="403" t="n">
        <v>36.4006368601441</v>
      </c>
      <c r="F369" s="403" t="n">
        <v>100</v>
      </c>
      <c r="G369" s="403" t="n">
        <v>0</v>
      </c>
      <c r="H369" s="403"/>
      <c r="I369" s="403"/>
      <c r="J369" s="403"/>
      <c r="K369" s="403"/>
      <c r="L369" s="403"/>
      <c r="M369" s="403"/>
      <c r="N369" s="403"/>
      <c r="O369" s="403"/>
      <c r="P369" s="403"/>
      <c r="Q369" s="403"/>
      <c r="R369" s="403"/>
      <c r="S369" s="403"/>
    </row>
    <row r="370">
      <c r="A370" s="403" t="s">
        <v>255</v>
      </c>
      <c r="B370" s="403" t="s">
        <v>256</v>
      </c>
      <c r="C370" s="403" t="s">
        <v>19</v>
      </c>
      <c r="D370" s="403" t="n">
        <v>16060.2531043</v>
      </c>
      <c r="E370" s="403" t="n">
        <v>7.34197713916521</v>
      </c>
      <c r="F370" s="403" t="n">
        <v>96.592825593809</v>
      </c>
      <c r="G370" s="403" t="n">
        <v>1.02014213412276</v>
      </c>
      <c r="H370" s="403" t="n">
        <v>543.6478868</v>
      </c>
      <c r="I370" s="403" t="n">
        <v>31.20358977904</v>
      </c>
      <c r="J370" s="403" t="n">
        <v>3.26971718148424</v>
      </c>
      <c r="K370" s="403" t="n">
        <v>30.1399372939838</v>
      </c>
      <c r="L370" s="403" t="n">
        <v>22.8546769</v>
      </c>
      <c r="M370" s="403" t="n">
        <v>100</v>
      </c>
      <c r="N370" s="403" t="n">
        <v>0.13745722470672</v>
      </c>
      <c r="O370" s="403" t="n">
        <v>99.5186257126033</v>
      </c>
      <c r="P370" s="403"/>
      <c r="Q370" s="403"/>
      <c r="R370" s="403"/>
      <c r="S370" s="403"/>
    </row>
    <row r="371">
      <c r="A371" s="403" t="s">
        <v>261</v>
      </c>
      <c r="B371" s="403" t="s">
        <v>262</v>
      </c>
      <c r="C371" s="403" t="s">
        <v>16</v>
      </c>
      <c r="D371" s="403" t="n">
        <v>125.6819852</v>
      </c>
      <c r="E371" s="403" t="n">
        <v>66.6430477254572</v>
      </c>
      <c r="F371" s="403" t="n">
        <v>100</v>
      </c>
      <c r="G371" s="403" t="n">
        <v>0</v>
      </c>
      <c r="H371" s="403"/>
      <c r="I371" s="403"/>
      <c r="J371" s="403"/>
      <c r="K371" s="403"/>
      <c r="L371" s="403"/>
      <c r="M371" s="403"/>
      <c r="N371" s="403"/>
      <c r="O371" s="403"/>
      <c r="P371" s="403"/>
      <c r="Q371" s="403"/>
      <c r="R371" s="403"/>
      <c r="S371" s="403"/>
    </row>
    <row r="372">
      <c r="A372" s="403" t="s">
        <v>261</v>
      </c>
      <c r="B372" s="403" t="s">
        <v>262</v>
      </c>
      <c r="C372" s="403" t="s">
        <v>18</v>
      </c>
      <c r="D372" s="403" t="n">
        <v>40.8854285</v>
      </c>
      <c r="E372" s="403" t="n">
        <v>75.6383984816971</v>
      </c>
      <c r="F372" s="403" t="n">
        <v>100</v>
      </c>
      <c r="G372" s="403" t="n">
        <v>0</v>
      </c>
      <c r="H372" s="403"/>
      <c r="I372" s="403"/>
      <c r="J372" s="403"/>
      <c r="K372" s="403"/>
      <c r="L372" s="403"/>
      <c r="M372" s="403"/>
      <c r="N372" s="403"/>
      <c r="O372" s="403"/>
      <c r="P372" s="403"/>
      <c r="Q372" s="403"/>
      <c r="R372" s="403"/>
      <c r="S372" s="403"/>
    </row>
    <row r="373">
      <c r="A373" s="403" t="s">
        <v>261</v>
      </c>
      <c r="B373" s="403" t="s">
        <v>262</v>
      </c>
      <c r="C373" s="403" t="s">
        <v>19</v>
      </c>
      <c r="D373" s="403" t="n">
        <v>6937.7212254</v>
      </c>
      <c r="E373" s="403" t="n">
        <v>7.12728498534286</v>
      </c>
      <c r="F373" s="403" t="n">
        <v>99.8185536839153</v>
      </c>
      <c r="G373" s="403" t="n">
        <v>0.183757857466643</v>
      </c>
      <c r="H373" s="403"/>
      <c r="I373" s="403"/>
      <c r="J373" s="403"/>
      <c r="K373" s="403"/>
      <c r="L373" s="403"/>
      <c r="M373" s="403"/>
      <c r="N373" s="403"/>
      <c r="O373" s="403"/>
      <c r="P373" s="403" t="n">
        <v>12.611122</v>
      </c>
      <c r="Q373" s="403" t="n">
        <v>100</v>
      </c>
      <c r="R373" s="403" t="n">
        <v>0.181446316084692</v>
      </c>
      <c r="S373" s="403" t="n">
        <v>101.090195470344</v>
      </c>
    </row>
    <row r="374">
      <c r="A374" s="403" t="s">
        <v>263</v>
      </c>
      <c r="B374" s="403" t="s">
        <v>264</v>
      </c>
      <c r="C374" s="403" t="s">
        <v>19</v>
      </c>
      <c r="D374" s="403" t="n">
        <v>8735.6028814</v>
      </c>
      <c r="E374" s="403" t="n">
        <v>7.88946089504751</v>
      </c>
      <c r="F374" s="403" t="n">
        <v>99.5708622667132</v>
      </c>
      <c r="G374" s="403" t="n">
        <v>0.304631825235042</v>
      </c>
      <c r="H374" s="403" t="n">
        <v>17.6733235</v>
      </c>
      <c r="I374" s="403" t="n">
        <v>100</v>
      </c>
      <c r="J374" s="403" t="n">
        <v>0.201445519434091</v>
      </c>
      <c r="K374" s="403" t="n">
        <v>99.4885521525984</v>
      </c>
      <c r="L374" s="403" t="n">
        <v>19.9760122</v>
      </c>
      <c r="M374" s="403" t="n">
        <v>100</v>
      </c>
      <c r="N374" s="403" t="n">
        <v>0.227692213852745</v>
      </c>
      <c r="O374" s="403" t="n">
        <v>100.820708528651</v>
      </c>
      <c r="P374" s="403"/>
      <c r="Q374" s="403"/>
      <c r="R374" s="403"/>
      <c r="S374" s="403"/>
    </row>
    <row r="375">
      <c r="A375" s="403" t="s">
        <v>267</v>
      </c>
      <c r="B375" s="403" t="s">
        <v>268</v>
      </c>
      <c r="C375" s="403" t="s">
        <v>18</v>
      </c>
      <c r="D375" s="403" t="n">
        <v>32.2047793</v>
      </c>
      <c r="E375" s="403" t="n">
        <v>70.1681355356224</v>
      </c>
      <c r="F375" s="403" t="n">
        <v>100</v>
      </c>
      <c r="G375" s="403" t="n">
        <v>0</v>
      </c>
      <c r="H375" s="403"/>
      <c r="I375" s="403"/>
      <c r="J375" s="403"/>
      <c r="K375" s="403"/>
      <c r="L375" s="403"/>
      <c r="M375" s="403"/>
      <c r="N375" s="403"/>
      <c r="O375" s="403"/>
      <c r="P375" s="403"/>
      <c r="Q375" s="403"/>
      <c r="R375" s="403"/>
      <c r="S375" s="403"/>
    </row>
    <row r="376">
      <c r="A376" s="403" t="s">
        <v>267</v>
      </c>
      <c r="B376" s="403" t="s">
        <v>268</v>
      </c>
      <c r="C376" s="403" t="s">
        <v>19</v>
      </c>
      <c r="D376" s="403" t="n">
        <v>1884.9605247</v>
      </c>
      <c r="E376" s="403" t="n">
        <v>8.78484309989628</v>
      </c>
      <c r="F376" s="403" t="n">
        <v>99.1550048566378</v>
      </c>
      <c r="G376" s="403" t="n">
        <v>0.650016485328395</v>
      </c>
      <c r="H376" s="403"/>
      <c r="I376" s="403"/>
      <c r="J376" s="403"/>
      <c r="K376" s="403"/>
      <c r="L376" s="403" t="n">
        <v>16.0635612</v>
      </c>
      <c r="M376" s="403" t="n">
        <v>77.8134918937247</v>
      </c>
      <c r="N376" s="403" t="n">
        <v>0.844995143362165</v>
      </c>
      <c r="O376" s="403" t="n">
        <v>76.2754534933549</v>
      </c>
      <c r="P376" s="403"/>
      <c r="Q376" s="403"/>
      <c r="R376" s="403"/>
      <c r="S376" s="403"/>
    </row>
    <row r="377">
      <c r="A377" s="403" t="s">
        <v>269</v>
      </c>
      <c r="B377" s="403" t="s">
        <v>270</v>
      </c>
      <c r="C377" s="403" t="s">
        <v>16</v>
      </c>
      <c r="D377" s="403" t="n">
        <v>151.8008644</v>
      </c>
      <c r="E377" s="403" t="n">
        <v>72.5615918577433</v>
      </c>
      <c r="F377" s="403" t="n">
        <v>100</v>
      </c>
      <c r="G377" s="403" t="n">
        <v>0</v>
      </c>
      <c r="H377" s="403"/>
      <c r="I377" s="403"/>
      <c r="J377" s="403"/>
      <c r="K377" s="403"/>
      <c r="L377" s="403"/>
      <c r="M377" s="403"/>
      <c r="N377" s="403"/>
      <c r="O377" s="403"/>
      <c r="P377" s="403"/>
      <c r="Q377" s="403"/>
      <c r="R377" s="403"/>
      <c r="S377" s="403"/>
    </row>
    <row r="378">
      <c r="A378" s="403" t="s">
        <v>269</v>
      </c>
      <c r="B378" s="403" t="s">
        <v>270</v>
      </c>
      <c r="C378" s="403" t="s">
        <v>18</v>
      </c>
      <c r="D378" s="403" t="n">
        <v>970.9835814</v>
      </c>
      <c r="E378" s="403" t="n">
        <v>44.6765397633473</v>
      </c>
      <c r="F378" s="403" t="n">
        <v>100</v>
      </c>
      <c r="G378" s="403" t="n">
        <v>0</v>
      </c>
      <c r="H378" s="403"/>
      <c r="I378" s="403"/>
      <c r="J378" s="403"/>
      <c r="K378" s="403"/>
      <c r="L378" s="403"/>
      <c r="M378" s="403"/>
      <c r="N378" s="403"/>
      <c r="O378" s="403"/>
      <c r="P378" s="403"/>
      <c r="Q378" s="403"/>
      <c r="R378" s="403"/>
      <c r="S378" s="403"/>
    </row>
    <row r="379">
      <c r="A379" s="403" t="s">
        <v>269</v>
      </c>
      <c r="B379" s="403" t="s">
        <v>270</v>
      </c>
      <c r="C379" s="403" t="s">
        <v>19</v>
      </c>
      <c r="D379" s="403" t="n">
        <v>34445.8884756</v>
      </c>
      <c r="E379" s="403" t="n">
        <v>8.60364612442962</v>
      </c>
      <c r="F379" s="403" t="n">
        <v>99.242144022359</v>
      </c>
      <c r="G379" s="403" t="n">
        <v>0.412448034965992</v>
      </c>
      <c r="H379" s="403" t="n">
        <v>263.0437174</v>
      </c>
      <c r="I379" s="403" t="n">
        <v>57.2824005082194</v>
      </c>
      <c r="J379" s="403" t="n">
        <v>0.757855977640966</v>
      </c>
      <c r="K379" s="403" t="n">
        <v>54.0105620268995</v>
      </c>
      <c r="L379" s="403"/>
      <c r="M379" s="403"/>
      <c r="N379" s="403"/>
      <c r="O379" s="403"/>
      <c r="P379" s="403"/>
      <c r="Q379" s="403"/>
      <c r="R379" s="403"/>
      <c r="S379" s="403"/>
    </row>
    <row r="380">
      <c r="A380" s="403" t="s">
        <v>271</v>
      </c>
      <c r="B380" s="403" t="s">
        <v>272</v>
      </c>
      <c r="C380" s="403" t="s">
        <v>18</v>
      </c>
      <c r="D380" s="403" t="n">
        <v>228.9867448</v>
      </c>
      <c r="E380" s="403" t="n">
        <v>58.1146672770497</v>
      </c>
      <c r="F380" s="403" t="n">
        <v>100</v>
      </c>
      <c r="G380" s="403" t="n">
        <v>0</v>
      </c>
      <c r="H380" s="403"/>
      <c r="I380" s="403"/>
      <c r="J380" s="403"/>
      <c r="K380" s="403"/>
      <c r="L380" s="403"/>
      <c r="M380" s="403"/>
      <c r="N380" s="403"/>
      <c r="O380" s="403"/>
      <c r="P380" s="403"/>
      <c r="Q380" s="403"/>
      <c r="R380" s="403"/>
      <c r="S380" s="403"/>
    </row>
    <row r="381">
      <c r="A381" s="403" t="s">
        <v>271</v>
      </c>
      <c r="B381" s="403" t="s">
        <v>272</v>
      </c>
      <c r="C381" s="403" t="s">
        <v>19</v>
      </c>
      <c r="D381" s="403" t="n">
        <v>24508.9611201</v>
      </c>
      <c r="E381" s="403" t="n">
        <v>5.7661477068335</v>
      </c>
      <c r="F381" s="403" t="n">
        <v>97.743125538716</v>
      </c>
      <c r="G381" s="403" t="n">
        <v>0.933310546752588</v>
      </c>
      <c r="H381" s="403" t="n">
        <v>36.5572983</v>
      </c>
      <c r="I381" s="403" t="n">
        <v>99.9999999999999</v>
      </c>
      <c r="J381" s="403" t="n">
        <v>0.145792576828675</v>
      </c>
      <c r="K381" s="403" t="n">
        <v>99.9415963306294</v>
      </c>
      <c r="L381" s="403" t="n">
        <v>529.3510264</v>
      </c>
      <c r="M381" s="403" t="n">
        <v>43.6006318840913</v>
      </c>
      <c r="N381" s="403" t="n">
        <v>2.11108188445534</v>
      </c>
      <c r="O381" s="403" t="n">
        <v>42.8974427465115</v>
      </c>
      <c r="P381" s="403"/>
      <c r="Q381" s="403"/>
      <c r="R381" s="403"/>
      <c r="S381" s="403"/>
    </row>
    <row r="382">
      <c r="A382" s="403" t="s">
        <v>273</v>
      </c>
      <c r="B382" s="403" t="s">
        <v>274</v>
      </c>
      <c r="C382" s="403" t="s">
        <v>16</v>
      </c>
      <c r="D382" s="403" t="n">
        <v>59.8092526</v>
      </c>
      <c r="E382" s="403" t="n">
        <v>76.0397656860293</v>
      </c>
      <c r="F382" s="403" t="n">
        <v>100</v>
      </c>
      <c r="G382" s="403" t="n">
        <v>0</v>
      </c>
      <c r="H382" s="403"/>
      <c r="I382" s="403"/>
      <c r="J382" s="403"/>
      <c r="K382" s="403"/>
      <c r="L382" s="403"/>
      <c r="M382" s="403"/>
      <c r="N382" s="403"/>
      <c r="O382" s="403"/>
      <c r="P382" s="403"/>
      <c r="Q382" s="403"/>
      <c r="R382" s="403"/>
      <c r="S382" s="403"/>
    </row>
    <row r="383">
      <c r="A383" s="403" t="s">
        <v>273</v>
      </c>
      <c r="B383" s="403" t="s">
        <v>274</v>
      </c>
      <c r="C383" s="403" t="s">
        <v>18</v>
      </c>
      <c r="D383" s="403" t="n">
        <v>61.6723131</v>
      </c>
      <c r="E383" s="403" t="n">
        <v>48.969580239139</v>
      </c>
      <c r="F383" s="403" t="n">
        <v>100</v>
      </c>
      <c r="G383" s="403" t="n">
        <v>0</v>
      </c>
      <c r="H383" s="403"/>
      <c r="I383" s="403"/>
      <c r="J383" s="403"/>
      <c r="K383" s="403"/>
      <c r="L383" s="403"/>
      <c r="M383" s="403"/>
      <c r="N383" s="403"/>
      <c r="O383" s="403"/>
      <c r="P383" s="403"/>
      <c r="Q383" s="403"/>
      <c r="R383" s="403"/>
      <c r="S383" s="403"/>
    </row>
    <row r="384">
      <c r="A384" s="403" t="s">
        <v>273</v>
      </c>
      <c r="B384" s="403" t="s">
        <v>274</v>
      </c>
      <c r="C384" s="403" t="s">
        <v>19</v>
      </c>
      <c r="D384" s="403" t="n">
        <v>10747.7618491</v>
      </c>
      <c r="E384" s="403" t="n">
        <v>6.22699109845784</v>
      </c>
      <c r="F384" s="403" t="n">
        <v>98.9412506051493</v>
      </c>
      <c r="G384" s="403" t="n">
        <v>0.681138614645487</v>
      </c>
      <c r="H384" s="403" t="n">
        <v>87.408476</v>
      </c>
      <c r="I384" s="403" t="n">
        <v>58.7547115526127</v>
      </c>
      <c r="J384" s="403" t="n">
        <v>0.804660919208437</v>
      </c>
      <c r="K384" s="403" t="n">
        <v>58.6334436535685</v>
      </c>
      <c r="L384" s="403"/>
      <c r="M384" s="403"/>
      <c r="N384" s="403"/>
      <c r="O384" s="403"/>
      <c r="P384" s="403" t="n">
        <v>27.6010502</v>
      </c>
      <c r="Q384" s="403" t="n">
        <v>99.9999999999998</v>
      </c>
      <c r="R384" s="403" t="n">
        <v>0.254088475642227</v>
      </c>
      <c r="S384" s="403" t="n">
        <v>100.811919829523</v>
      </c>
    </row>
    <row r="385">
      <c r="A385" s="403" t="s">
        <v>283</v>
      </c>
      <c r="B385" s="403" t="s">
        <v>284</v>
      </c>
      <c r="C385" s="403" t="s">
        <v>16</v>
      </c>
      <c r="D385" s="403" t="n">
        <v>110.9977125</v>
      </c>
      <c r="E385" s="403" t="n">
        <v>57.5600931732177</v>
      </c>
      <c r="F385" s="403" t="n">
        <v>100</v>
      </c>
      <c r="G385" s="403" t="n">
        <v>0</v>
      </c>
      <c r="H385" s="403"/>
      <c r="I385" s="403"/>
      <c r="J385" s="403"/>
      <c r="K385" s="403"/>
      <c r="L385" s="403"/>
      <c r="M385" s="403"/>
      <c r="N385" s="403"/>
      <c r="O385" s="403"/>
      <c r="P385" s="403"/>
      <c r="Q385" s="403"/>
      <c r="R385" s="403"/>
      <c r="S385" s="403"/>
    </row>
    <row r="386">
      <c r="A386" s="403" t="s">
        <v>283</v>
      </c>
      <c r="B386" s="403" t="s">
        <v>284</v>
      </c>
      <c r="C386" s="403" t="s">
        <v>19</v>
      </c>
      <c r="D386" s="403" t="n">
        <v>12579.8785813</v>
      </c>
      <c r="E386" s="403" t="n">
        <v>9.25815566154624</v>
      </c>
      <c r="F386" s="403" t="n">
        <v>98.7870751868722</v>
      </c>
      <c r="G386" s="403" t="n">
        <v>0.705859451545747</v>
      </c>
      <c r="H386" s="403" t="n">
        <v>88.7299919</v>
      </c>
      <c r="I386" s="403" t="n">
        <v>71.5198761068965</v>
      </c>
      <c r="J386" s="403" t="n">
        <v>0.696777502621178</v>
      </c>
      <c r="K386" s="403" t="n">
        <v>70.5590807918793</v>
      </c>
      <c r="L386" s="403" t="n">
        <v>65.7279354</v>
      </c>
      <c r="M386" s="403" t="n">
        <v>99.9999999999998</v>
      </c>
      <c r="N386" s="403" t="n">
        <v>0.516147310506608</v>
      </c>
      <c r="O386" s="403" t="n">
        <v>99.4288580225126</v>
      </c>
      <c r="P386" s="403"/>
      <c r="Q386" s="403"/>
      <c r="R386" s="403"/>
      <c r="S386" s="403"/>
    </row>
    <row r="387">
      <c r="A387" s="403" t="s">
        <v>285</v>
      </c>
      <c r="B387" s="403" t="s">
        <v>286</v>
      </c>
      <c r="C387" s="403" t="s">
        <v>16</v>
      </c>
      <c r="D387" s="403" t="n">
        <v>873.419805</v>
      </c>
      <c r="E387" s="403" t="n">
        <v>34.0792063757935</v>
      </c>
      <c r="F387" s="403" t="n">
        <v>100</v>
      </c>
      <c r="G387" s="403" t="n">
        <v>0</v>
      </c>
      <c r="H387" s="403"/>
      <c r="I387" s="403"/>
      <c r="J387" s="403"/>
      <c r="K387" s="403"/>
      <c r="L387" s="403"/>
      <c r="M387" s="403"/>
      <c r="N387" s="403"/>
      <c r="O387" s="403"/>
      <c r="P387" s="403"/>
      <c r="Q387" s="403"/>
      <c r="R387" s="403"/>
      <c r="S387" s="403"/>
    </row>
    <row r="388">
      <c r="A388" s="403" t="s">
        <v>285</v>
      </c>
      <c r="B388" s="403" t="s">
        <v>286</v>
      </c>
      <c r="C388" s="403" t="s">
        <v>18</v>
      </c>
      <c r="D388" s="403" t="n">
        <v>582.1386079</v>
      </c>
      <c r="E388" s="403" t="n">
        <v>37.6368732279791</v>
      </c>
      <c r="F388" s="403" t="n">
        <v>100</v>
      </c>
      <c r="G388" s="403" t="n">
        <v>0</v>
      </c>
      <c r="H388" s="403"/>
      <c r="I388" s="403"/>
      <c r="J388" s="403"/>
      <c r="K388" s="403"/>
      <c r="L388" s="403"/>
      <c r="M388" s="403"/>
      <c r="N388" s="403"/>
      <c r="O388" s="403"/>
      <c r="P388" s="403"/>
      <c r="Q388" s="403"/>
      <c r="R388" s="403"/>
      <c r="S388" s="403"/>
    </row>
    <row r="389">
      <c r="A389" s="403" t="s">
        <v>285</v>
      </c>
      <c r="B389" s="403" t="s">
        <v>286</v>
      </c>
      <c r="C389" s="403" t="s">
        <v>19</v>
      </c>
      <c r="D389" s="403" t="n">
        <v>25524.3409254</v>
      </c>
      <c r="E389" s="403" t="n">
        <v>6.40084006689114</v>
      </c>
      <c r="F389" s="403" t="n">
        <v>97.8911667122729</v>
      </c>
      <c r="G389" s="403" t="n">
        <v>0.946756588561165</v>
      </c>
      <c r="H389" s="403" t="n">
        <v>383.9171646</v>
      </c>
      <c r="I389" s="403" t="n">
        <v>56.5418561783128</v>
      </c>
      <c r="J389" s="403" t="n">
        <v>1.47240233443845</v>
      </c>
      <c r="K389" s="403" t="n">
        <v>54.7887144754241</v>
      </c>
      <c r="L389" s="403" t="n">
        <v>137.8089433</v>
      </c>
      <c r="M389" s="403" t="n">
        <v>100</v>
      </c>
      <c r="N389" s="403" t="n">
        <v>0.528526016889153</v>
      </c>
      <c r="O389" s="403" t="n">
        <v>98.264624817195</v>
      </c>
      <c r="P389" s="403" t="n">
        <v>28.1353515</v>
      </c>
      <c r="Q389" s="403" t="n">
        <v>100</v>
      </c>
      <c r="R389" s="403" t="n">
        <v>0.107904936399518</v>
      </c>
      <c r="S389" s="403" t="n">
        <v>100.149976658313</v>
      </c>
    </row>
    <row r="390">
      <c r="A390" s="403" t="s">
        <v>287</v>
      </c>
      <c r="B390" s="403" t="s">
        <v>288</v>
      </c>
      <c r="C390" s="403" t="s">
        <v>16</v>
      </c>
      <c r="D390" s="403" t="n">
        <v>176.8221646</v>
      </c>
      <c r="E390" s="403" t="n">
        <v>47.4351466125202</v>
      </c>
      <c r="F390" s="403" t="n">
        <v>100</v>
      </c>
      <c r="G390" s="403" t="n">
        <v>0</v>
      </c>
      <c r="H390" s="403"/>
      <c r="I390" s="403"/>
      <c r="J390" s="403"/>
      <c r="K390" s="403"/>
      <c r="L390" s="403"/>
      <c r="M390" s="403"/>
      <c r="N390" s="403"/>
      <c r="O390" s="403"/>
      <c r="P390" s="403"/>
      <c r="Q390" s="403"/>
      <c r="R390" s="403"/>
      <c r="S390" s="403"/>
    </row>
    <row r="391">
      <c r="A391" s="403" t="s">
        <v>287</v>
      </c>
      <c r="B391" s="403" t="s">
        <v>288</v>
      </c>
      <c r="C391" s="403" t="s">
        <v>18</v>
      </c>
      <c r="D391" s="403" t="n">
        <v>361.6474395</v>
      </c>
      <c r="E391" s="403" t="n">
        <v>49.9132258612305</v>
      </c>
      <c r="F391" s="403" t="n">
        <v>100</v>
      </c>
      <c r="G391" s="403" t="n">
        <v>0.00000000000000554148125844539</v>
      </c>
      <c r="H391" s="403"/>
      <c r="I391" s="403"/>
      <c r="J391" s="403"/>
      <c r="K391" s="403"/>
      <c r="L391" s="403"/>
      <c r="M391" s="403"/>
      <c r="N391" s="403"/>
      <c r="O391" s="403"/>
      <c r="P391" s="403"/>
      <c r="Q391" s="403"/>
      <c r="R391" s="403"/>
      <c r="S391" s="403"/>
    </row>
    <row r="392">
      <c r="A392" s="403" t="s">
        <v>287</v>
      </c>
      <c r="B392" s="403" t="s">
        <v>288</v>
      </c>
      <c r="C392" s="403" t="s">
        <v>19</v>
      </c>
      <c r="D392" s="403" t="n">
        <v>10773.0367002</v>
      </c>
      <c r="E392" s="403" t="n">
        <v>10.8592340446013</v>
      </c>
      <c r="F392" s="403" t="n">
        <v>95.7662252583324</v>
      </c>
      <c r="G392" s="403" t="n">
        <v>1.25477102776795</v>
      </c>
      <c r="H392" s="403" t="n">
        <v>476.2703192</v>
      </c>
      <c r="I392" s="403" t="n">
        <v>34.0596660256906</v>
      </c>
      <c r="J392" s="403" t="n">
        <v>4.23377474166762</v>
      </c>
      <c r="K392" s="403" t="n">
        <v>28.3823992122744</v>
      </c>
      <c r="L392" s="403"/>
      <c r="M392" s="403"/>
      <c r="N392" s="403"/>
      <c r="O392" s="403"/>
      <c r="P392" s="403"/>
      <c r="Q392" s="403"/>
      <c r="R392" s="403"/>
      <c r="S392" s="403"/>
    </row>
    <row r="393">
      <c r="A393" s="403" t="s">
        <v>289</v>
      </c>
      <c r="B393" s="403" t="s">
        <v>290</v>
      </c>
      <c r="C393" s="403" t="s">
        <v>16</v>
      </c>
      <c r="D393" s="403" t="n">
        <v>18.2844692</v>
      </c>
      <c r="E393" s="403" t="n">
        <v>70.1140805754562</v>
      </c>
      <c r="F393" s="403" t="n">
        <v>100</v>
      </c>
      <c r="G393" s="403" t="n">
        <v>0.00000000000000778422666052951</v>
      </c>
      <c r="H393" s="403"/>
      <c r="I393" s="403"/>
      <c r="J393" s="403"/>
      <c r="K393" s="403"/>
      <c r="L393" s="403"/>
      <c r="M393" s="403"/>
      <c r="N393" s="403"/>
      <c r="O393" s="403"/>
      <c r="P393" s="403"/>
      <c r="Q393" s="403"/>
      <c r="R393" s="403"/>
      <c r="S393" s="403"/>
    </row>
    <row r="394">
      <c r="A394" s="403" t="s">
        <v>289</v>
      </c>
      <c r="B394" s="403" t="s">
        <v>290</v>
      </c>
      <c r="C394" s="403" t="s">
        <v>18</v>
      </c>
      <c r="D394" s="403" t="n">
        <v>35.2384759</v>
      </c>
      <c r="E394" s="403" t="n">
        <v>50.3814624256586</v>
      </c>
      <c r="F394" s="403" t="n">
        <v>100</v>
      </c>
      <c r="G394" s="403" t="n">
        <v>0</v>
      </c>
      <c r="H394" s="403"/>
      <c r="I394" s="403"/>
      <c r="J394" s="403"/>
      <c r="K394" s="403"/>
      <c r="L394" s="403"/>
      <c r="M394" s="403"/>
      <c r="N394" s="403"/>
      <c r="O394" s="403"/>
      <c r="P394" s="403"/>
      <c r="Q394" s="403"/>
      <c r="R394" s="403"/>
      <c r="S394" s="403"/>
    </row>
    <row r="395">
      <c r="A395" s="403" t="s">
        <v>289</v>
      </c>
      <c r="B395" s="403" t="s">
        <v>290</v>
      </c>
      <c r="C395" s="403" t="s">
        <v>19</v>
      </c>
      <c r="D395" s="403" t="n">
        <v>4967.4696229</v>
      </c>
      <c r="E395" s="403" t="n">
        <v>6.17430787820864</v>
      </c>
      <c r="F395" s="403" t="n">
        <v>99.5725417969454</v>
      </c>
      <c r="G395" s="403" t="n">
        <v>0.301657698304291</v>
      </c>
      <c r="H395" s="403" t="n">
        <v>12.8708683</v>
      </c>
      <c r="I395" s="403" t="n">
        <v>100</v>
      </c>
      <c r="J395" s="403" t="n">
        <v>0.257995552877995</v>
      </c>
      <c r="K395" s="403" t="n">
        <v>98.416829539866</v>
      </c>
      <c r="L395" s="403"/>
      <c r="M395" s="403"/>
      <c r="N395" s="403"/>
      <c r="O395" s="403"/>
      <c r="P395" s="403" t="n">
        <v>8.4541436</v>
      </c>
      <c r="Q395" s="403" t="n">
        <v>100</v>
      </c>
      <c r="R395" s="403" t="n">
        <v>0.169462650176598</v>
      </c>
      <c r="S395" s="403" t="n">
        <v>99.9403886593691</v>
      </c>
    </row>
    <row r="396">
      <c r="A396" s="403" t="s">
        <v>291</v>
      </c>
      <c r="B396" s="403" t="s">
        <v>292</v>
      </c>
      <c r="C396" s="403" t="s">
        <v>16</v>
      </c>
      <c r="D396" s="403" t="n">
        <v>429.3252754</v>
      </c>
      <c r="E396" s="403" t="n">
        <v>34.1225200340523</v>
      </c>
      <c r="F396" s="403" t="n">
        <v>100</v>
      </c>
      <c r="G396" s="403" t="n">
        <v>0</v>
      </c>
      <c r="H396" s="403"/>
      <c r="I396" s="403"/>
      <c r="J396" s="403"/>
      <c r="K396" s="403"/>
      <c r="L396" s="403"/>
      <c r="M396" s="403"/>
      <c r="N396" s="403"/>
      <c r="O396" s="403"/>
      <c r="P396" s="403"/>
      <c r="Q396" s="403"/>
      <c r="R396" s="403"/>
      <c r="S396" s="403"/>
    </row>
    <row r="397">
      <c r="A397" s="403" t="s">
        <v>291</v>
      </c>
      <c r="B397" s="403" t="s">
        <v>292</v>
      </c>
      <c r="C397" s="403" t="s">
        <v>18</v>
      </c>
      <c r="D397" s="403" t="n">
        <v>93.6818196</v>
      </c>
      <c r="E397" s="403" t="n">
        <v>31.9340796857908</v>
      </c>
      <c r="F397" s="403" t="n">
        <v>100</v>
      </c>
      <c r="G397" s="403" t="n">
        <v>0</v>
      </c>
      <c r="H397" s="403"/>
      <c r="I397" s="403"/>
      <c r="J397" s="403"/>
      <c r="K397" s="403"/>
      <c r="L397" s="403"/>
      <c r="M397" s="403"/>
      <c r="N397" s="403"/>
      <c r="O397" s="403"/>
      <c r="P397" s="403"/>
      <c r="Q397" s="403"/>
      <c r="R397" s="403"/>
      <c r="S397" s="403"/>
    </row>
    <row r="398">
      <c r="A398" s="403" t="s">
        <v>291</v>
      </c>
      <c r="B398" s="403" t="s">
        <v>292</v>
      </c>
      <c r="C398" s="403" t="s">
        <v>19</v>
      </c>
      <c r="D398" s="403" t="n">
        <v>7765.2038535</v>
      </c>
      <c r="E398" s="403" t="n">
        <v>6.86938313185582</v>
      </c>
      <c r="F398" s="403" t="n">
        <v>95.9134731328871</v>
      </c>
      <c r="G398" s="403" t="n">
        <v>1.30644757231248</v>
      </c>
      <c r="H398" s="403" t="n">
        <v>236.1788318</v>
      </c>
      <c r="I398" s="403" t="n">
        <v>45.2654277500538</v>
      </c>
      <c r="J398" s="403" t="n">
        <v>2.91721021956117</v>
      </c>
      <c r="K398" s="403" t="n">
        <v>41.1736384332138</v>
      </c>
      <c r="L398" s="403" t="n">
        <v>74.7632603</v>
      </c>
      <c r="M398" s="403" t="n">
        <v>39.8350447880864</v>
      </c>
      <c r="N398" s="403" t="n">
        <v>0.92345340745678</v>
      </c>
      <c r="O398" s="403" t="n">
        <v>40.3269929938384</v>
      </c>
      <c r="P398" s="403" t="n">
        <v>19.9052137</v>
      </c>
      <c r="Q398" s="403" t="n">
        <v>100</v>
      </c>
      <c r="R398" s="403" t="n">
        <v>0.245863240094953</v>
      </c>
      <c r="S398" s="403" t="n">
        <v>97.7083811463089</v>
      </c>
    </row>
    <row r="399">
      <c r="A399" s="403" t="s">
        <v>293</v>
      </c>
      <c r="B399" s="403" t="s">
        <v>294</v>
      </c>
      <c r="C399" s="403" t="s">
        <v>16</v>
      </c>
      <c r="D399" s="403" t="n">
        <v>82.7297756</v>
      </c>
      <c r="E399" s="403" t="n">
        <v>51.8072342016583</v>
      </c>
      <c r="F399" s="403" t="n">
        <v>100</v>
      </c>
      <c r="G399" s="403" t="n">
        <v>0</v>
      </c>
      <c r="H399" s="403"/>
      <c r="I399" s="403"/>
      <c r="J399" s="403"/>
      <c r="K399" s="403"/>
      <c r="L399" s="403"/>
      <c r="M399" s="403"/>
      <c r="N399" s="403"/>
      <c r="O399" s="403"/>
      <c r="P399" s="403"/>
      <c r="Q399" s="403"/>
      <c r="R399" s="403"/>
      <c r="S399" s="403"/>
    </row>
    <row r="400">
      <c r="A400" s="403" t="s">
        <v>293</v>
      </c>
      <c r="B400" s="403" t="s">
        <v>294</v>
      </c>
      <c r="C400" s="403" t="s">
        <v>18</v>
      </c>
      <c r="D400" s="403" t="n">
        <v>148.4249865</v>
      </c>
      <c r="E400" s="403" t="n">
        <v>42.5323421875329</v>
      </c>
      <c r="F400" s="403" t="n">
        <v>100</v>
      </c>
      <c r="G400" s="403" t="n">
        <v>0</v>
      </c>
      <c r="H400" s="403"/>
      <c r="I400" s="403"/>
      <c r="J400" s="403"/>
      <c r="K400" s="403"/>
      <c r="L400" s="403"/>
      <c r="M400" s="403"/>
      <c r="N400" s="403"/>
      <c r="O400" s="403"/>
      <c r="P400" s="403"/>
      <c r="Q400" s="403"/>
      <c r="R400" s="403"/>
      <c r="S400" s="403"/>
    </row>
    <row r="401">
      <c r="A401" s="403" t="s">
        <v>293</v>
      </c>
      <c r="B401" s="403" t="s">
        <v>294</v>
      </c>
      <c r="C401" s="403" t="s">
        <v>19</v>
      </c>
      <c r="D401" s="403" t="n">
        <v>10181.984558</v>
      </c>
      <c r="E401" s="403" t="n">
        <v>7.72344832304691</v>
      </c>
      <c r="F401" s="403" t="n">
        <v>94.9120648301995</v>
      </c>
      <c r="G401" s="403" t="n">
        <v>1.89540136973798</v>
      </c>
      <c r="H401" s="403" t="n">
        <v>514.4022224</v>
      </c>
      <c r="I401" s="403" t="n">
        <v>41.3412964053047</v>
      </c>
      <c r="J401" s="403" t="n">
        <v>4.79503546711502</v>
      </c>
      <c r="K401" s="403" t="n">
        <v>37.4833969236425</v>
      </c>
      <c r="L401" s="403" t="n">
        <v>31.4217192</v>
      </c>
      <c r="M401" s="403" t="n">
        <v>99.9999999999998</v>
      </c>
      <c r="N401" s="403" t="n">
        <v>0.292899702685517</v>
      </c>
      <c r="O401" s="403" t="n">
        <v>100.023897719535</v>
      </c>
      <c r="P401" s="403"/>
      <c r="Q401" s="403"/>
      <c r="R401" s="403"/>
      <c r="S401" s="403"/>
    </row>
    <row r="402">
      <c r="A402" s="403" t="s">
        <v>295</v>
      </c>
      <c r="B402" s="403" t="s">
        <v>296</v>
      </c>
      <c r="C402" s="403" t="s">
        <v>16</v>
      </c>
      <c r="D402" s="403" t="n">
        <v>59.1476699</v>
      </c>
      <c r="E402" s="403" t="n">
        <v>73.2548724269859</v>
      </c>
      <c r="F402" s="403" t="n">
        <v>100</v>
      </c>
      <c r="G402" s="403" t="n">
        <v>0</v>
      </c>
      <c r="H402" s="403"/>
      <c r="I402" s="403"/>
      <c r="J402" s="403"/>
      <c r="K402" s="403"/>
      <c r="L402" s="403"/>
      <c r="M402" s="403"/>
      <c r="N402" s="403"/>
      <c r="O402" s="403"/>
      <c r="P402" s="403"/>
      <c r="Q402" s="403"/>
      <c r="R402" s="403"/>
      <c r="S402" s="403"/>
    </row>
    <row r="403">
      <c r="A403" s="403" t="s">
        <v>295</v>
      </c>
      <c r="B403" s="403" t="s">
        <v>296</v>
      </c>
      <c r="C403" s="403" t="s">
        <v>18</v>
      </c>
      <c r="D403" s="403" t="n">
        <v>201.1349011</v>
      </c>
      <c r="E403" s="403" t="n">
        <v>41.0888494453</v>
      </c>
      <c r="F403" s="403" t="n">
        <v>84.6456127760053</v>
      </c>
      <c r="G403" s="403" t="n">
        <v>14.2711504278294</v>
      </c>
      <c r="H403" s="403" t="n">
        <v>36.4850942</v>
      </c>
      <c r="I403" s="403" t="n">
        <v>99.9999999999998</v>
      </c>
      <c r="J403" s="403" t="n">
        <v>15.3543872239947</v>
      </c>
      <c r="K403" s="403" t="n">
        <v>78.6739487131346</v>
      </c>
      <c r="L403" s="403"/>
      <c r="M403" s="403"/>
      <c r="N403" s="403"/>
      <c r="O403" s="403"/>
      <c r="P403" s="403"/>
      <c r="Q403" s="403"/>
      <c r="R403" s="403"/>
      <c r="S403" s="403"/>
    </row>
    <row r="404">
      <c r="A404" s="403" t="s">
        <v>295</v>
      </c>
      <c r="B404" s="403" t="s">
        <v>296</v>
      </c>
      <c r="C404" s="403" t="s">
        <v>19</v>
      </c>
      <c r="D404" s="403" t="n">
        <v>24879.6937586</v>
      </c>
      <c r="E404" s="403" t="n">
        <v>7.13913312290816</v>
      </c>
      <c r="F404" s="403" t="n">
        <v>97.5862557953309</v>
      </c>
      <c r="G404" s="403" t="n">
        <v>0.700793050161763</v>
      </c>
      <c r="H404" s="403" t="n">
        <v>365.8072883</v>
      </c>
      <c r="I404" s="403" t="n">
        <v>40.106248213764</v>
      </c>
      <c r="J404" s="403" t="n">
        <v>1.43481523342709</v>
      </c>
      <c r="K404" s="403" t="n">
        <v>40.246764894524</v>
      </c>
      <c r="L404" s="403" t="n">
        <v>227.1984073</v>
      </c>
      <c r="M404" s="403" t="n">
        <v>46.4269391385339</v>
      </c>
      <c r="N404" s="403" t="n">
        <v>0.891146093122859</v>
      </c>
      <c r="O404" s="403" t="n">
        <v>46.1572827748675</v>
      </c>
      <c r="P404" s="403" t="n">
        <v>22.3803148</v>
      </c>
      <c r="Q404" s="403" t="n">
        <v>100</v>
      </c>
      <c r="R404" s="403" t="n">
        <v>0.0877828781191447</v>
      </c>
      <c r="S404" s="403" t="n">
        <v>99.9410361189068</v>
      </c>
    </row>
    <row r="405">
      <c r="A405" t="s">
        <v>22</v>
      </c>
    </row>
    <row r="406">
      <c r="A406" t="s">
        <v>23</v>
      </c>
    </row>
    <row r="407">
      <c r="A407" t="s">
        <v>24</v>
      </c>
    </row>
    <row r="408">
      <c r="A408" t="s">
        <v>25</v>
      </c>
    </row>
    <row r="409">
      <c r="A409" t="s">
        <v>26</v>
      </c>
    </row>
    <row r="412">
      <c r="L412" s="7" t="str">
        <f>=HYPERLINK("#'Indice'!A1", "Ir al índice")</f>
      </c>
    </row>
    <row r="413">
      <c r="A413" s="4" t="s">
        <v>997</v>
      </c>
    </row>
    <row r="414">
      <c r="A414" s="5" t="s">
        <v>28</v>
      </c>
      <c r="B414" s="5" t="s">
        <v>73</v>
      </c>
      <c r="C414" s="5" t="s">
        <v>11</v>
      </c>
      <c r="D414" s="5" t="s">
        <v>988</v>
      </c>
      <c r="E414" s="5" t="s">
        <v>989</v>
      </c>
      <c r="F414" s="5" t="s">
        <v>990</v>
      </c>
      <c r="G414" s="5" t="s">
        <v>991</v>
      </c>
      <c r="H414" s="5" t="s">
        <v>976</v>
      </c>
      <c r="I414" s="5" t="s">
        <v>977</v>
      </c>
      <c r="J414" s="5" t="s">
        <v>978</v>
      </c>
      <c r="K414" s="5" t="s">
        <v>979</v>
      </c>
    </row>
    <row r="415">
      <c r="A415" s="404" t="s">
        <v>74</v>
      </c>
      <c r="B415" s="404" t="s">
        <v>75</v>
      </c>
      <c r="C415" s="404" t="s">
        <v>19</v>
      </c>
      <c r="D415" s="404" t="n">
        <v>111.4828552</v>
      </c>
      <c r="E415" s="404"/>
      <c r="F415" s="404" t="n">
        <v>100</v>
      </c>
      <c r="G415" s="404"/>
      <c r="H415" s="404"/>
      <c r="I415" s="404"/>
      <c r="J415" s="404"/>
      <c r="K415" s="404"/>
    </row>
    <row r="416">
      <c r="A416" s="404" t="s">
        <v>76</v>
      </c>
      <c r="B416" s="404" t="s">
        <v>77</v>
      </c>
      <c r="C416" s="404" t="s">
        <v>19</v>
      </c>
      <c r="D416" s="404" t="n">
        <v>144.3718625</v>
      </c>
      <c r="E416" s="404"/>
      <c r="F416" s="404" t="n">
        <v>100</v>
      </c>
      <c r="G416" s="404"/>
      <c r="H416" s="404"/>
      <c r="I416" s="404"/>
      <c r="J416" s="404"/>
      <c r="K416" s="404"/>
    </row>
    <row r="417">
      <c r="A417" s="404" t="s">
        <v>78</v>
      </c>
      <c r="B417" s="404" t="s">
        <v>79</v>
      </c>
      <c r="C417" s="404" t="s">
        <v>19</v>
      </c>
      <c r="D417" s="404" t="n">
        <v>83.2897644</v>
      </c>
      <c r="E417" s="404"/>
      <c r="F417" s="404" t="n">
        <v>100</v>
      </c>
      <c r="G417" s="404"/>
      <c r="H417" s="404"/>
      <c r="I417" s="404"/>
      <c r="J417" s="404"/>
      <c r="K417" s="404"/>
    </row>
    <row r="418">
      <c r="A418" s="404" t="s">
        <v>110</v>
      </c>
      <c r="B418" s="404" t="s">
        <v>111</v>
      </c>
      <c r="C418" s="404" t="s">
        <v>16</v>
      </c>
      <c r="D418" s="404" t="n">
        <v>24.4533702</v>
      </c>
      <c r="E418" s="404"/>
      <c r="F418" s="404" t="n">
        <v>100</v>
      </c>
      <c r="G418" s="404"/>
      <c r="H418" s="404"/>
      <c r="I418" s="404"/>
      <c r="J418" s="404"/>
      <c r="K418" s="404"/>
    </row>
    <row r="419">
      <c r="A419" s="404" t="s">
        <v>110</v>
      </c>
      <c r="B419" s="404" t="s">
        <v>111</v>
      </c>
      <c r="C419" s="404" t="s">
        <v>18</v>
      </c>
      <c r="D419" s="404" t="n">
        <v>70.3637402</v>
      </c>
      <c r="E419" s="404"/>
      <c r="F419" s="404" t="n">
        <v>100</v>
      </c>
      <c r="G419" s="404"/>
      <c r="H419" s="404"/>
      <c r="I419" s="404"/>
      <c r="J419" s="404"/>
      <c r="K419" s="404"/>
    </row>
    <row r="420">
      <c r="A420" s="404" t="s">
        <v>110</v>
      </c>
      <c r="B420" s="404" t="s">
        <v>111</v>
      </c>
      <c r="C420" s="404" t="s">
        <v>19</v>
      </c>
      <c r="D420" s="404" t="n">
        <v>2348.3415919</v>
      </c>
      <c r="E420" s="404"/>
      <c r="F420" s="404" t="n">
        <v>99.0728068231098</v>
      </c>
      <c r="G420" s="404"/>
      <c r="H420" s="404" t="n">
        <v>21.9774363</v>
      </c>
      <c r="I420" s="404"/>
      <c r="J420" s="404" t="n">
        <v>0.927193176890179</v>
      </c>
      <c r="K420" s="404"/>
    </row>
    <row r="421">
      <c r="A421" s="404" t="s">
        <v>112</v>
      </c>
      <c r="B421" s="404" t="s">
        <v>113</v>
      </c>
      <c r="C421" s="404" t="s">
        <v>16</v>
      </c>
      <c r="D421" s="404" t="n">
        <v>16.2416916</v>
      </c>
      <c r="E421" s="404"/>
      <c r="F421" s="404" t="n">
        <v>100</v>
      </c>
      <c r="G421" s="404"/>
      <c r="H421" s="404"/>
      <c r="I421" s="404"/>
      <c r="J421" s="404"/>
      <c r="K421" s="404"/>
    </row>
    <row r="422">
      <c r="A422" s="404" t="s">
        <v>112</v>
      </c>
      <c r="B422" s="404" t="s">
        <v>113</v>
      </c>
      <c r="C422" s="404" t="s">
        <v>19</v>
      </c>
      <c r="D422" s="404" t="n">
        <v>510.7109692</v>
      </c>
      <c r="E422" s="404"/>
      <c r="F422" s="404" t="n">
        <v>98.2638888888889</v>
      </c>
      <c r="G422" s="404"/>
      <c r="H422" s="404" t="n">
        <v>9.023162</v>
      </c>
      <c r="I422" s="404"/>
      <c r="J422" s="404" t="n">
        <v>1.73611111111111</v>
      </c>
      <c r="K422" s="404"/>
    </row>
    <row r="423">
      <c r="A423" t="s">
        <v>22</v>
      </c>
    </row>
    <row r="424">
      <c r="A424" t="s">
        <v>23</v>
      </c>
    </row>
    <row r="425">
      <c r="A425" t="s">
        <v>24</v>
      </c>
    </row>
    <row r="426">
      <c r="A426" t="s">
        <v>25</v>
      </c>
    </row>
    <row r="427">
      <c r="A427" t="s">
        <v>26</v>
      </c>
    </row>
    <row r="430">
      <c r="L430" s="7" t="str">
        <f>=HYPERLINK("#'Indice'!A1", "Ir al índice")</f>
      </c>
    </row>
    <row r="431">
      <c r="A431" s="14" t="s">
        <v>998</v>
      </c>
    </row>
    <row r="432">
      <c r="A432" s="5" t="s">
        <v>28</v>
      </c>
      <c r="B432" s="5" t="s">
        <v>10</v>
      </c>
      <c r="C432" s="5" t="s">
        <v>11</v>
      </c>
      <c r="D432" s="5" t="s">
        <v>976</v>
      </c>
      <c r="E432" s="5" t="s">
        <v>977</v>
      </c>
      <c r="F432" s="5" t="s">
        <v>978</v>
      </c>
      <c r="G432" s="5" t="s">
        <v>979</v>
      </c>
      <c r="H432" s="5" t="s">
        <v>988</v>
      </c>
      <c r="I432" s="5" t="s">
        <v>989</v>
      </c>
      <c r="J432" s="5" t="s">
        <v>990</v>
      </c>
      <c r="K432" s="5" t="s">
        <v>991</v>
      </c>
      <c r="L432" s="5" t="s">
        <v>984</v>
      </c>
      <c r="M432" s="5" t="s">
        <v>985</v>
      </c>
      <c r="N432" s="5" t="s">
        <v>986</v>
      </c>
      <c r="O432" s="5" t="s">
        <v>987</v>
      </c>
      <c r="P432" s="5" t="s">
        <v>980</v>
      </c>
      <c r="Q432" s="5" t="s">
        <v>981</v>
      </c>
      <c r="R432" s="5" t="s">
        <v>982</v>
      </c>
      <c r="S432" s="5" t="s">
        <v>983</v>
      </c>
    </row>
    <row r="433">
      <c r="A433" s="405" t="s">
        <v>14</v>
      </c>
      <c r="B433" s="405" t="s">
        <v>15</v>
      </c>
      <c r="C433" s="405" t="s">
        <v>16</v>
      </c>
      <c r="D433" s="405"/>
      <c r="E433" s="405"/>
      <c r="F433" s="405"/>
      <c r="G433" s="405"/>
      <c r="H433" s="405" t="n">
        <v>40.6950618</v>
      </c>
      <c r="I433" s="405"/>
      <c r="J433" s="405" t="n">
        <v>100</v>
      </c>
      <c r="K433" s="405"/>
      <c r="L433" s="405"/>
      <c r="M433" s="405"/>
      <c r="N433" s="405"/>
      <c r="O433" s="405"/>
      <c r="P433" s="405"/>
      <c r="Q433" s="405"/>
      <c r="R433" s="405"/>
      <c r="S433" s="405"/>
    </row>
    <row r="434">
      <c r="A434" s="405" t="s">
        <v>14</v>
      </c>
      <c r="B434" s="405" t="s">
        <v>15</v>
      </c>
      <c r="C434" s="405" t="s">
        <v>18</v>
      </c>
      <c r="D434" s="405"/>
      <c r="E434" s="405"/>
      <c r="F434" s="405"/>
      <c r="G434" s="405"/>
      <c r="H434" s="405" t="n">
        <v>70.3637402</v>
      </c>
      <c r="I434" s="405"/>
      <c r="J434" s="405" t="n">
        <v>100</v>
      </c>
      <c r="K434" s="405"/>
      <c r="L434" s="405"/>
      <c r="M434" s="405"/>
      <c r="N434" s="405"/>
      <c r="O434" s="405"/>
      <c r="P434" s="405"/>
      <c r="Q434" s="405"/>
      <c r="R434" s="405"/>
      <c r="S434" s="405"/>
    </row>
    <row r="435">
      <c r="A435" s="405" t="s">
        <v>14</v>
      </c>
      <c r="B435" s="405" t="s">
        <v>15</v>
      </c>
      <c r="C435" s="405" t="s">
        <v>19</v>
      </c>
      <c r="D435" s="405" t="n">
        <v>31.0005983</v>
      </c>
      <c r="E435" s="405"/>
      <c r="F435" s="405" t="n">
        <v>0.960009319392413</v>
      </c>
      <c r="G435" s="405"/>
      <c r="H435" s="405" t="n">
        <v>3198.1970432</v>
      </c>
      <c r="I435" s="405"/>
      <c r="J435" s="405" t="n">
        <v>99.0399906806076</v>
      </c>
      <c r="K435" s="405"/>
      <c r="L435" s="405"/>
      <c r="M435" s="405"/>
      <c r="N435" s="405"/>
      <c r="O435" s="405"/>
      <c r="P435" s="405"/>
      <c r="Q435" s="405"/>
      <c r="R435" s="405"/>
      <c r="S435" s="405"/>
    </row>
    <row r="436">
      <c r="A436" s="405" t="s">
        <v>29</v>
      </c>
      <c r="B436" s="405" t="s">
        <v>30</v>
      </c>
      <c r="C436" s="405" t="s">
        <v>16</v>
      </c>
      <c r="D436" s="405"/>
      <c r="E436" s="405"/>
      <c r="F436" s="405"/>
      <c r="G436" s="405"/>
      <c r="H436" s="405" t="n">
        <v>44.2676491</v>
      </c>
      <c r="I436" s="405" t="n">
        <v>49.230159067979</v>
      </c>
      <c r="J436" s="405" t="n">
        <v>100</v>
      </c>
      <c r="K436" s="405" t="n">
        <v>0</v>
      </c>
      <c r="L436" s="405"/>
      <c r="M436" s="405"/>
      <c r="N436" s="405"/>
      <c r="O436" s="405"/>
      <c r="P436" s="405"/>
      <c r="Q436" s="405"/>
      <c r="R436" s="405"/>
      <c r="S436" s="405"/>
    </row>
    <row r="437">
      <c r="A437" s="405" t="s">
        <v>29</v>
      </c>
      <c r="B437" s="405" t="s">
        <v>30</v>
      </c>
      <c r="C437" s="405" t="s">
        <v>19</v>
      </c>
      <c r="D437" s="405" t="n">
        <v>116.4622165</v>
      </c>
      <c r="E437" s="405" t="n">
        <v>35.6349893214364</v>
      </c>
      <c r="F437" s="405" t="n">
        <v>1.13147820158143</v>
      </c>
      <c r="G437" s="405" t="n">
        <v>33.2833148013779</v>
      </c>
      <c r="H437" s="405" t="n">
        <v>10151.4391037</v>
      </c>
      <c r="I437" s="405" t="n">
        <v>7.48884708428076</v>
      </c>
      <c r="J437" s="405" t="n">
        <v>98.6253946190167</v>
      </c>
      <c r="K437" s="405" t="n">
        <v>0.442898571624603</v>
      </c>
      <c r="L437" s="405" t="n">
        <v>25.0249012</v>
      </c>
      <c r="M437" s="405" t="n">
        <v>99.9999999999998</v>
      </c>
      <c r="N437" s="405" t="n">
        <v>0.243127179401818</v>
      </c>
      <c r="O437" s="405" t="n">
        <v>100.27867090849</v>
      </c>
      <c r="P437" s="405"/>
      <c r="Q437" s="405"/>
      <c r="R437" s="405"/>
      <c r="S437" s="405"/>
    </row>
    <row r="438">
      <c r="A438" s="405" t="s">
        <v>31</v>
      </c>
      <c r="B438" s="405" t="s">
        <v>32</v>
      </c>
      <c r="C438" s="405" t="s">
        <v>16</v>
      </c>
      <c r="D438" s="405"/>
      <c r="E438" s="405"/>
      <c r="F438" s="405"/>
      <c r="G438" s="405"/>
      <c r="H438" s="405" t="n">
        <v>481.7046302</v>
      </c>
      <c r="I438" s="405" t="n">
        <v>26.4000173180681</v>
      </c>
      <c r="J438" s="405" t="n">
        <v>100</v>
      </c>
      <c r="K438" s="405" t="n">
        <v>0</v>
      </c>
      <c r="L438" s="405"/>
      <c r="M438" s="405"/>
      <c r="N438" s="405"/>
      <c r="O438" s="405"/>
      <c r="P438" s="405"/>
      <c r="Q438" s="405"/>
      <c r="R438" s="405"/>
      <c r="S438" s="405"/>
    </row>
    <row r="439">
      <c r="A439" s="405" t="s">
        <v>31</v>
      </c>
      <c r="B439" s="405" t="s">
        <v>32</v>
      </c>
      <c r="C439" s="405" t="s">
        <v>18</v>
      </c>
      <c r="D439" s="405"/>
      <c r="E439" s="405"/>
      <c r="F439" s="405"/>
      <c r="G439" s="405"/>
      <c r="H439" s="405" t="n">
        <v>12.9465842</v>
      </c>
      <c r="I439" s="405" t="n">
        <v>70.5596896799252</v>
      </c>
      <c r="J439" s="405" t="n">
        <v>100</v>
      </c>
      <c r="K439" s="405" t="n">
        <v>0</v>
      </c>
      <c r="L439" s="405"/>
      <c r="M439" s="405"/>
      <c r="N439" s="405"/>
      <c r="O439" s="405"/>
      <c r="P439" s="405"/>
      <c r="Q439" s="405"/>
      <c r="R439" s="405"/>
      <c r="S439" s="405"/>
    </row>
    <row r="440">
      <c r="A440" s="405" t="s">
        <v>31</v>
      </c>
      <c r="B440" s="405" t="s">
        <v>32</v>
      </c>
      <c r="C440" s="405" t="s">
        <v>19</v>
      </c>
      <c r="D440" s="405" t="n">
        <v>22.1172709</v>
      </c>
      <c r="E440" s="405" t="n">
        <v>58.9574368924037</v>
      </c>
      <c r="F440" s="405" t="n">
        <v>0.333764796950203</v>
      </c>
      <c r="G440" s="405" t="n">
        <v>60.0418604158108</v>
      </c>
      <c r="H440" s="405" t="n">
        <v>6604.4865837</v>
      </c>
      <c r="I440" s="405" t="n">
        <v>7.24366324687478</v>
      </c>
      <c r="J440" s="405" t="n">
        <v>99.6662352030498</v>
      </c>
      <c r="K440" s="405" t="n">
        <v>0.201069693355712</v>
      </c>
      <c r="L440" s="405"/>
      <c r="M440" s="405"/>
      <c r="N440" s="405"/>
      <c r="O440" s="405"/>
      <c r="P440" s="405"/>
      <c r="Q440" s="405"/>
      <c r="R440" s="405"/>
      <c r="S440" s="405"/>
    </row>
    <row r="441">
      <c r="A441" s="405" t="s">
        <v>35</v>
      </c>
      <c r="B441" s="405" t="s">
        <v>36</v>
      </c>
      <c r="C441" s="405" t="s">
        <v>16</v>
      </c>
      <c r="D441" s="405"/>
      <c r="E441" s="405"/>
      <c r="F441" s="405"/>
      <c r="G441" s="405"/>
      <c r="H441" s="405" t="n">
        <v>149.4285911</v>
      </c>
      <c r="I441" s="405" t="n">
        <v>51.7096010732583</v>
      </c>
      <c r="J441" s="405" t="n">
        <v>100</v>
      </c>
      <c r="K441" s="405" t="n">
        <v>0</v>
      </c>
      <c r="L441" s="405"/>
      <c r="M441" s="405"/>
      <c r="N441" s="405"/>
      <c r="O441" s="405"/>
      <c r="P441" s="405"/>
      <c r="Q441" s="405"/>
      <c r="R441" s="405"/>
      <c r="S441" s="405"/>
    </row>
    <row r="442">
      <c r="A442" s="405" t="s">
        <v>35</v>
      </c>
      <c r="B442" s="405" t="s">
        <v>36</v>
      </c>
      <c r="C442" s="405" t="s">
        <v>18</v>
      </c>
      <c r="D442" s="405"/>
      <c r="E442" s="405"/>
      <c r="F442" s="405"/>
      <c r="G442" s="405"/>
      <c r="H442" s="405" t="n">
        <v>36.9866456</v>
      </c>
      <c r="I442" s="405" t="n">
        <v>63.9340156930992</v>
      </c>
      <c r="J442" s="405" t="n">
        <v>100</v>
      </c>
      <c r="K442" s="405" t="n">
        <v>0.00000000000000709810162792247</v>
      </c>
      <c r="L442" s="405"/>
      <c r="M442" s="405"/>
      <c r="N442" s="405"/>
      <c r="O442" s="405"/>
      <c r="P442" s="405"/>
      <c r="Q442" s="405"/>
      <c r="R442" s="405"/>
      <c r="S442" s="405"/>
    </row>
    <row r="443">
      <c r="A443" s="405" t="s">
        <v>35</v>
      </c>
      <c r="B443" s="405" t="s">
        <v>36</v>
      </c>
      <c r="C443" s="405" t="s">
        <v>19</v>
      </c>
      <c r="D443" s="405" t="n">
        <v>64.1608841</v>
      </c>
      <c r="E443" s="405" t="n">
        <v>53.4518503406974</v>
      </c>
      <c r="F443" s="405" t="n">
        <v>1.01975536729116</v>
      </c>
      <c r="G443" s="405" t="n">
        <v>52.6519576287353</v>
      </c>
      <c r="H443" s="405" t="n">
        <v>6219.1001176</v>
      </c>
      <c r="I443" s="405" t="n">
        <v>7.75354029781451</v>
      </c>
      <c r="J443" s="405" t="n">
        <v>98.8446592281866</v>
      </c>
      <c r="K443" s="405" t="n">
        <v>0.553681834825801</v>
      </c>
      <c r="L443" s="405" t="n">
        <v>8.5307513</v>
      </c>
      <c r="M443" s="405" t="n">
        <v>99.9999999999997</v>
      </c>
      <c r="N443" s="405" t="n">
        <v>0.135585404522208</v>
      </c>
      <c r="O443" s="405" t="n">
        <v>99.4497352476563</v>
      </c>
      <c r="P443" s="405"/>
      <c r="Q443" s="405"/>
      <c r="R443" s="405"/>
      <c r="S443" s="405"/>
    </row>
    <row r="444">
      <c r="A444" s="405" t="s">
        <v>41</v>
      </c>
      <c r="B444" s="405" t="s">
        <v>42</v>
      </c>
      <c r="C444" s="405" t="s">
        <v>16</v>
      </c>
      <c r="D444" s="405"/>
      <c r="E444" s="405"/>
      <c r="F444" s="405"/>
      <c r="G444" s="405"/>
      <c r="H444" s="405" t="n">
        <v>104.7420121</v>
      </c>
      <c r="I444" s="405" t="n">
        <v>37.8571836892087</v>
      </c>
      <c r="J444" s="405" t="n">
        <v>100</v>
      </c>
      <c r="K444" s="405" t="n">
        <v>0</v>
      </c>
      <c r="L444" s="405"/>
      <c r="M444" s="405"/>
      <c r="N444" s="405"/>
      <c r="O444" s="405"/>
      <c r="P444" s="405"/>
      <c r="Q444" s="405"/>
      <c r="R444" s="405"/>
      <c r="S444" s="405"/>
    </row>
    <row r="445">
      <c r="A445" s="405" t="s">
        <v>41</v>
      </c>
      <c r="B445" s="405" t="s">
        <v>42</v>
      </c>
      <c r="C445" s="405" t="s">
        <v>18</v>
      </c>
      <c r="D445" s="405"/>
      <c r="E445" s="405"/>
      <c r="F445" s="405"/>
      <c r="G445" s="405"/>
      <c r="H445" s="405" t="n">
        <v>9.2992588</v>
      </c>
      <c r="I445" s="405" t="n">
        <v>59.1377702938601</v>
      </c>
      <c r="J445" s="405" t="n">
        <v>100</v>
      </c>
      <c r="K445" s="405" t="n">
        <v>0.0000000000000065656114205237</v>
      </c>
      <c r="L445" s="405"/>
      <c r="M445" s="405"/>
      <c r="N445" s="405"/>
      <c r="O445" s="405"/>
      <c r="P445" s="405"/>
      <c r="Q445" s="405"/>
      <c r="R445" s="405"/>
      <c r="S445" s="405"/>
    </row>
    <row r="446">
      <c r="A446" s="405" t="s">
        <v>41</v>
      </c>
      <c r="B446" s="405" t="s">
        <v>42</v>
      </c>
      <c r="C446" s="405" t="s">
        <v>19</v>
      </c>
      <c r="D446" s="405" t="n">
        <v>34.2197148</v>
      </c>
      <c r="E446" s="405" t="n">
        <v>53.0200669533993</v>
      </c>
      <c r="F446" s="405" t="n">
        <v>0.79478362793598</v>
      </c>
      <c r="G446" s="405" t="n">
        <v>52.8190640966247</v>
      </c>
      <c r="H446" s="405" t="n">
        <v>4240.4081046</v>
      </c>
      <c r="I446" s="405" t="n">
        <v>6.76476230177156</v>
      </c>
      <c r="J446" s="405" t="n">
        <v>98.4872888918151</v>
      </c>
      <c r="K446" s="405" t="n">
        <v>0.742361198561199</v>
      </c>
      <c r="L446" s="405" t="n">
        <v>27.2024048</v>
      </c>
      <c r="M446" s="405" t="n">
        <v>99.9999999999999</v>
      </c>
      <c r="N446" s="405" t="n">
        <v>0.631800297047687</v>
      </c>
      <c r="O446" s="405" t="n">
        <v>98.5120788058822</v>
      </c>
      <c r="P446" s="405" t="n">
        <v>3.708239</v>
      </c>
      <c r="Q446" s="405" t="n">
        <v>100</v>
      </c>
      <c r="R446" s="405" t="n">
        <v>0.0861271832012373</v>
      </c>
      <c r="S446" s="405" t="n">
        <v>100.638649259843</v>
      </c>
    </row>
    <row r="447">
      <c r="A447" t="s">
        <v>22</v>
      </c>
    </row>
    <row r="448">
      <c r="A448" t="s">
        <v>23</v>
      </c>
    </row>
    <row r="449">
      <c r="A449" t="s">
        <v>24</v>
      </c>
    </row>
    <row r="450">
      <c r="A450" t="s">
        <v>25</v>
      </c>
    </row>
    <row r="451">
      <c r="A451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999</v>
      </c>
    </row>
    <row r="9">
      <c r="A9" t="s">
        <v>3</v>
      </c>
    </row>
    <row r="10">
      <c r="A10" t="s">
        <v>4</v>
      </c>
    </row>
    <row r="11">
      <c r="A11" t="s">
        <v>1000</v>
      </c>
    </row>
    <row r="12">
      <c r="A12" s="3" t="s">
        <v>6</v>
      </c>
    </row>
    <row r="13">
      <c r="A13" s="3" t="s">
        <v>1001</v>
      </c>
    </row>
    <row r="15">
      <c r="A15" s="4" t="s">
        <v>1002</v>
      </c>
    </row>
    <row r="16">
      <c r="A16" s="5" t="s">
        <v>9</v>
      </c>
      <c r="B16" s="5" t="s">
        <v>10</v>
      </c>
      <c r="C16" s="5" t="s">
        <v>11</v>
      </c>
      <c r="D16" s="5" t="s">
        <v>1003</v>
      </c>
      <c r="E16" s="5" t="s">
        <v>1004</v>
      </c>
      <c r="F16" s="5" t="s">
        <v>1005</v>
      </c>
      <c r="G16" s="5" t="s">
        <v>1006</v>
      </c>
      <c r="H16" s="5" t="s">
        <v>1007</v>
      </c>
      <c r="I16" s="5" t="s">
        <v>1008</v>
      </c>
      <c r="J16" s="5" t="s">
        <v>1009</v>
      </c>
      <c r="K16" s="5" t="s">
        <v>1010</v>
      </c>
      <c r="L16" s="5" t="s">
        <v>1011</v>
      </c>
      <c r="M16" s="5" t="s">
        <v>1012</v>
      </c>
      <c r="N16" s="5" t="s">
        <v>1013</v>
      </c>
      <c r="O16" s="5" t="s">
        <v>1014</v>
      </c>
      <c r="P16" s="5" t="s">
        <v>1015</v>
      </c>
      <c r="Q16" s="5" t="s">
        <v>1016</v>
      </c>
      <c r="R16" s="5" t="s">
        <v>1017</v>
      </c>
      <c r="S16" s="5" t="s">
        <v>1018</v>
      </c>
    </row>
    <row r="17">
      <c r="A17" s="406" t="s">
        <v>14</v>
      </c>
      <c r="B17" s="406" t="s">
        <v>15</v>
      </c>
      <c r="C17" s="406" t="s">
        <v>16</v>
      </c>
      <c r="D17" s="406" t="n">
        <v>643.647369</v>
      </c>
      <c r="E17" s="406" t="n">
        <v>38.0355150223697</v>
      </c>
      <c r="F17" s="406" t="n">
        <v>47.5764871637433</v>
      </c>
      <c r="G17" s="406" t="n">
        <v>24.7636683553771</v>
      </c>
      <c r="H17" s="406" t="n">
        <v>590.0635039</v>
      </c>
      <c r="I17" s="406" t="n">
        <v>31.2664322374871</v>
      </c>
      <c r="J17" s="406" t="n">
        <v>43.6157282250799</v>
      </c>
      <c r="K17" s="406" t="n">
        <v>25.3517717960122</v>
      </c>
      <c r="L17" s="406" t="n">
        <v>93.0409827</v>
      </c>
      <c r="M17" s="406" t="n">
        <v>46.3742187174552</v>
      </c>
      <c r="N17" s="406" t="n">
        <v>6.87731098164189</v>
      </c>
      <c r="O17" s="406" t="n">
        <v>46.496358550714</v>
      </c>
      <c r="P17" s="406" t="n">
        <v>26.1167721</v>
      </c>
      <c r="Q17" s="406" t="n">
        <v>100</v>
      </c>
      <c r="R17" s="406" t="n">
        <v>1.93047362953496</v>
      </c>
      <c r="S17" s="406" t="n">
        <v>100.780063656455</v>
      </c>
    </row>
    <row r="18">
      <c r="A18" s="406" t="s">
        <v>14</v>
      </c>
      <c r="B18" s="406" t="s">
        <v>15</v>
      </c>
      <c r="C18" s="406" t="s">
        <v>18</v>
      </c>
      <c r="D18" s="406" t="n">
        <v>800.2862262</v>
      </c>
      <c r="E18" s="406" t="n">
        <v>28.6330210206323</v>
      </c>
      <c r="F18" s="406" t="n">
        <v>35.392735606571</v>
      </c>
      <c r="G18" s="406" t="n">
        <v>22.5447583820676</v>
      </c>
      <c r="H18" s="406" t="n">
        <v>1021.7568926</v>
      </c>
      <c r="I18" s="406" t="n">
        <v>28.0556632699193</v>
      </c>
      <c r="J18" s="406" t="n">
        <v>45.1872972070195</v>
      </c>
      <c r="K18" s="406" t="n">
        <v>18.8453162736701</v>
      </c>
      <c r="L18" s="406" t="n">
        <v>342.1743691</v>
      </c>
      <c r="M18" s="406" t="n">
        <v>36.2361789419377</v>
      </c>
      <c r="N18" s="406" t="n">
        <v>15.1326945040724</v>
      </c>
      <c r="O18" s="406" t="n">
        <v>35.1982327885075</v>
      </c>
      <c r="P18" s="406" t="n">
        <v>96.9420763</v>
      </c>
      <c r="Q18" s="406" t="n">
        <v>53.8961998466497</v>
      </c>
      <c r="R18" s="406" t="n">
        <v>4.28727268233713</v>
      </c>
      <c r="S18" s="406" t="n">
        <v>54.5536043290053</v>
      </c>
    </row>
    <row r="19">
      <c r="A19" s="406" t="s">
        <v>14</v>
      </c>
      <c r="B19" s="406" t="s">
        <v>15</v>
      </c>
      <c r="C19" s="406" t="s">
        <v>19</v>
      </c>
      <c r="D19" s="406" t="n">
        <v>187115.4904384</v>
      </c>
      <c r="E19" s="406" t="n">
        <v>2.24116408066646</v>
      </c>
      <c r="F19" s="406" t="n">
        <v>47.5542507214718</v>
      </c>
      <c r="G19" s="406" t="n">
        <v>1.66282659832218</v>
      </c>
      <c r="H19" s="406" t="n">
        <v>125231.5376507</v>
      </c>
      <c r="I19" s="406" t="n">
        <v>2.740528481586</v>
      </c>
      <c r="J19" s="406" t="n">
        <v>31.8268248434373</v>
      </c>
      <c r="K19" s="406" t="n">
        <v>2.2278513078272</v>
      </c>
      <c r="L19" s="406" t="n">
        <v>67749.8895877</v>
      </c>
      <c r="M19" s="406" t="n">
        <v>3.36588614922858</v>
      </c>
      <c r="N19" s="406" t="n">
        <v>17.2182176272903</v>
      </c>
      <c r="O19" s="406" t="n">
        <v>3.1256368252599</v>
      </c>
      <c r="P19" s="406" t="n">
        <v>13381.0314015</v>
      </c>
      <c r="Q19" s="406" t="n">
        <v>7.08530143512727</v>
      </c>
      <c r="R19" s="406" t="n">
        <v>3.40070680780062</v>
      </c>
      <c r="S19" s="406" t="n">
        <v>7.03094829360879</v>
      </c>
    </row>
    <row r="20">
      <c r="A20" s="406" t="s">
        <v>14</v>
      </c>
      <c r="B20" s="406" t="s">
        <v>20</v>
      </c>
      <c r="C20" s="406" t="s">
        <v>19</v>
      </c>
      <c r="D20" s="406" t="n">
        <v>515.4411356</v>
      </c>
      <c r="E20" s="406"/>
      <c r="F20" s="406" t="n">
        <v>26.2633154078205</v>
      </c>
      <c r="G20" s="406"/>
      <c r="H20" s="406" t="n">
        <v>937.9736571</v>
      </c>
      <c r="I20" s="406"/>
      <c r="J20" s="406" t="n">
        <v>47.7926504099612</v>
      </c>
      <c r="K20" s="406"/>
      <c r="L20" s="406" t="n">
        <v>411.4551643</v>
      </c>
      <c r="M20" s="406"/>
      <c r="N20" s="406" t="n">
        <v>20.9649094917668</v>
      </c>
      <c r="O20" s="406"/>
      <c r="P20" s="406" t="n">
        <v>97.7197907</v>
      </c>
      <c r="Q20" s="406"/>
      <c r="R20" s="406" t="n">
        <v>4.97912469045147</v>
      </c>
      <c r="S20" s="406"/>
    </row>
    <row r="21">
      <c r="A21" s="406" t="s">
        <v>14</v>
      </c>
      <c r="B21" s="406" t="s">
        <v>21</v>
      </c>
      <c r="C21" s="406" t="s">
        <v>16</v>
      </c>
      <c r="D21" s="406" t="n">
        <v>643.647369</v>
      </c>
      <c r="E21" s="406" t="n">
        <v>38.0355150223697</v>
      </c>
      <c r="F21" s="406" t="n">
        <v>47.5764871637433</v>
      </c>
      <c r="G21" s="406" t="n">
        <v>24.7636683553771</v>
      </c>
      <c r="H21" s="406" t="n">
        <v>590.0635039</v>
      </c>
      <c r="I21" s="406" t="n">
        <v>31.2664322374871</v>
      </c>
      <c r="J21" s="406" t="n">
        <v>43.6157282250799</v>
      </c>
      <c r="K21" s="406" t="n">
        <v>25.3517717960122</v>
      </c>
      <c r="L21" s="406" t="n">
        <v>93.0409827</v>
      </c>
      <c r="M21" s="406" t="n">
        <v>46.3742187174552</v>
      </c>
      <c r="N21" s="406" t="n">
        <v>6.87731098164189</v>
      </c>
      <c r="O21" s="406" t="n">
        <v>46.496358550714</v>
      </c>
      <c r="P21" s="406" t="n">
        <v>26.1167721</v>
      </c>
      <c r="Q21" s="406" t="n">
        <v>100</v>
      </c>
      <c r="R21" s="406" t="n">
        <v>1.93047362953496</v>
      </c>
      <c r="S21" s="406" t="n">
        <v>100.780063656455</v>
      </c>
    </row>
    <row r="22">
      <c r="A22" s="406" t="s">
        <v>14</v>
      </c>
      <c r="B22" s="406" t="s">
        <v>21</v>
      </c>
      <c r="C22" s="406" t="s">
        <v>18</v>
      </c>
      <c r="D22" s="406" t="n">
        <v>800.2862262</v>
      </c>
      <c r="E22" s="406" t="n">
        <v>28.6330210206323</v>
      </c>
      <c r="F22" s="406" t="n">
        <v>35.392735606571</v>
      </c>
      <c r="G22" s="406" t="n">
        <v>22.5447583820676</v>
      </c>
      <c r="H22" s="406" t="n">
        <v>1021.7568926</v>
      </c>
      <c r="I22" s="406" t="n">
        <v>28.0556632699193</v>
      </c>
      <c r="J22" s="406" t="n">
        <v>45.1872972070195</v>
      </c>
      <c r="K22" s="406" t="n">
        <v>18.8453162736701</v>
      </c>
      <c r="L22" s="406" t="n">
        <v>342.1743691</v>
      </c>
      <c r="M22" s="406" t="n">
        <v>36.2361789419377</v>
      </c>
      <c r="N22" s="406" t="n">
        <v>15.1326945040724</v>
      </c>
      <c r="O22" s="406" t="n">
        <v>35.1982327885075</v>
      </c>
      <c r="P22" s="406" t="n">
        <v>96.9420763</v>
      </c>
      <c r="Q22" s="406" t="n">
        <v>53.8961998466497</v>
      </c>
      <c r="R22" s="406" t="n">
        <v>4.28727268233713</v>
      </c>
      <c r="S22" s="406" t="n">
        <v>54.5536043290053</v>
      </c>
    </row>
    <row r="23">
      <c r="A23" s="406" t="s">
        <v>14</v>
      </c>
      <c r="B23" s="406" t="s">
        <v>21</v>
      </c>
      <c r="C23" s="406" t="s">
        <v>19</v>
      </c>
      <c r="D23" s="406" t="n">
        <v>186600.0493028</v>
      </c>
      <c r="E23" s="406" t="n">
        <v>2.24699383405853</v>
      </c>
      <c r="F23" s="406" t="n">
        <v>47.6609780065443</v>
      </c>
      <c r="G23" s="406" t="n">
        <v>1.66670277985669</v>
      </c>
      <c r="H23" s="406" t="n">
        <v>124293.5639936</v>
      </c>
      <c r="I23" s="406" t="n">
        <v>2.75932312230418</v>
      </c>
      <c r="J23" s="406" t="n">
        <v>31.7467912896477</v>
      </c>
      <c r="K23" s="406" t="n">
        <v>2.24389579165909</v>
      </c>
      <c r="L23" s="406" t="n">
        <v>67338.4344234</v>
      </c>
      <c r="M23" s="406" t="n">
        <v>3.38511537936683</v>
      </c>
      <c r="N23" s="406" t="n">
        <v>17.1994361954364</v>
      </c>
      <c r="O23" s="406" t="n">
        <v>3.14370090548079</v>
      </c>
      <c r="P23" s="406" t="n">
        <v>13283.3116108</v>
      </c>
      <c r="Q23" s="406" t="n">
        <v>7.13496996255297</v>
      </c>
      <c r="R23" s="406" t="n">
        <v>3.39279450837162</v>
      </c>
      <c r="S23" s="406" t="n">
        <v>7.08018250473843</v>
      </c>
    </row>
    <row r="24">
      <c r="A24" t="s">
        <v>22</v>
      </c>
    </row>
    <row r="25">
      <c r="A25" t="s">
        <v>23</v>
      </c>
    </row>
    <row r="26">
      <c r="A26" t="s">
        <v>24</v>
      </c>
    </row>
    <row r="27">
      <c r="A27" t="s">
        <v>25</v>
      </c>
    </row>
    <row r="28">
      <c r="A28" t="s">
        <v>26</v>
      </c>
    </row>
    <row r="31">
      <c r="L31" s="7" t="str">
        <f>=HYPERLINK("#'Indice'!A1", "Ir al índice")</f>
      </c>
    </row>
    <row r="32">
      <c r="A32" s="4" t="s">
        <v>1019</v>
      </c>
    </row>
    <row r="33">
      <c r="A33" s="5" t="s">
        <v>28</v>
      </c>
      <c r="B33" s="5" t="s">
        <v>10</v>
      </c>
      <c r="C33" s="5" t="s">
        <v>11</v>
      </c>
      <c r="D33" s="5" t="s">
        <v>1003</v>
      </c>
      <c r="E33" s="5" t="s">
        <v>1004</v>
      </c>
      <c r="F33" s="5" t="s">
        <v>1005</v>
      </c>
      <c r="G33" s="5" t="s">
        <v>1006</v>
      </c>
      <c r="H33" s="5" t="s">
        <v>1007</v>
      </c>
      <c r="I33" s="5" t="s">
        <v>1008</v>
      </c>
      <c r="J33" s="5" t="s">
        <v>1009</v>
      </c>
      <c r="K33" s="5" t="s">
        <v>1010</v>
      </c>
      <c r="L33" s="5" t="s">
        <v>1011</v>
      </c>
      <c r="M33" s="5" t="s">
        <v>1012</v>
      </c>
      <c r="N33" s="5" t="s">
        <v>1013</v>
      </c>
      <c r="O33" s="5" t="s">
        <v>1014</v>
      </c>
      <c r="P33" s="5" t="s">
        <v>1015</v>
      </c>
      <c r="Q33" s="5" t="s">
        <v>1016</v>
      </c>
      <c r="R33" s="5" t="s">
        <v>1017</v>
      </c>
      <c r="S33" s="5" t="s">
        <v>1018</v>
      </c>
    </row>
    <row r="34">
      <c r="A34" s="407" t="s">
        <v>14</v>
      </c>
      <c r="B34" s="407" t="s">
        <v>15</v>
      </c>
      <c r="C34" s="407" t="s">
        <v>16</v>
      </c>
      <c r="D34" s="407" t="n">
        <v>643.647369</v>
      </c>
      <c r="E34" s="407" t="n">
        <v>38.0355150223697</v>
      </c>
      <c r="F34" s="407" t="n">
        <v>47.5764871637433</v>
      </c>
      <c r="G34" s="407" t="n">
        <v>24.7636683553771</v>
      </c>
      <c r="H34" s="407" t="n">
        <v>590.0635039</v>
      </c>
      <c r="I34" s="407" t="n">
        <v>31.2664322374871</v>
      </c>
      <c r="J34" s="407" t="n">
        <v>43.6157282250799</v>
      </c>
      <c r="K34" s="407" t="n">
        <v>25.3517717960122</v>
      </c>
      <c r="L34" s="407" t="n">
        <v>93.0409827</v>
      </c>
      <c r="M34" s="407" t="n">
        <v>46.3742187174552</v>
      </c>
      <c r="N34" s="407" t="n">
        <v>6.87731098164189</v>
      </c>
      <c r="O34" s="407" t="n">
        <v>46.496358550714</v>
      </c>
      <c r="P34" s="407" t="n">
        <v>26.1167721</v>
      </c>
      <c r="Q34" s="407" t="n">
        <v>100</v>
      </c>
      <c r="R34" s="407" t="n">
        <v>1.93047362953496</v>
      </c>
      <c r="S34" s="407" t="n">
        <v>100.780063656455</v>
      </c>
    </row>
    <row r="35">
      <c r="A35" s="407" t="s">
        <v>14</v>
      </c>
      <c r="B35" s="407" t="s">
        <v>15</v>
      </c>
      <c r="C35" s="407" t="s">
        <v>18</v>
      </c>
      <c r="D35" s="407" t="n">
        <v>800.2862262</v>
      </c>
      <c r="E35" s="407" t="n">
        <v>28.6330210206323</v>
      </c>
      <c r="F35" s="407" t="n">
        <v>35.392735606571</v>
      </c>
      <c r="G35" s="407" t="n">
        <v>22.5447583820676</v>
      </c>
      <c r="H35" s="407" t="n">
        <v>1021.7568926</v>
      </c>
      <c r="I35" s="407" t="n">
        <v>28.0556632699193</v>
      </c>
      <c r="J35" s="407" t="n">
        <v>45.1872972070195</v>
      </c>
      <c r="K35" s="407" t="n">
        <v>18.8453162736701</v>
      </c>
      <c r="L35" s="407" t="n">
        <v>342.1743691</v>
      </c>
      <c r="M35" s="407" t="n">
        <v>36.2361789419377</v>
      </c>
      <c r="N35" s="407" t="n">
        <v>15.1326945040724</v>
      </c>
      <c r="O35" s="407" t="n">
        <v>35.1982327885075</v>
      </c>
      <c r="P35" s="407" t="n">
        <v>96.9420763</v>
      </c>
      <c r="Q35" s="407" t="n">
        <v>53.8961998466497</v>
      </c>
      <c r="R35" s="407" t="n">
        <v>4.28727268233713</v>
      </c>
      <c r="S35" s="407" t="n">
        <v>54.5536043290053</v>
      </c>
    </row>
    <row r="36">
      <c r="A36" s="407" t="s">
        <v>14</v>
      </c>
      <c r="B36" s="407" t="s">
        <v>15</v>
      </c>
      <c r="C36" s="407" t="s">
        <v>19</v>
      </c>
      <c r="D36" s="407" t="n">
        <v>187115.4904384</v>
      </c>
      <c r="E36" s="407" t="n">
        <v>2.24116408066646</v>
      </c>
      <c r="F36" s="407" t="n">
        <v>47.5542507214718</v>
      </c>
      <c r="G36" s="407" t="n">
        <v>1.66282659832218</v>
      </c>
      <c r="H36" s="407" t="n">
        <v>125231.5376507</v>
      </c>
      <c r="I36" s="407" t="n">
        <v>2.740528481586</v>
      </c>
      <c r="J36" s="407" t="n">
        <v>31.8268248434373</v>
      </c>
      <c r="K36" s="407" t="n">
        <v>2.2278513078272</v>
      </c>
      <c r="L36" s="407" t="n">
        <v>67749.8895877</v>
      </c>
      <c r="M36" s="407" t="n">
        <v>3.36588614922858</v>
      </c>
      <c r="N36" s="407" t="n">
        <v>17.2182176272903</v>
      </c>
      <c r="O36" s="407" t="n">
        <v>3.1256368252599</v>
      </c>
      <c r="P36" s="407" t="n">
        <v>13381.0314015</v>
      </c>
      <c r="Q36" s="407" t="n">
        <v>7.08530143512727</v>
      </c>
      <c r="R36" s="407" t="n">
        <v>3.40070680780062</v>
      </c>
      <c r="S36" s="407" t="n">
        <v>7.03094829360879</v>
      </c>
    </row>
    <row r="37">
      <c r="A37" s="407" t="s">
        <v>29</v>
      </c>
      <c r="B37" s="407" t="s">
        <v>30</v>
      </c>
      <c r="C37" s="407" t="s">
        <v>16</v>
      </c>
      <c r="D37" s="407" t="n">
        <v>22.3930077</v>
      </c>
      <c r="E37" s="407" t="n">
        <v>70.2105454182668</v>
      </c>
      <c r="F37" s="407" t="n">
        <v>44.0342530327576</v>
      </c>
      <c r="G37" s="407" t="n">
        <v>37.7811841084732</v>
      </c>
      <c r="H37" s="407" t="n">
        <v>28.4606032</v>
      </c>
      <c r="I37" s="407" t="n">
        <v>59.1826229075311</v>
      </c>
      <c r="J37" s="407" t="n">
        <v>55.9657469672424</v>
      </c>
      <c r="K37" s="407" t="n">
        <v>29.7265079278488</v>
      </c>
      <c r="L37" s="407"/>
      <c r="M37" s="407"/>
      <c r="N37" s="407"/>
      <c r="O37" s="407"/>
      <c r="P37" s="407"/>
      <c r="Q37" s="407"/>
      <c r="R37" s="407"/>
      <c r="S37" s="407"/>
    </row>
    <row r="38">
      <c r="A38" s="407" t="s">
        <v>29</v>
      </c>
      <c r="B38" s="407" t="s">
        <v>30</v>
      </c>
      <c r="C38" s="407" t="s">
        <v>18</v>
      </c>
      <c r="D38" s="407" t="n">
        <v>11.4741823</v>
      </c>
      <c r="E38" s="407" t="n">
        <v>100</v>
      </c>
      <c r="F38" s="407" t="n">
        <v>41.2661834128345</v>
      </c>
      <c r="G38" s="407" t="n">
        <v>83.6797310183824</v>
      </c>
      <c r="H38" s="407" t="n">
        <v>16.3311085</v>
      </c>
      <c r="I38" s="407" t="n">
        <v>100</v>
      </c>
      <c r="J38" s="407" t="n">
        <v>58.7338165871655</v>
      </c>
      <c r="K38" s="407" t="n">
        <v>58.7930995939366</v>
      </c>
      <c r="L38" s="407"/>
      <c r="M38" s="407"/>
      <c r="N38" s="407"/>
      <c r="O38" s="407"/>
      <c r="P38" s="407"/>
      <c r="Q38" s="407"/>
      <c r="R38" s="407"/>
      <c r="S38" s="407"/>
    </row>
    <row r="39">
      <c r="A39" s="407" t="s">
        <v>29</v>
      </c>
      <c r="B39" s="407" t="s">
        <v>30</v>
      </c>
      <c r="C39" s="407" t="s">
        <v>19</v>
      </c>
      <c r="D39" s="407" t="n">
        <v>10864.0829096</v>
      </c>
      <c r="E39" s="407" t="n">
        <v>8.61403205508728</v>
      </c>
      <c r="F39" s="407" t="n">
        <v>56.1055045885015</v>
      </c>
      <c r="G39" s="407" t="n">
        <v>6.68393703845523</v>
      </c>
      <c r="H39" s="407" t="n">
        <v>6174.8303774</v>
      </c>
      <c r="I39" s="407" t="n">
        <v>11.0829434332076</v>
      </c>
      <c r="J39" s="407" t="n">
        <v>31.8887454150688</v>
      </c>
      <c r="K39" s="407" t="n">
        <v>8.75971032161627</v>
      </c>
      <c r="L39" s="407" t="n">
        <v>2167.517956</v>
      </c>
      <c r="M39" s="407" t="n">
        <v>26.7803470533302</v>
      </c>
      <c r="N39" s="407" t="n">
        <v>11.193737164741</v>
      </c>
      <c r="O39" s="407" t="n">
        <v>24.6286928814034</v>
      </c>
      <c r="P39" s="407" t="n">
        <v>157.2354583</v>
      </c>
      <c r="Q39" s="407" t="n">
        <v>82.4672784087024</v>
      </c>
      <c r="R39" s="407" t="n">
        <v>0.812012831688762</v>
      </c>
      <c r="S39" s="407" t="n">
        <v>82.7944191955619</v>
      </c>
    </row>
    <row r="40">
      <c r="A40" s="407" t="s">
        <v>31</v>
      </c>
      <c r="B40" s="407" t="s">
        <v>32</v>
      </c>
      <c r="C40" s="407" t="s">
        <v>16</v>
      </c>
      <c r="D40" s="407" t="n">
        <v>101.8999068</v>
      </c>
      <c r="E40" s="407" t="n">
        <v>42.9423531858597</v>
      </c>
      <c r="F40" s="407" t="n">
        <v>33.3048358507042</v>
      </c>
      <c r="G40" s="407" t="n">
        <v>28.1019040080226</v>
      </c>
      <c r="H40" s="407" t="n">
        <v>172.8057519</v>
      </c>
      <c r="I40" s="407" t="n">
        <v>36.4745653873568</v>
      </c>
      <c r="J40" s="407" t="n">
        <v>56.4796120214607</v>
      </c>
      <c r="K40" s="407" t="n">
        <v>16.5594465562585</v>
      </c>
      <c r="L40" s="407" t="n">
        <v>16.9550189</v>
      </c>
      <c r="M40" s="407" t="n">
        <v>57.3738246951011</v>
      </c>
      <c r="N40" s="407" t="n">
        <v>5.54155679865731</v>
      </c>
      <c r="O40" s="407" t="n">
        <v>57.1505990518072</v>
      </c>
      <c r="P40" s="407" t="n">
        <v>14.3006166</v>
      </c>
      <c r="Q40" s="407" t="n">
        <v>99.9999999999999</v>
      </c>
      <c r="R40" s="407" t="n">
        <v>4.67399532917782</v>
      </c>
      <c r="S40" s="407" t="n">
        <v>102.027456038365</v>
      </c>
    </row>
    <row r="41">
      <c r="A41" s="407" t="s">
        <v>31</v>
      </c>
      <c r="B41" s="407" t="s">
        <v>32</v>
      </c>
      <c r="C41" s="407" t="s">
        <v>19</v>
      </c>
      <c r="D41" s="407" t="n">
        <v>878.3338876</v>
      </c>
      <c r="E41" s="407" t="n">
        <v>13.8152283098803</v>
      </c>
      <c r="F41" s="407" t="n">
        <v>55.0833124696953</v>
      </c>
      <c r="G41" s="407" t="n">
        <v>7.94964324589367</v>
      </c>
      <c r="H41" s="407" t="n">
        <v>494.1011387</v>
      </c>
      <c r="I41" s="407" t="n">
        <v>17.8957574851366</v>
      </c>
      <c r="J41" s="407" t="n">
        <v>30.9867668763329</v>
      </c>
      <c r="K41" s="407" t="n">
        <v>13.8335307566637</v>
      </c>
      <c r="L41" s="407" t="n">
        <v>165.9459632</v>
      </c>
      <c r="M41" s="407" t="n">
        <v>29.3007773034759</v>
      </c>
      <c r="N41" s="407" t="n">
        <v>10.4070370881477</v>
      </c>
      <c r="O41" s="407" t="n">
        <v>30.2342966690538</v>
      </c>
      <c r="P41" s="407" t="n">
        <v>56.1743272</v>
      </c>
      <c r="Q41" s="407" t="n">
        <v>47.5706694705143</v>
      </c>
      <c r="R41" s="407" t="n">
        <v>3.52288356582418</v>
      </c>
      <c r="S41" s="407" t="n">
        <v>46.9451016932123</v>
      </c>
    </row>
    <row r="42">
      <c r="A42" s="407" t="s">
        <v>33</v>
      </c>
      <c r="B42" s="407" t="s">
        <v>34</v>
      </c>
      <c r="C42" s="407" t="s">
        <v>19</v>
      </c>
      <c r="D42" s="407" t="n">
        <v>44.135403</v>
      </c>
      <c r="E42" s="407" t="n">
        <v>20.6145496125646</v>
      </c>
      <c r="F42" s="407" t="n">
        <v>23.6363636363636</v>
      </c>
      <c r="G42" s="407" t="n">
        <v>17.2924184661527</v>
      </c>
      <c r="H42" s="407" t="n">
        <v>86.007452</v>
      </c>
      <c r="I42" s="407" t="n">
        <v>11.2630908194577</v>
      </c>
      <c r="J42" s="407" t="n">
        <v>46.0606060606061</v>
      </c>
      <c r="K42" s="407" t="n">
        <v>9.13937084167582</v>
      </c>
      <c r="L42" s="407" t="n">
        <v>52.057142</v>
      </c>
      <c r="M42" s="407" t="n">
        <v>16.0018043320136</v>
      </c>
      <c r="N42" s="407" t="n">
        <v>27.8787878787879</v>
      </c>
      <c r="O42" s="407" t="n">
        <v>14.823954852871</v>
      </c>
      <c r="P42" s="407" t="n">
        <v>4.526708</v>
      </c>
      <c r="Q42" s="407" t="n">
        <v>60.0662513018296</v>
      </c>
      <c r="R42" s="407" t="n">
        <v>2.42424242424242</v>
      </c>
      <c r="S42" s="407" t="n">
        <v>59.4580931284154</v>
      </c>
    </row>
    <row r="43">
      <c r="A43" s="407" t="s">
        <v>35</v>
      </c>
      <c r="B43" s="407" t="s">
        <v>36</v>
      </c>
      <c r="C43" s="407" t="s">
        <v>16</v>
      </c>
      <c r="D43" s="407" t="n">
        <v>11.8461897</v>
      </c>
      <c r="E43" s="407" t="n">
        <v>99.9999999999998</v>
      </c>
      <c r="F43" s="407" t="n">
        <v>55.9218948013463</v>
      </c>
      <c r="G43" s="407" t="n">
        <v>62.8447267347181</v>
      </c>
      <c r="H43" s="407" t="n">
        <v>9.3372658</v>
      </c>
      <c r="I43" s="407" t="n">
        <v>99.9999999999998</v>
      </c>
      <c r="J43" s="407" t="n">
        <v>44.0781051986537</v>
      </c>
      <c r="K43" s="407" t="n">
        <v>79.7311087089469</v>
      </c>
      <c r="L43" s="407"/>
      <c r="M43" s="407"/>
      <c r="N43" s="407"/>
      <c r="O43" s="407"/>
      <c r="P43" s="407"/>
      <c r="Q43" s="407"/>
      <c r="R43" s="407"/>
      <c r="S43" s="407"/>
    </row>
    <row r="44">
      <c r="A44" s="407" t="s">
        <v>35</v>
      </c>
      <c r="B44" s="407" t="s">
        <v>36</v>
      </c>
      <c r="C44" s="407" t="s">
        <v>19</v>
      </c>
      <c r="D44" s="407" t="n">
        <v>888.1818989</v>
      </c>
      <c r="E44" s="407" t="n">
        <v>17.3934161367092</v>
      </c>
      <c r="F44" s="407" t="n">
        <v>33.7411266437704</v>
      </c>
      <c r="G44" s="407" t="n">
        <v>14.4887534602876</v>
      </c>
      <c r="H44" s="407" t="n">
        <v>895.8257431</v>
      </c>
      <c r="I44" s="407" t="n">
        <v>16.2781508043884</v>
      </c>
      <c r="J44" s="407" t="n">
        <v>34.031508507572</v>
      </c>
      <c r="K44" s="407" t="n">
        <v>13.7317302175523</v>
      </c>
      <c r="L44" s="407" t="n">
        <v>694.5160301</v>
      </c>
      <c r="M44" s="407" t="n">
        <v>18.6097169485363</v>
      </c>
      <c r="N44" s="407" t="n">
        <v>26.3839573366166</v>
      </c>
      <c r="O44" s="407" t="n">
        <v>15.4127133099824</v>
      </c>
      <c r="P44" s="407" t="n">
        <v>153.818479</v>
      </c>
      <c r="Q44" s="407" t="n">
        <v>39.1265516260248</v>
      </c>
      <c r="R44" s="407" t="n">
        <v>5.84340751204104</v>
      </c>
      <c r="S44" s="407" t="n">
        <v>40.0133465226247</v>
      </c>
    </row>
    <row r="45">
      <c r="A45" s="407" t="s">
        <v>37</v>
      </c>
      <c r="B45" s="407" t="s">
        <v>38</v>
      </c>
      <c r="C45" s="407" t="s">
        <v>18</v>
      </c>
      <c r="D45" s="407" t="n">
        <v>6.7180293</v>
      </c>
      <c r="E45" s="407" t="n">
        <v>49.5428634719264</v>
      </c>
      <c r="F45" s="407" t="n">
        <v>37.2623574123397</v>
      </c>
      <c r="G45" s="407" t="n">
        <v>49.9966864261142</v>
      </c>
      <c r="H45" s="407" t="n">
        <v>5.5526569</v>
      </c>
      <c r="I45" s="407" t="n">
        <v>77.8159019752382</v>
      </c>
      <c r="J45" s="407" t="n">
        <v>30.798479249844</v>
      </c>
      <c r="K45" s="407" t="n">
        <v>64.5056730831328</v>
      </c>
      <c r="L45" s="407" t="n">
        <v>5.7583108</v>
      </c>
      <c r="M45" s="407" t="n">
        <v>100</v>
      </c>
      <c r="N45" s="407" t="n">
        <v>31.9391633378163</v>
      </c>
      <c r="O45" s="407" t="n">
        <v>76.5948721365756</v>
      </c>
      <c r="P45" s="407"/>
      <c r="Q45" s="407"/>
      <c r="R45" s="407"/>
      <c r="S45" s="407"/>
    </row>
    <row r="46">
      <c r="A46" s="407" t="s">
        <v>37</v>
      </c>
      <c r="B46" s="407" t="s">
        <v>38</v>
      </c>
      <c r="C46" s="407" t="s">
        <v>19</v>
      </c>
      <c r="D46" s="407" t="n">
        <v>16450.6919198</v>
      </c>
      <c r="E46" s="407" t="n">
        <v>9.02895906381001</v>
      </c>
      <c r="F46" s="407" t="n">
        <v>71.5197009679974</v>
      </c>
      <c r="G46" s="407" t="n">
        <v>4.52577055195156</v>
      </c>
      <c r="H46" s="407" t="n">
        <v>5362.4854167</v>
      </c>
      <c r="I46" s="407" t="n">
        <v>12.427470709353</v>
      </c>
      <c r="J46" s="407" t="n">
        <v>23.3135089586125</v>
      </c>
      <c r="K46" s="407" t="n">
        <v>12.1970214329878</v>
      </c>
      <c r="L46" s="407" t="n">
        <v>781.0291349</v>
      </c>
      <c r="M46" s="407" t="n">
        <v>30.9733590649691</v>
      </c>
      <c r="N46" s="407" t="n">
        <v>3.3955392543769</v>
      </c>
      <c r="O46" s="407" t="n">
        <v>31.1583535598876</v>
      </c>
      <c r="P46" s="407" t="n">
        <v>407.4164341</v>
      </c>
      <c r="Q46" s="407" t="n">
        <v>41.9036283550551</v>
      </c>
      <c r="R46" s="407" t="n">
        <v>1.77125081901321</v>
      </c>
      <c r="S46" s="407" t="n">
        <v>38.9546006921822</v>
      </c>
    </row>
    <row r="47">
      <c r="A47" s="407" t="s">
        <v>39</v>
      </c>
      <c r="B47" s="407" t="s">
        <v>40</v>
      </c>
      <c r="C47" s="407" t="s">
        <v>19</v>
      </c>
      <c r="D47" s="407" t="n">
        <v>353.2895686</v>
      </c>
      <c r="E47" s="407" t="n">
        <v>14.6477703348978</v>
      </c>
      <c r="F47" s="407" t="n">
        <v>60.1455059514449</v>
      </c>
      <c r="G47" s="407" t="n">
        <v>10.7354482898845</v>
      </c>
      <c r="H47" s="407" t="n">
        <v>201.3932454</v>
      </c>
      <c r="I47" s="407" t="n">
        <v>25.0347467601859</v>
      </c>
      <c r="J47" s="407" t="n">
        <v>34.2860353556063</v>
      </c>
      <c r="K47" s="407" t="n">
        <v>16.8936800634602</v>
      </c>
      <c r="L47" s="407" t="n">
        <v>25.6355791</v>
      </c>
      <c r="M47" s="407" t="n">
        <v>42.0576945625568</v>
      </c>
      <c r="N47" s="407" t="n">
        <v>4.36430908910733</v>
      </c>
      <c r="O47" s="407" t="n">
        <v>41.5294044766202</v>
      </c>
      <c r="P47" s="407" t="n">
        <v>7.073072</v>
      </c>
      <c r="Q47" s="407" t="n">
        <v>100</v>
      </c>
      <c r="R47" s="407" t="n">
        <v>1.20414960384143</v>
      </c>
      <c r="S47" s="407" t="n">
        <v>100.117520115461</v>
      </c>
    </row>
    <row r="48">
      <c r="A48" s="407" t="s">
        <v>41</v>
      </c>
      <c r="B48" s="407" t="s">
        <v>42</v>
      </c>
      <c r="C48" s="407" t="s">
        <v>18</v>
      </c>
      <c r="D48" s="407" t="n">
        <v>19.3592986</v>
      </c>
      <c r="E48" s="407" t="n">
        <v>99.9999999999999</v>
      </c>
      <c r="F48" s="407" t="n">
        <v>76.750493307287</v>
      </c>
      <c r="G48" s="407" t="n">
        <v>33.2069376089876</v>
      </c>
      <c r="H48" s="407"/>
      <c r="I48" s="407"/>
      <c r="J48" s="407"/>
      <c r="K48" s="407"/>
      <c r="L48" s="407" t="n">
        <v>5.8643811</v>
      </c>
      <c r="M48" s="407" t="n">
        <v>99.9999999999998</v>
      </c>
      <c r="N48" s="407" t="n">
        <v>23.249506692713</v>
      </c>
      <c r="O48" s="407" t="n">
        <v>109.621630961869</v>
      </c>
      <c r="P48" s="407"/>
      <c r="Q48" s="407"/>
      <c r="R48" s="407"/>
      <c r="S48" s="407"/>
    </row>
    <row r="49">
      <c r="A49" s="407" t="s">
        <v>41</v>
      </c>
      <c r="B49" s="407" t="s">
        <v>42</v>
      </c>
      <c r="C49" s="407" t="s">
        <v>19</v>
      </c>
      <c r="D49" s="407" t="n">
        <v>1531.3907447</v>
      </c>
      <c r="E49" s="407" t="n">
        <v>11.9235573605364</v>
      </c>
      <c r="F49" s="407" t="n">
        <v>58.6094871569439</v>
      </c>
      <c r="G49" s="407" t="n">
        <v>8.96390451822185</v>
      </c>
      <c r="H49" s="407" t="n">
        <v>791.1037132</v>
      </c>
      <c r="I49" s="407" t="n">
        <v>16.2579453975209</v>
      </c>
      <c r="J49" s="407" t="n">
        <v>30.2771732682041</v>
      </c>
      <c r="K49" s="407" t="n">
        <v>13.8479920802409</v>
      </c>
      <c r="L49" s="407" t="n">
        <v>283.9266434</v>
      </c>
      <c r="M49" s="407" t="n">
        <v>28.5738598317876</v>
      </c>
      <c r="N49" s="407" t="n">
        <v>10.866459143402</v>
      </c>
      <c r="O49" s="407" t="n">
        <v>26.4011938557593</v>
      </c>
      <c r="P49" s="407" t="n">
        <v>6.4506691</v>
      </c>
      <c r="Q49" s="407" t="n">
        <v>99.9999999999999</v>
      </c>
      <c r="R49" s="407" t="n">
        <v>0.246880431450047</v>
      </c>
      <c r="S49" s="407" t="n">
        <v>99.4561748798179</v>
      </c>
    </row>
    <row r="50">
      <c r="A50" t="s">
        <v>22</v>
      </c>
    </row>
    <row r="51">
      <c r="A51" t="s">
        <v>23</v>
      </c>
    </row>
    <row r="52">
      <c r="A52" t="s">
        <v>24</v>
      </c>
    </row>
    <row r="53">
      <c r="A53" t="s">
        <v>25</v>
      </c>
    </row>
    <row r="54">
      <c r="A54" t="s">
        <v>26</v>
      </c>
    </row>
    <row r="57">
      <c r="L57" s="7" t="str">
        <f>=HYPERLINK("#'Indice'!A1", "Ir al índice")</f>
      </c>
    </row>
    <row r="58">
      <c r="A58" s="4" t="s">
        <v>1020</v>
      </c>
    </row>
    <row r="59">
      <c r="A59" s="5" t="s">
        <v>28</v>
      </c>
      <c r="B59" s="5" t="s">
        <v>10</v>
      </c>
      <c r="C59" s="5" t="s">
        <v>11</v>
      </c>
      <c r="D59" s="5" t="s">
        <v>1003</v>
      </c>
      <c r="E59" s="5" t="s">
        <v>1004</v>
      </c>
      <c r="F59" s="5" t="s">
        <v>1005</v>
      </c>
      <c r="G59" s="5" t="s">
        <v>1006</v>
      </c>
      <c r="H59" s="5" t="s">
        <v>1007</v>
      </c>
      <c r="I59" s="5" t="s">
        <v>1008</v>
      </c>
      <c r="J59" s="5" t="s">
        <v>1009</v>
      </c>
      <c r="K59" s="5" t="s">
        <v>1010</v>
      </c>
      <c r="L59" s="5" t="s">
        <v>1011</v>
      </c>
      <c r="M59" s="5" t="s">
        <v>1012</v>
      </c>
      <c r="N59" s="5" t="s">
        <v>1013</v>
      </c>
      <c r="O59" s="5" t="s">
        <v>1014</v>
      </c>
      <c r="P59" s="5" t="s">
        <v>1015</v>
      </c>
      <c r="Q59" s="5" t="s">
        <v>1016</v>
      </c>
      <c r="R59" s="5" t="s">
        <v>1017</v>
      </c>
      <c r="S59" s="5" t="s">
        <v>1018</v>
      </c>
    </row>
    <row r="60">
      <c r="A60" s="408" t="s">
        <v>14</v>
      </c>
      <c r="B60" s="408" t="s">
        <v>15</v>
      </c>
      <c r="C60" s="408" t="s">
        <v>16</v>
      </c>
      <c r="D60" s="408" t="n">
        <v>643.647369</v>
      </c>
      <c r="E60" s="408" t="n">
        <v>38.0355150223697</v>
      </c>
      <c r="F60" s="408" t="n">
        <v>47.5764871637433</v>
      </c>
      <c r="G60" s="408" t="n">
        <v>24.7636683553771</v>
      </c>
      <c r="H60" s="408" t="n">
        <v>590.0635039</v>
      </c>
      <c r="I60" s="408" t="n">
        <v>31.2664322374871</v>
      </c>
      <c r="J60" s="408" t="n">
        <v>43.6157282250799</v>
      </c>
      <c r="K60" s="408" t="n">
        <v>25.3517717960122</v>
      </c>
      <c r="L60" s="408" t="n">
        <v>93.0409827</v>
      </c>
      <c r="M60" s="408" t="n">
        <v>46.3742187174552</v>
      </c>
      <c r="N60" s="408" t="n">
        <v>6.87731098164189</v>
      </c>
      <c r="O60" s="408" t="n">
        <v>46.496358550714</v>
      </c>
      <c r="P60" s="408" t="n">
        <v>26.1167721</v>
      </c>
      <c r="Q60" s="408" t="n">
        <v>100</v>
      </c>
      <c r="R60" s="408" t="n">
        <v>1.93047362953496</v>
      </c>
      <c r="S60" s="408" t="n">
        <v>100.780063656455</v>
      </c>
    </row>
    <row r="61">
      <c r="A61" s="408" t="s">
        <v>14</v>
      </c>
      <c r="B61" s="408" t="s">
        <v>15</v>
      </c>
      <c r="C61" s="408" t="s">
        <v>18</v>
      </c>
      <c r="D61" s="408" t="n">
        <v>800.2862262</v>
      </c>
      <c r="E61" s="408" t="n">
        <v>28.6330210206323</v>
      </c>
      <c r="F61" s="408" t="n">
        <v>35.392735606571</v>
      </c>
      <c r="G61" s="408" t="n">
        <v>22.5447583820676</v>
      </c>
      <c r="H61" s="408" t="n">
        <v>1021.7568926</v>
      </c>
      <c r="I61" s="408" t="n">
        <v>28.0556632699193</v>
      </c>
      <c r="J61" s="408" t="n">
        <v>45.1872972070195</v>
      </c>
      <c r="K61" s="408" t="n">
        <v>18.8453162736701</v>
      </c>
      <c r="L61" s="408" t="n">
        <v>342.1743691</v>
      </c>
      <c r="M61" s="408" t="n">
        <v>36.2361789419377</v>
      </c>
      <c r="N61" s="408" t="n">
        <v>15.1326945040724</v>
      </c>
      <c r="O61" s="408" t="n">
        <v>35.1982327885075</v>
      </c>
      <c r="P61" s="408" t="n">
        <v>96.9420763</v>
      </c>
      <c r="Q61" s="408" t="n">
        <v>53.8961998466497</v>
      </c>
      <c r="R61" s="408" t="n">
        <v>4.28727268233713</v>
      </c>
      <c r="S61" s="408" t="n">
        <v>54.5536043290053</v>
      </c>
    </row>
    <row r="62">
      <c r="A62" s="408" t="s">
        <v>14</v>
      </c>
      <c r="B62" s="408" t="s">
        <v>15</v>
      </c>
      <c r="C62" s="408" t="s">
        <v>19</v>
      </c>
      <c r="D62" s="408" t="n">
        <v>186600.0493028</v>
      </c>
      <c r="E62" s="408" t="n">
        <v>2.24699383405853</v>
      </c>
      <c r="F62" s="408" t="n">
        <v>47.6609780065443</v>
      </c>
      <c r="G62" s="408" t="n">
        <v>1.66670277985669</v>
      </c>
      <c r="H62" s="408" t="n">
        <v>124293.5639936</v>
      </c>
      <c r="I62" s="408" t="n">
        <v>2.75932312230418</v>
      </c>
      <c r="J62" s="408" t="n">
        <v>31.7467912896477</v>
      </c>
      <c r="K62" s="408" t="n">
        <v>2.24389579165909</v>
      </c>
      <c r="L62" s="408" t="n">
        <v>67338.4344234</v>
      </c>
      <c r="M62" s="408" t="n">
        <v>3.38511537936683</v>
      </c>
      <c r="N62" s="408" t="n">
        <v>17.1994361954364</v>
      </c>
      <c r="O62" s="408" t="n">
        <v>3.14370090548079</v>
      </c>
      <c r="P62" s="408" t="n">
        <v>13283.3116108</v>
      </c>
      <c r="Q62" s="408" t="n">
        <v>7.13496996255297</v>
      </c>
      <c r="R62" s="408" t="n">
        <v>3.39279450837162</v>
      </c>
      <c r="S62" s="408" t="n">
        <v>7.08018250473843</v>
      </c>
    </row>
    <row r="63">
      <c r="A63" s="408" t="s">
        <v>46</v>
      </c>
      <c r="B63" s="408" t="s">
        <v>47</v>
      </c>
      <c r="C63" s="408" t="s">
        <v>19</v>
      </c>
      <c r="D63" s="408" t="n">
        <v>4919.9116235</v>
      </c>
      <c r="E63" s="408" t="n">
        <v>10.4098776092627</v>
      </c>
      <c r="F63" s="408" t="n">
        <v>57.6658348921238</v>
      </c>
      <c r="G63" s="408" t="n">
        <v>5.89140150559203</v>
      </c>
      <c r="H63" s="408" t="n">
        <v>2754.4207614</v>
      </c>
      <c r="I63" s="408" t="n">
        <v>11.6987459457986</v>
      </c>
      <c r="J63" s="408" t="n">
        <v>32.2843142327291</v>
      </c>
      <c r="K63" s="408" t="n">
        <v>9.35457631158863</v>
      </c>
      <c r="L63" s="408" t="n">
        <v>676.9348331</v>
      </c>
      <c r="M63" s="408" t="n">
        <v>22.7306231110066</v>
      </c>
      <c r="N63" s="408" t="n">
        <v>7.93429136649856</v>
      </c>
      <c r="O63" s="408" t="n">
        <v>24.1951171140795</v>
      </c>
      <c r="P63" s="408" t="n">
        <v>180.4944962</v>
      </c>
      <c r="Q63" s="408" t="n">
        <v>44.5274032959528</v>
      </c>
      <c r="R63" s="408" t="n">
        <v>2.11555950864861</v>
      </c>
      <c r="S63" s="408" t="n">
        <v>46.0597756869542</v>
      </c>
    </row>
    <row r="64">
      <c r="A64" s="408" t="s">
        <v>29</v>
      </c>
      <c r="B64" s="408" t="s">
        <v>30</v>
      </c>
      <c r="C64" s="408" t="s">
        <v>19</v>
      </c>
      <c r="D64" s="408" t="n">
        <v>8947.9378567</v>
      </c>
      <c r="E64" s="408" t="n">
        <v>10.1858462695239</v>
      </c>
      <c r="F64" s="408" t="n">
        <v>57.2700791111358</v>
      </c>
      <c r="G64" s="408" t="n">
        <v>7.97244208105329</v>
      </c>
      <c r="H64" s="408" t="n">
        <v>4718.3987005</v>
      </c>
      <c r="I64" s="408" t="n">
        <v>13.9821370211221</v>
      </c>
      <c r="J64" s="408" t="n">
        <v>30.1994796100622</v>
      </c>
      <c r="K64" s="408" t="n">
        <v>11.0728064965102</v>
      </c>
      <c r="L64" s="408" t="n">
        <v>1829.7968405</v>
      </c>
      <c r="M64" s="408" t="n">
        <v>31.432258927713</v>
      </c>
      <c r="N64" s="408" t="n">
        <v>11.7113698699053</v>
      </c>
      <c r="O64" s="408" t="n">
        <v>28.7577714147345</v>
      </c>
      <c r="P64" s="408" t="n">
        <v>127.972585</v>
      </c>
      <c r="Q64" s="408" t="n">
        <v>99.9999999999999</v>
      </c>
      <c r="R64" s="408" t="n">
        <v>0.819071408896607</v>
      </c>
      <c r="S64" s="408" t="n">
        <v>100.380335358601</v>
      </c>
    </row>
    <row r="65">
      <c r="A65" s="408" t="s">
        <v>50</v>
      </c>
      <c r="B65" s="408" t="s">
        <v>51</v>
      </c>
      <c r="C65" s="408" t="s">
        <v>19</v>
      </c>
      <c r="D65" s="408" t="n">
        <v>5366.602103</v>
      </c>
      <c r="E65" s="408" t="n">
        <v>16.2023653031528</v>
      </c>
      <c r="F65" s="408" t="n">
        <v>50.3436230359686</v>
      </c>
      <c r="G65" s="408" t="n">
        <v>10.4626380051507</v>
      </c>
      <c r="H65" s="408" t="n">
        <v>4800.9774314</v>
      </c>
      <c r="I65" s="408" t="n">
        <v>14.5447870571132</v>
      </c>
      <c r="J65" s="408" t="n">
        <v>45.0375476645608</v>
      </c>
      <c r="K65" s="408" t="n">
        <v>11.9073445128017</v>
      </c>
      <c r="L65" s="408" t="n">
        <v>492.3646241</v>
      </c>
      <c r="M65" s="408" t="n">
        <v>43.9488787021217</v>
      </c>
      <c r="N65" s="408" t="n">
        <v>4.61882929947057</v>
      </c>
      <c r="O65" s="408" t="n">
        <v>45.2290840991485</v>
      </c>
      <c r="P65" s="408"/>
      <c r="Q65" s="408"/>
      <c r="R65" s="408"/>
      <c r="S65" s="408"/>
    </row>
    <row r="66">
      <c r="A66" s="408" t="s">
        <v>52</v>
      </c>
      <c r="B66" s="408" t="s">
        <v>53</v>
      </c>
      <c r="C66" s="408" t="s">
        <v>19</v>
      </c>
      <c r="D66" s="408" t="n">
        <v>6709.8807983</v>
      </c>
      <c r="E66" s="408" t="n">
        <v>14.5629916504442</v>
      </c>
      <c r="F66" s="408" t="n">
        <v>55.6031809055822</v>
      </c>
      <c r="G66" s="408" t="n">
        <v>10.6574188174491</v>
      </c>
      <c r="H66" s="408" t="n">
        <v>4588.8690406</v>
      </c>
      <c r="I66" s="408" t="n">
        <v>19.7148100818749</v>
      </c>
      <c r="J66" s="408" t="n">
        <v>38.0268626353471</v>
      </c>
      <c r="K66" s="408" t="n">
        <v>15.7727766661371</v>
      </c>
      <c r="L66" s="408" t="n">
        <v>768.6907086</v>
      </c>
      <c r="M66" s="408" t="n">
        <v>33.5762955564952</v>
      </c>
      <c r="N66" s="408" t="n">
        <v>6.36995645907076</v>
      </c>
      <c r="O66" s="408" t="n">
        <v>34.6962736459088</v>
      </c>
      <c r="P66" s="408"/>
      <c r="Q66" s="408"/>
      <c r="R66" s="408"/>
      <c r="S66" s="408"/>
    </row>
    <row r="67">
      <c r="A67" s="408" t="s">
        <v>54</v>
      </c>
      <c r="B67" s="408" t="s">
        <v>55</v>
      </c>
      <c r="C67" s="408" t="s">
        <v>19</v>
      </c>
      <c r="D67" s="408" t="n">
        <v>1896.2956325</v>
      </c>
      <c r="E67" s="408" t="n">
        <v>9.84223592819501</v>
      </c>
      <c r="F67" s="408" t="n">
        <v>72.0195400606017</v>
      </c>
      <c r="G67" s="408" t="n">
        <v>6.04592412043268</v>
      </c>
      <c r="H67" s="408" t="n">
        <v>709.0148416</v>
      </c>
      <c r="I67" s="408" t="n">
        <v>18.9868190071835</v>
      </c>
      <c r="J67" s="408" t="n">
        <v>26.927722615093</v>
      </c>
      <c r="K67" s="408" t="n">
        <v>15.5123512552559</v>
      </c>
      <c r="L67" s="408" t="n">
        <v>27.7188828</v>
      </c>
      <c r="M67" s="408" t="n">
        <v>57.7480700353408</v>
      </c>
      <c r="N67" s="408" t="n">
        <v>1.05273732430522</v>
      </c>
      <c r="O67" s="408" t="n">
        <v>55.3992448155237</v>
      </c>
      <c r="P67" s="408"/>
      <c r="Q67" s="408"/>
      <c r="R67" s="408"/>
      <c r="S67" s="408"/>
    </row>
    <row r="68">
      <c r="A68" s="408" t="s">
        <v>37</v>
      </c>
      <c r="B68" s="408" t="s">
        <v>38</v>
      </c>
      <c r="C68" s="408" t="s">
        <v>19</v>
      </c>
      <c r="D68" s="408" t="n">
        <v>16411.9261485</v>
      </c>
      <c r="E68" s="408" t="n">
        <v>9.05008442244806</v>
      </c>
      <c r="F68" s="408" t="n">
        <v>71.8826378699071</v>
      </c>
      <c r="G68" s="408" t="n">
        <v>4.52901772290602</v>
      </c>
      <c r="H68" s="408" t="n">
        <v>5293.3467372</v>
      </c>
      <c r="I68" s="408" t="n">
        <v>12.5873052002761</v>
      </c>
      <c r="J68" s="408" t="n">
        <v>23.1843430921591</v>
      </c>
      <c r="K68" s="408" t="n">
        <v>12.3446442729706</v>
      </c>
      <c r="L68" s="408" t="n">
        <v>735.800844</v>
      </c>
      <c r="M68" s="408" t="n">
        <v>32.842661629943</v>
      </c>
      <c r="N68" s="408" t="n">
        <v>3.22273602348973</v>
      </c>
      <c r="O68" s="408" t="n">
        <v>32.9902609472621</v>
      </c>
      <c r="P68" s="408" t="n">
        <v>390.4842582</v>
      </c>
      <c r="Q68" s="408" t="n">
        <v>43.6926012912848</v>
      </c>
      <c r="R68" s="408" t="n">
        <v>1.71028301444406</v>
      </c>
      <c r="S68" s="408" t="n">
        <v>40.7023879726521</v>
      </c>
    </row>
    <row r="69">
      <c r="A69" s="408" t="s">
        <v>58</v>
      </c>
      <c r="B69" s="408" t="s">
        <v>59</v>
      </c>
      <c r="C69" s="408" t="s">
        <v>19</v>
      </c>
      <c r="D69" s="408" t="n">
        <v>3016.7575122</v>
      </c>
      <c r="E69" s="408" t="n">
        <v>7.75616624485743</v>
      </c>
      <c r="F69" s="408" t="n">
        <v>78.654103810874</v>
      </c>
      <c r="G69" s="408" t="n">
        <v>5.29394995753092</v>
      </c>
      <c r="H69" s="408" t="n">
        <v>778.2824235</v>
      </c>
      <c r="I69" s="408" t="n">
        <v>24.0389425255515</v>
      </c>
      <c r="J69" s="408" t="n">
        <v>20.291689432972</v>
      </c>
      <c r="K69" s="408" t="n">
        <v>20.8048687174023</v>
      </c>
      <c r="L69" s="408" t="n">
        <v>26.256127</v>
      </c>
      <c r="M69" s="408" t="n">
        <v>71.9822718226547</v>
      </c>
      <c r="N69" s="408" t="n">
        <v>0.684560204251703</v>
      </c>
      <c r="O69" s="408" t="n">
        <v>71.7757559634876</v>
      </c>
      <c r="P69" s="408" t="n">
        <v>14.1776965</v>
      </c>
      <c r="Q69" s="408" t="n">
        <v>100</v>
      </c>
      <c r="R69" s="408" t="n">
        <v>0.369646551902292</v>
      </c>
      <c r="S69" s="408" t="n">
        <v>100.223201364172</v>
      </c>
    </row>
    <row r="70">
      <c r="A70" s="408" t="s">
        <v>41</v>
      </c>
      <c r="B70" s="408" t="s">
        <v>42</v>
      </c>
      <c r="C70" s="408" t="s">
        <v>18</v>
      </c>
      <c r="D70" s="408" t="n">
        <v>19.3592986</v>
      </c>
      <c r="E70" s="408" t="n">
        <v>99.9999999999999</v>
      </c>
      <c r="F70" s="408" t="n">
        <v>76.750493307287</v>
      </c>
      <c r="G70" s="408" t="n">
        <v>33.2069376089876</v>
      </c>
      <c r="H70" s="408"/>
      <c r="I70" s="408"/>
      <c r="J70" s="408"/>
      <c r="K70" s="408"/>
      <c r="L70" s="408" t="n">
        <v>5.8643811</v>
      </c>
      <c r="M70" s="408" t="n">
        <v>99.9999999999998</v>
      </c>
      <c r="N70" s="408" t="n">
        <v>23.249506692713</v>
      </c>
      <c r="O70" s="408" t="n">
        <v>109.621630961869</v>
      </c>
      <c r="P70" s="408"/>
      <c r="Q70" s="408"/>
      <c r="R70" s="408"/>
      <c r="S70" s="408"/>
    </row>
    <row r="71">
      <c r="A71" s="408" t="s">
        <v>41</v>
      </c>
      <c r="B71" s="408" t="s">
        <v>42</v>
      </c>
      <c r="C71" s="408" t="s">
        <v>19</v>
      </c>
      <c r="D71" s="408" t="n">
        <v>1419.4600506</v>
      </c>
      <c r="E71" s="408" t="n">
        <v>12.6132919126656</v>
      </c>
      <c r="F71" s="408" t="n">
        <v>63.0037117485465</v>
      </c>
      <c r="G71" s="408" t="n">
        <v>9.47180431871796</v>
      </c>
      <c r="H71" s="408" t="n">
        <v>649.8013876</v>
      </c>
      <c r="I71" s="408" t="n">
        <v>19.1042912871582</v>
      </c>
      <c r="J71" s="408" t="n">
        <v>28.8418820246831</v>
      </c>
      <c r="K71" s="408" t="n">
        <v>16.1033850614264</v>
      </c>
      <c r="L71" s="408" t="n">
        <v>183.7170153</v>
      </c>
      <c r="M71" s="408" t="n">
        <v>40.5326778060222</v>
      </c>
      <c r="N71" s="408" t="n">
        <v>8.15440622677042</v>
      </c>
      <c r="O71" s="408" t="n">
        <v>37.7358119281406</v>
      </c>
      <c r="P71" s="408"/>
      <c r="Q71" s="408"/>
      <c r="R71" s="408"/>
      <c r="S71" s="408"/>
    </row>
    <row r="72">
      <c r="A72" s="408" t="s">
        <v>60</v>
      </c>
      <c r="B72" s="408" t="s">
        <v>61</v>
      </c>
      <c r="C72" s="408" t="s">
        <v>19</v>
      </c>
      <c r="D72" s="408" t="n">
        <v>1291.4782027</v>
      </c>
      <c r="E72" s="408" t="n">
        <v>8.02677406048134</v>
      </c>
      <c r="F72" s="408" t="n">
        <v>90.7920496237667</v>
      </c>
      <c r="G72" s="408" t="n">
        <v>2.57468153714414</v>
      </c>
      <c r="H72" s="408" t="n">
        <v>115.802445</v>
      </c>
      <c r="I72" s="408" t="n">
        <v>29.0322506913187</v>
      </c>
      <c r="J72" s="408" t="n">
        <v>8.14101338374336</v>
      </c>
      <c r="K72" s="408" t="n">
        <v>28.1812823494636</v>
      </c>
      <c r="L72" s="408" t="n">
        <v>15.1767239</v>
      </c>
      <c r="M72" s="408" t="n">
        <v>73.0828774058471</v>
      </c>
      <c r="N72" s="408" t="n">
        <v>1.06693699248991</v>
      </c>
      <c r="O72" s="408" t="n">
        <v>72.7407813226553</v>
      </c>
      <c r="P72" s="408"/>
      <c r="Q72" s="408"/>
      <c r="R72" s="408"/>
      <c r="S72" s="408"/>
    </row>
    <row r="73">
      <c r="A73" s="408" t="s">
        <v>62</v>
      </c>
      <c r="B73" s="408" t="s">
        <v>63</v>
      </c>
      <c r="C73" s="408" t="s">
        <v>16</v>
      </c>
      <c r="D73" s="408" t="n">
        <v>8.0930247</v>
      </c>
      <c r="E73" s="408" t="n">
        <v>70.1287006625214</v>
      </c>
      <c r="F73" s="408" t="n">
        <v>60.8886626927575</v>
      </c>
      <c r="G73" s="408" t="n">
        <v>48.29245114635</v>
      </c>
      <c r="H73" s="408" t="n">
        <v>5.1984886</v>
      </c>
      <c r="I73" s="408" t="n">
        <v>100</v>
      </c>
      <c r="J73" s="408" t="n">
        <v>39.1113373072425</v>
      </c>
      <c r="K73" s="408" t="n">
        <v>75.1818518849794</v>
      </c>
      <c r="L73" s="408"/>
      <c r="M73" s="408"/>
      <c r="N73" s="408"/>
      <c r="O73" s="408"/>
      <c r="P73" s="408"/>
      <c r="Q73" s="408"/>
      <c r="R73" s="408"/>
      <c r="S73" s="408"/>
    </row>
    <row r="74">
      <c r="A74" s="408" t="s">
        <v>62</v>
      </c>
      <c r="B74" s="408" t="s">
        <v>63</v>
      </c>
      <c r="C74" s="408" t="s">
        <v>18</v>
      </c>
      <c r="D74" s="408" t="n">
        <v>8.1389261</v>
      </c>
      <c r="E74" s="408" t="n">
        <v>70.4565828603316</v>
      </c>
      <c r="F74" s="408" t="n">
        <v>100</v>
      </c>
      <c r="G74" s="408" t="n">
        <v>0</v>
      </c>
      <c r="H74" s="408"/>
      <c r="I74" s="408"/>
      <c r="J74" s="408"/>
      <c r="K74" s="408"/>
      <c r="L74" s="408"/>
      <c r="M74" s="408"/>
      <c r="N74" s="408"/>
      <c r="O74" s="408"/>
      <c r="P74" s="408"/>
      <c r="Q74" s="408"/>
      <c r="R74" s="408"/>
      <c r="S74" s="408"/>
    </row>
    <row r="75">
      <c r="A75" s="408" t="s">
        <v>62</v>
      </c>
      <c r="B75" s="408" t="s">
        <v>63</v>
      </c>
      <c r="C75" s="408" t="s">
        <v>19</v>
      </c>
      <c r="D75" s="408" t="n">
        <v>761.1819887</v>
      </c>
      <c r="E75" s="408" t="n">
        <v>8.6942724374074</v>
      </c>
      <c r="F75" s="408" t="n">
        <v>67.0474905883287</v>
      </c>
      <c r="G75" s="408" t="n">
        <v>4.77067618104163</v>
      </c>
      <c r="H75" s="408" t="n">
        <v>316.9694184</v>
      </c>
      <c r="I75" s="408" t="n">
        <v>12.4608498676966</v>
      </c>
      <c r="J75" s="408" t="n">
        <v>27.9197411558012</v>
      </c>
      <c r="K75" s="408" t="n">
        <v>11.5558791605704</v>
      </c>
      <c r="L75" s="408" t="n">
        <v>39.2830523</v>
      </c>
      <c r="M75" s="408" t="n">
        <v>37.6254408505918</v>
      </c>
      <c r="N75" s="408" t="n">
        <v>3.46018444795746</v>
      </c>
      <c r="O75" s="408" t="n">
        <v>37.7576088115806</v>
      </c>
      <c r="P75" s="408" t="n">
        <v>17.8533523</v>
      </c>
      <c r="Q75" s="408" t="n">
        <v>60.779420583021</v>
      </c>
      <c r="R75" s="408" t="n">
        <v>1.57258380791265</v>
      </c>
      <c r="S75" s="408" t="n">
        <v>59.3670650694876</v>
      </c>
    </row>
    <row r="76">
      <c r="A76" s="408" t="s">
        <v>64</v>
      </c>
      <c r="B76" s="408" t="s">
        <v>65</v>
      </c>
      <c r="C76" s="408" t="s">
        <v>19</v>
      </c>
      <c r="D76" s="408" t="n">
        <v>881.575818</v>
      </c>
      <c r="E76" s="408" t="n">
        <v>11.3005376171633</v>
      </c>
      <c r="F76" s="408" t="n">
        <v>59.035460280834</v>
      </c>
      <c r="G76" s="408" t="n">
        <v>8.30210604604713</v>
      </c>
      <c r="H76" s="408" t="n">
        <v>516.0658606</v>
      </c>
      <c r="I76" s="408" t="n">
        <v>18.7208959519145</v>
      </c>
      <c r="J76" s="408" t="n">
        <v>34.5587809847862</v>
      </c>
      <c r="K76" s="408" t="n">
        <v>13.4674666429977</v>
      </c>
      <c r="L76" s="408" t="n">
        <v>85.8816003</v>
      </c>
      <c r="M76" s="408" t="n">
        <v>32.2240435665388</v>
      </c>
      <c r="N76" s="408" t="n">
        <v>5.75113302774953</v>
      </c>
      <c r="O76" s="408" t="n">
        <v>31.6169176062152</v>
      </c>
      <c r="P76" s="408" t="n">
        <v>9.7755178</v>
      </c>
      <c r="Q76" s="408" t="n">
        <v>100</v>
      </c>
      <c r="R76" s="408" t="n">
        <v>0.654625706630357</v>
      </c>
      <c r="S76" s="408" t="n">
        <v>99.6871881385339</v>
      </c>
    </row>
    <row r="77">
      <c r="A77" s="408" t="s">
        <v>68</v>
      </c>
      <c r="B77" s="408" t="s">
        <v>69</v>
      </c>
      <c r="C77" s="408" t="s">
        <v>19</v>
      </c>
      <c r="D77" s="408" t="n">
        <v>237.1858677</v>
      </c>
      <c r="E77" s="408" t="n">
        <v>10.9720678181436</v>
      </c>
      <c r="F77" s="408" t="n">
        <v>82.5509385448766</v>
      </c>
      <c r="G77" s="408" t="n">
        <v>4.07583641049911</v>
      </c>
      <c r="H77" s="408" t="n">
        <v>25.9080454</v>
      </c>
      <c r="I77" s="408" t="n">
        <v>24.8554004335073</v>
      </c>
      <c r="J77" s="408" t="n">
        <v>9.01712013608842</v>
      </c>
      <c r="K77" s="408" t="n">
        <v>26.6763427064254</v>
      </c>
      <c r="L77" s="408" t="n">
        <v>20.3931914</v>
      </c>
      <c r="M77" s="408" t="n">
        <v>36.2195102313201</v>
      </c>
      <c r="N77" s="408" t="n">
        <v>7.09771246626136</v>
      </c>
      <c r="O77" s="408" t="n">
        <v>32.6406629098796</v>
      </c>
      <c r="P77" s="408" t="n">
        <v>3.8335146</v>
      </c>
      <c r="Q77" s="408" t="n">
        <v>100</v>
      </c>
      <c r="R77" s="408" t="n">
        <v>1.33422885277362</v>
      </c>
      <c r="S77" s="408" t="n">
        <v>99.1864904297754</v>
      </c>
    </row>
    <row r="78">
      <c r="A78" t="s">
        <v>22</v>
      </c>
    </row>
    <row r="79">
      <c r="A79" t="s">
        <v>23</v>
      </c>
    </row>
    <row r="80">
      <c r="A80" t="s">
        <v>24</v>
      </c>
    </row>
    <row r="81">
      <c r="A81" t="s">
        <v>25</v>
      </c>
    </row>
    <row r="82">
      <c r="A82" t="s">
        <v>26</v>
      </c>
    </row>
    <row r="85">
      <c r="L85" s="7" t="str">
        <f>=HYPERLINK("#'Indice'!A1", "Ir al índice")</f>
      </c>
    </row>
    <row r="86">
      <c r="A86" s="4" t="s">
        <v>1021</v>
      </c>
    </row>
    <row r="87">
      <c r="A87" s="5" t="s">
        <v>28</v>
      </c>
      <c r="B87" s="5" t="s">
        <v>73</v>
      </c>
      <c r="C87" s="5" t="s">
        <v>11</v>
      </c>
      <c r="D87" s="5" t="s">
        <v>1003</v>
      </c>
      <c r="E87" s="5" t="s">
        <v>1004</v>
      </c>
      <c r="F87" s="5" t="s">
        <v>1005</v>
      </c>
      <c r="G87" s="5" t="s">
        <v>1006</v>
      </c>
      <c r="H87" s="5" t="s">
        <v>1007</v>
      </c>
      <c r="I87" s="5" t="s">
        <v>1008</v>
      </c>
      <c r="J87" s="5" t="s">
        <v>1009</v>
      </c>
      <c r="K87" s="5" t="s">
        <v>1010</v>
      </c>
      <c r="L87" s="5" t="s">
        <v>1011</v>
      </c>
      <c r="M87" s="5" t="s">
        <v>1012</v>
      </c>
      <c r="N87" s="5" t="s">
        <v>1013</v>
      </c>
      <c r="O87" s="5" t="s">
        <v>1014</v>
      </c>
      <c r="P87" s="5" t="s">
        <v>1015</v>
      </c>
      <c r="Q87" s="5" t="s">
        <v>1016</v>
      </c>
      <c r="R87" s="5" t="s">
        <v>1017</v>
      </c>
      <c r="S87" s="5" t="s">
        <v>1018</v>
      </c>
    </row>
    <row r="88">
      <c r="A88" s="409" t="s">
        <v>74</v>
      </c>
      <c r="B88" s="409" t="s">
        <v>75</v>
      </c>
      <c r="C88" s="409" t="s">
        <v>19</v>
      </c>
      <c r="D88" s="409" t="n">
        <v>4807.870361</v>
      </c>
      <c r="E88" s="409" t="n">
        <v>10.9395195532629</v>
      </c>
      <c r="F88" s="409" t="n">
        <v>20.456310276601</v>
      </c>
      <c r="G88" s="409" t="n">
        <v>10.6833057318239</v>
      </c>
      <c r="H88" s="409" t="n">
        <v>9640.1542652</v>
      </c>
      <c r="I88" s="409" t="n">
        <v>10.7976254702183</v>
      </c>
      <c r="J88" s="409" t="n">
        <v>41.0164941972798</v>
      </c>
      <c r="K88" s="409" t="n">
        <v>8.00014958375567</v>
      </c>
      <c r="L88" s="409" t="n">
        <v>8024.6500913</v>
      </c>
      <c r="M88" s="409" t="n">
        <v>10.4421911401478</v>
      </c>
      <c r="N88" s="409" t="n">
        <v>34.1429197967485</v>
      </c>
      <c r="O88" s="409" t="n">
        <v>9.11072304478241</v>
      </c>
      <c r="P88" s="409" t="n">
        <v>1030.4414163</v>
      </c>
      <c r="Q88" s="409" t="n">
        <v>25.257315443439</v>
      </c>
      <c r="R88" s="409" t="n">
        <v>4.38427572937069</v>
      </c>
      <c r="S88" s="409" t="n">
        <v>25.1058063973037</v>
      </c>
    </row>
    <row r="89">
      <c r="A89" s="409" t="s">
        <v>76</v>
      </c>
      <c r="B89" s="409" t="s">
        <v>77</v>
      </c>
      <c r="C89" s="409" t="s">
        <v>18</v>
      </c>
      <c r="D89" s="409" t="n">
        <v>65.4223916</v>
      </c>
      <c r="E89" s="409" t="n">
        <v>100</v>
      </c>
      <c r="F89" s="409" t="n">
        <v>70.8749720218221</v>
      </c>
      <c r="G89" s="409" t="n">
        <v>41.6158500863115</v>
      </c>
      <c r="H89" s="409"/>
      <c r="I89" s="409"/>
      <c r="J89" s="409"/>
      <c r="K89" s="409"/>
      <c r="L89" s="409"/>
      <c r="M89" s="409"/>
      <c r="N89" s="409"/>
      <c r="O89" s="409"/>
      <c r="P89" s="409" t="n">
        <v>26.8843702</v>
      </c>
      <c r="Q89" s="409" t="n">
        <v>99.9999999999999</v>
      </c>
      <c r="R89" s="409" t="n">
        <v>29.1250279781779</v>
      </c>
      <c r="S89" s="409" t="n">
        <v>101.271051576041</v>
      </c>
    </row>
    <row r="90">
      <c r="A90" s="409" t="s">
        <v>76</v>
      </c>
      <c r="B90" s="409" t="s">
        <v>77</v>
      </c>
      <c r="C90" s="409" t="s">
        <v>19</v>
      </c>
      <c r="D90" s="409" t="n">
        <v>2784.1609604</v>
      </c>
      <c r="E90" s="409" t="n">
        <v>13.6019557463677</v>
      </c>
      <c r="F90" s="409" t="n">
        <v>18.0446183064613</v>
      </c>
      <c r="G90" s="409" t="n">
        <v>12.8989301037061</v>
      </c>
      <c r="H90" s="409" t="n">
        <v>5416.3521094</v>
      </c>
      <c r="I90" s="409" t="n">
        <v>11.7329046698508</v>
      </c>
      <c r="J90" s="409" t="n">
        <v>35.1042945496504</v>
      </c>
      <c r="K90" s="409" t="n">
        <v>9.61826608627542</v>
      </c>
      <c r="L90" s="409" t="n">
        <v>5779.2465773</v>
      </c>
      <c r="M90" s="409" t="n">
        <v>10.938293641413</v>
      </c>
      <c r="N90" s="409" t="n">
        <v>37.4562750033384</v>
      </c>
      <c r="O90" s="409" t="n">
        <v>8.30602590851717</v>
      </c>
      <c r="P90" s="409" t="n">
        <v>1449.5551387</v>
      </c>
      <c r="Q90" s="409" t="n">
        <v>19.5717643370095</v>
      </c>
      <c r="R90" s="409" t="n">
        <v>9.39481214054991</v>
      </c>
      <c r="S90" s="409" t="n">
        <v>19.6942779236138</v>
      </c>
    </row>
    <row r="91">
      <c r="A91" s="409" t="s">
        <v>78</v>
      </c>
      <c r="B91" s="409" t="s">
        <v>79</v>
      </c>
      <c r="C91" s="409" t="s">
        <v>16</v>
      </c>
      <c r="D91" s="409" t="n">
        <v>64.9031527</v>
      </c>
      <c r="E91" s="409" t="n">
        <v>44.5969861683811</v>
      </c>
      <c r="F91" s="409" t="n">
        <v>24.0941030048274</v>
      </c>
      <c r="G91" s="409" t="n">
        <v>46.3628045477143</v>
      </c>
      <c r="H91" s="409" t="n">
        <v>161.8163404</v>
      </c>
      <c r="I91" s="409" t="n">
        <v>49.6629250518723</v>
      </c>
      <c r="J91" s="409" t="n">
        <v>60.0713433981123</v>
      </c>
      <c r="K91" s="409" t="n">
        <v>21.9208798768632</v>
      </c>
      <c r="L91" s="409" t="n">
        <v>42.6541071</v>
      </c>
      <c r="M91" s="409" t="n">
        <v>48.9906496171535</v>
      </c>
      <c r="N91" s="409" t="n">
        <v>15.8345535970603</v>
      </c>
      <c r="O91" s="409" t="n">
        <v>31.6793925817644</v>
      </c>
      <c r="P91" s="409"/>
      <c r="Q91" s="409"/>
      <c r="R91" s="409"/>
      <c r="S91" s="409"/>
    </row>
    <row r="92">
      <c r="A92" s="409" t="s">
        <v>78</v>
      </c>
      <c r="B92" s="409" t="s">
        <v>79</v>
      </c>
      <c r="C92" s="409" t="s">
        <v>19</v>
      </c>
      <c r="D92" s="409" t="n">
        <v>2329.0854335</v>
      </c>
      <c r="E92" s="409" t="n">
        <v>10.2511020731048</v>
      </c>
      <c r="F92" s="409" t="n">
        <v>44.7817651620423</v>
      </c>
      <c r="G92" s="409" t="n">
        <v>8.26333103916165</v>
      </c>
      <c r="H92" s="409" t="n">
        <v>2080.5360405</v>
      </c>
      <c r="I92" s="409" t="n">
        <v>12.4783866520314</v>
      </c>
      <c r="J92" s="409" t="n">
        <v>40.0028590779628</v>
      </c>
      <c r="K92" s="409" t="n">
        <v>9.20148847946466</v>
      </c>
      <c r="L92" s="409" t="n">
        <v>745.1600653</v>
      </c>
      <c r="M92" s="409" t="n">
        <v>22.3288440288951</v>
      </c>
      <c r="N92" s="409" t="n">
        <v>14.3273331980146</v>
      </c>
      <c r="O92" s="409" t="n">
        <v>20.3875694660921</v>
      </c>
      <c r="P92" s="409" t="n">
        <v>46.1868126</v>
      </c>
      <c r="Q92" s="409" t="n">
        <v>45.1312398380117</v>
      </c>
      <c r="R92" s="409" t="n">
        <v>0.888042561980351</v>
      </c>
      <c r="S92" s="409" t="n">
        <v>44.895013955392</v>
      </c>
    </row>
    <row r="93">
      <c r="A93" s="409" t="s">
        <v>80</v>
      </c>
      <c r="B93" s="409" t="s">
        <v>81</v>
      </c>
      <c r="C93" s="409" t="s">
        <v>16</v>
      </c>
      <c r="D93" s="409" t="n">
        <v>80.3748517</v>
      </c>
      <c r="E93" s="409" t="n">
        <v>78.7681363061523</v>
      </c>
      <c r="F93" s="409" t="n">
        <v>57.2042628970088</v>
      </c>
      <c r="G93" s="409" t="n">
        <v>45.7877284303566</v>
      </c>
      <c r="H93" s="409"/>
      <c r="I93" s="409"/>
      <c r="J93" s="409"/>
      <c r="K93" s="409"/>
      <c r="L93" s="409" t="n">
        <v>34.0133799</v>
      </c>
      <c r="M93" s="409" t="n">
        <v>99.9999999999998</v>
      </c>
      <c r="N93" s="409" t="n">
        <v>24.2079491863677</v>
      </c>
      <c r="O93" s="409" t="n">
        <v>90.615291903904</v>
      </c>
      <c r="P93" s="409" t="n">
        <v>26.1167721</v>
      </c>
      <c r="Q93" s="409" t="n">
        <v>100</v>
      </c>
      <c r="R93" s="409" t="n">
        <v>18.5877879166235</v>
      </c>
      <c r="S93" s="409" t="n">
        <v>96.1445802835175</v>
      </c>
    </row>
    <row r="94">
      <c r="A94" s="409" t="s">
        <v>80</v>
      </c>
      <c r="B94" s="409" t="s">
        <v>81</v>
      </c>
      <c r="C94" s="409" t="s">
        <v>18</v>
      </c>
      <c r="D94" s="409" t="n">
        <v>44.9244957</v>
      </c>
      <c r="E94" s="409" t="n">
        <v>99.9999999999998</v>
      </c>
      <c r="F94" s="409" t="n">
        <v>24.1894038563777</v>
      </c>
      <c r="G94" s="409" t="n">
        <v>59.9847985979875</v>
      </c>
      <c r="H94" s="409" t="n">
        <v>83.3598976</v>
      </c>
      <c r="I94" s="409" t="n">
        <v>70.3917621532784</v>
      </c>
      <c r="J94" s="409" t="n">
        <v>44.8847827238423</v>
      </c>
      <c r="K94" s="409" t="n">
        <v>33.8333980448305</v>
      </c>
      <c r="L94" s="409" t="n">
        <v>57.4353374</v>
      </c>
      <c r="M94" s="409" t="n">
        <v>70.3068491017631</v>
      </c>
      <c r="N94" s="409" t="n">
        <v>30.9258134197801</v>
      </c>
      <c r="O94" s="409" t="n">
        <v>71.3927072727702</v>
      </c>
      <c r="P94" s="409"/>
      <c r="Q94" s="409"/>
      <c r="R94" s="409"/>
      <c r="S94" s="409"/>
    </row>
    <row r="95">
      <c r="A95" s="409" t="s">
        <v>80</v>
      </c>
      <c r="B95" s="409" t="s">
        <v>81</v>
      </c>
      <c r="C95" s="409" t="s">
        <v>19</v>
      </c>
      <c r="D95" s="409" t="n">
        <v>15373.3516541</v>
      </c>
      <c r="E95" s="409" t="n">
        <v>6.21713539068327</v>
      </c>
      <c r="F95" s="409" t="n">
        <v>57.7326944089209</v>
      </c>
      <c r="G95" s="409" t="n">
        <v>3.9371434370367</v>
      </c>
      <c r="H95" s="409" t="n">
        <v>7508.7910337</v>
      </c>
      <c r="I95" s="409" t="n">
        <v>9.32867075876757</v>
      </c>
      <c r="J95" s="409" t="n">
        <v>28.1983231687434</v>
      </c>
      <c r="K95" s="409" t="n">
        <v>7.2177785066967</v>
      </c>
      <c r="L95" s="409" t="n">
        <v>3331.0856537</v>
      </c>
      <c r="M95" s="409" t="n">
        <v>11.9612136968598</v>
      </c>
      <c r="N95" s="409" t="n">
        <v>12.5094744738838</v>
      </c>
      <c r="O95" s="409" t="n">
        <v>11.5295859639881</v>
      </c>
      <c r="P95" s="409" t="n">
        <v>415.2736044</v>
      </c>
      <c r="Q95" s="409" t="n">
        <v>33.6646358179763</v>
      </c>
      <c r="R95" s="409" t="n">
        <v>1.55950794845198</v>
      </c>
      <c r="S95" s="409" t="n">
        <v>32.5820864147844</v>
      </c>
    </row>
    <row r="96">
      <c r="A96" s="409" t="s">
        <v>82</v>
      </c>
      <c r="B96" s="409" t="s">
        <v>83</v>
      </c>
      <c r="C96" s="409" t="s">
        <v>16</v>
      </c>
      <c r="D96" s="409" t="n">
        <v>176.7727201</v>
      </c>
      <c r="E96" s="409" t="n">
        <v>74.6347721472982</v>
      </c>
      <c r="F96" s="409" t="n">
        <v>100</v>
      </c>
      <c r="G96" s="409" t="n">
        <v>0</v>
      </c>
      <c r="H96" s="409"/>
      <c r="I96" s="409"/>
      <c r="J96" s="409"/>
      <c r="K96" s="409"/>
      <c r="L96" s="409"/>
      <c r="M96" s="409"/>
      <c r="N96" s="409"/>
      <c r="O96" s="409"/>
      <c r="P96" s="409"/>
      <c r="Q96" s="409"/>
      <c r="R96" s="409"/>
      <c r="S96" s="409"/>
    </row>
    <row r="97">
      <c r="A97" s="409" t="s">
        <v>82</v>
      </c>
      <c r="B97" s="409" t="s">
        <v>83</v>
      </c>
      <c r="C97" s="409" t="s">
        <v>18</v>
      </c>
      <c r="D97" s="409" t="n">
        <v>85.0675097</v>
      </c>
      <c r="E97" s="409" t="n">
        <v>100</v>
      </c>
      <c r="F97" s="409" t="n">
        <v>29.3203211520147</v>
      </c>
      <c r="G97" s="409" t="n">
        <v>85.6250070764481</v>
      </c>
      <c r="H97" s="409" t="n">
        <v>133.110353</v>
      </c>
      <c r="I97" s="409" t="n">
        <v>93.7833140774147</v>
      </c>
      <c r="J97" s="409" t="n">
        <v>45.8793058875455</v>
      </c>
      <c r="K97" s="409" t="n">
        <v>62.2908980120591</v>
      </c>
      <c r="L97" s="409" t="n">
        <v>55.3012874</v>
      </c>
      <c r="M97" s="409" t="n">
        <v>100</v>
      </c>
      <c r="N97" s="409" t="n">
        <v>19.0607614165043</v>
      </c>
      <c r="O97" s="409" t="n">
        <v>97.0010447535626</v>
      </c>
      <c r="P97" s="409" t="n">
        <v>16.6524254</v>
      </c>
      <c r="Q97" s="409" t="n">
        <v>99.9999999999998</v>
      </c>
      <c r="R97" s="409" t="n">
        <v>5.73961154393552</v>
      </c>
      <c r="S97" s="409" t="n">
        <v>109.10528723426</v>
      </c>
    </row>
    <row r="98">
      <c r="A98" s="409" t="s">
        <v>82</v>
      </c>
      <c r="B98" s="409" t="s">
        <v>83</v>
      </c>
      <c r="C98" s="409" t="s">
        <v>19</v>
      </c>
      <c r="D98" s="409" t="n">
        <v>24542.3774623</v>
      </c>
      <c r="E98" s="409" t="n">
        <v>6.25578907540494</v>
      </c>
      <c r="F98" s="409" t="n">
        <v>66.5143533685084</v>
      </c>
      <c r="G98" s="409" t="n">
        <v>3.42357851760159</v>
      </c>
      <c r="H98" s="409" t="n">
        <v>9176.4854541</v>
      </c>
      <c r="I98" s="409" t="n">
        <v>8.92508452952241</v>
      </c>
      <c r="J98" s="409" t="n">
        <v>24.8699620528851</v>
      </c>
      <c r="K98" s="409" t="n">
        <v>8.0934394432081</v>
      </c>
      <c r="L98" s="409" t="n">
        <v>2688.2313663</v>
      </c>
      <c r="M98" s="409" t="n">
        <v>14.4625199133136</v>
      </c>
      <c r="N98" s="409" t="n">
        <v>7.28560105104134</v>
      </c>
      <c r="O98" s="409" t="n">
        <v>14.8577561754374</v>
      </c>
      <c r="P98" s="409" t="n">
        <v>490.7724474</v>
      </c>
      <c r="Q98" s="409" t="n">
        <v>31.6026947957241</v>
      </c>
      <c r="R98" s="409" t="n">
        <v>1.33008352756514</v>
      </c>
      <c r="S98" s="409" t="n">
        <v>31.5889610731644</v>
      </c>
    </row>
    <row r="99">
      <c r="A99" s="409" t="s">
        <v>84</v>
      </c>
      <c r="B99" s="409" t="s">
        <v>85</v>
      </c>
      <c r="C99" s="409" t="s">
        <v>19</v>
      </c>
      <c r="D99" s="409" t="n">
        <v>8233.89916</v>
      </c>
      <c r="E99" s="409" t="n">
        <v>11.7863627803795</v>
      </c>
      <c r="F99" s="409" t="n">
        <v>60.1065892072342</v>
      </c>
      <c r="G99" s="409" t="n">
        <v>8.81751331416403</v>
      </c>
      <c r="H99" s="409" t="n">
        <v>3606.4222748</v>
      </c>
      <c r="I99" s="409" t="n">
        <v>16.3398708011022</v>
      </c>
      <c r="J99" s="409" t="n">
        <v>26.3264995073394</v>
      </c>
      <c r="K99" s="409" t="n">
        <v>15.0942617667299</v>
      </c>
      <c r="L99" s="409" t="n">
        <v>1781.9336237</v>
      </c>
      <c r="M99" s="409" t="n">
        <v>31.9918662877616</v>
      </c>
      <c r="N99" s="409" t="n">
        <v>13.0079261639019</v>
      </c>
      <c r="O99" s="409" t="n">
        <v>28.7974001679076</v>
      </c>
      <c r="P99" s="409" t="n">
        <v>76.5744186</v>
      </c>
      <c r="Q99" s="409" t="n">
        <v>73.8128182341405</v>
      </c>
      <c r="R99" s="409" t="n">
        <v>0.558985121524489</v>
      </c>
      <c r="S99" s="409" t="n">
        <v>73.0839118639896</v>
      </c>
    </row>
    <row r="100">
      <c r="A100" s="409" t="s">
        <v>86</v>
      </c>
      <c r="B100" s="409" t="s">
        <v>87</v>
      </c>
      <c r="C100" s="409" t="s">
        <v>16</v>
      </c>
      <c r="D100" s="409" t="n">
        <v>169.4875186</v>
      </c>
      <c r="E100" s="409" t="n">
        <v>99.9999999999999</v>
      </c>
      <c r="F100" s="409" t="n">
        <v>61.916018457001</v>
      </c>
      <c r="G100" s="409" t="n">
        <v>54.242225291976</v>
      </c>
      <c r="H100" s="409" t="n">
        <v>104.2502359</v>
      </c>
      <c r="I100" s="409" t="n">
        <v>99.9999999999997</v>
      </c>
      <c r="J100" s="409" t="n">
        <v>38.083981542999</v>
      </c>
      <c r="K100" s="409" t="n">
        <v>88.1857013436185</v>
      </c>
      <c r="L100" s="409"/>
      <c r="M100" s="409"/>
      <c r="N100" s="409"/>
      <c r="O100" s="409"/>
      <c r="P100" s="409"/>
      <c r="Q100" s="409"/>
      <c r="R100" s="409"/>
      <c r="S100" s="409"/>
    </row>
    <row r="101">
      <c r="A101" s="409" t="s">
        <v>86</v>
      </c>
      <c r="B101" s="409" t="s">
        <v>87</v>
      </c>
      <c r="C101" s="409" t="s">
        <v>18</v>
      </c>
      <c r="D101" s="409"/>
      <c r="E101" s="409"/>
      <c r="F101" s="409"/>
      <c r="G101" s="409"/>
      <c r="H101" s="409" t="n">
        <v>286.335662</v>
      </c>
      <c r="I101" s="409" t="n">
        <v>61.2417307547504</v>
      </c>
      <c r="J101" s="409" t="n">
        <v>82.1562742555969</v>
      </c>
      <c r="K101" s="409" t="n">
        <v>21.001846218055</v>
      </c>
      <c r="L101" s="409" t="n">
        <v>62.1899553</v>
      </c>
      <c r="M101" s="409" t="n">
        <v>100</v>
      </c>
      <c r="N101" s="409" t="n">
        <v>17.8437257444031</v>
      </c>
      <c r="O101" s="409" t="n">
        <v>96.6969265544556</v>
      </c>
      <c r="P101" s="409"/>
      <c r="Q101" s="409"/>
      <c r="R101" s="409"/>
      <c r="S101" s="409"/>
    </row>
    <row r="102">
      <c r="A102" s="409" t="s">
        <v>86</v>
      </c>
      <c r="B102" s="409" t="s">
        <v>87</v>
      </c>
      <c r="C102" s="409" t="s">
        <v>19</v>
      </c>
      <c r="D102" s="409" t="n">
        <v>21502.5459423</v>
      </c>
      <c r="E102" s="409" t="n">
        <v>9.60834889809263</v>
      </c>
      <c r="F102" s="409" t="n">
        <v>63.2067971286885</v>
      </c>
      <c r="G102" s="409" t="n">
        <v>5.85498288389598</v>
      </c>
      <c r="H102" s="409" t="n">
        <v>10236.1736095</v>
      </c>
      <c r="I102" s="409" t="n">
        <v>13.0282612960015</v>
      </c>
      <c r="J102" s="409" t="n">
        <v>30.0892624736555</v>
      </c>
      <c r="K102" s="409" t="n">
        <v>11.0883788469981</v>
      </c>
      <c r="L102" s="409" t="n">
        <v>1759.6460468</v>
      </c>
      <c r="M102" s="409" t="n">
        <v>26.4635655818195</v>
      </c>
      <c r="N102" s="409" t="n">
        <v>5.17248473724175</v>
      </c>
      <c r="O102" s="409" t="n">
        <v>24.3781225302668</v>
      </c>
      <c r="P102" s="409" t="n">
        <v>520.9913679</v>
      </c>
      <c r="Q102" s="409" t="n">
        <v>51.4565392642685</v>
      </c>
      <c r="R102" s="409" t="n">
        <v>1.53145566041427</v>
      </c>
      <c r="S102" s="409" t="n">
        <v>51.4200095311759</v>
      </c>
    </row>
    <row r="103">
      <c r="A103" s="409" t="s">
        <v>88</v>
      </c>
      <c r="B103" s="409" t="s">
        <v>89</v>
      </c>
      <c r="C103" s="409" t="s">
        <v>18</v>
      </c>
      <c r="D103" s="409" t="n">
        <v>187.641981</v>
      </c>
      <c r="E103" s="409" t="n">
        <v>50.3146530519386</v>
      </c>
      <c r="F103" s="409" t="n">
        <v>44.1993616552679</v>
      </c>
      <c r="G103" s="409" t="n">
        <v>33.7681997633153</v>
      </c>
      <c r="H103" s="409" t="n">
        <v>193.4734616</v>
      </c>
      <c r="I103" s="409" t="n">
        <v>51.8293264914862</v>
      </c>
      <c r="J103" s="409" t="n">
        <v>45.5729760173177</v>
      </c>
      <c r="K103" s="409" t="n">
        <v>33.1789663342135</v>
      </c>
      <c r="L103" s="409" t="n">
        <v>29.0407448</v>
      </c>
      <c r="M103" s="409" t="n">
        <v>71.3741097910421</v>
      </c>
      <c r="N103" s="409" t="n">
        <v>6.84059278906004</v>
      </c>
      <c r="O103" s="409" t="n">
        <v>75.5373777862762</v>
      </c>
      <c r="P103" s="409" t="n">
        <v>14.3793126</v>
      </c>
      <c r="Q103" s="409" t="n">
        <v>99.9999999999999</v>
      </c>
      <c r="R103" s="409" t="n">
        <v>3.38706953835427</v>
      </c>
      <c r="S103" s="409" t="n">
        <v>103.137609058353</v>
      </c>
    </row>
    <row r="104">
      <c r="A104" s="409" t="s">
        <v>88</v>
      </c>
      <c r="B104" s="409" t="s">
        <v>89</v>
      </c>
      <c r="C104" s="409" t="s">
        <v>19</v>
      </c>
      <c r="D104" s="409" t="n">
        <v>21735.1231399</v>
      </c>
      <c r="E104" s="409" t="n">
        <v>4.73422946736017</v>
      </c>
      <c r="F104" s="409" t="n">
        <v>47.6423221462902</v>
      </c>
      <c r="G104" s="409" t="n">
        <v>4.07334454889993</v>
      </c>
      <c r="H104" s="409" t="n">
        <v>13825.772007</v>
      </c>
      <c r="I104" s="409" t="n">
        <v>6.77305859566858</v>
      </c>
      <c r="J104" s="409" t="n">
        <v>30.3054130238384</v>
      </c>
      <c r="K104" s="409" t="n">
        <v>5.21803178117215</v>
      </c>
      <c r="L104" s="409" t="n">
        <v>8261.7178433</v>
      </c>
      <c r="M104" s="409" t="n">
        <v>8.41743343801383</v>
      </c>
      <c r="N104" s="409" t="n">
        <v>18.1092796410108</v>
      </c>
      <c r="O104" s="409" t="n">
        <v>7.21658436211634</v>
      </c>
      <c r="P104" s="409" t="n">
        <v>1798.8474272</v>
      </c>
      <c r="Q104" s="409" t="n">
        <v>18.0364321622115</v>
      </c>
      <c r="R104" s="409" t="n">
        <v>3.94298518886064</v>
      </c>
      <c r="S104" s="409" t="n">
        <v>17.6518371444232</v>
      </c>
    </row>
    <row r="105">
      <c r="A105" s="409" t="s">
        <v>90</v>
      </c>
      <c r="B105" s="409" t="s">
        <v>91</v>
      </c>
      <c r="C105" s="409" t="s">
        <v>19</v>
      </c>
      <c r="D105" s="409" t="n">
        <v>1944.3170816</v>
      </c>
      <c r="E105" s="409" t="n">
        <v>14.6920462177772</v>
      </c>
      <c r="F105" s="409" t="n">
        <v>34.5664550261429</v>
      </c>
      <c r="G105" s="409" t="n">
        <v>13.1042738118636</v>
      </c>
      <c r="H105" s="409" t="n">
        <v>1914.8614062</v>
      </c>
      <c r="I105" s="409" t="n">
        <v>13.8831924971198</v>
      </c>
      <c r="J105" s="409" t="n">
        <v>34.042786181892</v>
      </c>
      <c r="K105" s="409" t="n">
        <v>12.0821151186942</v>
      </c>
      <c r="L105" s="409" t="n">
        <v>1304.7990903</v>
      </c>
      <c r="M105" s="409" t="n">
        <v>16.3174344587382</v>
      </c>
      <c r="N105" s="409" t="n">
        <v>23.1969772316622</v>
      </c>
      <c r="O105" s="409" t="n">
        <v>14.8661382107273</v>
      </c>
      <c r="P105" s="409" t="n">
        <v>460.8893055</v>
      </c>
      <c r="Q105" s="409" t="n">
        <v>26.7466520847447</v>
      </c>
      <c r="R105" s="409" t="n">
        <v>8.19378156030288</v>
      </c>
      <c r="S105" s="409" t="n">
        <v>25.5638075993448</v>
      </c>
    </row>
    <row r="106">
      <c r="A106" s="409" t="s">
        <v>92</v>
      </c>
      <c r="B106" s="409" t="s">
        <v>93</v>
      </c>
      <c r="C106" s="409" t="s">
        <v>16</v>
      </c>
      <c r="D106" s="409" t="n">
        <v>126.7981308</v>
      </c>
      <c r="E106" s="409" t="n">
        <v>73.2063968500279</v>
      </c>
      <c r="F106" s="409" t="n">
        <v>57.511637853312</v>
      </c>
      <c r="G106" s="409" t="n">
        <v>44.9867660831866</v>
      </c>
      <c r="H106" s="409" t="n">
        <v>93.6757342</v>
      </c>
      <c r="I106" s="409" t="n">
        <v>75.4286738242668</v>
      </c>
      <c r="J106" s="409" t="n">
        <v>42.488362146688</v>
      </c>
      <c r="K106" s="409" t="n">
        <v>60.8934416025629</v>
      </c>
      <c r="L106" s="409"/>
      <c r="M106" s="409"/>
      <c r="N106" s="409"/>
      <c r="O106" s="409"/>
      <c r="P106" s="409"/>
      <c r="Q106" s="409"/>
      <c r="R106" s="409"/>
      <c r="S106" s="409"/>
    </row>
    <row r="107">
      <c r="A107" s="409" t="s">
        <v>92</v>
      </c>
      <c r="B107" s="409" t="s">
        <v>93</v>
      </c>
      <c r="C107" s="409" t="s">
        <v>18</v>
      </c>
      <c r="D107" s="409" t="n">
        <v>51.0123746</v>
      </c>
      <c r="E107" s="409" t="n">
        <v>99.9999999999998</v>
      </c>
      <c r="F107" s="409" t="n">
        <v>50.6205491248703</v>
      </c>
      <c r="G107" s="409" t="n">
        <v>70.4325257825143</v>
      </c>
      <c r="H107" s="409"/>
      <c r="I107" s="409"/>
      <c r="J107" s="409"/>
      <c r="K107" s="409"/>
      <c r="L107" s="409" t="n">
        <v>49.7616697</v>
      </c>
      <c r="M107" s="409" t="n">
        <v>99.9999999999998</v>
      </c>
      <c r="N107" s="409" t="n">
        <v>49.3794508751298</v>
      </c>
      <c r="O107" s="409" t="n">
        <v>72.2027699412542</v>
      </c>
      <c r="P107" s="409"/>
      <c r="Q107" s="409"/>
      <c r="R107" s="409"/>
      <c r="S107" s="409"/>
    </row>
    <row r="108">
      <c r="A108" s="409" t="s">
        <v>92</v>
      </c>
      <c r="B108" s="409" t="s">
        <v>93</v>
      </c>
      <c r="C108" s="409" t="s">
        <v>19</v>
      </c>
      <c r="D108" s="409" t="n">
        <v>11751.5580862</v>
      </c>
      <c r="E108" s="409" t="n">
        <v>7.38434773939418</v>
      </c>
      <c r="F108" s="409" t="n">
        <v>44.4234959560266</v>
      </c>
      <c r="G108" s="409" t="n">
        <v>5.86972756059799</v>
      </c>
      <c r="H108" s="409" t="n">
        <v>8676.7931022</v>
      </c>
      <c r="I108" s="409" t="n">
        <v>8.17105520557478</v>
      </c>
      <c r="J108" s="409" t="n">
        <v>32.8002023612089</v>
      </c>
      <c r="K108" s="409" t="n">
        <v>7.059203649521</v>
      </c>
      <c r="L108" s="409" t="n">
        <v>5279.0436301</v>
      </c>
      <c r="M108" s="409" t="n">
        <v>11.2811677238938</v>
      </c>
      <c r="N108" s="409" t="n">
        <v>19.9559557663105</v>
      </c>
      <c r="O108" s="409" t="n">
        <v>10.5849201424739</v>
      </c>
      <c r="P108" s="409" t="n">
        <v>746.0794822</v>
      </c>
      <c r="Q108" s="409" t="n">
        <v>29.0963315212622</v>
      </c>
      <c r="R108" s="409" t="n">
        <v>2.820345916454</v>
      </c>
      <c r="S108" s="409" t="n">
        <v>29.1656184956706</v>
      </c>
    </row>
    <row r="109">
      <c r="A109" s="409" t="s">
        <v>94</v>
      </c>
      <c r="B109" s="409" t="s">
        <v>95</v>
      </c>
      <c r="C109" s="409" t="s">
        <v>18</v>
      </c>
      <c r="D109" s="409"/>
      <c r="E109" s="409"/>
      <c r="F109" s="409"/>
      <c r="G109" s="409"/>
      <c r="H109" s="409" t="n">
        <v>72.5887556</v>
      </c>
      <c r="I109" s="409" t="n">
        <v>70.6228072055621</v>
      </c>
      <c r="J109" s="409" t="n">
        <v>36.2834749423311</v>
      </c>
      <c r="K109" s="409" t="n">
        <v>58.4347261363184</v>
      </c>
      <c r="L109" s="409" t="n">
        <v>88.4453745</v>
      </c>
      <c r="M109" s="409" t="n">
        <v>70.7120618071515</v>
      </c>
      <c r="N109" s="409" t="n">
        <v>44.2094027223666</v>
      </c>
      <c r="O109" s="409" t="n">
        <v>51.3636311785758</v>
      </c>
      <c r="P109" s="409" t="n">
        <v>39.0259681</v>
      </c>
      <c r="Q109" s="409" t="n">
        <v>99.9999999999999</v>
      </c>
      <c r="R109" s="409" t="n">
        <v>19.5071223353023</v>
      </c>
      <c r="S109" s="409" t="n">
        <v>90.1879611363706</v>
      </c>
    </row>
    <row r="110">
      <c r="A110" s="409" t="s">
        <v>94</v>
      </c>
      <c r="B110" s="409" t="s">
        <v>95</v>
      </c>
      <c r="C110" s="409" t="s">
        <v>19</v>
      </c>
      <c r="D110" s="409" t="n">
        <v>31511.6173652</v>
      </c>
      <c r="E110" s="409" t="n">
        <v>6.71035249656089</v>
      </c>
      <c r="F110" s="409" t="n">
        <v>37.1570859098892</v>
      </c>
      <c r="G110" s="409" t="n">
        <v>5.42814746548807</v>
      </c>
      <c r="H110" s="409" t="n">
        <v>29769.0616091</v>
      </c>
      <c r="I110" s="409" t="n">
        <v>6.65429549278392</v>
      </c>
      <c r="J110" s="409" t="n">
        <v>35.1023423154305</v>
      </c>
      <c r="K110" s="409" t="n">
        <v>5.14669311984667</v>
      </c>
      <c r="L110" s="409" t="n">
        <v>19386.6442401</v>
      </c>
      <c r="M110" s="409" t="n">
        <v>7.06166561506206</v>
      </c>
      <c r="N110" s="409" t="n">
        <v>22.8598614023975</v>
      </c>
      <c r="O110" s="409" t="n">
        <v>6.57723421357716</v>
      </c>
      <c r="P110" s="409" t="n">
        <v>4139.1587622</v>
      </c>
      <c r="Q110" s="409" t="n">
        <v>14.667692920573</v>
      </c>
      <c r="R110" s="409" t="n">
        <v>4.88071037228273</v>
      </c>
      <c r="S110" s="409" t="n">
        <v>14.4757909705909</v>
      </c>
    </row>
    <row r="111">
      <c r="A111" s="409" t="s">
        <v>96</v>
      </c>
      <c r="B111" s="409" t="s">
        <v>97</v>
      </c>
      <c r="C111" s="409" t="s">
        <v>16</v>
      </c>
      <c r="D111" s="409" t="n">
        <v>15.7371704</v>
      </c>
      <c r="E111" s="409" t="n">
        <v>100</v>
      </c>
      <c r="F111" s="409" t="n">
        <v>15.0050502026053</v>
      </c>
      <c r="G111" s="409" t="n">
        <v>99.4191507904727</v>
      </c>
      <c r="H111" s="409" t="n">
        <v>72.7684925</v>
      </c>
      <c r="I111" s="409" t="n">
        <v>57.04110527709</v>
      </c>
      <c r="J111" s="409" t="n">
        <v>69.3831772407068</v>
      </c>
      <c r="K111" s="409" t="n">
        <v>22.5989210351834</v>
      </c>
      <c r="L111" s="409" t="n">
        <v>16.3734957</v>
      </c>
      <c r="M111" s="409" t="n">
        <v>100</v>
      </c>
      <c r="N111" s="409" t="n">
        <v>15.6117725566879</v>
      </c>
      <c r="O111" s="409" t="n">
        <v>74.8741075599612</v>
      </c>
      <c r="P111" s="409"/>
      <c r="Q111" s="409"/>
      <c r="R111" s="409"/>
      <c r="S111" s="409"/>
    </row>
    <row r="112">
      <c r="A112" s="409" t="s">
        <v>96</v>
      </c>
      <c r="B112" s="409" t="s">
        <v>97</v>
      </c>
      <c r="C112" s="409" t="s">
        <v>19</v>
      </c>
      <c r="D112" s="409" t="n">
        <v>2424.80316</v>
      </c>
      <c r="E112" s="409" t="n">
        <v>10.1294419917409</v>
      </c>
      <c r="F112" s="409" t="n">
        <v>43.9784880719664</v>
      </c>
      <c r="G112" s="409" t="n">
        <v>7.91518073050195</v>
      </c>
      <c r="H112" s="409" t="n">
        <v>2313.6174685</v>
      </c>
      <c r="I112" s="409" t="n">
        <v>8.65028454622957</v>
      </c>
      <c r="J112" s="409" t="n">
        <v>41.9619208354712</v>
      </c>
      <c r="K112" s="409" t="n">
        <v>7.85979011536574</v>
      </c>
      <c r="L112" s="409" t="n">
        <v>693.5696129</v>
      </c>
      <c r="M112" s="409" t="n">
        <v>16.4877088358523</v>
      </c>
      <c r="N112" s="409" t="n">
        <v>12.5792243474316</v>
      </c>
      <c r="O112" s="409" t="n">
        <v>15.5672256869237</v>
      </c>
      <c r="P112" s="409" t="n">
        <v>81.6216773</v>
      </c>
      <c r="Q112" s="409" t="n">
        <v>50.422977577189</v>
      </c>
      <c r="R112" s="409" t="n">
        <v>1.48036674513074</v>
      </c>
      <c r="S112" s="409" t="n">
        <v>49.8262316178239</v>
      </c>
    </row>
    <row r="113">
      <c r="A113" s="409" t="s">
        <v>98</v>
      </c>
      <c r="B113" s="409" t="s">
        <v>99</v>
      </c>
      <c r="C113" s="409" t="s">
        <v>19</v>
      </c>
      <c r="D113" s="409" t="n">
        <v>1803.1206556</v>
      </c>
      <c r="E113" s="409" t="n">
        <v>11.7394650021699</v>
      </c>
      <c r="F113" s="409" t="n">
        <v>20.9599001095901</v>
      </c>
      <c r="G113" s="409" t="n">
        <v>11.4572139239444</v>
      </c>
      <c r="H113" s="409" t="n">
        <v>2859.8514974</v>
      </c>
      <c r="I113" s="409" t="n">
        <v>11.6577870352082</v>
      </c>
      <c r="J113" s="409" t="n">
        <v>33.2435888455947</v>
      </c>
      <c r="K113" s="409" t="n">
        <v>9.80393185326427</v>
      </c>
      <c r="L113" s="409" t="n">
        <v>2918.9037096</v>
      </c>
      <c r="M113" s="409" t="n">
        <v>10.3608176894571</v>
      </c>
      <c r="N113" s="409" t="n">
        <v>33.9300256989014</v>
      </c>
      <c r="O113" s="409" t="n">
        <v>8.30634065617609</v>
      </c>
      <c r="P113" s="409" t="n">
        <v>1020.8400195</v>
      </c>
      <c r="Q113" s="409" t="n">
        <v>16.9842542149689</v>
      </c>
      <c r="R113" s="409" t="n">
        <v>11.8664853459139</v>
      </c>
      <c r="S113" s="409" t="n">
        <v>16.8231466786941</v>
      </c>
    </row>
    <row r="114">
      <c r="A114" s="409" t="s">
        <v>100</v>
      </c>
      <c r="B114" s="409" t="s">
        <v>101</v>
      </c>
      <c r="C114" s="409" t="s">
        <v>18</v>
      </c>
      <c r="D114" s="409" t="n">
        <v>53.8199804</v>
      </c>
      <c r="E114" s="409" t="n">
        <v>76.3154793003399</v>
      </c>
      <c r="F114" s="409" t="n">
        <v>61.1568568430388</v>
      </c>
      <c r="G114" s="409" t="n">
        <v>39.4077990852038</v>
      </c>
      <c r="H114" s="409" t="n">
        <v>34.1832022</v>
      </c>
      <c r="I114" s="409" t="n">
        <v>99.9999999999998</v>
      </c>
      <c r="J114" s="409" t="n">
        <v>38.8431431569612</v>
      </c>
      <c r="K114" s="409" t="n">
        <v>62.0458832956501</v>
      </c>
      <c r="L114" s="409"/>
      <c r="M114" s="409"/>
      <c r="N114" s="409"/>
      <c r="O114" s="409"/>
      <c r="P114" s="409"/>
      <c r="Q114" s="409"/>
      <c r="R114" s="409"/>
      <c r="S114" s="409"/>
    </row>
    <row r="115">
      <c r="A115" s="409" t="s">
        <v>100</v>
      </c>
      <c r="B115" s="409" t="s">
        <v>101</v>
      </c>
      <c r="C115" s="409" t="s">
        <v>19</v>
      </c>
      <c r="D115" s="409" t="n">
        <v>1490.0050293</v>
      </c>
      <c r="E115" s="409" t="n">
        <v>10.6635324574644</v>
      </c>
      <c r="F115" s="409" t="n">
        <v>45.3224537025532</v>
      </c>
      <c r="G115" s="409" t="n">
        <v>11.3999156212224</v>
      </c>
      <c r="H115" s="409" t="n">
        <v>1470.2438328</v>
      </c>
      <c r="I115" s="409" t="n">
        <v>20.7780094439218</v>
      </c>
      <c r="J115" s="409" t="n">
        <v>44.7213645143516</v>
      </c>
      <c r="K115" s="409" t="n">
        <v>12.0480816662408</v>
      </c>
      <c r="L115" s="409" t="n">
        <v>299.8411401</v>
      </c>
      <c r="M115" s="409" t="n">
        <v>28.0207049165552</v>
      </c>
      <c r="N115" s="409" t="n">
        <v>9.12046330252144</v>
      </c>
      <c r="O115" s="409" t="n">
        <v>27.7814602939485</v>
      </c>
      <c r="P115" s="409" t="n">
        <v>27.4747865</v>
      </c>
      <c r="Q115" s="409" t="n">
        <v>70.1135842304464</v>
      </c>
      <c r="R115" s="409" t="n">
        <v>0.835718480573712</v>
      </c>
      <c r="S115" s="409" t="n">
        <v>71.0269238535557</v>
      </c>
    </row>
    <row r="116">
      <c r="A116" s="409" t="s">
        <v>102</v>
      </c>
      <c r="B116" s="409" t="s">
        <v>103</v>
      </c>
      <c r="C116" s="409" t="s">
        <v>18</v>
      </c>
      <c r="D116" s="409" t="n">
        <v>57.8700301</v>
      </c>
      <c r="E116" s="409" t="n">
        <v>70.8942321058164</v>
      </c>
      <c r="F116" s="409" t="n">
        <v>100</v>
      </c>
      <c r="G116" s="409" t="n">
        <v>0</v>
      </c>
      <c r="H116" s="409"/>
      <c r="I116" s="409"/>
      <c r="J116" s="409"/>
      <c r="K116" s="409"/>
      <c r="L116" s="409"/>
      <c r="M116" s="409"/>
      <c r="N116" s="409"/>
      <c r="O116" s="409"/>
      <c r="P116" s="409"/>
      <c r="Q116" s="409"/>
      <c r="R116" s="409"/>
      <c r="S116" s="409"/>
    </row>
    <row r="117">
      <c r="A117" s="409" t="s">
        <v>102</v>
      </c>
      <c r="B117" s="409" t="s">
        <v>103</v>
      </c>
      <c r="C117" s="409" t="s">
        <v>19</v>
      </c>
      <c r="D117" s="409" t="n">
        <v>3846.7996481</v>
      </c>
      <c r="E117" s="409" t="n">
        <v>10.8509222576631</v>
      </c>
      <c r="F117" s="409" t="n">
        <v>67.3009225288166</v>
      </c>
      <c r="G117" s="409" t="n">
        <v>6.03781445584562</v>
      </c>
      <c r="H117" s="409" t="n">
        <v>1421.3893733</v>
      </c>
      <c r="I117" s="409" t="n">
        <v>17.5940054887241</v>
      </c>
      <c r="J117" s="409" t="n">
        <v>24.8676366971685</v>
      </c>
      <c r="K117" s="409" t="n">
        <v>15.6395225878859</v>
      </c>
      <c r="L117" s="409" t="n">
        <v>390.8447638</v>
      </c>
      <c r="M117" s="409" t="n">
        <v>29.2591000077267</v>
      </c>
      <c r="N117" s="409" t="n">
        <v>6.83794727450636</v>
      </c>
      <c r="O117" s="409" t="n">
        <v>29.6115979608495</v>
      </c>
      <c r="P117" s="409" t="n">
        <v>56.786301</v>
      </c>
      <c r="Q117" s="409" t="n">
        <v>70.8805942859696</v>
      </c>
      <c r="R117" s="409" t="n">
        <v>0.993493499508533</v>
      </c>
      <c r="S117" s="409" t="n">
        <v>71.5942690738854</v>
      </c>
    </row>
    <row r="118">
      <c r="A118" s="409" t="s">
        <v>104</v>
      </c>
      <c r="B118" s="409" t="s">
        <v>105</v>
      </c>
      <c r="C118" s="409" t="s">
        <v>18</v>
      </c>
      <c r="D118" s="409" t="n">
        <v>23.8972618</v>
      </c>
      <c r="E118" s="409" t="n">
        <v>99.9999999999999</v>
      </c>
      <c r="F118" s="409" t="n">
        <v>24.3145171996632</v>
      </c>
      <c r="G118" s="409" t="n">
        <v>61.1464921462289</v>
      </c>
      <c r="H118" s="409" t="n">
        <v>74.386663</v>
      </c>
      <c r="I118" s="409" t="n">
        <v>53.279650605353</v>
      </c>
      <c r="J118" s="409" t="n">
        <v>75.6854828003369</v>
      </c>
      <c r="K118" s="409" t="n">
        <v>19.6437596746352</v>
      </c>
      <c r="L118" s="409"/>
      <c r="M118" s="409"/>
      <c r="N118" s="409"/>
      <c r="O118" s="409"/>
      <c r="P118" s="409"/>
      <c r="Q118" s="409"/>
      <c r="R118" s="409"/>
      <c r="S118" s="409"/>
    </row>
    <row r="119">
      <c r="A119" s="409" t="s">
        <v>104</v>
      </c>
      <c r="B119" s="409" t="s">
        <v>105</v>
      </c>
      <c r="C119" s="409" t="s">
        <v>19</v>
      </c>
      <c r="D119" s="409" t="n">
        <v>16107.4141816</v>
      </c>
      <c r="E119" s="409" t="n">
        <v>5.95930998862285</v>
      </c>
      <c r="F119" s="409" t="n">
        <v>67.5042237872455</v>
      </c>
      <c r="G119" s="409" t="n">
        <v>3.22536821194267</v>
      </c>
      <c r="H119" s="409" t="n">
        <v>5559.9056178</v>
      </c>
      <c r="I119" s="409" t="n">
        <v>8.97909918035863</v>
      </c>
      <c r="J119" s="409" t="n">
        <v>23.3008916781113</v>
      </c>
      <c r="K119" s="409" t="n">
        <v>8.56781972567661</v>
      </c>
      <c r="L119" s="409" t="n">
        <v>1432.9805058</v>
      </c>
      <c r="M119" s="409" t="n">
        <v>17.2869755797601</v>
      </c>
      <c r="N119" s="409" t="n">
        <v>6.00544790465398</v>
      </c>
      <c r="O119" s="409" t="n">
        <v>17.4514872127037</v>
      </c>
      <c r="P119" s="409" t="n">
        <v>761.0424048</v>
      </c>
      <c r="Q119" s="409" t="n">
        <v>28.578426042914</v>
      </c>
      <c r="R119" s="409" t="n">
        <v>3.18943662998921</v>
      </c>
      <c r="S119" s="409" t="n">
        <v>28.0596194330168</v>
      </c>
    </row>
    <row r="120">
      <c r="A120" s="409" t="s">
        <v>106</v>
      </c>
      <c r="B120" s="409" t="s">
        <v>107</v>
      </c>
      <c r="C120" s="409" t="s">
        <v>16</v>
      </c>
      <c r="D120" s="409" t="n">
        <v>9.5738247</v>
      </c>
      <c r="E120" s="409" t="n">
        <v>99.9999999999999</v>
      </c>
      <c r="F120" s="409" t="n">
        <v>31.2372656217607</v>
      </c>
      <c r="G120" s="409" t="n">
        <v>98.0139401985195</v>
      </c>
      <c r="H120" s="409" t="n">
        <v>21.0749037</v>
      </c>
      <c r="I120" s="409" t="n">
        <v>100</v>
      </c>
      <c r="J120" s="409" t="n">
        <v>68.7627343782393</v>
      </c>
      <c r="K120" s="409" t="n">
        <v>44.5253888214402</v>
      </c>
      <c r="L120" s="409"/>
      <c r="M120" s="409"/>
      <c r="N120" s="409"/>
      <c r="O120" s="409"/>
      <c r="P120" s="409"/>
      <c r="Q120" s="409"/>
      <c r="R120" s="409"/>
      <c r="S120" s="409"/>
    </row>
    <row r="121">
      <c r="A121" s="409" t="s">
        <v>106</v>
      </c>
      <c r="B121" s="409" t="s">
        <v>107</v>
      </c>
      <c r="C121" s="409" t="s">
        <v>18</v>
      </c>
      <c r="D121" s="409" t="n">
        <v>30.8097988</v>
      </c>
      <c r="E121" s="409" t="n">
        <v>77.1862311613559</v>
      </c>
      <c r="F121" s="409" t="n">
        <v>67.425313263093</v>
      </c>
      <c r="G121" s="409" t="n">
        <v>41.556893572092</v>
      </c>
      <c r="H121" s="409" t="n">
        <v>14.8849074</v>
      </c>
      <c r="I121" s="409" t="n">
        <v>99.9999999999999</v>
      </c>
      <c r="J121" s="409" t="n">
        <v>32.574686736907</v>
      </c>
      <c r="K121" s="409" t="n">
        <v>86.0172989527074</v>
      </c>
      <c r="L121" s="409"/>
      <c r="M121" s="409"/>
      <c r="N121" s="409"/>
      <c r="O121" s="409"/>
      <c r="P121" s="409"/>
      <c r="Q121" s="409"/>
      <c r="R121" s="409"/>
      <c r="S121" s="409"/>
    </row>
    <row r="122">
      <c r="A122" s="409" t="s">
        <v>106</v>
      </c>
      <c r="B122" s="409" t="s">
        <v>107</v>
      </c>
      <c r="C122" s="409" t="s">
        <v>19</v>
      </c>
      <c r="D122" s="409" t="n">
        <v>689.2343574</v>
      </c>
      <c r="E122" s="409" t="n">
        <v>15.9761932950334</v>
      </c>
      <c r="F122" s="409" t="n">
        <v>49.2850114465001</v>
      </c>
      <c r="G122" s="409" t="n">
        <v>11.726693695075</v>
      </c>
      <c r="H122" s="409" t="n">
        <v>568.1280633</v>
      </c>
      <c r="I122" s="409" t="n">
        <v>17.3415944209443</v>
      </c>
      <c r="J122" s="409" t="n">
        <v>40.625075929824</v>
      </c>
      <c r="K122" s="409" t="n">
        <v>13.2002656283058</v>
      </c>
      <c r="L122" s="409" t="n">
        <v>134.2676422</v>
      </c>
      <c r="M122" s="409" t="n">
        <v>28.9641748714101</v>
      </c>
      <c r="N122" s="409" t="n">
        <v>9.60106270338052</v>
      </c>
      <c r="O122" s="409" t="n">
        <v>27.677298227877</v>
      </c>
      <c r="P122" s="409" t="n">
        <v>6.8364022</v>
      </c>
      <c r="Q122" s="409" t="n">
        <v>100</v>
      </c>
      <c r="R122" s="409" t="n">
        <v>0.488849920295454</v>
      </c>
      <c r="S122" s="409" t="n">
        <v>101.196029429446</v>
      </c>
    </row>
    <row r="123">
      <c r="A123" s="409" t="s">
        <v>108</v>
      </c>
      <c r="B123" s="409" t="s">
        <v>109</v>
      </c>
      <c r="C123" s="409" t="s">
        <v>19</v>
      </c>
      <c r="D123" s="409" t="n">
        <v>7064.9306544</v>
      </c>
      <c r="E123" s="409" t="n">
        <v>6.46983382111529</v>
      </c>
      <c r="F123" s="409" t="n">
        <v>59.3342320780453</v>
      </c>
      <c r="G123" s="409" t="n">
        <v>4.44468689310639</v>
      </c>
      <c r="H123" s="409" t="n">
        <v>3657.5893996</v>
      </c>
      <c r="I123" s="409" t="n">
        <v>8.0988984950198</v>
      </c>
      <c r="J123" s="409" t="n">
        <v>30.7179601468424</v>
      </c>
      <c r="K123" s="409" t="n">
        <v>7.47187913303334</v>
      </c>
      <c r="L123" s="409" t="n">
        <v>1067.3703488</v>
      </c>
      <c r="M123" s="409" t="n">
        <v>17.9153558317003</v>
      </c>
      <c r="N123" s="409" t="n">
        <v>8.96422103584</v>
      </c>
      <c r="O123" s="409" t="n">
        <v>16.9642650277401</v>
      </c>
      <c r="P123" s="409" t="n">
        <v>117.1157334</v>
      </c>
      <c r="Q123" s="409" t="n">
        <v>58.9525458275635</v>
      </c>
      <c r="R123" s="409" t="n">
        <v>0.983586739272281</v>
      </c>
      <c r="S123" s="409" t="n">
        <v>58.8091834368396</v>
      </c>
    </row>
    <row r="124">
      <c r="A124" s="409" t="s">
        <v>110</v>
      </c>
      <c r="B124" s="409" t="s">
        <v>111</v>
      </c>
      <c r="C124" s="409" t="s">
        <v>16</v>
      </c>
      <c r="D124" s="409"/>
      <c r="E124" s="409"/>
      <c r="F124" s="409"/>
      <c r="G124" s="409"/>
      <c r="H124" s="409" t="n">
        <v>136.4777972</v>
      </c>
      <c r="I124" s="409" t="n">
        <v>71.6091957962974</v>
      </c>
      <c r="J124" s="409" t="n">
        <v>100</v>
      </c>
      <c r="K124" s="409" t="n">
        <v>0</v>
      </c>
      <c r="L124" s="409"/>
      <c r="M124" s="409"/>
      <c r="N124" s="409"/>
      <c r="O124" s="409"/>
      <c r="P124" s="409"/>
      <c r="Q124" s="409"/>
      <c r="R124" s="409"/>
      <c r="S124" s="409"/>
    </row>
    <row r="125">
      <c r="A125" s="409" t="s">
        <v>110</v>
      </c>
      <c r="B125" s="409" t="s">
        <v>111</v>
      </c>
      <c r="C125" s="409" t="s">
        <v>18</v>
      </c>
      <c r="D125" s="409" t="n">
        <v>199.8204025</v>
      </c>
      <c r="E125" s="409" t="n">
        <v>75.8153789483096</v>
      </c>
      <c r="F125" s="409" t="n">
        <v>60.68875827636</v>
      </c>
      <c r="G125" s="409" t="n">
        <v>49.8429348932547</v>
      </c>
      <c r="H125" s="409" t="n">
        <v>129.4339902</v>
      </c>
      <c r="I125" s="409" t="n">
        <v>100</v>
      </c>
      <c r="J125" s="409" t="n">
        <v>39.31124172364</v>
      </c>
      <c r="K125" s="409" t="n">
        <v>76.9476031509338</v>
      </c>
      <c r="L125" s="409"/>
      <c r="M125" s="409"/>
      <c r="N125" s="409"/>
      <c r="O125" s="409"/>
      <c r="P125" s="409"/>
      <c r="Q125" s="409"/>
      <c r="R125" s="409"/>
      <c r="S125" s="409"/>
    </row>
    <row r="126">
      <c r="A126" s="409" t="s">
        <v>110</v>
      </c>
      <c r="B126" s="409" t="s">
        <v>111</v>
      </c>
      <c r="C126" s="409" t="s">
        <v>19</v>
      </c>
      <c r="D126" s="409" t="n">
        <v>7173.2761055</v>
      </c>
      <c r="E126" s="409" t="n">
        <v>12.5934658991489</v>
      </c>
      <c r="F126" s="409" t="n">
        <v>46.8621564684699</v>
      </c>
      <c r="G126" s="409" t="n">
        <v>8.39904929582</v>
      </c>
      <c r="H126" s="409" t="n">
        <v>5529.4094863</v>
      </c>
      <c r="I126" s="409" t="n">
        <v>17.239949099661</v>
      </c>
      <c r="J126" s="409" t="n">
        <v>36.1229720861513</v>
      </c>
      <c r="K126" s="409" t="n">
        <v>12.1429545260873</v>
      </c>
      <c r="L126" s="409" t="n">
        <v>2469.9536363</v>
      </c>
      <c r="M126" s="409" t="n">
        <v>19.7105723329354</v>
      </c>
      <c r="N126" s="409" t="n">
        <v>16.1359122487157</v>
      </c>
      <c r="O126" s="409" t="n">
        <v>18.1965988316016</v>
      </c>
      <c r="P126" s="409" t="n">
        <v>134.5438938</v>
      </c>
      <c r="Q126" s="409" t="n">
        <v>72.4512020480823</v>
      </c>
      <c r="R126" s="409" t="n">
        <v>0.878959196663088</v>
      </c>
      <c r="S126" s="409" t="n">
        <v>72.0975684101208</v>
      </c>
    </row>
    <row r="127">
      <c r="A127" t="s">
        <v>22</v>
      </c>
    </row>
    <row r="128">
      <c r="A128" t="s">
        <v>23</v>
      </c>
    </row>
    <row r="129">
      <c r="A129" t="s">
        <v>24</v>
      </c>
    </row>
    <row r="130">
      <c r="A130" t="s">
        <v>25</v>
      </c>
    </row>
    <row r="131">
      <c r="A131" t="s">
        <v>26</v>
      </c>
    </row>
    <row r="134">
      <c r="L134" s="7" t="str">
        <f>=HYPERLINK("#'Indice'!A1", "Ir al índice")</f>
      </c>
    </row>
    <row r="135">
      <c r="A135" s="4" t="s">
        <v>1022</v>
      </c>
    </row>
    <row r="136">
      <c r="A136" s="5" t="s">
        <v>28</v>
      </c>
      <c r="B136" s="5" t="s">
        <v>73</v>
      </c>
      <c r="C136" s="5" t="s">
        <v>11</v>
      </c>
      <c r="D136" s="5" t="s">
        <v>1003</v>
      </c>
      <c r="E136" s="5" t="s">
        <v>1004</v>
      </c>
      <c r="F136" s="5" t="s">
        <v>1005</v>
      </c>
      <c r="G136" s="5" t="s">
        <v>1006</v>
      </c>
      <c r="H136" s="5" t="s">
        <v>1007</v>
      </c>
      <c r="I136" s="5" t="s">
        <v>1008</v>
      </c>
      <c r="J136" s="5" t="s">
        <v>1009</v>
      </c>
      <c r="K136" s="5" t="s">
        <v>1010</v>
      </c>
      <c r="L136" s="5" t="s">
        <v>1011</v>
      </c>
      <c r="M136" s="5" t="s">
        <v>1012</v>
      </c>
      <c r="N136" s="5" t="s">
        <v>1013</v>
      </c>
      <c r="O136" s="5" t="s">
        <v>1014</v>
      </c>
      <c r="P136" s="5" t="s">
        <v>1015</v>
      </c>
      <c r="Q136" s="5" t="s">
        <v>1016</v>
      </c>
      <c r="R136" s="5" t="s">
        <v>1017</v>
      </c>
      <c r="S136" s="5" t="s">
        <v>1018</v>
      </c>
    </row>
    <row r="137">
      <c r="A137" s="410" t="s">
        <v>74</v>
      </c>
      <c r="B137" s="410" t="s">
        <v>75</v>
      </c>
      <c r="C137" s="410" t="s">
        <v>19</v>
      </c>
      <c r="D137" s="410" t="n">
        <v>4796.6501962</v>
      </c>
      <c r="E137" s="410" t="n">
        <v>10.9639408085306</v>
      </c>
      <c r="F137" s="410" t="n">
        <v>20.4715135448858</v>
      </c>
      <c r="G137" s="410" t="n">
        <v>10.703921996146</v>
      </c>
      <c r="H137" s="410" t="n">
        <v>9605.9341004</v>
      </c>
      <c r="I137" s="410" t="n">
        <v>10.830819271736</v>
      </c>
      <c r="J137" s="410" t="n">
        <v>40.9969462028746</v>
      </c>
      <c r="K137" s="410" t="n">
        <v>8.0285545520973</v>
      </c>
      <c r="L137" s="410" t="n">
        <v>7997.8270459</v>
      </c>
      <c r="M137" s="410" t="n">
        <v>10.4718428964427</v>
      </c>
      <c r="N137" s="410" t="n">
        <v>34.1337429253241</v>
      </c>
      <c r="O137" s="410" t="n">
        <v>9.14062599583734</v>
      </c>
      <c r="P137" s="410" t="n">
        <v>1030.4414163</v>
      </c>
      <c r="Q137" s="410" t="n">
        <v>25.257315443439</v>
      </c>
      <c r="R137" s="410" t="n">
        <v>4.39779732691544</v>
      </c>
      <c r="S137" s="410" t="n">
        <v>25.1061785292476</v>
      </c>
    </row>
    <row r="138">
      <c r="A138" s="410" t="s">
        <v>76</v>
      </c>
      <c r="B138" s="410" t="s">
        <v>77</v>
      </c>
      <c r="C138" s="410" t="s">
        <v>18</v>
      </c>
      <c r="D138" s="410" t="n">
        <v>65.4223916</v>
      </c>
      <c r="E138" s="410" t="n">
        <v>100</v>
      </c>
      <c r="F138" s="410" t="n">
        <v>70.8749720218221</v>
      </c>
      <c r="G138" s="410" t="n">
        <v>41.6158500863115</v>
      </c>
      <c r="H138" s="410"/>
      <c r="I138" s="410"/>
      <c r="J138" s="410"/>
      <c r="K138" s="410"/>
      <c r="L138" s="410"/>
      <c r="M138" s="410"/>
      <c r="N138" s="410"/>
      <c r="O138" s="410"/>
      <c r="P138" s="410" t="n">
        <v>26.8843702</v>
      </c>
      <c r="Q138" s="410" t="n">
        <v>99.9999999999999</v>
      </c>
      <c r="R138" s="410" t="n">
        <v>29.1250279781779</v>
      </c>
      <c r="S138" s="410" t="n">
        <v>101.271051576041</v>
      </c>
    </row>
    <row r="139">
      <c r="A139" s="410" t="s">
        <v>76</v>
      </c>
      <c r="B139" s="410" t="s">
        <v>77</v>
      </c>
      <c r="C139" s="410" t="s">
        <v>19</v>
      </c>
      <c r="D139" s="410" t="n">
        <v>2748.4926179</v>
      </c>
      <c r="E139" s="410" t="n">
        <v>13.7585731391907</v>
      </c>
      <c r="F139" s="410" t="n">
        <v>17.9517776919632</v>
      </c>
      <c r="G139" s="410" t="n">
        <v>13.0467007591079</v>
      </c>
      <c r="H139" s="410" t="n">
        <v>5368.7943194</v>
      </c>
      <c r="I139" s="410" t="n">
        <v>11.8310646765724</v>
      </c>
      <c r="J139" s="410" t="n">
        <v>35.0662764993646</v>
      </c>
      <c r="K139" s="410" t="n">
        <v>9.69779697496167</v>
      </c>
      <c r="L139" s="410" t="n">
        <v>5757.1661748</v>
      </c>
      <c r="M139" s="410" t="n">
        <v>10.9795911906793</v>
      </c>
      <c r="N139" s="410" t="n">
        <v>37.6029270126496</v>
      </c>
      <c r="O139" s="410" t="n">
        <v>8.33340845587955</v>
      </c>
      <c r="P139" s="410" t="n">
        <v>1435.9671987</v>
      </c>
      <c r="Q139" s="410" t="n">
        <v>19.7537766462464</v>
      </c>
      <c r="R139" s="410" t="n">
        <v>9.37901879602264</v>
      </c>
      <c r="S139" s="410" t="n">
        <v>19.878034051041</v>
      </c>
    </row>
    <row r="140">
      <c r="A140" s="410" t="s">
        <v>78</v>
      </c>
      <c r="B140" s="410" t="s">
        <v>79</v>
      </c>
      <c r="C140" s="410" t="s">
        <v>16</v>
      </c>
      <c r="D140" s="410" t="n">
        <v>64.9031527</v>
      </c>
      <c r="E140" s="410" t="n">
        <v>44.5969861683811</v>
      </c>
      <c r="F140" s="410" t="n">
        <v>24.0941030048274</v>
      </c>
      <c r="G140" s="410" t="n">
        <v>46.3628045477143</v>
      </c>
      <c r="H140" s="410" t="n">
        <v>161.8163404</v>
      </c>
      <c r="I140" s="410" t="n">
        <v>49.6629250518723</v>
      </c>
      <c r="J140" s="410" t="n">
        <v>60.0713433981123</v>
      </c>
      <c r="K140" s="410" t="n">
        <v>21.9208798768632</v>
      </c>
      <c r="L140" s="410" t="n">
        <v>42.6541071</v>
      </c>
      <c r="M140" s="410" t="n">
        <v>48.9906496171535</v>
      </c>
      <c r="N140" s="410" t="n">
        <v>15.8345535970603</v>
      </c>
      <c r="O140" s="410" t="n">
        <v>31.6793925817644</v>
      </c>
      <c r="P140" s="410"/>
      <c r="Q140" s="410"/>
      <c r="R140" s="410"/>
      <c r="S140" s="410"/>
    </row>
    <row r="141">
      <c r="A141" s="410" t="s">
        <v>78</v>
      </c>
      <c r="B141" s="410" t="s">
        <v>79</v>
      </c>
      <c r="C141" s="410" t="s">
        <v>19</v>
      </c>
      <c r="D141" s="410" t="n">
        <v>2315.5571069</v>
      </c>
      <c r="E141" s="410" t="n">
        <v>10.3007679140142</v>
      </c>
      <c r="F141" s="410" t="n">
        <v>45.8317121397562</v>
      </c>
      <c r="G141" s="410" t="n">
        <v>8.14582687736084</v>
      </c>
      <c r="H141" s="410" t="n">
        <v>1976.7005711</v>
      </c>
      <c r="I141" s="410" t="n">
        <v>12.5989655301296</v>
      </c>
      <c r="J141" s="410" t="n">
        <v>39.1247407767169</v>
      </c>
      <c r="K141" s="410" t="n">
        <v>9.46610576916385</v>
      </c>
      <c r="L141" s="410" t="n">
        <v>724.472264</v>
      </c>
      <c r="M141" s="410" t="n">
        <v>22.8994510619599</v>
      </c>
      <c r="N141" s="410" t="n">
        <v>14.3394452064876</v>
      </c>
      <c r="O141" s="410" t="n">
        <v>20.8846165075972</v>
      </c>
      <c r="P141" s="410" t="n">
        <v>35.5733624</v>
      </c>
      <c r="Q141" s="410" t="n">
        <v>50.4319183777017</v>
      </c>
      <c r="R141" s="410" t="n">
        <v>0.70410187703932</v>
      </c>
      <c r="S141" s="410" t="n">
        <v>50.8251877351862</v>
      </c>
    </row>
    <row r="142">
      <c r="A142" s="410" t="s">
        <v>80</v>
      </c>
      <c r="B142" s="410" t="s">
        <v>81</v>
      </c>
      <c r="C142" s="410" t="s">
        <v>16</v>
      </c>
      <c r="D142" s="410" t="n">
        <v>80.3748517</v>
      </c>
      <c r="E142" s="410" t="n">
        <v>78.7681363061523</v>
      </c>
      <c r="F142" s="410" t="n">
        <v>57.2042628970088</v>
      </c>
      <c r="G142" s="410" t="n">
        <v>45.7877284303566</v>
      </c>
      <c r="H142" s="410"/>
      <c r="I142" s="410"/>
      <c r="J142" s="410"/>
      <c r="K142" s="410"/>
      <c r="L142" s="410" t="n">
        <v>34.0133799</v>
      </c>
      <c r="M142" s="410" t="n">
        <v>99.9999999999998</v>
      </c>
      <c r="N142" s="410" t="n">
        <v>24.2079491863677</v>
      </c>
      <c r="O142" s="410" t="n">
        <v>90.615291903904</v>
      </c>
      <c r="P142" s="410" t="n">
        <v>26.1167721</v>
      </c>
      <c r="Q142" s="410" t="n">
        <v>100</v>
      </c>
      <c r="R142" s="410" t="n">
        <v>18.5877879166235</v>
      </c>
      <c r="S142" s="410" t="n">
        <v>96.1445802835175</v>
      </c>
    </row>
    <row r="143">
      <c r="A143" s="410" t="s">
        <v>80</v>
      </c>
      <c r="B143" s="410" t="s">
        <v>81</v>
      </c>
      <c r="C143" s="410" t="s">
        <v>18</v>
      </c>
      <c r="D143" s="410" t="n">
        <v>44.9244957</v>
      </c>
      <c r="E143" s="410" t="n">
        <v>99.9999999999998</v>
      </c>
      <c r="F143" s="410" t="n">
        <v>24.1894038563777</v>
      </c>
      <c r="G143" s="410" t="n">
        <v>59.9847985979875</v>
      </c>
      <c r="H143" s="410" t="n">
        <v>83.3598976</v>
      </c>
      <c r="I143" s="410" t="n">
        <v>70.3917621532784</v>
      </c>
      <c r="J143" s="410" t="n">
        <v>44.8847827238423</v>
      </c>
      <c r="K143" s="410" t="n">
        <v>33.8333980448305</v>
      </c>
      <c r="L143" s="410" t="n">
        <v>57.4353374</v>
      </c>
      <c r="M143" s="410" t="n">
        <v>70.3068491017631</v>
      </c>
      <c r="N143" s="410" t="n">
        <v>30.9258134197801</v>
      </c>
      <c r="O143" s="410" t="n">
        <v>71.3927072727702</v>
      </c>
      <c r="P143" s="410"/>
      <c r="Q143" s="410"/>
      <c r="R143" s="410"/>
      <c r="S143" s="410"/>
    </row>
    <row r="144">
      <c r="A144" s="410" t="s">
        <v>80</v>
      </c>
      <c r="B144" s="410" t="s">
        <v>81</v>
      </c>
      <c r="C144" s="410" t="s">
        <v>19</v>
      </c>
      <c r="D144" s="410" t="n">
        <v>15373.3516541</v>
      </c>
      <c r="E144" s="410" t="n">
        <v>6.21713539068327</v>
      </c>
      <c r="F144" s="410" t="n">
        <v>57.7326944089209</v>
      </c>
      <c r="G144" s="410" t="n">
        <v>3.9371434370367</v>
      </c>
      <c r="H144" s="410" t="n">
        <v>7508.7910337</v>
      </c>
      <c r="I144" s="410" t="n">
        <v>9.32867075876757</v>
      </c>
      <c r="J144" s="410" t="n">
        <v>28.1983231687434</v>
      </c>
      <c r="K144" s="410" t="n">
        <v>7.2177785066967</v>
      </c>
      <c r="L144" s="410" t="n">
        <v>3331.0856537</v>
      </c>
      <c r="M144" s="410" t="n">
        <v>11.9612136968598</v>
      </c>
      <c r="N144" s="410" t="n">
        <v>12.5094744738838</v>
      </c>
      <c r="O144" s="410" t="n">
        <v>11.5295859639881</v>
      </c>
      <c r="P144" s="410" t="n">
        <v>415.2736044</v>
      </c>
      <c r="Q144" s="410" t="n">
        <v>33.6646358179763</v>
      </c>
      <c r="R144" s="410" t="n">
        <v>1.55950794845198</v>
      </c>
      <c r="S144" s="410" t="n">
        <v>32.5820864147844</v>
      </c>
    </row>
    <row r="145">
      <c r="A145" s="410" t="s">
        <v>82</v>
      </c>
      <c r="B145" s="410" t="s">
        <v>83</v>
      </c>
      <c r="C145" s="410" t="s">
        <v>16</v>
      </c>
      <c r="D145" s="410" t="n">
        <v>176.7727201</v>
      </c>
      <c r="E145" s="410" t="n">
        <v>74.6347721472982</v>
      </c>
      <c r="F145" s="410" t="n">
        <v>100</v>
      </c>
      <c r="G145" s="410" t="n">
        <v>0</v>
      </c>
      <c r="H145" s="410"/>
      <c r="I145" s="410"/>
      <c r="J145" s="410"/>
      <c r="K145" s="410"/>
      <c r="L145" s="410"/>
      <c r="M145" s="410"/>
      <c r="N145" s="410"/>
      <c r="O145" s="410"/>
      <c r="P145" s="410"/>
      <c r="Q145" s="410"/>
      <c r="R145" s="410"/>
      <c r="S145" s="410"/>
    </row>
    <row r="146">
      <c r="A146" s="410" t="s">
        <v>82</v>
      </c>
      <c r="B146" s="410" t="s">
        <v>83</v>
      </c>
      <c r="C146" s="410" t="s">
        <v>18</v>
      </c>
      <c r="D146" s="410" t="n">
        <v>85.0675097</v>
      </c>
      <c r="E146" s="410" t="n">
        <v>100</v>
      </c>
      <c r="F146" s="410" t="n">
        <v>29.3203211520147</v>
      </c>
      <c r="G146" s="410" t="n">
        <v>85.6250070764481</v>
      </c>
      <c r="H146" s="410" t="n">
        <v>133.110353</v>
      </c>
      <c r="I146" s="410" t="n">
        <v>93.7833140774147</v>
      </c>
      <c r="J146" s="410" t="n">
        <v>45.8793058875455</v>
      </c>
      <c r="K146" s="410" t="n">
        <v>62.2908980120591</v>
      </c>
      <c r="L146" s="410" t="n">
        <v>55.3012874</v>
      </c>
      <c r="M146" s="410" t="n">
        <v>100</v>
      </c>
      <c r="N146" s="410" t="n">
        <v>19.0607614165043</v>
      </c>
      <c r="O146" s="410" t="n">
        <v>97.0010447535626</v>
      </c>
      <c r="P146" s="410" t="n">
        <v>16.6524254</v>
      </c>
      <c r="Q146" s="410" t="n">
        <v>99.9999999999998</v>
      </c>
      <c r="R146" s="410" t="n">
        <v>5.73961154393552</v>
      </c>
      <c r="S146" s="410" t="n">
        <v>109.10528723426</v>
      </c>
    </row>
    <row r="147">
      <c r="A147" s="410" t="s">
        <v>82</v>
      </c>
      <c r="B147" s="410" t="s">
        <v>83</v>
      </c>
      <c r="C147" s="410" t="s">
        <v>19</v>
      </c>
      <c r="D147" s="410" t="n">
        <v>24174.1626125</v>
      </c>
      <c r="E147" s="410" t="n">
        <v>6.34540656487357</v>
      </c>
      <c r="F147" s="410" t="n">
        <v>67.656154538435</v>
      </c>
      <c r="G147" s="410" t="n">
        <v>3.44729113393559</v>
      </c>
      <c r="H147" s="410" t="n">
        <v>8636.5497892</v>
      </c>
      <c r="I147" s="410" t="n">
        <v>9.44169289198925</v>
      </c>
      <c r="J147" s="410" t="n">
        <v>24.1710853270617</v>
      </c>
      <c r="K147" s="410" t="n">
        <v>8.56135649599476</v>
      </c>
      <c r="L147" s="410" t="n">
        <v>2478.1696738</v>
      </c>
      <c r="M147" s="410" t="n">
        <v>15.5799881485915</v>
      </c>
      <c r="N147" s="410" t="n">
        <v>6.93564584265601</v>
      </c>
      <c r="O147" s="410" t="n">
        <v>15.9713610205704</v>
      </c>
      <c r="P147" s="410" t="n">
        <v>442.0322477</v>
      </c>
      <c r="Q147" s="410" t="n">
        <v>34.7838809141276</v>
      </c>
      <c r="R147" s="410" t="n">
        <v>1.23711429184724</v>
      </c>
      <c r="S147" s="410" t="n">
        <v>34.7494102045856</v>
      </c>
    </row>
    <row r="148">
      <c r="A148" s="410" t="s">
        <v>84</v>
      </c>
      <c r="B148" s="410" t="s">
        <v>85</v>
      </c>
      <c r="C148" s="410" t="s">
        <v>19</v>
      </c>
      <c r="D148" s="410" t="n">
        <v>8233.89916</v>
      </c>
      <c r="E148" s="410" t="n">
        <v>11.7863627803795</v>
      </c>
      <c r="F148" s="410" t="n">
        <v>60.1065892072342</v>
      </c>
      <c r="G148" s="410" t="n">
        <v>8.81751331416403</v>
      </c>
      <c r="H148" s="410" t="n">
        <v>3606.4222748</v>
      </c>
      <c r="I148" s="410" t="n">
        <v>16.3398708011022</v>
      </c>
      <c r="J148" s="410" t="n">
        <v>26.3264995073394</v>
      </c>
      <c r="K148" s="410" t="n">
        <v>15.0942617667299</v>
      </c>
      <c r="L148" s="410" t="n">
        <v>1781.9336237</v>
      </c>
      <c r="M148" s="410" t="n">
        <v>31.9918662877616</v>
      </c>
      <c r="N148" s="410" t="n">
        <v>13.0079261639019</v>
      </c>
      <c r="O148" s="410" t="n">
        <v>28.7974001679076</v>
      </c>
      <c r="P148" s="410" t="n">
        <v>76.5744186</v>
      </c>
      <c r="Q148" s="410" t="n">
        <v>73.8128182341405</v>
      </c>
      <c r="R148" s="410" t="n">
        <v>0.558985121524489</v>
      </c>
      <c r="S148" s="410" t="n">
        <v>73.0839118639896</v>
      </c>
    </row>
    <row r="149">
      <c r="A149" s="410" t="s">
        <v>86</v>
      </c>
      <c r="B149" s="410" t="s">
        <v>87</v>
      </c>
      <c r="C149" s="410" t="s">
        <v>16</v>
      </c>
      <c r="D149" s="410" t="n">
        <v>169.4875186</v>
      </c>
      <c r="E149" s="410" t="n">
        <v>99.9999999999999</v>
      </c>
      <c r="F149" s="410" t="n">
        <v>61.916018457001</v>
      </c>
      <c r="G149" s="410" t="n">
        <v>54.242225291976</v>
      </c>
      <c r="H149" s="410" t="n">
        <v>104.2502359</v>
      </c>
      <c r="I149" s="410" t="n">
        <v>99.9999999999997</v>
      </c>
      <c r="J149" s="410" t="n">
        <v>38.083981542999</v>
      </c>
      <c r="K149" s="410" t="n">
        <v>88.1857013436185</v>
      </c>
      <c r="L149" s="410"/>
      <c r="M149" s="410"/>
      <c r="N149" s="410"/>
      <c r="O149" s="410"/>
      <c r="P149" s="410"/>
      <c r="Q149" s="410"/>
      <c r="R149" s="410"/>
      <c r="S149" s="410"/>
    </row>
    <row r="150">
      <c r="A150" s="410" t="s">
        <v>86</v>
      </c>
      <c r="B150" s="410" t="s">
        <v>87</v>
      </c>
      <c r="C150" s="410" t="s">
        <v>18</v>
      </c>
      <c r="D150" s="410"/>
      <c r="E150" s="410"/>
      <c r="F150" s="410"/>
      <c r="G150" s="410"/>
      <c r="H150" s="410" t="n">
        <v>286.335662</v>
      </c>
      <c r="I150" s="410" t="n">
        <v>61.2417307547504</v>
      </c>
      <c r="J150" s="410" t="n">
        <v>82.1562742555969</v>
      </c>
      <c r="K150" s="410" t="n">
        <v>21.001846218055</v>
      </c>
      <c r="L150" s="410" t="n">
        <v>62.1899553</v>
      </c>
      <c r="M150" s="410" t="n">
        <v>100</v>
      </c>
      <c r="N150" s="410" t="n">
        <v>17.8437257444031</v>
      </c>
      <c r="O150" s="410" t="n">
        <v>96.6969265544556</v>
      </c>
      <c r="P150" s="410"/>
      <c r="Q150" s="410"/>
      <c r="R150" s="410"/>
      <c r="S150" s="410"/>
    </row>
    <row r="151">
      <c r="A151" s="410" t="s">
        <v>86</v>
      </c>
      <c r="B151" s="410" t="s">
        <v>87</v>
      </c>
      <c r="C151" s="410" t="s">
        <v>19</v>
      </c>
      <c r="D151" s="410" t="n">
        <v>21502.5459423</v>
      </c>
      <c r="E151" s="410" t="n">
        <v>9.60834889809263</v>
      </c>
      <c r="F151" s="410" t="n">
        <v>63.2067971286885</v>
      </c>
      <c r="G151" s="410" t="n">
        <v>5.85498288389598</v>
      </c>
      <c r="H151" s="410" t="n">
        <v>10236.1736095</v>
      </c>
      <c r="I151" s="410" t="n">
        <v>13.0282612960015</v>
      </c>
      <c r="J151" s="410" t="n">
        <v>30.0892624736555</v>
      </c>
      <c r="K151" s="410" t="n">
        <v>11.0883788469981</v>
      </c>
      <c r="L151" s="410" t="n">
        <v>1759.6460468</v>
      </c>
      <c r="M151" s="410" t="n">
        <v>26.4635655818195</v>
      </c>
      <c r="N151" s="410" t="n">
        <v>5.17248473724175</v>
      </c>
      <c r="O151" s="410" t="n">
        <v>24.3781225302668</v>
      </c>
      <c r="P151" s="410" t="n">
        <v>520.9913679</v>
      </c>
      <c r="Q151" s="410" t="n">
        <v>51.4565392642685</v>
      </c>
      <c r="R151" s="410" t="n">
        <v>1.53145566041427</v>
      </c>
      <c r="S151" s="410" t="n">
        <v>51.4200095311759</v>
      </c>
    </row>
    <row r="152">
      <c r="A152" s="410" t="s">
        <v>88</v>
      </c>
      <c r="B152" s="410" t="s">
        <v>89</v>
      </c>
      <c r="C152" s="410" t="s">
        <v>18</v>
      </c>
      <c r="D152" s="410" t="n">
        <v>187.641981</v>
      </c>
      <c r="E152" s="410" t="n">
        <v>50.3146530519386</v>
      </c>
      <c r="F152" s="410" t="n">
        <v>44.1993616552679</v>
      </c>
      <c r="G152" s="410" t="n">
        <v>33.7681997633153</v>
      </c>
      <c r="H152" s="410" t="n">
        <v>193.4734616</v>
      </c>
      <c r="I152" s="410" t="n">
        <v>51.8293264914862</v>
      </c>
      <c r="J152" s="410" t="n">
        <v>45.5729760173177</v>
      </c>
      <c r="K152" s="410" t="n">
        <v>33.1789663342135</v>
      </c>
      <c r="L152" s="410" t="n">
        <v>29.0407448</v>
      </c>
      <c r="M152" s="410" t="n">
        <v>71.3741097910421</v>
      </c>
      <c r="N152" s="410" t="n">
        <v>6.84059278906004</v>
      </c>
      <c r="O152" s="410" t="n">
        <v>75.5373777862762</v>
      </c>
      <c r="P152" s="410" t="n">
        <v>14.3793126</v>
      </c>
      <c r="Q152" s="410" t="n">
        <v>99.9999999999999</v>
      </c>
      <c r="R152" s="410" t="n">
        <v>3.38706953835427</v>
      </c>
      <c r="S152" s="410" t="n">
        <v>103.137609058353</v>
      </c>
    </row>
    <row r="153">
      <c r="A153" s="410" t="s">
        <v>88</v>
      </c>
      <c r="B153" s="410" t="s">
        <v>89</v>
      </c>
      <c r="C153" s="410" t="s">
        <v>19</v>
      </c>
      <c r="D153" s="410" t="n">
        <v>21735.1231399</v>
      </c>
      <c r="E153" s="410" t="n">
        <v>4.73422946736017</v>
      </c>
      <c r="F153" s="410" t="n">
        <v>47.6423221462902</v>
      </c>
      <c r="G153" s="410" t="n">
        <v>4.07334454889993</v>
      </c>
      <c r="H153" s="410" t="n">
        <v>13825.772007</v>
      </c>
      <c r="I153" s="410" t="n">
        <v>6.77305859566858</v>
      </c>
      <c r="J153" s="410" t="n">
        <v>30.3054130238384</v>
      </c>
      <c r="K153" s="410" t="n">
        <v>5.21803178117215</v>
      </c>
      <c r="L153" s="410" t="n">
        <v>8261.7178433</v>
      </c>
      <c r="M153" s="410" t="n">
        <v>8.41743343801383</v>
      </c>
      <c r="N153" s="410" t="n">
        <v>18.1092796410108</v>
      </c>
      <c r="O153" s="410" t="n">
        <v>7.21658436211634</v>
      </c>
      <c r="P153" s="410" t="n">
        <v>1798.8474272</v>
      </c>
      <c r="Q153" s="410" t="n">
        <v>18.0364321622115</v>
      </c>
      <c r="R153" s="410" t="n">
        <v>3.94298518886064</v>
      </c>
      <c r="S153" s="410" t="n">
        <v>17.6518371444232</v>
      </c>
    </row>
    <row r="154">
      <c r="A154" s="410" t="s">
        <v>90</v>
      </c>
      <c r="B154" s="410" t="s">
        <v>91</v>
      </c>
      <c r="C154" s="410" t="s">
        <v>19</v>
      </c>
      <c r="D154" s="410" t="n">
        <v>1944.3170816</v>
      </c>
      <c r="E154" s="410" t="n">
        <v>14.6920462177772</v>
      </c>
      <c r="F154" s="410" t="n">
        <v>34.5664550261429</v>
      </c>
      <c r="G154" s="410" t="n">
        <v>13.1042738118636</v>
      </c>
      <c r="H154" s="410" t="n">
        <v>1914.8614062</v>
      </c>
      <c r="I154" s="410" t="n">
        <v>13.8831924971198</v>
      </c>
      <c r="J154" s="410" t="n">
        <v>34.042786181892</v>
      </c>
      <c r="K154" s="410" t="n">
        <v>12.0821151186942</v>
      </c>
      <c r="L154" s="410" t="n">
        <v>1304.7990903</v>
      </c>
      <c r="M154" s="410" t="n">
        <v>16.3174344587382</v>
      </c>
      <c r="N154" s="410" t="n">
        <v>23.1969772316622</v>
      </c>
      <c r="O154" s="410" t="n">
        <v>14.8661382107273</v>
      </c>
      <c r="P154" s="410" t="n">
        <v>460.8893055</v>
      </c>
      <c r="Q154" s="410" t="n">
        <v>26.7466520847447</v>
      </c>
      <c r="R154" s="410" t="n">
        <v>8.19378156030288</v>
      </c>
      <c r="S154" s="410" t="n">
        <v>25.5638075993448</v>
      </c>
    </row>
    <row r="155">
      <c r="A155" s="410" t="s">
        <v>92</v>
      </c>
      <c r="B155" s="410" t="s">
        <v>93</v>
      </c>
      <c r="C155" s="410" t="s">
        <v>16</v>
      </c>
      <c r="D155" s="410" t="n">
        <v>126.7981308</v>
      </c>
      <c r="E155" s="410" t="n">
        <v>73.2063968500279</v>
      </c>
      <c r="F155" s="410" t="n">
        <v>57.511637853312</v>
      </c>
      <c r="G155" s="410" t="n">
        <v>44.9867660831866</v>
      </c>
      <c r="H155" s="410" t="n">
        <v>93.6757342</v>
      </c>
      <c r="I155" s="410" t="n">
        <v>75.4286738242668</v>
      </c>
      <c r="J155" s="410" t="n">
        <v>42.488362146688</v>
      </c>
      <c r="K155" s="410" t="n">
        <v>60.8934416025629</v>
      </c>
      <c r="L155" s="410"/>
      <c r="M155" s="410"/>
      <c r="N155" s="410"/>
      <c r="O155" s="410"/>
      <c r="P155" s="410"/>
      <c r="Q155" s="410"/>
      <c r="R155" s="410"/>
      <c r="S155" s="410"/>
    </row>
    <row r="156">
      <c r="A156" s="410" t="s">
        <v>92</v>
      </c>
      <c r="B156" s="410" t="s">
        <v>93</v>
      </c>
      <c r="C156" s="410" t="s">
        <v>18</v>
      </c>
      <c r="D156" s="410" t="n">
        <v>51.0123746</v>
      </c>
      <c r="E156" s="410" t="n">
        <v>99.9999999999998</v>
      </c>
      <c r="F156" s="410" t="n">
        <v>50.6205491248703</v>
      </c>
      <c r="G156" s="410" t="n">
        <v>70.4325257825143</v>
      </c>
      <c r="H156" s="410"/>
      <c r="I156" s="410"/>
      <c r="J156" s="410"/>
      <c r="K156" s="410"/>
      <c r="L156" s="410" t="n">
        <v>49.7616697</v>
      </c>
      <c r="M156" s="410" t="n">
        <v>99.9999999999998</v>
      </c>
      <c r="N156" s="410" t="n">
        <v>49.3794508751298</v>
      </c>
      <c r="O156" s="410" t="n">
        <v>72.2027699412542</v>
      </c>
      <c r="P156" s="410"/>
      <c r="Q156" s="410"/>
      <c r="R156" s="410"/>
      <c r="S156" s="410"/>
    </row>
    <row r="157">
      <c r="A157" s="410" t="s">
        <v>92</v>
      </c>
      <c r="B157" s="410" t="s">
        <v>93</v>
      </c>
      <c r="C157" s="410" t="s">
        <v>19</v>
      </c>
      <c r="D157" s="410" t="n">
        <v>11751.5580862</v>
      </c>
      <c r="E157" s="410" t="n">
        <v>7.38434773939418</v>
      </c>
      <c r="F157" s="410" t="n">
        <v>44.4234959560266</v>
      </c>
      <c r="G157" s="410" t="n">
        <v>5.86972756059799</v>
      </c>
      <c r="H157" s="410" t="n">
        <v>8676.7931022</v>
      </c>
      <c r="I157" s="410" t="n">
        <v>8.17105520557478</v>
      </c>
      <c r="J157" s="410" t="n">
        <v>32.8002023612089</v>
      </c>
      <c r="K157" s="410" t="n">
        <v>7.059203649521</v>
      </c>
      <c r="L157" s="410" t="n">
        <v>5279.0436301</v>
      </c>
      <c r="M157" s="410" t="n">
        <v>11.2811677238938</v>
      </c>
      <c r="N157" s="410" t="n">
        <v>19.9559557663105</v>
      </c>
      <c r="O157" s="410" t="n">
        <v>10.5849201424739</v>
      </c>
      <c r="P157" s="410" t="n">
        <v>746.0794822</v>
      </c>
      <c r="Q157" s="410" t="n">
        <v>29.0963315212622</v>
      </c>
      <c r="R157" s="410" t="n">
        <v>2.820345916454</v>
      </c>
      <c r="S157" s="410" t="n">
        <v>29.1656184956706</v>
      </c>
    </row>
    <row r="158">
      <c r="A158" s="410" t="s">
        <v>94</v>
      </c>
      <c r="B158" s="410" t="s">
        <v>95</v>
      </c>
      <c r="C158" s="410" t="s">
        <v>18</v>
      </c>
      <c r="D158" s="410"/>
      <c r="E158" s="410"/>
      <c r="F158" s="410"/>
      <c r="G158" s="410"/>
      <c r="H158" s="410" t="n">
        <v>72.5887556</v>
      </c>
      <c r="I158" s="410" t="n">
        <v>70.6228072055621</v>
      </c>
      <c r="J158" s="410" t="n">
        <v>36.2834749423311</v>
      </c>
      <c r="K158" s="410" t="n">
        <v>58.4347261363184</v>
      </c>
      <c r="L158" s="410" t="n">
        <v>88.4453745</v>
      </c>
      <c r="M158" s="410" t="n">
        <v>70.7120618071515</v>
      </c>
      <c r="N158" s="410" t="n">
        <v>44.2094027223666</v>
      </c>
      <c r="O158" s="410" t="n">
        <v>51.3636311785758</v>
      </c>
      <c r="P158" s="410" t="n">
        <v>39.0259681</v>
      </c>
      <c r="Q158" s="410" t="n">
        <v>99.9999999999999</v>
      </c>
      <c r="R158" s="410" t="n">
        <v>19.5071223353023</v>
      </c>
      <c r="S158" s="410" t="n">
        <v>90.1879611363706</v>
      </c>
    </row>
    <row r="159">
      <c r="A159" s="410" t="s">
        <v>94</v>
      </c>
      <c r="B159" s="410" t="s">
        <v>95</v>
      </c>
      <c r="C159" s="410" t="s">
        <v>19</v>
      </c>
      <c r="D159" s="410" t="n">
        <v>31424.8079133</v>
      </c>
      <c r="E159" s="410" t="n">
        <v>6.72824497854026</v>
      </c>
      <c r="F159" s="410" t="n">
        <v>37.2549605501274</v>
      </c>
      <c r="G159" s="410" t="n">
        <v>5.44214307671662</v>
      </c>
      <c r="H159" s="410" t="n">
        <v>29556.6370411</v>
      </c>
      <c r="I159" s="410" t="n">
        <v>6.69919486903559</v>
      </c>
      <c r="J159" s="410" t="n">
        <v>35.0401934038419</v>
      </c>
      <c r="K159" s="410" t="n">
        <v>5.1834577057069</v>
      </c>
      <c r="L159" s="410" t="n">
        <v>19254.8420175</v>
      </c>
      <c r="M159" s="410" t="n">
        <v>7.10792631218444</v>
      </c>
      <c r="N159" s="410" t="n">
        <v>22.8271365012003</v>
      </c>
      <c r="O159" s="410" t="n">
        <v>6.62053213715948</v>
      </c>
      <c r="P159" s="410" t="n">
        <v>4114.3805614</v>
      </c>
      <c r="Q159" s="410" t="n">
        <v>14.7547180578197</v>
      </c>
      <c r="R159" s="410" t="n">
        <v>4.87770954483048</v>
      </c>
      <c r="S159" s="410" t="n">
        <v>14.5613036555595</v>
      </c>
    </row>
    <row r="160">
      <c r="A160" s="410" t="s">
        <v>96</v>
      </c>
      <c r="B160" s="410" t="s">
        <v>97</v>
      </c>
      <c r="C160" s="410" t="s">
        <v>16</v>
      </c>
      <c r="D160" s="410" t="n">
        <v>15.7371704</v>
      </c>
      <c r="E160" s="410" t="n">
        <v>100</v>
      </c>
      <c r="F160" s="410" t="n">
        <v>15.0050502026053</v>
      </c>
      <c r="G160" s="410" t="n">
        <v>99.4191507904727</v>
      </c>
      <c r="H160" s="410" t="n">
        <v>72.7684925</v>
      </c>
      <c r="I160" s="410" t="n">
        <v>57.04110527709</v>
      </c>
      <c r="J160" s="410" t="n">
        <v>69.3831772407068</v>
      </c>
      <c r="K160" s="410" t="n">
        <v>22.5989210351834</v>
      </c>
      <c r="L160" s="410" t="n">
        <v>16.3734957</v>
      </c>
      <c r="M160" s="410" t="n">
        <v>100</v>
      </c>
      <c r="N160" s="410" t="n">
        <v>15.6117725566879</v>
      </c>
      <c r="O160" s="410" t="n">
        <v>74.8741075599612</v>
      </c>
      <c r="P160" s="410"/>
      <c r="Q160" s="410"/>
      <c r="R160" s="410"/>
      <c r="S160" s="410"/>
    </row>
    <row r="161">
      <c r="A161" s="410" t="s">
        <v>96</v>
      </c>
      <c r="B161" s="410" t="s">
        <v>97</v>
      </c>
      <c r="C161" s="410" t="s">
        <v>19</v>
      </c>
      <c r="D161" s="410" t="n">
        <v>2424.80316</v>
      </c>
      <c r="E161" s="410" t="n">
        <v>10.1294419917409</v>
      </c>
      <c r="F161" s="410" t="n">
        <v>43.9784880719664</v>
      </c>
      <c r="G161" s="410" t="n">
        <v>7.91518073050195</v>
      </c>
      <c r="H161" s="410" t="n">
        <v>2313.6174685</v>
      </c>
      <c r="I161" s="410" t="n">
        <v>8.65028454622957</v>
      </c>
      <c r="J161" s="410" t="n">
        <v>41.9619208354712</v>
      </c>
      <c r="K161" s="410" t="n">
        <v>7.85979011536574</v>
      </c>
      <c r="L161" s="410" t="n">
        <v>693.5696129</v>
      </c>
      <c r="M161" s="410" t="n">
        <v>16.4877088358523</v>
      </c>
      <c r="N161" s="410" t="n">
        <v>12.5792243474316</v>
      </c>
      <c r="O161" s="410" t="n">
        <v>15.5672256869237</v>
      </c>
      <c r="P161" s="410" t="n">
        <v>81.6216773</v>
      </c>
      <c r="Q161" s="410" t="n">
        <v>50.422977577189</v>
      </c>
      <c r="R161" s="410" t="n">
        <v>1.48036674513074</v>
      </c>
      <c r="S161" s="410" t="n">
        <v>49.8262316178239</v>
      </c>
    </row>
    <row r="162">
      <c r="A162" s="410" t="s">
        <v>98</v>
      </c>
      <c r="B162" s="410" t="s">
        <v>99</v>
      </c>
      <c r="C162" s="410" t="s">
        <v>19</v>
      </c>
      <c r="D162" s="410" t="n">
        <v>1803.1206556</v>
      </c>
      <c r="E162" s="410" t="n">
        <v>11.7394650021699</v>
      </c>
      <c r="F162" s="410" t="n">
        <v>20.9599001095901</v>
      </c>
      <c r="G162" s="410" t="n">
        <v>11.4572139239444</v>
      </c>
      <c r="H162" s="410" t="n">
        <v>2859.8514974</v>
      </c>
      <c r="I162" s="410" t="n">
        <v>11.6577870352082</v>
      </c>
      <c r="J162" s="410" t="n">
        <v>33.2435888455947</v>
      </c>
      <c r="K162" s="410" t="n">
        <v>9.80393185326427</v>
      </c>
      <c r="L162" s="410" t="n">
        <v>2918.9037096</v>
      </c>
      <c r="M162" s="410" t="n">
        <v>10.3608176894571</v>
      </c>
      <c r="N162" s="410" t="n">
        <v>33.9300256989014</v>
      </c>
      <c r="O162" s="410" t="n">
        <v>8.30634065617609</v>
      </c>
      <c r="P162" s="410" t="n">
        <v>1020.8400195</v>
      </c>
      <c r="Q162" s="410" t="n">
        <v>16.9842542149689</v>
      </c>
      <c r="R162" s="410" t="n">
        <v>11.8664853459139</v>
      </c>
      <c r="S162" s="410" t="n">
        <v>16.8231466786941</v>
      </c>
    </row>
    <row r="163">
      <c r="A163" s="410" t="s">
        <v>100</v>
      </c>
      <c r="B163" s="410" t="s">
        <v>101</v>
      </c>
      <c r="C163" s="410" t="s">
        <v>18</v>
      </c>
      <c r="D163" s="410" t="n">
        <v>53.8199804</v>
      </c>
      <c r="E163" s="410" t="n">
        <v>76.3154793003399</v>
      </c>
      <c r="F163" s="410" t="n">
        <v>61.1568568430388</v>
      </c>
      <c r="G163" s="410" t="n">
        <v>39.4077990852038</v>
      </c>
      <c r="H163" s="410" t="n">
        <v>34.1832022</v>
      </c>
      <c r="I163" s="410" t="n">
        <v>99.9999999999998</v>
      </c>
      <c r="J163" s="410" t="n">
        <v>38.8431431569612</v>
      </c>
      <c r="K163" s="410" t="n">
        <v>62.0458832956501</v>
      </c>
      <c r="L163" s="410"/>
      <c r="M163" s="410"/>
      <c r="N163" s="410"/>
      <c r="O163" s="410"/>
      <c r="P163" s="410"/>
      <c r="Q163" s="410"/>
      <c r="R163" s="410"/>
      <c r="S163" s="410"/>
    </row>
    <row r="164">
      <c r="A164" s="410" t="s">
        <v>100</v>
      </c>
      <c r="B164" s="410" t="s">
        <v>101</v>
      </c>
      <c r="C164" s="410" t="s">
        <v>19</v>
      </c>
      <c r="D164" s="410" t="n">
        <v>1490.0050293</v>
      </c>
      <c r="E164" s="410" t="n">
        <v>10.6635324574644</v>
      </c>
      <c r="F164" s="410" t="n">
        <v>45.3224537025532</v>
      </c>
      <c r="G164" s="410" t="n">
        <v>11.3999156212224</v>
      </c>
      <c r="H164" s="410" t="n">
        <v>1470.2438328</v>
      </c>
      <c r="I164" s="410" t="n">
        <v>20.7780094439218</v>
      </c>
      <c r="J164" s="410" t="n">
        <v>44.7213645143516</v>
      </c>
      <c r="K164" s="410" t="n">
        <v>12.0480816662408</v>
      </c>
      <c r="L164" s="410" t="n">
        <v>299.8411401</v>
      </c>
      <c r="M164" s="410" t="n">
        <v>28.0207049165552</v>
      </c>
      <c r="N164" s="410" t="n">
        <v>9.12046330252144</v>
      </c>
      <c r="O164" s="410" t="n">
        <v>27.7814602939485</v>
      </c>
      <c r="P164" s="410" t="n">
        <v>27.4747865</v>
      </c>
      <c r="Q164" s="410" t="n">
        <v>70.1135842304464</v>
      </c>
      <c r="R164" s="410" t="n">
        <v>0.835718480573712</v>
      </c>
      <c r="S164" s="410" t="n">
        <v>71.0269238535557</v>
      </c>
    </row>
    <row r="165">
      <c r="A165" s="410" t="s">
        <v>102</v>
      </c>
      <c r="B165" s="410" t="s">
        <v>103</v>
      </c>
      <c r="C165" s="410" t="s">
        <v>18</v>
      </c>
      <c r="D165" s="410" t="n">
        <v>57.8700301</v>
      </c>
      <c r="E165" s="410" t="n">
        <v>70.8942321058164</v>
      </c>
      <c r="F165" s="410" t="n">
        <v>100</v>
      </c>
      <c r="G165" s="410" t="n">
        <v>0</v>
      </c>
      <c r="H165" s="410"/>
      <c r="I165" s="410"/>
      <c r="J165" s="410"/>
      <c r="K165" s="410"/>
      <c r="L165" s="410"/>
      <c r="M165" s="410"/>
      <c r="N165" s="410"/>
      <c r="O165" s="410"/>
      <c r="P165" s="410"/>
      <c r="Q165" s="410"/>
      <c r="R165" s="410"/>
      <c r="S165" s="410"/>
    </row>
    <row r="166">
      <c r="A166" s="410" t="s">
        <v>102</v>
      </c>
      <c r="B166" s="410" t="s">
        <v>103</v>
      </c>
      <c r="C166" s="410" t="s">
        <v>19</v>
      </c>
      <c r="D166" s="410" t="n">
        <v>3846.7996481</v>
      </c>
      <c r="E166" s="410" t="n">
        <v>10.8509222576631</v>
      </c>
      <c r="F166" s="410" t="n">
        <v>67.3009225288166</v>
      </c>
      <c r="G166" s="410" t="n">
        <v>6.03781445584562</v>
      </c>
      <c r="H166" s="410" t="n">
        <v>1421.3893733</v>
      </c>
      <c r="I166" s="410" t="n">
        <v>17.5940054887241</v>
      </c>
      <c r="J166" s="410" t="n">
        <v>24.8676366971685</v>
      </c>
      <c r="K166" s="410" t="n">
        <v>15.6395225878859</v>
      </c>
      <c r="L166" s="410" t="n">
        <v>390.8447638</v>
      </c>
      <c r="M166" s="410" t="n">
        <v>29.2591000077267</v>
      </c>
      <c r="N166" s="410" t="n">
        <v>6.83794727450636</v>
      </c>
      <c r="O166" s="410" t="n">
        <v>29.6115979608495</v>
      </c>
      <c r="P166" s="410" t="n">
        <v>56.786301</v>
      </c>
      <c r="Q166" s="410" t="n">
        <v>70.8805942859696</v>
      </c>
      <c r="R166" s="410" t="n">
        <v>0.993493499508533</v>
      </c>
      <c r="S166" s="410" t="n">
        <v>71.5942690738854</v>
      </c>
    </row>
    <row r="167">
      <c r="A167" s="410" t="s">
        <v>104</v>
      </c>
      <c r="B167" s="410" t="s">
        <v>105</v>
      </c>
      <c r="C167" s="410" t="s">
        <v>18</v>
      </c>
      <c r="D167" s="410" t="n">
        <v>23.8972618</v>
      </c>
      <c r="E167" s="410" t="n">
        <v>99.9999999999999</v>
      </c>
      <c r="F167" s="410" t="n">
        <v>24.3145171996632</v>
      </c>
      <c r="G167" s="410" t="n">
        <v>61.1464921462289</v>
      </c>
      <c r="H167" s="410" t="n">
        <v>74.386663</v>
      </c>
      <c r="I167" s="410" t="n">
        <v>53.279650605353</v>
      </c>
      <c r="J167" s="410" t="n">
        <v>75.6854828003369</v>
      </c>
      <c r="K167" s="410" t="n">
        <v>19.6437596746352</v>
      </c>
      <c r="L167" s="410"/>
      <c r="M167" s="410"/>
      <c r="N167" s="410"/>
      <c r="O167" s="410"/>
      <c r="P167" s="410"/>
      <c r="Q167" s="410"/>
      <c r="R167" s="410"/>
      <c r="S167" s="410"/>
    </row>
    <row r="168">
      <c r="A168" s="410" t="s">
        <v>104</v>
      </c>
      <c r="B168" s="410" t="s">
        <v>105</v>
      </c>
      <c r="C168" s="410" t="s">
        <v>19</v>
      </c>
      <c r="D168" s="410" t="n">
        <v>16107.4141816</v>
      </c>
      <c r="E168" s="410" t="n">
        <v>5.95930998862285</v>
      </c>
      <c r="F168" s="410" t="n">
        <v>67.5042237872455</v>
      </c>
      <c r="G168" s="410" t="n">
        <v>3.22536821194267</v>
      </c>
      <c r="H168" s="410" t="n">
        <v>5559.9056178</v>
      </c>
      <c r="I168" s="410" t="n">
        <v>8.97909918035863</v>
      </c>
      <c r="J168" s="410" t="n">
        <v>23.3008916781113</v>
      </c>
      <c r="K168" s="410" t="n">
        <v>8.56781972567661</v>
      </c>
      <c r="L168" s="410" t="n">
        <v>1432.9805058</v>
      </c>
      <c r="M168" s="410" t="n">
        <v>17.2869755797601</v>
      </c>
      <c r="N168" s="410" t="n">
        <v>6.00544790465398</v>
      </c>
      <c r="O168" s="410" t="n">
        <v>17.4514872127037</v>
      </c>
      <c r="P168" s="410" t="n">
        <v>761.0424048</v>
      </c>
      <c r="Q168" s="410" t="n">
        <v>28.578426042914</v>
      </c>
      <c r="R168" s="410" t="n">
        <v>3.18943662998921</v>
      </c>
      <c r="S168" s="410" t="n">
        <v>28.0596194330168</v>
      </c>
    </row>
    <row r="169">
      <c r="A169" s="410" t="s">
        <v>106</v>
      </c>
      <c r="B169" s="410" t="s">
        <v>107</v>
      </c>
      <c r="C169" s="410" t="s">
        <v>16</v>
      </c>
      <c r="D169" s="410" t="n">
        <v>9.5738247</v>
      </c>
      <c r="E169" s="410" t="n">
        <v>99.9999999999999</v>
      </c>
      <c r="F169" s="410" t="n">
        <v>31.2372656217607</v>
      </c>
      <c r="G169" s="410" t="n">
        <v>98.0139401985195</v>
      </c>
      <c r="H169" s="410" t="n">
        <v>21.0749037</v>
      </c>
      <c r="I169" s="410" t="n">
        <v>100</v>
      </c>
      <c r="J169" s="410" t="n">
        <v>68.7627343782393</v>
      </c>
      <c r="K169" s="410" t="n">
        <v>44.5253888214402</v>
      </c>
      <c r="L169" s="410"/>
      <c r="M169" s="410"/>
      <c r="N169" s="410"/>
      <c r="O169" s="410"/>
      <c r="P169" s="410"/>
      <c r="Q169" s="410"/>
      <c r="R169" s="410"/>
      <c r="S169" s="410"/>
    </row>
    <row r="170">
      <c r="A170" s="410" t="s">
        <v>106</v>
      </c>
      <c r="B170" s="410" t="s">
        <v>107</v>
      </c>
      <c r="C170" s="410" t="s">
        <v>18</v>
      </c>
      <c r="D170" s="410" t="n">
        <v>30.8097988</v>
      </c>
      <c r="E170" s="410" t="n">
        <v>77.1862311613559</v>
      </c>
      <c r="F170" s="410" t="n">
        <v>67.425313263093</v>
      </c>
      <c r="G170" s="410" t="n">
        <v>41.556893572092</v>
      </c>
      <c r="H170" s="410" t="n">
        <v>14.8849074</v>
      </c>
      <c r="I170" s="410" t="n">
        <v>99.9999999999999</v>
      </c>
      <c r="J170" s="410" t="n">
        <v>32.574686736907</v>
      </c>
      <c r="K170" s="410" t="n">
        <v>86.0172989527074</v>
      </c>
      <c r="L170" s="410"/>
      <c r="M170" s="410"/>
      <c r="N170" s="410"/>
      <c r="O170" s="410"/>
      <c r="P170" s="410"/>
      <c r="Q170" s="410"/>
      <c r="R170" s="410"/>
      <c r="S170" s="410"/>
    </row>
    <row r="171">
      <c r="A171" s="410" t="s">
        <v>106</v>
      </c>
      <c r="B171" s="410" t="s">
        <v>107</v>
      </c>
      <c r="C171" s="410" t="s">
        <v>19</v>
      </c>
      <c r="D171" s="410" t="n">
        <v>689.2343574</v>
      </c>
      <c r="E171" s="410" t="n">
        <v>15.9761932950334</v>
      </c>
      <c r="F171" s="410" t="n">
        <v>49.2850114465001</v>
      </c>
      <c r="G171" s="410" t="n">
        <v>11.726693695075</v>
      </c>
      <c r="H171" s="410" t="n">
        <v>568.1280633</v>
      </c>
      <c r="I171" s="410" t="n">
        <v>17.3415944209443</v>
      </c>
      <c r="J171" s="410" t="n">
        <v>40.625075929824</v>
      </c>
      <c r="K171" s="410" t="n">
        <v>13.2002656283058</v>
      </c>
      <c r="L171" s="410" t="n">
        <v>134.2676422</v>
      </c>
      <c r="M171" s="410" t="n">
        <v>28.9641748714101</v>
      </c>
      <c r="N171" s="410" t="n">
        <v>9.60106270338052</v>
      </c>
      <c r="O171" s="410" t="n">
        <v>27.677298227877</v>
      </c>
      <c r="P171" s="410" t="n">
        <v>6.8364022</v>
      </c>
      <c r="Q171" s="410" t="n">
        <v>100</v>
      </c>
      <c r="R171" s="410" t="n">
        <v>0.488849920295454</v>
      </c>
      <c r="S171" s="410" t="n">
        <v>101.196029429446</v>
      </c>
    </row>
    <row r="172">
      <c r="A172" s="410" t="s">
        <v>108</v>
      </c>
      <c r="B172" s="410" t="s">
        <v>109</v>
      </c>
      <c r="C172" s="410" t="s">
        <v>19</v>
      </c>
      <c r="D172" s="410" t="n">
        <v>7064.9306544</v>
      </c>
      <c r="E172" s="410" t="n">
        <v>6.46983382111529</v>
      </c>
      <c r="F172" s="410" t="n">
        <v>59.3342320780453</v>
      </c>
      <c r="G172" s="410" t="n">
        <v>4.44468689310639</v>
      </c>
      <c r="H172" s="410" t="n">
        <v>3657.5893996</v>
      </c>
      <c r="I172" s="410" t="n">
        <v>8.0988984950198</v>
      </c>
      <c r="J172" s="410" t="n">
        <v>30.7179601468424</v>
      </c>
      <c r="K172" s="410" t="n">
        <v>7.47187913303334</v>
      </c>
      <c r="L172" s="410" t="n">
        <v>1067.3703488</v>
      </c>
      <c r="M172" s="410" t="n">
        <v>17.9153558317003</v>
      </c>
      <c r="N172" s="410" t="n">
        <v>8.96422103584</v>
      </c>
      <c r="O172" s="410" t="n">
        <v>16.9642650277401</v>
      </c>
      <c r="P172" s="410" t="n">
        <v>117.1157334</v>
      </c>
      <c r="Q172" s="410" t="n">
        <v>58.9525458275635</v>
      </c>
      <c r="R172" s="410" t="n">
        <v>0.983586739272281</v>
      </c>
      <c r="S172" s="410" t="n">
        <v>58.8091834368396</v>
      </c>
    </row>
    <row r="173">
      <c r="A173" s="410" t="s">
        <v>110</v>
      </c>
      <c r="B173" s="410" t="s">
        <v>111</v>
      </c>
      <c r="C173" s="410" t="s">
        <v>16</v>
      </c>
      <c r="D173" s="410"/>
      <c r="E173" s="410"/>
      <c r="F173" s="410"/>
      <c r="G173" s="410"/>
      <c r="H173" s="410" t="n">
        <v>136.4777972</v>
      </c>
      <c r="I173" s="410" t="n">
        <v>71.6091957962974</v>
      </c>
      <c r="J173" s="410" t="n">
        <v>100</v>
      </c>
      <c r="K173" s="410" t="n">
        <v>0</v>
      </c>
      <c r="L173" s="410"/>
      <c r="M173" s="410"/>
      <c r="N173" s="410"/>
      <c r="O173" s="410"/>
      <c r="P173" s="410"/>
      <c r="Q173" s="410"/>
      <c r="R173" s="410"/>
      <c r="S173" s="410"/>
    </row>
    <row r="174">
      <c r="A174" s="410" t="s">
        <v>110</v>
      </c>
      <c r="B174" s="410" t="s">
        <v>111</v>
      </c>
      <c r="C174" s="410" t="s">
        <v>18</v>
      </c>
      <c r="D174" s="410" t="n">
        <v>199.8204025</v>
      </c>
      <c r="E174" s="410" t="n">
        <v>75.8153789483096</v>
      </c>
      <c r="F174" s="410" t="n">
        <v>60.68875827636</v>
      </c>
      <c r="G174" s="410" t="n">
        <v>49.8429348932547</v>
      </c>
      <c r="H174" s="410" t="n">
        <v>129.4339902</v>
      </c>
      <c r="I174" s="410" t="n">
        <v>100</v>
      </c>
      <c r="J174" s="410" t="n">
        <v>39.31124172364</v>
      </c>
      <c r="K174" s="410" t="n">
        <v>76.9476031509338</v>
      </c>
      <c r="L174" s="410"/>
      <c r="M174" s="410"/>
      <c r="N174" s="410"/>
      <c r="O174" s="410"/>
      <c r="P174" s="410"/>
      <c r="Q174" s="410"/>
      <c r="R174" s="410"/>
      <c r="S174" s="410"/>
    </row>
    <row r="175">
      <c r="A175" s="410" t="s">
        <v>110</v>
      </c>
      <c r="B175" s="410" t="s">
        <v>111</v>
      </c>
      <c r="C175" s="410" t="s">
        <v>19</v>
      </c>
      <c r="D175" s="410" t="n">
        <v>7173.2761055</v>
      </c>
      <c r="E175" s="410" t="n">
        <v>12.5934658991489</v>
      </c>
      <c r="F175" s="410" t="n">
        <v>46.8621564684699</v>
      </c>
      <c r="G175" s="410" t="n">
        <v>8.39904929582</v>
      </c>
      <c r="H175" s="410" t="n">
        <v>5529.4094863</v>
      </c>
      <c r="I175" s="410" t="n">
        <v>17.239949099661</v>
      </c>
      <c r="J175" s="410" t="n">
        <v>36.1229720861513</v>
      </c>
      <c r="K175" s="410" t="n">
        <v>12.1429545260873</v>
      </c>
      <c r="L175" s="410" t="n">
        <v>2469.9536363</v>
      </c>
      <c r="M175" s="410" t="n">
        <v>19.7105723329354</v>
      </c>
      <c r="N175" s="410" t="n">
        <v>16.1359122487157</v>
      </c>
      <c r="O175" s="410" t="n">
        <v>18.1965988316016</v>
      </c>
      <c r="P175" s="410" t="n">
        <v>134.5438938</v>
      </c>
      <c r="Q175" s="410" t="n">
        <v>72.4512020480823</v>
      </c>
      <c r="R175" s="410" t="n">
        <v>0.878959196663088</v>
      </c>
      <c r="S175" s="410" t="n">
        <v>72.0975684101208</v>
      </c>
    </row>
    <row r="176">
      <c r="A176" t="s">
        <v>22</v>
      </c>
    </row>
    <row r="177">
      <c r="A177" t="s">
        <v>23</v>
      </c>
    </row>
    <row r="178">
      <c r="A178" t="s">
        <v>24</v>
      </c>
    </row>
    <row r="179">
      <c r="A179" t="s">
        <v>25</v>
      </c>
    </row>
    <row r="180">
      <c r="A180" t="s">
        <v>26</v>
      </c>
    </row>
    <row r="183">
      <c r="L183" s="7" t="str">
        <f>=HYPERLINK("#'Indice'!A1", "Ir al índice")</f>
      </c>
    </row>
    <row r="184">
      <c r="A184" s="4" t="s">
        <v>1023</v>
      </c>
    </row>
    <row r="185">
      <c r="A185" s="5" t="s">
        <v>28</v>
      </c>
      <c r="B185" s="5" t="s">
        <v>116</v>
      </c>
      <c r="C185" s="5" t="s">
        <v>11</v>
      </c>
      <c r="D185" s="5" t="s">
        <v>1007</v>
      </c>
      <c r="E185" s="5" t="s">
        <v>1008</v>
      </c>
      <c r="F185" s="5" t="s">
        <v>1009</v>
      </c>
      <c r="G185" s="5" t="s">
        <v>1010</v>
      </c>
      <c r="H185" s="5" t="s">
        <v>1011</v>
      </c>
      <c r="I185" s="5" t="s">
        <v>1012</v>
      </c>
      <c r="J185" s="5" t="s">
        <v>1013</v>
      </c>
      <c r="K185" s="5" t="s">
        <v>1014</v>
      </c>
      <c r="L185" s="5" t="s">
        <v>1015</v>
      </c>
      <c r="M185" s="5" t="s">
        <v>1016</v>
      </c>
      <c r="N185" s="5" t="s">
        <v>1017</v>
      </c>
      <c r="O185" s="5" t="s">
        <v>1018</v>
      </c>
      <c r="P185" s="5" t="s">
        <v>1003</v>
      </c>
      <c r="Q185" s="5" t="s">
        <v>1004</v>
      </c>
      <c r="R185" s="5" t="s">
        <v>1005</v>
      </c>
      <c r="S185" s="5" t="s">
        <v>1006</v>
      </c>
    </row>
    <row r="186">
      <c r="A186" s="411" t="s">
        <v>94</v>
      </c>
      <c r="B186" s="411" t="s">
        <v>118</v>
      </c>
      <c r="C186" s="411" t="s">
        <v>19</v>
      </c>
      <c r="D186" s="411" t="n">
        <v>3522.3681539</v>
      </c>
      <c r="E186" s="411" t="n">
        <v>14.4185678434087</v>
      </c>
      <c r="F186" s="411" t="n">
        <v>44.1153907407896</v>
      </c>
      <c r="G186" s="411" t="n">
        <v>10.7183736945732</v>
      </c>
      <c r="H186" s="411" t="n">
        <v>1738.4467733</v>
      </c>
      <c r="I186" s="411" t="n">
        <v>20.6698634624172</v>
      </c>
      <c r="J186" s="411" t="n">
        <v>21.7729252977943</v>
      </c>
      <c r="K186" s="411" t="n">
        <v>19.4620269344352</v>
      </c>
      <c r="L186" s="411" t="n">
        <v>148.5193082</v>
      </c>
      <c r="M186" s="411" t="n">
        <v>51.7559223365515</v>
      </c>
      <c r="N186" s="411" t="n">
        <v>1.86010860521219</v>
      </c>
      <c r="O186" s="411" t="n">
        <v>52.5731043224293</v>
      </c>
      <c r="P186" s="411" t="n">
        <v>2575.1085968</v>
      </c>
      <c r="Q186" s="411" t="n">
        <v>15.1817018532347</v>
      </c>
      <c r="R186" s="411" t="n">
        <v>32.2515753562039</v>
      </c>
      <c r="S186" s="411" t="n">
        <v>12.9046946836515</v>
      </c>
    </row>
    <row r="187">
      <c r="A187" s="411" t="s">
        <v>98</v>
      </c>
      <c r="B187" s="411" t="s">
        <v>120</v>
      </c>
      <c r="C187" s="411" t="s">
        <v>19</v>
      </c>
      <c r="D187" s="411" t="n">
        <v>4402.4957642</v>
      </c>
      <c r="E187" s="411" t="n">
        <v>19.8121943700446</v>
      </c>
      <c r="F187" s="411" t="n">
        <v>40.317536888143</v>
      </c>
      <c r="G187" s="411" t="n">
        <v>14.5836490801452</v>
      </c>
      <c r="H187" s="411" t="n">
        <v>4658.3269636</v>
      </c>
      <c r="I187" s="411" t="n">
        <v>15.517123710267</v>
      </c>
      <c r="J187" s="411" t="n">
        <v>42.6604088342837</v>
      </c>
      <c r="K187" s="411" t="n">
        <v>13.203925155547</v>
      </c>
      <c r="L187" s="411" t="n">
        <v>633.0012357</v>
      </c>
      <c r="M187" s="411" t="n">
        <v>35.765408720503</v>
      </c>
      <c r="N187" s="411" t="n">
        <v>5.79695064742724</v>
      </c>
      <c r="O187" s="411" t="n">
        <v>35.5616933579653</v>
      </c>
      <c r="P187" s="411" t="n">
        <v>1225.7314062</v>
      </c>
      <c r="Q187" s="411" t="n">
        <v>22.7765322224766</v>
      </c>
      <c r="R187" s="411" t="n">
        <v>11.225103630146</v>
      </c>
      <c r="S187" s="411" t="n">
        <v>23.6108030062924</v>
      </c>
    </row>
    <row r="188">
      <c r="A188" s="411" t="s">
        <v>100</v>
      </c>
      <c r="B188" s="411" t="s">
        <v>121</v>
      </c>
      <c r="C188" s="411" t="s">
        <v>19</v>
      </c>
      <c r="D188" s="411" t="n">
        <v>1681.0701823</v>
      </c>
      <c r="E188" s="411" t="n">
        <v>15.0148611531994</v>
      </c>
      <c r="F188" s="411" t="n">
        <v>37.1355023928845</v>
      </c>
      <c r="G188" s="411" t="n">
        <v>11.9452624374697</v>
      </c>
      <c r="H188" s="411" t="n">
        <v>1601.053309</v>
      </c>
      <c r="I188" s="411" t="n">
        <v>13.941478309586</v>
      </c>
      <c r="J188" s="411" t="n">
        <v>35.3678981481659</v>
      </c>
      <c r="K188" s="411" t="n">
        <v>11.8631627415006</v>
      </c>
      <c r="L188" s="411" t="n">
        <v>248.9208724</v>
      </c>
      <c r="M188" s="411" t="n">
        <v>41.3077467963844</v>
      </c>
      <c r="N188" s="411" t="n">
        <v>5.49876010530503</v>
      </c>
      <c r="O188" s="411" t="n">
        <v>39.9996964735657</v>
      </c>
      <c r="P188" s="411" t="n">
        <v>995.8101932</v>
      </c>
      <c r="Q188" s="411" t="n">
        <v>21.4894727880013</v>
      </c>
      <c r="R188" s="411" t="n">
        <v>21.9978393536446</v>
      </c>
      <c r="S188" s="411" t="n">
        <v>19.5641143412966</v>
      </c>
    </row>
    <row r="189">
      <c r="A189" s="411" t="s">
        <v>108</v>
      </c>
      <c r="B189" s="411" t="s">
        <v>122</v>
      </c>
      <c r="C189" s="411" t="s">
        <v>18</v>
      </c>
      <c r="D189" s="411" t="n">
        <v>72.5887556</v>
      </c>
      <c r="E189" s="411" t="n">
        <v>70.6228072055621</v>
      </c>
      <c r="F189" s="411" t="n">
        <v>61.994990761576</v>
      </c>
      <c r="G189" s="411" t="n">
        <v>46.9951743538465</v>
      </c>
      <c r="H189" s="411" t="n">
        <v>44.4993425</v>
      </c>
      <c r="I189" s="411" t="n">
        <v>100</v>
      </c>
      <c r="J189" s="411" t="n">
        <v>38.005009238424</v>
      </c>
      <c r="K189" s="411" t="n">
        <v>76.6600366185355</v>
      </c>
      <c r="L189" s="411"/>
      <c r="M189" s="411"/>
      <c r="N189" s="411"/>
      <c r="O189" s="411"/>
      <c r="P189" s="411"/>
      <c r="Q189" s="411"/>
      <c r="R189" s="411"/>
      <c r="S189" s="411"/>
    </row>
    <row r="190">
      <c r="A190" s="411" t="s">
        <v>108</v>
      </c>
      <c r="B190" s="411" t="s">
        <v>122</v>
      </c>
      <c r="C190" s="411" t="s">
        <v>19</v>
      </c>
      <c r="D190" s="411" t="n">
        <v>2518.4352896</v>
      </c>
      <c r="E190" s="411" t="n">
        <v>17.9347066403311</v>
      </c>
      <c r="F190" s="411" t="n">
        <v>34.0269004281033</v>
      </c>
      <c r="G190" s="411" t="n">
        <v>13.007227525518</v>
      </c>
      <c r="H190" s="411" t="n">
        <v>1736.9502247</v>
      </c>
      <c r="I190" s="411" t="n">
        <v>15.5891041297378</v>
      </c>
      <c r="J190" s="411" t="n">
        <v>23.4681560366103</v>
      </c>
      <c r="K190" s="411" t="n">
        <v>14.1528346123841</v>
      </c>
      <c r="L190" s="411" t="n">
        <v>414.0880484</v>
      </c>
      <c r="M190" s="411" t="n">
        <v>41.1269864197738</v>
      </c>
      <c r="N190" s="411" t="n">
        <v>5.59479643950365</v>
      </c>
      <c r="O190" s="411" t="n">
        <v>38.6487514116257</v>
      </c>
      <c r="P190" s="411" t="n">
        <v>2731.8332208</v>
      </c>
      <c r="Q190" s="411" t="n">
        <v>12.0497919562882</v>
      </c>
      <c r="R190" s="411" t="n">
        <v>36.9101470957828</v>
      </c>
      <c r="S190" s="411" t="n">
        <v>10.8940812905902</v>
      </c>
    </row>
    <row r="191">
      <c r="A191" s="411" t="s">
        <v>110</v>
      </c>
      <c r="B191" s="411" t="s">
        <v>123</v>
      </c>
      <c r="C191" s="411" t="s">
        <v>18</v>
      </c>
      <c r="D191" s="411"/>
      <c r="E191" s="411"/>
      <c r="F191" s="411"/>
      <c r="G191" s="411"/>
      <c r="H191" s="411" t="n">
        <v>43.946032</v>
      </c>
      <c r="I191" s="411" t="n">
        <v>100</v>
      </c>
      <c r="J191" s="411" t="n">
        <v>52.9648941173349</v>
      </c>
      <c r="K191" s="411" t="n">
        <v>66.9427221003701</v>
      </c>
      <c r="L191" s="411" t="n">
        <v>39.0259681</v>
      </c>
      <c r="M191" s="411" t="n">
        <v>99.9999999999999</v>
      </c>
      <c r="N191" s="411" t="n">
        <v>47.0351058826651</v>
      </c>
      <c r="O191" s="411" t="n">
        <v>75.3822941701726</v>
      </c>
      <c r="P191" s="411"/>
      <c r="Q191" s="411"/>
      <c r="R191" s="411"/>
      <c r="S191" s="411"/>
    </row>
    <row r="192">
      <c r="A192" s="411" t="s">
        <v>110</v>
      </c>
      <c r="B192" s="411" t="s">
        <v>123</v>
      </c>
      <c r="C192" s="411" t="s">
        <v>19</v>
      </c>
      <c r="D192" s="411" t="n">
        <v>2895.59297</v>
      </c>
      <c r="E192" s="411" t="n">
        <v>15.6140022613349</v>
      </c>
      <c r="F192" s="411" t="n">
        <v>32.2973754813251</v>
      </c>
      <c r="G192" s="411" t="n">
        <v>12.1936267857278</v>
      </c>
      <c r="H192" s="411" t="n">
        <v>2680.3267685</v>
      </c>
      <c r="I192" s="411" t="n">
        <v>14.6574604146692</v>
      </c>
      <c r="J192" s="411" t="n">
        <v>29.8963013627192</v>
      </c>
      <c r="K192" s="411" t="n">
        <v>14.8705253191393</v>
      </c>
      <c r="L192" s="411" t="n">
        <v>679.4467583</v>
      </c>
      <c r="M192" s="411" t="n">
        <v>35.5071999803762</v>
      </c>
      <c r="N192" s="411" t="n">
        <v>7.57853306723017</v>
      </c>
      <c r="O192" s="411" t="n">
        <v>34.1722918852389</v>
      </c>
      <c r="P192" s="411" t="n">
        <v>2710.0461005</v>
      </c>
      <c r="Q192" s="411" t="n">
        <v>19.4869990061276</v>
      </c>
      <c r="R192" s="411" t="n">
        <v>30.2277900887255</v>
      </c>
      <c r="S192" s="411" t="n">
        <v>16.2552341667831</v>
      </c>
    </row>
    <row r="193">
      <c r="A193" s="411" t="s">
        <v>125</v>
      </c>
      <c r="B193" s="411" t="s">
        <v>126</v>
      </c>
      <c r="C193" s="411" t="s">
        <v>19</v>
      </c>
      <c r="D193" s="411" t="n">
        <v>1016.9258014</v>
      </c>
      <c r="E193" s="411" t="n">
        <v>12.3705003031282</v>
      </c>
      <c r="F193" s="411" t="n">
        <v>53.6445964880278</v>
      </c>
      <c r="G193" s="411" t="n">
        <v>10.4049567681246</v>
      </c>
      <c r="H193" s="411" t="n">
        <v>360.0073661</v>
      </c>
      <c r="I193" s="411" t="n">
        <v>20.9497091307211</v>
      </c>
      <c r="J193" s="411" t="n">
        <v>18.9910117931562</v>
      </c>
      <c r="K193" s="411" t="n">
        <v>20.3724719140554</v>
      </c>
      <c r="L193" s="411"/>
      <c r="M193" s="411"/>
      <c r="N193" s="411"/>
      <c r="O193" s="411"/>
      <c r="P193" s="411" t="n">
        <v>518.739217</v>
      </c>
      <c r="Q193" s="411" t="n">
        <v>22.067997875569</v>
      </c>
      <c r="R193" s="411" t="n">
        <v>27.364391718816</v>
      </c>
      <c r="S193" s="411" t="n">
        <v>19.3032553893636</v>
      </c>
    </row>
    <row r="194">
      <c r="A194" s="411" t="s">
        <v>129</v>
      </c>
      <c r="B194" s="411" t="s">
        <v>130</v>
      </c>
      <c r="C194" s="411" t="s">
        <v>19</v>
      </c>
      <c r="D194" s="411" t="n">
        <v>2035.8407993</v>
      </c>
      <c r="E194" s="411" t="n">
        <v>15.5043296985349</v>
      </c>
      <c r="F194" s="411" t="n">
        <v>27.2868284899031</v>
      </c>
      <c r="G194" s="411" t="n">
        <v>13.8289967208737</v>
      </c>
      <c r="H194" s="411" t="n">
        <v>2907.5734143</v>
      </c>
      <c r="I194" s="411" t="n">
        <v>15.6709681145916</v>
      </c>
      <c r="J194" s="411" t="n">
        <v>38.9708552383298</v>
      </c>
      <c r="K194" s="411" t="n">
        <v>13.6824314205508</v>
      </c>
      <c r="L194" s="411" t="n">
        <v>896.0248087</v>
      </c>
      <c r="M194" s="411" t="n">
        <v>22.9247859866067</v>
      </c>
      <c r="N194" s="411" t="n">
        <v>12.0096204409018</v>
      </c>
      <c r="O194" s="411" t="n">
        <v>21.8687300289586</v>
      </c>
      <c r="P194" s="411" t="n">
        <v>1621.452961</v>
      </c>
      <c r="Q194" s="411" t="n">
        <v>26.0050882892066</v>
      </c>
      <c r="R194" s="411" t="n">
        <v>21.7326958308653</v>
      </c>
      <c r="S194" s="411" t="n">
        <v>22.5769419865764</v>
      </c>
    </row>
    <row r="195">
      <c r="A195" s="411" t="s">
        <v>131</v>
      </c>
      <c r="B195" s="411" t="s">
        <v>132</v>
      </c>
      <c r="C195" s="411" t="s">
        <v>19</v>
      </c>
      <c r="D195" s="411" t="n">
        <v>925.7116204</v>
      </c>
      <c r="E195" s="411" t="n">
        <v>18.3305970739128</v>
      </c>
      <c r="F195" s="411" t="n">
        <v>21.6795486537779</v>
      </c>
      <c r="G195" s="411" t="n">
        <v>16.8871361287299</v>
      </c>
      <c r="H195" s="411" t="n">
        <v>1812.244075</v>
      </c>
      <c r="I195" s="411" t="n">
        <v>14.0879945668559</v>
      </c>
      <c r="J195" s="411" t="n">
        <v>42.4415473789846</v>
      </c>
      <c r="K195" s="411" t="n">
        <v>10.8977142592898</v>
      </c>
      <c r="L195" s="411" t="n">
        <v>587.9123325</v>
      </c>
      <c r="M195" s="411" t="n">
        <v>23.7126109711402</v>
      </c>
      <c r="N195" s="411" t="n">
        <v>13.7685146601945</v>
      </c>
      <c r="O195" s="411" t="n">
        <v>22.1688604524151</v>
      </c>
      <c r="P195" s="411" t="n">
        <v>944.1084148</v>
      </c>
      <c r="Q195" s="411" t="n">
        <v>19.644264024689</v>
      </c>
      <c r="R195" s="411" t="n">
        <v>22.1103893070431</v>
      </c>
      <c r="S195" s="411" t="n">
        <v>19.2786200713901</v>
      </c>
    </row>
    <row r="196">
      <c r="A196" s="411" t="s">
        <v>133</v>
      </c>
      <c r="B196" s="411" t="s">
        <v>134</v>
      </c>
      <c r="C196" s="411" t="s">
        <v>18</v>
      </c>
      <c r="D196" s="411"/>
      <c r="E196" s="411"/>
      <c r="F196" s="411"/>
      <c r="G196" s="411"/>
      <c r="H196" s="411" t="n">
        <v>49.7616697</v>
      </c>
      <c r="I196" s="411" t="n">
        <v>99.9999999999998</v>
      </c>
      <c r="J196" s="411" t="n">
        <v>49.3794508751298</v>
      </c>
      <c r="K196" s="411" t="n">
        <v>72.2027699412542</v>
      </c>
      <c r="L196" s="411"/>
      <c r="M196" s="411"/>
      <c r="N196" s="411"/>
      <c r="O196" s="411"/>
      <c r="P196" s="411" t="n">
        <v>51.0123746</v>
      </c>
      <c r="Q196" s="411" t="n">
        <v>99.9999999999998</v>
      </c>
      <c r="R196" s="411" t="n">
        <v>50.6205491248703</v>
      </c>
      <c r="S196" s="411" t="n">
        <v>70.4325257825143</v>
      </c>
    </row>
    <row r="197">
      <c r="A197" s="411" t="s">
        <v>133</v>
      </c>
      <c r="B197" s="411" t="s">
        <v>134</v>
      </c>
      <c r="C197" s="411" t="s">
        <v>19</v>
      </c>
      <c r="D197" s="411" t="n">
        <v>1833.1752704</v>
      </c>
      <c r="E197" s="411" t="n">
        <v>14.9018932374309</v>
      </c>
      <c r="F197" s="411" t="n">
        <v>29.6736449550313</v>
      </c>
      <c r="G197" s="411" t="n">
        <v>15.2363179171201</v>
      </c>
      <c r="H197" s="411" t="n">
        <v>1059.2427117</v>
      </c>
      <c r="I197" s="411" t="n">
        <v>25.301312825991</v>
      </c>
      <c r="J197" s="411" t="n">
        <v>17.1459830686741</v>
      </c>
      <c r="K197" s="411" t="n">
        <v>24.4271555149413</v>
      </c>
      <c r="L197" s="411" t="n">
        <v>70.4721454</v>
      </c>
      <c r="M197" s="411" t="n">
        <v>70.8922495457584</v>
      </c>
      <c r="N197" s="411" t="n">
        <v>1.14073403431994</v>
      </c>
      <c r="O197" s="411" t="n">
        <v>71.7198905154266</v>
      </c>
      <c r="P197" s="411" t="n">
        <v>3214.8991976</v>
      </c>
      <c r="Q197" s="411" t="n">
        <v>12.7746846666503</v>
      </c>
      <c r="R197" s="411" t="n">
        <v>52.0396379419747</v>
      </c>
      <c r="S197" s="411" t="n">
        <v>9.44113729046121</v>
      </c>
    </row>
    <row r="198">
      <c r="A198" s="411" t="s">
        <v>135</v>
      </c>
      <c r="B198" s="411" t="s">
        <v>136</v>
      </c>
      <c r="C198" s="411" t="s">
        <v>19</v>
      </c>
      <c r="D198" s="411" t="n">
        <v>4489.5483791</v>
      </c>
      <c r="E198" s="411" t="n">
        <v>14.9790058474097</v>
      </c>
      <c r="F198" s="411" t="n">
        <v>26.2241030400275</v>
      </c>
      <c r="G198" s="411" t="n">
        <v>13.8947488689986</v>
      </c>
      <c r="H198" s="411" t="n">
        <v>2969.3701269</v>
      </c>
      <c r="I198" s="411" t="n">
        <v>20.3814990599717</v>
      </c>
      <c r="J198" s="411" t="n">
        <v>17.3445214521589</v>
      </c>
      <c r="K198" s="411" t="n">
        <v>18.2949208019853</v>
      </c>
      <c r="L198" s="411" t="n">
        <v>685.2702699</v>
      </c>
      <c r="M198" s="411" t="n">
        <v>34.0389251594432</v>
      </c>
      <c r="N198" s="411" t="n">
        <v>4.00276300658276</v>
      </c>
      <c r="O198" s="411" t="n">
        <v>32.8807581964293</v>
      </c>
      <c r="P198" s="411" t="n">
        <v>8975.742351</v>
      </c>
      <c r="Q198" s="411" t="n">
        <v>14.6939474266619</v>
      </c>
      <c r="R198" s="411" t="n">
        <v>52.4286125012308</v>
      </c>
      <c r="S198" s="411" t="n">
        <v>8.4858494455568</v>
      </c>
    </row>
    <row r="199">
      <c r="A199" s="411" t="s">
        <v>139</v>
      </c>
      <c r="B199" s="411" t="s">
        <v>140</v>
      </c>
      <c r="C199" s="411" t="s">
        <v>16</v>
      </c>
      <c r="D199" s="411" t="n">
        <v>64.2308659</v>
      </c>
      <c r="E199" s="411" t="n">
        <v>99.9999999999999</v>
      </c>
      <c r="F199" s="411" t="n">
        <v>44.4128617684189</v>
      </c>
      <c r="G199" s="411" t="n">
        <v>79.1796884316114</v>
      </c>
      <c r="H199" s="411"/>
      <c r="I199" s="411"/>
      <c r="J199" s="411"/>
      <c r="K199" s="411"/>
      <c r="L199" s="411"/>
      <c r="M199" s="411"/>
      <c r="N199" s="411"/>
      <c r="O199" s="411"/>
      <c r="P199" s="411" t="n">
        <v>80.3913524</v>
      </c>
      <c r="Q199" s="411" t="n">
        <v>100</v>
      </c>
      <c r="R199" s="411" t="n">
        <v>55.5871382315811</v>
      </c>
      <c r="S199" s="411" t="n">
        <v>63.2627738907725</v>
      </c>
    </row>
    <row r="200">
      <c r="A200" s="411" t="s">
        <v>139</v>
      </c>
      <c r="B200" s="411" t="s">
        <v>140</v>
      </c>
      <c r="C200" s="411" t="s">
        <v>19</v>
      </c>
      <c r="D200" s="411" t="n">
        <v>3954.2754998</v>
      </c>
      <c r="E200" s="411" t="n">
        <v>14.2695968691612</v>
      </c>
      <c r="F200" s="411" t="n">
        <v>37.4234153396352</v>
      </c>
      <c r="G200" s="411" t="n">
        <v>11.0540765050269</v>
      </c>
      <c r="H200" s="411" t="n">
        <v>1674.4769109</v>
      </c>
      <c r="I200" s="411" t="n">
        <v>22.2341028996148</v>
      </c>
      <c r="J200" s="411" t="n">
        <v>15.8473138546896</v>
      </c>
      <c r="K200" s="411" t="n">
        <v>21.311099702842</v>
      </c>
      <c r="L200" s="411" t="n">
        <v>213.8712253</v>
      </c>
      <c r="M200" s="411" t="n">
        <v>66.4369187811535</v>
      </c>
      <c r="N200" s="411" t="n">
        <v>2.02408549783732</v>
      </c>
      <c r="O200" s="411" t="n">
        <v>67.0149176391508</v>
      </c>
      <c r="P200" s="411" t="n">
        <v>4723.6901649</v>
      </c>
      <c r="Q200" s="411" t="n">
        <v>13.7778792823332</v>
      </c>
      <c r="R200" s="411" t="n">
        <v>44.7051853078379</v>
      </c>
      <c r="S200" s="411" t="n">
        <v>10.577063836198</v>
      </c>
    </row>
    <row r="201">
      <c r="A201" s="411" t="s">
        <v>143</v>
      </c>
      <c r="B201" s="411" t="s">
        <v>144</v>
      </c>
      <c r="C201" s="411" t="s">
        <v>16</v>
      </c>
      <c r="D201" s="411"/>
      <c r="E201" s="411"/>
      <c r="F201" s="411"/>
      <c r="G201" s="411"/>
      <c r="H201" s="411" t="n">
        <v>34.0133799</v>
      </c>
      <c r="I201" s="411" t="n">
        <v>99.9999999999998</v>
      </c>
      <c r="J201" s="411" t="n">
        <v>36.2134319330469</v>
      </c>
      <c r="K201" s="411" t="n">
        <v>90.8886531248327</v>
      </c>
      <c r="L201" s="411"/>
      <c r="M201" s="411"/>
      <c r="N201" s="411"/>
      <c r="O201" s="411"/>
      <c r="P201" s="411" t="n">
        <v>59.9113825</v>
      </c>
      <c r="Q201" s="411" t="n">
        <v>100</v>
      </c>
      <c r="R201" s="411" t="n">
        <v>63.7865680669531</v>
      </c>
      <c r="S201" s="411" t="n">
        <v>51.6000492449704</v>
      </c>
    </row>
    <row r="202">
      <c r="A202" s="411" t="s">
        <v>143</v>
      </c>
      <c r="B202" s="411" t="s">
        <v>144</v>
      </c>
      <c r="C202" s="411" t="s">
        <v>18</v>
      </c>
      <c r="D202" s="411" t="n">
        <v>83.3598976</v>
      </c>
      <c r="E202" s="411" t="n">
        <v>70.3917621532784</v>
      </c>
      <c r="F202" s="411" t="n">
        <v>64.9805447534513</v>
      </c>
      <c r="G202" s="411" t="n">
        <v>23.0072160946479</v>
      </c>
      <c r="H202" s="411"/>
      <c r="I202" s="411"/>
      <c r="J202" s="411"/>
      <c r="K202" s="411"/>
      <c r="L202" s="411"/>
      <c r="M202" s="411"/>
      <c r="N202" s="411"/>
      <c r="O202" s="411"/>
      <c r="P202" s="411" t="n">
        <v>44.9244957</v>
      </c>
      <c r="Q202" s="411" t="n">
        <v>99.9999999999998</v>
      </c>
      <c r="R202" s="411" t="n">
        <v>35.0194552465487</v>
      </c>
      <c r="S202" s="411" t="n">
        <v>42.6911676542408</v>
      </c>
    </row>
    <row r="203">
      <c r="A203" s="411" t="s">
        <v>143</v>
      </c>
      <c r="B203" s="411" t="s">
        <v>144</v>
      </c>
      <c r="C203" s="411" t="s">
        <v>19</v>
      </c>
      <c r="D203" s="411" t="n">
        <v>3200.8715304</v>
      </c>
      <c r="E203" s="411" t="n">
        <v>14.8648373435938</v>
      </c>
      <c r="F203" s="411" t="n">
        <v>30.5128107582163</v>
      </c>
      <c r="G203" s="411" t="n">
        <v>11.1633419181849</v>
      </c>
      <c r="H203" s="411" t="n">
        <v>1270.6842485</v>
      </c>
      <c r="I203" s="411" t="n">
        <v>21.1779926310521</v>
      </c>
      <c r="J203" s="411" t="n">
        <v>12.112997238312</v>
      </c>
      <c r="K203" s="411" t="n">
        <v>20.3674806076052</v>
      </c>
      <c r="L203" s="411" t="n">
        <v>237.0005694</v>
      </c>
      <c r="M203" s="411" t="n">
        <v>45.3909374405941</v>
      </c>
      <c r="N203" s="411" t="n">
        <v>2.25924516339086</v>
      </c>
      <c r="O203" s="411" t="n">
        <v>43.3645984112479</v>
      </c>
      <c r="P203" s="411" t="n">
        <v>5781.6982394</v>
      </c>
      <c r="Q203" s="411" t="n">
        <v>10.53241781109</v>
      </c>
      <c r="R203" s="411" t="n">
        <v>55.1149468400809</v>
      </c>
      <c r="S203" s="411" t="n">
        <v>6.86293870405748</v>
      </c>
    </row>
    <row r="204">
      <c r="A204" s="411" t="s">
        <v>147</v>
      </c>
      <c r="B204" s="411" t="s">
        <v>148</v>
      </c>
      <c r="C204" s="411" t="s">
        <v>19</v>
      </c>
      <c r="D204" s="411" t="n">
        <v>693.8299336</v>
      </c>
      <c r="E204" s="411" t="n">
        <v>26.7032416043919</v>
      </c>
      <c r="F204" s="411" t="n">
        <v>27.9004041181046</v>
      </c>
      <c r="G204" s="411" t="n">
        <v>23.2299745489195</v>
      </c>
      <c r="H204" s="411" t="n">
        <v>336.1097003</v>
      </c>
      <c r="I204" s="411" t="n">
        <v>28.1987888597688</v>
      </c>
      <c r="J204" s="411" t="n">
        <v>13.5156988942931</v>
      </c>
      <c r="K204" s="411" t="n">
        <v>26.1438516429141</v>
      </c>
      <c r="L204" s="411"/>
      <c r="M204" s="411"/>
      <c r="N204" s="411"/>
      <c r="O204" s="411"/>
      <c r="P204" s="411" t="n">
        <v>1456.869986</v>
      </c>
      <c r="Q204" s="411" t="n">
        <v>21.2436525494963</v>
      </c>
      <c r="R204" s="411" t="n">
        <v>58.5838969876023</v>
      </c>
      <c r="S204" s="411" t="n">
        <v>12.1399204180787</v>
      </c>
    </row>
    <row r="205">
      <c r="A205" s="411" t="s">
        <v>151</v>
      </c>
      <c r="B205" s="411" t="s">
        <v>152</v>
      </c>
      <c r="C205" s="411" t="s">
        <v>19</v>
      </c>
      <c r="D205" s="411" t="n">
        <v>1460.7242008</v>
      </c>
      <c r="E205" s="411" t="n">
        <v>13.149957568892</v>
      </c>
      <c r="F205" s="411" t="n">
        <v>31.5001290267534</v>
      </c>
      <c r="G205" s="411" t="n">
        <v>11.9513890279672</v>
      </c>
      <c r="H205" s="411" t="n">
        <v>236.9856353</v>
      </c>
      <c r="I205" s="411" t="n">
        <v>30.8477173242694</v>
      </c>
      <c r="J205" s="411" t="n">
        <v>5.1105322177511</v>
      </c>
      <c r="K205" s="411" t="n">
        <v>29.3836687628906</v>
      </c>
      <c r="L205" s="411" t="n">
        <v>68.455635</v>
      </c>
      <c r="M205" s="411" t="n">
        <v>71.5507316039461</v>
      </c>
      <c r="N205" s="411" t="n">
        <v>1.47622756843992</v>
      </c>
      <c r="O205" s="411" t="n">
        <v>72.6843582877072</v>
      </c>
      <c r="P205" s="411" t="n">
        <v>2871.0352196</v>
      </c>
      <c r="Q205" s="411" t="n">
        <v>8.99029510757465</v>
      </c>
      <c r="R205" s="411" t="n">
        <v>61.9131111870556</v>
      </c>
      <c r="S205" s="411" t="n">
        <v>6.21959383403447</v>
      </c>
    </row>
    <row r="206">
      <c r="A206" s="411" t="s">
        <v>155</v>
      </c>
      <c r="B206" s="411" t="s">
        <v>156</v>
      </c>
      <c r="C206" s="411" t="s">
        <v>18</v>
      </c>
      <c r="D206" s="411"/>
      <c r="E206" s="411"/>
      <c r="F206" s="411"/>
      <c r="G206" s="411"/>
      <c r="H206" s="411"/>
      <c r="I206" s="411"/>
      <c r="J206" s="411"/>
      <c r="K206" s="411"/>
      <c r="L206" s="411"/>
      <c r="M206" s="411"/>
      <c r="N206" s="411"/>
      <c r="O206" s="411"/>
      <c r="P206" s="411" t="n">
        <v>57.8700301</v>
      </c>
      <c r="Q206" s="411" t="n">
        <v>70.8942321058164</v>
      </c>
      <c r="R206" s="411" t="n">
        <v>100</v>
      </c>
      <c r="S206" s="411" t="n">
        <v>0</v>
      </c>
    </row>
    <row r="207">
      <c r="A207" s="411" t="s">
        <v>155</v>
      </c>
      <c r="B207" s="411" t="s">
        <v>156</v>
      </c>
      <c r="C207" s="411" t="s">
        <v>19</v>
      </c>
      <c r="D207" s="411" t="n">
        <v>1421.3893733</v>
      </c>
      <c r="E207" s="411" t="n">
        <v>17.5940054887241</v>
      </c>
      <c r="F207" s="411" t="n">
        <v>24.8676366971685</v>
      </c>
      <c r="G207" s="411" t="n">
        <v>15.6395225878859</v>
      </c>
      <c r="H207" s="411" t="n">
        <v>390.8447638</v>
      </c>
      <c r="I207" s="411" t="n">
        <v>29.2591000077267</v>
      </c>
      <c r="J207" s="411" t="n">
        <v>6.83794727450636</v>
      </c>
      <c r="K207" s="411" t="n">
        <v>29.6115979608495</v>
      </c>
      <c r="L207" s="411" t="n">
        <v>56.786301</v>
      </c>
      <c r="M207" s="411" t="n">
        <v>70.8805942859696</v>
      </c>
      <c r="N207" s="411" t="n">
        <v>0.993493499508533</v>
      </c>
      <c r="O207" s="411" t="n">
        <v>71.5942690738854</v>
      </c>
      <c r="P207" s="411" t="n">
        <v>3846.7996481</v>
      </c>
      <c r="Q207" s="411" t="n">
        <v>10.8509222576631</v>
      </c>
      <c r="R207" s="411" t="n">
        <v>67.3009225288166</v>
      </c>
      <c r="S207" s="411" t="n">
        <v>6.03781445584562</v>
      </c>
    </row>
    <row r="208">
      <c r="A208" s="411" t="s">
        <v>159</v>
      </c>
      <c r="B208" s="411" t="s">
        <v>160</v>
      </c>
      <c r="C208" s="411" t="s">
        <v>19</v>
      </c>
      <c r="D208" s="411" t="n">
        <v>2844.0283759</v>
      </c>
      <c r="E208" s="411" t="n">
        <v>14.2033291908419</v>
      </c>
      <c r="F208" s="411" t="n">
        <v>26.0242639717711</v>
      </c>
      <c r="G208" s="411" t="n">
        <v>14.4867106215704</v>
      </c>
      <c r="H208" s="411" t="n">
        <v>701.213884</v>
      </c>
      <c r="I208" s="411" t="n">
        <v>30.358534244968</v>
      </c>
      <c r="J208" s="411" t="n">
        <v>6.4164532859529</v>
      </c>
      <c r="K208" s="411" t="n">
        <v>30.170667747047</v>
      </c>
      <c r="L208" s="411" t="n">
        <v>497.3048269</v>
      </c>
      <c r="M208" s="411" t="n">
        <v>39.733833549044</v>
      </c>
      <c r="N208" s="411" t="n">
        <v>4.55058472670336</v>
      </c>
      <c r="O208" s="411" t="n">
        <v>38.8433611260581</v>
      </c>
      <c r="P208" s="411" t="n">
        <v>6885.8249086</v>
      </c>
      <c r="Q208" s="411" t="n">
        <v>11.255291304501</v>
      </c>
      <c r="R208" s="411" t="n">
        <v>63.0086980155727</v>
      </c>
      <c r="S208" s="411" t="n">
        <v>6.36364577662108</v>
      </c>
    </row>
    <row r="209">
      <c r="A209" s="411" t="s">
        <v>161</v>
      </c>
      <c r="B209" s="411" t="s">
        <v>162</v>
      </c>
      <c r="C209" s="411" t="s">
        <v>19</v>
      </c>
      <c r="D209" s="411" t="n">
        <v>1433.5903963</v>
      </c>
      <c r="E209" s="411" t="n">
        <v>15.9383758531206</v>
      </c>
      <c r="F209" s="411" t="n">
        <v>20.5271002321321</v>
      </c>
      <c r="G209" s="411" t="n">
        <v>12.5345599850074</v>
      </c>
      <c r="H209" s="411" t="n">
        <v>327.0754192</v>
      </c>
      <c r="I209" s="411" t="n">
        <v>26.0469092117784</v>
      </c>
      <c r="J209" s="411" t="n">
        <v>4.68328326606621</v>
      </c>
      <c r="K209" s="411" t="n">
        <v>27.0246359580162</v>
      </c>
      <c r="L209" s="411" t="n">
        <v>88.5493755</v>
      </c>
      <c r="M209" s="411" t="n">
        <v>49.6558456441446</v>
      </c>
      <c r="N209" s="411" t="n">
        <v>1.26790881905492</v>
      </c>
      <c r="O209" s="411" t="n">
        <v>49.3521410631596</v>
      </c>
      <c r="P209" s="411" t="n">
        <v>5134.6762505</v>
      </c>
      <c r="Q209" s="411" t="n">
        <v>8.52019100695476</v>
      </c>
      <c r="R209" s="411" t="n">
        <v>73.5217076827468</v>
      </c>
      <c r="S209" s="411" t="n">
        <v>4.04245373010694</v>
      </c>
    </row>
    <row r="210">
      <c r="A210" s="411" t="s">
        <v>163</v>
      </c>
      <c r="B210" s="411" t="s">
        <v>164</v>
      </c>
      <c r="C210" s="411" t="s">
        <v>19</v>
      </c>
      <c r="D210" s="411" t="n">
        <v>3606.4222748</v>
      </c>
      <c r="E210" s="411" t="n">
        <v>16.3398708011022</v>
      </c>
      <c r="F210" s="411" t="n">
        <v>26.3264995073394</v>
      </c>
      <c r="G210" s="411" t="n">
        <v>15.0942617667299</v>
      </c>
      <c r="H210" s="411" t="n">
        <v>1781.9336237</v>
      </c>
      <c r="I210" s="411" t="n">
        <v>31.9918662877616</v>
      </c>
      <c r="J210" s="411" t="n">
        <v>13.0079261639019</v>
      </c>
      <c r="K210" s="411" t="n">
        <v>28.7974001679076</v>
      </c>
      <c r="L210" s="411" t="n">
        <v>76.5744186</v>
      </c>
      <c r="M210" s="411" t="n">
        <v>73.8128182341405</v>
      </c>
      <c r="N210" s="411" t="n">
        <v>0.558985121524489</v>
      </c>
      <c r="O210" s="411" t="n">
        <v>73.0839118639896</v>
      </c>
      <c r="P210" s="411" t="n">
        <v>8233.89916</v>
      </c>
      <c r="Q210" s="411" t="n">
        <v>11.7863627803795</v>
      </c>
      <c r="R210" s="411" t="n">
        <v>60.1065892072342</v>
      </c>
      <c r="S210" s="411" t="n">
        <v>8.81751331416403</v>
      </c>
    </row>
    <row r="211">
      <c r="A211" s="411" t="s">
        <v>165</v>
      </c>
      <c r="B211" s="411" t="s">
        <v>166</v>
      </c>
      <c r="C211" s="411" t="s">
        <v>18</v>
      </c>
      <c r="D211" s="411" t="n">
        <v>50.9122376</v>
      </c>
      <c r="E211" s="411" t="n">
        <v>70.2916626152739</v>
      </c>
      <c r="F211" s="411" t="n">
        <v>68.0558458595968</v>
      </c>
      <c r="G211" s="411" t="n">
        <v>24.1576942322546</v>
      </c>
      <c r="H211" s="411"/>
      <c r="I211" s="411"/>
      <c r="J211" s="411"/>
      <c r="K211" s="411"/>
      <c r="L211" s="411"/>
      <c r="M211" s="411"/>
      <c r="N211" s="411"/>
      <c r="O211" s="411"/>
      <c r="P211" s="411" t="n">
        <v>23.8972618</v>
      </c>
      <c r="Q211" s="411" t="n">
        <v>99.9999999999999</v>
      </c>
      <c r="R211" s="411" t="n">
        <v>31.9441541404032</v>
      </c>
      <c r="S211" s="411" t="n">
        <v>51.4670793212258</v>
      </c>
    </row>
    <row r="212">
      <c r="A212" s="411" t="s">
        <v>165</v>
      </c>
      <c r="B212" s="411" t="s">
        <v>166</v>
      </c>
      <c r="C212" s="411" t="s">
        <v>19</v>
      </c>
      <c r="D212" s="411" t="n">
        <v>847.8573316</v>
      </c>
      <c r="E212" s="411" t="n">
        <v>20.1796245043189</v>
      </c>
      <c r="F212" s="411" t="n">
        <v>19.1792222452502</v>
      </c>
      <c r="G212" s="411" t="n">
        <v>18.7890411471091</v>
      </c>
      <c r="H212" s="411" t="n">
        <v>255.3947956</v>
      </c>
      <c r="I212" s="411" t="n">
        <v>32.6974127692406</v>
      </c>
      <c r="J212" s="411" t="n">
        <v>5.77723794149313</v>
      </c>
      <c r="K212" s="411" t="n">
        <v>35.0137384072439</v>
      </c>
      <c r="L212" s="411" t="n">
        <v>175.1882024</v>
      </c>
      <c r="M212" s="411" t="n">
        <v>45.3974685318471</v>
      </c>
      <c r="N212" s="411" t="n">
        <v>3.962899586225</v>
      </c>
      <c r="O212" s="411" t="n">
        <v>43.9232110129382</v>
      </c>
      <c r="P212" s="411" t="n">
        <v>3142.2672505</v>
      </c>
      <c r="Q212" s="411" t="n">
        <v>10.1104451967936</v>
      </c>
      <c r="R212" s="411" t="n">
        <v>71.0806402270317</v>
      </c>
      <c r="S212" s="411" t="n">
        <v>6.17185747294155</v>
      </c>
    </row>
    <row r="213">
      <c r="A213" s="411" t="s">
        <v>167</v>
      </c>
      <c r="B213" s="411" t="s">
        <v>168</v>
      </c>
      <c r="C213" s="411" t="s">
        <v>18</v>
      </c>
      <c r="D213" s="411" t="n">
        <v>37.097283</v>
      </c>
      <c r="E213" s="411" t="n">
        <v>99.9999999999997</v>
      </c>
      <c r="F213" s="411" t="n">
        <v>45.8356161492032</v>
      </c>
      <c r="G213" s="411" t="n">
        <v>77.1089819797358</v>
      </c>
      <c r="H213" s="411"/>
      <c r="I213" s="411"/>
      <c r="J213" s="411"/>
      <c r="K213" s="411"/>
      <c r="L213" s="411"/>
      <c r="M213" s="411"/>
      <c r="N213" s="411"/>
      <c r="O213" s="411"/>
      <c r="P213" s="411" t="n">
        <v>43.8382124</v>
      </c>
      <c r="Q213" s="411" t="n">
        <v>100</v>
      </c>
      <c r="R213" s="411" t="n">
        <v>54.1643838507968</v>
      </c>
      <c r="S213" s="411" t="n">
        <v>65.2520613806817</v>
      </c>
    </row>
    <row r="214">
      <c r="A214" s="411" t="s">
        <v>167</v>
      </c>
      <c r="B214" s="411" t="s">
        <v>168</v>
      </c>
      <c r="C214" s="411" t="s">
        <v>19</v>
      </c>
      <c r="D214" s="411" t="n">
        <v>2241.0186432</v>
      </c>
      <c r="E214" s="411" t="n">
        <v>17.83000790876</v>
      </c>
      <c r="F214" s="411" t="n">
        <v>26.712541917067</v>
      </c>
      <c r="G214" s="411" t="n">
        <v>15.4610193802399</v>
      </c>
      <c r="H214" s="411" t="n">
        <v>1757.4774323</v>
      </c>
      <c r="I214" s="411" t="n">
        <v>17.2390577449132</v>
      </c>
      <c r="J214" s="411" t="n">
        <v>20.9488170573971</v>
      </c>
      <c r="K214" s="411" t="n">
        <v>16.7578184669947</v>
      </c>
      <c r="L214" s="411" t="n">
        <v>158.4532269</v>
      </c>
      <c r="M214" s="411" t="n">
        <v>49.3876846455584</v>
      </c>
      <c r="N214" s="411" t="n">
        <v>1.88873416038022</v>
      </c>
      <c r="O214" s="411" t="n">
        <v>50.9435345467079</v>
      </c>
      <c r="P214" s="411" t="n">
        <v>4232.4381627</v>
      </c>
      <c r="Q214" s="411" t="n">
        <v>11.9057421236047</v>
      </c>
      <c r="R214" s="411" t="n">
        <v>50.4499068651557</v>
      </c>
      <c r="S214" s="411" t="n">
        <v>8.51197237371543</v>
      </c>
    </row>
    <row r="215">
      <c r="A215" s="411" t="s">
        <v>169</v>
      </c>
      <c r="B215" s="411" t="s">
        <v>170</v>
      </c>
      <c r="C215" s="411" t="s">
        <v>19</v>
      </c>
      <c r="D215" s="411" t="n">
        <v>2531.5205648</v>
      </c>
      <c r="E215" s="411" t="n">
        <v>16.1233397781963</v>
      </c>
      <c r="F215" s="411" t="n">
        <v>27.8683443408507</v>
      </c>
      <c r="G215" s="411" t="n">
        <v>13.8920875877734</v>
      </c>
      <c r="H215" s="411" t="n">
        <v>1107.7101643</v>
      </c>
      <c r="I215" s="411" t="n">
        <v>19.0824568263654</v>
      </c>
      <c r="J215" s="411" t="n">
        <v>12.1942711893441</v>
      </c>
      <c r="K215" s="411" t="n">
        <v>17.1269107162559</v>
      </c>
      <c r="L215" s="411" t="n">
        <v>250.6095639</v>
      </c>
      <c r="M215" s="411" t="n">
        <v>47.0485971922204</v>
      </c>
      <c r="N215" s="411" t="n">
        <v>2.75884530388059</v>
      </c>
      <c r="O215" s="411" t="n">
        <v>47.5724800311795</v>
      </c>
      <c r="P215" s="411" t="n">
        <v>5194.0167666</v>
      </c>
      <c r="Q215" s="411" t="n">
        <v>9.65227439014522</v>
      </c>
      <c r="R215" s="411" t="n">
        <v>57.1785391659247</v>
      </c>
      <c r="S215" s="411" t="n">
        <v>7.54775533743649</v>
      </c>
    </row>
    <row r="216">
      <c r="A216" s="411" t="s">
        <v>179</v>
      </c>
      <c r="B216" s="411" t="s">
        <v>180</v>
      </c>
      <c r="C216" s="411" t="s">
        <v>16</v>
      </c>
      <c r="D216" s="411"/>
      <c r="E216" s="411"/>
      <c r="F216" s="411"/>
      <c r="G216" s="411"/>
      <c r="H216" s="411"/>
      <c r="I216" s="411"/>
      <c r="J216" s="411"/>
      <c r="K216" s="411"/>
      <c r="L216" s="411" t="n">
        <v>26.1167721</v>
      </c>
      <c r="M216" s="411" t="n">
        <v>100</v>
      </c>
      <c r="N216" s="411" t="n">
        <v>56.0683486626764</v>
      </c>
      <c r="O216" s="411" t="n">
        <v>62.530869085261</v>
      </c>
      <c r="P216" s="411" t="n">
        <v>20.4634692</v>
      </c>
      <c r="Q216" s="411" t="n">
        <v>99.9999999999998</v>
      </c>
      <c r="R216" s="411" t="n">
        <v>43.9316513373236</v>
      </c>
      <c r="S216" s="411" t="n">
        <v>79.8058452920923</v>
      </c>
    </row>
    <row r="217">
      <c r="A217" s="411" t="s">
        <v>179</v>
      </c>
      <c r="B217" s="411" t="s">
        <v>180</v>
      </c>
      <c r="C217" s="411" t="s">
        <v>18</v>
      </c>
      <c r="D217" s="411"/>
      <c r="E217" s="411"/>
      <c r="F217" s="411"/>
      <c r="G217" s="411"/>
      <c r="H217" s="411" t="n">
        <v>57.4353374</v>
      </c>
      <c r="I217" s="411" t="n">
        <v>70.3068491017631</v>
      </c>
      <c r="J217" s="411" t="n">
        <v>100</v>
      </c>
      <c r="K217" s="411" t="n">
        <v>0</v>
      </c>
      <c r="L217" s="411"/>
      <c r="M217" s="411"/>
      <c r="N217" s="411"/>
      <c r="O217" s="411"/>
      <c r="P217" s="411"/>
      <c r="Q217" s="411"/>
      <c r="R217" s="411"/>
      <c r="S217" s="411"/>
    </row>
    <row r="218">
      <c r="A218" s="411" t="s">
        <v>179</v>
      </c>
      <c r="B218" s="411" t="s">
        <v>180</v>
      </c>
      <c r="C218" s="411" t="s">
        <v>19</v>
      </c>
      <c r="D218" s="411" t="n">
        <v>3614.0895697</v>
      </c>
      <c r="E218" s="411" t="n">
        <v>13.2681499843971</v>
      </c>
      <c r="F218" s="411" t="n">
        <v>26.4740581833402</v>
      </c>
      <c r="G218" s="411" t="n">
        <v>10.3327627943029</v>
      </c>
      <c r="H218" s="411" t="n">
        <v>1724.2917049</v>
      </c>
      <c r="I218" s="411" t="n">
        <v>16.1296845928142</v>
      </c>
      <c r="J218" s="411" t="n">
        <v>12.6308432705398</v>
      </c>
      <c r="K218" s="411" t="n">
        <v>15.6438446986193</v>
      </c>
      <c r="L218" s="411" t="n">
        <v>178.273035</v>
      </c>
      <c r="M218" s="411" t="n">
        <v>50.0819136050625</v>
      </c>
      <c r="N218" s="411" t="n">
        <v>1.30589201238375</v>
      </c>
      <c r="O218" s="411" t="n">
        <v>48.6876216241169</v>
      </c>
      <c r="P218" s="411" t="n">
        <v>8134.7834287</v>
      </c>
      <c r="Q218" s="411" t="n">
        <v>8.21796553267932</v>
      </c>
      <c r="R218" s="411" t="n">
        <v>59.5892065337363</v>
      </c>
      <c r="S218" s="411" t="n">
        <v>5.16173499316315</v>
      </c>
    </row>
    <row r="219">
      <c r="A219" s="411" t="s">
        <v>181</v>
      </c>
      <c r="B219" s="411" t="s">
        <v>182</v>
      </c>
      <c r="C219" s="411" t="s">
        <v>18</v>
      </c>
      <c r="D219" s="411" t="n">
        <v>8.5695352</v>
      </c>
      <c r="E219" s="411" t="n">
        <v>99.9999999999998</v>
      </c>
      <c r="F219" s="411" t="n">
        <v>33.9764831763317</v>
      </c>
      <c r="G219" s="411" t="n">
        <v>94.2480984810577</v>
      </c>
      <c r="H219" s="411"/>
      <c r="I219" s="411"/>
      <c r="J219" s="411"/>
      <c r="K219" s="411"/>
      <c r="L219" s="411" t="n">
        <v>16.6524254</v>
      </c>
      <c r="M219" s="411" t="n">
        <v>99.9999999999998</v>
      </c>
      <c r="N219" s="411" t="n">
        <v>66.0235168236683</v>
      </c>
      <c r="O219" s="411" t="n">
        <v>48.5011869482082</v>
      </c>
      <c r="P219" s="411"/>
      <c r="Q219" s="411"/>
      <c r="R219" s="411"/>
      <c r="S219" s="411"/>
    </row>
    <row r="220">
      <c r="A220" s="411" t="s">
        <v>181</v>
      </c>
      <c r="B220" s="411" t="s">
        <v>182</v>
      </c>
      <c r="C220" s="411" t="s">
        <v>19</v>
      </c>
      <c r="D220" s="411" t="n">
        <v>916.3982102</v>
      </c>
      <c r="E220" s="411" t="n">
        <v>14.862242635661</v>
      </c>
      <c r="F220" s="411" t="n">
        <v>39.1691636375155</v>
      </c>
      <c r="G220" s="411" t="n">
        <v>10.6913732394713</v>
      </c>
      <c r="H220" s="411" t="n">
        <v>225.0004488</v>
      </c>
      <c r="I220" s="411" t="n">
        <v>29.9965404325135</v>
      </c>
      <c r="J220" s="411" t="n">
        <v>9.61708490857727</v>
      </c>
      <c r="K220" s="411" t="n">
        <v>30.7067007930961</v>
      </c>
      <c r="L220" s="411" t="n">
        <v>123.7476493</v>
      </c>
      <c r="M220" s="411" t="n">
        <v>42.9096526265459</v>
      </c>
      <c r="N220" s="411" t="n">
        <v>5.28928567432681</v>
      </c>
      <c r="O220" s="411" t="n">
        <v>42.4178060722499</v>
      </c>
      <c r="P220" s="411" t="n">
        <v>1074.4446482</v>
      </c>
      <c r="Q220" s="411" t="n">
        <v>14.1998550135849</v>
      </c>
      <c r="R220" s="411" t="n">
        <v>45.9244657795804</v>
      </c>
      <c r="S220" s="411" t="n">
        <v>10.7444846144994</v>
      </c>
    </row>
    <row r="221">
      <c r="A221" s="411" t="s">
        <v>183</v>
      </c>
      <c r="B221" s="411" t="s">
        <v>184</v>
      </c>
      <c r="C221" s="411" t="s">
        <v>19</v>
      </c>
      <c r="D221" s="411" t="n">
        <v>1642.5307461</v>
      </c>
      <c r="E221" s="411" t="n">
        <v>12.2864816334824</v>
      </c>
      <c r="F221" s="411" t="n">
        <v>32.8867231022123</v>
      </c>
      <c r="G221" s="411" t="n">
        <v>11.0580722032374</v>
      </c>
      <c r="H221" s="411" t="n">
        <v>445.8239507</v>
      </c>
      <c r="I221" s="411" t="n">
        <v>26.8469230927532</v>
      </c>
      <c r="J221" s="411" t="n">
        <v>8.92627967775808</v>
      </c>
      <c r="K221" s="411" t="n">
        <v>26.8136074853447</v>
      </c>
      <c r="L221" s="411"/>
      <c r="M221" s="411"/>
      <c r="N221" s="411"/>
      <c r="O221" s="411"/>
      <c r="P221" s="411" t="n">
        <v>2906.1555224</v>
      </c>
      <c r="Q221" s="411" t="n">
        <v>10.3235721113036</v>
      </c>
      <c r="R221" s="411" t="n">
        <v>58.1869972200296</v>
      </c>
      <c r="S221" s="411" t="n">
        <v>6.35444513021067</v>
      </c>
    </row>
    <row r="222">
      <c r="A222" s="411" t="s">
        <v>187</v>
      </c>
      <c r="B222" s="411" t="s">
        <v>188</v>
      </c>
      <c r="C222" s="411" t="s">
        <v>19</v>
      </c>
      <c r="D222" s="411" t="n">
        <v>554.3344527</v>
      </c>
      <c r="E222" s="411" t="n">
        <v>18.1524602962495</v>
      </c>
      <c r="F222" s="411" t="n">
        <v>24.3631879631479</v>
      </c>
      <c r="G222" s="411" t="n">
        <v>18.1626434593548</v>
      </c>
      <c r="H222" s="411" t="n">
        <v>384.5607628</v>
      </c>
      <c r="I222" s="411" t="n">
        <v>33.8011204207829</v>
      </c>
      <c r="J222" s="411" t="n">
        <v>16.9015764791701</v>
      </c>
      <c r="K222" s="411" t="n">
        <v>28.3739281285429</v>
      </c>
      <c r="L222" s="411" t="n">
        <v>48.6600984</v>
      </c>
      <c r="M222" s="411" t="n">
        <v>100</v>
      </c>
      <c r="N222" s="411" t="n">
        <v>2.13862789485693</v>
      </c>
      <c r="O222" s="411" t="n">
        <v>96.5560336033086</v>
      </c>
      <c r="P222" s="411" t="n">
        <v>1287.7399124</v>
      </c>
      <c r="Q222" s="411" t="n">
        <v>17.7585005193196</v>
      </c>
      <c r="R222" s="411" t="n">
        <v>56.5966076628251</v>
      </c>
      <c r="S222" s="411" t="n">
        <v>13.9957815246667</v>
      </c>
    </row>
    <row r="223">
      <c r="A223" s="411" t="s">
        <v>189</v>
      </c>
      <c r="B223" s="411" t="s">
        <v>190</v>
      </c>
      <c r="C223" s="411" t="s">
        <v>16</v>
      </c>
      <c r="D223" s="411"/>
      <c r="E223" s="411"/>
      <c r="F223" s="411"/>
      <c r="G223" s="411"/>
      <c r="H223" s="411"/>
      <c r="I223" s="411"/>
      <c r="J223" s="411"/>
      <c r="K223" s="411"/>
      <c r="L223" s="411"/>
      <c r="M223" s="411"/>
      <c r="N223" s="411"/>
      <c r="O223" s="411"/>
      <c r="P223" s="411" t="n">
        <v>176.7727201</v>
      </c>
      <c r="Q223" s="411" t="n">
        <v>74.6347721472982</v>
      </c>
      <c r="R223" s="411" t="n">
        <v>100</v>
      </c>
      <c r="S223" s="411" t="n">
        <v>0</v>
      </c>
    </row>
    <row r="224">
      <c r="A224" s="411" t="s">
        <v>189</v>
      </c>
      <c r="B224" s="411" t="s">
        <v>190</v>
      </c>
      <c r="C224" s="411" t="s">
        <v>18</v>
      </c>
      <c r="D224" s="411" t="n">
        <v>124.5408178</v>
      </c>
      <c r="E224" s="411" t="n">
        <v>100</v>
      </c>
      <c r="F224" s="411" t="n">
        <v>47.012569871053</v>
      </c>
      <c r="G224" s="411" t="n">
        <v>65.7880117793116</v>
      </c>
      <c r="H224" s="411" t="n">
        <v>55.3012874</v>
      </c>
      <c r="I224" s="411" t="n">
        <v>100</v>
      </c>
      <c r="J224" s="411" t="n">
        <v>20.8755304789052</v>
      </c>
      <c r="K224" s="411" t="n">
        <v>98.0857429537278</v>
      </c>
      <c r="L224" s="411"/>
      <c r="M224" s="411"/>
      <c r="N224" s="411"/>
      <c r="O224" s="411"/>
      <c r="P224" s="411" t="n">
        <v>85.0675097</v>
      </c>
      <c r="Q224" s="411" t="n">
        <v>100</v>
      </c>
      <c r="R224" s="411" t="n">
        <v>32.1118996500417</v>
      </c>
      <c r="S224" s="411" t="n">
        <v>85.7055903289256</v>
      </c>
    </row>
    <row r="225">
      <c r="A225" s="411" t="s">
        <v>189</v>
      </c>
      <c r="B225" s="411" t="s">
        <v>190</v>
      </c>
      <c r="C225" s="411" t="s">
        <v>19</v>
      </c>
      <c r="D225" s="411" t="n">
        <v>5369.2057196</v>
      </c>
      <c r="E225" s="411" t="n">
        <v>13.349848670623</v>
      </c>
      <c r="F225" s="411" t="n">
        <v>24.1381636133913</v>
      </c>
      <c r="G225" s="411" t="n">
        <v>12.4178721479109</v>
      </c>
      <c r="H225" s="411" t="n">
        <v>1568.6755898</v>
      </c>
      <c r="I225" s="411" t="n">
        <v>21.3093763116152</v>
      </c>
      <c r="J225" s="411" t="n">
        <v>7.05224385512024</v>
      </c>
      <c r="K225" s="411" t="n">
        <v>21.7000867718156</v>
      </c>
      <c r="L225" s="411" t="n">
        <v>205.5352798</v>
      </c>
      <c r="M225" s="411" t="n">
        <v>57.5767739506736</v>
      </c>
      <c r="N225" s="411" t="n">
        <v>0.924018275929679</v>
      </c>
      <c r="O225" s="411" t="n">
        <v>57.6610957572825</v>
      </c>
      <c r="P225" s="411" t="n">
        <v>15100.2213511</v>
      </c>
      <c r="Q225" s="411" t="n">
        <v>8.69573906827224</v>
      </c>
      <c r="R225" s="411" t="n">
        <v>67.8855742555588</v>
      </c>
      <c r="S225" s="411" t="n">
        <v>4.93635895170969</v>
      </c>
    </row>
    <row r="226">
      <c r="A226" s="411" t="s">
        <v>191</v>
      </c>
      <c r="B226" s="411" t="s">
        <v>192</v>
      </c>
      <c r="C226" s="411" t="s">
        <v>19</v>
      </c>
      <c r="D226" s="411" t="n">
        <v>2350.9458594</v>
      </c>
      <c r="E226" s="411" t="n">
        <v>15.4899187097472</v>
      </c>
      <c r="F226" s="411" t="n">
        <v>21.0890940089902</v>
      </c>
      <c r="G226" s="411" t="n">
        <v>12.7971675314027</v>
      </c>
      <c r="H226" s="411" t="n">
        <v>684.4936352</v>
      </c>
      <c r="I226" s="411" t="n">
        <v>26.4494019052315</v>
      </c>
      <c r="J226" s="411" t="n">
        <v>6.14023098982484</v>
      </c>
      <c r="K226" s="411" t="n">
        <v>27.5449685142242</v>
      </c>
      <c r="L226" s="411" t="n">
        <v>112.7493186</v>
      </c>
      <c r="M226" s="411" t="n">
        <v>73.228012322912</v>
      </c>
      <c r="N226" s="411" t="n">
        <v>1.0114146056991</v>
      </c>
      <c r="O226" s="411" t="n">
        <v>72.5045254317207</v>
      </c>
      <c r="P226" s="411" t="n">
        <v>7999.4966132</v>
      </c>
      <c r="Q226" s="411" t="n">
        <v>9.7277774613262</v>
      </c>
      <c r="R226" s="411" t="n">
        <v>71.7592603954858</v>
      </c>
      <c r="S226" s="411" t="n">
        <v>4.30446177386244</v>
      </c>
    </row>
    <row r="227">
      <c r="A227" s="411" t="s">
        <v>201</v>
      </c>
      <c r="B227" s="411" t="s">
        <v>202</v>
      </c>
      <c r="C227" s="411" t="s">
        <v>16</v>
      </c>
      <c r="D227" s="411" t="n">
        <v>136.4777972</v>
      </c>
      <c r="E227" s="411" t="n">
        <v>71.6091957962974</v>
      </c>
      <c r="F227" s="411" t="n">
        <v>100</v>
      </c>
      <c r="G227" s="411" t="n">
        <v>0</v>
      </c>
      <c r="H227" s="411"/>
      <c r="I227" s="411"/>
      <c r="J227" s="411"/>
      <c r="K227" s="411"/>
      <c r="L227" s="411"/>
      <c r="M227" s="411"/>
      <c r="N227" s="411"/>
      <c r="O227" s="411"/>
      <c r="P227" s="411"/>
      <c r="Q227" s="411"/>
      <c r="R227" s="411"/>
      <c r="S227" s="411"/>
    </row>
    <row r="228">
      <c r="A228" s="411" t="s">
        <v>201</v>
      </c>
      <c r="B228" s="411" t="s">
        <v>202</v>
      </c>
      <c r="C228" s="411" t="s">
        <v>18</v>
      </c>
      <c r="D228" s="411" t="n">
        <v>129.4339902</v>
      </c>
      <c r="E228" s="411" t="n">
        <v>100</v>
      </c>
      <c r="F228" s="411" t="n">
        <v>39.31124172364</v>
      </c>
      <c r="G228" s="411" t="n">
        <v>76.9476031509338</v>
      </c>
      <c r="H228" s="411"/>
      <c r="I228" s="411"/>
      <c r="J228" s="411"/>
      <c r="K228" s="411"/>
      <c r="L228" s="411"/>
      <c r="M228" s="411"/>
      <c r="N228" s="411"/>
      <c r="O228" s="411"/>
      <c r="P228" s="411" t="n">
        <v>199.8204025</v>
      </c>
      <c r="Q228" s="411" t="n">
        <v>75.8153789483096</v>
      </c>
      <c r="R228" s="411" t="n">
        <v>60.68875827636</v>
      </c>
      <c r="S228" s="411" t="n">
        <v>49.8429348932547</v>
      </c>
    </row>
    <row r="229">
      <c r="A229" s="411" t="s">
        <v>201</v>
      </c>
      <c r="B229" s="411" t="s">
        <v>202</v>
      </c>
      <c r="C229" s="411" t="s">
        <v>19</v>
      </c>
      <c r="D229" s="411" t="n">
        <v>5529.4094863</v>
      </c>
      <c r="E229" s="411" t="n">
        <v>17.239949099661</v>
      </c>
      <c r="F229" s="411" t="n">
        <v>36.1229720861513</v>
      </c>
      <c r="G229" s="411" t="n">
        <v>12.1429545260873</v>
      </c>
      <c r="H229" s="411" t="n">
        <v>2469.9536363</v>
      </c>
      <c r="I229" s="411" t="n">
        <v>19.7105723329354</v>
      </c>
      <c r="J229" s="411" t="n">
        <v>16.1359122487157</v>
      </c>
      <c r="K229" s="411" t="n">
        <v>18.1965988316016</v>
      </c>
      <c r="L229" s="411" t="n">
        <v>134.5438938</v>
      </c>
      <c r="M229" s="411" t="n">
        <v>72.4512020480823</v>
      </c>
      <c r="N229" s="411" t="n">
        <v>0.878959196663088</v>
      </c>
      <c r="O229" s="411" t="n">
        <v>72.0975684101208</v>
      </c>
      <c r="P229" s="411" t="n">
        <v>7173.2761055</v>
      </c>
      <c r="Q229" s="411" t="n">
        <v>12.5934658991489</v>
      </c>
      <c r="R229" s="411" t="n">
        <v>46.8621564684699</v>
      </c>
      <c r="S229" s="411" t="n">
        <v>8.39904929582</v>
      </c>
    </row>
    <row r="230">
      <c r="A230" s="411" t="s">
        <v>205</v>
      </c>
      <c r="B230" s="411" t="s">
        <v>206</v>
      </c>
      <c r="C230" s="411" t="s">
        <v>19</v>
      </c>
      <c r="D230" s="411" t="n">
        <v>15460.0265342</v>
      </c>
      <c r="E230" s="411" t="n">
        <v>10.9859299795711</v>
      </c>
      <c r="F230" s="411" t="n">
        <v>43.480538033511</v>
      </c>
      <c r="G230" s="411" t="n">
        <v>7.57147684163607</v>
      </c>
      <c r="H230" s="411" t="n">
        <v>5865.3000052</v>
      </c>
      <c r="I230" s="411" t="n">
        <v>16.3386413963704</v>
      </c>
      <c r="J230" s="411" t="n">
        <v>16.4958578427982</v>
      </c>
      <c r="K230" s="411" t="n">
        <v>15.274500527542</v>
      </c>
      <c r="L230" s="411" t="n">
        <v>749.6981321</v>
      </c>
      <c r="M230" s="411" t="n">
        <v>53.2599382433865</v>
      </c>
      <c r="N230" s="411" t="n">
        <v>2.10848785248304</v>
      </c>
      <c r="O230" s="411" t="n">
        <v>53.0577262192128</v>
      </c>
      <c r="P230" s="411" t="n">
        <v>13481.1741094</v>
      </c>
      <c r="Q230" s="411" t="n">
        <v>10.7228350106611</v>
      </c>
      <c r="R230" s="411" t="n">
        <v>37.9151162712078</v>
      </c>
      <c r="S230" s="411" t="n">
        <v>9.63955833250001</v>
      </c>
    </row>
    <row r="231">
      <c r="A231" s="411" t="s">
        <v>207</v>
      </c>
      <c r="B231" s="411" t="s">
        <v>208</v>
      </c>
      <c r="C231" s="411" t="s">
        <v>19</v>
      </c>
      <c r="D231" s="411" t="n">
        <v>1245.9601141</v>
      </c>
      <c r="E231" s="411" t="n">
        <v>20.202306560722</v>
      </c>
      <c r="F231" s="411" t="n">
        <v>33.5009756802684</v>
      </c>
      <c r="G231" s="411" t="n">
        <v>18.3220343490736</v>
      </c>
      <c r="H231" s="411" t="n">
        <v>982.4238272</v>
      </c>
      <c r="I231" s="411" t="n">
        <v>18.9605263826392</v>
      </c>
      <c r="J231" s="411" t="n">
        <v>26.4150965751556</v>
      </c>
      <c r="K231" s="411" t="n">
        <v>17.9303228221403</v>
      </c>
      <c r="L231" s="411" t="n">
        <v>269.0997435</v>
      </c>
      <c r="M231" s="411" t="n">
        <v>46.0716565669528</v>
      </c>
      <c r="N231" s="411" t="n">
        <v>7.23546754068599</v>
      </c>
      <c r="O231" s="411" t="n">
        <v>44.8862118767548</v>
      </c>
      <c r="P231" s="411" t="n">
        <v>1221.6919177</v>
      </c>
      <c r="Q231" s="411" t="n">
        <v>19.1324932883834</v>
      </c>
      <c r="R231" s="411" t="n">
        <v>32.84846020389</v>
      </c>
      <c r="S231" s="411" t="n">
        <v>15.998892378023</v>
      </c>
    </row>
    <row r="232">
      <c r="A232" s="411" t="s">
        <v>215</v>
      </c>
      <c r="B232" s="411" t="s">
        <v>216</v>
      </c>
      <c r="C232" s="411" t="s">
        <v>19</v>
      </c>
      <c r="D232" s="411" t="n">
        <v>617.5842851</v>
      </c>
      <c r="E232" s="411" t="n">
        <v>22.233127909681</v>
      </c>
      <c r="F232" s="411" t="n">
        <v>31.4874331478113</v>
      </c>
      <c r="G232" s="411" t="n">
        <v>18.5246255740396</v>
      </c>
      <c r="H232" s="411" t="n">
        <v>268.1448711</v>
      </c>
      <c r="I232" s="411" t="n">
        <v>26.9582286449723</v>
      </c>
      <c r="J232" s="411" t="n">
        <v>13.6713221278333</v>
      </c>
      <c r="K232" s="411" t="n">
        <v>28.6891101271125</v>
      </c>
      <c r="L232" s="411"/>
      <c r="M232" s="411"/>
      <c r="N232" s="411"/>
      <c r="O232" s="411"/>
      <c r="P232" s="411" t="n">
        <v>1075.6383589</v>
      </c>
      <c r="Q232" s="411" t="n">
        <v>17.7788208198176</v>
      </c>
      <c r="R232" s="411" t="n">
        <v>54.8412447243554</v>
      </c>
      <c r="S232" s="411" t="n">
        <v>12.5220344109973</v>
      </c>
    </row>
    <row r="233">
      <c r="A233" s="411" t="s">
        <v>219</v>
      </c>
      <c r="B233" s="411" t="s">
        <v>220</v>
      </c>
      <c r="C233" s="411" t="s">
        <v>18</v>
      </c>
      <c r="D233" s="411" t="n">
        <v>27.2568645</v>
      </c>
      <c r="E233" s="411" t="n">
        <v>70.0048859802128</v>
      </c>
      <c r="F233" s="411" t="n">
        <v>50.3239322220537</v>
      </c>
      <c r="G233" s="411" t="n">
        <v>50.2956209748084</v>
      </c>
      <c r="H233" s="411" t="n">
        <v>12.5266502</v>
      </c>
      <c r="I233" s="411" t="n">
        <v>99.9999999999999</v>
      </c>
      <c r="J233" s="411" t="n">
        <v>23.1277627562105</v>
      </c>
      <c r="K233" s="411" t="n">
        <v>89.7445872608387</v>
      </c>
      <c r="L233" s="411" t="n">
        <v>14.3793126</v>
      </c>
      <c r="M233" s="411" t="n">
        <v>99.9999999999999</v>
      </c>
      <c r="N233" s="411" t="n">
        <v>26.5483050217358</v>
      </c>
      <c r="O233" s="411" t="n">
        <v>85.7619412479664</v>
      </c>
      <c r="P233" s="411"/>
      <c r="Q233" s="411"/>
      <c r="R233" s="411"/>
      <c r="S233" s="411"/>
    </row>
    <row r="234">
      <c r="A234" s="411" t="s">
        <v>219</v>
      </c>
      <c r="B234" s="411" t="s">
        <v>220</v>
      </c>
      <c r="C234" s="411" t="s">
        <v>19</v>
      </c>
      <c r="D234" s="411" t="n">
        <v>1147.2548521</v>
      </c>
      <c r="E234" s="411" t="n">
        <v>14.0917321373239</v>
      </c>
      <c r="F234" s="411" t="n">
        <v>30.9382578690548</v>
      </c>
      <c r="G234" s="411" t="n">
        <v>11.1521824114852</v>
      </c>
      <c r="H234" s="411" t="n">
        <v>973.5719579</v>
      </c>
      <c r="I234" s="411" t="n">
        <v>15.2031868719094</v>
      </c>
      <c r="J234" s="411" t="n">
        <v>26.2545154918772</v>
      </c>
      <c r="K234" s="411" t="n">
        <v>12.2572686423485</v>
      </c>
      <c r="L234" s="411" t="n">
        <v>273.7373222</v>
      </c>
      <c r="M234" s="411" t="n">
        <v>24.2696576859594</v>
      </c>
      <c r="N234" s="411" t="n">
        <v>7.38193074285637</v>
      </c>
      <c r="O234" s="411" t="n">
        <v>23.576383688168</v>
      </c>
      <c r="P234" s="411" t="n">
        <v>1313.6435405</v>
      </c>
      <c r="Q234" s="411" t="n">
        <v>14.5378227085461</v>
      </c>
      <c r="R234" s="411" t="n">
        <v>35.4252958962117</v>
      </c>
      <c r="S234" s="411" t="n">
        <v>11.5311053518041</v>
      </c>
    </row>
    <row r="235">
      <c r="A235" s="411" t="s">
        <v>221</v>
      </c>
      <c r="B235" s="411" t="s">
        <v>222</v>
      </c>
      <c r="C235" s="411" t="s">
        <v>19</v>
      </c>
      <c r="D235" s="411" t="n">
        <v>1903.6744732</v>
      </c>
      <c r="E235" s="411" t="n">
        <v>21.7672764748571</v>
      </c>
      <c r="F235" s="411" t="n">
        <v>32.4995233350567</v>
      </c>
      <c r="G235" s="411" t="n">
        <v>15.9150113788714</v>
      </c>
      <c r="H235" s="411" t="n">
        <v>1367.1343565</v>
      </c>
      <c r="I235" s="411" t="n">
        <v>25.5359923848105</v>
      </c>
      <c r="J235" s="411" t="n">
        <v>23.339712512162</v>
      </c>
      <c r="K235" s="411" t="n">
        <v>20.3860822572551</v>
      </c>
      <c r="L235" s="411" t="n">
        <v>486.2744241</v>
      </c>
      <c r="M235" s="411" t="n">
        <v>41.9668598653167</v>
      </c>
      <c r="N235" s="411" t="n">
        <v>8.30167511082598</v>
      </c>
      <c r="O235" s="411" t="n">
        <v>41.0286308399146</v>
      </c>
      <c r="P235" s="411" t="n">
        <v>2100.4625741</v>
      </c>
      <c r="Q235" s="411" t="n">
        <v>18.3438967862784</v>
      </c>
      <c r="R235" s="411" t="n">
        <v>35.8590890419553</v>
      </c>
      <c r="S235" s="411" t="n">
        <v>17.0929210824157</v>
      </c>
    </row>
    <row r="236">
      <c r="A236" s="411" t="s">
        <v>225</v>
      </c>
      <c r="B236" s="411" t="s">
        <v>226</v>
      </c>
      <c r="C236" s="411" t="s">
        <v>18</v>
      </c>
      <c r="D236" s="411" t="n">
        <v>30.1109754</v>
      </c>
      <c r="E236" s="411" t="n">
        <v>100</v>
      </c>
      <c r="F236" s="411" t="n">
        <v>29.8378245281144</v>
      </c>
      <c r="G236" s="411" t="n">
        <v>14.9388353967423</v>
      </c>
      <c r="H236" s="411"/>
      <c r="I236" s="411"/>
      <c r="J236" s="411"/>
      <c r="K236" s="411"/>
      <c r="L236" s="411"/>
      <c r="M236" s="411"/>
      <c r="N236" s="411"/>
      <c r="O236" s="411"/>
      <c r="P236" s="411" t="n">
        <v>70.8044763</v>
      </c>
      <c r="Q236" s="411" t="n">
        <v>86.1403466223999</v>
      </c>
      <c r="R236" s="411" t="n">
        <v>70.1621754718856</v>
      </c>
      <c r="S236" s="411" t="n">
        <v>6.35302919592326</v>
      </c>
    </row>
    <row r="237">
      <c r="A237" s="411" t="s">
        <v>225</v>
      </c>
      <c r="B237" s="411" t="s">
        <v>226</v>
      </c>
      <c r="C237" s="411" t="s">
        <v>19</v>
      </c>
      <c r="D237" s="411" t="n">
        <v>1479.681347</v>
      </c>
      <c r="E237" s="411" t="n">
        <v>19.7886270506884</v>
      </c>
      <c r="F237" s="411" t="n">
        <v>27.5360487390156</v>
      </c>
      <c r="G237" s="411" t="n">
        <v>14.7593875584426</v>
      </c>
      <c r="H237" s="411" t="n">
        <v>684.7569306</v>
      </c>
      <c r="I237" s="411" t="n">
        <v>29.0037442364594</v>
      </c>
      <c r="J237" s="411" t="n">
        <v>12.7429464820984</v>
      </c>
      <c r="K237" s="411" t="n">
        <v>26.7332653788879</v>
      </c>
      <c r="L237" s="411" t="n">
        <v>51.5673613</v>
      </c>
      <c r="M237" s="411" t="n">
        <v>58.9820545046757</v>
      </c>
      <c r="N237" s="411" t="n">
        <v>0.959639977200595</v>
      </c>
      <c r="O237" s="411" t="n">
        <v>59.8622205126332</v>
      </c>
      <c r="P237" s="411" t="n">
        <v>3157.6097299</v>
      </c>
      <c r="Q237" s="411" t="n">
        <v>10.1146606669246</v>
      </c>
      <c r="R237" s="411" t="n">
        <v>58.7613648016854</v>
      </c>
      <c r="S237" s="411" t="n">
        <v>8.43342134815969</v>
      </c>
    </row>
    <row r="238">
      <c r="A238" s="411" t="s">
        <v>227</v>
      </c>
      <c r="B238" s="411" t="s">
        <v>228</v>
      </c>
      <c r="C238" s="411" t="s">
        <v>18</v>
      </c>
      <c r="D238" s="411" t="n">
        <v>84.90883</v>
      </c>
      <c r="E238" s="411" t="n">
        <v>99.9999999999999</v>
      </c>
      <c r="F238" s="411" t="n">
        <v>61.1582075493732</v>
      </c>
      <c r="G238" s="411" t="n">
        <v>55.3718063140751</v>
      </c>
      <c r="H238" s="411"/>
      <c r="I238" s="411"/>
      <c r="J238" s="411"/>
      <c r="K238" s="411"/>
      <c r="L238" s="411"/>
      <c r="M238" s="411"/>
      <c r="N238" s="411"/>
      <c r="O238" s="411"/>
      <c r="P238" s="411" t="n">
        <v>53.9258962</v>
      </c>
      <c r="Q238" s="411" t="n">
        <v>100</v>
      </c>
      <c r="R238" s="411" t="n">
        <v>38.8417924506268</v>
      </c>
      <c r="S238" s="411" t="n">
        <v>87.1854826793724</v>
      </c>
    </row>
    <row r="239">
      <c r="A239" s="411" t="s">
        <v>227</v>
      </c>
      <c r="B239" s="411" t="s">
        <v>228</v>
      </c>
      <c r="C239" s="411" t="s">
        <v>19</v>
      </c>
      <c r="D239" s="411" t="n">
        <v>3463.2441492</v>
      </c>
      <c r="E239" s="411" t="n">
        <v>14.3184803262862</v>
      </c>
      <c r="F239" s="411" t="n">
        <v>33.6352666090736</v>
      </c>
      <c r="G239" s="411" t="n">
        <v>9.33126104318752</v>
      </c>
      <c r="H239" s="411" t="n">
        <v>1989.8420002</v>
      </c>
      <c r="I239" s="411" t="n">
        <v>19.6987265959221</v>
      </c>
      <c r="J239" s="411" t="n">
        <v>19.3254830740477</v>
      </c>
      <c r="K239" s="411" t="n">
        <v>15.3478335100537</v>
      </c>
      <c r="L239" s="411" t="n">
        <v>534.7994326</v>
      </c>
      <c r="M239" s="411" t="n">
        <v>36.1074681711905</v>
      </c>
      <c r="N239" s="411" t="n">
        <v>5.19400906287172</v>
      </c>
      <c r="O239" s="411" t="n">
        <v>33.3861931771164</v>
      </c>
      <c r="P239" s="411" t="n">
        <v>4308.5814847</v>
      </c>
      <c r="Q239" s="411" t="n">
        <v>11.1619524488811</v>
      </c>
      <c r="R239" s="411" t="n">
        <v>41.8452412540071</v>
      </c>
      <c r="S239" s="411" t="n">
        <v>10.8283526623229</v>
      </c>
    </row>
    <row r="240">
      <c r="A240" s="411" t="s">
        <v>229</v>
      </c>
      <c r="B240" s="411" t="s">
        <v>230</v>
      </c>
      <c r="C240" s="411" t="s">
        <v>18</v>
      </c>
      <c r="D240" s="411" t="n">
        <v>14.0995087</v>
      </c>
      <c r="E240" s="411" t="n">
        <v>100</v>
      </c>
      <c r="F240" s="411" t="n">
        <v>28.3766556046047</v>
      </c>
      <c r="G240" s="411" t="n">
        <v>88.5904535428046</v>
      </c>
      <c r="H240" s="411" t="n">
        <v>16.5140946</v>
      </c>
      <c r="I240" s="411" t="n">
        <v>100</v>
      </c>
      <c r="J240" s="411" t="n">
        <v>33.236248514536</v>
      </c>
      <c r="K240" s="411" t="n">
        <v>82.8171397114653</v>
      </c>
      <c r="L240" s="411"/>
      <c r="M240" s="411"/>
      <c r="N240" s="411"/>
      <c r="O240" s="411"/>
      <c r="P240" s="411" t="n">
        <v>19.0733961</v>
      </c>
      <c r="Q240" s="411" t="n">
        <v>99.9999999999998</v>
      </c>
      <c r="R240" s="411" t="n">
        <v>38.3870958808593</v>
      </c>
      <c r="S240" s="411" t="n">
        <v>76.2219050054795</v>
      </c>
    </row>
    <row r="241">
      <c r="A241" s="411" t="s">
        <v>229</v>
      </c>
      <c r="B241" s="411" t="s">
        <v>230</v>
      </c>
      <c r="C241" s="411" t="s">
        <v>19</v>
      </c>
      <c r="D241" s="411" t="n">
        <v>1059.3779775</v>
      </c>
      <c r="E241" s="411" t="n">
        <v>13.7294500180111</v>
      </c>
      <c r="F241" s="411" t="n">
        <v>36.3749920438523</v>
      </c>
      <c r="G241" s="411" t="n">
        <v>10.7408425786738</v>
      </c>
      <c r="H241" s="411" t="n">
        <v>381.2250015</v>
      </c>
      <c r="I241" s="411" t="n">
        <v>26.5805437054461</v>
      </c>
      <c r="J241" s="411" t="n">
        <v>13.0898099554652</v>
      </c>
      <c r="K241" s="411" t="n">
        <v>23.5863745868652</v>
      </c>
      <c r="L241" s="411" t="n">
        <v>43.4060962</v>
      </c>
      <c r="M241" s="411" t="n">
        <v>71.6210230654532</v>
      </c>
      <c r="N241" s="411" t="n">
        <v>1.49039949617953</v>
      </c>
      <c r="O241" s="411" t="n">
        <v>70.1256205613067</v>
      </c>
      <c r="P241" s="411" t="n">
        <v>1428.3708814</v>
      </c>
      <c r="Q241" s="411" t="n">
        <v>13.160657525446</v>
      </c>
      <c r="R241" s="411" t="n">
        <v>49.0447985045029</v>
      </c>
      <c r="S241" s="411" t="n">
        <v>10.0003887033145</v>
      </c>
    </row>
    <row r="242">
      <c r="A242" s="411" t="s">
        <v>233</v>
      </c>
      <c r="B242" s="411" t="s">
        <v>234</v>
      </c>
      <c r="C242" s="411" t="s">
        <v>16</v>
      </c>
      <c r="D242" s="411" t="n">
        <v>104.2502359</v>
      </c>
      <c r="E242" s="411" t="n">
        <v>99.9999999999997</v>
      </c>
      <c r="F242" s="411" t="n">
        <v>38.083981542999</v>
      </c>
      <c r="G242" s="411" t="n">
        <v>88.1857013436185</v>
      </c>
      <c r="H242" s="411"/>
      <c r="I242" s="411"/>
      <c r="J242" s="411"/>
      <c r="K242" s="411"/>
      <c r="L242" s="411"/>
      <c r="M242" s="411"/>
      <c r="N242" s="411"/>
      <c r="O242" s="411"/>
      <c r="P242" s="411" t="n">
        <v>169.4875186</v>
      </c>
      <c r="Q242" s="411" t="n">
        <v>99.9999999999999</v>
      </c>
      <c r="R242" s="411" t="n">
        <v>61.916018457001</v>
      </c>
      <c r="S242" s="411" t="n">
        <v>54.242225291976</v>
      </c>
    </row>
    <row r="243">
      <c r="A243" s="411" t="s">
        <v>233</v>
      </c>
      <c r="B243" s="411" t="s">
        <v>234</v>
      </c>
      <c r="C243" s="411" t="s">
        <v>18</v>
      </c>
      <c r="D243" s="411" t="n">
        <v>233.5317159</v>
      </c>
      <c r="E243" s="411" t="n">
        <v>71.6038908853608</v>
      </c>
      <c r="F243" s="411" t="n">
        <v>100</v>
      </c>
      <c r="G243" s="411" t="n">
        <v>0</v>
      </c>
      <c r="H243" s="411"/>
      <c r="I243" s="411"/>
      <c r="J243" s="411"/>
      <c r="K243" s="411"/>
      <c r="L243" s="411"/>
      <c r="M243" s="411"/>
      <c r="N243" s="411"/>
      <c r="O243" s="411"/>
      <c r="P243" s="411"/>
      <c r="Q243" s="411"/>
      <c r="R243" s="411"/>
      <c r="S243" s="411"/>
    </row>
    <row r="244">
      <c r="A244" s="411" t="s">
        <v>233</v>
      </c>
      <c r="B244" s="411" t="s">
        <v>234</v>
      </c>
      <c r="C244" s="411" t="s">
        <v>19</v>
      </c>
      <c r="D244" s="411" t="n">
        <v>7840.5698253</v>
      </c>
      <c r="E244" s="411" t="n">
        <v>15.741615243049</v>
      </c>
      <c r="F244" s="411" t="n">
        <v>30.3426586898387</v>
      </c>
      <c r="G244" s="411" t="n">
        <v>13.6247921290616</v>
      </c>
      <c r="H244" s="411" t="n">
        <v>940.1606732</v>
      </c>
      <c r="I244" s="411" t="n">
        <v>42.2039395119122</v>
      </c>
      <c r="J244" s="411" t="n">
        <v>3.6383802524742</v>
      </c>
      <c r="K244" s="411" t="n">
        <v>38.8374463116863</v>
      </c>
      <c r="L244" s="411" t="n">
        <v>226.110509</v>
      </c>
      <c r="M244" s="411" t="n">
        <v>77.0216011458573</v>
      </c>
      <c r="N244" s="411" t="n">
        <v>0.875037676296722</v>
      </c>
      <c r="O244" s="411" t="n">
        <v>77.0415347778722</v>
      </c>
      <c r="P244" s="411" t="n">
        <v>16833.2473824</v>
      </c>
      <c r="Q244" s="411" t="n">
        <v>10.5467925230084</v>
      </c>
      <c r="R244" s="411" t="n">
        <v>65.1439233813904</v>
      </c>
      <c r="S244" s="411" t="n">
        <v>6.86274455062964</v>
      </c>
    </row>
    <row r="245">
      <c r="A245" s="411" t="s">
        <v>235</v>
      </c>
      <c r="B245" s="411" t="s">
        <v>236</v>
      </c>
      <c r="C245" s="411" t="s">
        <v>18</v>
      </c>
      <c r="D245" s="411" t="n">
        <v>52.8039461</v>
      </c>
      <c r="E245" s="411" t="n">
        <v>100</v>
      </c>
      <c r="F245" s="411" t="n">
        <v>45.9189100092572</v>
      </c>
      <c r="G245" s="411" t="n">
        <v>77.5371878160954</v>
      </c>
      <c r="H245" s="411" t="n">
        <v>62.1899553</v>
      </c>
      <c r="I245" s="411" t="n">
        <v>100</v>
      </c>
      <c r="J245" s="411" t="n">
        <v>54.0810899907428</v>
      </c>
      <c r="K245" s="411" t="n">
        <v>65.8348999679483</v>
      </c>
      <c r="L245" s="411"/>
      <c r="M245" s="411"/>
      <c r="N245" s="411"/>
      <c r="O245" s="411"/>
      <c r="P245" s="411"/>
      <c r="Q245" s="411"/>
      <c r="R245" s="411"/>
      <c r="S245" s="411"/>
    </row>
    <row r="246">
      <c r="A246" s="411" t="s">
        <v>235</v>
      </c>
      <c r="B246" s="411" t="s">
        <v>236</v>
      </c>
      <c r="C246" s="411" t="s">
        <v>19</v>
      </c>
      <c r="D246" s="411" t="n">
        <v>2395.6037842</v>
      </c>
      <c r="E246" s="411" t="n">
        <v>21.085336855735</v>
      </c>
      <c r="F246" s="411" t="n">
        <v>29.2887287141244</v>
      </c>
      <c r="G246" s="411" t="n">
        <v>15.9571751864125</v>
      </c>
      <c r="H246" s="411" t="n">
        <v>819.4853736</v>
      </c>
      <c r="I246" s="411" t="n">
        <v>29.7421990721292</v>
      </c>
      <c r="J246" s="411" t="n">
        <v>10.019054465878</v>
      </c>
      <c r="K246" s="411" t="n">
        <v>30.8104468825481</v>
      </c>
      <c r="L246" s="411" t="n">
        <v>294.8808589</v>
      </c>
      <c r="M246" s="411" t="n">
        <v>69.1168734955182</v>
      </c>
      <c r="N246" s="411" t="n">
        <v>3.6052228403848</v>
      </c>
      <c r="O246" s="411" t="n">
        <v>69.0591188883126</v>
      </c>
      <c r="P246" s="411" t="n">
        <v>4669.2985599</v>
      </c>
      <c r="Q246" s="411" t="n">
        <v>22.6305497797691</v>
      </c>
      <c r="R246" s="411" t="n">
        <v>57.0869939796128</v>
      </c>
      <c r="S246" s="411" t="n">
        <v>11.2210057618842</v>
      </c>
    </row>
    <row r="247">
      <c r="A247" s="411" t="s">
        <v>239</v>
      </c>
      <c r="B247" s="411" t="s">
        <v>240</v>
      </c>
      <c r="C247" s="411" t="s">
        <v>19</v>
      </c>
      <c r="D247" s="411" t="n">
        <v>267.5677925</v>
      </c>
      <c r="E247" s="411" t="n">
        <v>16.9784527915897</v>
      </c>
      <c r="F247" s="411" t="n">
        <v>26.7356100394213</v>
      </c>
      <c r="G247" s="411" t="n">
        <v>17.866111897821</v>
      </c>
      <c r="H247" s="411" t="n">
        <v>299.2004695</v>
      </c>
      <c r="I247" s="411" t="n">
        <v>16.9558324554656</v>
      </c>
      <c r="J247" s="411" t="n">
        <v>29.8963750510584</v>
      </c>
      <c r="K247" s="411" t="n">
        <v>13.4927837920048</v>
      </c>
      <c r="L247" s="411" t="n">
        <v>58.4618972</v>
      </c>
      <c r="M247" s="411" t="n">
        <v>49.5057716854749</v>
      </c>
      <c r="N247" s="411" t="n">
        <v>5.84156437925517</v>
      </c>
      <c r="O247" s="411" t="n">
        <v>47.8508598060443</v>
      </c>
      <c r="P247" s="411" t="n">
        <v>375.5616391</v>
      </c>
      <c r="Q247" s="411" t="n">
        <v>20.5652002766279</v>
      </c>
      <c r="R247" s="411" t="n">
        <v>37.5264505302651</v>
      </c>
      <c r="S247" s="411" t="n">
        <v>14.7374336473538</v>
      </c>
    </row>
    <row r="248">
      <c r="A248" s="411" t="s">
        <v>243</v>
      </c>
      <c r="B248" s="411" t="s">
        <v>244</v>
      </c>
      <c r="C248" s="411" t="s">
        <v>16</v>
      </c>
      <c r="D248" s="411" t="n">
        <v>21.0749037</v>
      </c>
      <c r="E248" s="411" t="n">
        <v>100</v>
      </c>
      <c r="F248" s="411" t="n">
        <v>68.7627343782393</v>
      </c>
      <c r="G248" s="411" t="n">
        <v>44.5253888214402</v>
      </c>
      <c r="H248" s="411"/>
      <c r="I248" s="411"/>
      <c r="J248" s="411"/>
      <c r="K248" s="411"/>
      <c r="L248" s="411"/>
      <c r="M248" s="411"/>
      <c r="N248" s="411"/>
      <c r="O248" s="411"/>
      <c r="P248" s="411" t="n">
        <v>9.5738247</v>
      </c>
      <c r="Q248" s="411" t="n">
        <v>99.9999999999999</v>
      </c>
      <c r="R248" s="411" t="n">
        <v>31.2372656217607</v>
      </c>
      <c r="S248" s="411" t="n">
        <v>98.0139401985195</v>
      </c>
    </row>
    <row r="249">
      <c r="A249" s="411" t="s">
        <v>243</v>
      </c>
      <c r="B249" s="411" t="s">
        <v>244</v>
      </c>
      <c r="C249" s="411" t="s">
        <v>18</v>
      </c>
      <c r="D249" s="411" t="n">
        <v>14.8849074</v>
      </c>
      <c r="E249" s="411" t="n">
        <v>99.9999999999999</v>
      </c>
      <c r="F249" s="411" t="n">
        <v>32.574686736907</v>
      </c>
      <c r="G249" s="411" t="n">
        <v>86.0172989527074</v>
      </c>
      <c r="H249" s="411"/>
      <c r="I249" s="411"/>
      <c r="J249" s="411"/>
      <c r="K249" s="411"/>
      <c r="L249" s="411"/>
      <c r="M249" s="411"/>
      <c r="N249" s="411"/>
      <c r="O249" s="411"/>
      <c r="P249" s="411" t="n">
        <v>30.8097988</v>
      </c>
      <c r="Q249" s="411" t="n">
        <v>77.1862311613559</v>
      </c>
      <c r="R249" s="411" t="n">
        <v>67.425313263093</v>
      </c>
      <c r="S249" s="411" t="n">
        <v>41.556893572092</v>
      </c>
    </row>
    <row r="250">
      <c r="A250" s="411" t="s">
        <v>243</v>
      </c>
      <c r="B250" s="411" t="s">
        <v>244</v>
      </c>
      <c r="C250" s="411" t="s">
        <v>19</v>
      </c>
      <c r="D250" s="411" t="n">
        <v>568.1280633</v>
      </c>
      <c r="E250" s="411" t="n">
        <v>17.3415944209443</v>
      </c>
      <c r="F250" s="411" t="n">
        <v>40.625075929824</v>
      </c>
      <c r="G250" s="411" t="n">
        <v>13.2002656283058</v>
      </c>
      <c r="H250" s="411" t="n">
        <v>134.2676422</v>
      </c>
      <c r="I250" s="411" t="n">
        <v>28.9641748714101</v>
      </c>
      <c r="J250" s="411" t="n">
        <v>9.60106270338052</v>
      </c>
      <c r="K250" s="411" t="n">
        <v>27.677298227877</v>
      </c>
      <c r="L250" s="411" t="n">
        <v>6.8364022</v>
      </c>
      <c r="M250" s="411" t="n">
        <v>100</v>
      </c>
      <c r="N250" s="411" t="n">
        <v>0.488849920295454</v>
      </c>
      <c r="O250" s="411" t="n">
        <v>101.196029429446</v>
      </c>
      <c r="P250" s="411" t="n">
        <v>689.2343574</v>
      </c>
      <c r="Q250" s="411" t="n">
        <v>15.9761932950334</v>
      </c>
      <c r="R250" s="411" t="n">
        <v>49.2850114465001</v>
      </c>
      <c r="S250" s="411" t="n">
        <v>11.726693695075</v>
      </c>
    </row>
    <row r="251">
      <c r="A251" s="411" t="s">
        <v>247</v>
      </c>
      <c r="B251" s="411" t="s">
        <v>248</v>
      </c>
      <c r="C251" s="411" t="s">
        <v>19</v>
      </c>
      <c r="D251" s="411" t="n">
        <v>1167.4435415</v>
      </c>
      <c r="E251" s="411" t="n">
        <v>19.1627056928961</v>
      </c>
      <c r="F251" s="411" t="n">
        <v>37.9090910794118</v>
      </c>
      <c r="G251" s="411" t="n">
        <v>13.8709456798275</v>
      </c>
      <c r="H251" s="411" t="n">
        <v>462.84523</v>
      </c>
      <c r="I251" s="411" t="n">
        <v>33.3981060022285</v>
      </c>
      <c r="J251" s="411" t="n">
        <v>15.0294565484487</v>
      </c>
      <c r="K251" s="411" t="n">
        <v>30.6507686007298</v>
      </c>
      <c r="L251" s="411"/>
      <c r="M251" s="411"/>
      <c r="N251" s="411"/>
      <c r="O251" s="411"/>
      <c r="P251" s="411" t="n">
        <v>1449.2984944</v>
      </c>
      <c r="Q251" s="411" t="n">
        <v>12.1344189385852</v>
      </c>
      <c r="R251" s="411" t="n">
        <v>47.0614523721394</v>
      </c>
      <c r="S251" s="411" t="n">
        <v>10.473044130043</v>
      </c>
    </row>
    <row r="252">
      <c r="A252" s="411" t="s">
        <v>249</v>
      </c>
      <c r="B252" s="411" t="s">
        <v>250</v>
      </c>
      <c r="C252" s="411" t="s">
        <v>16</v>
      </c>
      <c r="D252" s="411" t="n">
        <v>72.7684925</v>
      </c>
      <c r="E252" s="411" t="n">
        <v>57.04110527709</v>
      </c>
      <c r="F252" s="411" t="n">
        <v>69.3831772407068</v>
      </c>
      <c r="G252" s="411" t="n">
        <v>22.5989210351834</v>
      </c>
      <c r="H252" s="411" t="n">
        <v>16.3734957</v>
      </c>
      <c r="I252" s="411" t="n">
        <v>100</v>
      </c>
      <c r="J252" s="411" t="n">
        <v>15.6117725566879</v>
      </c>
      <c r="K252" s="411" t="n">
        <v>74.8741075599612</v>
      </c>
      <c r="L252" s="411"/>
      <c r="M252" s="411"/>
      <c r="N252" s="411"/>
      <c r="O252" s="411"/>
      <c r="P252" s="411" t="n">
        <v>15.7371704</v>
      </c>
      <c r="Q252" s="411" t="n">
        <v>100</v>
      </c>
      <c r="R252" s="411" t="n">
        <v>15.0050502026053</v>
      </c>
      <c r="S252" s="411" t="n">
        <v>99.4191507904727</v>
      </c>
    </row>
    <row r="253">
      <c r="A253" s="411" t="s">
        <v>249</v>
      </c>
      <c r="B253" s="411" t="s">
        <v>250</v>
      </c>
      <c r="C253" s="411" t="s">
        <v>19</v>
      </c>
      <c r="D253" s="411" t="n">
        <v>1296.6916671</v>
      </c>
      <c r="E253" s="411" t="n">
        <v>12.0040093011575</v>
      </c>
      <c r="F253" s="411" t="n">
        <v>35.8406118964264</v>
      </c>
      <c r="G253" s="411" t="n">
        <v>11.1444741818566</v>
      </c>
      <c r="H253" s="411" t="n">
        <v>333.5622468</v>
      </c>
      <c r="I253" s="411" t="n">
        <v>25.7692643004892</v>
      </c>
      <c r="J253" s="411" t="n">
        <v>9.21967444858797</v>
      </c>
      <c r="K253" s="411" t="n">
        <v>24.0429453310308</v>
      </c>
      <c r="L253" s="411" t="n">
        <v>81.6216773</v>
      </c>
      <c r="M253" s="411" t="n">
        <v>50.422977577189</v>
      </c>
      <c r="N253" s="411" t="n">
        <v>2.2560265733697</v>
      </c>
      <c r="O253" s="411" t="n">
        <v>49.567666869486</v>
      </c>
      <c r="P253" s="411" t="n">
        <v>1906.063943</v>
      </c>
      <c r="Q253" s="411" t="n">
        <v>11.4010375982593</v>
      </c>
      <c r="R253" s="411" t="n">
        <v>52.6836870816159</v>
      </c>
      <c r="S253" s="411" t="n">
        <v>8.45842815786739</v>
      </c>
    </row>
    <row r="254">
      <c r="A254" s="411" t="s">
        <v>251</v>
      </c>
      <c r="B254" s="411" t="s">
        <v>252</v>
      </c>
      <c r="C254" s="411" t="s">
        <v>19</v>
      </c>
      <c r="D254" s="411" t="n">
        <v>871.3050231</v>
      </c>
      <c r="E254" s="411" t="n">
        <v>27.2499705182057</v>
      </c>
      <c r="F254" s="411" t="n">
        <v>50.8790893026871</v>
      </c>
      <c r="G254" s="411" t="n">
        <v>16.4837220541675</v>
      </c>
      <c r="H254" s="411" t="n">
        <v>206.6876103</v>
      </c>
      <c r="I254" s="411" t="n">
        <v>29.2217574985501</v>
      </c>
      <c r="J254" s="411" t="n">
        <v>12.0693409350467</v>
      </c>
      <c r="K254" s="411" t="n">
        <v>33.4220838053617</v>
      </c>
      <c r="L254" s="411" t="n">
        <v>48.0594882</v>
      </c>
      <c r="M254" s="411" t="n">
        <v>56.824520736866</v>
      </c>
      <c r="N254" s="411" t="n">
        <v>2.8063914784623</v>
      </c>
      <c r="O254" s="411" t="n">
        <v>57.2161181503006</v>
      </c>
      <c r="P254" s="411" t="n">
        <v>586.4490946</v>
      </c>
      <c r="Q254" s="411" t="n">
        <v>19.7142219727019</v>
      </c>
      <c r="R254" s="411" t="n">
        <v>34.2451782838039</v>
      </c>
      <c r="S254" s="411" t="n">
        <v>21.8821549882802</v>
      </c>
    </row>
    <row r="255">
      <c r="A255" s="411" t="s">
        <v>255</v>
      </c>
      <c r="B255" s="411" t="s">
        <v>256</v>
      </c>
      <c r="C255" s="411" t="s">
        <v>18</v>
      </c>
      <c r="D255" s="411" t="n">
        <v>34.1832022</v>
      </c>
      <c r="E255" s="411" t="n">
        <v>99.9999999999998</v>
      </c>
      <c r="F255" s="411" t="n">
        <v>38.8431431569612</v>
      </c>
      <c r="G255" s="411" t="n">
        <v>62.0458832956501</v>
      </c>
      <c r="H255" s="411"/>
      <c r="I255" s="411"/>
      <c r="J255" s="411"/>
      <c r="K255" s="411"/>
      <c r="L255" s="411"/>
      <c r="M255" s="411"/>
      <c r="N255" s="411"/>
      <c r="O255" s="411"/>
      <c r="P255" s="411" t="n">
        <v>53.8199804</v>
      </c>
      <c r="Q255" s="411" t="n">
        <v>76.3154793003399</v>
      </c>
      <c r="R255" s="411" t="n">
        <v>61.1568568430388</v>
      </c>
      <c r="S255" s="411" t="n">
        <v>39.4077990852038</v>
      </c>
    </row>
    <row r="256">
      <c r="A256" s="411" t="s">
        <v>255</v>
      </c>
      <c r="B256" s="411" t="s">
        <v>256</v>
      </c>
      <c r="C256" s="411" t="s">
        <v>19</v>
      </c>
      <c r="D256" s="411" t="n">
        <v>1470.2438328</v>
      </c>
      <c r="E256" s="411" t="n">
        <v>20.7780094439218</v>
      </c>
      <c r="F256" s="411" t="n">
        <v>44.7213645143516</v>
      </c>
      <c r="G256" s="411" t="n">
        <v>12.0480816662408</v>
      </c>
      <c r="H256" s="411" t="n">
        <v>299.8411401</v>
      </c>
      <c r="I256" s="411" t="n">
        <v>28.0207049165552</v>
      </c>
      <c r="J256" s="411" t="n">
        <v>9.12046330252144</v>
      </c>
      <c r="K256" s="411" t="n">
        <v>27.7814602939485</v>
      </c>
      <c r="L256" s="411" t="n">
        <v>27.4747865</v>
      </c>
      <c r="M256" s="411" t="n">
        <v>70.1135842304464</v>
      </c>
      <c r="N256" s="411" t="n">
        <v>0.835718480573712</v>
      </c>
      <c r="O256" s="411" t="n">
        <v>71.0269238535557</v>
      </c>
      <c r="P256" s="411" t="n">
        <v>1490.0050293</v>
      </c>
      <c r="Q256" s="411" t="n">
        <v>10.6635324574644</v>
      </c>
      <c r="R256" s="411" t="n">
        <v>45.3224537025532</v>
      </c>
      <c r="S256" s="411" t="n">
        <v>11.3999156212224</v>
      </c>
    </row>
    <row r="257">
      <c r="A257" s="411" t="s">
        <v>259</v>
      </c>
      <c r="B257" s="411" t="s">
        <v>260</v>
      </c>
      <c r="C257" s="411" t="s">
        <v>19</v>
      </c>
      <c r="D257" s="411" t="n">
        <v>730.4074067</v>
      </c>
      <c r="E257" s="411" t="n">
        <v>16.1845526646223</v>
      </c>
      <c r="F257" s="411" t="n">
        <v>28.4786723434294</v>
      </c>
      <c r="G257" s="411" t="n">
        <v>14.9071079324351</v>
      </c>
      <c r="H257" s="411" t="n">
        <v>920.8204408</v>
      </c>
      <c r="I257" s="411" t="n">
        <v>15.7718774988464</v>
      </c>
      <c r="J257" s="411" t="n">
        <v>35.9028993683881</v>
      </c>
      <c r="K257" s="411" t="n">
        <v>12.5721488574315</v>
      </c>
      <c r="L257" s="411" t="n">
        <v>450.4632441</v>
      </c>
      <c r="M257" s="411" t="n">
        <v>25.9500369546884</v>
      </c>
      <c r="N257" s="411" t="n">
        <v>17.5636158858822</v>
      </c>
      <c r="O257" s="411" t="n">
        <v>24.4346970043598</v>
      </c>
      <c r="P257" s="411" t="n">
        <v>463.0612181</v>
      </c>
      <c r="Q257" s="411" t="n">
        <v>20.8036183191107</v>
      </c>
      <c r="R257" s="411" t="n">
        <v>18.0548124023003</v>
      </c>
      <c r="S257" s="411" t="n">
        <v>20.5247794055498</v>
      </c>
    </row>
    <row r="258">
      <c r="A258" s="411" t="s">
        <v>261</v>
      </c>
      <c r="B258" s="411" t="s">
        <v>262</v>
      </c>
      <c r="C258" s="411" t="s">
        <v>19</v>
      </c>
      <c r="D258" s="411" t="n">
        <v>1297.2771211</v>
      </c>
      <c r="E258" s="411" t="n">
        <v>17.5474275144197</v>
      </c>
      <c r="F258" s="411" t="n">
        <v>35.4108733375096</v>
      </c>
      <c r="G258" s="411" t="n">
        <v>15.5190476444485</v>
      </c>
      <c r="H258" s="411" t="n">
        <v>1036.6542192</v>
      </c>
      <c r="I258" s="411" t="n">
        <v>19.3181727018958</v>
      </c>
      <c r="J258" s="411" t="n">
        <v>28.2968308419404</v>
      </c>
      <c r="K258" s="411" t="n">
        <v>16.5593481293794</v>
      </c>
      <c r="L258" s="411" t="n">
        <v>460.8893055</v>
      </c>
      <c r="M258" s="411" t="n">
        <v>26.7466520847447</v>
      </c>
      <c r="N258" s="411" t="n">
        <v>12.5805755410491</v>
      </c>
      <c r="O258" s="411" t="n">
        <v>24.977986319838</v>
      </c>
      <c r="P258" s="411" t="n">
        <v>868.6787227</v>
      </c>
      <c r="Q258" s="411" t="n">
        <v>24.4283476954084</v>
      </c>
      <c r="R258" s="411" t="n">
        <v>23.7117202795008</v>
      </c>
      <c r="S258" s="411" t="n">
        <v>23.3677276880583</v>
      </c>
    </row>
    <row r="259">
      <c r="A259" s="411" t="s">
        <v>267</v>
      </c>
      <c r="B259" s="411" t="s">
        <v>268</v>
      </c>
      <c r="C259" s="411" t="s">
        <v>19</v>
      </c>
      <c r="D259" s="411" t="n">
        <v>229.3435032</v>
      </c>
      <c r="E259" s="411" t="n">
        <v>23.3939450684826</v>
      </c>
      <c r="F259" s="411" t="n">
        <v>28.8794341691018</v>
      </c>
      <c r="G259" s="411" t="n">
        <v>19.6523442897374</v>
      </c>
      <c r="H259" s="411" t="n">
        <v>187.8352309</v>
      </c>
      <c r="I259" s="411" t="n">
        <v>23.4892747719132</v>
      </c>
      <c r="J259" s="411" t="n">
        <v>23.6526219828607</v>
      </c>
      <c r="K259" s="411" t="n">
        <v>22.7344756912587</v>
      </c>
      <c r="L259" s="411" t="n">
        <v>36.6815757</v>
      </c>
      <c r="M259" s="411" t="n">
        <v>55.3331227788518</v>
      </c>
      <c r="N259" s="411" t="n">
        <v>4.61902402233418</v>
      </c>
      <c r="O259" s="411" t="n">
        <v>54.4318037843886</v>
      </c>
      <c r="P259" s="411" t="n">
        <v>340.280953</v>
      </c>
      <c r="Q259" s="411" t="n">
        <v>17.039276368218</v>
      </c>
      <c r="R259" s="411" t="n">
        <v>42.8489198257033</v>
      </c>
      <c r="S259" s="411" t="n">
        <v>13.6533124466949</v>
      </c>
    </row>
    <row r="260">
      <c r="A260" s="411" t="s">
        <v>275</v>
      </c>
      <c r="B260" s="411" t="s">
        <v>276</v>
      </c>
      <c r="C260" s="411" t="s">
        <v>19</v>
      </c>
      <c r="D260" s="411" t="n">
        <v>1231.4814485</v>
      </c>
      <c r="E260" s="411" t="n">
        <v>17.5820073883232</v>
      </c>
      <c r="F260" s="411" t="n">
        <v>34.4282562215974</v>
      </c>
      <c r="G260" s="411" t="n">
        <v>16.0651276831154</v>
      </c>
      <c r="H260" s="411" t="n">
        <v>1283.0774029</v>
      </c>
      <c r="I260" s="411" t="n">
        <v>23.1243971022163</v>
      </c>
      <c r="J260" s="411" t="n">
        <v>35.870712979874</v>
      </c>
      <c r="K260" s="411" t="n">
        <v>18.0319099448931</v>
      </c>
      <c r="L260" s="411" t="n">
        <v>101.9402115</v>
      </c>
      <c r="M260" s="411" t="n">
        <v>75.0463630063737</v>
      </c>
      <c r="N260" s="411" t="n">
        <v>2.84992009021387</v>
      </c>
      <c r="O260" s="411" t="n">
        <v>75.4626738365621</v>
      </c>
      <c r="P260" s="411" t="n">
        <v>960.4507558</v>
      </c>
      <c r="Q260" s="411" t="n">
        <v>21.2988077769344</v>
      </c>
      <c r="R260" s="411" t="n">
        <v>26.8511107083147</v>
      </c>
      <c r="S260" s="411" t="n">
        <v>21.8364478050937</v>
      </c>
    </row>
    <row r="261">
      <c r="A261" s="411" t="s">
        <v>279</v>
      </c>
      <c r="B261" s="411" t="s">
        <v>280</v>
      </c>
      <c r="C261" s="411" t="s">
        <v>19</v>
      </c>
      <c r="D261" s="411" t="n">
        <v>1258.1390676</v>
      </c>
      <c r="E261" s="411" t="n">
        <v>16.0556477252142</v>
      </c>
      <c r="F261" s="411" t="n">
        <v>29.0868111659004</v>
      </c>
      <c r="G261" s="411" t="n">
        <v>14.9968178196892</v>
      </c>
      <c r="H261" s="411" t="n">
        <v>1791.3956585</v>
      </c>
      <c r="I261" s="411" t="n">
        <v>14.4189809648452</v>
      </c>
      <c r="J261" s="411" t="n">
        <v>41.4151253895959</v>
      </c>
      <c r="K261" s="411" t="n">
        <v>9.85694975454388</v>
      </c>
      <c r="L261" s="411" t="n">
        <v>522.3172872</v>
      </c>
      <c r="M261" s="411" t="n">
        <v>23.9517150194066</v>
      </c>
      <c r="N261" s="411" t="n">
        <v>12.0754093825675</v>
      </c>
      <c r="O261" s="411" t="n">
        <v>24.0876089676594</v>
      </c>
      <c r="P261" s="411" t="n">
        <v>753.6103429</v>
      </c>
      <c r="Q261" s="411" t="n">
        <v>19.7533700514322</v>
      </c>
      <c r="R261" s="411" t="n">
        <v>17.4226540619362</v>
      </c>
      <c r="S261" s="411" t="n">
        <v>18.4419694686025</v>
      </c>
    </row>
    <row r="262">
      <c r="A262" s="411" t="s">
        <v>281</v>
      </c>
      <c r="B262" s="411" t="s">
        <v>282</v>
      </c>
      <c r="C262" s="411" t="s">
        <v>18</v>
      </c>
      <c r="D262" s="411" t="n">
        <v>23.4744254</v>
      </c>
      <c r="E262" s="411" t="n">
        <v>72.5516158433993</v>
      </c>
      <c r="F262" s="411" t="n">
        <v>100</v>
      </c>
      <c r="G262" s="411" t="n">
        <v>0</v>
      </c>
      <c r="H262" s="411"/>
      <c r="I262" s="411"/>
      <c r="J262" s="411"/>
      <c r="K262" s="411"/>
      <c r="L262" s="411"/>
      <c r="M262" s="411"/>
      <c r="N262" s="411"/>
      <c r="O262" s="411"/>
      <c r="P262" s="411"/>
      <c r="Q262" s="411"/>
      <c r="R262" s="411"/>
      <c r="S262" s="411"/>
    </row>
    <row r="263">
      <c r="A263" s="411" t="s">
        <v>281</v>
      </c>
      <c r="B263" s="411" t="s">
        <v>282</v>
      </c>
      <c r="C263" s="411" t="s">
        <v>19</v>
      </c>
      <c r="D263" s="411" t="n">
        <v>434.429514</v>
      </c>
      <c r="E263" s="411" t="n">
        <v>15.5706375487122</v>
      </c>
      <c r="F263" s="411" t="n">
        <v>28.4243365661444</v>
      </c>
      <c r="G263" s="411" t="n">
        <v>17.4469912889911</v>
      </c>
      <c r="H263" s="411" t="n">
        <v>149.296407</v>
      </c>
      <c r="I263" s="411" t="n">
        <v>28.5450899295268</v>
      </c>
      <c r="J263" s="411" t="n">
        <v>9.76833107311416</v>
      </c>
      <c r="K263" s="411" t="n">
        <v>27.5106034391998</v>
      </c>
      <c r="L263" s="411"/>
      <c r="M263" s="411"/>
      <c r="N263" s="411"/>
      <c r="O263" s="411"/>
      <c r="P263" s="411" t="n">
        <v>944.645772</v>
      </c>
      <c r="Q263" s="411" t="n">
        <v>17.8432042755445</v>
      </c>
      <c r="R263" s="411" t="n">
        <v>61.8073323607414</v>
      </c>
      <c r="S263" s="411" t="n">
        <v>7.9748443597917</v>
      </c>
    </row>
    <row r="264">
      <c r="A264" s="411" t="s">
        <v>283</v>
      </c>
      <c r="B264" s="411" t="s">
        <v>284</v>
      </c>
      <c r="C264" s="411" t="s">
        <v>16</v>
      </c>
      <c r="D264" s="411" t="n">
        <v>29.4448683</v>
      </c>
      <c r="E264" s="411" t="n">
        <v>100</v>
      </c>
      <c r="F264" s="411" t="n">
        <v>38.8190231603766</v>
      </c>
      <c r="G264" s="411" t="n">
        <v>87.1963078451227</v>
      </c>
      <c r="H264" s="411"/>
      <c r="I264" s="411"/>
      <c r="J264" s="411"/>
      <c r="K264" s="411"/>
      <c r="L264" s="411"/>
      <c r="M264" s="411"/>
      <c r="N264" s="411"/>
      <c r="O264" s="411"/>
      <c r="P264" s="411" t="n">
        <v>46.4067784</v>
      </c>
      <c r="Q264" s="411" t="n">
        <v>100</v>
      </c>
      <c r="R264" s="411" t="n">
        <v>61.1809768396234</v>
      </c>
      <c r="S264" s="411" t="n">
        <v>55.3256202922695</v>
      </c>
    </row>
    <row r="265">
      <c r="A265" s="411" t="s">
        <v>283</v>
      </c>
      <c r="B265" s="411" t="s">
        <v>284</v>
      </c>
      <c r="C265" s="411" t="s">
        <v>19</v>
      </c>
      <c r="D265" s="411" t="n">
        <v>1414.0387147</v>
      </c>
      <c r="E265" s="411" t="n">
        <v>14.7341187934178</v>
      </c>
      <c r="F265" s="411" t="n">
        <v>27.2137015993446</v>
      </c>
      <c r="G265" s="411" t="n">
        <v>14.7058417919813</v>
      </c>
      <c r="H265" s="411" t="n">
        <v>1375.0649494</v>
      </c>
      <c r="I265" s="411" t="n">
        <v>23.8535112426125</v>
      </c>
      <c r="J265" s="411" t="n">
        <v>26.4636369737787</v>
      </c>
      <c r="K265" s="411" t="n">
        <v>20.1099440268663</v>
      </c>
      <c r="L265" s="411" t="n">
        <v>155.9547923</v>
      </c>
      <c r="M265" s="411" t="n">
        <v>59.6583644099642</v>
      </c>
      <c r="N265" s="411" t="n">
        <v>3.00140804952457</v>
      </c>
      <c r="O265" s="411" t="n">
        <v>58.9048788496315</v>
      </c>
      <c r="P265" s="411" t="n">
        <v>2250.995853</v>
      </c>
      <c r="Q265" s="411" t="n">
        <v>14.2434959538531</v>
      </c>
      <c r="R265" s="411" t="n">
        <v>43.3212533773522</v>
      </c>
      <c r="S265" s="411" t="n">
        <v>13.1462236340277</v>
      </c>
    </row>
    <row r="266">
      <c r="A266" s="411" t="s">
        <v>291</v>
      </c>
      <c r="B266" s="411" t="s">
        <v>292</v>
      </c>
      <c r="C266" s="411" t="s">
        <v>16</v>
      </c>
      <c r="D266" s="411" t="n">
        <v>161.8163404</v>
      </c>
      <c r="E266" s="411" t="n">
        <v>49.6629250518723</v>
      </c>
      <c r="F266" s="411" t="n">
        <v>60.0713433981123</v>
      </c>
      <c r="G266" s="411" t="n">
        <v>21.9208798768632</v>
      </c>
      <c r="H266" s="411" t="n">
        <v>42.6541071</v>
      </c>
      <c r="I266" s="411" t="n">
        <v>48.9906496171535</v>
      </c>
      <c r="J266" s="411" t="n">
        <v>15.8345535970603</v>
      </c>
      <c r="K266" s="411" t="n">
        <v>31.6793925817644</v>
      </c>
      <c r="L266" s="411"/>
      <c r="M266" s="411"/>
      <c r="N266" s="411"/>
      <c r="O266" s="411"/>
      <c r="P266" s="411" t="n">
        <v>64.9031527</v>
      </c>
      <c r="Q266" s="411" t="n">
        <v>44.5969861683811</v>
      </c>
      <c r="R266" s="411" t="n">
        <v>24.0941030048274</v>
      </c>
      <c r="S266" s="411" t="n">
        <v>46.3628045477143</v>
      </c>
    </row>
    <row r="267">
      <c r="A267" s="411" t="s">
        <v>291</v>
      </c>
      <c r="B267" s="411" t="s">
        <v>292</v>
      </c>
      <c r="C267" s="411" t="s">
        <v>19</v>
      </c>
      <c r="D267" s="411" t="n">
        <v>809.2570296</v>
      </c>
      <c r="E267" s="411" t="n">
        <v>13.5223082102146</v>
      </c>
      <c r="F267" s="411" t="n">
        <v>41.0224793536599</v>
      </c>
      <c r="G267" s="411" t="n">
        <v>11.8808921665063</v>
      </c>
      <c r="H267" s="411" t="n">
        <v>261.627034</v>
      </c>
      <c r="I267" s="411" t="n">
        <v>23.0205639867814</v>
      </c>
      <c r="J267" s="411" t="n">
        <v>13.2622754057869</v>
      </c>
      <c r="K267" s="411" t="n">
        <v>19.8851922026289</v>
      </c>
      <c r="L267" s="411" t="n">
        <v>35.5733624</v>
      </c>
      <c r="M267" s="411" t="n">
        <v>50.4319183777017</v>
      </c>
      <c r="N267" s="411" t="n">
        <v>1.80326827104062</v>
      </c>
      <c r="O267" s="411" t="n">
        <v>51.0565349559317</v>
      </c>
      <c r="P267" s="411" t="n">
        <v>866.2586125</v>
      </c>
      <c r="Q267" s="411" t="n">
        <v>18.6009897342297</v>
      </c>
      <c r="R267" s="411" t="n">
        <v>43.9119769695125</v>
      </c>
      <c r="S267" s="411" t="n">
        <v>13.2184483874427</v>
      </c>
    </row>
    <row r="268">
      <c r="A268" s="411" t="s">
        <v>295</v>
      </c>
      <c r="B268" s="411" t="s">
        <v>296</v>
      </c>
      <c r="C268" s="411" t="s">
        <v>18</v>
      </c>
      <c r="D268" s="411"/>
      <c r="E268" s="411"/>
      <c r="F268" s="411"/>
      <c r="G268" s="411"/>
      <c r="H268" s="411"/>
      <c r="I268" s="411"/>
      <c r="J268" s="411"/>
      <c r="K268" s="411"/>
      <c r="L268" s="411" t="n">
        <v>26.8843702</v>
      </c>
      <c r="M268" s="411" t="n">
        <v>99.9999999999999</v>
      </c>
      <c r="N268" s="411" t="n">
        <v>29.1250279781779</v>
      </c>
      <c r="O268" s="411" t="n">
        <v>101.271051576041</v>
      </c>
      <c r="P268" s="411" t="n">
        <v>65.4223916</v>
      </c>
      <c r="Q268" s="411" t="n">
        <v>100</v>
      </c>
      <c r="R268" s="411" t="n">
        <v>70.8749720218221</v>
      </c>
      <c r="S268" s="411" t="n">
        <v>41.6158500863115</v>
      </c>
    </row>
    <row r="269">
      <c r="A269" s="411" t="s">
        <v>295</v>
      </c>
      <c r="B269" s="411" t="s">
        <v>296</v>
      </c>
      <c r="C269" s="411" t="s">
        <v>19</v>
      </c>
      <c r="D269" s="411" t="n">
        <v>2235.9427422</v>
      </c>
      <c r="E269" s="411" t="n">
        <v>19.6598963421986</v>
      </c>
      <c r="F269" s="411" t="n">
        <v>39.4844598136197</v>
      </c>
      <c r="G269" s="411" t="n">
        <v>14.2802377048177</v>
      </c>
      <c r="H269" s="411" t="n">
        <v>1867.1654842</v>
      </c>
      <c r="I269" s="411" t="n">
        <v>22.8107615213909</v>
      </c>
      <c r="J269" s="411" t="n">
        <v>32.9722309676561</v>
      </c>
      <c r="K269" s="411" t="n">
        <v>17.1152392261422</v>
      </c>
      <c r="L269" s="411" t="n">
        <v>392.6024064</v>
      </c>
      <c r="M269" s="411" t="n">
        <v>45.1903115394811</v>
      </c>
      <c r="N269" s="411" t="n">
        <v>6.93295657606093</v>
      </c>
      <c r="O269" s="411" t="n">
        <v>45.7568432407289</v>
      </c>
      <c r="P269" s="411" t="n">
        <v>1167.1317937</v>
      </c>
      <c r="Q269" s="411" t="n">
        <v>20.5129901487833</v>
      </c>
      <c r="R269" s="411" t="n">
        <v>20.6103526426633</v>
      </c>
      <c r="S269" s="411" t="n">
        <v>17.9097090474929</v>
      </c>
    </row>
    <row r="270">
      <c r="A270" s="411" t="s">
        <v>297</v>
      </c>
      <c r="B270" s="411" t="s">
        <v>298</v>
      </c>
      <c r="C270" s="411" t="s">
        <v>19</v>
      </c>
      <c r="D270" s="411" t="n">
        <v>2865.2837847</v>
      </c>
      <c r="E270" s="411" t="n">
        <v>15.923329214991</v>
      </c>
      <c r="F270" s="411" t="n">
        <v>33.136980101071</v>
      </c>
      <c r="G270" s="411" t="n">
        <v>14.1551520756933</v>
      </c>
      <c r="H270" s="411" t="n">
        <v>3590.8002211</v>
      </c>
      <c r="I270" s="411" t="n">
        <v>12.930736745248</v>
      </c>
      <c r="J270" s="411" t="n">
        <v>41.5275708845609</v>
      </c>
      <c r="K270" s="411" t="n">
        <v>9.84918386167521</v>
      </c>
      <c r="L270" s="411" t="n">
        <v>984.9028951</v>
      </c>
      <c r="M270" s="411" t="n">
        <v>22.2787337557176</v>
      </c>
      <c r="N270" s="411" t="n">
        <v>11.3903927459782</v>
      </c>
      <c r="O270" s="411" t="n">
        <v>22.1279079634048</v>
      </c>
      <c r="P270" s="411" t="n">
        <v>1205.7991851</v>
      </c>
      <c r="Q270" s="411" t="n">
        <v>23.4151702336865</v>
      </c>
      <c r="R270" s="411" t="n">
        <v>13.9450562683898</v>
      </c>
      <c r="S270" s="411" t="n">
        <v>23.3178718725583</v>
      </c>
    </row>
    <row r="271">
      <c r="A271" t="s">
        <v>22</v>
      </c>
    </row>
    <row r="272">
      <c r="A272" t="s">
        <v>23</v>
      </c>
    </row>
    <row r="273">
      <c r="A273" t="s">
        <v>24</v>
      </c>
    </row>
    <row r="274">
      <c r="A274" t="s">
        <v>25</v>
      </c>
    </row>
    <row r="275">
      <c r="A275" t="s">
        <v>26</v>
      </c>
    </row>
    <row r="278">
      <c r="L278" s="7" t="str">
        <f>=HYPERLINK("#'Indice'!A1", "Ir al índice")</f>
      </c>
    </row>
    <row r="279">
      <c r="A279" s="4" t="s">
        <v>1024</v>
      </c>
    </row>
    <row r="280">
      <c r="A280" s="5" t="s">
        <v>28</v>
      </c>
      <c r="B280" s="5" t="s">
        <v>73</v>
      </c>
      <c r="C280" s="5" t="s">
        <v>11</v>
      </c>
      <c r="D280" s="5" t="s">
        <v>1003</v>
      </c>
      <c r="E280" s="5" t="s">
        <v>1004</v>
      </c>
      <c r="F280" s="5" t="s">
        <v>1005</v>
      </c>
      <c r="G280" s="5" t="s">
        <v>1006</v>
      </c>
      <c r="H280" s="5" t="s">
        <v>1007</v>
      </c>
      <c r="I280" s="5" t="s">
        <v>1008</v>
      </c>
      <c r="J280" s="5" t="s">
        <v>1009</v>
      </c>
      <c r="K280" s="5" t="s">
        <v>1010</v>
      </c>
      <c r="L280" s="5" t="s">
        <v>1011</v>
      </c>
      <c r="M280" s="5" t="s">
        <v>1012</v>
      </c>
      <c r="N280" s="5" t="s">
        <v>1013</v>
      </c>
      <c r="O280" s="5" t="s">
        <v>1014</v>
      </c>
      <c r="P280" s="5" t="s">
        <v>1015</v>
      </c>
      <c r="Q280" s="5" t="s">
        <v>1016</v>
      </c>
      <c r="R280" s="5" t="s">
        <v>1017</v>
      </c>
      <c r="S280" s="5" t="s">
        <v>1018</v>
      </c>
    </row>
    <row r="281">
      <c r="A281" s="412" t="s">
        <v>74</v>
      </c>
      <c r="B281" s="412" t="s">
        <v>75</v>
      </c>
      <c r="C281" s="412" t="s">
        <v>19</v>
      </c>
      <c r="D281" s="412" t="n">
        <v>11.2201648</v>
      </c>
      <c r="E281" s="412"/>
      <c r="F281" s="412" t="n">
        <v>15.5267655295646</v>
      </c>
      <c r="G281" s="412"/>
      <c r="H281" s="412" t="n">
        <v>34.2201648</v>
      </c>
      <c r="I281" s="412"/>
      <c r="J281" s="412" t="n">
        <v>47.354783526233</v>
      </c>
      <c r="K281" s="412"/>
      <c r="L281" s="412" t="n">
        <v>26.8230454</v>
      </c>
      <c r="M281" s="412"/>
      <c r="N281" s="412" t="n">
        <v>37.1184509442024</v>
      </c>
      <c r="O281" s="412"/>
      <c r="P281" s="412"/>
      <c r="Q281" s="412"/>
      <c r="R281" s="412"/>
      <c r="S281" s="412"/>
    </row>
    <row r="282">
      <c r="A282" s="412" t="s">
        <v>76</v>
      </c>
      <c r="B282" s="412" t="s">
        <v>77</v>
      </c>
      <c r="C282" s="412" t="s">
        <v>19</v>
      </c>
      <c r="D282" s="412" t="n">
        <v>35.6683425</v>
      </c>
      <c r="E282" s="412"/>
      <c r="F282" s="412" t="n">
        <v>30</v>
      </c>
      <c r="G282" s="412"/>
      <c r="H282" s="412" t="n">
        <v>47.55779</v>
      </c>
      <c r="I282" s="412"/>
      <c r="J282" s="412" t="n">
        <v>40</v>
      </c>
      <c r="K282" s="412"/>
      <c r="L282" s="412" t="n">
        <v>22.0804025</v>
      </c>
      <c r="M282" s="412"/>
      <c r="N282" s="412" t="n">
        <v>18.5714285714286</v>
      </c>
      <c r="O282" s="412"/>
      <c r="P282" s="412" t="n">
        <v>13.58794</v>
      </c>
      <c r="Q282" s="412"/>
      <c r="R282" s="412" t="n">
        <v>11.4285714285714</v>
      </c>
      <c r="S282" s="412"/>
    </row>
    <row r="283">
      <c r="A283" s="412" t="s">
        <v>78</v>
      </c>
      <c r="B283" s="412" t="s">
        <v>79</v>
      </c>
      <c r="C283" s="412" t="s">
        <v>19</v>
      </c>
      <c r="D283" s="412" t="n">
        <v>13.5283266</v>
      </c>
      <c r="E283" s="412"/>
      <c r="F283" s="412" t="n">
        <v>9.0998703646195</v>
      </c>
      <c r="G283" s="412"/>
      <c r="H283" s="412" t="n">
        <v>103.8354694</v>
      </c>
      <c r="I283" s="412"/>
      <c r="J283" s="412" t="n">
        <v>69.845246845934</v>
      </c>
      <c r="K283" s="412"/>
      <c r="L283" s="412" t="n">
        <v>20.6878013</v>
      </c>
      <c r="M283" s="412"/>
      <c r="N283" s="412" t="n">
        <v>13.915712972143</v>
      </c>
      <c r="O283" s="412"/>
      <c r="P283" s="412" t="n">
        <v>10.6134502</v>
      </c>
      <c r="Q283" s="412"/>
      <c r="R283" s="412" t="n">
        <v>7.13916981730356</v>
      </c>
      <c r="S283" s="412"/>
    </row>
    <row r="284">
      <c r="A284" s="412" t="s">
        <v>82</v>
      </c>
      <c r="B284" s="412" t="s">
        <v>83</v>
      </c>
      <c r="C284" s="412" t="s">
        <v>19</v>
      </c>
      <c r="D284" s="412" t="n">
        <v>368.2148498</v>
      </c>
      <c r="E284" s="412"/>
      <c r="F284" s="412" t="n">
        <v>31.5535447395117</v>
      </c>
      <c r="G284" s="412"/>
      <c r="H284" s="412" t="n">
        <v>539.9356649</v>
      </c>
      <c r="I284" s="412"/>
      <c r="J284" s="412" t="n">
        <v>46.2688676682484</v>
      </c>
      <c r="K284" s="412"/>
      <c r="L284" s="412" t="n">
        <v>210.0616925</v>
      </c>
      <c r="M284" s="412"/>
      <c r="N284" s="412" t="n">
        <v>18.0008791496499</v>
      </c>
      <c r="O284" s="412"/>
      <c r="P284" s="412" t="n">
        <v>48.7401997</v>
      </c>
      <c r="Q284" s="412"/>
      <c r="R284" s="412" t="n">
        <v>4.17670844259004</v>
      </c>
      <c r="S284" s="412"/>
    </row>
    <row r="285">
      <c r="A285" s="412" t="s">
        <v>94</v>
      </c>
      <c r="B285" s="412" t="s">
        <v>95</v>
      </c>
      <c r="C285" s="412" t="s">
        <v>19</v>
      </c>
      <c r="D285" s="412" t="n">
        <v>86.8094519</v>
      </c>
      <c r="E285" s="412"/>
      <c r="F285" s="412" t="n">
        <v>19.0449103085716</v>
      </c>
      <c r="G285" s="412"/>
      <c r="H285" s="412" t="n">
        <v>212.424568</v>
      </c>
      <c r="I285" s="412"/>
      <c r="J285" s="412" t="n">
        <v>46.6032990227539</v>
      </c>
      <c r="K285" s="412"/>
      <c r="L285" s="412" t="n">
        <v>131.8022226</v>
      </c>
      <c r="M285" s="412"/>
      <c r="N285" s="412" t="n">
        <v>28.9157626611785</v>
      </c>
      <c r="O285" s="412"/>
      <c r="P285" s="412" t="n">
        <v>24.7782008</v>
      </c>
      <c r="Q285" s="412"/>
      <c r="R285" s="412" t="n">
        <v>5.43602800749601</v>
      </c>
      <c r="S285" s="412"/>
    </row>
    <row r="286">
      <c r="A286" t="s">
        <v>22</v>
      </c>
    </row>
    <row r="287">
      <c r="A287" t="s">
        <v>23</v>
      </c>
    </row>
    <row r="288">
      <c r="A288" t="s">
        <v>24</v>
      </c>
    </row>
    <row r="289">
      <c r="A289" t="s">
        <v>25</v>
      </c>
    </row>
    <row r="290">
      <c r="A290" t="s">
        <v>26</v>
      </c>
    </row>
    <row r="293">
      <c r="L293" s="7" t="str">
        <f>=HYPERLINK("#'Indice'!A1", "Ir al índice")</f>
      </c>
    </row>
    <row r="294">
      <c r="A294" s="14" t="s">
        <v>1025</v>
      </c>
    </row>
    <row r="295">
      <c r="A295" s="5" t="s">
        <v>28</v>
      </c>
      <c r="B295" s="5" t="s">
        <v>10</v>
      </c>
      <c r="C295" s="5" t="s">
        <v>11</v>
      </c>
      <c r="D295" s="5" t="s">
        <v>1003</v>
      </c>
      <c r="E295" s="5" t="s">
        <v>1004</v>
      </c>
      <c r="F295" s="5" t="s">
        <v>1005</v>
      </c>
      <c r="G295" s="5" t="s">
        <v>1006</v>
      </c>
      <c r="H295" s="5" t="s">
        <v>1007</v>
      </c>
      <c r="I295" s="5" t="s">
        <v>1008</v>
      </c>
      <c r="J295" s="5" t="s">
        <v>1009</v>
      </c>
      <c r="K295" s="5" t="s">
        <v>1010</v>
      </c>
      <c r="L295" s="5" t="s">
        <v>1011</v>
      </c>
      <c r="M295" s="5" t="s">
        <v>1012</v>
      </c>
      <c r="N295" s="5" t="s">
        <v>1013</v>
      </c>
      <c r="O295" s="5" t="s">
        <v>1014</v>
      </c>
      <c r="P295" s="5" t="s">
        <v>1015</v>
      </c>
      <c r="Q295" s="5" t="s">
        <v>1016</v>
      </c>
      <c r="R295" s="5" t="s">
        <v>1017</v>
      </c>
      <c r="S295" s="5" t="s">
        <v>1018</v>
      </c>
    </row>
    <row r="296">
      <c r="A296" s="413" t="s">
        <v>14</v>
      </c>
      <c r="B296" s="413" t="s">
        <v>15</v>
      </c>
      <c r="C296" s="413" t="s">
        <v>19</v>
      </c>
      <c r="D296" s="413" t="n">
        <v>515.4411356</v>
      </c>
      <c r="E296" s="413"/>
      <c r="F296" s="413" t="n">
        <v>26.2633154078205</v>
      </c>
      <c r="G296" s="413"/>
      <c r="H296" s="413" t="n">
        <v>937.9736571</v>
      </c>
      <c r="I296" s="413"/>
      <c r="J296" s="413" t="n">
        <v>47.7926504099612</v>
      </c>
      <c r="K296" s="413"/>
      <c r="L296" s="413" t="n">
        <v>411.4551643</v>
      </c>
      <c r="M296" s="413"/>
      <c r="N296" s="413" t="n">
        <v>20.9649094917668</v>
      </c>
      <c r="O296" s="413"/>
      <c r="P296" s="413" t="n">
        <v>97.7197907</v>
      </c>
      <c r="Q296" s="413"/>
      <c r="R296" s="413" t="n">
        <v>4.97912469045147</v>
      </c>
      <c r="S296" s="413"/>
    </row>
    <row r="297">
      <c r="A297" s="413" t="s">
        <v>29</v>
      </c>
      <c r="B297" s="413" t="s">
        <v>30</v>
      </c>
      <c r="C297" s="413" t="s">
        <v>16</v>
      </c>
      <c r="D297" s="413" t="n">
        <v>22.3930077</v>
      </c>
      <c r="E297" s="413" t="n">
        <v>70.2105454182668</v>
      </c>
      <c r="F297" s="413" t="n">
        <v>44.0342530327576</v>
      </c>
      <c r="G297" s="413" t="n">
        <v>37.7811841084732</v>
      </c>
      <c r="H297" s="413" t="n">
        <v>28.4606032</v>
      </c>
      <c r="I297" s="413" t="n">
        <v>59.1826229075311</v>
      </c>
      <c r="J297" s="413" t="n">
        <v>55.9657469672424</v>
      </c>
      <c r="K297" s="413" t="n">
        <v>29.7265079278488</v>
      </c>
      <c r="L297" s="413"/>
      <c r="M297" s="413"/>
      <c r="N297" s="413"/>
      <c r="O297" s="413"/>
      <c r="P297" s="413"/>
      <c r="Q297" s="413"/>
      <c r="R297" s="413"/>
      <c r="S297" s="413"/>
    </row>
    <row r="298">
      <c r="A298" s="413" t="s">
        <v>29</v>
      </c>
      <c r="B298" s="413" t="s">
        <v>30</v>
      </c>
      <c r="C298" s="413" t="s">
        <v>18</v>
      </c>
      <c r="D298" s="413" t="n">
        <v>11.4741823</v>
      </c>
      <c r="E298" s="413" t="n">
        <v>100</v>
      </c>
      <c r="F298" s="413" t="n">
        <v>41.2661834128345</v>
      </c>
      <c r="G298" s="413" t="n">
        <v>83.6797310183824</v>
      </c>
      <c r="H298" s="413" t="n">
        <v>16.3311085</v>
      </c>
      <c r="I298" s="413" t="n">
        <v>100</v>
      </c>
      <c r="J298" s="413" t="n">
        <v>58.7338165871655</v>
      </c>
      <c r="K298" s="413" t="n">
        <v>58.7930995939366</v>
      </c>
      <c r="L298" s="413"/>
      <c r="M298" s="413"/>
      <c r="N298" s="413"/>
      <c r="O298" s="413"/>
      <c r="P298" s="413"/>
      <c r="Q298" s="413"/>
      <c r="R298" s="413"/>
      <c r="S298" s="413"/>
    </row>
    <row r="299">
      <c r="A299" s="413" t="s">
        <v>29</v>
      </c>
      <c r="B299" s="413" t="s">
        <v>30</v>
      </c>
      <c r="C299" s="413" t="s">
        <v>19</v>
      </c>
      <c r="D299" s="413" t="n">
        <v>1916.1450529</v>
      </c>
      <c r="E299" s="413" t="n">
        <v>11.0825739166777</v>
      </c>
      <c r="F299" s="413" t="n">
        <v>51.2398433155367</v>
      </c>
      <c r="G299" s="413" t="n">
        <v>7.75096570189312</v>
      </c>
      <c r="H299" s="413" t="n">
        <v>1456.4316769</v>
      </c>
      <c r="I299" s="413" t="n">
        <v>12.4901399564732</v>
      </c>
      <c r="J299" s="413" t="n">
        <v>38.9465979160582</v>
      </c>
      <c r="K299" s="413" t="n">
        <v>9.6210782978589</v>
      </c>
      <c r="L299" s="413" t="n">
        <v>337.7211155</v>
      </c>
      <c r="M299" s="413" t="n">
        <v>23.222028639535</v>
      </c>
      <c r="N299" s="413" t="n">
        <v>9.03103709000437</v>
      </c>
      <c r="O299" s="413" t="n">
        <v>23.6123424517127</v>
      </c>
      <c r="P299" s="413" t="n">
        <v>29.2628733</v>
      </c>
      <c r="Q299" s="413" t="n">
        <v>71.4171972912555</v>
      </c>
      <c r="R299" s="413" t="n">
        <v>0.782521678400646</v>
      </c>
      <c r="S299" s="413" t="n">
        <v>72.2498046705949</v>
      </c>
    </row>
    <row r="300">
      <c r="A300" s="413" t="s">
        <v>31</v>
      </c>
      <c r="B300" s="413" t="s">
        <v>32</v>
      </c>
      <c r="C300" s="413" t="s">
        <v>16</v>
      </c>
      <c r="D300" s="413" t="n">
        <v>101.8999068</v>
      </c>
      <c r="E300" s="413" t="n">
        <v>42.9423531858597</v>
      </c>
      <c r="F300" s="413" t="n">
        <v>33.3048358507042</v>
      </c>
      <c r="G300" s="413" t="n">
        <v>28.1019040080226</v>
      </c>
      <c r="H300" s="413" t="n">
        <v>172.8057519</v>
      </c>
      <c r="I300" s="413" t="n">
        <v>36.4745653873568</v>
      </c>
      <c r="J300" s="413" t="n">
        <v>56.4796120214607</v>
      </c>
      <c r="K300" s="413" t="n">
        <v>16.5594465562585</v>
      </c>
      <c r="L300" s="413" t="n">
        <v>16.9550189</v>
      </c>
      <c r="M300" s="413" t="n">
        <v>57.3738246951011</v>
      </c>
      <c r="N300" s="413" t="n">
        <v>5.54155679865731</v>
      </c>
      <c r="O300" s="413" t="n">
        <v>57.1505990518072</v>
      </c>
      <c r="P300" s="413" t="n">
        <v>14.3006166</v>
      </c>
      <c r="Q300" s="413" t="n">
        <v>99.9999999999999</v>
      </c>
      <c r="R300" s="413" t="n">
        <v>4.67399532917782</v>
      </c>
      <c r="S300" s="413" t="n">
        <v>102.027456038365</v>
      </c>
    </row>
    <row r="301">
      <c r="A301" s="413" t="s">
        <v>31</v>
      </c>
      <c r="B301" s="413" t="s">
        <v>32</v>
      </c>
      <c r="C301" s="413" t="s">
        <v>19</v>
      </c>
      <c r="D301" s="413" t="n">
        <v>878.3338876</v>
      </c>
      <c r="E301" s="413" t="n">
        <v>13.8152283098803</v>
      </c>
      <c r="F301" s="413" t="n">
        <v>55.0833124696953</v>
      </c>
      <c r="G301" s="413" t="n">
        <v>7.94964324589367</v>
      </c>
      <c r="H301" s="413" t="n">
        <v>494.1011387</v>
      </c>
      <c r="I301" s="413" t="n">
        <v>17.8957574851366</v>
      </c>
      <c r="J301" s="413" t="n">
        <v>30.9867668763329</v>
      </c>
      <c r="K301" s="413" t="n">
        <v>13.8335307566637</v>
      </c>
      <c r="L301" s="413" t="n">
        <v>165.9459632</v>
      </c>
      <c r="M301" s="413" t="n">
        <v>29.3007773034759</v>
      </c>
      <c r="N301" s="413" t="n">
        <v>10.4070370881477</v>
      </c>
      <c r="O301" s="413" t="n">
        <v>30.2342966690538</v>
      </c>
      <c r="P301" s="413" t="n">
        <v>56.1743272</v>
      </c>
      <c r="Q301" s="413" t="n">
        <v>47.5706694705143</v>
      </c>
      <c r="R301" s="413" t="n">
        <v>3.52288356582418</v>
      </c>
      <c r="S301" s="413" t="n">
        <v>46.9451016932123</v>
      </c>
    </row>
    <row r="302">
      <c r="A302" s="413" t="s">
        <v>33</v>
      </c>
      <c r="B302" s="413" t="s">
        <v>34</v>
      </c>
      <c r="C302" s="413" t="s">
        <v>19</v>
      </c>
      <c r="D302" s="413" t="n">
        <v>44.135403</v>
      </c>
      <c r="E302" s="413" t="n">
        <v>20.6145496125646</v>
      </c>
      <c r="F302" s="413" t="n">
        <v>23.6363636363636</v>
      </c>
      <c r="G302" s="413" t="n">
        <v>17.2924184661527</v>
      </c>
      <c r="H302" s="413" t="n">
        <v>86.007452</v>
      </c>
      <c r="I302" s="413" t="n">
        <v>11.2630908194577</v>
      </c>
      <c r="J302" s="413" t="n">
        <v>46.0606060606061</v>
      </c>
      <c r="K302" s="413" t="n">
        <v>9.13937084167582</v>
      </c>
      <c r="L302" s="413" t="n">
        <v>52.057142</v>
      </c>
      <c r="M302" s="413" t="n">
        <v>16.0018043320136</v>
      </c>
      <c r="N302" s="413" t="n">
        <v>27.8787878787879</v>
      </c>
      <c r="O302" s="413" t="n">
        <v>14.823954852871</v>
      </c>
      <c r="P302" s="413" t="n">
        <v>4.526708</v>
      </c>
      <c r="Q302" s="413" t="n">
        <v>60.0662513018296</v>
      </c>
      <c r="R302" s="413" t="n">
        <v>2.42424242424242</v>
      </c>
      <c r="S302" s="413" t="n">
        <v>59.4580931284154</v>
      </c>
    </row>
    <row r="303">
      <c r="A303" s="413" t="s">
        <v>35</v>
      </c>
      <c r="B303" s="413" t="s">
        <v>36</v>
      </c>
      <c r="C303" s="413" t="s">
        <v>16</v>
      </c>
      <c r="D303" s="413" t="n">
        <v>11.8461897</v>
      </c>
      <c r="E303" s="413" t="n">
        <v>99.9999999999998</v>
      </c>
      <c r="F303" s="413" t="n">
        <v>55.9218948013463</v>
      </c>
      <c r="G303" s="413" t="n">
        <v>62.8447267347181</v>
      </c>
      <c r="H303" s="413" t="n">
        <v>9.3372658</v>
      </c>
      <c r="I303" s="413" t="n">
        <v>99.9999999999998</v>
      </c>
      <c r="J303" s="413" t="n">
        <v>44.0781051986537</v>
      </c>
      <c r="K303" s="413" t="n">
        <v>79.7311087089469</v>
      </c>
      <c r="L303" s="413"/>
      <c r="M303" s="413"/>
      <c r="N303" s="413"/>
      <c r="O303" s="413"/>
      <c r="P303" s="413"/>
      <c r="Q303" s="413"/>
      <c r="R303" s="413"/>
      <c r="S303" s="413"/>
    </row>
    <row r="304">
      <c r="A304" s="413" t="s">
        <v>35</v>
      </c>
      <c r="B304" s="413" t="s">
        <v>36</v>
      </c>
      <c r="C304" s="413" t="s">
        <v>19</v>
      </c>
      <c r="D304" s="413" t="n">
        <v>888.1818989</v>
      </c>
      <c r="E304" s="413" t="n">
        <v>17.3934161367092</v>
      </c>
      <c r="F304" s="413" t="n">
        <v>33.7411266437704</v>
      </c>
      <c r="G304" s="413" t="n">
        <v>14.4887534602876</v>
      </c>
      <c r="H304" s="413" t="n">
        <v>895.8257431</v>
      </c>
      <c r="I304" s="413" t="n">
        <v>16.2781508043884</v>
      </c>
      <c r="J304" s="413" t="n">
        <v>34.031508507572</v>
      </c>
      <c r="K304" s="413" t="n">
        <v>13.7317302175523</v>
      </c>
      <c r="L304" s="413" t="n">
        <v>694.5160301</v>
      </c>
      <c r="M304" s="413" t="n">
        <v>18.6097169485363</v>
      </c>
      <c r="N304" s="413" t="n">
        <v>26.3839573366166</v>
      </c>
      <c r="O304" s="413" t="n">
        <v>15.4127133099824</v>
      </c>
      <c r="P304" s="413" t="n">
        <v>153.818479</v>
      </c>
      <c r="Q304" s="413" t="n">
        <v>39.1265516260248</v>
      </c>
      <c r="R304" s="413" t="n">
        <v>5.84340751204104</v>
      </c>
      <c r="S304" s="413" t="n">
        <v>40.0133465226247</v>
      </c>
    </row>
    <row r="305">
      <c r="A305" s="413" t="s">
        <v>37</v>
      </c>
      <c r="B305" s="413" t="s">
        <v>38</v>
      </c>
      <c r="C305" s="413" t="s">
        <v>18</v>
      </c>
      <c r="D305" s="413" t="n">
        <v>6.7180293</v>
      </c>
      <c r="E305" s="413" t="n">
        <v>49.5428634719264</v>
      </c>
      <c r="F305" s="413" t="n">
        <v>37.2623574123397</v>
      </c>
      <c r="G305" s="413" t="n">
        <v>49.9966864261142</v>
      </c>
      <c r="H305" s="413" t="n">
        <v>5.5526569</v>
      </c>
      <c r="I305" s="413" t="n">
        <v>77.8159019752382</v>
      </c>
      <c r="J305" s="413" t="n">
        <v>30.798479249844</v>
      </c>
      <c r="K305" s="413" t="n">
        <v>64.5056730831328</v>
      </c>
      <c r="L305" s="413" t="n">
        <v>5.7583108</v>
      </c>
      <c r="M305" s="413" t="n">
        <v>100</v>
      </c>
      <c r="N305" s="413" t="n">
        <v>31.9391633378163</v>
      </c>
      <c r="O305" s="413" t="n">
        <v>76.5948721365756</v>
      </c>
      <c r="P305" s="413"/>
      <c r="Q305" s="413"/>
      <c r="R305" s="413"/>
      <c r="S305" s="413"/>
    </row>
    <row r="306">
      <c r="A306" s="413" t="s">
        <v>37</v>
      </c>
      <c r="B306" s="413" t="s">
        <v>38</v>
      </c>
      <c r="C306" s="413" t="s">
        <v>19</v>
      </c>
      <c r="D306" s="413" t="n">
        <v>38.7657713</v>
      </c>
      <c r="E306" s="413" t="n">
        <v>25.5667108940313</v>
      </c>
      <c r="F306" s="413" t="n">
        <v>22.7946903141886</v>
      </c>
      <c r="G306" s="413" t="n">
        <v>24.2845814514946</v>
      </c>
      <c r="H306" s="413" t="n">
        <v>69.1386795</v>
      </c>
      <c r="I306" s="413" t="n">
        <v>19.1543384655435</v>
      </c>
      <c r="J306" s="413" t="n">
        <v>40.6542868897965</v>
      </c>
      <c r="K306" s="413" t="n">
        <v>15.1492289201937</v>
      </c>
      <c r="L306" s="413" t="n">
        <v>45.2282909</v>
      </c>
      <c r="M306" s="413" t="n">
        <v>24.5220751836288</v>
      </c>
      <c r="N306" s="413" t="n">
        <v>26.5947213207011</v>
      </c>
      <c r="O306" s="413" t="n">
        <v>22.6318868782287</v>
      </c>
      <c r="P306" s="413" t="n">
        <v>16.9321759</v>
      </c>
      <c r="Q306" s="413" t="n">
        <v>36.1127665308679</v>
      </c>
      <c r="R306" s="413" t="n">
        <v>9.9563014753138</v>
      </c>
      <c r="S306" s="413" t="n">
        <v>34.9872416760982</v>
      </c>
    </row>
    <row r="307">
      <c r="A307" s="413" t="s">
        <v>39</v>
      </c>
      <c r="B307" s="413" t="s">
        <v>40</v>
      </c>
      <c r="C307" s="413" t="s">
        <v>19</v>
      </c>
      <c r="D307" s="413" t="n">
        <v>353.2895686</v>
      </c>
      <c r="E307" s="413" t="n">
        <v>14.6477703348978</v>
      </c>
      <c r="F307" s="413" t="n">
        <v>60.1455059514449</v>
      </c>
      <c r="G307" s="413" t="n">
        <v>10.7354482898845</v>
      </c>
      <c r="H307" s="413" t="n">
        <v>201.3932454</v>
      </c>
      <c r="I307" s="413" t="n">
        <v>25.0347467601859</v>
      </c>
      <c r="J307" s="413" t="n">
        <v>34.2860353556063</v>
      </c>
      <c r="K307" s="413" t="n">
        <v>16.8936800634602</v>
      </c>
      <c r="L307" s="413" t="n">
        <v>25.6355791</v>
      </c>
      <c r="M307" s="413" t="n">
        <v>42.0576945625568</v>
      </c>
      <c r="N307" s="413" t="n">
        <v>4.36430908910733</v>
      </c>
      <c r="O307" s="413" t="n">
        <v>41.5294044766202</v>
      </c>
      <c r="P307" s="413" t="n">
        <v>7.073072</v>
      </c>
      <c r="Q307" s="413" t="n">
        <v>100</v>
      </c>
      <c r="R307" s="413" t="n">
        <v>1.20414960384143</v>
      </c>
      <c r="S307" s="413" t="n">
        <v>100.117520115461</v>
      </c>
    </row>
    <row r="308">
      <c r="A308" s="413" t="s">
        <v>41</v>
      </c>
      <c r="B308" s="413" t="s">
        <v>42</v>
      </c>
      <c r="C308" s="413" t="s">
        <v>19</v>
      </c>
      <c r="D308" s="413" t="n">
        <v>111.9306941</v>
      </c>
      <c r="E308" s="413" t="n">
        <v>32.0364568022135</v>
      </c>
      <c r="F308" s="413" t="n">
        <v>31.101076025566</v>
      </c>
      <c r="G308" s="413" t="n">
        <v>27.6156761496411</v>
      </c>
      <c r="H308" s="413" t="n">
        <v>141.3023256</v>
      </c>
      <c r="I308" s="413" t="n">
        <v>23.8072139016041</v>
      </c>
      <c r="J308" s="413" t="n">
        <v>39.2622810607129</v>
      </c>
      <c r="K308" s="413" t="n">
        <v>23.7457529461031</v>
      </c>
      <c r="L308" s="413" t="n">
        <v>100.2096281</v>
      </c>
      <c r="M308" s="413" t="n">
        <v>32.1317533183248</v>
      </c>
      <c r="N308" s="413" t="n">
        <v>27.8442592274766</v>
      </c>
      <c r="O308" s="413" t="n">
        <v>28.8712572535382</v>
      </c>
      <c r="P308" s="413" t="n">
        <v>6.4506691</v>
      </c>
      <c r="Q308" s="413" t="n">
        <v>99.9999999999999</v>
      </c>
      <c r="R308" s="413" t="n">
        <v>1.79238368624455</v>
      </c>
      <c r="S308" s="413" t="n">
        <v>94.0898276644884</v>
      </c>
    </row>
    <row r="309">
      <c r="A309" t="s">
        <v>22</v>
      </c>
    </row>
    <row r="310">
      <c r="A310" t="s">
        <v>23</v>
      </c>
    </row>
    <row r="311">
      <c r="A311" t="s">
        <v>24</v>
      </c>
    </row>
    <row r="312">
      <c r="A312" t="s">
        <v>25</v>
      </c>
    </row>
    <row r="313">
      <c r="A313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1026</v>
      </c>
    </row>
    <row r="9">
      <c r="A9" t="s">
        <v>3</v>
      </c>
    </row>
    <row r="10">
      <c r="A10" t="s">
        <v>4</v>
      </c>
    </row>
    <row r="11">
      <c r="A11" t="s">
        <v>1027</v>
      </c>
    </row>
    <row r="12">
      <c r="A12" s="3" t="s">
        <v>6</v>
      </c>
    </row>
    <row r="13">
      <c r="A13" s="3" t="s">
        <v>1028</v>
      </c>
    </row>
    <row r="15">
      <c r="A15" s="4" t="s">
        <v>1029</v>
      </c>
    </row>
    <row r="16">
      <c r="A16" s="5" t="s">
        <v>9</v>
      </c>
      <c r="B16" s="5" t="s">
        <v>10</v>
      </c>
      <c r="C16" s="5" t="s">
        <v>11</v>
      </c>
      <c r="D16" s="5" t="s">
        <v>1003</v>
      </c>
      <c r="E16" s="5" t="s">
        <v>1004</v>
      </c>
      <c r="F16" s="5" t="s">
        <v>1005</v>
      </c>
      <c r="G16" s="5" t="s">
        <v>1006</v>
      </c>
      <c r="H16" s="5" t="s">
        <v>1007</v>
      </c>
      <c r="I16" s="5" t="s">
        <v>1008</v>
      </c>
      <c r="J16" s="5" t="s">
        <v>1009</v>
      </c>
      <c r="K16" s="5" t="s">
        <v>1010</v>
      </c>
      <c r="L16" s="5" t="s">
        <v>1011</v>
      </c>
      <c r="M16" s="5" t="s">
        <v>1012</v>
      </c>
      <c r="N16" s="5" t="s">
        <v>1013</v>
      </c>
      <c r="O16" s="5" t="s">
        <v>1014</v>
      </c>
      <c r="P16" s="5" t="s">
        <v>1015</v>
      </c>
      <c r="Q16" s="5" t="s">
        <v>1016</v>
      </c>
      <c r="R16" s="5" t="s">
        <v>1017</v>
      </c>
      <c r="S16" s="5" t="s">
        <v>1018</v>
      </c>
    </row>
    <row r="17">
      <c r="A17" s="414" t="s">
        <v>14</v>
      </c>
      <c r="B17" s="414" t="s">
        <v>15</v>
      </c>
      <c r="C17" s="414" t="s">
        <v>16</v>
      </c>
      <c r="D17" s="414" t="n">
        <v>37.4631974</v>
      </c>
      <c r="E17" s="414" t="n">
        <v>57.9648966337386</v>
      </c>
      <c r="F17" s="414" t="n">
        <v>3.85307749171416</v>
      </c>
      <c r="G17" s="414" t="n">
        <v>59.561340530001</v>
      </c>
      <c r="H17" s="414" t="n">
        <v>166.6794214</v>
      </c>
      <c r="I17" s="414" t="n">
        <v>48.9873716855244</v>
      </c>
      <c r="J17" s="414" t="n">
        <v>17.1429234955871</v>
      </c>
      <c r="K17" s="414" t="n">
        <v>47.4627189569853</v>
      </c>
      <c r="L17" s="414" t="n">
        <v>596.382095</v>
      </c>
      <c r="M17" s="414" t="n">
        <v>32.3833698558888</v>
      </c>
      <c r="N17" s="414" t="n">
        <v>61.3377016961674</v>
      </c>
      <c r="O17" s="414" t="n">
        <v>17.4575042355611</v>
      </c>
      <c r="P17" s="414" t="n">
        <v>171.7681477</v>
      </c>
      <c r="Q17" s="414" t="n">
        <v>54.1624117869686</v>
      </c>
      <c r="R17" s="414" t="n">
        <v>17.6662973165313</v>
      </c>
      <c r="S17" s="414" t="n">
        <v>47.50330030176</v>
      </c>
    </row>
    <row r="18">
      <c r="A18" s="414" t="s">
        <v>14</v>
      </c>
      <c r="B18" s="414" t="s">
        <v>15</v>
      </c>
      <c r="C18" s="414" t="s">
        <v>18</v>
      </c>
      <c r="D18" s="414" t="n">
        <v>27.062973</v>
      </c>
      <c r="E18" s="414" t="n">
        <v>99.9999999999998</v>
      </c>
      <c r="F18" s="414" t="n">
        <v>16.3659540110537</v>
      </c>
      <c r="G18" s="414" t="n">
        <v>89.8801371297143</v>
      </c>
      <c r="H18" s="414" t="n">
        <v>59.7068586</v>
      </c>
      <c r="I18" s="414" t="n">
        <v>58.8045319931468</v>
      </c>
      <c r="J18" s="414" t="n">
        <v>36.1068867781853</v>
      </c>
      <c r="K18" s="414" t="n">
        <v>47.7736035097245</v>
      </c>
      <c r="L18" s="414" t="n">
        <v>78.5915826</v>
      </c>
      <c r="M18" s="414" t="n">
        <v>50.304451004389</v>
      </c>
      <c r="N18" s="414" t="n">
        <v>47.527159210761</v>
      </c>
      <c r="O18" s="414" t="n">
        <v>37.827915049108</v>
      </c>
      <c r="P18" s="414"/>
      <c r="Q18" s="414"/>
      <c r="R18" s="414"/>
      <c r="S18" s="414"/>
    </row>
    <row r="19">
      <c r="A19" s="414" t="s">
        <v>14</v>
      </c>
      <c r="B19" s="414" t="s">
        <v>15</v>
      </c>
      <c r="C19" s="414" t="s">
        <v>19</v>
      </c>
      <c r="D19" s="414" t="n">
        <v>11717.3847245</v>
      </c>
      <c r="E19" s="414" t="n">
        <v>6.25779117444954</v>
      </c>
      <c r="F19" s="414" t="n">
        <v>9.87345942037981</v>
      </c>
      <c r="G19" s="414" t="n">
        <v>5.95122484585849</v>
      </c>
      <c r="H19" s="414" t="n">
        <v>26646.809285</v>
      </c>
      <c r="I19" s="414" t="n">
        <v>3.64200148296847</v>
      </c>
      <c r="J19" s="414" t="n">
        <v>22.4534908039622</v>
      </c>
      <c r="K19" s="414" t="n">
        <v>3.39697658882108</v>
      </c>
      <c r="L19" s="414" t="n">
        <v>61364.7090258</v>
      </c>
      <c r="M19" s="414" t="n">
        <v>2.54205021799866</v>
      </c>
      <c r="N19" s="414" t="n">
        <v>51.7079517874672</v>
      </c>
      <c r="O19" s="414" t="n">
        <v>2.01707221247376</v>
      </c>
      <c r="P19" s="414" t="n">
        <v>18946.6718125</v>
      </c>
      <c r="Q19" s="414" t="n">
        <v>5.12714105445841</v>
      </c>
      <c r="R19" s="414" t="n">
        <v>15.9650979881908</v>
      </c>
      <c r="S19" s="414" t="n">
        <v>4.78946240632381</v>
      </c>
    </row>
    <row r="20">
      <c r="A20" s="414" t="s">
        <v>14</v>
      </c>
      <c r="B20" s="414" t="s">
        <v>20</v>
      </c>
      <c r="C20" s="414" t="s">
        <v>19</v>
      </c>
      <c r="D20" s="414" t="n">
        <v>6.9955389</v>
      </c>
      <c r="E20" s="414"/>
      <c r="F20" s="414" t="n">
        <v>3.99994708469093</v>
      </c>
      <c r="G20" s="414"/>
      <c r="H20" s="414" t="n">
        <v>11.8170491</v>
      </c>
      <c r="I20" s="414"/>
      <c r="J20" s="414" t="n">
        <v>6.75681627575462</v>
      </c>
      <c r="K20" s="414"/>
      <c r="L20" s="414" t="n">
        <v>52.9593895</v>
      </c>
      <c r="M20" s="414"/>
      <c r="N20" s="414" t="n">
        <v>30.2814062884471</v>
      </c>
      <c r="O20" s="414"/>
      <c r="P20" s="414" t="n">
        <v>103.1188086</v>
      </c>
      <c r="Q20" s="414"/>
      <c r="R20" s="414" t="n">
        <v>58.9618303511073</v>
      </c>
      <c r="S20" s="414"/>
    </row>
    <row r="21">
      <c r="A21" s="414" t="s">
        <v>14</v>
      </c>
      <c r="B21" s="414" t="s">
        <v>21</v>
      </c>
      <c r="C21" s="414" t="s">
        <v>16</v>
      </c>
      <c r="D21" s="414" t="n">
        <v>37.4631974</v>
      </c>
      <c r="E21" s="414" t="n">
        <v>57.9648966337386</v>
      </c>
      <c r="F21" s="414" t="n">
        <v>3.85307749171416</v>
      </c>
      <c r="G21" s="414" t="n">
        <v>59.561340530001</v>
      </c>
      <c r="H21" s="414" t="n">
        <v>166.6794214</v>
      </c>
      <c r="I21" s="414" t="n">
        <v>48.9873716855244</v>
      </c>
      <c r="J21" s="414" t="n">
        <v>17.1429234955871</v>
      </c>
      <c r="K21" s="414" t="n">
        <v>47.4627189569853</v>
      </c>
      <c r="L21" s="414" t="n">
        <v>596.382095</v>
      </c>
      <c r="M21" s="414" t="n">
        <v>32.3833698558888</v>
      </c>
      <c r="N21" s="414" t="n">
        <v>61.3377016961674</v>
      </c>
      <c r="O21" s="414" t="n">
        <v>17.4575042355611</v>
      </c>
      <c r="P21" s="414" t="n">
        <v>171.7681477</v>
      </c>
      <c r="Q21" s="414" t="n">
        <v>54.1624117869686</v>
      </c>
      <c r="R21" s="414" t="n">
        <v>17.6662973165313</v>
      </c>
      <c r="S21" s="414" t="n">
        <v>47.50330030176</v>
      </c>
    </row>
    <row r="22">
      <c r="A22" s="414" t="s">
        <v>14</v>
      </c>
      <c r="B22" s="414" t="s">
        <v>21</v>
      </c>
      <c r="C22" s="414" t="s">
        <v>18</v>
      </c>
      <c r="D22" s="414" t="n">
        <v>27.062973</v>
      </c>
      <c r="E22" s="414" t="n">
        <v>99.9999999999998</v>
      </c>
      <c r="F22" s="414" t="n">
        <v>16.3659540110537</v>
      </c>
      <c r="G22" s="414" t="n">
        <v>89.8801371297143</v>
      </c>
      <c r="H22" s="414" t="n">
        <v>59.7068586</v>
      </c>
      <c r="I22" s="414" t="n">
        <v>58.8045319931468</v>
      </c>
      <c r="J22" s="414" t="n">
        <v>36.1068867781853</v>
      </c>
      <c r="K22" s="414" t="n">
        <v>47.7736035097245</v>
      </c>
      <c r="L22" s="414" t="n">
        <v>78.5915826</v>
      </c>
      <c r="M22" s="414" t="n">
        <v>50.304451004389</v>
      </c>
      <c r="N22" s="414" t="n">
        <v>47.527159210761</v>
      </c>
      <c r="O22" s="414" t="n">
        <v>37.827915049108</v>
      </c>
      <c r="P22" s="414"/>
      <c r="Q22" s="414"/>
      <c r="R22" s="414"/>
      <c r="S22" s="414"/>
    </row>
    <row r="23">
      <c r="A23" s="414" t="s">
        <v>14</v>
      </c>
      <c r="B23" s="414" t="s">
        <v>21</v>
      </c>
      <c r="C23" s="414" t="s">
        <v>19</v>
      </c>
      <c r="D23" s="414" t="n">
        <v>11710.3891856</v>
      </c>
      <c r="E23" s="414" t="n">
        <v>6.26142853950565</v>
      </c>
      <c r="F23" s="414" t="n">
        <v>9.88212792046224</v>
      </c>
      <c r="G23" s="414" t="n">
        <v>5.95460365220127</v>
      </c>
      <c r="H23" s="414" t="n">
        <v>26634.9922359</v>
      </c>
      <c r="I23" s="414" t="n">
        <v>3.64352687468959</v>
      </c>
      <c r="J23" s="414" t="n">
        <v>22.4766569465809</v>
      </c>
      <c r="K23" s="414" t="n">
        <v>3.3984883448809</v>
      </c>
      <c r="L23" s="414" t="n">
        <v>61311.7496363</v>
      </c>
      <c r="M23" s="414" t="n">
        <v>2.54420258257856</v>
      </c>
      <c r="N23" s="414" t="n">
        <v>51.7395744351794</v>
      </c>
      <c r="O23" s="414" t="n">
        <v>2.01876653564102</v>
      </c>
      <c r="P23" s="414" t="n">
        <v>18843.5530039</v>
      </c>
      <c r="Q23" s="414" t="n">
        <v>5.15453818614783</v>
      </c>
      <c r="R23" s="414" t="n">
        <v>15.9016406977775</v>
      </c>
      <c r="S23" s="414" t="n">
        <v>4.81548404718171</v>
      </c>
    </row>
    <row r="24">
      <c r="A24" t="s">
        <v>22</v>
      </c>
    </row>
    <row r="25">
      <c r="A25" t="s">
        <v>23</v>
      </c>
    </row>
    <row r="26">
      <c r="A26" t="s">
        <v>24</v>
      </c>
    </row>
    <row r="27">
      <c r="A27" t="s">
        <v>25</v>
      </c>
    </row>
    <row r="28">
      <c r="A28" t="s">
        <v>26</v>
      </c>
    </row>
    <row r="31">
      <c r="L31" s="7" t="str">
        <f>=HYPERLINK("#'Indice'!A1", "Ir al índice")</f>
      </c>
    </row>
    <row r="32">
      <c r="A32" s="4" t="s">
        <v>1030</v>
      </c>
    </row>
    <row r="33">
      <c r="A33" s="5" t="s">
        <v>28</v>
      </c>
      <c r="B33" s="5" t="s">
        <v>10</v>
      </c>
      <c r="C33" s="5" t="s">
        <v>11</v>
      </c>
      <c r="D33" s="5" t="s">
        <v>1003</v>
      </c>
      <c r="E33" s="5" t="s">
        <v>1004</v>
      </c>
      <c r="F33" s="5" t="s">
        <v>1005</v>
      </c>
      <c r="G33" s="5" t="s">
        <v>1006</v>
      </c>
      <c r="H33" s="5" t="s">
        <v>1007</v>
      </c>
      <c r="I33" s="5" t="s">
        <v>1008</v>
      </c>
      <c r="J33" s="5" t="s">
        <v>1009</v>
      </c>
      <c r="K33" s="5" t="s">
        <v>1010</v>
      </c>
      <c r="L33" s="5" t="s">
        <v>1011</v>
      </c>
      <c r="M33" s="5" t="s">
        <v>1012</v>
      </c>
      <c r="N33" s="5" t="s">
        <v>1013</v>
      </c>
      <c r="O33" s="5" t="s">
        <v>1014</v>
      </c>
      <c r="P33" s="5" t="s">
        <v>1015</v>
      </c>
      <c r="Q33" s="5" t="s">
        <v>1016</v>
      </c>
      <c r="R33" s="5" t="s">
        <v>1017</v>
      </c>
      <c r="S33" s="5" t="s">
        <v>1018</v>
      </c>
    </row>
    <row r="34">
      <c r="A34" s="415" t="s">
        <v>14</v>
      </c>
      <c r="B34" s="415" t="s">
        <v>15</v>
      </c>
      <c r="C34" s="415" t="s">
        <v>16</v>
      </c>
      <c r="D34" s="415" t="n">
        <v>37.4631974</v>
      </c>
      <c r="E34" s="415" t="n">
        <v>57.9648966337386</v>
      </c>
      <c r="F34" s="415" t="n">
        <v>3.85307749171416</v>
      </c>
      <c r="G34" s="415" t="n">
        <v>59.561340530001</v>
      </c>
      <c r="H34" s="415" t="n">
        <v>166.6794214</v>
      </c>
      <c r="I34" s="415" t="n">
        <v>48.9873716855244</v>
      </c>
      <c r="J34" s="415" t="n">
        <v>17.1429234955871</v>
      </c>
      <c r="K34" s="415" t="n">
        <v>47.4627189569853</v>
      </c>
      <c r="L34" s="415" t="n">
        <v>596.382095</v>
      </c>
      <c r="M34" s="415" t="n">
        <v>32.3833698558888</v>
      </c>
      <c r="N34" s="415" t="n">
        <v>61.3377016961674</v>
      </c>
      <c r="O34" s="415" t="n">
        <v>17.4575042355611</v>
      </c>
      <c r="P34" s="415" t="n">
        <v>171.7681477</v>
      </c>
      <c r="Q34" s="415" t="n">
        <v>54.1624117869686</v>
      </c>
      <c r="R34" s="415" t="n">
        <v>17.6662973165313</v>
      </c>
      <c r="S34" s="415" t="n">
        <v>47.50330030176</v>
      </c>
    </row>
    <row r="35">
      <c r="A35" s="415" t="s">
        <v>14</v>
      </c>
      <c r="B35" s="415" t="s">
        <v>15</v>
      </c>
      <c r="C35" s="415" t="s">
        <v>18</v>
      </c>
      <c r="D35" s="415" t="n">
        <v>27.062973</v>
      </c>
      <c r="E35" s="415" t="n">
        <v>99.9999999999998</v>
      </c>
      <c r="F35" s="415" t="n">
        <v>16.3659540110537</v>
      </c>
      <c r="G35" s="415" t="n">
        <v>89.8801371297143</v>
      </c>
      <c r="H35" s="415" t="n">
        <v>59.7068586</v>
      </c>
      <c r="I35" s="415" t="n">
        <v>58.8045319931468</v>
      </c>
      <c r="J35" s="415" t="n">
        <v>36.1068867781853</v>
      </c>
      <c r="K35" s="415" t="n">
        <v>47.7736035097245</v>
      </c>
      <c r="L35" s="415" t="n">
        <v>78.5915826</v>
      </c>
      <c r="M35" s="415" t="n">
        <v>50.304451004389</v>
      </c>
      <c r="N35" s="415" t="n">
        <v>47.527159210761</v>
      </c>
      <c r="O35" s="415" t="n">
        <v>37.827915049108</v>
      </c>
      <c r="P35" s="415"/>
      <c r="Q35" s="415"/>
      <c r="R35" s="415"/>
      <c r="S35" s="415"/>
    </row>
    <row r="36">
      <c r="A36" s="415" t="s">
        <v>14</v>
      </c>
      <c r="B36" s="415" t="s">
        <v>15</v>
      </c>
      <c r="C36" s="415" t="s">
        <v>19</v>
      </c>
      <c r="D36" s="415" t="n">
        <v>11717.3847245</v>
      </c>
      <c r="E36" s="415" t="n">
        <v>6.25779117444954</v>
      </c>
      <c r="F36" s="415" t="n">
        <v>9.87345942037981</v>
      </c>
      <c r="G36" s="415" t="n">
        <v>5.95122484585849</v>
      </c>
      <c r="H36" s="415" t="n">
        <v>26646.809285</v>
      </c>
      <c r="I36" s="415" t="n">
        <v>3.64200148296847</v>
      </c>
      <c r="J36" s="415" t="n">
        <v>22.4534908039622</v>
      </c>
      <c r="K36" s="415" t="n">
        <v>3.39697658882108</v>
      </c>
      <c r="L36" s="415" t="n">
        <v>61364.7090258</v>
      </c>
      <c r="M36" s="415" t="n">
        <v>2.54205021799866</v>
      </c>
      <c r="N36" s="415" t="n">
        <v>51.7079517874672</v>
      </c>
      <c r="O36" s="415" t="n">
        <v>2.01707221247376</v>
      </c>
      <c r="P36" s="415" t="n">
        <v>18946.6718125</v>
      </c>
      <c r="Q36" s="415" t="n">
        <v>5.12714105445841</v>
      </c>
      <c r="R36" s="415" t="n">
        <v>15.9650979881908</v>
      </c>
      <c r="S36" s="415" t="n">
        <v>4.78946240632381</v>
      </c>
    </row>
    <row r="37">
      <c r="A37" s="415" t="s">
        <v>29</v>
      </c>
      <c r="B37" s="415" t="s">
        <v>30</v>
      </c>
      <c r="C37" s="415" t="s">
        <v>16</v>
      </c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  <c r="O37" s="415"/>
      <c r="P37" s="415" t="n">
        <v>42.4436628</v>
      </c>
      <c r="Q37" s="415" t="n">
        <v>77.4050156342295</v>
      </c>
      <c r="R37" s="415" t="n">
        <v>100</v>
      </c>
      <c r="S37" s="415" t="n">
        <v>0</v>
      </c>
    </row>
    <row r="38">
      <c r="A38" s="415" t="s">
        <v>29</v>
      </c>
      <c r="B38" s="415" t="s">
        <v>30</v>
      </c>
      <c r="C38" s="415" t="s">
        <v>19</v>
      </c>
      <c r="D38" s="415" t="n">
        <v>623.2227682</v>
      </c>
      <c r="E38" s="415" t="n">
        <v>25.7608462306039</v>
      </c>
      <c r="F38" s="415" t="n">
        <v>10.0916433710992</v>
      </c>
      <c r="G38" s="415" t="n">
        <v>22.8788099452803</v>
      </c>
      <c r="H38" s="415" t="n">
        <v>1674.0117494</v>
      </c>
      <c r="I38" s="415" t="n">
        <v>20.9112492315021</v>
      </c>
      <c r="J38" s="415" t="n">
        <v>27.1067272185303</v>
      </c>
      <c r="K38" s="415" t="n">
        <v>17.9561799469393</v>
      </c>
      <c r="L38" s="415" t="n">
        <v>1391.5885109</v>
      </c>
      <c r="M38" s="415" t="n">
        <v>19.3729355470373</v>
      </c>
      <c r="N38" s="415" t="n">
        <v>22.5335396713477</v>
      </c>
      <c r="O38" s="415" t="n">
        <v>19.5086837180643</v>
      </c>
      <c r="P38" s="415" t="n">
        <v>2486.809079</v>
      </c>
      <c r="Q38" s="415" t="n">
        <v>13.0965796729645</v>
      </c>
      <c r="R38" s="415" t="n">
        <v>40.2680897390227</v>
      </c>
      <c r="S38" s="415" t="n">
        <v>12.0156172135192</v>
      </c>
    </row>
    <row r="39">
      <c r="A39" s="415" t="s">
        <v>31</v>
      </c>
      <c r="B39" s="415" t="s">
        <v>32</v>
      </c>
      <c r="C39" s="415" t="s">
        <v>16</v>
      </c>
      <c r="D39" s="415" t="n">
        <v>15.2837668</v>
      </c>
      <c r="E39" s="415" t="n">
        <v>73.7038609847703</v>
      </c>
      <c r="F39" s="415" t="n">
        <v>12.4566786188436</v>
      </c>
      <c r="G39" s="415" t="n">
        <v>74.2896312796449</v>
      </c>
      <c r="H39" s="415" t="n">
        <v>12.3403326</v>
      </c>
      <c r="I39" s="415" t="n">
        <v>70.0925377684187</v>
      </c>
      <c r="J39" s="415" t="n">
        <v>10.0577010405471</v>
      </c>
      <c r="K39" s="415" t="n">
        <v>73.332920150185</v>
      </c>
      <c r="L39" s="415" t="n">
        <v>43.4980984</v>
      </c>
      <c r="M39" s="415" t="n">
        <v>69.9233703086733</v>
      </c>
      <c r="N39" s="415" t="n">
        <v>35.4521133036154</v>
      </c>
      <c r="O39" s="415" t="n">
        <v>53.0501705982518</v>
      </c>
      <c r="P39" s="415" t="n">
        <v>51.5731632</v>
      </c>
      <c r="Q39" s="415" t="n">
        <v>57.2367389438564</v>
      </c>
      <c r="R39" s="415" t="n">
        <v>42.0335070369938</v>
      </c>
      <c r="S39" s="415" t="n">
        <v>44.0648045335865</v>
      </c>
    </row>
    <row r="40">
      <c r="A40" s="415" t="s">
        <v>31</v>
      </c>
      <c r="B40" s="415" t="s">
        <v>32</v>
      </c>
      <c r="C40" s="415" t="s">
        <v>19</v>
      </c>
      <c r="D40" s="415" t="n">
        <v>31.2346069</v>
      </c>
      <c r="E40" s="415" t="n">
        <v>69.6809865573489</v>
      </c>
      <c r="F40" s="415" t="n">
        <v>2.98033415464695</v>
      </c>
      <c r="G40" s="415" t="n">
        <v>65.8842459561658</v>
      </c>
      <c r="H40" s="415" t="n">
        <v>145.1417226</v>
      </c>
      <c r="I40" s="415" t="n">
        <v>26.8732259185675</v>
      </c>
      <c r="J40" s="415" t="n">
        <v>13.8490884330314</v>
      </c>
      <c r="K40" s="415" t="n">
        <v>25.8425276464285</v>
      </c>
      <c r="L40" s="415" t="n">
        <v>337.166917</v>
      </c>
      <c r="M40" s="415" t="n">
        <v>15.2315940363263</v>
      </c>
      <c r="N40" s="415" t="n">
        <v>32.1716896188027</v>
      </c>
      <c r="O40" s="415" t="n">
        <v>14.5099266326831</v>
      </c>
      <c r="P40" s="415" t="n">
        <v>534.4804072</v>
      </c>
      <c r="Q40" s="415" t="n">
        <v>15.3029296676924</v>
      </c>
      <c r="R40" s="415" t="n">
        <v>50.9988877935189</v>
      </c>
      <c r="S40" s="415" t="n">
        <v>9.02382211501545</v>
      </c>
    </row>
    <row r="41">
      <c r="A41" s="415" t="s">
        <v>33</v>
      </c>
      <c r="B41" s="415" t="s">
        <v>34</v>
      </c>
      <c r="C41" s="415" t="s">
        <v>19</v>
      </c>
      <c r="D41" s="415" t="n">
        <v>1.131677</v>
      </c>
      <c r="E41" s="415" t="n">
        <v>100</v>
      </c>
      <c r="F41" s="415" t="n">
        <v>4</v>
      </c>
      <c r="G41" s="415" t="n">
        <v>97.4246147313684</v>
      </c>
      <c r="H41" s="415" t="n">
        <v>6.790062</v>
      </c>
      <c r="I41" s="415" t="n">
        <v>34.6944333244356</v>
      </c>
      <c r="J41" s="415" t="n">
        <v>24</v>
      </c>
      <c r="K41" s="415" t="n">
        <v>35.4714282517947</v>
      </c>
      <c r="L41" s="415" t="n">
        <v>11.31677</v>
      </c>
      <c r="M41" s="415" t="n">
        <v>26.6666666666667</v>
      </c>
      <c r="N41" s="415" t="n">
        <v>40</v>
      </c>
      <c r="O41" s="415" t="n">
        <v>21.3541565040626</v>
      </c>
      <c r="P41" s="415" t="n">
        <v>9.053416</v>
      </c>
      <c r="Q41" s="415" t="n">
        <v>27.6385399196283</v>
      </c>
      <c r="R41" s="415" t="n">
        <v>32</v>
      </c>
      <c r="S41" s="415" t="n">
        <v>29.8123762517814</v>
      </c>
    </row>
    <row r="42">
      <c r="A42" s="415" t="s">
        <v>35</v>
      </c>
      <c r="B42" s="415" t="s">
        <v>36</v>
      </c>
      <c r="C42" s="415" t="s">
        <v>19</v>
      </c>
      <c r="D42" s="415" t="n">
        <v>19.3724672</v>
      </c>
      <c r="E42" s="415" t="n">
        <v>57.8045669002655</v>
      </c>
      <c r="F42" s="415" t="n">
        <v>3.86050133780612</v>
      </c>
      <c r="G42" s="415" t="n">
        <v>57.5408082654121</v>
      </c>
      <c r="H42" s="415" t="n">
        <v>39.2761253</v>
      </c>
      <c r="I42" s="415" t="n">
        <v>51.9002138126563</v>
      </c>
      <c r="J42" s="415" t="n">
        <v>7.82685719372341</v>
      </c>
      <c r="K42" s="415" t="n">
        <v>49.7090110244435</v>
      </c>
      <c r="L42" s="415" t="n">
        <v>166.3051116</v>
      </c>
      <c r="M42" s="415" t="n">
        <v>21.7112499454239</v>
      </c>
      <c r="N42" s="415" t="n">
        <v>33.1409055536197</v>
      </c>
      <c r="O42" s="415" t="n">
        <v>18.4299790080924</v>
      </c>
      <c r="P42" s="415" t="n">
        <v>276.858509</v>
      </c>
      <c r="Q42" s="415" t="n">
        <v>15.5396816207713</v>
      </c>
      <c r="R42" s="415" t="n">
        <v>55.1717359148507</v>
      </c>
      <c r="S42" s="415" t="n">
        <v>12.2243458705282</v>
      </c>
    </row>
    <row r="43">
      <c r="A43" s="415" t="s">
        <v>37</v>
      </c>
      <c r="B43" s="415" t="s">
        <v>38</v>
      </c>
      <c r="C43" s="415" t="s">
        <v>19</v>
      </c>
      <c r="D43" s="415" t="n">
        <v>615.5129676</v>
      </c>
      <c r="E43" s="415" t="n">
        <v>44.0756248079373</v>
      </c>
      <c r="F43" s="415" t="n">
        <v>9.26549895151492</v>
      </c>
      <c r="G43" s="415" t="n">
        <v>40.6110044852746</v>
      </c>
      <c r="H43" s="415" t="n">
        <v>1024.7692365</v>
      </c>
      <c r="I43" s="415" t="n">
        <v>22.5042158306962</v>
      </c>
      <c r="J43" s="415" t="n">
        <v>15.4261547459484</v>
      </c>
      <c r="K43" s="415" t="n">
        <v>20.9061140608181</v>
      </c>
      <c r="L43" s="415" t="n">
        <v>2187.3686238</v>
      </c>
      <c r="M43" s="415" t="n">
        <v>16.4983269314654</v>
      </c>
      <c r="N43" s="415" t="n">
        <v>32.9271075626897</v>
      </c>
      <c r="O43" s="415" t="n">
        <v>13.8529426487239</v>
      </c>
      <c r="P43" s="415" t="n">
        <v>2815.4125497</v>
      </c>
      <c r="Q43" s="415" t="n">
        <v>14.9121517336424</v>
      </c>
      <c r="R43" s="415" t="n">
        <v>42.381238739847</v>
      </c>
      <c r="S43" s="415" t="n">
        <v>12.5834586584623</v>
      </c>
    </row>
    <row r="44">
      <c r="A44" s="415" t="s">
        <v>39</v>
      </c>
      <c r="B44" s="415" t="s">
        <v>40</v>
      </c>
      <c r="C44" s="415" t="s">
        <v>19</v>
      </c>
      <c r="D44" s="415" t="n">
        <v>1099.0502711</v>
      </c>
      <c r="E44" s="415" t="n">
        <v>49.772215754476</v>
      </c>
      <c r="F44" s="415" t="n">
        <v>7.3456419175214</v>
      </c>
      <c r="G44" s="415" t="n">
        <v>51.212133516736</v>
      </c>
      <c r="H44" s="415" t="n">
        <v>4331.3099546</v>
      </c>
      <c r="I44" s="415" t="n">
        <v>23.1136874820737</v>
      </c>
      <c r="J44" s="415" t="n">
        <v>28.948859571677</v>
      </c>
      <c r="K44" s="415" t="n">
        <v>23.8957160604336</v>
      </c>
      <c r="L44" s="415" t="n">
        <v>5268.3522129</v>
      </c>
      <c r="M44" s="415" t="n">
        <v>24.6898200066154</v>
      </c>
      <c r="N44" s="415" t="n">
        <v>35.2117003825603</v>
      </c>
      <c r="O44" s="415" t="n">
        <v>21.5577922342391</v>
      </c>
      <c r="P44" s="415" t="n">
        <v>4263.2239509</v>
      </c>
      <c r="Q44" s="415" t="n">
        <v>29.8627609607995</v>
      </c>
      <c r="R44" s="415" t="n">
        <v>28.4937981282413</v>
      </c>
      <c r="S44" s="415" t="n">
        <v>27.0825337327573</v>
      </c>
    </row>
    <row r="45">
      <c r="A45" s="415" t="s">
        <v>41</v>
      </c>
      <c r="B45" s="415" t="s">
        <v>42</v>
      </c>
      <c r="C45" s="415" t="s">
        <v>19</v>
      </c>
      <c r="D45" s="415" t="n">
        <v>60.0788244</v>
      </c>
      <c r="E45" s="415" t="n">
        <v>38.6505736881965</v>
      </c>
      <c r="F45" s="415" t="n">
        <v>10.6051605207553</v>
      </c>
      <c r="G45" s="415" t="n">
        <v>40.8448955719751</v>
      </c>
      <c r="H45" s="415" t="n">
        <v>204.6151242</v>
      </c>
      <c r="I45" s="415" t="n">
        <v>24.8321789644542</v>
      </c>
      <c r="J45" s="415" t="n">
        <v>36.1188198801588</v>
      </c>
      <c r="K45" s="415" t="n">
        <v>19.5967975167332</v>
      </c>
      <c r="L45" s="415" t="n">
        <v>175.0649318</v>
      </c>
      <c r="M45" s="415" t="n">
        <v>19.6631080729777</v>
      </c>
      <c r="N45" s="415" t="n">
        <v>30.9025970770174</v>
      </c>
      <c r="O45" s="415" t="n">
        <v>19.8843858780265</v>
      </c>
      <c r="P45" s="415" t="n">
        <v>126.7466834</v>
      </c>
      <c r="Q45" s="415" t="n">
        <v>26.907066120449</v>
      </c>
      <c r="R45" s="415" t="n">
        <v>22.3734225220684</v>
      </c>
      <c r="S45" s="415" t="n">
        <v>26.5930891829905</v>
      </c>
    </row>
    <row r="46">
      <c r="A46" t="s">
        <v>22</v>
      </c>
    </row>
    <row r="47">
      <c r="A47" t="s">
        <v>23</v>
      </c>
    </row>
    <row r="48">
      <c r="A48" t="s">
        <v>24</v>
      </c>
    </row>
    <row r="49">
      <c r="A49" t="s">
        <v>25</v>
      </c>
    </row>
    <row r="50">
      <c r="A50" t="s">
        <v>26</v>
      </c>
    </row>
    <row r="53">
      <c r="L53" s="7" t="str">
        <f>=HYPERLINK("#'Indice'!A1", "Ir al índice")</f>
      </c>
    </row>
    <row r="54">
      <c r="A54" s="4" t="s">
        <v>1031</v>
      </c>
    </row>
    <row r="55">
      <c r="A55" s="5" t="s">
        <v>28</v>
      </c>
      <c r="B55" s="5" t="s">
        <v>10</v>
      </c>
      <c r="C55" s="5" t="s">
        <v>11</v>
      </c>
      <c r="D55" s="5" t="s">
        <v>1003</v>
      </c>
      <c r="E55" s="5" t="s">
        <v>1004</v>
      </c>
      <c r="F55" s="5" t="s">
        <v>1005</v>
      </c>
      <c r="G55" s="5" t="s">
        <v>1006</v>
      </c>
      <c r="H55" s="5" t="s">
        <v>1007</v>
      </c>
      <c r="I55" s="5" t="s">
        <v>1008</v>
      </c>
      <c r="J55" s="5" t="s">
        <v>1009</v>
      </c>
      <c r="K55" s="5" t="s">
        <v>1010</v>
      </c>
      <c r="L55" s="5" t="s">
        <v>1011</v>
      </c>
      <c r="M55" s="5" t="s">
        <v>1012</v>
      </c>
      <c r="N55" s="5" t="s">
        <v>1013</v>
      </c>
      <c r="O55" s="5" t="s">
        <v>1014</v>
      </c>
      <c r="P55" s="5" t="s">
        <v>1015</v>
      </c>
      <c r="Q55" s="5" t="s">
        <v>1016</v>
      </c>
      <c r="R55" s="5" t="s">
        <v>1017</v>
      </c>
      <c r="S55" s="5" t="s">
        <v>1018</v>
      </c>
    </row>
    <row r="56">
      <c r="A56" s="416" t="s">
        <v>14</v>
      </c>
      <c r="B56" s="416" t="s">
        <v>15</v>
      </c>
      <c r="C56" s="416" t="s">
        <v>16</v>
      </c>
      <c r="D56" s="416" t="n">
        <v>37.4631974</v>
      </c>
      <c r="E56" s="416" t="n">
        <v>57.9648966337386</v>
      </c>
      <c r="F56" s="416" t="n">
        <v>3.85307749171416</v>
      </c>
      <c r="G56" s="416" t="n">
        <v>59.561340530001</v>
      </c>
      <c r="H56" s="416" t="n">
        <v>166.6794214</v>
      </c>
      <c r="I56" s="416" t="n">
        <v>48.9873716855244</v>
      </c>
      <c r="J56" s="416" t="n">
        <v>17.1429234955871</v>
      </c>
      <c r="K56" s="416" t="n">
        <v>47.4627189569853</v>
      </c>
      <c r="L56" s="416" t="n">
        <v>596.382095</v>
      </c>
      <c r="M56" s="416" t="n">
        <v>32.3833698558888</v>
      </c>
      <c r="N56" s="416" t="n">
        <v>61.3377016961674</v>
      </c>
      <c r="O56" s="416" t="n">
        <v>17.4575042355611</v>
      </c>
      <c r="P56" s="416" t="n">
        <v>171.7681477</v>
      </c>
      <c r="Q56" s="416" t="n">
        <v>54.1624117869686</v>
      </c>
      <c r="R56" s="416" t="n">
        <v>17.6662973165313</v>
      </c>
      <c r="S56" s="416" t="n">
        <v>47.50330030176</v>
      </c>
    </row>
    <row r="57">
      <c r="A57" s="416" t="s">
        <v>14</v>
      </c>
      <c r="B57" s="416" t="s">
        <v>15</v>
      </c>
      <c r="C57" s="416" t="s">
        <v>18</v>
      </c>
      <c r="D57" s="416" t="n">
        <v>27.062973</v>
      </c>
      <c r="E57" s="416" t="n">
        <v>99.9999999999998</v>
      </c>
      <c r="F57" s="416" t="n">
        <v>16.3659540110537</v>
      </c>
      <c r="G57" s="416" t="n">
        <v>89.8801371297143</v>
      </c>
      <c r="H57" s="416" t="n">
        <v>59.7068586</v>
      </c>
      <c r="I57" s="416" t="n">
        <v>58.8045319931468</v>
      </c>
      <c r="J57" s="416" t="n">
        <v>36.1068867781853</v>
      </c>
      <c r="K57" s="416" t="n">
        <v>47.7736035097245</v>
      </c>
      <c r="L57" s="416" t="n">
        <v>78.5915826</v>
      </c>
      <c r="M57" s="416" t="n">
        <v>50.304451004389</v>
      </c>
      <c r="N57" s="416" t="n">
        <v>47.527159210761</v>
      </c>
      <c r="O57" s="416" t="n">
        <v>37.827915049108</v>
      </c>
      <c r="P57" s="416"/>
      <c r="Q57" s="416"/>
      <c r="R57" s="416"/>
      <c r="S57" s="416"/>
    </row>
    <row r="58">
      <c r="A58" s="416" t="s">
        <v>14</v>
      </c>
      <c r="B58" s="416" t="s">
        <v>15</v>
      </c>
      <c r="C58" s="416" t="s">
        <v>19</v>
      </c>
      <c r="D58" s="416" t="n">
        <v>11710.3891856</v>
      </c>
      <c r="E58" s="416" t="n">
        <v>6.26142853950565</v>
      </c>
      <c r="F58" s="416" t="n">
        <v>9.88212792046224</v>
      </c>
      <c r="G58" s="416" t="n">
        <v>5.95460365220127</v>
      </c>
      <c r="H58" s="416" t="n">
        <v>26634.9922359</v>
      </c>
      <c r="I58" s="416" t="n">
        <v>3.64352687468959</v>
      </c>
      <c r="J58" s="416" t="n">
        <v>22.4766569465809</v>
      </c>
      <c r="K58" s="416" t="n">
        <v>3.3984883448809</v>
      </c>
      <c r="L58" s="416" t="n">
        <v>61311.7496363</v>
      </c>
      <c r="M58" s="416" t="n">
        <v>2.54420258257856</v>
      </c>
      <c r="N58" s="416" t="n">
        <v>51.7395744351794</v>
      </c>
      <c r="O58" s="416" t="n">
        <v>2.01876653564102</v>
      </c>
      <c r="P58" s="416" t="n">
        <v>18843.5530039</v>
      </c>
      <c r="Q58" s="416" t="n">
        <v>5.15453818614783</v>
      </c>
      <c r="R58" s="416" t="n">
        <v>15.9016406977775</v>
      </c>
      <c r="S58" s="416" t="n">
        <v>4.81548404718171</v>
      </c>
    </row>
    <row r="59">
      <c r="A59" s="416" t="s">
        <v>44</v>
      </c>
      <c r="B59" s="416" t="s">
        <v>45</v>
      </c>
      <c r="C59" s="416" t="s">
        <v>19</v>
      </c>
      <c r="D59" s="416" t="n">
        <v>9.4481735</v>
      </c>
      <c r="E59" s="416" t="n">
        <v>100</v>
      </c>
      <c r="F59" s="416" t="n">
        <v>7.10444001104849</v>
      </c>
      <c r="G59" s="416" t="n">
        <v>97.3123014446834</v>
      </c>
      <c r="H59" s="416" t="n">
        <v>27.5792051</v>
      </c>
      <c r="I59" s="416" t="n">
        <v>39.770061488443</v>
      </c>
      <c r="J59" s="416" t="n">
        <v>20.737850356511</v>
      </c>
      <c r="K59" s="416" t="n">
        <v>36.7665502124702</v>
      </c>
      <c r="L59" s="416" t="n">
        <v>40.3492944</v>
      </c>
      <c r="M59" s="416" t="n">
        <v>28.3799124490747</v>
      </c>
      <c r="N59" s="416" t="n">
        <v>30.3401648533375</v>
      </c>
      <c r="O59" s="416" t="n">
        <v>28.271754809532</v>
      </c>
      <c r="P59" s="416" t="n">
        <v>55.6130276</v>
      </c>
      <c r="Q59" s="416" t="n">
        <v>34.8995250928339</v>
      </c>
      <c r="R59" s="416" t="n">
        <v>41.817544779103</v>
      </c>
      <c r="S59" s="416" t="n">
        <v>20.9649965379175</v>
      </c>
    </row>
    <row r="60">
      <c r="A60" s="416" t="s">
        <v>46</v>
      </c>
      <c r="B60" s="416" t="s">
        <v>47</v>
      </c>
      <c r="C60" s="416" t="s">
        <v>19</v>
      </c>
      <c r="D60" s="416" t="n">
        <v>461.036425</v>
      </c>
      <c r="E60" s="416" t="n">
        <v>27.2500332818848</v>
      </c>
      <c r="F60" s="416" t="n">
        <v>18.0407732405085</v>
      </c>
      <c r="G60" s="416" t="n">
        <v>26.3505110039607</v>
      </c>
      <c r="H60" s="416" t="n">
        <v>928.4046467</v>
      </c>
      <c r="I60" s="416" t="n">
        <v>15.6531625351372</v>
      </c>
      <c r="J60" s="416" t="n">
        <v>36.3293154256718</v>
      </c>
      <c r="K60" s="416" t="n">
        <v>15.2858629288247</v>
      </c>
      <c r="L60" s="416" t="n">
        <v>636.0996037</v>
      </c>
      <c r="M60" s="416" t="n">
        <v>27.7478052069323</v>
      </c>
      <c r="N60" s="416" t="n">
        <v>24.8911541180916</v>
      </c>
      <c r="O60" s="416" t="n">
        <v>26.1082378457055</v>
      </c>
      <c r="P60" s="416" t="n">
        <v>529.9840732</v>
      </c>
      <c r="Q60" s="416" t="n">
        <v>26.5082732572875</v>
      </c>
      <c r="R60" s="416" t="n">
        <v>20.7387572157281</v>
      </c>
      <c r="S60" s="416" t="n">
        <v>24.370065648738</v>
      </c>
    </row>
    <row r="61">
      <c r="A61" s="416" t="s">
        <v>29</v>
      </c>
      <c r="B61" s="416" t="s">
        <v>30</v>
      </c>
      <c r="C61" s="416" t="s">
        <v>19</v>
      </c>
      <c r="D61" s="416" t="n">
        <v>534.8538528</v>
      </c>
      <c r="E61" s="416" t="n">
        <v>29.5064372224591</v>
      </c>
      <c r="F61" s="416" t="n">
        <v>9.70741318299381</v>
      </c>
      <c r="G61" s="416" t="n">
        <v>26.1864119798536</v>
      </c>
      <c r="H61" s="416" t="n">
        <v>1454.99812</v>
      </c>
      <c r="I61" s="416" t="n">
        <v>23.8232097871575</v>
      </c>
      <c r="J61" s="416" t="n">
        <v>26.407714663319</v>
      </c>
      <c r="K61" s="416" t="n">
        <v>20.5119010742984</v>
      </c>
      <c r="L61" s="416" t="n">
        <v>1184.3323063</v>
      </c>
      <c r="M61" s="416" t="n">
        <v>22.4373959649995</v>
      </c>
      <c r="N61" s="416" t="n">
        <v>21.4952233830521</v>
      </c>
      <c r="O61" s="416" t="n">
        <v>22.5574782933346</v>
      </c>
      <c r="P61" s="416" t="n">
        <v>2335.5621664</v>
      </c>
      <c r="Q61" s="416" t="n">
        <v>13.872829943178</v>
      </c>
      <c r="R61" s="416" t="n">
        <v>42.3896487706351</v>
      </c>
      <c r="S61" s="416" t="n">
        <v>12.780418085154</v>
      </c>
    </row>
    <row r="62">
      <c r="A62" s="416" t="s">
        <v>31</v>
      </c>
      <c r="B62" s="416" t="s">
        <v>32</v>
      </c>
      <c r="C62" s="416" t="s">
        <v>16</v>
      </c>
      <c r="D62" s="416"/>
      <c r="E62" s="416"/>
      <c r="F62" s="416"/>
      <c r="G62" s="416"/>
      <c r="H62" s="416"/>
      <c r="I62" s="416"/>
      <c r="J62" s="416"/>
      <c r="K62" s="416"/>
      <c r="L62" s="416" t="n">
        <v>37.8439218</v>
      </c>
      <c r="M62" s="416" t="n">
        <v>78.9695193581953</v>
      </c>
      <c r="N62" s="416" t="n">
        <v>61.2724583477163</v>
      </c>
      <c r="O62" s="416" t="n">
        <v>50.4209252657515</v>
      </c>
      <c r="P62" s="416" t="n">
        <v>23.9194264</v>
      </c>
      <c r="Q62" s="416" t="n">
        <v>99.9999999999999</v>
      </c>
      <c r="R62" s="416" t="n">
        <v>38.7275416522837</v>
      </c>
      <c r="S62" s="416" t="n">
        <v>79.7730481045627</v>
      </c>
    </row>
    <row r="63">
      <c r="A63" s="416" t="s">
        <v>31</v>
      </c>
      <c r="B63" s="416" t="s">
        <v>32</v>
      </c>
      <c r="C63" s="416" t="s">
        <v>19</v>
      </c>
      <c r="D63" s="416" t="n">
        <v>31.2346069</v>
      </c>
      <c r="E63" s="416" t="n">
        <v>69.6809865573489</v>
      </c>
      <c r="F63" s="416" t="n">
        <v>4.09944476767781</v>
      </c>
      <c r="G63" s="416" t="n">
        <v>64.6151928868218</v>
      </c>
      <c r="H63" s="416" t="n">
        <v>95.664193</v>
      </c>
      <c r="I63" s="416" t="n">
        <v>34.7686487168026</v>
      </c>
      <c r="J63" s="416" t="n">
        <v>12.5556270550653</v>
      </c>
      <c r="K63" s="416" t="n">
        <v>33.7591696435758</v>
      </c>
      <c r="L63" s="416" t="n">
        <v>198.8132405</v>
      </c>
      <c r="M63" s="416" t="n">
        <v>20.9756832219704</v>
      </c>
      <c r="N63" s="416" t="n">
        <v>26.0936179258524</v>
      </c>
      <c r="O63" s="416" t="n">
        <v>19.7351691803283</v>
      </c>
      <c r="P63" s="416" t="n">
        <v>436.2108216</v>
      </c>
      <c r="Q63" s="416" t="n">
        <v>17.4672016311943</v>
      </c>
      <c r="R63" s="416" t="n">
        <v>57.2513102514044</v>
      </c>
      <c r="S63" s="416" t="n">
        <v>9.21983465077848</v>
      </c>
    </row>
    <row r="64">
      <c r="A64" s="416" t="s">
        <v>48</v>
      </c>
      <c r="B64" s="416" t="s">
        <v>49</v>
      </c>
      <c r="C64" s="416" t="s">
        <v>19</v>
      </c>
      <c r="D64" s="416" t="n">
        <v>12.4458313</v>
      </c>
      <c r="E64" s="416" t="n">
        <v>100</v>
      </c>
      <c r="F64" s="416" t="n">
        <v>6.61108053310647</v>
      </c>
      <c r="G64" s="416" t="n">
        <v>100.698292431678</v>
      </c>
      <c r="H64" s="416" t="n">
        <v>55.0152868</v>
      </c>
      <c r="I64" s="416" t="n">
        <v>49.5279780646365</v>
      </c>
      <c r="J64" s="416" t="n">
        <v>29.2234791569728</v>
      </c>
      <c r="K64" s="416" t="n">
        <v>43.5010985884323</v>
      </c>
      <c r="L64" s="416" t="n">
        <v>66.32302</v>
      </c>
      <c r="M64" s="416" t="n">
        <v>30.9762143241312</v>
      </c>
      <c r="N64" s="416" t="n">
        <v>35.2300152436447</v>
      </c>
      <c r="O64" s="416" t="n">
        <v>36.5645173021046</v>
      </c>
      <c r="P64" s="416" t="n">
        <v>54.4730044</v>
      </c>
      <c r="Q64" s="416" t="n">
        <v>46.3451072841017</v>
      </c>
      <c r="R64" s="416" t="n">
        <v>28.935425066276</v>
      </c>
      <c r="S64" s="416" t="n">
        <v>42.1827451860259</v>
      </c>
    </row>
    <row r="65">
      <c r="A65" s="416" t="s">
        <v>50</v>
      </c>
      <c r="B65" s="416" t="s">
        <v>51</v>
      </c>
      <c r="C65" s="416" t="s">
        <v>19</v>
      </c>
      <c r="D65" s="416" t="n">
        <v>174.4628233</v>
      </c>
      <c r="E65" s="416" t="n">
        <v>56.3569122383062</v>
      </c>
      <c r="F65" s="416" t="n">
        <v>6.39290483306277</v>
      </c>
      <c r="G65" s="416" t="n">
        <v>56.5267139590956</v>
      </c>
      <c r="H65" s="416" t="n">
        <v>933.591125</v>
      </c>
      <c r="I65" s="416" t="n">
        <v>19.1572147808191</v>
      </c>
      <c r="J65" s="416" t="n">
        <v>34.2099199257714</v>
      </c>
      <c r="K65" s="416" t="n">
        <v>20.5855320609323</v>
      </c>
      <c r="L65" s="416" t="n">
        <v>314.0865141</v>
      </c>
      <c r="M65" s="416" t="n">
        <v>39.1319906118003</v>
      </c>
      <c r="N65" s="416" t="n">
        <v>11.5091866336301</v>
      </c>
      <c r="O65" s="416" t="n">
        <v>40.6640339377867</v>
      </c>
      <c r="P65" s="416" t="n">
        <v>1306.866583</v>
      </c>
      <c r="Q65" s="416" t="n">
        <v>22.572881180366</v>
      </c>
      <c r="R65" s="416" t="n">
        <v>47.8879886075357</v>
      </c>
      <c r="S65" s="416" t="n">
        <v>18.1602615525971</v>
      </c>
    </row>
    <row r="66">
      <c r="A66" s="416" t="s">
        <v>54</v>
      </c>
      <c r="B66" s="416" t="s">
        <v>55</v>
      </c>
      <c r="C66" s="416" t="s">
        <v>19</v>
      </c>
      <c r="D66" s="416" t="n">
        <v>11.2060294</v>
      </c>
      <c r="E66" s="416" t="n">
        <v>100</v>
      </c>
      <c r="F66" s="416" t="n">
        <v>3.0295663627289</v>
      </c>
      <c r="G66" s="416" t="n">
        <v>97.9370282957674</v>
      </c>
      <c r="H66" s="416" t="n">
        <v>125.1793622</v>
      </c>
      <c r="I66" s="416" t="n">
        <v>30.3333121610894</v>
      </c>
      <c r="J66" s="416" t="n">
        <v>33.8424228147195</v>
      </c>
      <c r="K66" s="416" t="n">
        <v>26.94671440642</v>
      </c>
      <c r="L66" s="416" t="n">
        <v>85.7396215</v>
      </c>
      <c r="M66" s="416" t="n">
        <v>30.9981414704951</v>
      </c>
      <c r="N66" s="416" t="n">
        <v>23.1798314976318</v>
      </c>
      <c r="O66" s="416" t="n">
        <v>30.7071523820616</v>
      </c>
      <c r="P66" s="416" t="n">
        <v>147.7638772</v>
      </c>
      <c r="Q66" s="416" t="n">
        <v>21.3154393717239</v>
      </c>
      <c r="R66" s="416" t="n">
        <v>39.9481793249198</v>
      </c>
      <c r="S66" s="416" t="n">
        <v>19.7647647825293</v>
      </c>
    </row>
    <row r="67">
      <c r="A67" s="416" t="s">
        <v>56</v>
      </c>
      <c r="B67" s="416" t="s">
        <v>57</v>
      </c>
      <c r="C67" s="416" t="s">
        <v>19</v>
      </c>
      <c r="D67" s="416" t="n">
        <v>272.5675163</v>
      </c>
      <c r="E67" s="416" t="n">
        <v>42.525134454709</v>
      </c>
      <c r="F67" s="416" t="n">
        <v>8.47482135153059</v>
      </c>
      <c r="G67" s="416" t="n">
        <v>42.9893912340598</v>
      </c>
      <c r="H67" s="416" t="n">
        <v>683.1683843</v>
      </c>
      <c r="I67" s="416" t="n">
        <v>24.7384992465083</v>
      </c>
      <c r="J67" s="416" t="n">
        <v>21.2414527180262</v>
      </c>
      <c r="K67" s="416" t="n">
        <v>24.6351244744052</v>
      </c>
      <c r="L67" s="416" t="n">
        <v>951.5342633</v>
      </c>
      <c r="M67" s="416" t="n">
        <v>22.3984294270392</v>
      </c>
      <c r="N67" s="416" t="n">
        <v>29.5856344174633</v>
      </c>
      <c r="O67" s="416" t="n">
        <v>18.6017414222496</v>
      </c>
      <c r="P67" s="416" t="n">
        <v>1308.9335175</v>
      </c>
      <c r="Q67" s="416" t="n">
        <v>21.4149400246021</v>
      </c>
      <c r="R67" s="416" t="n">
        <v>40.6980915129799</v>
      </c>
      <c r="S67" s="416" t="n">
        <v>15.75452706333</v>
      </c>
    </row>
    <row r="68">
      <c r="A68" s="416" t="s">
        <v>37</v>
      </c>
      <c r="B68" s="416" t="s">
        <v>38</v>
      </c>
      <c r="C68" s="416" t="s">
        <v>19</v>
      </c>
      <c r="D68" s="416" t="n">
        <v>615.5129676</v>
      </c>
      <c r="E68" s="416" t="n">
        <v>44.0756248079373</v>
      </c>
      <c r="F68" s="416" t="n">
        <v>9.29023291599996</v>
      </c>
      <c r="G68" s="416" t="n">
        <v>40.6043529446489</v>
      </c>
      <c r="H68" s="416" t="n">
        <v>1018.6338934</v>
      </c>
      <c r="I68" s="416" t="n">
        <v>22.6375103317725</v>
      </c>
      <c r="J68" s="416" t="n">
        <v>15.3747307107391</v>
      </c>
      <c r="K68" s="416" t="n">
        <v>21.0283097322231</v>
      </c>
      <c r="L68" s="416" t="n">
        <v>2184.9693276</v>
      </c>
      <c r="M68" s="416" t="n">
        <v>16.5162871608108</v>
      </c>
      <c r="N68" s="416" t="n">
        <v>32.9787917334527</v>
      </c>
      <c r="O68" s="416" t="n">
        <v>13.8684897973462</v>
      </c>
      <c r="P68" s="416" t="n">
        <v>2806.2609485</v>
      </c>
      <c r="Q68" s="416" t="n">
        <v>14.9604302822243</v>
      </c>
      <c r="R68" s="416" t="n">
        <v>42.3562446398083</v>
      </c>
      <c r="S68" s="416" t="n">
        <v>12.6234480075207</v>
      </c>
    </row>
    <row r="69">
      <c r="A69" s="416" t="s">
        <v>58</v>
      </c>
      <c r="B69" s="416" t="s">
        <v>59</v>
      </c>
      <c r="C69" s="416" t="s">
        <v>19</v>
      </c>
      <c r="D69" s="416" t="n">
        <v>108.3558494</v>
      </c>
      <c r="E69" s="416" t="n">
        <v>39.0658267244542</v>
      </c>
      <c r="F69" s="416" t="n">
        <v>11.8246636476675</v>
      </c>
      <c r="G69" s="416" t="n">
        <v>39.1348243170252</v>
      </c>
      <c r="H69" s="416" t="n">
        <v>87.0281077</v>
      </c>
      <c r="I69" s="416" t="n">
        <v>39.6486422248946</v>
      </c>
      <c r="J69" s="416" t="n">
        <v>9.49720856920789</v>
      </c>
      <c r="K69" s="416" t="n">
        <v>40.4447840205195</v>
      </c>
      <c r="L69" s="416" t="n">
        <v>139.51044</v>
      </c>
      <c r="M69" s="416" t="n">
        <v>28.578886676632</v>
      </c>
      <c r="N69" s="416" t="n">
        <v>15.2245036836756</v>
      </c>
      <c r="O69" s="416" t="n">
        <v>28.3492035600684</v>
      </c>
      <c r="P69" s="416" t="n">
        <v>581.460204</v>
      </c>
      <c r="Q69" s="416" t="n">
        <v>14.2638979838325</v>
      </c>
      <c r="R69" s="416" t="n">
        <v>63.4536240994491</v>
      </c>
      <c r="S69" s="416" t="n">
        <v>9.73897385429831</v>
      </c>
    </row>
    <row r="70">
      <c r="A70" s="416" t="s">
        <v>39</v>
      </c>
      <c r="B70" s="416" t="s">
        <v>40</v>
      </c>
      <c r="C70" s="416" t="s">
        <v>19</v>
      </c>
      <c r="D70" s="416" t="n">
        <v>1099.0502711</v>
      </c>
      <c r="E70" s="416" t="n">
        <v>49.772215754476</v>
      </c>
      <c r="F70" s="416" t="n">
        <v>7.36221620388519</v>
      </c>
      <c r="G70" s="416" t="n">
        <v>51.2169767781343</v>
      </c>
      <c r="H70" s="416" t="n">
        <v>4316.6191373</v>
      </c>
      <c r="I70" s="416" t="n">
        <v>23.1917220888421</v>
      </c>
      <c r="J70" s="416" t="n">
        <v>28.9157686361549</v>
      </c>
      <c r="K70" s="416" t="n">
        <v>23.9739210289497</v>
      </c>
      <c r="L70" s="416" t="n">
        <v>5253.8784163</v>
      </c>
      <c r="M70" s="416" t="n">
        <v>24.7576750654098</v>
      </c>
      <c r="N70" s="416" t="n">
        <v>35.1941943210777</v>
      </c>
      <c r="O70" s="416" t="n">
        <v>21.6177613214001</v>
      </c>
      <c r="P70" s="416" t="n">
        <v>4258.7053081</v>
      </c>
      <c r="Q70" s="416" t="n">
        <v>29.8943406578938</v>
      </c>
      <c r="R70" s="416" t="n">
        <v>28.5278208388822</v>
      </c>
      <c r="S70" s="416" t="n">
        <v>27.1092872874689</v>
      </c>
    </row>
    <row r="71">
      <c r="A71" s="416" t="s">
        <v>41</v>
      </c>
      <c r="B71" s="416" t="s">
        <v>42</v>
      </c>
      <c r="C71" s="416" t="s">
        <v>19</v>
      </c>
      <c r="D71" s="416" t="n">
        <v>60.0788244</v>
      </c>
      <c r="E71" s="416" t="n">
        <v>38.6505736881965</v>
      </c>
      <c r="F71" s="416" t="n">
        <v>12.2779386231131</v>
      </c>
      <c r="G71" s="416" t="n">
        <v>41.2965493925986</v>
      </c>
      <c r="H71" s="416" t="n">
        <v>177.847871</v>
      </c>
      <c r="I71" s="416" t="n">
        <v>27.8201464206323</v>
      </c>
      <c r="J71" s="416" t="n">
        <v>36.3456719767197</v>
      </c>
      <c r="K71" s="416" t="n">
        <v>21.8283237876673</v>
      </c>
      <c r="L71" s="416" t="n">
        <v>131.9075365</v>
      </c>
      <c r="M71" s="416" t="n">
        <v>25.0788391850078</v>
      </c>
      <c r="N71" s="416" t="n">
        <v>26.9571292921813</v>
      </c>
      <c r="O71" s="416" t="n">
        <v>25.1025762358582</v>
      </c>
      <c r="P71" s="416" t="n">
        <v>119.4891492</v>
      </c>
      <c r="Q71" s="416" t="n">
        <v>28.2394531785824</v>
      </c>
      <c r="R71" s="416" t="n">
        <v>24.4192601079859</v>
      </c>
      <c r="S71" s="416" t="n">
        <v>27.8875346581686</v>
      </c>
    </row>
    <row r="72">
      <c r="A72" s="416" t="s">
        <v>62</v>
      </c>
      <c r="B72" s="416" t="s">
        <v>63</v>
      </c>
      <c r="C72" s="416" t="s">
        <v>19</v>
      </c>
      <c r="D72" s="416" t="n">
        <v>15.838522</v>
      </c>
      <c r="E72" s="416" t="n">
        <v>58.4603652051486</v>
      </c>
      <c r="F72" s="416" t="n">
        <v>3.75073571424851</v>
      </c>
      <c r="G72" s="416" t="n">
        <v>55.6183148134081</v>
      </c>
      <c r="H72" s="416" t="n">
        <v>39.059061</v>
      </c>
      <c r="I72" s="416" t="n">
        <v>30.7229060383242</v>
      </c>
      <c r="J72" s="416" t="n">
        <v>9.24961401434497</v>
      </c>
      <c r="K72" s="416" t="n">
        <v>30.3217222863446</v>
      </c>
      <c r="L72" s="416" t="n">
        <v>147.3607039</v>
      </c>
      <c r="M72" s="416" t="n">
        <v>13.5144632991483</v>
      </c>
      <c r="N72" s="416" t="n">
        <v>34.8966308216467</v>
      </c>
      <c r="O72" s="416" t="n">
        <v>12.3277609728446</v>
      </c>
      <c r="P72" s="416" t="n">
        <v>220.0194529</v>
      </c>
      <c r="Q72" s="416" t="n">
        <v>12.5784691613999</v>
      </c>
      <c r="R72" s="416" t="n">
        <v>52.1030194497598</v>
      </c>
      <c r="S72" s="416" t="n">
        <v>9.8931469816604</v>
      </c>
    </row>
    <row r="73">
      <c r="A73" s="416" t="s">
        <v>64</v>
      </c>
      <c r="B73" s="416" t="s">
        <v>65</v>
      </c>
      <c r="C73" s="416" t="s">
        <v>19</v>
      </c>
      <c r="D73" s="416" t="n">
        <v>42.0252745</v>
      </c>
      <c r="E73" s="416" t="n">
        <v>32.1672839750095</v>
      </c>
      <c r="F73" s="416" t="n">
        <v>11.4309387922982</v>
      </c>
      <c r="G73" s="416" t="n">
        <v>29.349256590923</v>
      </c>
      <c r="H73" s="416" t="n">
        <v>38.442388</v>
      </c>
      <c r="I73" s="416" t="n">
        <v>42.8259554511458</v>
      </c>
      <c r="J73" s="416" t="n">
        <v>10.456388197007</v>
      </c>
      <c r="K73" s="416" t="n">
        <v>41.8974669504898</v>
      </c>
      <c r="L73" s="416" t="n">
        <v>108.7192528</v>
      </c>
      <c r="M73" s="416" t="n">
        <v>27.7443158110511</v>
      </c>
      <c r="N73" s="416" t="n">
        <v>29.5718026613055</v>
      </c>
      <c r="O73" s="416" t="n">
        <v>26.3650989505002</v>
      </c>
      <c r="P73" s="416" t="n">
        <v>178.458081</v>
      </c>
      <c r="Q73" s="416" t="n">
        <v>19.796503482744</v>
      </c>
      <c r="R73" s="416" t="n">
        <v>48.5408703493893</v>
      </c>
      <c r="S73" s="416" t="n">
        <v>16.9582630060593</v>
      </c>
    </row>
    <row r="74">
      <c r="A74" s="416" t="s">
        <v>68</v>
      </c>
      <c r="B74" s="416" t="s">
        <v>69</v>
      </c>
      <c r="C74" s="416" t="s">
        <v>19</v>
      </c>
      <c r="D74" s="416"/>
      <c r="E74" s="416"/>
      <c r="F74" s="416"/>
      <c r="G74" s="416"/>
      <c r="H74" s="416" t="n">
        <v>18.2351959</v>
      </c>
      <c r="I74" s="416" t="n">
        <v>30.2084568943115</v>
      </c>
      <c r="J74" s="416" t="n">
        <v>39.3298570196796</v>
      </c>
      <c r="K74" s="416" t="n">
        <v>23.8250507237926</v>
      </c>
      <c r="L74" s="416" t="n">
        <v>11.6487517</v>
      </c>
      <c r="M74" s="416" t="n">
        <v>38.2048256527555</v>
      </c>
      <c r="N74" s="416" t="n">
        <v>25.1241468055053</v>
      </c>
      <c r="O74" s="416" t="n">
        <v>33.1602204109195</v>
      </c>
      <c r="P74" s="416" t="n">
        <v>16.4808177</v>
      </c>
      <c r="Q74" s="416" t="n">
        <v>26.9909186097577</v>
      </c>
      <c r="R74" s="416" t="n">
        <v>35.5459961748151</v>
      </c>
      <c r="S74" s="416" t="n">
        <v>27.908884734718</v>
      </c>
    </row>
    <row r="75">
      <c r="A75" s="416" t="s">
        <v>70</v>
      </c>
      <c r="B75" s="416" t="s">
        <v>71</v>
      </c>
      <c r="C75" s="416" t="s">
        <v>19</v>
      </c>
      <c r="D75" s="416" t="n">
        <v>593.4154624</v>
      </c>
      <c r="E75" s="416" t="n">
        <v>28.2821898981673</v>
      </c>
      <c r="F75" s="416" t="n">
        <v>16.3188483166911</v>
      </c>
      <c r="G75" s="416" t="n">
        <v>28.6933529024052</v>
      </c>
      <c r="H75" s="416" t="n">
        <v>1373.2018223</v>
      </c>
      <c r="I75" s="416" t="n">
        <v>19.2208043378073</v>
      </c>
      <c r="J75" s="416" t="n">
        <v>37.7628721632675</v>
      </c>
      <c r="K75" s="416" t="n">
        <v>17.2270123750286</v>
      </c>
      <c r="L75" s="416" t="n">
        <v>852.7235392</v>
      </c>
      <c r="M75" s="416" t="n">
        <v>25.0311360356815</v>
      </c>
      <c r="N75" s="416" t="n">
        <v>23.4497868255695</v>
      </c>
      <c r="O75" s="416" t="n">
        <v>22.3972582743333</v>
      </c>
      <c r="P75" s="416" t="n">
        <v>817.0399481</v>
      </c>
      <c r="Q75" s="416" t="n">
        <v>29.3659903321636</v>
      </c>
      <c r="R75" s="416" t="n">
        <v>22.4684926944719</v>
      </c>
      <c r="S75" s="416" t="n">
        <v>27.339611036779</v>
      </c>
    </row>
    <row r="76">
      <c r="A76" t="s">
        <v>22</v>
      </c>
    </row>
    <row r="77">
      <c r="A77" t="s">
        <v>23</v>
      </c>
    </row>
    <row r="78">
      <c r="A78" t="s">
        <v>24</v>
      </c>
    </row>
    <row r="79">
      <c r="A79" t="s">
        <v>25</v>
      </c>
    </row>
    <row r="80">
      <c r="A80" t="s">
        <v>26</v>
      </c>
    </row>
    <row r="83">
      <c r="L83" s="7" t="str">
        <f>=HYPERLINK("#'Indice'!A1", "Ir al índice")</f>
      </c>
    </row>
    <row r="84">
      <c r="A84" s="4" t="s">
        <v>1032</v>
      </c>
    </row>
    <row r="85">
      <c r="A85" s="5" t="s">
        <v>28</v>
      </c>
      <c r="B85" s="5" t="s">
        <v>73</v>
      </c>
      <c r="C85" s="5" t="s">
        <v>11</v>
      </c>
      <c r="D85" s="5" t="s">
        <v>1003</v>
      </c>
      <c r="E85" s="5" t="s">
        <v>1004</v>
      </c>
      <c r="F85" s="5" t="s">
        <v>1005</v>
      </c>
      <c r="G85" s="5" t="s">
        <v>1006</v>
      </c>
      <c r="H85" s="5" t="s">
        <v>1007</v>
      </c>
      <c r="I85" s="5" t="s">
        <v>1008</v>
      </c>
      <c r="J85" s="5" t="s">
        <v>1009</v>
      </c>
      <c r="K85" s="5" t="s">
        <v>1010</v>
      </c>
      <c r="L85" s="5" t="s">
        <v>1011</v>
      </c>
      <c r="M85" s="5" t="s">
        <v>1012</v>
      </c>
      <c r="N85" s="5" t="s">
        <v>1013</v>
      </c>
      <c r="O85" s="5" t="s">
        <v>1014</v>
      </c>
      <c r="P85" s="5" t="s">
        <v>1015</v>
      </c>
      <c r="Q85" s="5" t="s">
        <v>1016</v>
      </c>
      <c r="R85" s="5" t="s">
        <v>1017</v>
      </c>
      <c r="S85" s="5" t="s">
        <v>1018</v>
      </c>
    </row>
    <row r="86">
      <c r="A86" s="417" t="s">
        <v>74</v>
      </c>
      <c r="B86" s="417" t="s">
        <v>75</v>
      </c>
      <c r="C86" s="417" t="s">
        <v>19</v>
      </c>
      <c r="D86" s="417" t="n">
        <v>999.6688511</v>
      </c>
      <c r="E86" s="417" t="n">
        <v>20.7325171846234</v>
      </c>
      <c r="F86" s="417" t="n">
        <v>11.2207841708688</v>
      </c>
      <c r="G86" s="417" t="n">
        <v>19.5419222919778</v>
      </c>
      <c r="H86" s="417" t="n">
        <v>2222.0209478</v>
      </c>
      <c r="I86" s="417" t="n">
        <v>11.1917983878177</v>
      </c>
      <c r="J86" s="417" t="n">
        <v>24.9410766885233</v>
      </c>
      <c r="K86" s="417" t="n">
        <v>10.3667026865611</v>
      </c>
      <c r="L86" s="417" t="n">
        <v>4584.6234354</v>
      </c>
      <c r="M86" s="417" t="n">
        <v>8.07568007593997</v>
      </c>
      <c r="N86" s="417" t="n">
        <v>51.4601110324926</v>
      </c>
      <c r="O86" s="417" t="n">
        <v>6.21886248295475</v>
      </c>
      <c r="P86" s="417" t="n">
        <v>1102.7686612</v>
      </c>
      <c r="Q86" s="417" t="n">
        <v>16.5093522822389</v>
      </c>
      <c r="R86" s="417" t="n">
        <v>12.3780281081153</v>
      </c>
      <c r="S86" s="417" t="n">
        <v>16.1092759969189</v>
      </c>
    </row>
    <row r="87">
      <c r="A87" s="417" t="s">
        <v>76</v>
      </c>
      <c r="B87" s="417" t="s">
        <v>77</v>
      </c>
      <c r="C87" s="417" t="s">
        <v>18</v>
      </c>
      <c r="D87" s="417" t="n">
        <v>27.062973</v>
      </c>
      <c r="E87" s="417" t="n">
        <v>99.9999999999998</v>
      </c>
      <c r="F87" s="417" t="n">
        <v>36.2215354199309</v>
      </c>
      <c r="G87" s="417" t="n">
        <v>78.7427532610437</v>
      </c>
      <c r="H87" s="417" t="n">
        <v>24.8132428</v>
      </c>
      <c r="I87" s="417" t="n">
        <v>100</v>
      </c>
      <c r="J87" s="417" t="n">
        <v>33.2104589160823</v>
      </c>
      <c r="K87" s="417" t="n">
        <v>82.535120439567</v>
      </c>
      <c r="L87" s="417" t="n">
        <v>22.83893</v>
      </c>
      <c r="M87" s="417" t="n">
        <v>100</v>
      </c>
      <c r="N87" s="417" t="n">
        <v>30.5680056639868</v>
      </c>
      <c r="O87" s="417" t="n">
        <v>85.7251096400917</v>
      </c>
      <c r="P87" s="417"/>
      <c r="Q87" s="417"/>
      <c r="R87" s="417"/>
      <c r="S87" s="417"/>
    </row>
    <row r="88">
      <c r="A88" s="417" t="s">
        <v>76</v>
      </c>
      <c r="B88" s="417" t="s">
        <v>77</v>
      </c>
      <c r="C88" s="417" t="s">
        <v>19</v>
      </c>
      <c r="D88" s="417" t="n">
        <v>3667.5814679</v>
      </c>
      <c r="E88" s="417" t="n">
        <v>13.2860616237744</v>
      </c>
      <c r="F88" s="417" t="n">
        <v>29.516724992592</v>
      </c>
      <c r="G88" s="417" t="n">
        <v>11.0090169027725</v>
      </c>
      <c r="H88" s="417" t="n">
        <v>4309.6092941</v>
      </c>
      <c r="I88" s="417" t="n">
        <v>8.23161607197228</v>
      </c>
      <c r="J88" s="417" t="n">
        <v>34.6837700737713</v>
      </c>
      <c r="K88" s="417" t="n">
        <v>7.60705069933277</v>
      </c>
      <c r="L88" s="417" t="n">
        <v>3885.5154579</v>
      </c>
      <c r="M88" s="417" t="n">
        <v>10.4179912850194</v>
      </c>
      <c r="N88" s="417" t="n">
        <v>31.2706594874817</v>
      </c>
      <c r="O88" s="417" t="n">
        <v>8.44859494501073</v>
      </c>
      <c r="P88" s="417" t="n">
        <v>562.7287456</v>
      </c>
      <c r="Q88" s="417" t="n">
        <v>37.1719949393065</v>
      </c>
      <c r="R88" s="417" t="n">
        <v>4.52884544615502</v>
      </c>
      <c r="S88" s="417" t="n">
        <v>35.2020041592949</v>
      </c>
    </row>
    <row r="89">
      <c r="A89" s="417" t="s">
        <v>78</v>
      </c>
      <c r="B89" s="417" t="s">
        <v>79</v>
      </c>
      <c r="C89" s="417" t="s">
        <v>16</v>
      </c>
      <c r="D89" s="417" t="n">
        <v>23.7701777</v>
      </c>
      <c r="E89" s="417" t="n">
        <v>70.9048443198125</v>
      </c>
      <c r="F89" s="417" t="n">
        <v>31.2298470127318</v>
      </c>
      <c r="G89" s="417" t="n">
        <v>46.5535730592082</v>
      </c>
      <c r="H89" s="417" t="n">
        <v>36.0329409</v>
      </c>
      <c r="I89" s="417" t="n">
        <v>57.1599415181844</v>
      </c>
      <c r="J89" s="417" t="n">
        <v>47.3409684154698</v>
      </c>
      <c r="K89" s="417" t="n">
        <v>4.35052252967426</v>
      </c>
      <c r="L89" s="417" t="n">
        <v>16.3105354</v>
      </c>
      <c r="M89" s="417" t="n">
        <v>100</v>
      </c>
      <c r="N89" s="417" t="n">
        <v>21.4291845717984</v>
      </c>
      <c r="O89" s="417" t="n">
        <v>77.4559997204741</v>
      </c>
      <c r="P89" s="417"/>
      <c r="Q89" s="417"/>
      <c r="R89" s="417"/>
      <c r="S89" s="417"/>
    </row>
    <row r="90">
      <c r="A90" s="417" t="s">
        <v>78</v>
      </c>
      <c r="B90" s="417" t="s">
        <v>79</v>
      </c>
      <c r="C90" s="417" t="s">
        <v>19</v>
      </c>
      <c r="D90" s="417" t="n">
        <v>1302.3024002</v>
      </c>
      <c r="E90" s="417" t="n">
        <v>12.8547381894792</v>
      </c>
      <c r="F90" s="417" t="n">
        <v>40.6779080279268</v>
      </c>
      <c r="G90" s="417" t="n">
        <v>9.15758530988403</v>
      </c>
      <c r="H90" s="417" t="n">
        <v>1346.4163486</v>
      </c>
      <c r="I90" s="417" t="n">
        <v>9.7083382981783</v>
      </c>
      <c r="J90" s="417" t="n">
        <v>42.0558238910077</v>
      </c>
      <c r="K90" s="417" t="n">
        <v>7.49160205626405</v>
      </c>
      <c r="L90" s="417" t="n">
        <v>481.4139688</v>
      </c>
      <c r="M90" s="417" t="n">
        <v>14.9444957258035</v>
      </c>
      <c r="N90" s="417" t="n">
        <v>15.0371473961794</v>
      </c>
      <c r="O90" s="417" t="n">
        <v>14.5529658992273</v>
      </c>
      <c r="P90" s="417" t="n">
        <v>71.3652535</v>
      </c>
      <c r="Q90" s="417" t="n">
        <v>30.6522891473267</v>
      </c>
      <c r="R90" s="417" t="n">
        <v>2.22912068488613</v>
      </c>
      <c r="S90" s="417" t="n">
        <v>31.2323837268547</v>
      </c>
    </row>
    <row r="91">
      <c r="A91" s="417" t="s">
        <v>80</v>
      </c>
      <c r="B91" s="417" t="s">
        <v>81</v>
      </c>
      <c r="C91" s="417" t="s">
        <v>19</v>
      </c>
      <c r="D91" s="417" t="n">
        <v>289.6783832</v>
      </c>
      <c r="E91" s="417" t="n">
        <v>35.1406834288612</v>
      </c>
      <c r="F91" s="417" t="n">
        <v>3.63304861081904</v>
      </c>
      <c r="G91" s="417" t="n">
        <v>33.9442310372667</v>
      </c>
      <c r="H91" s="417" t="n">
        <v>1148.0880305</v>
      </c>
      <c r="I91" s="417" t="n">
        <v>17.3558479833155</v>
      </c>
      <c r="J91" s="417" t="n">
        <v>14.3989329760454</v>
      </c>
      <c r="K91" s="417" t="n">
        <v>16.1655486183557</v>
      </c>
      <c r="L91" s="417" t="n">
        <v>4831.3574362</v>
      </c>
      <c r="M91" s="417" t="n">
        <v>6.62862721504522</v>
      </c>
      <c r="N91" s="417" t="n">
        <v>60.5932559691138</v>
      </c>
      <c r="O91" s="417" t="n">
        <v>5.47203994250648</v>
      </c>
      <c r="P91" s="417" t="n">
        <v>1704.3005171</v>
      </c>
      <c r="Q91" s="417" t="n">
        <v>15.1425698304583</v>
      </c>
      <c r="R91" s="417" t="n">
        <v>21.3747624440218</v>
      </c>
      <c r="S91" s="417" t="n">
        <v>12.753622755732</v>
      </c>
    </row>
    <row r="92">
      <c r="A92" s="417" t="s">
        <v>82</v>
      </c>
      <c r="B92" s="417" t="s">
        <v>83</v>
      </c>
      <c r="C92" s="417" t="s">
        <v>19</v>
      </c>
      <c r="D92" s="417" t="n">
        <v>3.3862741</v>
      </c>
      <c r="E92" s="417" t="n">
        <v>100</v>
      </c>
      <c r="F92" s="417" t="n">
        <v>0.285835988376525</v>
      </c>
      <c r="G92" s="417" t="n">
        <v>99.6527062925175</v>
      </c>
      <c r="H92" s="417" t="n">
        <v>8.2077843</v>
      </c>
      <c r="I92" s="417" t="n">
        <v>77.9112250776491</v>
      </c>
      <c r="J92" s="417" t="n">
        <v>0.692820506695494</v>
      </c>
      <c r="K92" s="417" t="n">
        <v>78.4117732672337</v>
      </c>
      <c r="L92" s="417" t="n">
        <v>397.5583485</v>
      </c>
      <c r="M92" s="417" t="n">
        <v>27.8117630350966</v>
      </c>
      <c r="N92" s="417" t="n">
        <v>33.5579696519064</v>
      </c>
      <c r="O92" s="417" t="n">
        <v>25.9933861880027</v>
      </c>
      <c r="P92" s="417" t="n">
        <v>775.5388978</v>
      </c>
      <c r="Q92" s="417" t="n">
        <v>15.8080280145706</v>
      </c>
      <c r="R92" s="417" t="n">
        <v>65.4633738530216</v>
      </c>
      <c r="S92" s="417" t="n">
        <v>13.3312255712759</v>
      </c>
    </row>
    <row r="93">
      <c r="A93" s="417" t="s">
        <v>84</v>
      </c>
      <c r="B93" s="417" t="s">
        <v>85</v>
      </c>
      <c r="C93" s="417" t="s">
        <v>19</v>
      </c>
      <c r="D93" s="417" t="n">
        <v>23.9826883</v>
      </c>
      <c r="E93" s="417" t="n">
        <v>100</v>
      </c>
      <c r="F93" s="417" t="n">
        <v>6.29770302060677</v>
      </c>
      <c r="G93" s="417" t="n">
        <v>92.517554345925</v>
      </c>
      <c r="H93" s="417" t="n">
        <v>36.2788037</v>
      </c>
      <c r="I93" s="417" t="n">
        <v>68.9256551836455</v>
      </c>
      <c r="J93" s="417" t="n">
        <v>9.52658554318492</v>
      </c>
      <c r="K93" s="417" t="n">
        <v>64.6030576726363</v>
      </c>
      <c r="L93" s="417" t="n">
        <v>256.4795702</v>
      </c>
      <c r="M93" s="417" t="n">
        <v>13.9755940033169</v>
      </c>
      <c r="N93" s="417" t="n">
        <v>67.3499210667082</v>
      </c>
      <c r="O93" s="417" t="n">
        <v>11.9181680866745</v>
      </c>
      <c r="P93" s="417" t="n">
        <v>64.0753755</v>
      </c>
      <c r="Q93" s="417" t="n">
        <v>60.3032748177419</v>
      </c>
      <c r="R93" s="417" t="n">
        <v>16.8257903695001</v>
      </c>
      <c r="S93" s="417" t="n">
        <v>55.107364697361</v>
      </c>
    </row>
    <row r="94">
      <c r="A94" s="417" t="s">
        <v>86</v>
      </c>
      <c r="B94" s="417" t="s">
        <v>87</v>
      </c>
      <c r="C94" s="417" t="s">
        <v>19</v>
      </c>
      <c r="D94" s="417" t="n">
        <v>10.4933993</v>
      </c>
      <c r="E94" s="417" t="n">
        <v>100</v>
      </c>
      <c r="F94" s="417" t="n">
        <v>1.22514233651352</v>
      </c>
      <c r="G94" s="417" t="n">
        <v>100.330224791956</v>
      </c>
      <c r="H94" s="417" t="n">
        <v>130.7491026</v>
      </c>
      <c r="I94" s="417" t="n">
        <v>28.4431676809306</v>
      </c>
      <c r="J94" s="417" t="n">
        <v>15.265430817677</v>
      </c>
      <c r="K94" s="417" t="n">
        <v>28.1933760755948</v>
      </c>
      <c r="L94" s="417" t="n">
        <v>524.1722344</v>
      </c>
      <c r="M94" s="417" t="n">
        <v>12.8502664179374</v>
      </c>
      <c r="N94" s="417" t="n">
        <v>61.1990049771888</v>
      </c>
      <c r="O94" s="417" t="n">
        <v>10.2718232835702</v>
      </c>
      <c r="P94" s="417" t="n">
        <v>191.0897683</v>
      </c>
      <c r="Q94" s="417" t="n">
        <v>27.5280165860026</v>
      </c>
      <c r="R94" s="417" t="n">
        <v>22.3104218686207</v>
      </c>
      <c r="S94" s="417" t="n">
        <v>23.6880717233131</v>
      </c>
    </row>
    <row r="95">
      <c r="A95" s="417" t="s">
        <v>88</v>
      </c>
      <c r="B95" s="417" t="s">
        <v>89</v>
      </c>
      <c r="C95" s="417" t="s">
        <v>19</v>
      </c>
      <c r="D95" s="417" t="n">
        <v>503.9684863</v>
      </c>
      <c r="E95" s="417" t="n">
        <v>32.6315859178336</v>
      </c>
      <c r="F95" s="417" t="n">
        <v>3.04144299670608</v>
      </c>
      <c r="G95" s="417" t="n">
        <v>32.0467543109906</v>
      </c>
      <c r="H95" s="417" t="n">
        <v>2118.3107458</v>
      </c>
      <c r="I95" s="417" t="n">
        <v>13.2480734825223</v>
      </c>
      <c r="J95" s="417" t="n">
        <v>12.7839766925931</v>
      </c>
      <c r="K95" s="417" t="n">
        <v>12.796031824537</v>
      </c>
      <c r="L95" s="417" t="n">
        <v>9512.5693603</v>
      </c>
      <c r="M95" s="417" t="n">
        <v>5.78396782719895</v>
      </c>
      <c r="N95" s="417" t="n">
        <v>57.4082273952797</v>
      </c>
      <c r="O95" s="417" t="n">
        <v>4.43906169123979</v>
      </c>
      <c r="P95" s="417" t="n">
        <v>4435.1968382</v>
      </c>
      <c r="Q95" s="417" t="n">
        <v>9.19030633040452</v>
      </c>
      <c r="R95" s="417" t="n">
        <v>26.7663529154211</v>
      </c>
      <c r="S95" s="417" t="n">
        <v>8.27624628449665</v>
      </c>
    </row>
    <row r="96">
      <c r="A96" s="417" t="s">
        <v>90</v>
      </c>
      <c r="B96" s="417" t="s">
        <v>91</v>
      </c>
      <c r="C96" s="417" t="s">
        <v>19</v>
      </c>
      <c r="D96" s="417" t="n">
        <v>112.7242843</v>
      </c>
      <c r="E96" s="417" t="n">
        <v>47.1610589018739</v>
      </c>
      <c r="F96" s="417" t="n">
        <v>6.17263085086469</v>
      </c>
      <c r="G96" s="417" t="n">
        <v>45.0981307263872</v>
      </c>
      <c r="H96" s="417" t="n">
        <v>209.154077</v>
      </c>
      <c r="I96" s="417" t="n">
        <v>33.5798268802333</v>
      </c>
      <c r="J96" s="417" t="n">
        <v>11.4529971628689</v>
      </c>
      <c r="K96" s="417" t="n">
        <v>34.1184214190367</v>
      </c>
      <c r="L96" s="417" t="n">
        <v>995.1138424</v>
      </c>
      <c r="M96" s="417" t="n">
        <v>11.7804382291499</v>
      </c>
      <c r="N96" s="417" t="n">
        <v>54.491101379481</v>
      </c>
      <c r="O96" s="417" t="n">
        <v>10.2149737454752</v>
      </c>
      <c r="P96" s="417" t="n">
        <v>509.2029313</v>
      </c>
      <c r="Q96" s="417" t="n">
        <v>22.8141649750404</v>
      </c>
      <c r="R96" s="417" t="n">
        <v>27.8832706067854</v>
      </c>
      <c r="S96" s="417" t="n">
        <v>20.4413494901628</v>
      </c>
    </row>
    <row r="97">
      <c r="A97" s="417" t="s">
        <v>92</v>
      </c>
      <c r="B97" s="417" t="s">
        <v>93</v>
      </c>
      <c r="C97" s="417" t="s">
        <v>19</v>
      </c>
      <c r="D97" s="417" t="n">
        <v>1152.5806553</v>
      </c>
      <c r="E97" s="417" t="n">
        <v>19.9718214095218</v>
      </c>
      <c r="F97" s="417" t="n">
        <v>7.00971763624811</v>
      </c>
      <c r="G97" s="417" t="n">
        <v>19.7574494214608</v>
      </c>
      <c r="H97" s="417" t="n">
        <v>3880.4273466</v>
      </c>
      <c r="I97" s="417" t="n">
        <v>11.877617813858</v>
      </c>
      <c r="J97" s="417" t="n">
        <v>23.5998234766152</v>
      </c>
      <c r="K97" s="417" t="n">
        <v>11.4349335404527</v>
      </c>
      <c r="L97" s="417" t="n">
        <v>10001.2656345</v>
      </c>
      <c r="M97" s="417" t="n">
        <v>7.54954435434278</v>
      </c>
      <c r="N97" s="417" t="n">
        <v>60.8252860921991</v>
      </c>
      <c r="O97" s="417" t="n">
        <v>5.15418671677486</v>
      </c>
      <c r="P97" s="417" t="n">
        <v>1408.3381079</v>
      </c>
      <c r="Q97" s="417" t="n">
        <v>19.7322381783028</v>
      </c>
      <c r="R97" s="417" t="n">
        <v>8.56517279493761</v>
      </c>
      <c r="S97" s="417" t="n">
        <v>19.5825948326745</v>
      </c>
    </row>
    <row r="98">
      <c r="A98" s="417" t="s">
        <v>94</v>
      </c>
      <c r="B98" s="417" t="s">
        <v>95</v>
      </c>
      <c r="C98" s="417" t="s">
        <v>16</v>
      </c>
      <c r="D98" s="417"/>
      <c r="E98" s="417"/>
      <c r="F98" s="417"/>
      <c r="G98" s="417"/>
      <c r="H98" s="417"/>
      <c r="I98" s="417"/>
      <c r="J98" s="417"/>
      <c r="K98" s="417"/>
      <c r="L98" s="417" t="n">
        <v>48.0198733</v>
      </c>
      <c r="M98" s="417" t="n">
        <v>72.5805033944768</v>
      </c>
      <c r="N98" s="417" t="n">
        <v>50.0879267607187</v>
      </c>
      <c r="O98" s="417" t="n">
        <v>51.1363449146843</v>
      </c>
      <c r="P98" s="417" t="n">
        <v>47.8512805</v>
      </c>
      <c r="Q98" s="417" t="n">
        <v>70.3060744521397</v>
      </c>
      <c r="R98" s="417" t="n">
        <v>49.9120732392813</v>
      </c>
      <c r="S98" s="417" t="n">
        <v>51.3165118711554</v>
      </c>
    </row>
    <row r="99">
      <c r="A99" s="417" t="s">
        <v>94</v>
      </c>
      <c r="B99" s="417" t="s">
        <v>95</v>
      </c>
      <c r="C99" s="417" t="s">
        <v>19</v>
      </c>
      <c r="D99" s="417" t="n">
        <v>1001.042403</v>
      </c>
      <c r="E99" s="417" t="n">
        <v>26.5415790064528</v>
      </c>
      <c r="F99" s="417" t="n">
        <v>4.08948390730006</v>
      </c>
      <c r="G99" s="417" t="n">
        <v>26.1161996284139</v>
      </c>
      <c r="H99" s="417" t="n">
        <v>3586.0210965</v>
      </c>
      <c r="I99" s="417" t="n">
        <v>12.1680058943262</v>
      </c>
      <c r="J99" s="417" t="n">
        <v>14.6497046692789</v>
      </c>
      <c r="K99" s="417" t="n">
        <v>11.4930600408662</v>
      </c>
      <c r="L99" s="417" t="n">
        <v>14746.6706355</v>
      </c>
      <c r="M99" s="417" t="n">
        <v>5.90638673230617</v>
      </c>
      <c r="N99" s="417" t="n">
        <v>60.2434742718203</v>
      </c>
      <c r="O99" s="417" t="n">
        <v>4.7378104555762</v>
      </c>
      <c r="P99" s="417" t="n">
        <v>5144.7190315</v>
      </c>
      <c r="Q99" s="417" t="n">
        <v>11.6151216804752</v>
      </c>
      <c r="R99" s="417" t="n">
        <v>21.0173371516008</v>
      </c>
      <c r="S99" s="417" t="n">
        <v>10.6800251265181</v>
      </c>
    </row>
    <row r="100">
      <c r="A100" s="417" t="s">
        <v>96</v>
      </c>
      <c r="B100" s="417" t="s">
        <v>97</v>
      </c>
      <c r="C100" s="417" t="s">
        <v>16</v>
      </c>
      <c r="D100" s="417"/>
      <c r="E100" s="417"/>
      <c r="F100" s="417"/>
      <c r="G100" s="417"/>
      <c r="H100" s="417"/>
      <c r="I100" s="417"/>
      <c r="J100" s="417"/>
      <c r="K100" s="417"/>
      <c r="L100" s="417" t="n">
        <v>66.8544636</v>
      </c>
      <c r="M100" s="417" t="n">
        <v>65.7901841951567</v>
      </c>
      <c r="N100" s="417" t="n">
        <v>100</v>
      </c>
      <c r="O100" s="417" t="n">
        <v>0</v>
      </c>
      <c r="P100" s="417"/>
      <c r="Q100" s="417"/>
      <c r="R100" s="417"/>
      <c r="S100" s="417"/>
    </row>
    <row r="101">
      <c r="A101" s="417" t="s">
        <v>96</v>
      </c>
      <c r="B101" s="417" t="s">
        <v>97</v>
      </c>
      <c r="C101" s="417" t="s">
        <v>19</v>
      </c>
      <c r="D101" s="417" t="n">
        <v>420.4332306</v>
      </c>
      <c r="E101" s="417" t="n">
        <v>24.8333868557623</v>
      </c>
      <c r="F101" s="417" t="n">
        <v>8.9116949185094</v>
      </c>
      <c r="G101" s="417" t="n">
        <v>23.7934472429152</v>
      </c>
      <c r="H101" s="417" t="n">
        <v>1813.773989</v>
      </c>
      <c r="I101" s="417" t="n">
        <v>13.3822414510389</v>
      </c>
      <c r="J101" s="417" t="n">
        <v>38.4455824722239</v>
      </c>
      <c r="K101" s="417" t="n">
        <v>11.5913281546612</v>
      </c>
      <c r="L101" s="417" t="n">
        <v>2356.4856435</v>
      </c>
      <c r="M101" s="417" t="n">
        <v>11.2559509572955</v>
      </c>
      <c r="N101" s="417" t="n">
        <v>49.9491467521486</v>
      </c>
      <c r="O101" s="417" t="n">
        <v>8.77423949087791</v>
      </c>
      <c r="P101" s="417" t="n">
        <v>127.076702</v>
      </c>
      <c r="Q101" s="417" t="n">
        <v>36.687976546559</v>
      </c>
      <c r="R101" s="417" t="n">
        <v>2.69357585711812</v>
      </c>
      <c r="S101" s="417" t="n">
        <v>36.0919299627538</v>
      </c>
    </row>
    <row r="102">
      <c r="A102" s="417" t="s">
        <v>98</v>
      </c>
      <c r="B102" s="417" t="s">
        <v>99</v>
      </c>
      <c r="C102" s="417" t="s">
        <v>16</v>
      </c>
      <c r="D102" s="417" t="n">
        <v>13.6930197</v>
      </c>
      <c r="E102" s="417" t="n">
        <v>99.9999999999999</v>
      </c>
      <c r="F102" s="417" t="n">
        <v>46.350333828042</v>
      </c>
      <c r="G102" s="417" t="n">
        <v>76.5347364000525</v>
      </c>
      <c r="H102" s="417" t="n">
        <v>15.8494206</v>
      </c>
      <c r="I102" s="417" t="n">
        <v>100</v>
      </c>
      <c r="J102" s="417" t="n">
        <v>53.649666171958</v>
      </c>
      <c r="K102" s="417" t="n">
        <v>66.1217643034992</v>
      </c>
      <c r="L102" s="417"/>
      <c r="M102" s="417"/>
      <c r="N102" s="417"/>
      <c r="O102" s="417"/>
      <c r="P102" s="417"/>
      <c r="Q102" s="417"/>
      <c r="R102" s="417"/>
      <c r="S102" s="417"/>
    </row>
    <row r="103">
      <c r="A103" s="417" t="s">
        <v>98</v>
      </c>
      <c r="B103" s="417" t="s">
        <v>99</v>
      </c>
      <c r="C103" s="417" t="s">
        <v>18</v>
      </c>
      <c r="D103" s="417"/>
      <c r="E103" s="417"/>
      <c r="F103" s="417"/>
      <c r="G103" s="417"/>
      <c r="H103" s="417" t="n">
        <v>34.8936158</v>
      </c>
      <c r="I103" s="417" t="n">
        <v>71.1885728691761</v>
      </c>
      <c r="J103" s="417" t="n">
        <v>63.9978182178356</v>
      </c>
      <c r="K103" s="417" t="n">
        <v>44.6286512700553</v>
      </c>
      <c r="L103" s="417" t="n">
        <v>19.6295176</v>
      </c>
      <c r="M103" s="417" t="n">
        <v>100</v>
      </c>
      <c r="N103" s="417" t="n">
        <v>36.0021817821644</v>
      </c>
      <c r="O103" s="417" t="n">
        <v>79.3323118184775</v>
      </c>
      <c r="P103" s="417"/>
      <c r="Q103" s="417"/>
      <c r="R103" s="417"/>
      <c r="S103" s="417"/>
    </row>
    <row r="104">
      <c r="A104" s="417" t="s">
        <v>98</v>
      </c>
      <c r="B104" s="417" t="s">
        <v>99</v>
      </c>
      <c r="C104" s="417" t="s">
        <v>19</v>
      </c>
      <c r="D104" s="417" t="n">
        <v>1408.1881956</v>
      </c>
      <c r="E104" s="417" t="n">
        <v>11.0668332866613</v>
      </c>
      <c r="F104" s="417" t="n">
        <v>22.8352087935774</v>
      </c>
      <c r="G104" s="417" t="n">
        <v>9.51832539192732</v>
      </c>
      <c r="H104" s="417" t="n">
        <v>2518.1827089</v>
      </c>
      <c r="I104" s="417" t="n">
        <v>8.03894865494363</v>
      </c>
      <c r="J104" s="417" t="n">
        <v>40.8349026911185</v>
      </c>
      <c r="K104" s="417" t="n">
        <v>6.210820471778</v>
      </c>
      <c r="L104" s="417" t="n">
        <v>2070.6499064</v>
      </c>
      <c r="M104" s="417" t="n">
        <v>9.56457632323735</v>
      </c>
      <c r="N104" s="417" t="n">
        <v>33.5777015449975</v>
      </c>
      <c r="O104" s="417" t="n">
        <v>8.4864518765549</v>
      </c>
      <c r="P104" s="417" t="n">
        <v>169.7202438</v>
      </c>
      <c r="Q104" s="417" t="n">
        <v>32.7238746376216</v>
      </c>
      <c r="R104" s="417" t="n">
        <v>2.75218697030658</v>
      </c>
      <c r="S104" s="417" t="n">
        <v>32.8178595659087</v>
      </c>
    </row>
    <row r="105">
      <c r="A105" s="417" t="s">
        <v>100</v>
      </c>
      <c r="B105" s="417" t="s">
        <v>101</v>
      </c>
      <c r="C105" s="417" t="s">
        <v>16</v>
      </c>
      <c r="D105" s="417"/>
      <c r="E105" s="417"/>
      <c r="F105" s="417"/>
      <c r="G105" s="417"/>
      <c r="H105" s="417" t="n">
        <v>43.7301454</v>
      </c>
      <c r="I105" s="417" t="n">
        <v>70.1516871806785</v>
      </c>
      <c r="J105" s="417" t="n">
        <v>100</v>
      </c>
      <c r="K105" s="417" t="n">
        <v>0</v>
      </c>
      <c r="L105" s="417"/>
      <c r="M105" s="417"/>
      <c r="N105" s="417"/>
      <c r="O105" s="417"/>
      <c r="P105" s="417"/>
      <c r="Q105" s="417"/>
      <c r="R105" s="417"/>
      <c r="S105" s="417"/>
    </row>
    <row r="106">
      <c r="A106" s="417" t="s">
        <v>100</v>
      </c>
      <c r="B106" s="417" t="s">
        <v>101</v>
      </c>
      <c r="C106" s="417" t="s">
        <v>19</v>
      </c>
      <c r="D106" s="417" t="n">
        <v>200.4788667</v>
      </c>
      <c r="E106" s="417" t="n">
        <v>36.5691377890839</v>
      </c>
      <c r="F106" s="417" t="n">
        <v>9.40802968500326</v>
      </c>
      <c r="G106" s="417" t="n">
        <v>35.5315967263864</v>
      </c>
      <c r="H106" s="417" t="n">
        <v>834.3583904</v>
      </c>
      <c r="I106" s="417" t="n">
        <v>13.8269306137244</v>
      </c>
      <c r="J106" s="417" t="n">
        <v>39.1545933694903</v>
      </c>
      <c r="K106" s="417" t="n">
        <v>13.035803702465</v>
      </c>
      <c r="L106" s="417" t="n">
        <v>1054.5633546</v>
      </c>
      <c r="M106" s="417" t="n">
        <v>17.8172929388789</v>
      </c>
      <c r="N106" s="417" t="n">
        <v>49.4883251691557</v>
      </c>
      <c r="O106" s="417" t="n">
        <v>11.7363060710777</v>
      </c>
      <c r="P106" s="417" t="n">
        <v>41.5329994</v>
      </c>
      <c r="Q106" s="417" t="n">
        <v>58.5229774235154</v>
      </c>
      <c r="R106" s="417" t="n">
        <v>1.94905177635076</v>
      </c>
      <c r="S106" s="417" t="n">
        <v>56.5585459571481</v>
      </c>
    </row>
    <row r="107">
      <c r="A107" s="417" t="s">
        <v>108</v>
      </c>
      <c r="B107" s="417" t="s">
        <v>109</v>
      </c>
      <c r="C107" s="417" t="s">
        <v>18</v>
      </c>
      <c r="D107" s="417"/>
      <c r="E107" s="417"/>
      <c r="F107" s="417"/>
      <c r="G107" s="417"/>
      <c r="H107" s="417"/>
      <c r="I107" s="417"/>
      <c r="J107" s="417"/>
      <c r="K107" s="417"/>
      <c r="L107" s="417" t="n">
        <v>36.123135</v>
      </c>
      <c r="M107" s="417" t="n">
        <v>70.9079866410512</v>
      </c>
      <c r="N107" s="417" t="n">
        <v>100</v>
      </c>
      <c r="O107" s="417" t="n">
        <v>0.0000000000000157447358797416</v>
      </c>
      <c r="P107" s="417"/>
      <c r="Q107" s="417"/>
      <c r="R107" s="417"/>
      <c r="S107" s="417"/>
    </row>
    <row r="108">
      <c r="A108" s="417" t="s">
        <v>108</v>
      </c>
      <c r="B108" s="417" t="s">
        <v>109</v>
      </c>
      <c r="C108" s="417" t="s">
        <v>19</v>
      </c>
      <c r="D108" s="417" t="n">
        <v>128.1976276</v>
      </c>
      <c r="E108" s="417" t="n">
        <v>46.1279362363125</v>
      </c>
      <c r="F108" s="417" t="n">
        <v>2.75261800967776</v>
      </c>
      <c r="G108" s="417" t="n">
        <v>45.3889637262729</v>
      </c>
      <c r="H108" s="417" t="n">
        <v>1202.9776903</v>
      </c>
      <c r="I108" s="417" t="n">
        <v>16.6429351849936</v>
      </c>
      <c r="J108" s="417" t="n">
        <v>25.8299480072464</v>
      </c>
      <c r="K108" s="417" t="n">
        <v>16.1561740815845</v>
      </c>
      <c r="L108" s="417" t="n">
        <v>2699.7082371</v>
      </c>
      <c r="M108" s="417" t="n">
        <v>10.2766868651765</v>
      </c>
      <c r="N108" s="417" t="n">
        <v>57.9672623701257</v>
      </c>
      <c r="O108" s="417" t="n">
        <v>8.37872989360005</v>
      </c>
      <c r="P108" s="417" t="n">
        <v>626.4145935</v>
      </c>
      <c r="Q108" s="417" t="n">
        <v>29.1574226445594</v>
      </c>
      <c r="R108" s="417" t="n">
        <v>13.4501716129502</v>
      </c>
      <c r="S108" s="417" t="n">
        <v>27.7791809023058</v>
      </c>
    </row>
    <row r="109">
      <c r="A109" s="417" t="s">
        <v>110</v>
      </c>
      <c r="B109" s="417" t="s">
        <v>111</v>
      </c>
      <c r="C109" s="417" t="s">
        <v>16</v>
      </c>
      <c r="D109" s="417"/>
      <c r="E109" s="417"/>
      <c r="F109" s="417"/>
      <c r="G109" s="417"/>
      <c r="H109" s="417" t="n">
        <v>71.0669145</v>
      </c>
      <c r="I109" s="417" t="n">
        <v>99.9999999999999</v>
      </c>
      <c r="J109" s="417" t="n">
        <v>10.7647620919642</v>
      </c>
      <c r="K109" s="417" t="n">
        <v>97.1887099997493</v>
      </c>
      <c r="L109" s="417" t="n">
        <v>465.1972227</v>
      </c>
      <c r="M109" s="417" t="n">
        <v>39.5690780487095</v>
      </c>
      <c r="N109" s="417" t="n">
        <v>70.4651026914642</v>
      </c>
      <c r="O109" s="417" t="n">
        <v>19.7101391094602</v>
      </c>
      <c r="P109" s="417" t="n">
        <v>123.9168672</v>
      </c>
      <c r="Q109" s="417" t="n">
        <v>69.9968989684386</v>
      </c>
      <c r="R109" s="417" t="n">
        <v>18.7701352165715</v>
      </c>
      <c r="S109" s="417" t="n">
        <v>60.7452787896238</v>
      </c>
    </row>
    <row r="110">
      <c r="A110" s="417" t="s">
        <v>110</v>
      </c>
      <c r="B110" s="417" t="s">
        <v>111</v>
      </c>
      <c r="C110" s="417" t="s">
        <v>19</v>
      </c>
      <c r="D110" s="417" t="n">
        <v>489.0682462</v>
      </c>
      <c r="E110" s="417" t="n">
        <v>29.3893367248372</v>
      </c>
      <c r="F110" s="417" t="n">
        <v>7.28977763248406</v>
      </c>
      <c r="G110" s="417" t="n">
        <v>29.3733588774498</v>
      </c>
      <c r="H110" s="417" t="n">
        <v>1278.6236641</v>
      </c>
      <c r="I110" s="417" t="n">
        <v>18.4216492561577</v>
      </c>
      <c r="J110" s="417" t="n">
        <v>19.0584489165737</v>
      </c>
      <c r="K110" s="417" t="n">
        <v>16.1317980485854</v>
      </c>
      <c r="L110" s="417" t="n">
        <v>2955.7341657</v>
      </c>
      <c r="M110" s="417" t="n">
        <v>12.6392120265653</v>
      </c>
      <c r="N110" s="417" t="n">
        <v>44.0565196700125</v>
      </c>
      <c r="O110" s="417" t="n">
        <v>11.5031087486803</v>
      </c>
      <c r="P110" s="417" t="n">
        <v>1985.5336599</v>
      </c>
      <c r="Q110" s="417" t="n">
        <v>17.9619174076957</v>
      </c>
      <c r="R110" s="417" t="n">
        <v>29.5952537809298</v>
      </c>
      <c r="S110" s="417" t="n">
        <v>15.0763195598022</v>
      </c>
    </row>
    <row r="111">
      <c r="A111" s="417" t="s">
        <v>112</v>
      </c>
      <c r="B111" s="417" t="s">
        <v>113</v>
      </c>
      <c r="C111" s="417" t="s">
        <v>19</v>
      </c>
      <c r="D111" s="417" t="n">
        <v>3.6092648</v>
      </c>
      <c r="E111" s="417" t="n">
        <v>67.0820393249937</v>
      </c>
      <c r="F111" s="417" t="n">
        <v>8</v>
      </c>
      <c r="G111" s="417" t="n">
        <v>68.4864950190912</v>
      </c>
      <c r="H111" s="417" t="n">
        <v>3.6092648</v>
      </c>
      <c r="I111" s="417" t="n">
        <v>67.0820393249937</v>
      </c>
      <c r="J111" s="417" t="n">
        <v>8</v>
      </c>
      <c r="K111" s="417" t="n">
        <v>58.0551461973872</v>
      </c>
      <c r="L111" s="417" t="n">
        <v>10.8277944</v>
      </c>
      <c r="M111" s="417" t="n">
        <v>38.0058475033046</v>
      </c>
      <c r="N111" s="417" t="n">
        <v>24</v>
      </c>
      <c r="O111" s="417" t="n">
        <v>30.0251746224916</v>
      </c>
      <c r="P111" s="417" t="n">
        <v>27.069486</v>
      </c>
      <c r="Q111" s="417" t="n">
        <v>22.7058484879019</v>
      </c>
      <c r="R111" s="417" t="n">
        <v>60</v>
      </c>
      <c r="S111" s="417" t="n">
        <v>14.3975306524726</v>
      </c>
    </row>
    <row r="112">
      <c r="A112" t="s">
        <v>22</v>
      </c>
    </row>
    <row r="113">
      <c r="A113" t="s">
        <v>23</v>
      </c>
    </row>
    <row r="114">
      <c r="A114" t="s">
        <v>24</v>
      </c>
    </row>
    <row r="115">
      <c r="A115" t="s">
        <v>25</v>
      </c>
    </row>
    <row r="116">
      <c r="A116" t="s">
        <v>26</v>
      </c>
    </row>
    <row r="119">
      <c r="L119" s="7" t="str">
        <f>=HYPERLINK("#'Indice'!A1", "Ir al índice")</f>
      </c>
    </row>
    <row r="120">
      <c r="A120" s="4" t="s">
        <v>1033</v>
      </c>
    </row>
    <row r="121">
      <c r="A121" s="5" t="s">
        <v>28</v>
      </c>
      <c r="B121" s="5" t="s">
        <v>73</v>
      </c>
      <c r="C121" s="5" t="s">
        <v>11</v>
      </c>
      <c r="D121" s="5" t="s">
        <v>1003</v>
      </c>
      <c r="E121" s="5" t="s">
        <v>1004</v>
      </c>
      <c r="F121" s="5" t="s">
        <v>1005</v>
      </c>
      <c r="G121" s="5" t="s">
        <v>1006</v>
      </c>
      <c r="H121" s="5" t="s">
        <v>1007</v>
      </c>
      <c r="I121" s="5" t="s">
        <v>1008</v>
      </c>
      <c r="J121" s="5" t="s">
        <v>1009</v>
      </c>
      <c r="K121" s="5" t="s">
        <v>1010</v>
      </c>
      <c r="L121" s="5" t="s">
        <v>1011</v>
      </c>
      <c r="M121" s="5" t="s">
        <v>1012</v>
      </c>
      <c r="N121" s="5" t="s">
        <v>1013</v>
      </c>
      <c r="O121" s="5" t="s">
        <v>1014</v>
      </c>
      <c r="P121" s="5" t="s">
        <v>1015</v>
      </c>
      <c r="Q121" s="5" t="s">
        <v>1016</v>
      </c>
      <c r="R121" s="5" t="s">
        <v>1017</v>
      </c>
      <c r="S121" s="5" t="s">
        <v>1018</v>
      </c>
    </row>
    <row r="122">
      <c r="A122" s="418" t="s">
        <v>74</v>
      </c>
      <c r="B122" s="418" t="s">
        <v>75</v>
      </c>
      <c r="C122" s="418" t="s">
        <v>19</v>
      </c>
      <c r="D122" s="418" t="n">
        <v>999.6688511</v>
      </c>
      <c r="E122" s="418" t="n">
        <v>20.7325171846234</v>
      </c>
      <c r="F122" s="418" t="n">
        <v>11.2297164590937</v>
      </c>
      <c r="G122" s="418" t="n">
        <v>19.5414390801227</v>
      </c>
      <c r="H122" s="418" t="n">
        <v>2222.0209478</v>
      </c>
      <c r="I122" s="418" t="n">
        <v>11.1917983878177</v>
      </c>
      <c r="J122" s="418" t="n">
        <v>24.9609309948025</v>
      </c>
      <c r="K122" s="418" t="n">
        <v>10.3669498904859</v>
      </c>
      <c r="L122" s="418" t="n">
        <v>4579.8991554</v>
      </c>
      <c r="M122" s="418" t="n">
        <v>8.08384581026961</v>
      </c>
      <c r="N122" s="418" t="n">
        <v>51.4480058769381</v>
      </c>
      <c r="O122" s="418" t="n">
        <v>6.22525462019713</v>
      </c>
      <c r="P122" s="418" t="n">
        <v>1100.4065212</v>
      </c>
      <c r="Q122" s="418" t="n">
        <v>16.5447913682936</v>
      </c>
      <c r="R122" s="418" t="n">
        <v>12.3613466691657</v>
      </c>
      <c r="S122" s="418" t="n">
        <v>16.1433311351953</v>
      </c>
    </row>
    <row r="123">
      <c r="A123" s="418" t="s">
        <v>76</v>
      </c>
      <c r="B123" s="418" t="s">
        <v>77</v>
      </c>
      <c r="C123" s="418" t="s">
        <v>18</v>
      </c>
      <c r="D123" s="418" t="n">
        <v>27.062973</v>
      </c>
      <c r="E123" s="418" t="n">
        <v>99.9999999999998</v>
      </c>
      <c r="F123" s="418" t="n">
        <v>36.2215354199309</v>
      </c>
      <c r="G123" s="418" t="n">
        <v>78.7427532610437</v>
      </c>
      <c r="H123" s="418" t="n">
        <v>24.8132428</v>
      </c>
      <c r="I123" s="418" t="n">
        <v>100</v>
      </c>
      <c r="J123" s="418" t="n">
        <v>33.2104589160823</v>
      </c>
      <c r="K123" s="418" t="n">
        <v>82.535120439567</v>
      </c>
      <c r="L123" s="418" t="n">
        <v>22.83893</v>
      </c>
      <c r="M123" s="418" t="n">
        <v>100</v>
      </c>
      <c r="N123" s="418" t="n">
        <v>30.5680056639868</v>
      </c>
      <c r="O123" s="418" t="n">
        <v>85.7251096400917</v>
      </c>
      <c r="P123" s="418"/>
      <c r="Q123" s="418"/>
      <c r="R123" s="418"/>
      <c r="S123" s="418"/>
    </row>
    <row r="124">
      <c r="A124" s="418" t="s">
        <v>76</v>
      </c>
      <c r="B124" s="418" t="s">
        <v>77</v>
      </c>
      <c r="C124" s="418" t="s">
        <v>19</v>
      </c>
      <c r="D124" s="418" t="n">
        <v>3667.5814679</v>
      </c>
      <c r="E124" s="418" t="n">
        <v>13.2860616237744</v>
      </c>
      <c r="F124" s="418" t="n">
        <v>29.5611744436941</v>
      </c>
      <c r="G124" s="418" t="n">
        <v>11.0077141850217</v>
      </c>
      <c r="H124" s="418" t="n">
        <v>4309.6092941</v>
      </c>
      <c r="I124" s="418" t="n">
        <v>8.23161607197228</v>
      </c>
      <c r="J124" s="418" t="n">
        <v>34.7360006156867</v>
      </c>
      <c r="K124" s="418" t="n">
        <v>7.60966163256767</v>
      </c>
      <c r="L124" s="418" t="n">
        <v>3868.5305329</v>
      </c>
      <c r="M124" s="418" t="n">
        <v>10.4630870499132</v>
      </c>
      <c r="N124" s="418" t="n">
        <v>31.180849539327</v>
      </c>
      <c r="O124" s="418" t="n">
        <v>8.48532551541164</v>
      </c>
      <c r="P124" s="418" t="n">
        <v>561.0302531</v>
      </c>
      <c r="Q124" s="418" t="n">
        <v>37.2833022469661</v>
      </c>
      <c r="R124" s="418" t="n">
        <v>4.52197540129221</v>
      </c>
      <c r="S124" s="418" t="n">
        <v>35.3099198068883</v>
      </c>
    </row>
    <row r="125">
      <c r="A125" s="418" t="s">
        <v>78</v>
      </c>
      <c r="B125" s="418" t="s">
        <v>79</v>
      </c>
      <c r="C125" s="418" t="s">
        <v>16</v>
      </c>
      <c r="D125" s="418" t="n">
        <v>23.7701777</v>
      </c>
      <c r="E125" s="418" t="n">
        <v>70.9048443198125</v>
      </c>
      <c r="F125" s="418" t="n">
        <v>31.2298470127318</v>
      </c>
      <c r="G125" s="418" t="n">
        <v>46.5535730592082</v>
      </c>
      <c r="H125" s="418" t="n">
        <v>36.0329409</v>
      </c>
      <c r="I125" s="418" t="n">
        <v>57.1599415181844</v>
      </c>
      <c r="J125" s="418" t="n">
        <v>47.3409684154698</v>
      </c>
      <c r="K125" s="418" t="n">
        <v>4.35052252967426</v>
      </c>
      <c r="L125" s="418" t="n">
        <v>16.3105354</v>
      </c>
      <c r="M125" s="418" t="n">
        <v>100</v>
      </c>
      <c r="N125" s="418" t="n">
        <v>21.4291845717984</v>
      </c>
      <c r="O125" s="418" t="n">
        <v>77.4559997204741</v>
      </c>
      <c r="P125" s="418"/>
      <c r="Q125" s="418"/>
      <c r="R125" s="418"/>
      <c r="S125" s="418"/>
    </row>
    <row r="126">
      <c r="A126" s="418" t="s">
        <v>78</v>
      </c>
      <c r="B126" s="418" t="s">
        <v>79</v>
      </c>
      <c r="C126" s="418" t="s">
        <v>19</v>
      </c>
      <c r="D126" s="418" t="n">
        <v>1302.3024002</v>
      </c>
      <c r="E126" s="418" t="n">
        <v>12.8547381894792</v>
      </c>
      <c r="F126" s="418" t="n">
        <v>40.901370625227</v>
      </c>
      <c r="G126" s="418" t="n">
        <v>9.14734185331389</v>
      </c>
      <c r="H126" s="418" t="n">
        <v>1346.4163486</v>
      </c>
      <c r="I126" s="418" t="n">
        <v>9.7083382981783</v>
      </c>
      <c r="J126" s="418" t="n">
        <v>42.2868560186145</v>
      </c>
      <c r="K126" s="418" t="n">
        <v>7.49494606162998</v>
      </c>
      <c r="L126" s="418" t="n">
        <v>467.982033</v>
      </c>
      <c r="M126" s="418" t="n">
        <v>15.3477622024461</v>
      </c>
      <c r="N126" s="418" t="n">
        <v>14.6978970281715</v>
      </c>
      <c r="O126" s="418" t="n">
        <v>14.9215989110963</v>
      </c>
      <c r="P126" s="418" t="n">
        <v>67.3059649</v>
      </c>
      <c r="Q126" s="418" t="n">
        <v>32.5009586981535</v>
      </c>
      <c r="R126" s="418" t="n">
        <v>2.11387632798699</v>
      </c>
      <c r="S126" s="418" t="n">
        <v>33.0425228379199</v>
      </c>
    </row>
    <row r="127">
      <c r="A127" s="418" t="s">
        <v>80</v>
      </c>
      <c r="B127" s="418" t="s">
        <v>81</v>
      </c>
      <c r="C127" s="418" t="s">
        <v>19</v>
      </c>
      <c r="D127" s="418" t="n">
        <v>289.6783832</v>
      </c>
      <c r="E127" s="418" t="n">
        <v>35.1406834288612</v>
      </c>
      <c r="F127" s="418" t="n">
        <v>3.63304861081904</v>
      </c>
      <c r="G127" s="418" t="n">
        <v>33.9442310372667</v>
      </c>
      <c r="H127" s="418" t="n">
        <v>1148.0880305</v>
      </c>
      <c r="I127" s="418" t="n">
        <v>17.3558479833155</v>
      </c>
      <c r="J127" s="418" t="n">
        <v>14.3989329760454</v>
      </c>
      <c r="K127" s="418" t="n">
        <v>16.1655486183557</v>
      </c>
      <c r="L127" s="418" t="n">
        <v>4831.3574362</v>
      </c>
      <c r="M127" s="418" t="n">
        <v>6.62862721504522</v>
      </c>
      <c r="N127" s="418" t="n">
        <v>60.5932559691138</v>
      </c>
      <c r="O127" s="418" t="n">
        <v>5.47203994250648</v>
      </c>
      <c r="P127" s="418" t="n">
        <v>1704.3005171</v>
      </c>
      <c r="Q127" s="418" t="n">
        <v>15.1425698304583</v>
      </c>
      <c r="R127" s="418" t="n">
        <v>21.3747624440218</v>
      </c>
      <c r="S127" s="418" t="n">
        <v>12.753622755732</v>
      </c>
    </row>
    <row r="128">
      <c r="A128" s="418" t="s">
        <v>82</v>
      </c>
      <c r="B128" s="418" t="s">
        <v>83</v>
      </c>
      <c r="C128" s="418" t="s">
        <v>19</v>
      </c>
      <c r="D128" s="418"/>
      <c r="E128" s="418"/>
      <c r="F128" s="418"/>
      <c r="G128" s="418"/>
      <c r="H128" s="418"/>
      <c r="I128" s="418"/>
      <c r="J128" s="418"/>
      <c r="K128" s="418"/>
      <c r="L128" s="418" t="n">
        <v>390.5678942</v>
      </c>
      <c r="M128" s="418" t="n">
        <v>28.2828833550732</v>
      </c>
      <c r="N128" s="418" t="n">
        <v>35.5651006457322</v>
      </c>
      <c r="O128" s="418" t="n">
        <v>26.3762731735252</v>
      </c>
      <c r="P128" s="418" t="n">
        <v>707.6094963</v>
      </c>
      <c r="Q128" s="418" t="n">
        <v>17.2092678121717</v>
      </c>
      <c r="R128" s="418" t="n">
        <v>64.4348993542679</v>
      </c>
      <c r="S128" s="418" t="n">
        <v>14.5584895681786</v>
      </c>
    </row>
    <row r="129">
      <c r="A129" s="418" t="s">
        <v>84</v>
      </c>
      <c r="B129" s="418" t="s">
        <v>85</v>
      </c>
      <c r="C129" s="418" t="s">
        <v>19</v>
      </c>
      <c r="D129" s="418" t="n">
        <v>23.9826883</v>
      </c>
      <c r="E129" s="418" t="n">
        <v>100</v>
      </c>
      <c r="F129" s="418" t="n">
        <v>6.29770302060677</v>
      </c>
      <c r="G129" s="418" t="n">
        <v>92.517554345925</v>
      </c>
      <c r="H129" s="418" t="n">
        <v>36.2788037</v>
      </c>
      <c r="I129" s="418" t="n">
        <v>68.9256551836455</v>
      </c>
      <c r="J129" s="418" t="n">
        <v>9.52658554318492</v>
      </c>
      <c r="K129" s="418" t="n">
        <v>64.6030576726363</v>
      </c>
      <c r="L129" s="418" t="n">
        <v>256.4795702</v>
      </c>
      <c r="M129" s="418" t="n">
        <v>13.9755940033169</v>
      </c>
      <c r="N129" s="418" t="n">
        <v>67.3499210667082</v>
      </c>
      <c r="O129" s="418" t="n">
        <v>11.9181680866745</v>
      </c>
      <c r="P129" s="418" t="n">
        <v>64.0753755</v>
      </c>
      <c r="Q129" s="418" t="n">
        <v>60.3032748177419</v>
      </c>
      <c r="R129" s="418" t="n">
        <v>16.8257903695001</v>
      </c>
      <c r="S129" s="418" t="n">
        <v>55.107364697361</v>
      </c>
    </row>
    <row r="130">
      <c r="A130" s="418" t="s">
        <v>86</v>
      </c>
      <c r="B130" s="418" t="s">
        <v>87</v>
      </c>
      <c r="C130" s="418" t="s">
        <v>19</v>
      </c>
      <c r="D130" s="418" t="n">
        <v>10.4933993</v>
      </c>
      <c r="E130" s="418" t="n">
        <v>100</v>
      </c>
      <c r="F130" s="418" t="n">
        <v>1.22514233651352</v>
      </c>
      <c r="G130" s="418" t="n">
        <v>100.330224791956</v>
      </c>
      <c r="H130" s="418" t="n">
        <v>130.7491026</v>
      </c>
      <c r="I130" s="418" t="n">
        <v>28.4431676809306</v>
      </c>
      <c r="J130" s="418" t="n">
        <v>15.265430817677</v>
      </c>
      <c r="K130" s="418" t="n">
        <v>28.1933760755948</v>
      </c>
      <c r="L130" s="418" t="n">
        <v>524.1722344</v>
      </c>
      <c r="M130" s="418" t="n">
        <v>12.8502664179374</v>
      </c>
      <c r="N130" s="418" t="n">
        <v>61.1990049771888</v>
      </c>
      <c r="O130" s="418" t="n">
        <v>10.2718232835702</v>
      </c>
      <c r="P130" s="418" t="n">
        <v>191.0897683</v>
      </c>
      <c r="Q130" s="418" t="n">
        <v>27.5280165860026</v>
      </c>
      <c r="R130" s="418" t="n">
        <v>22.3104218686207</v>
      </c>
      <c r="S130" s="418" t="n">
        <v>23.6880717233131</v>
      </c>
    </row>
    <row r="131">
      <c r="A131" s="418" t="s">
        <v>88</v>
      </c>
      <c r="B131" s="418" t="s">
        <v>89</v>
      </c>
      <c r="C131" s="418" t="s">
        <v>19</v>
      </c>
      <c r="D131" s="418" t="n">
        <v>503.9684863</v>
      </c>
      <c r="E131" s="418" t="n">
        <v>32.6315859178336</v>
      </c>
      <c r="F131" s="418" t="n">
        <v>3.04144299670608</v>
      </c>
      <c r="G131" s="418" t="n">
        <v>32.0467543109906</v>
      </c>
      <c r="H131" s="418" t="n">
        <v>2118.3107458</v>
      </c>
      <c r="I131" s="418" t="n">
        <v>13.2480734825223</v>
      </c>
      <c r="J131" s="418" t="n">
        <v>12.7839766925931</v>
      </c>
      <c r="K131" s="418" t="n">
        <v>12.796031824537</v>
      </c>
      <c r="L131" s="418" t="n">
        <v>9512.5693603</v>
      </c>
      <c r="M131" s="418" t="n">
        <v>5.78396782719895</v>
      </c>
      <c r="N131" s="418" t="n">
        <v>57.4082273952797</v>
      </c>
      <c r="O131" s="418" t="n">
        <v>4.43906169123979</v>
      </c>
      <c r="P131" s="418" t="n">
        <v>4435.1968382</v>
      </c>
      <c r="Q131" s="418" t="n">
        <v>9.19030633040452</v>
      </c>
      <c r="R131" s="418" t="n">
        <v>26.7663529154211</v>
      </c>
      <c r="S131" s="418" t="n">
        <v>8.27624628449665</v>
      </c>
    </row>
    <row r="132">
      <c r="A132" s="418" t="s">
        <v>90</v>
      </c>
      <c r="B132" s="418" t="s">
        <v>91</v>
      </c>
      <c r="C132" s="418" t="s">
        <v>19</v>
      </c>
      <c r="D132" s="418" t="n">
        <v>112.7242843</v>
      </c>
      <c r="E132" s="418" t="n">
        <v>47.1610589018739</v>
      </c>
      <c r="F132" s="418" t="n">
        <v>6.17263085086469</v>
      </c>
      <c r="G132" s="418" t="n">
        <v>45.0981307263872</v>
      </c>
      <c r="H132" s="418" t="n">
        <v>209.154077</v>
      </c>
      <c r="I132" s="418" t="n">
        <v>33.5798268802333</v>
      </c>
      <c r="J132" s="418" t="n">
        <v>11.4529971628689</v>
      </c>
      <c r="K132" s="418" t="n">
        <v>34.1184214190367</v>
      </c>
      <c r="L132" s="418" t="n">
        <v>995.1138424</v>
      </c>
      <c r="M132" s="418" t="n">
        <v>11.7804382291499</v>
      </c>
      <c r="N132" s="418" t="n">
        <v>54.491101379481</v>
      </c>
      <c r="O132" s="418" t="n">
        <v>10.2149737454752</v>
      </c>
      <c r="P132" s="418" t="n">
        <v>509.2029313</v>
      </c>
      <c r="Q132" s="418" t="n">
        <v>22.8141649750404</v>
      </c>
      <c r="R132" s="418" t="n">
        <v>27.8832706067854</v>
      </c>
      <c r="S132" s="418" t="n">
        <v>20.4413494901628</v>
      </c>
    </row>
    <row r="133">
      <c r="A133" s="418" t="s">
        <v>92</v>
      </c>
      <c r="B133" s="418" t="s">
        <v>93</v>
      </c>
      <c r="C133" s="418" t="s">
        <v>19</v>
      </c>
      <c r="D133" s="418" t="n">
        <v>1152.5806553</v>
      </c>
      <c r="E133" s="418" t="n">
        <v>19.9718214095218</v>
      </c>
      <c r="F133" s="418" t="n">
        <v>7.00971763624811</v>
      </c>
      <c r="G133" s="418" t="n">
        <v>19.7574494214608</v>
      </c>
      <c r="H133" s="418" t="n">
        <v>3880.4273466</v>
      </c>
      <c r="I133" s="418" t="n">
        <v>11.877617813858</v>
      </c>
      <c r="J133" s="418" t="n">
        <v>23.5998234766152</v>
      </c>
      <c r="K133" s="418" t="n">
        <v>11.4349335404527</v>
      </c>
      <c r="L133" s="418" t="n">
        <v>10001.2656345</v>
      </c>
      <c r="M133" s="418" t="n">
        <v>7.54954435434278</v>
      </c>
      <c r="N133" s="418" t="n">
        <v>60.8252860921991</v>
      </c>
      <c r="O133" s="418" t="n">
        <v>5.15418671677486</v>
      </c>
      <c r="P133" s="418" t="n">
        <v>1408.3381079</v>
      </c>
      <c r="Q133" s="418" t="n">
        <v>19.7322381783028</v>
      </c>
      <c r="R133" s="418" t="n">
        <v>8.56517279493761</v>
      </c>
      <c r="S133" s="418" t="n">
        <v>19.5825948326745</v>
      </c>
    </row>
    <row r="134">
      <c r="A134" s="418" t="s">
        <v>94</v>
      </c>
      <c r="B134" s="418" t="s">
        <v>95</v>
      </c>
      <c r="C134" s="418" t="s">
        <v>16</v>
      </c>
      <c r="D134" s="418"/>
      <c r="E134" s="418"/>
      <c r="F134" s="418"/>
      <c r="G134" s="418"/>
      <c r="H134" s="418"/>
      <c r="I134" s="418"/>
      <c r="J134" s="418"/>
      <c r="K134" s="418"/>
      <c r="L134" s="418" t="n">
        <v>48.0198733</v>
      </c>
      <c r="M134" s="418" t="n">
        <v>72.5805033944768</v>
      </c>
      <c r="N134" s="418" t="n">
        <v>50.0879267607187</v>
      </c>
      <c r="O134" s="418" t="n">
        <v>51.1363449146843</v>
      </c>
      <c r="P134" s="418" t="n">
        <v>47.8512805</v>
      </c>
      <c r="Q134" s="418" t="n">
        <v>70.3060744521397</v>
      </c>
      <c r="R134" s="418" t="n">
        <v>49.9120732392813</v>
      </c>
      <c r="S134" s="418" t="n">
        <v>51.3165118711554</v>
      </c>
    </row>
    <row r="135">
      <c r="A135" s="418" t="s">
        <v>94</v>
      </c>
      <c r="B135" s="418" t="s">
        <v>95</v>
      </c>
      <c r="C135" s="418" t="s">
        <v>19</v>
      </c>
      <c r="D135" s="418" t="n">
        <v>1001.042403</v>
      </c>
      <c r="E135" s="418" t="n">
        <v>26.5415790064528</v>
      </c>
      <c r="F135" s="418" t="n">
        <v>4.08948390730006</v>
      </c>
      <c r="G135" s="418" t="n">
        <v>26.1161996284139</v>
      </c>
      <c r="H135" s="418" t="n">
        <v>3586.0210965</v>
      </c>
      <c r="I135" s="418" t="n">
        <v>12.1680058943262</v>
      </c>
      <c r="J135" s="418" t="n">
        <v>14.6497046692789</v>
      </c>
      <c r="K135" s="418" t="n">
        <v>11.4930600408662</v>
      </c>
      <c r="L135" s="418" t="n">
        <v>14746.6706355</v>
      </c>
      <c r="M135" s="418" t="n">
        <v>5.90638673230617</v>
      </c>
      <c r="N135" s="418" t="n">
        <v>60.2434742718203</v>
      </c>
      <c r="O135" s="418" t="n">
        <v>4.7378104555762</v>
      </c>
      <c r="P135" s="418" t="n">
        <v>5144.7190315</v>
      </c>
      <c r="Q135" s="418" t="n">
        <v>11.6151216804752</v>
      </c>
      <c r="R135" s="418" t="n">
        <v>21.0173371516008</v>
      </c>
      <c r="S135" s="418" t="n">
        <v>10.6800251265181</v>
      </c>
    </row>
    <row r="136">
      <c r="A136" s="418" t="s">
        <v>96</v>
      </c>
      <c r="B136" s="418" t="s">
        <v>97</v>
      </c>
      <c r="C136" s="418" t="s">
        <v>16</v>
      </c>
      <c r="D136" s="418"/>
      <c r="E136" s="418"/>
      <c r="F136" s="418"/>
      <c r="G136" s="418"/>
      <c r="H136" s="418"/>
      <c r="I136" s="418"/>
      <c r="J136" s="418"/>
      <c r="K136" s="418"/>
      <c r="L136" s="418" t="n">
        <v>66.8544636</v>
      </c>
      <c r="M136" s="418" t="n">
        <v>65.7901841951567</v>
      </c>
      <c r="N136" s="418" t="n">
        <v>100</v>
      </c>
      <c r="O136" s="418" t="n">
        <v>0</v>
      </c>
      <c r="P136" s="418"/>
      <c r="Q136" s="418"/>
      <c r="R136" s="418"/>
      <c r="S136" s="418"/>
    </row>
    <row r="137">
      <c r="A137" s="418" t="s">
        <v>96</v>
      </c>
      <c r="B137" s="418" t="s">
        <v>97</v>
      </c>
      <c r="C137" s="418" t="s">
        <v>19</v>
      </c>
      <c r="D137" s="418" t="n">
        <v>420.4332306</v>
      </c>
      <c r="E137" s="418" t="n">
        <v>24.8333868557623</v>
      </c>
      <c r="F137" s="418" t="n">
        <v>8.9116949185094</v>
      </c>
      <c r="G137" s="418" t="n">
        <v>23.7934472429152</v>
      </c>
      <c r="H137" s="418" t="n">
        <v>1813.773989</v>
      </c>
      <c r="I137" s="418" t="n">
        <v>13.3822414510389</v>
      </c>
      <c r="J137" s="418" t="n">
        <v>38.4455824722239</v>
      </c>
      <c r="K137" s="418" t="n">
        <v>11.5913281546612</v>
      </c>
      <c r="L137" s="418" t="n">
        <v>2356.4856435</v>
      </c>
      <c r="M137" s="418" t="n">
        <v>11.2559509572955</v>
      </c>
      <c r="N137" s="418" t="n">
        <v>49.9491467521486</v>
      </c>
      <c r="O137" s="418" t="n">
        <v>8.77423949087791</v>
      </c>
      <c r="P137" s="418" t="n">
        <v>127.076702</v>
      </c>
      <c r="Q137" s="418" t="n">
        <v>36.687976546559</v>
      </c>
      <c r="R137" s="418" t="n">
        <v>2.69357585711812</v>
      </c>
      <c r="S137" s="418" t="n">
        <v>36.0919299627538</v>
      </c>
    </row>
    <row r="138">
      <c r="A138" s="418" t="s">
        <v>98</v>
      </c>
      <c r="B138" s="418" t="s">
        <v>99</v>
      </c>
      <c r="C138" s="418" t="s">
        <v>16</v>
      </c>
      <c r="D138" s="418" t="n">
        <v>13.6930197</v>
      </c>
      <c r="E138" s="418" t="n">
        <v>99.9999999999999</v>
      </c>
      <c r="F138" s="418" t="n">
        <v>46.350333828042</v>
      </c>
      <c r="G138" s="418" t="n">
        <v>76.5347364000525</v>
      </c>
      <c r="H138" s="418" t="n">
        <v>15.8494206</v>
      </c>
      <c r="I138" s="418" t="n">
        <v>100</v>
      </c>
      <c r="J138" s="418" t="n">
        <v>53.649666171958</v>
      </c>
      <c r="K138" s="418" t="n">
        <v>66.1217643034992</v>
      </c>
      <c r="L138" s="418"/>
      <c r="M138" s="418"/>
      <c r="N138" s="418"/>
      <c r="O138" s="418"/>
      <c r="P138" s="418"/>
      <c r="Q138" s="418"/>
      <c r="R138" s="418"/>
      <c r="S138" s="418"/>
    </row>
    <row r="139">
      <c r="A139" s="418" t="s">
        <v>98</v>
      </c>
      <c r="B139" s="418" t="s">
        <v>99</v>
      </c>
      <c r="C139" s="418" t="s">
        <v>18</v>
      </c>
      <c r="D139" s="418"/>
      <c r="E139" s="418"/>
      <c r="F139" s="418"/>
      <c r="G139" s="418"/>
      <c r="H139" s="418" t="n">
        <v>34.8936158</v>
      </c>
      <c r="I139" s="418" t="n">
        <v>71.1885728691761</v>
      </c>
      <c r="J139" s="418" t="n">
        <v>63.9978182178356</v>
      </c>
      <c r="K139" s="418" t="n">
        <v>44.6286512700553</v>
      </c>
      <c r="L139" s="418" t="n">
        <v>19.6295176</v>
      </c>
      <c r="M139" s="418" t="n">
        <v>100</v>
      </c>
      <c r="N139" s="418" t="n">
        <v>36.0021817821644</v>
      </c>
      <c r="O139" s="418" t="n">
        <v>79.3323118184775</v>
      </c>
      <c r="P139" s="418"/>
      <c r="Q139" s="418"/>
      <c r="R139" s="418"/>
      <c r="S139" s="418"/>
    </row>
    <row r="140">
      <c r="A140" s="418" t="s">
        <v>98</v>
      </c>
      <c r="B140" s="418" t="s">
        <v>99</v>
      </c>
      <c r="C140" s="418" t="s">
        <v>19</v>
      </c>
      <c r="D140" s="418" t="n">
        <v>1408.1881956</v>
      </c>
      <c r="E140" s="418" t="n">
        <v>11.0668332866613</v>
      </c>
      <c r="F140" s="418" t="n">
        <v>22.8352087935774</v>
      </c>
      <c r="G140" s="418" t="n">
        <v>9.51832539192732</v>
      </c>
      <c r="H140" s="418" t="n">
        <v>2518.1827089</v>
      </c>
      <c r="I140" s="418" t="n">
        <v>8.03894865494363</v>
      </c>
      <c r="J140" s="418" t="n">
        <v>40.8349026911185</v>
      </c>
      <c r="K140" s="418" t="n">
        <v>6.210820471778</v>
      </c>
      <c r="L140" s="418" t="n">
        <v>2070.6499064</v>
      </c>
      <c r="M140" s="418" t="n">
        <v>9.56457632323735</v>
      </c>
      <c r="N140" s="418" t="n">
        <v>33.5777015449975</v>
      </c>
      <c r="O140" s="418" t="n">
        <v>8.4864518765549</v>
      </c>
      <c r="P140" s="418" t="n">
        <v>169.7202438</v>
      </c>
      <c r="Q140" s="418" t="n">
        <v>32.7238746376216</v>
      </c>
      <c r="R140" s="418" t="n">
        <v>2.75218697030658</v>
      </c>
      <c r="S140" s="418" t="n">
        <v>32.8178595659087</v>
      </c>
    </row>
    <row r="141">
      <c r="A141" s="418" t="s">
        <v>100</v>
      </c>
      <c r="B141" s="418" t="s">
        <v>101</v>
      </c>
      <c r="C141" s="418" t="s">
        <v>16</v>
      </c>
      <c r="D141" s="418"/>
      <c r="E141" s="418"/>
      <c r="F141" s="418"/>
      <c r="G141" s="418"/>
      <c r="H141" s="418" t="n">
        <v>43.7301454</v>
      </c>
      <c r="I141" s="418" t="n">
        <v>70.1516871806785</v>
      </c>
      <c r="J141" s="418" t="n">
        <v>100</v>
      </c>
      <c r="K141" s="418" t="n">
        <v>0</v>
      </c>
      <c r="L141" s="418"/>
      <c r="M141" s="418"/>
      <c r="N141" s="418"/>
      <c r="O141" s="418"/>
      <c r="P141" s="418"/>
      <c r="Q141" s="418"/>
      <c r="R141" s="418"/>
      <c r="S141" s="418"/>
    </row>
    <row r="142">
      <c r="A142" s="418" t="s">
        <v>100</v>
      </c>
      <c r="B142" s="418" t="s">
        <v>101</v>
      </c>
      <c r="C142" s="418" t="s">
        <v>19</v>
      </c>
      <c r="D142" s="418" t="n">
        <v>200.4788667</v>
      </c>
      <c r="E142" s="418" t="n">
        <v>36.5691377890839</v>
      </c>
      <c r="F142" s="418" t="n">
        <v>9.40802968500326</v>
      </c>
      <c r="G142" s="418" t="n">
        <v>35.5315967263864</v>
      </c>
      <c r="H142" s="418" t="n">
        <v>834.3583904</v>
      </c>
      <c r="I142" s="418" t="n">
        <v>13.8269306137244</v>
      </c>
      <c r="J142" s="418" t="n">
        <v>39.1545933694903</v>
      </c>
      <c r="K142" s="418" t="n">
        <v>13.035803702465</v>
      </c>
      <c r="L142" s="418" t="n">
        <v>1054.5633546</v>
      </c>
      <c r="M142" s="418" t="n">
        <v>17.8172929388789</v>
      </c>
      <c r="N142" s="418" t="n">
        <v>49.4883251691557</v>
      </c>
      <c r="O142" s="418" t="n">
        <v>11.7363060710777</v>
      </c>
      <c r="P142" s="418" t="n">
        <v>41.5329994</v>
      </c>
      <c r="Q142" s="418" t="n">
        <v>58.5229774235154</v>
      </c>
      <c r="R142" s="418" t="n">
        <v>1.94905177635076</v>
      </c>
      <c r="S142" s="418" t="n">
        <v>56.5585459571481</v>
      </c>
    </row>
    <row r="143">
      <c r="A143" s="418" t="s">
        <v>108</v>
      </c>
      <c r="B143" s="418" t="s">
        <v>109</v>
      </c>
      <c r="C143" s="418" t="s">
        <v>18</v>
      </c>
      <c r="D143" s="418"/>
      <c r="E143" s="418"/>
      <c r="F143" s="418"/>
      <c r="G143" s="418"/>
      <c r="H143" s="418"/>
      <c r="I143" s="418"/>
      <c r="J143" s="418"/>
      <c r="K143" s="418"/>
      <c r="L143" s="418" t="n">
        <v>36.123135</v>
      </c>
      <c r="M143" s="418" t="n">
        <v>70.9079866410512</v>
      </c>
      <c r="N143" s="418" t="n">
        <v>100</v>
      </c>
      <c r="O143" s="418" t="n">
        <v>0.0000000000000157447358797416</v>
      </c>
      <c r="P143" s="418"/>
      <c r="Q143" s="418"/>
      <c r="R143" s="418"/>
      <c r="S143" s="418"/>
    </row>
    <row r="144">
      <c r="A144" s="418" t="s">
        <v>108</v>
      </c>
      <c r="B144" s="418" t="s">
        <v>109</v>
      </c>
      <c r="C144" s="418" t="s">
        <v>19</v>
      </c>
      <c r="D144" s="418" t="n">
        <v>128.1976276</v>
      </c>
      <c r="E144" s="418" t="n">
        <v>46.1279362363125</v>
      </c>
      <c r="F144" s="418" t="n">
        <v>2.75261800967776</v>
      </c>
      <c r="G144" s="418" t="n">
        <v>45.3889637262729</v>
      </c>
      <c r="H144" s="418" t="n">
        <v>1202.9776903</v>
      </c>
      <c r="I144" s="418" t="n">
        <v>16.6429351849936</v>
      </c>
      <c r="J144" s="418" t="n">
        <v>25.8299480072464</v>
      </c>
      <c r="K144" s="418" t="n">
        <v>16.1561740815845</v>
      </c>
      <c r="L144" s="418" t="n">
        <v>2699.7082371</v>
      </c>
      <c r="M144" s="418" t="n">
        <v>10.2766868651765</v>
      </c>
      <c r="N144" s="418" t="n">
        <v>57.9672623701257</v>
      </c>
      <c r="O144" s="418" t="n">
        <v>8.37872989360005</v>
      </c>
      <c r="P144" s="418" t="n">
        <v>626.4145935</v>
      </c>
      <c r="Q144" s="418" t="n">
        <v>29.1574226445594</v>
      </c>
      <c r="R144" s="418" t="n">
        <v>13.4501716129502</v>
      </c>
      <c r="S144" s="418" t="n">
        <v>27.7791809023058</v>
      </c>
    </row>
    <row r="145">
      <c r="A145" s="418" t="s">
        <v>110</v>
      </c>
      <c r="B145" s="418" t="s">
        <v>111</v>
      </c>
      <c r="C145" s="418" t="s">
        <v>16</v>
      </c>
      <c r="D145" s="418"/>
      <c r="E145" s="418"/>
      <c r="F145" s="418"/>
      <c r="G145" s="418"/>
      <c r="H145" s="418" t="n">
        <v>71.0669145</v>
      </c>
      <c r="I145" s="418" t="n">
        <v>99.9999999999999</v>
      </c>
      <c r="J145" s="418" t="n">
        <v>10.7647620919642</v>
      </c>
      <c r="K145" s="418" t="n">
        <v>97.1887099997493</v>
      </c>
      <c r="L145" s="418" t="n">
        <v>465.1972227</v>
      </c>
      <c r="M145" s="418" t="n">
        <v>39.5690780487095</v>
      </c>
      <c r="N145" s="418" t="n">
        <v>70.4651026914642</v>
      </c>
      <c r="O145" s="418" t="n">
        <v>19.7101391094602</v>
      </c>
      <c r="P145" s="418" t="n">
        <v>123.9168672</v>
      </c>
      <c r="Q145" s="418" t="n">
        <v>69.9968989684386</v>
      </c>
      <c r="R145" s="418" t="n">
        <v>18.7701352165715</v>
      </c>
      <c r="S145" s="418" t="n">
        <v>60.7452787896238</v>
      </c>
    </row>
    <row r="146">
      <c r="A146" s="418" t="s">
        <v>110</v>
      </c>
      <c r="B146" s="418" t="s">
        <v>111</v>
      </c>
      <c r="C146" s="418" t="s">
        <v>19</v>
      </c>
      <c r="D146" s="418" t="n">
        <v>489.0682462</v>
      </c>
      <c r="E146" s="418" t="n">
        <v>29.3893367248372</v>
      </c>
      <c r="F146" s="418" t="n">
        <v>7.28977763248406</v>
      </c>
      <c r="G146" s="418" t="n">
        <v>29.3733588774498</v>
      </c>
      <c r="H146" s="418" t="n">
        <v>1278.6236641</v>
      </c>
      <c r="I146" s="418" t="n">
        <v>18.4216492561577</v>
      </c>
      <c r="J146" s="418" t="n">
        <v>19.0584489165737</v>
      </c>
      <c r="K146" s="418" t="n">
        <v>16.1317980485854</v>
      </c>
      <c r="L146" s="418" t="n">
        <v>2955.7341657</v>
      </c>
      <c r="M146" s="418" t="n">
        <v>12.6392120265653</v>
      </c>
      <c r="N146" s="418" t="n">
        <v>44.0565196700125</v>
      </c>
      <c r="O146" s="418" t="n">
        <v>11.5031087486803</v>
      </c>
      <c r="P146" s="418" t="n">
        <v>1985.5336599</v>
      </c>
      <c r="Q146" s="418" t="n">
        <v>17.9619174076957</v>
      </c>
      <c r="R146" s="418" t="n">
        <v>29.5952537809298</v>
      </c>
      <c r="S146" s="418" t="n">
        <v>15.0763195598022</v>
      </c>
    </row>
    <row r="147">
      <c r="A147" t="s">
        <v>22</v>
      </c>
    </row>
    <row r="148">
      <c r="A148" t="s">
        <v>23</v>
      </c>
    </row>
    <row r="149">
      <c r="A149" t="s">
        <v>24</v>
      </c>
    </row>
    <row r="150">
      <c r="A150" t="s">
        <v>25</v>
      </c>
    </row>
    <row r="151">
      <c r="A151" t="s">
        <v>26</v>
      </c>
    </row>
    <row r="154">
      <c r="L154" s="7" t="str">
        <f>=HYPERLINK("#'Indice'!A1", "Ir al índice")</f>
      </c>
    </row>
    <row r="155">
      <c r="A155" s="4" t="s">
        <v>1034</v>
      </c>
    </row>
    <row r="156">
      <c r="A156" s="5" t="s">
        <v>28</v>
      </c>
      <c r="B156" s="5" t="s">
        <v>116</v>
      </c>
      <c r="C156" s="5" t="s">
        <v>11</v>
      </c>
      <c r="D156" s="5" t="s">
        <v>1007</v>
      </c>
      <c r="E156" s="5" t="s">
        <v>1008</v>
      </c>
      <c r="F156" s="5" t="s">
        <v>1009</v>
      </c>
      <c r="G156" s="5" t="s">
        <v>1010</v>
      </c>
      <c r="H156" s="5" t="s">
        <v>1011</v>
      </c>
      <c r="I156" s="5" t="s">
        <v>1012</v>
      </c>
      <c r="J156" s="5" t="s">
        <v>1013</v>
      </c>
      <c r="K156" s="5" t="s">
        <v>1014</v>
      </c>
      <c r="L156" s="5" t="s">
        <v>1003</v>
      </c>
      <c r="M156" s="5" t="s">
        <v>1004</v>
      </c>
      <c r="N156" s="5" t="s">
        <v>1005</v>
      </c>
      <c r="O156" s="5" t="s">
        <v>1006</v>
      </c>
      <c r="P156" s="5" t="s">
        <v>1015</v>
      </c>
      <c r="Q156" s="5" t="s">
        <v>1016</v>
      </c>
      <c r="R156" s="5" t="s">
        <v>1017</v>
      </c>
      <c r="S156" s="5" t="s">
        <v>1018</v>
      </c>
    </row>
    <row r="157">
      <c r="A157" s="419" t="s">
        <v>94</v>
      </c>
      <c r="B157" s="419" t="s">
        <v>118</v>
      </c>
      <c r="C157" s="419" t="s">
        <v>19</v>
      </c>
      <c r="D157" s="419" t="n">
        <v>587.5967108</v>
      </c>
      <c r="E157" s="419" t="n">
        <v>20.2319364126913</v>
      </c>
      <c r="F157" s="419" t="n">
        <v>22.3969437028455</v>
      </c>
      <c r="G157" s="419" t="n">
        <v>19.0776804621504</v>
      </c>
      <c r="H157" s="419" t="n">
        <v>1293.4381567</v>
      </c>
      <c r="I157" s="419" t="n">
        <v>15.0229798625155</v>
      </c>
      <c r="J157" s="419" t="n">
        <v>49.3009253562386</v>
      </c>
      <c r="K157" s="419" t="n">
        <v>12.5287983256404</v>
      </c>
      <c r="L157" s="419" t="n">
        <v>231.3001415</v>
      </c>
      <c r="M157" s="419" t="n">
        <v>39.1768604934595</v>
      </c>
      <c r="N157" s="419" t="n">
        <v>8.81627849921534</v>
      </c>
      <c r="O157" s="419" t="n">
        <v>37.799699361413</v>
      </c>
      <c r="P157" s="419" t="n">
        <v>511.2225558</v>
      </c>
      <c r="Q157" s="419" t="n">
        <v>26.5114332702328</v>
      </c>
      <c r="R157" s="419" t="n">
        <v>19.4858524417005</v>
      </c>
      <c r="S157" s="419" t="n">
        <v>24.5523894995485</v>
      </c>
    </row>
    <row r="158">
      <c r="A158" s="419" t="s">
        <v>96</v>
      </c>
      <c r="B158" s="419" t="s">
        <v>119</v>
      </c>
      <c r="C158" s="419" t="s">
        <v>19</v>
      </c>
      <c r="D158" s="419" t="n">
        <v>998.4740468</v>
      </c>
      <c r="E158" s="419" t="n">
        <v>17.2458699442253</v>
      </c>
      <c r="F158" s="419" t="n">
        <v>30.4351091845605</v>
      </c>
      <c r="G158" s="419" t="n">
        <v>15.3006180090105</v>
      </c>
      <c r="H158" s="419" t="n">
        <v>1792.955919</v>
      </c>
      <c r="I158" s="419" t="n">
        <v>13.0181081005202</v>
      </c>
      <c r="J158" s="419" t="n">
        <v>54.6522058662977</v>
      </c>
      <c r="K158" s="419" t="n">
        <v>9.32224795653457</v>
      </c>
      <c r="L158" s="419" t="n">
        <v>123.2326441</v>
      </c>
      <c r="M158" s="419" t="n">
        <v>43.7918563421157</v>
      </c>
      <c r="N158" s="419" t="n">
        <v>3.75633096353966</v>
      </c>
      <c r="O158" s="419" t="n">
        <v>45.1109473260036</v>
      </c>
      <c r="P158" s="419" t="n">
        <v>366.0026269</v>
      </c>
      <c r="Q158" s="419" t="n">
        <v>27.0955420363417</v>
      </c>
      <c r="R158" s="419" t="n">
        <v>11.1563539856021</v>
      </c>
      <c r="S158" s="419" t="n">
        <v>26.3153540051318</v>
      </c>
    </row>
    <row r="159">
      <c r="A159" s="419" t="s">
        <v>100</v>
      </c>
      <c r="B159" s="419" t="s">
        <v>121</v>
      </c>
      <c r="C159" s="419" t="s">
        <v>19</v>
      </c>
      <c r="D159" s="419" t="n">
        <v>635.9501902</v>
      </c>
      <c r="E159" s="419" t="n">
        <v>21.131475730784</v>
      </c>
      <c r="F159" s="419" t="n">
        <v>21.214089905378</v>
      </c>
      <c r="G159" s="419" t="n">
        <v>20.1277496456221</v>
      </c>
      <c r="H159" s="419" t="n">
        <v>1493.5050797</v>
      </c>
      <c r="I159" s="419" t="n">
        <v>14.1774883158561</v>
      </c>
      <c r="J159" s="419" t="n">
        <v>49.8204914836655</v>
      </c>
      <c r="K159" s="419" t="n">
        <v>10.911912026</v>
      </c>
      <c r="L159" s="419" t="n">
        <v>645.1360655</v>
      </c>
      <c r="M159" s="419" t="n">
        <v>27.6552991323344</v>
      </c>
      <c r="N159" s="419" t="n">
        <v>21.5205132502826</v>
      </c>
      <c r="O159" s="419" t="n">
        <v>23.7054715504095</v>
      </c>
      <c r="P159" s="419" t="n">
        <v>223.1813385</v>
      </c>
      <c r="Q159" s="419" t="n">
        <v>31.4988393888782</v>
      </c>
      <c r="R159" s="419" t="n">
        <v>7.44490536067395</v>
      </c>
      <c r="S159" s="419" t="n">
        <v>32.5253020505291</v>
      </c>
    </row>
    <row r="160">
      <c r="A160" s="419" t="s">
        <v>108</v>
      </c>
      <c r="B160" s="419" t="s">
        <v>122</v>
      </c>
      <c r="C160" s="419" t="s">
        <v>19</v>
      </c>
      <c r="D160" s="419" t="n">
        <v>445.7380686</v>
      </c>
      <c r="E160" s="419" t="n">
        <v>27.371170269343</v>
      </c>
      <c r="F160" s="419" t="n">
        <v>11.8968560108342</v>
      </c>
      <c r="G160" s="419" t="n">
        <v>26.5968845792764</v>
      </c>
      <c r="H160" s="419" t="n">
        <v>2217.3487542</v>
      </c>
      <c r="I160" s="419" t="n">
        <v>11.4194798528662</v>
      </c>
      <c r="J160" s="419" t="n">
        <v>59.1815703275562</v>
      </c>
      <c r="K160" s="419" t="n">
        <v>9.73834212667471</v>
      </c>
      <c r="L160" s="419" t="n">
        <v>123.3910416</v>
      </c>
      <c r="M160" s="419" t="n">
        <v>71.2295608986327</v>
      </c>
      <c r="N160" s="419" t="n">
        <v>3.29333650938257</v>
      </c>
      <c r="O160" s="419" t="n">
        <v>70.8956240230878</v>
      </c>
      <c r="P160" s="419" t="n">
        <v>960.2100689</v>
      </c>
      <c r="Q160" s="419" t="n">
        <v>22.3115242114146</v>
      </c>
      <c r="R160" s="419" t="n">
        <v>25.6282371522271</v>
      </c>
      <c r="S160" s="419" t="n">
        <v>19.8945306178255</v>
      </c>
    </row>
    <row r="161">
      <c r="A161" s="419" t="s">
        <v>112</v>
      </c>
      <c r="B161" s="419" t="s">
        <v>124</v>
      </c>
      <c r="C161" s="419" t="s">
        <v>19</v>
      </c>
      <c r="D161" s="419" t="n">
        <v>431.8545526</v>
      </c>
      <c r="E161" s="419" t="n">
        <v>17.6449656801035</v>
      </c>
      <c r="F161" s="419" t="n">
        <v>21.5731919839312</v>
      </c>
      <c r="G161" s="419" t="n">
        <v>18.1447500816498</v>
      </c>
      <c r="H161" s="419" t="n">
        <v>1251.2219945</v>
      </c>
      <c r="I161" s="419" t="n">
        <v>11.9437283560282</v>
      </c>
      <c r="J161" s="419" t="n">
        <v>62.5044986543598</v>
      </c>
      <c r="K161" s="419" t="n">
        <v>7.32226266936406</v>
      </c>
      <c r="L161" s="419" t="n">
        <v>105.5033885</v>
      </c>
      <c r="M161" s="419" t="n">
        <v>40.2109259802049</v>
      </c>
      <c r="N161" s="419" t="n">
        <v>5.27039680689424</v>
      </c>
      <c r="O161" s="419" t="n">
        <v>39.1772088056544</v>
      </c>
      <c r="P161" s="419" t="n">
        <v>213.2311683</v>
      </c>
      <c r="Q161" s="419" t="n">
        <v>29.3828588705768</v>
      </c>
      <c r="R161" s="419" t="n">
        <v>10.6519125548148</v>
      </c>
      <c r="S161" s="419" t="n">
        <v>29.8142343283187</v>
      </c>
    </row>
    <row r="162">
      <c r="A162" s="419" t="s">
        <v>125</v>
      </c>
      <c r="B162" s="419" t="s">
        <v>126</v>
      </c>
      <c r="C162" s="419" t="s">
        <v>19</v>
      </c>
      <c r="D162" s="419" t="n">
        <v>311.6423676</v>
      </c>
      <c r="E162" s="419" t="n">
        <v>27.8698116413845</v>
      </c>
      <c r="F162" s="419" t="n">
        <v>26.2880361572654</v>
      </c>
      <c r="G162" s="419" t="n">
        <v>25.8053060347565</v>
      </c>
      <c r="H162" s="419" t="n">
        <v>746.3335609</v>
      </c>
      <c r="I162" s="419" t="n">
        <v>17.3970100632789</v>
      </c>
      <c r="J162" s="419" t="n">
        <v>62.9556365696145</v>
      </c>
      <c r="K162" s="419" t="n">
        <v>10.9598556128576</v>
      </c>
      <c r="L162" s="419" t="n">
        <v>63.2430324</v>
      </c>
      <c r="M162" s="419" t="n">
        <v>74.2163720498053</v>
      </c>
      <c r="N162" s="419" t="n">
        <v>5.33475321481387</v>
      </c>
      <c r="O162" s="419" t="n">
        <v>74.5766577517678</v>
      </c>
      <c r="P162" s="419" t="n">
        <v>64.2722859</v>
      </c>
      <c r="Q162" s="419" t="n">
        <v>48.706178401647</v>
      </c>
      <c r="R162" s="419" t="n">
        <v>5.42157405830624</v>
      </c>
      <c r="S162" s="419" t="n">
        <v>47.6009663394072</v>
      </c>
    </row>
    <row r="163">
      <c r="A163" s="419" t="s">
        <v>127</v>
      </c>
      <c r="B163" s="419" t="s">
        <v>128</v>
      </c>
      <c r="C163" s="419" t="s">
        <v>16</v>
      </c>
      <c r="D163" s="419"/>
      <c r="E163" s="419"/>
      <c r="F163" s="419"/>
      <c r="G163" s="419"/>
      <c r="H163" s="419" t="n">
        <v>48.0198733</v>
      </c>
      <c r="I163" s="419" t="n">
        <v>72.5805033944768</v>
      </c>
      <c r="J163" s="419" t="n">
        <v>50.0879267607187</v>
      </c>
      <c r="K163" s="419" t="n">
        <v>51.1363449146843</v>
      </c>
      <c r="L163" s="419"/>
      <c r="M163" s="419"/>
      <c r="N163" s="419"/>
      <c r="O163" s="419"/>
      <c r="P163" s="419" t="n">
        <v>47.8512805</v>
      </c>
      <c r="Q163" s="419" t="n">
        <v>70.3060744521397</v>
      </c>
      <c r="R163" s="419" t="n">
        <v>49.9120732392813</v>
      </c>
      <c r="S163" s="419" t="n">
        <v>51.3165118711554</v>
      </c>
    </row>
    <row r="164">
      <c r="A164" s="419" t="s">
        <v>127</v>
      </c>
      <c r="B164" s="419" t="s">
        <v>128</v>
      </c>
      <c r="C164" s="419" t="s">
        <v>19</v>
      </c>
      <c r="D164" s="419" t="n">
        <v>529.1393106</v>
      </c>
      <c r="E164" s="419" t="n">
        <v>20.1883599045746</v>
      </c>
      <c r="F164" s="419" t="n">
        <v>15.2366073744549</v>
      </c>
      <c r="G164" s="419" t="n">
        <v>19.5197711280636</v>
      </c>
      <c r="H164" s="419" t="n">
        <v>2352.6924677</v>
      </c>
      <c r="I164" s="419" t="n">
        <v>11.4815746268363</v>
      </c>
      <c r="J164" s="419" t="n">
        <v>67.7459615739658</v>
      </c>
      <c r="K164" s="419" t="n">
        <v>6.23871531914964</v>
      </c>
      <c r="L164" s="419" t="n">
        <v>84.3886394</v>
      </c>
      <c r="M164" s="419" t="n">
        <v>57.8641912254648</v>
      </c>
      <c r="N164" s="419" t="n">
        <v>2.42997739847427</v>
      </c>
      <c r="O164" s="419" t="n">
        <v>59.0447609861104</v>
      </c>
      <c r="P164" s="419" t="n">
        <v>506.5953975</v>
      </c>
      <c r="Q164" s="419" t="n">
        <v>21.3795632041115</v>
      </c>
      <c r="R164" s="419" t="n">
        <v>14.587453653105</v>
      </c>
      <c r="S164" s="419" t="n">
        <v>21.7329155887687</v>
      </c>
    </row>
    <row r="165">
      <c r="A165" s="419" t="s">
        <v>129</v>
      </c>
      <c r="B165" s="419" t="s">
        <v>130</v>
      </c>
      <c r="C165" s="419" t="s">
        <v>19</v>
      </c>
      <c r="D165" s="419" t="n">
        <v>598.906429</v>
      </c>
      <c r="E165" s="419" t="n">
        <v>20.5476655968786</v>
      </c>
      <c r="F165" s="419" t="n">
        <v>17.082648123068</v>
      </c>
      <c r="G165" s="419" t="n">
        <v>20.775530150381</v>
      </c>
      <c r="H165" s="419" t="n">
        <v>2177.2811481</v>
      </c>
      <c r="I165" s="419" t="n">
        <v>10.912416971559</v>
      </c>
      <c r="J165" s="419" t="n">
        <v>62.1027357814219</v>
      </c>
      <c r="K165" s="419" t="n">
        <v>8.13831025348922</v>
      </c>
      <c r="L165" s="419" t="n">
        <v>143.3634057</v>
      </c>
      <c r="M165" s="419" t="n">
        <v>49.8764544591686</v>
      </c>
      <c r="N165" s="419" t="n">
        <v>4.0891640074509</v>
      </c>
      <c r="O165" s="419" t="n">
        <v>48.6226733437763</v>
      </c>
      <c r="P165" s="419" t="n">
        <v>586.3833705</v>
      </c>
      <c r="Q165" s="419" t="n">
        <v>27.1953419062429</v>
      </c>
      <c r="R165" s="419" t="n">
        <v>16.7254520880592</v>
      </c>
      <c r="S165" s="419" t="n">
        <v>24.0898312560356</v>
      </c>
    </row>
    <row r="166">
      <c r="A166" s="419" t="s">
        <v>131</v>
      </c>
      <c r="B166" s="419" t="s">
        <v>132</v>
      </c>
      <c r="C166" s="419" t="s">
        <v>19</v>
      </c>
      <c r="D166" s="419" t="n">
        <v>442.7096756</v>
      </c>
      <c r="E166" s="419" t="n">
        <v>21.8460763567226</v>
      </c>
      <c r="F166" s="419" t="n">
        <v>18.6569673092268</v>
      </c>
      <c r="G166" s="419" t="n">
        <v>21.5930867420215</v>
      </c>
      <c r="H166" s="419" t="n">
        <v>1602.1912406</v>
      </c>
      <c r="I166" s="419" t="n">
        <v>11.8905197687775</v>
      </c>
      <c r="J166" s="419" t="n">
        <v>67.5206150814104</v>
      </c>
      <c r="K166" s="419" t="n">
        <v>6.60216302247236</v>
      </c>
      <c r="L166" s="419" t="n">
        <v>122.1135322</v>
      </c>
      <c r="M166" s="419" t="n">
        <v>39.7034220324968</v>
      </c>
      <c r="N166" s="419" t="n">
        <v>5.1461901644275</v>
      </c>
      <c r="O166" s="419" t="n">
        <v>39.046282085451</v>
      </c>
      <c r="P166" s="419" t="n">
        <v>205.8775027</v>
      </c>
      <c r="Q166" s="419" t="n">
        <v>27.6641135354206</v>
      </c>
      <c r="R166" s="419" t="n">
        <v>8.67622744493535</v>
      </c>
      <c r="S166" s="419" t="n">
        <v>26.8482933242637</v>
      </c>
    </row>
    <row r="167">
      <c r="A167" s="419" t="s">
        <v>133</v>
      </c>
      <c r="B167" s="419" t="s">
        <v>134</v>
      </c>
      <c r="C167" s="419" t="s">
        <v>19</v>
      </c>
      <c r="D167" s="419" t="n">
        <v>1128.6654701</v>
      </c>
      <c r="E167" s="419" t="n">
        <v>20.7607694013905</v>
      </c>
      <c r="F167" s="419" t="n">
        <v>30.308223670835</v>
      </c>
      <c r="G167" s="419" t="n">
        <v>20.2708551604013</v>
      </c>
      <c r="H167" s="419" t="n">
        <v>1889.3396772</v>
      </c>
      <c r="I167" s="419" t="n">
        <v>17.242012658086</v>
      </c>
      <c r="J167" s="419" t="n">
        <v>50.7347225938322</v>
      </c>
      <c r="K167" s="419" t="n">
        <v>13.1808400607181</v>
      </c>
      <c r="L167" s="419" t="n">
        <v>318.5943106</v>
      </c>
      <c r="M167" s="419" t="n">
        <v>36.5564631370159</v>
      </c>
      <c r="N167" s="419" t="n">
        <v>8.55526095350888</v>
      </c>
      <c r="O167" s="419" t="n">
        <v>35.4399602213879</v>
      </c>
      <c r="P167" s="419" t="n">
        <v>387.3583773</v>
      </c>
      <c r="Q167" s="419" t="n">
        <v>37.6534006925537</v>
      </c>
      <c r="R167" s="419" t="n">
        <v>10.4017927818239</v>
      </c>
      <c r="S167" s="419" t="n">
        <v>36.2361506608282</v>
      </c>
    </row>
    <row r="168">
      <c r="A168" s="419" t="s">
        <v>139</v>
      </c>
      <c r="B168" s="419" t="s">
        <v>140</v>
      </c>
      <c r="C168" s="419" t="s">
        <v>19</v>
      </c>
      <c r="D168" s="419" t="n">
        <v>808.5614924</v>
      </c>
      <c r="E168" s="419" t="n">
        <v>27.7373302354452</v>
      </c>
      <c r="F168" s="419" t="n">
        <v>16.5731817381849</v>
      </c>
      <c r="G168" s="419" t="n">
        <v>28.4845510351994</v>
      </c>
      <c r="H168" s="419" t="n">
        <v>3172.4292223</v>
      </c>
      <c r="I168" s="419" t="n">
        <v>13.1003254595915</v>
      </c>
      <c r="J168" s="419" t="n">
        <v>65.0256616805297</v>
      </c>
      <c r="K168" s="419" t="n">
        <v>9.10045424702189</v>
      </c>
      <c r="L168" s="419" t="n">
        <v>399.6414223</v>
      </c>
      <c r="M168" s="419" t="n">
        <v>36.2595251072721</v>
      </c>
      <c r="N168" s="419" t="n">
        <v>8.19149809153664</v>
      </c>
      <c r="O168" s="419" t="n">
        <v>36.0800862923771</v>
      </c>
      <c r="P168" s="419" t="n">
        <v>498.1021047</v>
      </c>
      <c r="Q168" s="419" t="n">
        <v>36.6496930290161</v>
      </c>
      <c r="R168" s="419" t="n">
        <v>10.2096584897487</v>
      </c>
      <c r="S168" s="419" t="n">
        <v>36.1208171626508</v>
      </c>
    </row>
    <row r="169">
      <c r="A169" s="419" t="s">
        <v>141</v>
      </c>
      <c r="B169" s="419" t="s">
        <v>142</v>
      </c>
      <c r="C169" s="419" t="s">
        <v>19</v>
      </c>
      <c r="D169" s="419" t="n">
        <v>717.4000484</v>
      </c>
      <c r="E169" s="419" t="n">
        <v>33.7993282219725</v>
      </c>
      <c r="F169" s="419" t="n">
        <v>18.5059103395098</v>
      </c>
      <c r="G169" s="419" t="n">
        <v>27.7556776208541</v>
      </c>
      <c r="H169" s="419" t="n">
        <v>2587.9148334</v>
      </c>
      <c r="I169" s="419" t="n">
        <v>11.7383181697872</v>
      </c>
      <c r="J169" s="419" t="n">
        <v>66.7573412909571</v>
      </c>
      <c r="K169" s="419" t="n">
        <v>8.73664778187137</v>
      </c>
      <c r="L169" s="419" t="n">
        <v>240.6766358</v>
      </c>
      <c r="M169" s="419" t="n">
        <v>44.4751049776721</v>
      </c>
      <c r="N169" s="419" t="n">
        <v>6.2084470901043</v>
      </c>
      <c r="O169" s="419" t="n">
        <v>42.2900761943309</v>
      </c>
      <c r="P169" s="419" t="n">
        <v>330.6080943</v>
      </c>
      <c r="Q169" s="419" t="n">
        <v>40.5378326866592</v>
      </c>
      <c r="R169" s="419" t="n">
        <v>8.52830127942881</v>
      </c>
      <c r="S169" s="419" t="n">
        <v>40.7922628411015</v>
      </c>
    </row>
    <row r="170">
      <c r="A170" s="419" t="s">
        <v>143</v>
      </c>
      <c r="B170" s="419" t="s">
        <v>144</v>
      </c>
      <c r="C170" s="419" t="s">
        <v>19</v>
      </c>
      <c r="D170" s="419" t="n">
        <v>430.0935094</v>
      </c>
      <c r="E170" s="419" t="n">
        <v>30.4757590318585</v>
      </c>
      <c r="F170" s="419" t="n">
        <v>19.3730862045032</v>
      </c>
      <c r="G170" s="419" t="n">
        <v>24.9871432135435</v>
      </c>
      <c r="H170" s="419" t="n">
        <v>1293.9375207</v>
      </c>
      <c r="I170" s="419" t="n">
        <v>13.6986321888158</v>
      </c>
      <c r="J170" s="419" t="n">
        <v>58.2839837939722</v>
      </c>
      <c r="K170" s="419" t="n">
        <v>12.3278144682493</v>
      </c>
      <c r="L170" s="419" t="n">
        <v>50.3449433</v>
      </c>
      <c r="M170" s="419" t="n">
        <v>100</v>
      </c>
      <c r="N170" s="419" t="n">
        <v>2.26773226099683</v>
      </c>
      <c r="O170" s="419" t="n">
        <v>96.6732224061654</v>
      </c>
      <c r="P170" s="419" t="n">
        <v>445.680784</v>
      </c>
      <c r="Q170" s="419" t="n">
        <v>39.1244195128056</v>
      </c>
      <c r="R170" s="419" t="n">
        <v>20.0751977405278</v>
      </c>
      <c r="S170" s="419" t="n">
        <v>27.4849056382746</v>
      </c>
    </row>
    <row r="171">
      <c r="A171" s="419" t="s">
        <v>145</v>
      </c>
      <c r="B171" s="419" t="s">
        <v>146</v>
      </c>
      <c r="C171" s="419" t="s">
        <v>19</v>
      </c>
      <c r="D171" s="419" t="n">
        <v>249.6563053</v>
      </c>
      <c r="E171" s="419" t="n">
        <v>27.4311084491447</v>
      </c>
      <c r="F171" s="419" t="n">
        <v>15.9314882277263</v>
      </c>
      <c r="G171" s="419" t="n">
        <v>25.7371268290778</v>
      </c>
      <c r="H171" s="419" t="n">
        <v>1042.1643393</v>
      </c>
      <c r="I171" s="419" t="n">
        <v>10.8600983631743</v>
      </c>
      <c r="J171" s="419" t="n">
        <v>66.5043443744104</v>
      </c>
      <c r="K171" s="419" t="n">
        <v>7.87366188890149</v>
      </c>
      <c r="L171" s="419" t="n">
        <v>87.5490399</v>
      </c>
      <c r="M171" s="419" t="n">
        <v>49.751095948365</v>
      </c>
      <c r="N171" s="419" t="n">
        <v>5.58682664489305</v>
      </c>
      <c r="O171" s="419" t="n">
        <v>47.8355293348709</v>
      </c>
      <c r="P171" s="419" t="n">
        <v>187.692361</v>
      </c>
      <c r="Q171" s="419" t="n">
        <v>33.0484643941488</v>
      </c>
      <c r="R171" s="419" t="n">
        <v>11.9773407529702</v>
      </c>
      <c r="S171" s="419" t="n">
        <v>34.3321593937573</v>
      </c>
    </row>
    <row r="172">
      <c r="A172" s="419" t="s">
        <v>147</v>
      </c>
      <c r="B172" s="419" t="s">
        <v>148</v>
      </c>
      <c r="C172" s="419" t="s">
        <v>19</v>
      </c>
      <c r="D172" s="419" t="n">
        <v>153.0215016</v>
      </c>
      <c r="E172" s="419" t="n">
        <v>40.6130740586662</v>
      </c>
      <c r="F172" s="419" t="n">
        <v>20.0298472424854</v>
      </c>
      <c r="G172" s="419" t="n">
        <v>47.1092192124627</v>
      </c>
      <c r="H172" s="419" t="n">
        <v>547.6696789</v>
      </c>
      <c r="I172" s="419" t="n">
        <v>22.2988715831972</v>
      </c>
      <c r="J172" s="419" t="n">
        <v>71.6875726156647</v>
      </c>
      <c r="K172" s="419" t="n">
        <v>11.6811709069407</v>
      </c>
      <c r="L172" s="419" t="n">
        <v>31.4653105</v>
      </c>
      <c r="M172" s="419" t="n">
        <v>100</v>
      </c>
      <c r="N172" s="419" t="n">
        <v>4.11867192624891</v>
      </c>
      <c r="O172" s="419" t="n">
        <v>87.5627379395746</v>
      </c>
      <c r="P172" s="419" t="n">
        <v>31.810901</v>
      </c>
      <c r="Q172" s="419" t="n">
        <v>100</v>
      </c>
      <c r="R172" s="419" t="n">
        <v>4.16390821560091</v>
      </c>
      <c r="S172" s="419" t="n">
        <v>93.905710240621</v>
      </c>
    </row>
    <row r="173">
      <c r="A173" s="419" t="s">
        <v>151</v>
      </c>
      <c r="B173" s="419" t="s">
        <v>152</v>
      </c>
      <c r="C173" s="419" t="s">
        <v>18</v>
      </c>
      <c r="D173" s="419"/>
      <c r="E173" s="419"/>
      <c r="F173" s="419"/>
      <c r="G173" s="419"/>
      <c r="H173" s="419" t="n">
        <v>36.123135</v>
      </c>
      <c r="I173" s="419" t="n">
        <v>70.9079866410512</v>
      </c>
      <c r="J173" s="419" t="n">
        <v>100</v>
      </c>
      <c r="K173" s="419" t="n">
        <v>0.0000000000000157447358797416</v>
      </c>
      <c r="L173" s="419"/>
      <c r="M173" s="419"/>
      <c r="N173" s="419"/>
      <c r="O173" s="419"/>
      <c r="P173" s="419"/>
      <c r="Q173" s="419"/>
      <c r="R173" s="419"/>
      <c r="S173" s="419"/>
    </row>
    <row r="174">
      <c r="A174" s="419" t="s">
        <v>151</v>
      </c>
      <c r="B174" s="419" t="s">
        <v>152</v>
      </c>
      <c r="C174" s="419" t="s">
        <v>19</v>
      </c>
      <c r="D174" s="419" t="n">
        <v>446.9330391</v>
      </c>
      <c r="E174" s="419" t="n">
        <v>20.1914144811323</v>
      </c>
      <c r="F174" s="419" t="n">
        <v>23.1488093737147</v>
      </c>
      <c r="G174" s="419" t="n">
        <v>20.0787742033125</v>
      </c>
      <c r="H174" s="419" t="n">
        <v>1295.930032</v>
      </c>
      <c r="I174" s="419" t="n">
        <v>12.2812914996597</v>
      </c>
      <c r="J174" s="419" t="n">
        <v>67.1224426210471</v>
      </c>
      <c r="K174" s="419" t="n">
        <v>7.98258456466463</v>
      </c>
      <c r="L174" s="419" t="n">
        <v>41.3259232</v>
      </c>
      <c r="M174" s="419" t="n">
        <v>69.9016842088983</v>
      </c>
      <c r="N174" s="419" t="n">
        <v>2.14046811190328</v>
      </c>
      <c r="O174" s="419" t="n">
        <v>66.9769767758877</v>
      </c>
      <c r="P174" s="419" t="n">
        <v>146.5065844</v>
      </c>
      <c r="Q174" s="419" t="n">
        <v>35.9223662014087</v>
      </c>
      <c r="R174" s="419" t="n">
        <v>7.588279893335</v>
      </c>
      <c r="S174" s="419" t="n">
        <v>35.9228264611685</v>
      </c>
    </row>
    <row r="175">
      <c r="A175" s="419" t="s">
        <v>153</v>
      </c>
      <c r="B175" s="419" t="s">
        <v>154</v>
      </c>
      <c r="C175" s="419" t="s">
        <v>16</v>
      </c>
      <c r="D175" s="419" t="n">
        <v>43.7301454</v>
      </c>
      <c r="E175" s="419" t="n">
        <v>70.1516871806785</v>
      </c>
      <c r="F175" s="419" t="n">
        <v>100</v>
      </c>
      <c r="G175" s="419" t="n">
        <v>0</v>
      </c>
      <c r="H175" s="419"/>
      <c r="I175" s="419"/>
      <c r="J175" s="419"/>
      <c r="K175" s="419"/>
      <c r="L175" s="419"/>
      <c r="M175" s="419"/>
      <c r="N175" s="419"/>
      <c r="O175" s="419"/>
      <c r="P175" s="419"/>
      <c r="Q175" s="419"/>
      <c r="R175" s="419"/>
      <c r="S175" s="419"/>
    </row>
    <row r="176">
      <c r="A176" s="419" t="s">
        <v>153</v>
      </c>
      <c r="B176" s="419" t="s">
        <v>154</v>
      </c>
      <c r="C176" s="419" t="s">
        <v>19</v>
      </c>
      <c r="D176" s="419" t="n">
        <v>834.3583904</v>
      </c>
      <c r="E176" s="419" t="n">
        <v>13.8269306137244</v>
      </c>
      <c r="F176" s="419" t="n">
        <v>39.1545933694903</v>
      </c>
      <c r="G176" s="419" t="n">
        <v>13.035803702465</v>
      </c>
      <c r="H176" s="419" t="n">
        <v>1054.5633546</v>
      </c>
      <c r="I176" s="419" t="n">
        <v>17.8172929388789</v>
      </c>
      <c r="J176" s="419" t="n">
        <v>49.4883251691557</v>
      </c>
      <c r="K176" s="419" t="n">
        <v>11.7363060710777</v>
      </c>
      <c r="L176" s="419" t="n">
        <v>200.4788667</v>
      </c>
      <c r="M176" s="419" t="n">
        <v>36.5691377890839</v>
      </c>
      <c r="N176" s="419" t="n">
        <v>9.40802968500326</v>
      </c>
      <c r="O176" s="419" t="n">
        <v>35.5315967263864</v>
      </c>
      <c r="P176" s="419" t="n">
        <v>41.5329994</v>
      </c>
      <c r="Q176" s="419" t="n">
        <v>58.5229774235154</v>
      </c>
      <c r="R176" s="419" t="n">
        <v>1.94905177635076</v>
      </c>
      <c r="S176" s="419" t="n">
        <v>56.5585459571481</v>
      </c>
    </row>
    <row r="177">
      <c r="A177" s="419" t="s">
        <v>157</v>
      </c>
      <c r="B177" s="419" t="s">
        <v>158</v>
      </c>
      <c r="C177" s="419" t="s">
        <v>19</v>
      </c>
      <c r="D177" s="419" t="n">
        <v>594.6613485</v>
      </c>
      <c r="E177" s="419" t="n">
        <v>27.1301025117746</v>
      </c>
      <c r="F177" s="419" t="n">
        <v>29.7964699762332</v>
      </c>
      <c r="G177" s="419" t="n">
        <v>26.514989689567</v>
      </c>
      <c r="H177" s="419" t="n">
        <v>1163.2655551</v>
      </c>
      <c r="I177" s="419" t="n">
        <v>18.1279629968413</v>
      </c>
      <c r="J177" s="419" t="n">
        <v>58.2873046555899</v>
      </c>
      <c r="K177" s="419" t="n">
        <v>15.5576188107235</v>
      </c>
      <c r="L177" s="419" t="n">
        <v>23.2371463</v>
      </c>
      <c r="M177" s="419" t="n">
        <v>100</v>
      </c>
      <c r="N177" s="419" t="n">
        <v>1.16433485009206</v>
      </c>
      <c r="O177" s="419" t="n">
        <v>102.60253989935</v>
      </c>
      <c r="P177" s="419" t="n">
        <v>214.5802412</v>
      </c>
      <c r="Q177" s="419" t="n">
        <v>60.299837608959</v>
      </c>
      <c r="R177" s="419" t="n">
        <v>10.7518905180848</v>
      </c>
      <c r="S177" s="419" t="n">
        <v>56.5522755874312</v>
      </c>
    </row>
    <row r="178">
      <c r="A178" s="419" t="s">
        <v>167</v>
      </c>
      <c r="B178" s="419" t="s">
        <v>168</v>
      </c>
      <c r="C178" s="419" t="s">
        <v>19</v>
      </c>
      <c r="D178" s="419" t="n">
        <v>402.9038523</v>
      </c>
      <c r="E178" s="419" t="n">
        <v>26.0132277534425</v>
      </c>
      <c r="F178" s="419" t="n">
        <v>12.3847008413056</v>
      </c>
      <c r="G178" s="419" t="n">
        <v>27.7221319998406</v>
      </c>
      <c r="H178" s="419" t="n">
        <v>2393.7427952</v>
      </c>
      <c r="I178" s="419" t="n">
        <v>10.5371399147449</v>
      </c>
      <c r="J178" s="419" t="n">
        <v>73.580305177893</v>
      </c>
      <c r="K178" s="419" t="n">
        <v>6.45648836221349</v>
      </c>
      <c r="L178" s="419" t="n">
        <v>32.7822515</v>
      </c>
      <c r="M178" s="419" t="n">
        <v>99.9999999999998</v>
      </c>
      <c r="N178" s="419" t="n">
        <v>1.00768055558237</v>
      </c>
      <c r="O178" s="419" t="n">
        <v>99.8501603464458</v>
      </c>
      <c r="P178" s="419" t="n">
        <v>423.8095721</v>
      </c>
      <c r="Q178" s="419" t="n">
        <v>29.6148072551263</v>
      </c>
      <c r="R178" s="419" t="n">
        <v>13.027313425219</v>
      </c>
      <c r="S178" s="419" t="n">
        <v>28.358891843351</v>
      </c>
    </row>
    <row r="179">
      <c r="A179" s="419" t="s">
        <v>169</v>
      </c>
      <c r="B179" s="419" t="s">
        <v>170</v>
      </c>
      <c r="C179" s="419" t="s">
        <v>19</v>
      </c>
      <c r="D179" s="419" t="n">
        <v>577.3002537</v>
      </c>
      <c r="E179" s="419" t="n">
        <v>22.6332159359126</v>
      </c>
      <c r="F179" s="419" t="n">
        <v>17.1300214293394</v>
      </c>
      <c r="G179" s="419" t="n">
        <v>21.819007507838</v>
      </c>
      <c r="H179" s="419" t="n">
        <v>1665.8629587</v>
      </c>
      <c r="I179" s="419" t="n">
        <v>15.5693080494632</v>
      </c>
      <c r="J179" s="419" t="n">
        <v>49.4305484849187</v>
      </c>
      <c r="K179" s="419" t="n">
        <v>11.4144267612952</v>
      </c>
      <c r="L179" s="419" t="n">
        <v>71.5651949</v>
      </c>
      <c r="M179" s="419" t="n">
        <v>71.2706522670764</v>
      </c>
      <c r="N179" s="419" t="n">
        <v>2.1235281196826</v>
      </c>
      <c r="O179" s="419" t="n">
        <v>70.3391189642168</v>
      </c>
      <c r="P179" s="419" t="n">
        <v>1055.3797743</v>
      </c>
      <c r="Q179" s="419" t="n">
        <v>17.6061138954573</v>
      </c>
      <c r="R179" s="419" t="n">
        <v>31.3159019660593</v>
      </c>
      <c r="S179" s="419" t="n">
        <v>15.739159386235</v>
      </c>
    </row>
    <row r="180">
      <c r="A180" s="419" t="s">
        <v>171</v>
      </c>
      <c r="B180" s="419" t="s">
        <v>172</v>
      </c>
      <c r="C180" s="419" t="s">
        <v>19</v>
      </c>
      <c r="D180" s="419" t="n">
        <v>378.2620412</v>
      </c>
      <c r="E180" s="419" t="n">
        <v>29.3215719466818</v>
      </c>
      <c r="F180" s="419" t="n">
        <v>15.223684388776</v>
      </c>
      <c r="G180" s="419" t="n">
        <v>30.6707315211935</v>
      </c>
      <c r="H180" s="419" t="n">
        <v>1391.9533439</v>
      </c>
      <c r="I180" s="419" t="n">
        <v>12.940492221031</v>
      </c>
      <c r="J180" s="419" t="n">
        <v>56.0211072837488</v>
      </c>
      <c r="K180" s="419" t="n">
        <v>10.0163002806509</v>
      </c>
      <c r="L180" s="419" t="n">
        <v>175.6775914</v>
      </c>
      <c r="M180" s="419" t="n">
        <v>63.1349944087372</v>
      </c>
      <c r="N180" s="419" t="n">
        <v>7.07039013793053</v>
      </c>
      <c r="O180" s="419" t="n">
        <v>59.5394598685655</v>
      </c>
      <c r="P180" s="419" t="n">
        <v>538.8014742</v>
      </c>
      <c r="Q180" s="419" t="n">
        <v>24.3950909711953</v>
      </c>
      <c r="R180" s="419" t="n">
        <v>21.6848181895446</v>
      </c>
      <c r="S180" s="419" t="n">
        <v>22.8381111361474</v>
      </c>
    </row>
    <row r="181">
      <c r="A181" s="419" t="s">
        <v>173</v>
      </c>
      <c r="B181" s="419" t="s">
        <v>174</v>
      </c>
      <c r="C181" s="419" t="s">
        <v>19</v>
      </c>
      <c r="D181" s="419" t="n">
        <v>243.8820902</v>
      </c>
      <c r="E181" s="419" t="n">
        <v>43.6731752416664</v>
      </c>
      <c r="F181" s="419" t="n">
        <v>10.9804751384456</v>
      </c>
      <c r="G181" s="419" t="n">
        <v>42.0429233334904</v>
      </c>
      <c r="H181" s="419" t="n">
        <v>1331.993075</v>
      </c>
      <c r="I181" s="419" t="n">
        <v>16.6781224624114</v>
      </c>
      <c r="J181" s="419" t="n">
        <v>59.971262476162</v>
      </c>
      <c r="K181" s="419" t="n">
        <v>14.6018836367941</v>
      </c>
      <c r="L181" s="419" t="n">
        <v>117.5443197</v>
      </c>
      <c r="M181" s="419" t="n">
        <v>69.785820563535</v>
      </c>
      <c r="N181" s="419" t="n">
        <v>5.29228070447033</v>
      </c>
      <c r="O181" s="419" t="n">
        <v>68.7826915179907</v>
      </c>
      <c r="P181" s="419" t="n">
        <v>527.6327658</v>
      </c>
      <c r="Q181" s="419" t="n">
        <v>30.0841421713142</v>
      </c>
      <c r="R181" s="419" t="n">
        <v>23.7559816809221</v>
      </c>
      <c r="S181" s="419" t="n">
        <v>29.7375843316849</v>
      </c>
    </row>
    <row r="182">
      <c r="A182" s="419" t="s">
        <v>175</v>
      </c>
      <c r="B182" s="419" t="s">
        <v>176</v>
      </c>
      <c r="C182" s="419" t="s">
        <v>19</v>
      </c>
      <c r="D182" s="419" t="n">
        <v>130.7491026</v>
      </c>
      <c r="E182" s="419" t="n">
        <v>28.4431676809306</v>
      </c>
      <c r="F182" s="419" t="n">
        <v>15.265430817677</v>
      </c>
      <c r="G182" s="419" t="n">
        <v>28.1933760755948</v>
      </c>
      <c r="H182" s="419" t="n">
        <v>524.1722344</v>
      </c>
      <c r="I182" s="419" t="n">
        <v>12.8502664179374</v>
      </c>
      <c r="J182" s="419" t="n">
        <v>61.1990049771888</v>
      </c>
      <c r="K182" s="419" t="n">
        <v>10.2718232835702</v>
      </c>
      <c r="L182" s="419" t="n">
        <v>10.4933993</v>
      </c>
      <c r="M182" s="419" t="n">
        <v>100</v>
      </c>
      <c r="N182" s="419" t="n">
        <v>1.22514233651352</v>
      </c>
      <c r="O182" s="419" t="n">
        <v>100.330224791956</v>
      </c>
      <c r="P182" s="419" t="n">
        <v>191.0897683</v>
      </c>
      <c r="Q182" s="419" t="n">
        <v>27.5280165860026</v>
      </c>
      <c r="R182" s="419" t="n">
        <v>22.3104218686207</v>
      </c>
      <c r="S182" s="419" t="n">
        <v>23.6880717233131</v>
      </c>
    </row>
    <row r="183">
      <c r="A183" s="419" t="s">
        <v>177</v>
      </c>
      <c r="B183" s="419" t="s">
        <v>178</v>
      </c>
      <c r="C183" s="419" t="s">
        <v>19</v>
      </c>
      <c r="D183" s="419" t="n">
        <v>193.6441545</v>
      </c>
      <c r="E183" s="419" t="n">
        <v>52.8582222025153</v>
      </c>
      <c r="F183" s="419" t="n">
        <v>10.9240850930418</v>
      </c>
      <c r="G183" s="419" t="n">
        <v>51.9441812676579</v>
      </c>
      <c r="H183" s="419" t="n">
        <v>907.1792945</v>
      </c>
      <c r="I183" s="419" t="n">
        <v>17.9755878888674</v>
      </c>
      <c r="J183" s="419" t="n">
        <v>51.1768807757306</v>
      </c>
      <c r="K183" s="419" t="n">
        <v>16.128143607096</v>
      </c>
      <c r="L183" s="419" t="n">
        <v>77.816528</v>
      </c>
      <c r="M183" s="419" t="n">
        <v>71.9399299862233</v>
      </c>
      <c r="N183" s="419" t="n">
        <v>4.38987882547765</v>
      </c>
      <c r="O183" s="419" t="n">
        <v>70.1461114883488</v>
      </c>
      <c r="P183" s="419" t="n">
        <v>593.9950112</v>
      </c>
      <c r="Q183" s="419" t="n">
        <v>23.3887595492204</v>
      </c>
      <c r="R183" s="419" t="n">
        <v>33.5091553057499</v>
      </c>
      <c r="S183" s="419" t="n">
        <v>21.4816511127268</v>
      </c>
    </row>
    <row r="184">
      <c r="A184" s="419" t="s">
        <v>179</v>
      </c>
      <c r="B184" s="419" t="s">
        <v>180</v>
      </c>
      <c r="C184" s="419" t="s">
        <v>19</v>
      </c>
      <c r="D184" s="419" t="n">
        <v>121.6725597</v>
      </c>
      <c r="E184" s="419" t="n">
        <v>48.5890392912724</v>
      </c>
      <c r="F184" s="419" t="n">
        <v>7.37542128107909</v>
      </c>
      <c r="G184" s="419" t="n">
        <v>47.3327262240065</v>
      </c>
      <c r="H184" s="419" t="n">
        <v>1040.4066028</v>
      </c>
      <c r="I184" s="419" t="n">
        <v>12.4682721034898</v>
      </c>
      <c r="J184" s="419" t="n">
        <v>63.0662905275126</v>
      </c>
      <c r="K184" s="419" t="n">
        <v>9.42308335190719</v>
      </c>
      <c r="L184" s="419" t="n">
        <v>42.5025615</v>
      </c>
      <c r="M184" s="419" t="n">
        <v>100</v>
      </c>
      <c r="N184" s="419" t="n">
        <v>2.57637627876315</v>
      </c>
      <c r="O184" s="419" t="n">
        <v>98.9444434502347</v>
      </c>
      <c r="P184" s="419" t="n">
        <v>445.1214599</v>
      </c>
      <c r="Q184" s="419" t="n">
        <v>24.6480976896346</v>
      </c>
      <c r="R184" s="419" t="n">
        <v>26.9819119126451</v>
      </c>
      <c r="S184" s="419" t="n">
        <v>22.9664324021796</v>
      </c>
    </row>
    <row r="185">
      <c r="A185" s="419" t="s">
        <v>185</v>
      </c>
      <c r="B185" s="419" t="s">
        <v>186</v>
      </c>
      <c r="C185" s="419" t="s">
        <v>19</v>
      </c>
      <c r="D185" s="419" t="n">
        <v>161.3833027</v>
      </c>
      <c r="E185" s="419" t="n">
        <v>47.6466093419207</v>
      </c>
      <c r="F185" s="419" t="n">
        <v>22.0813401726881</v>
      </c>
      <c r="G185" s="419" t="n">
        <v>43.6838148730713</v>
      </c>
      <c r="H185" s="419" t="n">
        <v>240.51265</v>
      </c>
      <c r="I185" s="419" t="n">
        <v>35.2149886164108</v>
      </c>
      <c r="J185" s="419" t="n">
        <v>32.908247331864</v>
      </c>
      <c r="K185" s="419" t="n">
        <v>31.9531570534778</v>
      </c>
      <c r="L185" s="419" t="n">
        <v>63.6345581</v>
      </c>
      <c r="M185" s="419" t="n">
        <v>72.3984554834201</v>
      </c>
      <c r="N185" s="419" t="n">
        <v>8.70682592707149</v>
      </c>
      <c r="O185" s="419" t="n">
        <v>67.4633756491139</v>
      </c>
      <c r="P185" s="419" t="n">
        <v>265.3277679</v>
      </c>
      <c r="Q185" s="419" t="n">
        <v>44.351350742535</v>
      </c>
      <c r="R185" s="419" t="n">
        <v>36.3035865683764</v>
      </c>
      <c r="S185" s="419" t="n">
        <v>42.3531048576466</v>
      </c>
    </row>
    <row r="186">
      <c r="A186" s="419" t="s">
        <v>193</v>
      </c>
      <c r="B186" s="419" t="s">
        <v>194</v>
      </c>
      <c r="C186" s="419" t="s">
        <v>19</v>
      </c>
      <c r="D186" s="419" t="n">
        <v>36.2788037</v>
      </c>
      <c r="E186" s="419" t="n">
        <v>68.9256551836455</v>
      </c>
      <c r="F186" s="419" t="n">
        <v>9.52658554318492</v>
      </c>
      <c r="G186" s="419" t="n">
        <v>64.6030576726363</v>
      </c>
      <c r="H186" s="419" t="n">
        <v>256.4795702</v>
      </c>
      <c r="I186" s="419" t="n">
        <v>13.9755940033169</v>
      </c>
      <c r="J186" s="419" t="n">
        <v>67.3499210667082</v>
      </c>
      <c r="K186" s="419" t="n">
        <v>11.9181680866745</v>
      </c>
      <c r="L186" s="419" t="n">
        <v>23.9826883</v>
      </c>
      <c r="M186" s="419" t="n">
        <v>100</v>
      </c>
      <c r="N186" s="419" t="n">
        <v>6.29770302060677</v>
      </c>
      <c r="O186" s="419" t="n">
        <v>92.517554345925</v>
      </c>
      <c r="P186" s="419" t="n">
        <v>64.0753755</v>
      </c>
      <c r="Q186" s="419" t="n">
        <v>60.3032748177419</v>
      </c>
      <c r="R186" s="419" t="n">
        <v>16.8257903695001</v>
      </c>
      <c r="S186" s="419" t="n">
        <v>55.107364697361</v>
      </c>
    </row>
    <row r="187">
      <c r="A187" s="419" t="s">
        <v>195</v>
      </c>
      <c r="B187" s="419" t="s">
        <v>196</v>
      </c>
      <c r="C187" s="419" t="s">
        <v>19</v>
      </c>
      <c r="D187" s="419" t="n">
        <v>620.7800645</v>
      </c>
      <c r="E187" s="419" t="n">
        <v>28.494558348856</v>
      </c>
      <c r="F187" s="419" t="n">
        <v>29.0669584926315</v>
      </c>
      <c r="G187" s="419" t="n">
        <v>23.1784534514215</v>
      </c>
      <c r="H187" s="419" t="n">
        <v>824.9256332</v>
      </c>
      <c r="I187" s="419" t="n">
        <v>17.5316336708124</v>
      </c>
      <c r="J187" s="419" t="n">
        <v>38.6257235226216</v>
      </c>
      <c r="K187" s="419" t="n">
        <v>18.652356910527</v>
      </c>
      <c r="L187" s="419" t="n">
        <v>312.3735383</v>
      </c>
      <c r="M187" s="419" t="n">
        <v>35.3189161575831</v>
      </c>
      <c r="N187" s="419" t="n">
        <v>14.6263535045632</v>
      </c>
      <c r="O187" s="419" t="n">
        <v>33.0339153979048</v>
      </c>
      <c r="P187" s="419" t="n">
        <v>377.610553</v>
      </c>
      <c r="Q187" s="419" t="n">
        <v>26.0578765492062</v>
      </c>
      <c r="R187" s="419" t="n">
        <v>17.6809644801837</v>
      </c>
      <c r="S187" s="419" t="n">
        <v>25.9549697378729</v>
      </c>
    </row>
    <row r="188">
      <c r="A188" s="419" t="s">
        <v>199</v>
      </c>
      <c r="B188" s="419" t="s">
        <v>200</v>
      </c>
      <c r="C188" s="419" t="s">
        <v>16</v>
      </c>
      <c r="D188" s="419" t="n">
        <v>71.0669145</v>
      </c>
      <c r="E188" s="419" t="n">
        <v>99.9999999999999</v>
      </c>
      <c r="F188" s="419" t="n">
        <v>10.7647620919642</v>
      </c>
      <c r="G188" s="419" t="n">
        <v>97.1887099997493</v>
      </c>
      <c r="H188" s="419" t="n">
        <v>465.1972227</v>
      </c>
      <c r="I188" s="419" t="n">
        <v>39.5690780487095</v>
      </c>
      <c r="J188" s="419" t="n">
        <v>70.4651026914642</v>
      </c>
      <c r="K188" s="419" t="n">
        <v>19.7101391094602</v>
      </c>
      <c r="L188" s="419"/>
      <c r="M188" s="419"/>
      <c r="N188" s="419"/>
      <c r="O188" s="419"/>
      <c r="P188" s="419" t="n">
        <v>123.9168672</v>
      </c>
      <c r="Q188" s="419" t="n">
        <v>69.9968989684386</v>
      </c>
      <c r="R188" s="419" t="n">
        <v>18.7701352165715</v>
      </c>
      <c r="S188" s="419" t="n">
        <v>60.7452787896238</v>
      </c>
    </row>
    <row r="189">
      <c r="A189" s="419" t="s">
        <v>199</v>
      </c>
      <c r="B189" s="419" t="s">
        <v>200</v>
      </c>
      <c r="C189" s="419" t="s">
        <v>19</v>
      </c>
      <c r="D189" s="419" t="n">
        <v>361.0131292</v>
      </c>
      <c r="E189" s="419" t="n">
        <v>35.4033029682592</v>
      </c>
      <c r="F189" s="419" t="n">
        <v>12.1698333235195</v>
      </c>
      <c r="G189" s="419" t="n">
        <v>30.0904891403746</v>
      </c>
      <c r="H189" s="419" t="n">
        <v>1488.2196088</v>
      </c>
      <c r="I189" s="419" t="n">
        <v>21.5173678960941</v>
      </c>
      <c r="J189" s="419" t="n">
        <v>50.1682158430745</v>
      </c>
      <c r="K189" s="419" t="n">
        <v>19.1671575435332</v>
      </c>
      <c r="L189" s="419"/>
      <c r="M189" s="419"/>
      <c r="N189" s="419"/>
      <c r="O189" s="419"/>
      <c r="P189" s="419" t="n">
        <v>1117.2263712</v>
      </c>
      <c r="Q189" s="419" t="n">
        <v>29.008045329904</v>
      </c>
      <c r="R189" s="419" t="n">
        <v>37.6619508334061</v>
      </c>
      <c r="S189" s="419" t="n">
        <v>22.3644077671255</v>
      </c>
    </row>
    <row r="190">
      <c r="A190" s="419" t="s">
        <v>203</v>
      </c>
      <c r="B190" s="419" t="s">
        <v>204</v>
      </c>
      <c r="C190" s="419" t="s">
        <v>19</v>
      </c>
      <c r="D190" s="419" t="n">
        <v>296.8304704</v>
      </c>
      <c r="E190" s="419" t="n">
        <v>29.8595505933461</v>
      </c>
      <c r="F190" s="419" t="n">
        <v>18.4732678816683</v>
      </c>
      <c r="G190" s="419" t="n">
        <v>28.5900299413611</v>
      </c>
      <c r="H190" s="419" t="n">
        <v>642.5889237</v>
      </c>
      <c r="I190" s="419" t="n">
        <v>19.7477778184384</v>
      </c>
      <c r="J190" s="419" t="n">
        <v>39.9915726620195</v>
      </c>
      <c r="K190" s="419" t="n">
        <v>17.0030129985713</v>
      </c>
      <c r="L190" s="419" t="n">
        <v>176.6947079</v>
      </c>
      <c r="M190" s="419" t="n">
        <v>52.1391391031726</v>
      </c>
      <c r="N190" s="419" t="n">
        <v>10.9966091685641</v>
      </c>
      <c r="O190" s="419" t="n">
        <v>52.0176398067161</v>
      </c>
      <c r="P190" s="419" t="n">
        <v>490.6967357</v>
      </c>
      <c r="Q190" s="419" t="n">
        <v>22.765083651659</v>
      </c>
      <c r="R190" s="419" t="n">
        <v>30.538550287748</v>
      </c>
      <c r="S190" s="419" t="n">
        <v>22.0475555849763</v>
      </c>
    </row>
    <row r="191">
      <c r="A191" s="419" t="s">
        <v>205</v>
      </c>
      <c r="B191" s="419" t="s">
        <v>206</v>
      </c>
      <c r="C191" s="419" t="s">
        <v>19</v>
      </c>
      <c r="D191" s="419" t="n">
        <v>757.5877022</v>
      </c>
      <c r="E191" s="419" t="n">
        <v>45.8962580650178</v>
      </c>
      <c r="F191" s="419" t="n">
        <v>10.4315210062739</v>
      </c>
      <c r="G191" s="419" t="n">
        <v>43.1879603670022</v>
      </c>
      <c r="H191" s="419" t="n">
        <v>3725.791857</v>
      </c>
      <c r="I191" s="419" t="n">
        <v>18.7432183028113</v>
      </c>
      <c r="J191" s="419" t="n">
        <v>51.3018834762437</v>
      </c>
      <c r="K191" s="419" t="n">
        <v>15.8006494119864</v>
      </c>
      <c r="L191" s="419" t="n">
        <v>308.7359193</v>
      </c>
      <c r="M191" s="419" t="n">
        <v>70.8485959602416</v>
      </c>
      <c r="N191" s="419" t="n">
        <v>4.25110547361948</v>
      </c>
      <c r="O191" s="419" t="n">
        <v>69.3943909965292</v>
      </c>
      <c r="P191" s="419" t="n">
        <v>2470.3700377</v>
      </c>
      <c r="Q191" s="419" t="n">
        <v>20.652506098698</v>
      </c>
      <c r="R191" s="419" t="n">
        <v>34.015490043863</v>
      </c>
      <c r="S191" s="419" t="n">
        <v>18.8914168702827</v>
      </c>
    </row>
    <row r="192">
      <c r="A192" s="419" t="s">
        <v>215</v>
      </c>
      <c r="B192" s="419" t="s">
        <v>216</v>
      </c>
      <c r="C192" s="419" t="s">
        <v>19</v>
      </c>
      <c r="D192" s="419" t="n">
        <v>54.7945205</v>
      </c>
      <c r="E192" s="419" t="n">
        <v>50.1334844335241</v>
      </c>
      <c r="F192" s="419" t="n">
        <v>9.51810414427851</v>
      </c>
      <c r="G192" s="419" t="n">
        <v>48.1047498272344</v>
      </c>
      <c r="H192" s="419" t="n">
        <v>453.3015648</v>
      </c>
      <c r="I192" s="419" t="n">
        <v>13.50468043639</v>
      </c>
      <c r="J192" s="419" t="n">
        <v>78.7409299900857</v>
      </c>
      <c r="K192" s="419" t="n">
        <v>8.18294494011236</v>
      </c>
      <c r="L192" s="419" t="n">
        <v>24.902586</v>
      </c>
      <c r="M192" s="419" t="n">
        <v>69.6281685181967</v>
      </c>
      <c r="N192" s="419" t="n">
        <v>4.3257136817148</v>
      </c>
      <c r="O192" s="419" t="n">
        <v>71.923556337049</v>
      </c>
      <c r="P192" s="419" t="n">
        <v>42.688668</v>
      </c>
      <c r="Q192" s="419" t="n">
        <v>48.4128922697758</v>
      </c>
      <c r="R192" s="419" t="n">
        <v>7.41525218392101</v>
      </c>
      <c r="S192" s="419" t="n">
        <v>49.9582190068258</v>
      </c>
    </row>
    <row r="193">
      <c r="A193" s="419" t="s">
        <v>217</v>
      </c>
      <c r="B193" s="419" t="s">
        <v>218</v>
      </c>
      <c r="C193" s="419" t="s">
        <v>19</v>
      </c>
      <c r="D193" s="419" t="n">
        <v>154.3595565</v>
      </c>
      <c r="E193" s="419" t="n">
        <v>41.8752654523405</v>
      </c>
      <c r="F193" s="419" t="n">
        <v>12.3437500374473</v>
      </c>
      <c r="G193" s="419" t="n">
        <v>43.1580049471925</v>
      </c>
      <c r="H193" s="419" t="n">
        <v>541.8122776</v>
      </c>
      <c r="I193" s="419" t="n">
        <v>18.4520292805057</v>
      </c>
      <c r="J193" s="419" t="n">
        <v>43.3273810417718</v>
      </c>
      <c r="K193" s="419" t="n">
        <v>16.6439147346809</v>
      </c>
      <c r="L193" s="419" t="n">
        <v>87.8216983</v>
      </c>
      <c r="M193" s="419" t="n">
        <v>57.2236867148358</v>
      </c>
      <c r="N193" s="419" t="n">
        <v>7.02288291220446</v>
      </c>
      <c r="O193" s="419" t="n">
        <v>53.6906893487919</v>
      </c>
      <c r="P193" s="419" t="n">
        <v>466.5142633</v>
      </c>
      <c r="Q193" s="419" t="n">
        <v>24.5045656535951</v>
      </c>
      <c r="R193" s="419" t="n">
        <v>37.3059860085765</v>
      </c>
      <c r="S193" s="419" t="n">
        <v>21.1119811316814</v>
      </c>
    </row>
    <row r="194">
      <c r="A194" s="419" t="s">
        <v>221</v>
      </c>
      <c r="B194" s="419" t="s">
        <v>222</v>
      </c>
      <c r="C194" s="419" t="s">
        <v>19</v>
      </c>
      <c r="D194" s="419" t="n">
        <v>231.6941931</v>
      </c>
      <c r="E194" s="419" t="n">
        <v>55.511400526321</v>
      </c>
      <c r="F194" s="419" t="n">
        <v>9.95165698506892</v>
      </c>
      <c r="G194" s="419" t="n">
        <v>45.7872792585346</v>
      </c>
      <c r="H194" s="419" t="n">
        <v>1208.4590657</v>
      </c>
      <c r="I194" s="419" t="n">
        <v>16.4029925355779</v>
      </c>
      <c r="J194" s="419" t="n">
        <v>51.9053582717661</v>
      </c>
      <c r="K194" s="419" t="n">
        <v>13.3703951714</v>
      </c>
      <c r="L194" s="419"/>
      <c r="M194" s="419"/>
      <c r="N194" s="419"/>
      <c r="O194" s="419"/>
      <c r="P194" s="419" t="n">
        <v>888.0438791</v>
      </c>
      <c r="Q194" s="419" t="n">
        <v>21.6671704151493</v>
      </c>
      <c r="R194" s="419" t="n">
        <v>38.1429847431649</v>
      </c>
      <c r="S194" s="419" t="n">
        <v>15.7515588648277</v>
      </c>
    </row>
    <row r="195">
      <c r="A195" s="419" t="s">
        <v>227</v>
      </c>
      <c r="B195" s="419" t="s">
        <v>228</v>
      </c>
      <c r="C195" s="419" t="s">
        <v>19</v>
      </c>
      <c r="D195" s="419" t="n">
        <v>187.4106832</v>
      </c>
      <c r="E195" s="419" t="n">
        <v>49.8958045908835</v>
      </c>
      <c r="F195" s="419" t="n">
        <v>8.7176143714462</v>
      </c>
      <c r="G195" s="419" t="n">
        <v>50.9646514089118</v>
      </c>
      <c r="H195" s="419" t="n">
        <v>1102.9787167</v>
      </c>
      <c r="I195" s="419" t="n">
        <v>19.3862672814687</v>
      </c>
      <c r="J195" s="419" t="n">
        <v>51.3062699944482</v>
      </c>
      <c r="K195" s="419" t="n">
        <v>14.4526503326857</v>
      </c>
      <c r="L195" s="419" t="n">
        <v>90.9650781</v>
      </c>
      <c r="M195" s="419" t="n">
        <v>70.3879330407762</v>
      </c>
      <c r="N195" s="419" t="n">
        <v>4.231340810481</v>
      </c>
      <c r="O195" s="419" t="n">
        <v>67.8851496018676</v>
      </c>
      <c r="P195" s="419" t="n">
        <v>768.4387477</v>
      </c>
      <c r="Q195" s="419" t="n">
        <v>22.4985573264741</v>
      </c>
      <c r="R195" s="419" t="n">
        <v>35.7447748236246</v>
      </c>
      <c r="S195" s="419" t="n">
        <v>21.4554085428992</v>
      </c>
    </row>
    <row r="196">
      <c r="A196" s="419" t="s">
        <v>229</v>
      </c>
      <c r="B196" s="419" t="s">
        <v>230</v>
      </c>
      <c r="C196" s="419" t="s">
        <v>19</v>
      </c>
      <c r="D196" s="419" t="n">
        <v>96.8576321</v>
      </c>
      <c r="E196" s="419" t="n">
        <v>43.3924161098948</v>
      </c>
      <c r="F196" s="419" t="n">
        <v>12.6949531624394</v>
      </c>
      <c r="G196" s="419" t="n">
        <v>45.4096384293666</v>
      </c>
      <c r="H196" s="419" t="n">
        <v>417.5794051</v>
      </c>
      <c r="I196" s="419" t="n">
        <v>16.9728583577165</v>
      </c>
      <c r="J196" s="419" t="n">
        <v>54.7313709246025</v>
      </c>
      <c r="K196" s="419" t="n">
        <v>15.6759205884394</v>
      </c>
      <c r="L196" s="419" t="n">
        <v>15.4340507</v>
      </c>
      <c r="M196" s="419" t="n">
        <v>99.9999999999999</v>
      </c>
      <c r="N196" s="419" t="n">
        <v>2.02291287217225</v>
      </c>
      <c r="O196" s="419" t="n">
        <v>95.1866914778734</v>
      </c>
      <c r="P196" s="419" t="n">
        <v>233.090625</v>
      </c>
      <c r="Q196" s="419" t="n">
        <v>34.5332558335497</v>
      </c>
      <c r="R196" s="419" t="n">
        <v>30.5507630407859</v>
      </c>
      <c r="S196" s="419" t="n">
        <v>28.5058199707826</v>
      </c>
    </row>
    <row r="197">
      <c r="A197" s="419" t="s">
        <v>239</v>
      </c>
      <c r="B197" s="419" t="s">
        <v>240</v>
      </c>
      <c r="C197" s="419" t="s">
        <v>19</v>
      </c>
      <c r="D197" s="419" t="n">
        <v>22.6946404</v>
      </c>
      <c r="E197" s="419" t="n">
        <v>55.610388653944</v>
      </c>
      <c r="F197" s="419" t="n">
        <v>10.6197272034717</v>
      </c>
      <c r="G197" s="419" t="n">
        <v>53.6145036016462</v>
      </c>
      <c r="H197" s="419" t="n">
        <v>154.6403274</v>
      </c>
      <c r="I197" s="419" t="n">
        <v>10.1977780045</v>
      </c>
      <c r="J197" s="419" t="n">
        <v>72.3623755520511</v>
      </c>
      <c r="K197" s="419" t="n">
        <v>9.40916854350703</v>
      </c>
      <c r="L197" s="419"/>
      <c r="M197" s="419"/>
      <c r="N197" s="419"/>
      <c r="O197" s="419"/>
      <c r="P197" s="419" t="n">
        <v>36.3677005</v>
      </c>
      <c r="Q197" s="419" t="n">
        <v>37.1291811878804</v>
      </c>
      <c r="R197" s="419" t="n">
        <v>17.0178972444772</v>
      </c>
      <c r="S197" s="419" t="n">
        <v>35.0724233963491</v>
      </c>
    </row>
    <row r="198">
      <c r="A198" s="419" t="s">
        <v>241</v>
      </c>
      <c r="B198" s="419" t="s">
        <v>242</v>
      </c>
      <c r="C198" s="419" t="s">
        <v>19</v>
      </c>
      <c r="D198" s="419" t="n">
        <v>327.1787315</v>
      </c>
      <c r="E198" s="419" t="n">
        <v>15.8583266434403</v>
      </c>
      <c r="F198" s="419" t="n">
        <v>36.8788508092176</v>
      </c>
      <c r="G198" s="419" t="n">
        <v>12.9830761927137</v>
      </c>
      <c r="H198" s="419" t="n">
        <v>213.6707666</v>
      </c>
      <c r="I198" s="419" t="n">
        <v>17.4405696577157</v>
      </c>
      <c r="J198" s="419" t="n">
        <v>24.0844882783359</v>
      </c>
      <c r="K198" s="419" t="n">
        <v>18.6710628668583</v>
      </c>
      <c r="L198" s="419" t="n">
        <v>297.4291026</v>
      </c>
      <c r="M198" s="419" t="n">
        <v>20.7851859146746</v>
      </c>
      <c r="N198" s="419" t="n">
        <v>33.5255395447515</v>
      </c>
      <c r="O198" s="419" t="n">
        <v>16.1265321557736</v>
      </c>
      <c r="P198" s="419" t="n">
        <v>48.8931097</v>
      </c>
      <c r="Q198" s="419" t="n">
        <v>35.5071401832518</v>
      </c>
      <c r="R198" s="419" t="n">
        <v>5.51112136769504</v>
      </c>
      <c r="S198" s="419" t="n">
        <v>36.5194676368456</v>
      </c>
    </row>
    <row r="199">
      <c r="A199" s="419" t="s">
        <v>249</v>
      </c>
      <c r="B199" s="419" t="s">
        <v>250</v>
      </c>
      <c r="C199" s="419" t="s">
        <v>16</v>
      </c>
      <c r="D199" s="419"/>
      <c r="E199" s="419"/>
      <c r="F199" s="419"/>
      <c r="G199" s="419"/>
      <c r="H199" s="419" t="n">
        <v>66.8544636</v>
      </c>
      <c r="I199" s="419" t="n">
        <v>65.7901841951567</v>
      </c>
      <c r="J199" s="419" t="n">
        <v>100</v>
      </c>
      <c r="K199" s="419" t="n">
        <v>0</v>
      </c>
      <c r="L199" s="419"/>
      <c r="M199" s="419"/>
      <c r="N199" s="419"/>
      <c r="O199" s="419"/>
      <c r="P199" s="419"/>
      <c r="Q199" s="419"/>
      <c r="R199" s="419"/>
      <c r="S199" s="419"/>
    </row>
    <row r="200">
      <c r="A200" s="419" t="s">
        <v>249</v>
      </c>
      <c r="B200" s="419" t="s">
        <v>250</v>
      </c>
      <c r="C200" s="419" t="s">
        <v>19</v>
      </c>
      <c r="D200" s="419" t="n">
        <v>947.3428908</v>
      </c>
      <c r="E200" s="419" t="n">
        <v>16.9212915090402</v>
      </c>
      <c r="F200" s="419" t="n">
        <v>46.7427298204982</v>
      </c>
      <c r="G200" s="419" t="n">
        <v>14.5369435806461</v>
      </c>
      <c r="H200" s="419" t="n">
        <v>703.4277937</v>
      </c>
      <c r="I200" s="419" t="n">
        <v>20.4988865952968</v>
      </c>
      <c r="J200" s="419" t="n">
        <v>34.7077448181218</v>
      </c>
      <c r="K200" s="419" t="n">
        <v>18.466388714502</v>
      </c>
      <c r="L200" s="419" t="n">
        <v>313.1419834</v>
      </c>
      <c r="M200" s="419" t="n">
        <v>26.2517308406922</v>
      </c>
      <c r="N200" s="419" t="n">
        <v>15.4507003405711</v>
      </c>
      <c r="O200" s="419" t="n">
        <v>23.0347778332106</v>
      </c>
      <c r="P200" s="419" t="n">
        <v>62.8044161</v>
      </c>
      <c r="Q200" s="419" t="n">
        <v>55.0102105863264</v>
      </c>
      <c r="R200" s="419" t="n">
        <v>3.09882502080887</v>
      </c>
      <c r="S200" s="419" t="n">
        <v>53.3065593546795</v>
      </c>
    </row>
    <row r="201">
      <c r="A201" s="419" t="s">
        <v>251</v>
      </c>
      <c r="B201" s="419" t="s">
        <v>252</v>
      </c>
      <c r="C201" s="419" t="s">
        <v>16</v>
      </c>
      <c r="D201" s="419" t="n">
        <v>15.8494206</v>
      </c>
      <c r="E201" s="419" t="n">
        <v>100</v>
      </c>
      <c r="F201" s="419" t="n">
        <v>53.649666171958</v>
      </c>
      <c r="G201" s="419" t="n">
        <v>66.1217643034992</v>
      </c>
      <c r="H201" s="419"/>
      <c r="I201" s="419"/>
      <c r="J201" s="419"/>
      <c r="K201" s="419"/>
      <c r="L201" s="419" t="n">
        <v>13.6930197</v>
      </c>
      <c r="M201" s="419" t="n">
        <v>99.9999999999999</v>
      </c>
      <c r="N201" s="419" t="n">
        <v>46.350333828042</v>
      </c>
      <c r="O201" s="419" t="n">
        <v>76.5347364000525</v>
      </c>
      <c r="P201" s="419"/>
      <c r="Q201" s="419"/>
      <c r="R201" s="419"/>
      <c r="S201" s="419"/>
    </row>
    <row r="202">
      <c r="A202" s="419" t="s">
        <v>251</v>
      </c>
      <c r="B202" s="419" t="s">
        <v>252</v>
      </c>
      <c r="C202" s="419" t="s">
        <v>19</v>
      </c>
      <c r="D202" s="419" t="n">
        <v>661.0536873</v>
      </c>
      <c r="E202" s="419" t="n">
        <v>17.2408148764366</v>
      </c>
      <c r="F202" s="419" t="n">
        <v>37.5494360042354</v>
      </c>
      <c r="G202" s="419" t="n">
        <v>12.8547173883779</v>
      </c>
      <c r="H202" s="419" t="n">
        <v>494.0560368</v>
      </c>
      <c r="I202" s="419" t="n">
        <v>18.1482548662963</v>
      </c>
      <c r="J202" s="419" t="n">
        <v>28.0635686521913</v>
      </c>
      <c r="K202" s="419" t="n">
        <v>17.4182644807959</v>
      </c>
      <c r="L202" s="419" t="n">
        <v>561.2178179</v>
      </c>
      <c r="M202" s="419" t="n">
        <v>19.0157450235728</v>
      </c>
      <c r="N202" s="419" t="n">
        <v>31.8785190106793</v>
      </c>
      <c r="O202" s="419" t="n">
        <v>15.0670983360744</v>
      </c>
      <c r="P202" s="419" t="n">
        <v>44.1614497</v>
      </c>
      <c r="Q202" s="419" t="n">
        <v>70.1200660351076</v>
      </c>
      <c r="R202" s="419" t="n">
        <v>2.50847633289407</v>
      </c>
      <c r="S202" s="419" t="n">
        <v>69.6140703630228</v>
      </c>
    </row>
    <row r="203">
      <c r="A203" s="419" t="s">
        <v>259</v>
      </c>
      <c r="B203" s="419" t="s">
        <v>260</v>
      </c>
      <c r="C203" s="419" t="s">
        <v>18</v>
      </c>
      <c r="D203" s="419" t="n">
        <v>34.8936158</v>
      </c>
      <c r="E203" s="419" t="n">
        <v>71.1885728691761</v>
      </c>
      <c r="F203" s="419" t="n">
        <v>63.9978182178356</v>
      </c>
      <c r="G203" s="419" t="n">
        <v>44.6286512700553</v>
      </c>
      <c r="H203" s="419" t="n">
        <v>19.6295176</v>
      </c>
      <c r="I203" s="419" t="n">
        <v>100</v>
      </c>
      <c r="J203" s="419" t="n">
        <v>36.0021817821644</v>
      </c>
      <c r="K203" s="419" t="n">
        <v>79.3323118184775</v>
      </c>
      <c r="L203" s="419"/>
      <c r="M203" s="419"/>
      <c r="N203" s="419"/>
      <c r="O203" s="419"/>
      <c r="P203" s="419"/>
      <c r="Q203" s="419"/>
      <c r="R203" s="419"/>
      <c r="S203" s="419"/>
    </row>
    <row r="204">
      <c r="A204" s="419" t="s">
        <v>259</v>
      </c>
      <c r="B204" s="419" t="s">
        <v>260</v>
      </c>
      <c r="C204" s="419" t="s">
        <v>19</v>
      </c>
      <c r="D204" s="419" t="n">
        <v>817.343693</v>
      </c>
      <c r="E204" s="419" t="n">
        <v>12.8360963988767</v>
      </c>
      <c r="F204" s="419" t="n">
        <v>45.7738237358563</v>
      </c>
      <c r="G204" s="419" t="n">
        <v>8.60023693321024</v>
      </c>
      <c r="H204" s="419" t="n">
        <v>689.3902615</v>
      </c>
      <c r="I204" s="419" t="n">
        <v>12.4494080733485</v>
      </c>
      <c r="J204" s="419" t="n">
        <v>38.6080281592347</v>
      </c>
      <c r="K204" s="419" t="n">
        <v>10.4720148519482</v>
      </c>
      <c r="L204" s="419" t="n">
        <v>211.5259692</v>
      </c>
      <c r="M204" s="419" t="n">
        <v>20.8857486821501</v>
      </c>
      <c r="N204" s="419" t="n">
        <v>11.8461211759995</v>
      </c>
      <c r="O204" s="419" t="n">
        <v>20.1035182814361</v>
      </c>
      <c r="P204" s="419" t="n">
        <v>67.3538317</v>
      </c>
      <c r="Q204" s="419" t="n">
        <v>45.7853290095785</v>
      </c>
      <c r="R204" s="419" t="n">
        <v>3.77202692890949</v>
      </c>
      <c r="S204" s="419" t="n">
        <v>47.0361315237065</v>
      </c>
    </row>
    <row r="205">
      <c r="A205" s="419" t="s">
        <v>267</v>
      </c>
      <c r="B205" s="419" t="s">
        <v>268</v>
      </c>
      <c r="C205" s="419" t="s">
        <v>19</v>
      </c>
      <c r="D205" s="419" t="n">
        <v>62.5242281</v>
      </c>
      <c r="E205" s="419" t="n">
        <v>29.0766899180671</v>
      </c>
      <c r="F205" s="419" t="n">
        <v>13.542389464529</v>
      </c>
      <c r="G205" s="419" t="n">
        <v>29.4362975854374</v>
      </c>
      <c r="H205" s="419" t="n">
        <v>307.6899158</v>
      </c>
      <c r="I205" s="419" t="n">
        <v>14.258061673429</v>
      </c>
      <c r="J205" s="419" t="n">
        <v>66.6438723147026</v>
      </c>
      <c r="K205" s="419" t="n">
        <v>10.9356808546859</v>
      </c>
      <c r="L205" s="419" t="n">
        <v>4.179727</v>
      </c>
      <c r="M205" s="419" t="n">
        <v>100</v>
      </c>
      <c r="N205" s="419" t="n">
        <v>0.905304913143061</v>
      </c>
      <c r="O205" s="419" t="n">
        <v>100.939880434236</v>
      </c>
      <c r="P205" s="419" t="n">
        <v>87.2988626</v>
      </c>
      <c r="Q205" s="419" t="n">
        <v>36.3304045322189</v>
      </c>
      <c r="R205" s="419" t="n">
        <v>18.9084333076254</v>
      </c>
      <c r="S205" s="419" t="n">
        <v>32.7562007337735</v>
      </c>
    </row>
    <row r="206">
      <c r="A206" s="419" t="s">
        <v>275</v>
      </c>
      <c r="B206" s="419" t="s">
        <v>276</v>
      </c>
      <c r="C206" s="419" t="s">
        <v>19</v>
      </c>
      <c r="D206" s="419" t="n">
        <v>380.0853579</v>
      </c>
      <c r="E206" s="419" t="n">
        <v>29.8820929600255</v>
      </c>
      <c r="F206" s="419" t="n">
        <v>17.9639190201869</v>
      </c>
      <c r="G206" s="419" t="n">
        <v>25.9415725246415</v>
      </c>
      <c r="H206" s="419" t="n">
        <v>1420.1431734</v>
      </c>
      <c r="I206" s="419" t="n">
        <v>9.65556842574106</v>
      </c>
      <c r="J206" s="419" t="n">
        <v>67.1200203685322</v>
      </c>
      <c r="K206" s="419" t="n">
        <v>8.14973901860576</v>
      </c>
      <c r="L206" s="419" t="n">
        <v>113.5464763</v>
      </c>
      <c r="M206" s="419" t="n">
        <v>51.1629453742501</v>
      </c>
      <c r="N206" s="419" t="n">
        <v>5.36653060394245</v>
      </c>
      <c r="O206" s="419" t="n">
        <v>50.6378049989157</v>
      </c>
      <c r="P206" s="419" t="n">
        <v>202.0514859</v>
      </c>
      <c r="Q206" s="419" t="n">
        <v>40.083498135577</v>
      </c>
      <c r="R206" s="419" t="n">
        <v>9.54953000733848</v>
      </c>
      <c r="S206" s="419" t="n">
        <v>36.7551722992109</v>
      </c>
    </row>
    <row r="207">
      <c r="A207" s="419" t="s">
        <v>277</v>
      </c>
      <c r="B207" s="419" t="s">
        <v>278</v>
      </c>
      <c r="C207" s="419" t="s">
        <v>19</v>
      </c>
      <c r="D207" s="419" t="n">
        <v>554.7887306</v>
      </c>
      <c r="E207" s="419" t="n">
        <v>28.8815557935464</v>
      </c>
      <c r="F207" s="419" t="n">
        <v>36.8492969904306</v>
      </c>
      <c r="G207" s="419" t="n">
        <v>24.4153393927226</v>
      </c>
      <c r="H207" s="419" t="n">
        <v>906.7242889</v>
      </c>
      <c r="I207" s="419" t="n">
        <v>19.9446930659133</v>
      </c>
      <c r="J207" s="419" t="n">
        <v>60.2250023607691</v>
      </c>
      <c r="K207" s="419" t="n">
        <v>14.3807560969205</v>
      </c>
      <c r="L207" s="419" t="n">
        <v>44.0482148</v>
      </c>
      <c r="M207" s="419" t="n">
        <v>100</v>
      </c>
      <c r="N207" s="419" t="n">
        <v>2.92570064880024</v>
      </c>
      <c r="O207" s="419" t="n">
        <v>98.8970236240906</v>
      </c>
      <c r="P207" s="419"/>
      <c r="Q207" s="419"/>
      <c r="R207" s="419"/>
      <c r="S207" s="419"/>
    </row>
    <row r="208">
      <c r="A208" s="419" t="s">
        <v>279</v>
      </c>
      <c r="B208" s="419" t="s">
        <v>280</v>
      </c>
      <c r="C208" s="419" t="s">
        <v>19</v>
      </c>
      <c r="D208" s="419" t="n">
        <v>1039.7853286</v>
      </c>
      <c r="E208" s="419" t="n">
        <v>12.5334426431091</v>
      </c>
      <c r="F208" s="419" t="n">
        <v>39.6767965111615</v>
      </c>
      <c r="G208" s="419" t="n">
        <v>10.5559952106952</v>
      </c>
      <c r="H208" s="419" t="n">
        <v>887.2036081</v>
      </c>
      <c r="I208" s="419" t="n">
        <v>17.3952182024048</v>
      </c>
      <c r="J208" s="419" t="n">
        <v>33.8544852041222</v>
      </c>
      <c r="K208" s="419" t="n">
        <v>15.0497770952206</v>
      </c>
      <c r="L208" s="419" t="n">
        <v>635.4444085</v>
      </c>
      <c r="M208" s="419" t="n">
        <v>16.4644177938586</v>
      </c>
      <c r="N208" s="419" t="n">
        <v>24.2476959394654</v>
      </c>
      <c r="O208" s="419" t="n">
        <v>14.1540297353689</v>
      </c>
      <c r="P208" s="419" t="n">
        <v>58.2049624</v>
      </c>
      <c r="Q208" s="419" t="n">
        <v>58.8847487820073</v>
      </c>
      <c r="R208" s="419" t="n">
        <v>2.22102234525086</v>
      </c>
      <c r="S208" s="419" t="n">
        <v>58.7103977244559</v>
      </c>
    </row>
    <row r="209">
      <c r="A209" s="419" t="s">
        <v>283</v>
      </c>
      <c r="B209" s="419" t="s">
        <v>284</v>
      </c>
      <c r="C209" s="419" t="s">
        <v>19</v>
      </c>
      <c r="D209" s="419" t="n">
        <v>1163.2761076</v>
      </c>
      <c r="E209" s="419" t="n">
        <v>18.8536776911382</v>
      </c>
      <c r="F209" s="419" t="n">
        <v>33.2210141350959</v>
      </c>
      <c r="G209" s="419" t="n">
        <v>20.9657641019297</v>
      </c>
      <c r="H209" s="419" t="n">
        <v>2043.8919858</v>
      </c>
      <c r="I209" s="419" t="n">
        <v>21.7186942742641</v>
      </c>
      <c r="J209" s="419" t="n">
        <v>58.36977490319</v>
      </c>
      <c r="K209" s="419" t="n">
        <v>13.2008575638394</v>
      </c>
      <c r="L209" s="419" t="n">
        <v>189.4885596</v>
      </c>
      <c r="M209" s="419" t="n">
        <v>43.9953048080272</v>
      </c>
      <c r="N209" s="419" t="n">
        <v>5.41144280002279</v>
      </c>
      <c r="O209" s="419" t="n">
        <v>46.1452355915308</v>
      </c>
      <c r="P209" s="419" t="n">
        <v>104.970669</v>
      </c>
      <c r="Q209" s="419" t="n">
        <v>57.6337675033382</v>
      </c>
      <c r="R209" s="419" t="n">
        <v>2.99776816169131</v>
      </c>
      <c r="S209" s="419" t="n">
        <v>58.7444307851164</v>
      </c>
    </row>
    <row r="210">
      <c r="A210" s="419" t="s">
        <v>285</v>
      </c>
      <c r="B210" s="419" t="s">
        <v>286</v>
      </c>
      <c r="C210" s="419" t="s">
        <v>19</v>
      </c>
      <c r="D210" s="419"/>
      <c r="E210" s="419"/>
      <c r="F210" s="419"/>
      <c r="G210" s="419"/>
      <c r="H210" s="419" t="n">
        <v>390.5678942</v>
      </c>
      <c r="I210" s="419" t="n">
        <v>28.2828833550732</v>
      </c>
      <c r="J210" s="419" t="n">
        <v>35.5651006457322</v>
      </c>
      <c r="K210" s="419" t="n">
        <v>26.3762731735252</v>
      </c>
      <c r="L210" s="419"/>
      <c r="M210" s="419"/>
      <c r="N210" s="419"/>
      <c r="O210" s="419"/>
      <c r="P210" s="419" t="n">
        <v>707.6094963</v>
      </c>
      <c r="Q210" s="419" t="n">
        <v>17.2092678121717</v>
      </c>
      <c r="R210" s="419" t="n">
        <v>64.4348993542679</v>
      </c>
      <c r="S210" s="419" t="n">
        <v>14.5584895681786</v>
      </c>
    </row>
    <row r="211">
      <c r="A211" s="419" t="s">
        <v>291</v>
      </c>
      <c r="B211" s="419" t="s">
        <v>292</v>
      </c>
      <c r="C211" s="419" t="s">
        <v>16</v>
      </c>
      <c r="D211" s="419" t="n">
        <v>36.0329409</v>
      </c>
      <c r="E211" s="419" t="n">
        <v>57.1599415181844</v>
      </c>
      <c r="F211" s="419" t="n">
        <v>47.3409684154698</v>
      </c>
      <c r="G211" s="419" t="n">
        <v>4.35052252967426</v>
      </c>
      <c r="H211" s="419" t="n">
        <v>16.3105354</v>
      </c>
      <c r="I211" s="419" t="n">
        <v>100</v>
      </c>
      <c r="J211" s="419" t="n">
        <v>21.4291845717984</v>
      </c>
      <c r="K211" s="419" t="n">
        <v>77.4559997204741</v>
      </c>
      <c r="L211" s="419" t="n">
        <v>23.7701777</v>
      </c>
      <c r="M211" s="419" t="n">
        <v>70.9048443198125</v>
      </c>
      <c r="N211" s="419" t="n">
        <v>31.2298470127318</v>
      </c>
      <c r="O211" s="419" t="n">
        <v>46.5535730592082</v>
      </c>
      <c r="P211" s="419"/>
      <c r="Q211" s="419"/>
      <c r="R211" s="419"/>
      <c r="S211" s="419"/>
    </row>
    <row r="212">
      <c r="A212" s="419" t="s">
        <v>291</v>
      </c>
      <c r="B212" s="419" t="s">
        <v>292</v>
      </c>
      <c r="C212" s="419" t="s">
        <v>19</v>
      </c>
      <c r="D212" s="419" t="n">
        <v>1019.2376171</v>
      </c>
      <c r="E212" s="419" t="n">
        <v>11.7711590793748</v>
      </c>
      <c r="F212" s="419" t="n">
        <v>44.3757431853662</v>
      </c>
      <c r="G212" s="419" t="n">
        <v>9.04643051740959</v>
      </c>
      <c r="H212" s="419" t="n">
        <v>254.3112664</v>
      </c>
      <c r="I212" s="419" t="n">
        <v>24.1440498120397</v>
      </c>
      <c r="J212" s="419" t="n">
        <v>11.0722477836142</v>
      </c>
      <c r="K212" s="419" t="n">
        <v>22.7299129434312</v>
      </c>
      <c r="L212" s="419" t="n">
        <v>1004.8732976</v>
      </c>
      <c r="M212" s="419" t="n">
        <v>15.4820040470557</v>
      </c>
      <c r="N212" s="419" t="n">
        <v>43.7503469652206</v>
      </c>
      <c r="O212" s="419" t="n">
        <v>10.7969940489646</v>
      </c>
      <c r="P212" s="419" t="n">
        <v>18.4128552</v>
      </c>
      <c r="Q212" s="419" t="n">
        <v>72.2812856216916</v>
      </c>
      <c r="R212" s="419" t="n">
        <v>0.801662065799096</v>
      </c>
      <c r="S212" s="419" t="n">
        <v>72.3525902023578</v>
      </c>
    </row>
    <row r="213">
      <c r="A213" s="419" t="s">
        <v>295</v>
      </c>
      <c r="B213" s="419" t="s">
        <v>296</v>
      </c>
      <c r="C213" s="419" t="s">
        <v>18</v>
      </c>
      <c r="D213" s="419" t="n">
        <v>24.8132428</v>
      </c>
      <c r="E213" s="419" t="n">
        <v>100</v>
      </c>
      <c r="F213" s="419" t="n">
        <v>33.2104589160823</v>
      </c>
      <c r="G213" s="419" t="n">
        <v>82.535120439567</v>
      </c>
      <c r="H213" s="419" t="n">
        <v>22.83893</v>
      </c>
      <c r="I213" s="419" t="n">
        <v>100</v>
      </c>
      <c r="J213" s="419" t="n">
        <v>30.5680056639868</v>
      </c>
      <c r="K213" s="419" t="n">
        <v>85.7251096400917</v>
      </c>
      <c r="L213" s="419" t="n">
        <v>27.062973</v>
      </c>
      <c r="M213" s="419" t="n">
        <v>99.9999999999998</v>
      </c>
      <c r="N213" s="419" t="n">
        <v>36.2215354199309</v>
      </c>
      <c r="O213" s="419" t="n">
        <v>78.7427532610437</v>
      </c>
      <c r="P213" s="419"/>
      <c r="Q213" s="419"/>
      <c r="R213" s="419"/>
      <c r="S213" s="419"/>
    </row>
    <row r="214">
      <c r="A214" s="419" t="s">
        <v>295</v>
      </c>
      <c r="B214" s="419" t="s">
        <v>296</v>
      </c>
      <c r="C214" s="419" t="s">
        <v>19</v>
      </c>
      <c r="D214" s="419" t="n">
        <v>2766.9979046</v>
      </c>
      <c r="E214" s="419" t="n">
        <v>10.7836560210454</v>
      </c>
      <c r="F214" s="419" t="n">
        <v>37.4376913430319</v>
      </c>
      <c r="G214" s="419" t="n">
        <v>10.0758863985232</v>
      </c>
      <c r="H214" s="419" t="n">
        <v>1181.8770802</v>
      </c>
      <c r="I214" s="419" t="n">
        <v>21.177921124969</v>
      </c>
      <c r="J214" s="419" t="n">
        <v>15.9908864623183</v>
      </c>
      <c r="K214" s="419" t="n">
        <v>18.7087419914225</v>
      </c>
      <c r="L214" s="419" t="n">
        <v>3224.4573396</v>
      </c>
      <c r="M214" s="419" t="n">
        <v>14.7854082295005</v>
      </c>
      <c r="N214" s="419" t="n">
        <v>43.6271521666257</v>
      </c>
      <c r="O214" s="419" t="n">
        <v>10.9015659348979</v>
      </c>
      <c r="P214" s="419" t="n">
        <v>217.6092784</v>
      </c>
      <c r="Q214" s="419" t="n">
        <v>80.6753108999221</v>
      </c>
      <c r="R214" s="419" t="n">
        <v>2.94427002802404</v>
      </c>
      <c r="S214" s="419" t="n">
        <v>77.6549626571791</v>
      </c>
    </row>
    <row r="215">
      <c r="A215" s="419" t="s">
        <v>297</v>
      </c>
      <c r="B215" s="419" t="s">
        <v>298</v>
      </c>
      <c r="C215" s="419" t="s">
        <v>19</v>
      </c>
      <c r="D215" s="419" t="n">
        <v>1519.9167491</v>
      </c>
      <c r="E215" s="419" t="n">
        <v>12.5965648709709</v>
      </c>
      <c r="F215" s="419" t="n">
        <v>31.651036960615</v>
      </c>
      <c r="G215" s="419" t="n">
        <v>11.7219531505654</v>
      </c>
      <c r="H215" s="419" t="n">
        <v>2532.0131253</v>
      </c>
      <c r="I215" s="419" t="n">
        <v>12.5477223725775</v>
      </c>
      <c r="J215" s="419" t="n">
        <v>52.7271253909709</v>
      </c>
      <c r="K215" s="419" t="n">
        <v>7.32656958631474</v>
      </c>
      <c r="L215" s="419" t="n">
        <v>443.1241283</v>
      </c>
      <c r="M215" s="419" t="n">
        <v>22.734793645806</v>
      </c>
      <c r="N215" s="419" t="n">
        <v>9.22770156409456</v>
      </c>
      <c r="O215" s="419" t="n">
        <v>24.2672962541197</v>
      </c>
      <c r="P215" s="419" t="n">
        <v>307.0532742</v>
      </c>
      <c r="Q215" s="419" t="n">
        <v>36.7736999699351</v>
      </c>
      <c r="R215" s="419" t="n">
        <v>6.39413608431959</v>
      </c>
      <c r="S215" s="419" t="n">
        <v>34.234534423222</v>
      </c>
    </row>
    <row r="216">
      <c r="A216" t="s">
        <v>22</v>
      </c>
    </row>
    <row r="217">
      <c r="A217" t="s">
        <v>23</v>
      </c>
    </row>
    <row r="218">
      <c r="A218" t="s">
        <v>24</v>
      </c>
    </row>
    <row r="219">
      <c r="A219" t="s">
        <v>25</v>
      </c>
    </row>
    <row r="220">
      <c r="A220" t="s">
        <v>26</v>
      </c>
    </row>
    <row r="223">
      <c r="L223" s="7" t="str">
        <f>=HYPERLINK("#'Indice'!A1", "Ir al índice")</f>
      </c>
    </row>
    <row r="224">
      <c r="A224" s="4" t="s">
        <v>1035</v>
      </c>
    </row>
    <row r="225">
      <c r="A225" s="5" t="s">
        <v>28</v>
      </c>
      <c r="B225" s="5" t="s">
        <v>73</v>
      </c>
      <c r="C225" s="5" t="s">
        <v>11</v>
      </c>
      <c r="D225" s="5" t="s">
        <v>1011</v>
      </c>
      <c r="E225" s="5" t="s">
        <v>1012</v>
      </c>
      <c r="F225" s="5" t="s">
        <v>1013</v>
      </c>
      <c r="G225" s="5" t="s">
        <v>1014</v>
      </c>
      <c r="H225" s="5" t="s">
        <v>1015</v>
      </c>
      <c r="I225" s="5" t="s">
        <v>1016</v>
      </c>
      <c r="J225" s="5" t="s">
        <v>1017</v>
      </c>
      <c r="K225" s="5" t="s">
        <v>1018</v>
      </c>
      <c r="L225" s="5" t="s">
        <v>1003</v>
      </c>
      <c r="M225" s="5" t="s">
        <v>1004</v>
      </c>
      <c r="N225" s="5" t="s">
        <v>1005</v>
      </c>
      <c r="O225" s="5" t="s">
        <v>1006</v>
      </c>
      <c r="P225" s="5" t="s">
        <v>1007</v>
      </c>
      <c r="Q225" s="5" t="s">
        <v>1008</v>
      </c>
      <c r="R225" s="5" t="s">
        <v>1009</v>
      </c>
      <c r="S225" s="5" t="s">
        <v>1010</v>
      </c>
    </row>
    <row r="226">
      <c r="A226" s="420" t="s">
        <v>74</v>
      </c>
      <c r="B226" s="420" t="s">
        <v>75</v>
      </c>
      <c r="C226" s="420" t="s">
        <v>19</v>
      </c>
      <c r="D226" s="420" t="n">
        <v>4.72428</v>
      </c>
      <c r="E226" s="420"/>
      <c r="F226" s="420" t="n">
        <v>66.6666666666667</v>
      </c>
      <c r="G226" s="420"/>
      <c r="H226" s="420" t="n">
        <v>2.36214</v>
      </c>
      <c r="I226" s="420"/>
      <c r="J226" s="420" t="n">
        <v>33.3333333333333</v>
      </c>
      <c r="K226" s="420"/>
      <c r="L226" s="420"/>
      <c r="M226" s="420"/>
      <c r="N226" s="420"/>
      <c r="O226" s="420"/>
      <c r="P226" s="420"/>
      <c r="Q226" s="420"/>
      <c r="R226" s="420"/>
      <c r="S226" s="420"/>
    </row>
    <row r="227">
      <c r="A227" s="420" t="s">
        <v>76</v>
      </c>
      <c r="B227" s="420" t="s">
        <v>77</v>
      </c>
      <c r="C227" s="420" t="s">
        <v>19</v>
      </c>
      <c r="D227" s="420" t="n">
        <v>16.984925</v>
      </c>
      <c r="E227" s="420"/>
      <c r="F227" s="420" t="n">
        <v>90.9090909090909</v>
      </c>
      <c r="G227" s="420"/>
      <c r="H227" s="420" t="n">
        <v>1.6984925</v>
      </c>
      <c r="I227" s="420"/>
      <c r="J227" s="420" t="n">
        <v>9.09090909090909</v>
      </c>
      <c r="K227" s="420"/>
      <c r="L227" s="420"/>
      <c r="M227" s="420"/>
      <c r="N227" s="420"/>
      <c r="O227" s="420"/>
      <c r="P227" s="420"/>
      <c r="Q227" s="420"/>
      <c r="R227" s="420"/>
      <c r="S227" s="420"/>
    </row>
    <row r="228">
      <c r="A228" s="420" t="s">
        <v>78</v>
      </c>
      <c r="B228" s="420" t="s">
        <v>79</v>
      </c>
      <c r="C228" s="420" t="s">
        <v>19</v>
      </c>
      <c r="D228" s="420" t="n">
        <v>13.4319358</v>
      </c>
      <c r="E228" s="420"/>
      <c r="F228" s="420" t="n">
        <v>76.7924274071974</v>
      </c>
      <c r="G228" s="420"/>
      <c r="H228" s="420" t="n">
        <v>4.0592886</v>
      </c>
      <c r="I228" s="420"/>
      <c r="J228" s="420" t="n">
        <v>23.2075725928026</v>
      </c>
      <c r="K228" s="420"/>
      <c r="L228" s="420"/>
      <c r="M228" s="420"/>
      <c r="N228" s="420"/>
      <c r="O228" s="420"/>
      <c r="P228" s="420"/>
      <c r="Q228" s="420"/>
      <c r="R228" s="420"/>
      <c r="S228" s="420"/>
    </row>
    <row r="229">
      <c r="A229" s="420" t="s">
        <v>82</v>
      </c>
      <c r="B229" s="420" t="s">
        <v>83</v>
      </c>
      <c r="C229" s="420" t="s">
        <v>19</v>
      </c>
      <c r="D229" s="420" t="n">
        <v>6.9904543</v>
      </c>
      <c r="E229" s="420"/>
      <c r="F229" s="420" t="n">
        <v>8.0801503025741</v>
      </c>
      <c r="G229" s="420"/>
      <c r="H229" s="420" t="n">
        <v>67.9294015</v>
      </c>
      <c r="I229" s="420"/>
      <c r="J229" s="420" t="n">
        <v>78.5184696914338</v>
      </c>
      <c r="K229" s="420"/>
      <c r="L229" s="420" t="n">
        <v>3.3862741</v>
      </c>
      <c r="M229" s="420"/>
      <c r="N229" s="420" t="n">
        <v>3.91413812600332</v>
      </c>
      <c r="O229" s="420"/>
      <c r="P229" s="420" t="n">
        <v>8.2077843</v>
      </c>
      <c r="Q229" s="420"/>
      <c r="R229" s="420" t="n">
        <v>9.48724187998883</v>
      </c>
      <c r="S229" s="420"/>
    </row>
    <row r="230">
      <c r="A230" s="420" t="s">
        <v>112</v>
      </c>
      <c r="B230" s="420" t="s">
        <v>113</v>
      </c>
      <c r="C230" s="420" t="s">
        <v>19</v>
      </c>
      <c r="D230" s="420" t="n">
        <v>10.8277944</v>
      </c>
      <c r="E230" s="420"/>
      <c r="F230" s="420" t="n">
        <v>24</v>
      </c>
      <c r="G230" s="420"/>
      <c r="H230" s="420" t="n">
        <v>27.069486</v>
      </c>
      <c r="I230" s="420"/>
      <c r="J230" s="420" t="n">
        <v>60</v>
      </c>
      <c r="K230" s="420"/>
      <c r="L230" s="420" t="n">
        <v>3.6092648</v>
      </c>
      <c r="M230" s="420"/>
      <c r="N230" s="420" t="n">
        <v>8</v>
      </c>
      <c r="O230" s="420"/>
      <c r="P230" s="420" t="n">
        <v>3.6092648</v>
      </c>
      <c r="Q230" s="420"/>
      <c r="R230" s="420" t="n">
        <v>8</v>
      </c>
      <c r="S230" s="420"/>
    </row>
    <row r="231">
      <c r="A231" t="s">
        <v>22</v>
      </c>
    </row>
    <row r="232">
      <c r="A232" t="s">
        <v>23</v>
      </c>
    </row>
    <row r="233">
      <c r="A233" t="s">
        <v>24</v>
      </c>
    </row>
    <row r="234">
      <c r="A234" t="s">
        <v>25</v>
      </c>
    </row>
    <row r="235">
      <c r="A235" t="s">
        <v>26</v>
      </c>
    </row>
    <row r="238">
      <c r="L238" s="7" t="str">
        <f>=HYPERLINK("#'Indice'!A1", "Ir al índice")</f>
      </c>
    </row>
    <row r="239">
      <c r="A239" s="14" t="s">
        <v>1036</v>
      </c>
    </row>
    <row r="240">
      <c r="A240" s="5" t="s">
        <v>28</v>
      </c>
      <c r="B240" s="5" t="s">
        <v>10</v>
      </c>
      <c r="C240" s="5" t="s">
        <v>11</v>
      </c>
      <c r="D240" s="5" t="s">
        <v>1003</v>
      </c>
      <c r="E240" s="5" t="s">
        <v>1004</v>
      </c>
      <c r="F240" s="5" t="s">
        <v>1005</v>
      </c>
      <c r="G240" s="5" t="s">
        <v>1006</v>
      </c>
      <c r="H240" s="5" t="s">
        <v>1007</v>
      </c>
      <c r="I240" s="5" t="s">
        <v>1008</v>
      </c>
      <c r="J240" s="5" t="s">
        <v>1009</v>
      </c>
      <c r="K240" s="5" t="s">
        <v>1010</v>
      </c>
      <c r="L240" s="5" t="s">
        <v>1011</v>
      </c>
      <c r="M240" s="5" t="s">
        <v>1012</v>
      </c>
      <c r="N240" s="5" t="s">
        <v>1013</v>
      </c>
      <c r="O240" s="5" t="s">
        <v>1014</v>
      </c>
      <c r="P240" s="5" t="s">
        <v>1015</v>
      </c>
      <c r="Q240" s="5" t="s">
        <v>1016</v>
      </c>
      <c r="R240" s="5" t="s">
        <v>1017</v>
      </c>
      <c r="S240" s="5" t="s">
        <v>1018</v>
      </c>
    </row>
    <row r="241">
      <c r="A241" s="421" t="s">
        <v>14</v>
      </c>
      <c r="B241" s="421" t="s">
        <v>15</v>
      </c>
      <c r="C241" s="421" t="s">
        <v>19</v>
      </c>
      <c r="D241" s="421" t="n">
        <v>6.9955389</v>
      </c>
      <c r="E241" s="421"/>
      <c r="F241" s="421" t="n">
        <v>3.99994708469093</v>
      </c>
      <c r="G241" s="421"/>
      <c r="H241" s="421" t="n">
        <v>11.8170491</v>
      </c>
      <c r="I241" s="421"/>
      <c r="J241" s="421" t="n">
        <v>6.75681627575462</v>
      </c>
      <c r="K241" s="421"/>
      <c r="L241" s="421" t="n">
        <v>52.9593895</v>
      </c>
      <c r="M241" s="421"/>
      <c r="N241" s="421" t="n">
        <v>30.2814062884471</v>
      </c>
      <c r="O241" s="421"/>
      <c r="P241" s="421" t="n">
        <v>103.1188086</v>
      </c>
      <c r="Q241" s="421"/>
      <c r="R241" s="421" t="n">
        <v>58.9618303511073</v>
      </c>
      <c r="S241" s="421"/>
    </row>
    <row r="242">
      <c r="A242" s="421" t="s">
        <v>29</v>
      </c>
      <c r="B242" s="421" t="s">
        <v>30</v>
      </c>
      <c r="C242" s="421" t="s">
        <v>16</v>
      </c>
      <c r="D242" s="421"/>
      <c r="E242" s="421"/>
      <c r="F242" s="421"/>
      <c r="G242" s="421"/>
      <c r="H242" s="421"/>
      <c r="I242" s="421"/>
      <c r="J242" s="421"/>
      <c r="K242" s="421"/>
      <c r="L242" s="421"/>
      <c r="M242" s="421"/>
      <c r="N242" s="421"/>
      <c r="O242" s="421"/>
      <c r="P242" s="421" t="n">
        <v>42.4436628</v>
      </c>
      <c r="Q242" s="421" t="n">
        <v>77.4050156342295</v>
      </c>
      <c r="R242" s="421" t="n">
        <v>100</v>
      </c>
      <c r="S242" s="421" t="n">
        <v>0</v>
      </c>
    </row>
    <row r="243">
      <c r="A243" s="421" t="s">
        <v>29</v>
      </c>
      <c r="B243" s="421" t="s">
        <v>30</v>
      </c>
      <c r="C243" s="421" t="s">
        <v>19</v>
      </c>
      <c r="D243" s="421" t="n">
        <v>88.3689154</v>
      </c>
      <c r="E243" s="421" t="n">
        <v>33.3683316278006</v>
      </c>
      <c r="F243" s="421" t="n">
        <v>13.2708842437878</v>
      </c>
      <c r="G243" s="421" t="n">
        <v>33.0159290827049</v>
      </c>
      <c r="H243" s="421" t="n">
        <v>219.0136294</v>
      </c>
      <c r="I243" s="421" t="n">
        <v>22.3184026594241</v>
      </c>
      <c r="J243" s="421" t="n">
        <v>32.8905759499594</v>
      </c>
      <c r="K243" s="421" t="n">
        <v>18.498326086186</v>
      </c>
      <c r="L243" s="421" t="n">
        <v>207.2562046</v>
      </c>
      <c r="M243" s="421" t="n">
        <v>21.9277691618786</v>
      </c>
      <c r="N243" s="421" t="n">
        <v>31.1248937208683</v>
      </c>
      <c r="O243" s="421" t="n">
        <v>20.5458070748687</v>
      </c>
      <c r="P243" s="421" t="n">
        <v>151.2469126</v>
      </c>
      <c r="Q243" s="421" t="n">
        <v>21.8329082825716</v>
      </c>
      <c r="R243" s="421" t="n">
        <v>22.7136460853845</v>
      </c>
      <c r="S243" s="421" t="n">
        <v>20.6612406752984</v>
      </c>
    </row>
    <row r="244">
      <c r="A244" s="421" t="s">
        <v>31</v>
      </c>
      <c r="B244" s="421" t="s">
        <v>32</v>
      </c>
      <c r="C244" s="421" t="s">
        <v>16</v>
      </c>
      <c r="D244" s="421" t="n">
        <v>15.2837668</v>
      </c>
      <c r="E244" s="421" t="n">
        <v>73.7038609847703</v>
      </c>
      <c r="F244" s="421" t="n">
        <v>25.0833118711614</v>
      </c>
      <c r="G244" s="421" t="n">
        <v>66.0544554035278</v>
      </c>
      <c r="H244" s="421" t="n">
        <v>12.3403326</v>
      </c>
      <c r="I244" s="421" t="n">
        <v>70.0925377684187</v>
      </c>
      <c r="J244" s="421" t="n">
        <v>20.2526258906057</v>
      </c>
      <c r="K244" s="421" t="n">
        <v>67.861478316535</v>
      </c>
      <c r="L244" s="421" t="n">
        <v>5.6541766</v>
      </c>
      <c r="M244" s="421" t="n">
        <v>100</v>
      </c>
      <c r="N244" s="421" t="n">
        <v>9.27948436326725</v>
      </c>
      <c r="O244" s="421" t="n">
        <v>99.4265667317064</v>
      </c>
      <c r="P244" s="421" t="n">
        <v>27.6537368</v>
      </c>
      <c r="Q244" s="421" t="n">
        <v>62.5520831924913</v>
      </c>
      <c r="R244" s="421" t="n">
        <v>45.3845778749656</v>
      </c>
      <c r="S244" s="421" t="n">
        <v>43.6755932506265</v>
      </c>
    </row>
    <row r="245">
      <c r="A245" s="421" t="s">
        <v>31</v>
      </c>
      <c r="B245" s="421" t="s">
        <v>32</v>
      </c>
      <c r="C245" s="421" t="s">
        <v>19</v>
      </c>
      <c r="D245" s="421"/>
      <c r="E245" s="421"/>
      <c r="F245" s="421"/>
      <c r="G245" s="421"/>
      <c r="H245" s="421" t="n">
        <v>49.4775296</v>
      </c>
      <c r="I245" s="421" t="n">
        <v>41.1747542378715</v>
      </c>
      <c r="J245" s="421" t="n">
        <v>17.2937408897076</v>
      </c>
      <c r="K245" s="421" t="n">
        <v>37.6026080227265</v>
      </c>
      <c r="L245" s="421" t="n">
        <v>138.3536765</v>
      </c>
      <c r="M245" s="421" t="n">
        <v>21.6634907688753</v>
      </c>
      <c r="N245" s="421" t="n">
        <v>48.3583689782568</v>
      </c>
      <c r="O245" s="421" t="n">
        <v>19.5101975680594</v>
      </c>
      <c r="P245" s="421" t="n">
        <v>98.2695856</v>
      </c>
      <c r="Q245" s="421" t="n">
        <v>30.2607377063752</v>
      </c>
      <c r="R245" s="421" t="n">
        <v>34.3478901320356</v>
      </c>
      <c r="S245" s="421" t="n">
        <v>24.5982859521636</v>
      </c>
    </row>
    <row r="246">
      <c r="A246" s="421" t="s">
        <v>33</v>
      </c>
      <c r="B246" s="421" t="s">
        <v>34</v>
      </c>
      <c r="C246" s="421" t="s">
        <v>19</v>
      </c>
      <c r="D246" s="421" t="n">
        <v>1.131677</v>
      </c>
      <c r="E246" s="421" t="n">
        <v>100</v>
      </c>
      <c r="F246" s="421" t="n">
        <v>4</v>
      </c>
      <c r="G246" s="421" t="n">
        <v>97.4246147313684</v>
      </c>
      <c r="H246" s="421" t="n">
        <v>6.790062</v>
      </c>
      <c r="I246" s="421" t="n">
        <v>34.6944333244356</v>
      </c>
      <c r="J246" s="421" t="n">
        <v>24</v>
      </c>
      <c r="K246" s="421" t="n">
        <v>35.4714282517947</v>
      </c>
      <c r="L246" s="421" t="n">
        <v>11.31677</v>
      </c>
      <c r="M246" s="421" t="n">
        <v>26.6666666666667</v>
      </c>
      <c r="N246" s="421" t="n">
        <v>40</v>
      </c>
      <c r="O246" s="421" t="n">
        <v>21.3541565040626</v>
      </c>
      <c r="P246" s="421" t="n">
        <v>9.053416</v>
      </c>
      <c r="Q246" s="421" t="n">
        <v>27.6385399196283</v>
      </c>
      <c r="R246" s="421" t="n">
        <v>32</v>
      </c>
      <c r="S246" s="421" t="n">
        <v>29.8123762517814</v>
      </c>
    </row>
    <row r="247">
      <c r="A247" s="421" t="s">
        <v>35</v>
      </c>
      <c r="B247" s="421" t="s">
        <v>36</v>
      </c>
      <c r="C247" s="421" t="s">
        <v>19</v>
      </c>
      <c r="D247" s="421" t="n">
        <v>19.3724672</v>
      </c>
      <c r="E247" s="421" t="n">
        <v>57.8045669002655</v>
      </c>
      <c r="F247" s="421" t="n">
        <v>3.86050133780612</v>
      </c>
      <c r="G247" s="421" t="n">
        <v>57.5408082654121</v>
      </c>
      <c r="H247" s="421" t="n">
        <v>39.2761253</v>
      </c>
      <c r="I247" s="421" t="n">
        <v>51.9002138126563</v>
      </c>
      <c r="J247" s="421" t="n">
        <v>7.82685719372341</v>
      </c>
      <c r="K247" s="421" t="n">
        <v>49.7090110244435</v>
      </c>
      <c r="L247" s="421" t="n">
        <v>166.3051116</v>
      </c>
      <c r="M247" s="421" t="n">
        <v>21.7112499454239</v>
      </c>
      <c r="N247" s="421" t="n">
        <v>33.1409055536197</v>
      </c>
      <c r="O247" s="421" t="n">
        <v>18.4299790080924</v>
      </c>
      <c r="P247" s="421" t="n">
        <v>276.858509</v>
      </c>
      <c r="Q247" s="421" t="n">
        <v>15.5396816207713</v>
      </c>
      <c r="R247" s="421" t="n">
        <v>55.1717359148507</v>
      </c>
      <c r="S247" s="421" t="n">
        <v>12.2243458705282</v>
      </c>
    </row>
    <row r="248">
      <c r="A248" s="421" t="s">
        <v>37</v>
      </c>
      <c r="B248" s="421" t="s">
        <v>38</v>
      </c>
      <c r="C248" s="421" t="s">
        <v>19</v>
      </c>
      <c r="D248" s="421"/>
      <c r="E248" s="421"/>
      <c r="F248" s="421"/>
      <c r="G248" s="421"/>
      <c r="H248" s="421" t="n">
        <v>6.1353431</v>
      </c>
      <c r="I248" s="421" t="n">
        <v>53.0020111025946</v>
      </c>
      <c r="J248" s="421" t="n">
        <v>34.6899223721401</v>
      </c>
      <c r="K248" s="421" t="n">
        <v>42.1970833136759</v>
      </c>
      <c r="L248" s="421" t="n">
        <v>2.3992962</v>
      </c>
      <c r="M248" s="421" t="n">
        <v>65.4653670707977</v>
      </c>
      <c r="N248" s="421" t="n">
        <v>13.5658915188901</v>
      </c>
      <c r="O248" s="421" t="n">
        <v>71.1738398608281</v>
      </c>
      <c r="P248" s="421" t="n">
        <v>9.1516012</v>
      </c>
      <c r="Q248" s="421" t="n">
        <v>31.4705455148</v>
      </c>
      <c r="R248" s="421" t="n">
        <v>51.7441861089698</v>
      </c>
      <c r="S248" s="421" t="n">
        <v>31.549461733463</v>
      </c>
    </row>
    <row r="249">
      <c r="A249" s="421" t="s">
        <v>39</v>
      </c>
      <c r="B249" s="421" t="s">
        <v>40</v>
      </c>
      <c r="C249" s="421" t="s">
        <v>19</v>
      </c>
      <c r="D249" s="421"/>
      <c r="E249" s="421"/>
      <c r="F249" s="421"/>
      <c r="G249" s="421"/>
      <c r="H249" s="421" t="n">
        <v>14.6908173</v>
      </c>
      <c r="I249" s="421" t="n">
        <v>50.1715932884677</v>
      </c>
      <c r="J249" s="421" t="n">
        <v>43.6145988817049</v>
      </c>
      <c r="K249" s="421" t="n">
        <v>39.6268163945283</v>
      </c>
      <c r="L249" s="421" t="n">
        <v>14.4737966</v>
      </c>
      <c r="M249" s="421" t="n">
        <v>32.5502727688194</v>
      </c>
      <c r="N249" s="421" t="n">
        <v>42.970300434162</v>
      </c>
      <c r="O249" s="421" t="n">
        <v>37.5432560723925</v>
      </c>
      <c r="P249" s="421" t="n">
        <v>4.5186428</v>
      </c>
      <c r="Q249" s="421" t="n">
        <v>74.955009130495</v>
      </c>
      <c r="R249" s="421" t="n">
        <v>13.4151006841331</v>
      </c>
      <c r="S249" s="421" t="n">
        <v>76.8684971732288</v>
      </c>
    </row>
    <row r="250">
      <c r="A250" s="421" t="s">
        <v>41</v>
      </c>
      <c r="B250" s="421" t="s">
        <v>42</v>
      </c>
      <c r="C250" s="421" t="s">
        <v>19</v>
      </c>
      <c r="D250" s="421"/>
      <c r="E250" s="421"/>
      <c r="F250" s="421"/>
      <c r="G250" s="421"/>
      <c r="H250" s="421" t="n">
        <v>26.7672532</v>
      </c>
      <c r="I250" s="421" t="n">
        <v>43.1928737068663</v>
      </c>
      <c r="J250" s="421" t="n">
        <v>34.6806118505897</v>
      </c>
      <c r="K250" s="421" t="n">
        <v>36.9384207940114</v>
      </c>
      <c r="L250" s="421" t="n">
        <v>43.1573953</v>
      </c>
      <c r="M250" s="421" t="n">
        <v>22.0566267573675</v>
      </c>
      <c r="N250" s="421" t="n">
        <v>55.9162669287921</v>
      </c>
      <c r="O250" s="421" t="n">
        <v>22.9006399050057</v>
      </c>
      <c r="P250" s="421" t="n">
        <v>7.2575342</v>
      </c>
      <c r="Q250" s="421" t="n">
        <v>68.166025878179</v>
      </c>
      <c r="R250" s="421" t="n">
        <v>9.40312122061819</v>
      </c>
      <c r="S250" s="421" t="n">
        <v>71.9050954169682</v>
      </c>
    </row>
    <row r="251">
      <c r="A251" t="s">
        <v>22</v>
      </c>
    </row>
    <row r="252">
      <c r="A252" t="s">
        <v>23</v>
      </c>
    </row>
    <row r="253">
      <c r="A253" t="s">
        <v>24</v>
      </c>
    </row>
    <row r="254">
      <c r="A254" t="s">
        <v>25</v>
      </c>
    </row>
    <row r="255">
      <c r="A255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1037</v>
      </c>
    </row>
    <row r="9">
      <c r="A9" t="s">
        <v>3</v>
      </c>
    </row>
    <row r="10">
      <c r="A10" t="s">
        <v>4</v>
      </c>
    </row>
    <row r="11">
      <c r="A11" t="s">
        <v>1038</v>
      </c>
    </row>
    <row r="12">
      <c r="A12" s="3" t="s">
        <v>6</v>
      </c>
    </row>
    <row r="13">
      <c r="A13" s="3" t="s">
        <v>1039</v>
      </c>
    </row>
    <row r="15">
      <c r="A15" s="4" t="s">
        <v>1040</v>
      </c>
    </row>
    <row r="16">
      <c r="A16" s="5" t="s">
        <v>9</v>
      </c>
      <c r="B16" s="5" t="s">
        <v>10</v>
      </c>
      <c r="C16" s="5" t="s">
        <v>11</v>
      </c>
      <c r="D16" s="5" t="s">
        <v>1003</v>
      </c>
      <c r="E16" s="5" t="s">
        <v>1004</v>
      </c>
      <c r="F16" s="5" t="s">
        <v>1005</v>
      </c>
      <c r="G16" s="5" t="s">
        <v>1006</v>
      </c>
      <c r="H16" s="5" t="s">
        <v>1007</v>
      </c>
      <c r="I16" s="5" t="s">
        <v>1008</v>
      </c>
      <c r="J16" s="5" t="s">
        <v>1009</v>
      </c>
      <c r="K16" s="5" t="s">
        <v>1010</v>
      </c>
      <c r="L16" s="5" t="s">
        <v>1011</v>
      </c>
      <c r="M16" s="5" t="s">
        <v>1012</v>
      </c>
      <c r="N16" s="5" t="s">
        <v>1013</v>
      </c>
      <c r="O16" s="5" t="s">
        <v>1014</v>
      </c>
      <c r="P16" s="5" t="s">
        <v>1015</v>
      </c>
      <c r="Q16" s="5" t="s">
        <v>1016</v>
      </c>
      <c r="R16" s="5" t="s">
        <v>1017</v>
      </c>
      <c r="S16" s="5" t="s">
        <v>1018</v>
      </c>
    </row>
    <row r="17">
      <c r="A17" s="422" t="s">
        <v>14</v>
      </c>
      <c r="B17" s="422" t="s">
        <v>15</v>
      </c>
      <c r="C17" s="422" t="s">
        <v>16</v>
      </c>
      <c r="D17" s="422" t="n">
        <v>3457.2630726</v>
      </c>
      <c r="E17" s="422" t="n">
        <v>17.5555493073024</v>
      </c>
      <c r="F17" s="422" t="n">
        <v>19.8601093822751</v>
      </c>
      <c r="G17" s="422" t="n">
        <v>14.7055057856764</v>
      </c>
      <c r="H17" s="422" t="n">
        <v>2546.6446729</v>
      </c>
      <c r="I17" s="422" t="n">
        <v>16.1965901882308</v>
      </c>
      <c r="J17" s="422" t="n">
        <v>14.6290984225122</v>
      </c>
      <c r="K17" s="422" t="n">
        <v>14.1212299398151</v>
      </c>
      <c r="L17" s="422" t="n">
        <v>7512.9380303</v>
      </c>
      <c r="M17" s="422" t="n">
        <v>10.9420161393617</v>
      </c>
      <c r="N17" s="422" t="n">
        <v>43.1577718937663</v>
      </c>
      <c r="O17" s="422" t="n">
        <v>7.46204453634966</v>
      </c>
      <c r="P17" s="422" t="n">
        <v>3891.2309173</v>
      </c>
      <c r="Q17" s="422" t="n">
        <v>13.0549522395235</v>
      </c>
      <c r="R17" s="422" t="n">
        <v>22.3530203014464</v>
      </c>
      <c r="S17" s="422" t="n">
        <v>10.5715030128922</v>
      </c>
    </row>
    <row r="18">
      <c r="A18" s="422" t="s">
        <v>14</v>
      </c>
      <c r="B18" s="422" t="s">
        <v>15</v>
      </c>
      <c r="C18" s="422" t="s">
        <v>18</v>
      </c>
      <c r="D18" s="422" t="n">
        <v>2629.2580398</v>
      </c>
      <c r="E18" s="422" t="n">
        <v>16.6028278248286</v>
      </c>
      <c r="F18" s="422" t="n">
        <v>17.779213447911</v>
      </c>
      <c r="G18" s="422" t="n">
        <v>13.8167563558309</v>
      </c>
      <c r="H18" s="422" t="n">
        <v>2648.2204693</v>
      </c>
      <c r="I18" s="422" t="n">
        <v>14.1556597720342</v>
      </c>
      <c r="J18" s="422" t="n">
        <v>17.9074386264473</v>
      </c>
      <c r="K18" s="422" t="n">
        <v>13.1853099039907</v>
      </c>
      <c r="L18" s="422" t="n">
        <v>5566.3537398</v>
      </c>
      <c r="M18" s="422" t="n">
        <v>11.2941341481281</v>
      </c>
      <c r="N18" s="422" t="n">
        <v>37.6400451261945</v>
      </c>
      <c r="O18" s="422" t="n">
        <v>7.92979352956035</v>
      </c>
      <c r="P18" s="422" t="n">
        <v>3944.5499678</v>
      </c>
      <c r="Q18" s="422" t="n">
        <v>12.737368057667</v>
      </c>
      <c r="R18" s="422" t="n">
        <v>26.6733027994472</v>
      </c>
      <c r="S18" s="422" t="n">
        <v>10.5453781428469</v>
      </c>
    </row>
    <row r="19">
      <c r="A19" s="422" t="s">
        <v>14</v>
      </c>
      <c r="B19" s="422" t="s">
        <v>15</v>
      </c>
      <c r="C19" s="422" t="s">
        <v>19</v>
      </c>
      <c r="D19" s="422" t="n">
        <v>327252.5533821</v>
      </c>
      <c r="E19" s="422" t="n">
        <v>1.66253544236449</v>
      </c>
      <c r="F19" s="422" t="n">
        <v>19.0574936290261</v>
      </c>
      <c r="G19" s="422" t="n">
        <v>1.46995283520221</v>
      </c>
      <c r="H19" s="422" t="n">
        <v>362988.4488333</v>
      </c>
      <c r="I19" s="422" t="n">
        <v>1.46438931192838</v>
      </c>
      <c r="J19" s="422" t="n">
        <v>21.1385670778056</v>
      </c>
      <c r="K19" s="422" t="n">
        <v>1.28329654617897</v>
      </c>
      <c r="L19" s="422" t="n">
        <v>679684.8754293</v>
      </c>
      <c r="M19" s="422" t="n">
        <v>1.08415223423197</v>
      </c>
      <c r="N19" s="422" t="n">
        <v>39.5813265606984</v>
      </c>
      <c r="O19" s="422" t="n">
        <v>0.838337392417991</v>
      </c>
      <c r="P19" s="422" t="n">
        <v>347259.8118925</v>
      </c>
      <c r="Q19" s="422" t="n">
        <v>1.53485396158405</v>
      </c>
      <c r="R19" s="422" t="n">
        <v>20.2226127324699</v>
      </c>
      <c r="S19" s="422" t="n">
        <v>1.40493830503367</v>
      </c>
    </row>
    <row r="20">
      <c r="A20" s="422" t="s">
        <v>14</v>
      </c>
      <c r="B20" s="422" t="s">
        <v>20</v>
      </c>
      <c r="C20" s="422" t="s">
        <v>16</v>
      </c>
      <c r="D20" s="422" t="n">
        <v>3.0418618</v>
      </c>
      <c r="E20" s="422"/>
      <c r="F20" s="422" t="n">
        <v>17.260851961388</v>
      </c>
      <c r="G20" s="422"/>
      <c r="H20" s="422" t="n">
        <v>4.1461076</v>
      </c>
      <c r="I20" s="422"/>
      <c r="J20" s="422" t="n">
        <v>23.5268247556762</v>
      </c>
      <c r="K20" s="422"/>
      <c r="L20" s="422" t="n">
        <v>1.8046324</v>
      </c>
      <c r="M20" s="422"/>
      <c r="N20" s="422" t="n">
        <v>10.2402721586906</v>
      </c>
      <c r="O20" s="422"/>
      <c r="P20" s="422" t="n">
        <v>8.6302931</v>
      </c>
      <c r="Q20" s="422"/>
      <c r="R20" s="422" t="n">
        <v>48.9720511242452</v>
      </c>
      <c r="S20" s="422"/>
    </row>
    <row r="21">
      <c r="A21" s="422" t="s">
        <v>14</v>
      </c>
      <c r="B21" s="422" t="s">
        <v>20</v>
      </c>
      <c r="C21" s="422" t="s">
        <v>18</v>
      </c>
      <c r="D21" s="422" t="n">
        <v>5.4225397</v>
      </c>
      <c r="E21" s="422"/>
      <c r="F21" s="422" t="n">
        <v>17.4169132757194</v>
      </c>
      <c r="G21" s="422"/>
      <c r="H21" s="422"/>
      <c r="I21" s="422"/>
      <c r="J21" s="422"/>
      <c r="K21" s="422"/>
      <c r="L21" s="422" t="n">
        <v>4.2901745</v>
      </c>
      <c r="M21" s="422"/>
      <c r="N21" s="422" t="n">
        <v>13.779815610055</v>
      </c>
      <c r="O21" s="422"/>
      <c r="P21" s="422" t="n">
        <v>21.4210442</v>
      </c>
      <c r="Q21" s="422"/>
      <c r="R21" s="422" t="n">
        <v>68.8032711142256</v>
      </c>
      <c r="S21" s="422"/>
    </row>
    <row r="22">
      <c r="A22" s="422" t="s">
        <v>14</v>
      </c>
      <c r="B22" s="422" t="s">
        <v>20</v>
      </c>
      <c r="C22" s="422" t="s">
        <v>19</v>
      </c>
      <c r="D22" s="422" t="n">
        <v>1615.3450509</v>
      </c>
      <c r="E22" s="422"/>
      <c r="F22" s="422" t="n">
        <v>32.3198315129214</v>
      </c>
      <c r="G22" s="422"/>
      <c r="H22" s="422" t="n">
        <v>1461.8727949</v>
      </c>
      <c r="I22" s="422"/>
      <c r="J22" s="422" t="n">
        <v>29.2491578800252</v>
      </c>
      <c r="K22" s="422"/>
      <c r="L22" s="422" t="n">
        <v>1238.6208684</v>
      </c>
      <c r="M22" s="422"/>
      <c r="N22" s="422" t="n">
        <v>24.7823322656496</v>
      </c>
      <c r="O22" s="422"/>
      <c r="P22" s="422" t="n">
        <v>682.1608894</v>
      </c>
      <c r="Q22" s="422"/>
      <c r="R22" s="422" t="n">
        <v>13.6486783414038</v>
      </c>
      <c r="S22" s="422"/>
    </row>
    <row r="23">
      <c r="A23" s="422" t="s">
        <v>14</v>
      </c>
      <c r="B23" s="422" t="s">
        <v>21</v>
      </c>
      <c r="C23" s="422" t="s">
        <v>16</v>
      </c>
      <c r="D23" s="422" t="n">
        <v>3454.2212108</v>
      </c>
      <c r="E23" s="422" t="n">
        <v>17.5707884273833</v>
      </c>
      <c r="F23" s="422" t="n">
        <v>19.862743381415</v>
      </c>
      <c r="G23" s="422" t="n">
        <v>14.7181213780603</v>
      </c>
      <c r="H23" s="422" t="n">
        <v>2542.4985653</v>
      </c>
      <c r="I23" s="422" t="n">
        <v>16.2225856469583</v>
      </c>
      <c r="J23" s="422" t="n">
        <v>14.6200817690172</v>
      </c>
      <c r="K23" s="422" t="n">
        <v>14.1437277971314</v>
      </c>
      <c r="L23" s="422" t="n">
        <v>7511.1333979</v>
      </c>
      <c r="M23" s="422" t="n">
        <v>10.9446187075362</v>
      </c>
      <c r="N23" s="422" t="n">
        <v>43.1911293693638</v>
      </c>
      <c r="O23" s="422" t="n">
        <v>7.46392511643033</v>
      </c>
      <c r="P23" s="422" t="n">
        <v>3882.6006242</v>
      </c>
      <c r="Q23" s="422" t="n">
        <v>13.0830422876339</v>
      </c>
      <c r="R23" s="422" t="n">
        <v>22.326045480204</v>
      </c>
      <c r="S23" s="422" t="n">
        <v>10.5937280120907</v>
      </c>
    </row>
    <row r="24">
      <c r="A24" s="422" t="s">
        <v>14</v>
      </c>
      <c r="B24" s="422" t="s">
        <v>21</v>
      </c>
      <c r="C24" s="422" t="s">
        <v>18</v>
      </c>
      <c r="D24" s="422" t="n">
        <v>2623.8355001</v>
      </c>
      <c r="E24" s="422" t="n">
        <v>16.6358563645949</v>
      </c>
      <c r="F24" s="422" t="n">
        <v>17.7799778021916</v>
      </c>
      <c r="G24" s="422" t="n">
        <v>13.8436882315109</v>
      </c>
      <c r="H24" s="422" t="n">
        <v>2648.2204693</v>
      </c>
      <c r="I24" s="422" t="n">
        <v>14.1556597720342</v>
      </c>
      <c r="J24" s="422" t="n">
        <v>17.9452184245807</v>
      </c>
      <c r="K24" s="422" t="n">
        <v>13.1872482668539</v>
      </c>
      <c r="L24" s="422" t="n">
        <v>5562.0635653</v>
      </c>
      <c r="M24" s="422" t="n">
        <v>11.3025824407596</v>
      </c>
      <c r="N24" s="422" t="n">
        <v>37.6903836851219</v>
      </c>
      <c r="O24" s="422" t="n">
        <v>7.93426411831102</v>
      </c>
      <c r="P24" s="422" t="n">
        <v>3923.1289236</v>
      </c>
      <c r="Q24" s="422" t="n">
        <v>12.7996169449867</v>
      </c>
      <c r="R24" s="422" t="n">
        <v>26.5844200881059</v>
      </c>
      <c r="S24" s="422" t="n">
        <v>10.5970226099719</v>
      </c>
    </row>
    <row r="25">
      <c r="A25" s="422" t="s">
        <v>14</v>
      </c>
      <c r="B25" s="422" t="s">
        <v>21</v>
      </c>
      <c r="C25" s="422" t="s">
        <v>19</v>
      </c>
      <c r="D25" s="422" t="n">
        <v>325637.2083312</v>
      </c>
      <c r="E25" s="422" t="n">
        <v>1.67029089973758</v>
      </c>
      <c r="F25" s="422" t="n">
        <v>19.018779906298</v>
      </c>
      <c r="G25" s="422" t="n">
        <v>1.47688850905348</v>
      </c>
      <c r="H25" s="422" t="n">
        <v>361526.5760384</v>
      </c>
      <c r="I25" s="422" t="n">
        <v>1.46992123865136</v>
      </c>
      <c r="J25" s="422" t="n">
        <v>21.1148916771163</v>
      </c>
      <c r="K25" s="422" t="n">
        <v>1.28823289026972</v>
      </c>
      <c r="L25" s="422" t="n">
        <v>678446.2545609</v>
      </c>
      <c r="M25" s="422" t="n">
        <v>1.08603884647314</v>
      </c>
      <c r="N25" s="422" t="n">
        <v>39.624525894542</v>
      </c>
      <c r="O25" s="422" t="n">
        <v>0.839774094833183</v>
      </c>
      <c r="P25" s="422" t="n">
        <v>346577.6510031</v>
      </c>
      <c r="Q25" s="422" t="n">
        <v>1.53772901421482</v>
      </c>
      <c r="R25" s="422" t="n">
        <v>20.2418025220436</v>
      </c>
      <c r="S25" s="422" t="n">
        <v>1.4076097799079</v>
      </c>
    </row>
    <row r="26">
      <c r="A26" t="s">
        <v>22</v>
      </c>
    </row>
    <row r="27">
      <c r="A27" t="s">
        <v>23</v>
      </c>
    </row>
    <row r="28">
      <c r="A28" t="s">
        <v>24</v>
      </c>
    </row>
    <row r="29">
      <c r="A29" t="s">
        <v>25</v>
      </c>
    </row>
    <row r="30">
      <c r="A30" t="s">
        <v>26</v>
      </c>
    </row>
    <row r="33">
      <c r="L33" s="7" t="str">
        <f>=HYPERLINK("#'Indice'!A1", "Ir al índice")</f>
      </c>
    </row>
    <row r="34">
      <c r="A34" s="4" t="s">
        <v>1041</v>
      </c>
    </row>
    <row r="35">
      <c r="A35" s="5" t="s">
        <v>28</v>
      </c>
      <c r="B35" s="5" t="s">
        <v>10</v>
      </c>
      <c r="C35" s="5" t="s">
        <v>11</v>
      </c>
      <c r="D35" s="5" t="s">
        <v>1003</v>
      </c>
      <c r="E35" s="5" t="s">
        <v>1004</v>
      </c>
      <c r="F35" s="5" t="s">
        <v>1005</v>
      </c>
      <c r="G35" s="5" t="s">
        <v>1006</v>
      </c>
      <c r="H35" s="5" t="s">
        <v>1007</v>
      </c>
      <c r="I35" s="5" t="s">
        <v>1008</v>
      </c>
      <c r="J35" s="5" t="s">
        <v>1009</v>
      </c>
      <c r="K35" s="5" t="s">
        <v>1010</v>
      </c>
      <c r="L35" s="5" t="s">
        <v>1011</v>
      </c>
      <c r="M35" s="5" t="s">
        <v>1012</v>
      </c>
      <c r="N35" s="5" t="s">
        <v>1013</v>
      </c>
      <c r="O35" s="5" t="s">
        <v>1014</v>
      </c>
      <c r="P35" s="5" t="s">
        <v>1015</v>
      </c>
      <c r="Q35" s="5" t="s">
        <v>1016</v>
      </c>
      <c r="R35" s="5" t="s">
        <v>1017</v>
      </c>
      <c r="S35" s="5" t="s">
        <v>1018</v>
      </c>
    </row>
    <row r="36">
      <c r="A36" s="423" t="s">
        <v>14</v>
      </c>
      <c r="B36" s="423" t="s">
        <v>15</v>
      </c>
      <c r="C36" s="423" t="s">
        <v>16</v>
      </c>
      <c r="D36" s="423" t="n">
        <v>3457.2630726</v>
      </c>
      <c r="E36" s="423" t="n">
        <v>17.5555493073024</v>
      </c>
      <c r="F36" s="423" t="n">
        <v>19.8601093822751</v>
      </c>
      <c r="G36" s="423" t="n">
        <v>14.7055057856764</v>
      </c>
      <c r="H36" s="423" t="n">
        <v>2546.6446729</v>
      </c>
      <c r="I36" s="423" t="n">
        <v>16.1965901882308</v>
      </c>
      <c r="J36" s="423" t="n">
        <v>14.6290984225122</v>
      </c>
      <c r="K36" s="423" t="n">
        <v>14.1212299398151</v>
      </c>
      <c r="L36" s="423" t="n">
        <v>7512.9380303</v>
      </c>
      <c r="M36" s="423" t="n">
        <v>10.9420161393617</v>
      </c>
      <c r="N36" s="423" t="n">
        <v>43.1577718937663</v>
      </c>
      <c r="O36" s="423" t="n">
        <v>7.46204453634966</v>
      </c>
      <c r="P36" s="423" t="n">
        <v>3891.2309173</v>
      </c>
      <c r="Q36" s="423" t="n">
        <v>13.0549522395235</v>
      </c>
      <c r="R36" s="423" t="n">
        <v>22.3530203014464</v>
      </c>
      <c r="S36" s="423" t="n">
        <v>10.5715030128922</v>
      </c>
    </row>
    <row r="37">
      <c r="A37" s="423" t="s">
        <v>14</v>
      </c>
      <c r="B37" s="423" t="s">
        <v>15</v>
      </c>
      <c r="C37" s="423" t="s">
        <v>18</v>
      </c>
      <c r="D37" s="423" t="n">
        <v>2629.2580398</v>
      </c>
      <c r="E37" s="423" t="n">
        <v>16.6028278248286</v>
      </c>
      <c r="F37" s="423" t="n">
        <v>17.779213447911</v>
      </c>
      <c r="G37" s="423" t="n">
        <v>13.8167563558309</v>
      </c>
      <c r="H37" s="423" t="n">
        <v>2648.2204693</v>
      </c>
      <c r="I37" s="423" t="n">
        <v>14.1556597720342</v>
      </c>
      <c r="J37" s="423" t="n">
        <v>17.9074386264473</v>
      </c>
      <c r="K37" s="423" t="n">
        <v>13.1853099039907</v>
      </c>
      <c r="L37" s="423" t="n">
        <v>5566.3537398</v>
      </c>
      <c r="M37" s="423" t="n">
        <v>11.2941341481281</v>
      </c>
      <c r="N37" s="423" t="n">
        <v>37.6400451261945</v>
      </c>
      <c r="O37" s="423" t="n">
        <v>7.92979352956035</v>
      </c>
      <c r="P37" s="423" t="n">
        <v>3944.5499678</v>
      </c>
      <c r="Q37" s="423" t="n">
        <v>12.737368057667</v>
      </c>
      <c r="R37" s="423" t="n">
        <v>26.6733027994472</v>
      </c>
      <c r="S37" s="423" t="n">
        <v>10.5453781428469</v>
      </c>
    </row>
    <row r="38">
      <c r="A38" s="423" t="s">
        <v>14</v>
      </c>
      <c r="B38" s="423" t="s">
        <v>15</v>
      </c>
      <c r="C38" s="423" t="s">
        <v>19</v>
      </c>
      <c r="D38" s="423" t="n">
        <v>327252.5533821</v>
      </c>
      <c r="E38" s="423" t="n">
        <v>1.66253544236449</v>
      </c>
      <c r="F38" s="423" t="n">
        <v>19.0574936290261</v>
      </c>
      <c r="G38" s="423" t="n">
        <v>1.46995283520221</v>
      </c>
      <c r="H38" s="423" t="n">
        <v>362988.4488333</v>
      </c>
      <c r="I38" s="423" t="n">
        <v>1.46438931192838</v>
      </c>
      <c r="J38" s="423" t="n">
        <v>21.1385670778056</v>
      </c>
      <c r="K38" s="423" t="n">
        <v>1.28329654617897</v>
      </c>
      <c r="L38" s="423" t="n">
        <v>679684.8754293</v>
      </c>
      <c r="M38" s="423" t="n">
        <v>1.08415223423197</v>
      </c>
      <c r="N38" s="423" t="n">
        <v>39.5813265606984</v>
      </c>
      <c r="O38" s="423" t="n">
        <v>0.838337392417991</v>
      </c>
      <c r="P38" s="423" t="n">
        <v>347259.8118925</v>
      </c>
      <c r="Q38" s="423" t="n">
        <v>1.53485396158405</v>
      </c>
      <c r="R38" s="423" t="n">
        <v>20.2226127324699</v>
      </c>
      <c r="S38" s="423" t="n">
        <v>1.40493830503367</v>
      </c>
    </row>
    <row r="39">
      <c r="A39" s="423" t="s">
        <v>29</v>
      </c>
      <c r="B39" s="423" t="s">
        <v>30</v>
      </c>
      <c r="C39" s="423" t="s">
        <v>16</v>
      </c>
      <c r="D39" s="423" t="n">
        <v>120.4474661</v>
      </c>
      <c r="E39" s="423" t="n">
        <v>42.7340435094095</v>
      </c>
      <c r="F39" s="423" t="n">
        <v>61.344282558771</v>
      </c>
      <c r="G39" s="423" t="n">
        <v>18.4689173323233</v>
      </c>
      <c r="H39" s="423" t="n">
        <v>67.0063489</v>
      </c>
      <c r="I39" s="423" t="n">
        <v>45.6326666047072</v>
      </c>
      <c r="J39" s="423" t="n">
        <v>34.1265493849455</v>
      </c>
      <c r="K39" s="423" t="n">
        <v>31.8343337325007</v>
      </c>
      <c r="L39" s="423" t="n">
        <v>8.8928714</v>
      </c>
      <c r="M39" s="423" t="n">
        <v>100</v>
      </c>
      <c r="N39" s="423" t="n">
        <v>4.52916805628353</v>
      </c>
      <c r="O39" s="423" t="n">
        <v>102.976563951305</v>
      </c>
      <c r="P39" s="423"/>
      <c r="Q39" s="423"/>
      <c r="R39" s="423"/>
      <c r="S39" s="423"/>
    </row>
    <row r="40">
      <c r="A40" s="423" t="s">
        <v>29</v>
      </c>
      <c r="B40" s="423" t="s">
        <v>30</v>
      </c>
      <c r="C40" s="423" t="s">
        <v>18</v>
      </c>
      <c r="D40" s="423" t="n">
        <v>9.9288051</v>
      </c>
      <c r="E40" s="423" t="n">
        <v>100</v>
      </c>
      <c r="F40" s="423" t="n">
        <v>40.0968658981427</v>
      </c>
      <c r="G40" s="423" t="n">
        <v>85.2940964034339</v>
      </c>
      <c r="H40" s="423" t="n">
        <v>14.8332427</v>
      </c>
      <c r="I40" s="423" t="n">
        <v>100</v>
      </c>
      <c r="J40" s="423" t="n">
        <v>59.9031341018573</v>
      </c>
      <c r="K40" s="423" t="n">
        <v>57.0926045301144</v>
      </c>
      <c r="L40" s="423"/>
      <c r="M40" s="423"/>
      <c r="N40" s="423"/>
      <c r="O40" s="423"/>
      <c r="P40" s="423"/>
      <c r="Q40" s="423"/>
      <c r="R40" s="423"/>
      <c r="S40" s="423"/>
    </row>
    <row r="41">
      <c r="A41" s="423" t="s">
        <v>29</v>
      </c>
      <c r="B41" s="423" t="s">
        <v>30</v>
      </c>
      <c r="C41" s="423" t="s">
        <v>19</v>
      </c>
      <c r="D41" s="423" t="n">
        <v>3651.8356465</v>
      </c>
      <c r="E41" s="423" t="n">
        <v>7.10976043200014</v>
      </c>
      <c r="F41" s="423" t="n">
        <v>37.6199908565287</v>
      </c>
      <c r="G41" s="423" t="n">
        <v>5.82051559804603</v>
      </c>
      <c r="H41" s="423" t="n">
        <v>4025.0215676</v>
      </c>
      <c r="I41" s="423" t="n">
        <v>6.22017931609688</v>
      </c>
      <c r="J41" s="423" t="n">
        <v>41.4644275449714</v>
      </c>
      <c r="K41" s="423" t="n">
        <v>5.33776223674867</v>
      </c>
      <c r="L41" s="423" t="n">
        <v>1602.1227502</v>
      </c>
      <c r="M41" s="423" t="n">
        <v>8.97706979767088</v>
      </c>
      <c r="N41" s="423" t="n">
        <v>16.5045333492285</v>
      </c>
      <c r="O41" s="423" t="n">
        <v>8.81690123455275</v>
      </c>
      <c r="P41" s="423" t="n">
        <v>428.1878562</v>
      </c>
      <c r="Q41" s="423" t="n">
        <v>24.5591421880094</v>
      </c>
      <c r="R41" s="423" t="n">
        <v>4.41104824927138</v>
      </c>
      <c r="S41" s="423" t="n">
        <v>24.4816974402563</v>
      </c>
    </row>
    <row r="42">
      <c r="A42" s="423" t="s">
        <v>31</v>
      </c>
      <c r="B42" s="423" t="s">
        <v>32</v>
      </c>
      <c r="C42" s="423" t="s">
        <v>16</v>
      </c>
      <c r="D42" s="423" t="n">
        <v>709.9421308</v>
      </c>
      <c r="E42" s="423" t="n">
        <v>19.9372383393614</v>
      </c>
      <c r="F42" s="423" t="n">
        <v>37.0605960284452</v>
      </c>
      <c r="G42" s="423" t="n">
        <v>14.1688132497661</v>
      </c>
      <c r="H42" s="423" t="n">
        <v>643.3811105</v>
      </c>
      <c r="I42" s="423" t="n">
        <v>20.0905230785336</v>
      </c>
      <c r="J42" s="423" t="n">
        <v>33.5859591847355</v>
      </c>
      <c r="K42" s="423" t="n">
        <v>11.2645954893138</v>
      </c>
      <c r="L42" s="423" t="n">
        <v>397.322181</v>
      </c>
      <c r="M42" s="423" t="n">
        <v>36.3416480159616</v>
      </c>
      <c r="N42" s="423" t="n">
        <v>20.7411226976893</v>
      </c>
      <c r="O42" s="423" t="n">
        <v>27.1912941079714</v>
      </c>
      <c r="P42" s="423" t="n">
        <v>164.9798155</v>
      </c>
      <c r="Q42" s="423" t="n">
        <v>28.5433907873761</v>
      </c>
      <c r="R42" s="423" t="n">
        <v>8.61232208913008</v>
      </c>
      <c r="S42" s="423" t="n">
        <v>27.2733267655377</v>
      </c>
    </row>
    <row r="43">
      <c r="A43" s="423" t="s">
        <v>31</v>
      </c>
      <c r="B43" s="423" t="s">
        <v>32</v>
      </c>
      <c r="C43" s="423" t="s">
        <v>18</v>
      </c>
      <c r="D43" s="423" t="n">
        <v>20.9999574</v>
      </c>
      <c r="E43" s="423" t="n">
        <v>74.094972501046</v>
      </c>
      <c r="F43" s="423" t="n">
        <v>27.2698516079186</v>
      </c>
      <c r="G43" s="423" t="n">
        <v>67.0615773828998</v>
      </c>
      <c r="H43" s="423" t="n">
        <v>5.7338366</v>
      </c>
      <c r="I43" s="423" t="n">
        <v>99.9999999999999</v>
      </c>
      <c r="J43" s="423" t="n">
        <v>7.44577097218553</v>
      </c>
      <c r="K43" s="423" t="n">
        <v>101.923469843285</v>
      </c>
      <c r="L43" s="423" t="n">
        <v>16.0883259</v>
      </c>
      <c r="M43" s="423" t="n">
        <v>99.9999999999999</v>
      </c>
      <c r="N43" s="423" t="n">
        <v>20.8917690429617</v>
      </c>
      <c r="O43" s="423" t="n">
        <v>88.7758112907249</v>
      </c>
      <c r="P43" s="423" t="n">
        <v>34.1858437</v>
      </c>
      <c r="Q43" s="423" t="n">
        <v>71.9165002873526</v>
      </c>
      <c r="R43" s="423" t="n">
        <v>44.3926083769341</v>
      </c>
      <c r="S43" s="423" t="n">
        <v>50.5814964824576</v>
      </c>
    </row>
    <row r="44">
      <c r="A44" s="423" t="s">
        <v>31</v>
      </c>
      <c r="B44" s="423" t="s">
        <v>32</v>
      </c>
      <c r="C44" s="423" t="s">
        <v>19</v>
      </c>
      <c r="D44" s="423" t="n">
        <v>5684.6429279</v>
      </c>
      <c r="E44" s="423" t="n">
        <v>6.4421750991547</v>
      </c>
      <c r="F44" s="423" t="n">
        <v>43.7711604288603</v>
      </c>
      <c r="G44" s="423" t="n">
        <v>4.87675451190895</v>
      </c>
      <c r="H44" s="423" t="n">
        <v>3746.276939</v>
      </c>
      <c r="I44" s="423" t="n">
        <v>8.07786324058307</v>
      </c>
      <c r="J44" s="423" t="n">
        <v>28.8459435337806</v>
      </c>
      <c r="K44" s="423" t="n">
        <v>5.99582278285076</v>
      </c>
      <c r="L44" s="423" t="n">
        <v>2161.5431188</v>
      </c>
      <c r="M44" s="423" t="n">
        <v>8.74231508854767</v>
      </c>
      <c r="N44" s="423" t="n">
        <v>16.6436576275593</v>
      </c>
      <c r="O44" s="423" t="n">
        <v>8.49715894244005</v>
      </c>
      <c r="P44" s="423" t="n">
        <v>1394.7250902</v>
      </c>
      <c r="Q44" s="423" t="n">
        <v>12.0329283591074</v>
      </c>
      <c r="R44" s="423" t="n">
        <v>10.7392384097999</v>
      </c>
      <c r="S44" s="423" t="n">
        <v>12.4841676126353</v>
      </c>
    </row>
    <row r="45">
      <c r="A45" s="423" t="s">
        <v>35</v>
      </c>
      <c r="B45" s="423" t="s">
        <v>36</v>
      </c>
      <c r="C45" s="423" t="s">
        <v>16</v>
      </c>
      <c r="D45" s="423" t="n">
        <v>32.0122716</v>
      </c>
      <c r="E45" s="423" t="n">
        <v>78.0685680525146</v>
      </c>
      <c r="F45" s="423" t="n">
        <v>100</v>
      </c>
      <c r="G45" s="423" t="n">
        <v>0</v>
      </c>
      <c r="H45" s="423"/>
      <c r="I45" s="423"/>
      <c r="J45" s="423"/>
      <c r="K45" s="423"/>
      <c r="L45" s="423"/>
      <c r="M45" s="423"/>
      <c r="N45" s="423"/>
      <c r="O45" s="423"/>
      <c r="P45" s="423"/>
      <c r="Q45" s="423"/>
      <c r="R45" s="423"/>
      <c r="S45" s="423"/>
    </row>
    <row r="46">
      <c r="A46" s="423" t="s">
        <v>35</v>
      </c>
      <c r="B46" s="423" t="s">
        <v>36</v>
      </c>
      <c r="C46" s="423" t="s">
        <v>18</v>
      </c>
      <c r="D46" s="423" t="n">
        <v>11.9430518</v>
      </c>
      <c r="E46" s="423" t="n">
        <v>99.9999999999999</v>
      </c>
      <c r="F46" s="423" t="n">
        <v>37.8534396670499</v>
      </c>
      <c r="G46" s="423" t="n">
        <v>76.6965727140923</v>
      </c>
      <c r="H46" s="423" t="n">
        <v>10.0558058</v>
      </c>
      <c r="I46" s="423" t="n">
        <v>100</v>
      </c>
      <c r="J46" s="423" t="n">
        <v>31.8718234273982</v>
      </c>
      <c r="K46" s="423" t="n">
        <v>84.242587945976</v>
      </c>
      <c r="L46" s="423" t="n">
        <v>9.5519127</v>
      </c>
      <c r="M46" s="423" t="n">
        <v>100</v>
      </c>
      <c r="N46" s="423" t="n">
        <v>30.2747369055519</v>
      </c>
      <c r="O46" s="423" t="n">
        <v>86.1456358983529</v>
      </c>
      <c r="P46" s="423"/>
      <c r="Q46" s="423"/>
      <c r="R46" s="423"/>
      <c r="S46" s="423"/>
    </row>
    <row r="47">
      <c r="A47" s="423" t="s">
        <v>35</v>
      </c>
      <c r="B47" s="423" t="s">
        <v>36</v>
      </c>
      <c r="C47" s="423" t="s">
        <v>19</v>
      </c>
      <c r="D47" s="423" t="n">
        <v>1371.3165114</v>
      </c>
      <c r="E47" s="423" t="n">
        <v>10.0390323635331</v>
      </c>
      <c r="F47" s="423" t="n">
        <v>23.4688541245395</v>
      </c>
      <c r="G47" s="423" t="n">
        <v>8.90205638452117</v>
      </c>
      <c r="H47" s="423" t="n">
        <v>1904.211841</v>
      </c>
      <c r="I47" s="423" t="n">
        <v>8.56041518692668</v>
      </c>
      <c r="J47" s="423" t="n">
        <v>32.5888805006988</v>
      </c>
      <c r="K47" s="423" t="n">
        <v>7.05285177525649</v>
      </c>
      <c r="L47" s="423" t="n">
        <v>1753.0257959</v>
      </c>
      <c r="M47" s="423" t="n">
        <v>8.60700249077783</v>
      </c>
      <c r="N47" s="423" t="n">
        <v>30.0014667208592</v>
      </c>
      <c r="O47" s="423" t="n">
        <v>7.60667083342303</v>
      </c>
      <c r="P47" s="423" t="n">
        <v>814.5794965</v>
      </c>
      <c r="Q47" s="423" t="n">
        <v>14.3641694847064</v>
      </c>
      <c r="R47" s="423" t="n">
        <v>13.9407986539025</v>
      </c>
      <c r="S47" s="423" t="n">
        <v>14.0435334796303</v>
      </c>
    </row>
    <row r="48">
      <c r="A48" s="423" t="s">
        <v>37</v>
      </c>
      <c r="B48" s="423" t="s">
        <v>38</v>
      </c>
      <c r="C48" s="423" t="s">
        <v>18</v>
      </c>
      <c r="D48" s="423" t="n">
        <v>1.4395777</v>
      </c>
      <c r="E48" s="423" t="n">
        <v>100</v>
      </c>
      <c r="F48" s="423" t="n">
        <v>6.51162787541891</v>
      </c>
      <c r="G48" s="423" t="n">
        <v>102.107154478762</v>
      </c>
      <c r="H48" s="423" t="n">
        <v>15.9724574</v>
      </c>
      <c r="I48" s="423" t="n">
        <v>42.9673266975278</v>
      </c>
      <c r="J48" s="423" t="n">
        <v>72.2480619453754</v>
      </c>
      <c r="K48" s="423" t="n">
        <v>16.2008525324692</v>
      </c>
      <c r="L48" s="423" t="n">
        <v>4.6957654</v>
      </c>
      <c r="M48" s="423" t="n">
        <v>58.073256335775</v>
      </c>
      <c r="N48" s="423" t="n">
        <v>21.2403101792057</v>
      </c>
      <c r="O48" s="423" t="n">
        <v>48.6361787238412</v>
      </c>
      <c r="P48" s="423"/>
      <c r="Q48" s="423"/>
      <c r="R48" s="423"/>
      <c r="S48" s="423"/>
    </row>
    <row r="49">
      <c r="A49" s="423" t="s">
        <v>37</v>
      </c>
      <c r="B49" s="423" t="s">
        <v>38</v>
      </c>
      <c r="C49" s="423" t="s">
        <v>19</v>
      </c>
      <c r="D49" s="423" t="n">
        <v>264.9633137</v>
      </c>
      <c r="E49" s="423" t="n">
        <v>10.4073380312112</v>
      </c>
      <c r="F49" s="423" t="n">
        <v>36.7903119657999</v>
      </c>
      <c r="G49" s="423" t="n">
        <v>9.27477754972635</v>
      </c>
      <c r="H49" s="423" t="n">
        <v>313.3434079</v>
      </c>
      <c r="I49" s="423" t="n">
        <v>8.67461159939404</v>
      </c>
      <c r="J49" s="423" t="n">
        <v>43.5079165039438</v>
      </c>
      <c r="K49" s="423" t="n">
        <v>7.36881681662115</v>
      </c>
      <c r="L49" s="423" t="n">
        <v>109.8472578</v>
      </c>
      <c r="M49" s="423" t="n">
        <v>17.0639616144048</v>
      </c>
      <c r="N49" s="423" t="n">
        <v>15.2523563606445</v>
      </c>
      <c r="O49" s="423" t="n">
        <v>16.0897908505911</v>
      </c>
      <c r="P49" s="423" t="n">
        <v>32.044626</v>
      </c>
      <c r="Q49" s="423" t="n">
        <v>27.006675032716</v>
      </c>
      <c r="R49" s="423" t="n">
        <v>4.44941516961177</v>
      </c>
      <c r="S49" s="423" t="n">
        <v>27.1699878065664</v>
      </c>
    </row>
    <row r="50">
      <c r="A50" s="423" t="s">
        <v>39</v>
      </c>
      <c r="B50" s="423" t="s">
        <v>40</v>
      </c>
      <c r="C50" s="423" t="s">
        <v>16</v>
      </c>
      <c r="D50" s="423" t="n">
        <v>2.500346</v>
      </c>
      <c r="E50" s="423" t="n">
        <v>100</v>
      </c>
      <c r="F50" s="423" t="n">
        <v>51.3627623557546</v>
      </c>
      <c r="G50" s="423" t="n">
        <v>69.41740328046</v>
      </c>
      <c r="H50" s="423" t="n">
        <v>2.3676671</v>
      </c>
      <c r="I50" s="423" t="n">
        <v>100</v>
      </c>
      <c r="J50" s="423" t="n">
        <v>48.6372376442455</v>
      </c>
      <c r="K50" s="423" t="n">
        <v>73.3074031491526</v>
      </c>
      <c r="L50" s="423"/>
      <c r="M50" s="423"/>
      <c r="N50" s="423"/>
      <c r="O50" s="423"/>
      <c r="P50" s="423"/>
      <c r="Q50" s="423"/>
      <c r="R50" s="423"/>
      <c r="S50" s="423"/>
    </row>
    <row r="51">
      <c r="A51" s="423" t="s">
        <v>39</v>
      </c>
      <c r="B51" s="423" t="s">
        <v>40</v>
      </c>
      <c r="C51" s="423" t="s">
        <v>19</v>
      </c>
      <c r="D51" s="423" t="n">
        <v>781.6184701</v>
      </c>
      <c r="E51" s="423" t="n">
        <v>10.7991467630176</v>
      </c>
      <c r="F51" s="423" t="n">
        <v>49.5119402656722</v>
      </c>
      <c r="G51" s="423" t="n">
        <v>9.21585433192593</v>
      </c>
      <c r="H51" s="423" t="n">
        <v>491.0249999</v>
      </c>
      <c r="I51" s="423" t="n">
        <v>10.004172134046</v>
      </c>
      <c r="J51" s="423" t="n">
        <v>31.1041785653941</v>
      </c>
      <c r="K51" s="423" t="n">
        <v>10.4860992470503</v>
      </c>
      <c r="L51" s="423" t="n">
        <v>251.6911392</v>
      </c>
      <c r="M51" s="423" t="n">
        <v>12.7422186047259</v>
      </c>
      <c r="N51" s="423" t="n">
        <v>15.9434777019471</v>
      </c>
      <c r="O51" s="423" t="n">
        <v>13.0746785438526</v>
      </c>
      <c r="P51" s="423" t="n">
        <v>54.311806</v>
      </c>
      <c r="Q51" s="423" t="n">
        <v>24.817678872087</v>
      </c>
      <c r="R51" s="423" t="n">
        <v>3.44040346698657</v>
      </c>
      <c r="S51" s="423" t="n">
        <v>24.9582895270016</v>
      </c>
    </row>
    <row r="52">
      <c r="A52" t="s">
        <v>22</v>
      </c>
    </row>
    <row r="53">
      <c r="A53" t="s">
        <v>23</v>
      </c>
    </row>
    <row r="54">
      <c r="A54" t="s">
        <v>24</v>
      </c>
    </row>
    <row r="55">
      <c r="A55" t="s">
        <v>25</v>
      </c>
    </row>
    <row r="56">
      <c r="A56" t="s">
        <v>26</v>
      </c>
    </row>
    <row r="59">
      <c r="L59" s="7" t="str">
        <f>=HYPERLINK("#'Indice'!A1", "Ir al índice")</f>
      </c>
    </row>
    <row r="60">
      <c r="A60" s="4" t="s">
        <v>1042</v>
      </c>
    </row>
    <row r="61">
      <c r="A61" s="5" t="s">
        <v>28</v>
      </c>
      <c r="B61" s="5" t="s">
        <v>10</v>
      </c>
      <c r="C61" s="5" t="s">
        <v>11</v>
      </c>
      <c r="D61" s="5" t="s">
        <v>1003</v>
      </c>
      <c r="E61" s="5" t="s">
        <v>1004</v>
      </c>
      <c r="F61" s="5" t="s">
        <v>1005</v>
      </c>
      <c r="G61" s="5" t="s">
        <v>1006</v>
      </c>
      <c r="H61" s="5" t="s">
        <v>1007</v>
      </c>
      <c r="I61" s="5" t="s">
        <v>1008</v>
      </c>
      <c r="J61" s="5" t="s">
        <v>1009</v>
      </c>
      <c r="K61" s="5" t="s">
        <v>1010</v>
      </c>
      <c r="L61" s="5" t="s">
        <v>1011</v>
      </c>
      <c r="M61" s="5" t="s">
        <v>1012</v>
      </c>
      <c r="N61" s="5" t="s">
        <v>1013</v>
      </c>
      <c r="O61" s="5" t="s">
        <v>1014</v>
      </c>
      <c r="P61" s="5" t="s">
        <v>1015</v>
      </c>
      <c r="Q61" s="5" t="s">
        <v>1016</v>
      </c>
      <c r="R61" s="5" t="s">
        <v>1017</v>
      </c>
      <c r="S61" s="5" t="s">
        <v>1018</v>
      </c>
    </row>
    <row r="62">
      <c r="A62" s="424" t="s">
        <v>14</v>
      </c>
      <c r="B62" s="424" t="s">
        <v>15</v>
      </c>
      <c r="C62" s="424" t="s">
        <v>16</v>
      </c>
      <c r="D62" s="424" t="n">
        <v>3454.2212108</v>
      </c>
      <c r="E62" s="424" t="n">
        <v>17.5707884273833</v>
      </c>
      <c r="F62" s="424" t="n">
        <v>19.862743381415</v>
      </c>
      <c r="G62" s="424" t="n">
        <v>14.7181213780603</v>
      </c>
      <c r="H62" s="424" t="n">
        <v>2542.4985653</v>
      </c>
      <c r="I62" s="424" t="n">
        <v>16.2225856469583</v>
      </c>
      <c r="J62" s="424" t="n">
        <v>14.6200817690172</v>
      </c>
      <c r="K62" s="424" t="n">
        <v>14.1437277971314</v>
      </c>
      <c r="L62" s="424" t="n">
        <v>7511.1333979</v>
      </c>
      <c r="M62" s="424" t="n">
        <v>10.9446187075362</v>
      </c>
      <c r="N62" s="424" t="n">
        <v>43.1911293693638</v>
      </c>
      <c r="O62" s="424" t="n">
        <v>7.46392511643033</v>
      </c>
      <c r="P62" s="424" t="n">
        <v>3882.6006242</v>
      </c>
      <c r="Q62" s="424" t="n">
        <v>13.0830422876339</v>
      </c>
      <c r="R62" s="424" t="n">
        <v>22.326045480204</v>
      </c>
      <c r="S62" s="424" t="n">
        <v>10.5937280120907</v>
      </c>
    </row>
    <row r="63">
      <c r="A63" s="424" t="s">
        <v>14</v>
      </c>
      <c r="B63" s="424" t="s">
        <v>15</v>
      </c>
      <c r="C63" s="424" t="s">
        <v>18</v>
      </c>
      <c r="D63" s="424" t="n">
        <v>2623.8355001</v>
      </c>
      <c r="E63" s="424" t="n">
        <v>16.6358563645949</v>
      </c>
      <c r="F63" s="424" t="n">
        <v>17.7799778021916</v>
      </c>
      <c r="G63" s="424" t="n">
        <v>13.8436882315109</v>
      </c>
      <c r="H63" s="424" t="n">
        <v>2648.2204693</v>
      </c>
      <c r="I63" s="424" t="n">
        <v>14.1556597720342</v>
      </c>
      <c r="J63" s="424" t="n">
        <v>17.9452184245807</v>
      </c>
      <c r="K63" s="424" t="n">
        <v>13.1872482668539</v>
      </c>
      <c r="L63" s="424" t="n">
        <v>5562.0635653</v>
      </c>
      <c r="M63" s="424" t="n">
        <v>11.3025824407596</v>
      </c>
      <c r="N63" s="424" t="n">
        <v>37.6903836851219</v>
      </c>
      <c r="O63" s="424" t="n">
        <v>7.93426411831102</v>
      </c>
      <c r="P63" s="424" t="n">
        <v>3923.1289236</v>
      </c>
      <c r="Q63" s="424" t="n">
        <v>12.7996169449867</v>
      </c>
      <c r="R63" s="424" t="n">
        <v>26.5844200881059</v>
      </c>
      <c r="S63" s="424" t="n">
        <v>10.5970226099719</v>
      </c>
    </row>
    <row r="64">
      <c r="A64" s="424" t="s">
        <v>14</v>
      </c>
      <c r="B64" s="424" t="s">
        <v>15</v>
      </c>
      <c r="C64" s="424" t="s">
        <v>19</v>
      </c>
      <c r="D64" s="424" t="n">
        <v>325637.2083312</v>
      </c>
      <c r="E64" s="424" t="n">
        <v>1.67029089973758</v>
      </c>
      <c r="F64" s="424" t="n">
        <v>19.018779906298</v>
      </c>
      <c r="G64" s="424" t="n">
        <v>1.47688850905348</v>
      </c>
      <c r="H64" s="424" t="n">
        <v>361526.5760384</v>
      </c>
      <c r="I64" s="424" t="n">
        <v>1.46992123865136</v>
      </c>
      <c r="J64" s="424" t="n">
        <v>21.1148916771163</v>
      </c>
      <c r="K64" s="424" t="n">
        <v>1.28823289026972</v>
      </c>
      <c r="L64" s="424" t="n">
        <v>678446.2545609</v>
      </c>
      <c r="M64" s="424" t="n">
        <v>1.08603884647314</v>
      </c>
      <c r="N64" s="424" t="n">
        <v>39.624525894542</v>
      </c>
      <c r="O64" s="424" t="n">
        <v>0.839774094833183</v>
      </c>
      <c r="P64" s="424" t="n">
        <v>346577.6510031</v>
      </c>
      <c r="Q64" s="424" t="n">
        <v>1.53772901421482</v>
      </c>
      <c r="R64" s="424" t="n">
        <v>20.2418025220436</v>
      </c>
      <c r="S64" s="424" t="n">
        <v>1.4076097799079</v>
      </c>
    </row>
    <row r="65">
      <c r="A65" s="424" t="s">
        <v>44</v>
      </c>
      <c r="B65" s="424" t="s">
        <v>45</v>
      </c>
      <c r="C65" s="424" t="s">
        <v>18</v>
      </c>
      <c r="D65" s="424" t="n">
        <v>12.8587604</v>
      </c>
      <c r="E65" s="424" t="n">
        <v>82.9295523059297</v>
      </c>
      <c r="F65" s="424" t="n">
        <v>100</v>
      </c>
      <c r="G65" s="424" t="n">
        <v>0</v>
      </c>
      <c r="H65" s="424"/>
      <c r="I65" s="424"/>
      <c r="J65" s="424"/>
      <c r="K65" s="424"/>
      <c r="L65" s="424"/>
      <c r="M65" s="424"/>
      <c r="N65" s="424"/>
      <c r="O65" s="424"/>
      <c r="P65" s="424"/>
      <c r="Q65" s="424"/>
      <c r="R65" s="424"/>
      <c r="S65" s="424"/>
    </row>
    <row r="66">
      <c r="A66" s="424" t="s">
        <v>44</v>
      </c>
      <c r="B66" s="424" t="s">
        <v>45</v>
      </c>
      <c r="C66" s="424" t="s">
        <v>19</v>
      </c>
      <c r="D66" s="424" t="n">
        <v>1345.9839159</v>
      </c>
      <c r="E66" s="424" t="n">
        <v>9.91534048016464</v>
      </c>
      <c r="F66" s="424" t="n">
        <v>38.5277888654972</v>
      </c>
      <c r="G66" s="424" t="n">
        <v>9.7553039392066</v>
      </c>
      <c r="H66" s="424" t="n">
        <v>1255.2618736</v>
      </c>
      <c r="I66" s="424" t="n">
        <v>11.0297242088861</v>
      </c>
      <c r="J66" s="424" t="n">
        <v>35.930937855696</v>
      </c>
      <c r="K66" s="424" t="n">
        <v>8.35043333184472</v>
      </c>
      <c r="L66" s="424" t="n">
        <v>691.7959412</v>
      </c>
      <c r="M66" s="424" t="n">
        <v>15.8974345378348</v>
      </c>
      <c r="N66" s="424" t="n">
        <v>19.8021444726846</v>
      </c>
      <c r="O66" s="424" t="n">
        <v>13.8465723311885</v>
      </c>
      <c r="P66" s="424" t="n">
        <v>200.4987904</v>
      </c>
      <c r="Q66" s="424" t="n">
        <v>16.9449427186741</v>
      </c>
      <c r="R66" s="424" t="n">
        <v>5.73912880612215</v>
      </c>
      <c r="S66" s="424" t="n">
        <v>15.2070265201201</v>
      </c>
    </row>
    <row r="67">
      <c r="A67" s="424" t="s">
        <v>31</v>
      </c>
      <c r="B67" s="424" t="s">
        <v>32</v>
      </c>
      <c r="C67" s="424" t="s">
        <v>16</v>
      </c>
      <c r="D67" s="424" t="n">
        <v>355.2459168</v>
      </c>
      <c r="E67" s="424" t="n">
        <v>29.3400633857521</v>
      </c>
      <c r="F67" s="424" t="n">
        <v>42.9832655669408</v>
      </c>
      <c r="G67" s="424" t="n">
        <v>24.7274259770064</v>
      </c>
      <c r="H67" s="424" t="n">
        <v>257.804825</v>
      </c>
      <c r="I67" s="424" t="n">
        <v>35.7277385499948</v>
      </c>
      <c r="J67" s="424" t="n">
        <v>31.193302254484</v>
      </c>
      <c r="K67" s="424" t="n">
        <v>22.8011751739341</v>
      </c>
      <c r="L67" s="424" t="n">
        <v>150.1948032</v>
      </c>
      <c r="M67" s="424" t="n">
        <v>79.8466422417006</v>
      </c>
      <c r="N67" s="424" t="n">
        <v>18.1729410738156</v>
      </c>
      <c r="O67" s="424" t="n">
        <v>64.556756253339</v>
      </c>
      <c r="P67" s="424" t="n">
        <v>63.2293915</v>
      </c>
      <c r="Q67" s="424" t="n">
        <v>54.3049801673163</v>
      </c>
      <c r="R67" s="424" t="n">
        <v>7.65049110475959</v>
      </c>
      <c r="S67" s="424" t="n">
        <v>54.9310513664211</v>
      </c>
    </row>
    <row r="68">
      <c r="A68" s="424" t="s">
        <v>31</v>
      </c>
      <c r="B68" s="424" t="s">
        <v>32</v>
      </c>
      <c r="C68" s="424" t="s">
        <v>18</v>
      </c>
      <c r="D68" s="424" t="n">
        <v>13.7872098</v>
      </c>
      <c r="E68" s="424" t="n">
        <v>100</v>
      </c>
      <c r="F68" s="424" t="n">
        <v>21.5218746913214</v>
      </c>
      <c r="G68" s="424" t="n">
        <v>91.8070274638868</v>
      </c>
      <c r="H68" s="424"/>
      <c r="I68" s="424"/>
      <c r="J68" s="424"/>
      <c r="K68" s="424"/>
      <c r="L68" s="424" t="n">
        <v>16.0883259</v>
      </c>
      <c r="M68" s="424" t="n">
        <v>99.9999999999999</v>
      </c>
      <c r="N68" s="424" t="n">
        <v>25.1139236318099</v>
      </c>
      <c r="O68" s="424" t="n">
        <v>87.7367319199907</v>
      </c>
      <c r="P68" s="424" t="n">
        <v>34.1858437</v>
      </c>
      <c r="Q68" s="424" t="n">
        <v>71.9165002873526</v>
      </c>
      <c r="R68" s="424" t="n">
        <v>53.3642016768687</v>
      </c>
      <c r="S68" s="424" t="n">
        <v>47.6981364829097</v>
      </c>
    </row>
    <row r="69">
      <c r="A69" s="424" t="s">
        <v>31</v>
      </c>
      <c r="B69" s="424" t="s">
        <v>32</v>
      </c>
      <c r="C69" s="424" t="s">
        <v>19</v>
      </c>
      <c r="D69" s="424" t="n">
        <v>4199.8191583</v>
      </c>
      <c r="E69" s="424" t="n">
        <v>7.8626795243939</v>
      </c>
      <c r="F69" s="424" t="n">
        <v>44.162777492575</v>
      </c>
      <c r="G69" s="424" t="n">
        <v>6.23211019440153</v>
      </c>
      <c r="H69" s="424" t="n">
        <v>2713.5867734</v>
      </c>
      <c r="I69" s="424" t="n">
        <v>10.5178869049127</v>
      </c>
      <c r="J69" s="424" t="n">
        <v>28.5344497854444</v>
      </c>
      <c r="K69" s="424" t="n">
        <v>7.76476652119301</v>
      </c>
      <c r="L69" s="424" t="n">
        <v>1546.7789238</v>
      </c>
      <c r="M69" s="424" t="n">
        <v>11.0385729752584</v>
      </c>
      <c r="N69" s="424" t="n">
        <v>16.2649987695267</v>
      </c>
      <c r="O69" s="424" t="n">
        <v>10.9395736790428</v>
      </c>
      <c r="P69" s="424" t="n">
        <v>1049.6770616</v>
      </c>
      <c r="Q69" s="424" t="n">
        <v>14.8896446813553</v>
      </c>
      <c r="R69" s="424" t="n">
        <v>11.0377739524539</v>
      </c>
      <c r="S69" s="424" t="n">
        <v>15.5086631435065</v>
      </c>
    </row>
    <row r="70">
      <c r="A70" s="424" t="s">
        <v>48</v>
      </c>
      <c r="B70" s="424" t="s">
        <v>49</v>
      </c>
      <c r="C70" s="424" t="s">
        <v>16</v>
      </c>
      <c r="D70" s="424" t="n">
        <v>31.3184238</v>
      </c>
      <c r="E70" s="424" t="n">
        <v>70.3714797175176</v>
      </c>
      <c r="F70" s="424" t="n">
        <v>25.8940709685896</v>
      </c>
      <c r="G70" s="424" t="n">
        <v>66.6831727669333</v>
      </c>
      <c r="H70" s="424" t="n">
        <v>59.3411044</v>
      </c>
      <c r="I70" s="424" t="n">
        <v>79.1298562354617</v>
      </c>
      <c r="J70" s="424" t="n">
        <v>49.0632216519174</v>
      </c>
      <c r="K70" s="424" t="n">
        <v>34.8154127323827</v>
      </c>
      <c r="L70" s="424" t="n">
        <v>30.2887145</v>
      </c>
      <c r="M70" s="424" t="n">
        <v>58.6875536739027</v>
      </c>
      <c r="N70" s="424" t="n">
        <v>25.042707379493</v>
      </c>
      <c r="O70" s="424" t="n">
        <v>46.0361308760172</v>
      </c>
      <c r="P70" s="424"/>
      <c r="Q70" s="424"/>
      <c r="R70" s="424"/>
      <c r="S70" s="424"/>
    </row>
    <row r="71">
      <c r="A71" s="424" t="s">
        <v>48</v>
      </c>
      <c r="B71" s="424" t="s">
        <v>49</v>
      </c>
      <c r="C71" s="424" t="s">
        <v>19</v>
      </c>
      <c r="D71" s="424" t="n">
        <v>3387.527778</v>
      </c>
      <c r="E71" s="424" t="n">
        <v>6.50905248940691</v>
      </c>
      <c r="F71" s="424" t="n">
        <v>34.2026061156406</v>
      </c>
      <c r="G71" s="424" t="n">
        <v>5.75074788891567</v>
      </c>
      <c r="H71" s="424" t="n">
        <v>4314.5333235</v>
      </c>
      <c r="I71" s="424" t="n">
        <v>6.19038293165975</v>
      </c>
      <c r="J71" s="424" t="n">
        <v>43.5622357976945</v>
      </c>
      <c r="K71" s="424" t="n">
        <v>4.87517184586616</v>
      </c>
      <c r="L71" s="424" t="n">
        <v>1913.6996808</v>
      </c>
      <c r="M71" s="424" t="n">
        <v>10.3759911622042</v>
      </c>
      <c r="N71" s="424" t="n">
        <v>19.3219128212355</v>
      </c>
      <c r="O71" s="424" t="n">
        <v>9.27761356598877</v>
      </c>
      <c r="P71" s="424" t="n">
        <v>288.5364708</v>
      </c>
      <c r="Q71" s="424" t="n">
        <v>24.406289065317</v>
      </c>
      <c r="R71" s="424" t="n">
        <v>2.9132452654295</v>
      </c>
      <c r="S71" s="424" t="n">
        <v>22.9809439070226</v>
      </c>
    </row>
    <row r="72">
      <c r="A72" s="424" t="s">
        <v>52</v>
      </c>
      <c r="B72" s="424" t="s">
        <v>53</v>
      </c>
      <c r="C72" s="424" t="s">
        <v>18</v>
      </c>
      <c r="D72" s="424" t="n">
        <v>65.4199511</v>
      </c>
      <c r="E72" s="424" t="n">
        <v>100</v>
      </c>
      <c r="F72" s="424" t="n">
        <v>30.1845426550535</v>
      </c>
      <c r="G72" s="424" t="n">
        <v>86.3709013694788</v>
      </c>
      <c r="H72" s="424"/>
      <c r="I72" s="424"/>
      <c r="J72" s="424"/>
      <c r="K72" s="424"/>
      <c r="L72" s="424" t="n">
        <v>151.3133347</v>
      </c>
      <c r="M72" s="424" t="n">
        <v>71.1409938703541</v>
      </c>
      <c r="N72" s="424" t="n">
        <v>69.8154573449465</v>
      </c>
      <c r="O72" s="424" t="n">
        <v>37.3422484889181</v>
      </c>
      <c r="P72" s="424"/>
      <c r="Q72" s="424"/>
      <c r="R72" s="424"/>
      <c r="S72" s="424"/>
    </row>
    <row r="73">
      <c r="A73" s="424" t="s">
        <v>52</v>
      </c>
      <c r="B73" s="424" t="s">
        <v>53</v>
      </c>
      <c r="C73" s="424" t="s">
        <v>19</v>
      </c>
      <c r="D73" s="424" t="n">
        <v>15531.5216451</v>
      </c>
      <c r="E73" s="424" t="n">
        <v>8.01759517711811</v>
      </c>
      <c r="F73" s="424" t="n">
        <v>36.0288901497339</v>
      </c>
      <c r="G73" s="424" t="n">
        <v>7.09307591056971</v>
      </c>
      <c r="H73" s="424" t="n">
        <v>20917.0957015</v>
      </c>
      <c r="I73" s="424" t="n">
        <v>8.14183967757368</v>
      </c>
      <c r="J73" s="424" t="n">
        <v>48.5219517122183</v>
      </c>
      <c r="K73" s="424" t="n">
        <v>5.07562987792348</v>
      </c>
      <c r="L73" s="424" t="n">
        <v>5404.1842989</v>
      </c>
      <c r="M73" s="424" t="n">
        <v>12.7019125674563</v>
      </c>
      <c r="N73" s="424" t="n">
        <v>12.5362322445343</v>
      </c>
      <c r="O73" s="424" t="n">
        <v>11.576556718321</v>
      </c>
      <c r="P73" s="424" t="n">
        <v>1255.719268</v>
      </c>
      <c r="Q73" s="424" t="n">
        <v>25.6667029717975</v>
      </c>
      <c r="R73" s="424" t="n">
        <v>2.91292589351344</v>
      </c>
      <c r="S73" s="424" t="n">
        <v>25.8081761078332</v>
      </c>
    </row>
    <row r="74">
      <c r="A74" s="424" t="s">
        <v>62</v>
      </c>
      <c r="B74" s="424" t="s">
        <v>63</v>
      </c>
      <c r="C74" s="424" t="s">
        <v>16</v>
      </c>
      <c r="D74" s="424" t="n">
        <v>12.7467647</v>
      </c>
      <c r="E74" s="424" t="n">
        <v>56.8950189426969</v>
      </c>
      <c r="F74" s="424" t="n">
        <v>23.8046358575432</v>
      </c>
      <c r="G74" s="424" t="n">
        <v>53.0427949562355</v>
      </c>
      <c r="H74" s="424" t="n">
        <v>8.569351</v>
      </c>
      <c r="I74" s="424" t="n">
        <v>70.1766121710002</v>
      </c>
      <c r="J74" s="424" t="n">
        <v>16.0032984754535</v>
      </c>
      <c r="K74" s="424" t="n">
        <v>65.0651477726914</v>
      </c>
      <c r="L74" s="424" t="n">
        <v>12.1393672</v>
      </c>
      <c r="M74" s="424" t="n">
        <v>58.3857481748109</v>
      </c>
      <c r="N74" s="424" t="n">
        <v>22.6703185112536</v>
      </c>
      <c r="O74" s="424" t="n">
        <v>59.2529769744527</v>
      </c>
      <c r="P74" s="424" t="n">
        <v>20.0919218</v>
      </c>
      <c r="Q74" s="424" t="n">
        <v>80.4508750496752</v>
      </c>
      <c r="R74" s="424" t="n">
        <v>37.5217471557496</v>
      </c>
      <c r="S74" s="424" t="n">
        <v>56.7204432784037</v>
      </c>
    </row>
    <row r="75">
      <c r="A75" s="424" t="s">
        <v>62</v>
      </c>
      <c r="B75" s="424" t="s">
        <v>63</v>
      </c>
      <c r="C75" s="424" t="s">
        <v>18</v>
      </c>
      <c r="D75" s="424" t="n">
        <v>7.6746718</v>
      </c>
      <c r="E75" s="424" t="n">
        <v>70.6651152194721</v>
      </c>
      <c r="F75" s="424" t="n">
        <v>25.3007690368218</v>
      </c>
      <c r="G75" s="424" t="n">
        <v>59.1995940493146</v>
      </c>
      <c r="H75" s="424" t="n">
        <v>18.977192</v>
      </c>
      <c r="I75" s="424" t="n">
        <v>60.9013058829942</v>
      </c>
      <c r="J75" s="424" t="n">
        <v>62.5613139260785</v>
      </c>
      <c r="K75" s="424" t="n">
        <v>37.0012595006288</v>
      </c>
      <c r="L75" s="424" t="n">
        <v>3.6818853</v>
      </c>
      <c r="M75" s="424" t="n">
        <v>99.9999999999998</v>
      </c>
      <c r="N75" s="424" t="n">
        <v>12.1379170370998</v>
      </c>
      <c r="O75" s="424" t="n">
        <v>84.5976087911997</v>
      </c>
      <c r="P75" s="424"/>
      <c r="Q75" s="424"/>
      <c r="R75" s="424"/>
      <c r="S75" s="424"/>
    </row>
    <row r="76">
      <c r="A76" s="424" t="s">
        <v>62</v>
      </c>
      <c r="B76" s="424" t="s">
        <v>63</v>
      </c>
      <c r="C76" s="424" t="s">
        <v>19</v>
      </c>
      <c r="D76" s="424" t="n">
        <v>1472.6466745</v>
      </c>
      <c r="E76" s="424" t="n">
        <v>6.95191514844198</v>
      </c>
      <c r="F76" s="424" t="n">
        <v>44.7501348331004</v>
      </c>
      <c r="G76" s="424" t="n">
        <v>5.02015484240076</v>
      </c>
      <c r="H76" s="424" t="n">
        <v>902.5582365</v>
      </c>
      <c r="I76" s="424" t="n">
        <v>8.25081516345838</v>
      </c>
      <c r="J76" s="424" t="n">
        <v>27.4265399008989</v>
      </c>
      <c r="K76" s="424" t="n">
        <v>6.49068376111048</v>
      </c>
      <c r="L76" s="424" t="n">
        <v>567.3521835</v>
      </c>
      <c r="M76" s="424" t="n">
        <v>9.87615050961965</v>
      </c>
      <c r="N76" s="424" t="n">
        <v>17.2404468424846</v>
      </c>
      <c r="O76" s="424" t="n">
        <v>7.79659155221056</v>
      </c>
      <c r="P76" s="424" t="n">
        <v>348.2635477</v>
      </c>
      <c r="Q76" s="424" t="n">
        <v>14.4472427871212</v>
      </c>
      <c r="R76" s="424" t="n">
        <v>10.5828784235162</v>
      </c>
      <c r="S76" s="424" t="n">
        <v>13.5430767840848</v>
      </c>
    </row>
    <row r="77">
      <c r="A77" t="s">
        <v>22</v>
      </c>
    </row>
    <row r="78">
      <c r="A78" t="s">
        <v>23</v>
      </c>
    </row>
    <row r="79">
      <c r="A79" t="s">
        <v>24</v>
      </c>
    </row>
    <row r="80">
      <c r="A80" t="s">
        <v>25</v>
      </c>
    </row>
    <row r="81">
      <c r="A81" t="s">
        <v>26</v>
      </c>
    </row>
    <row r="84">
      <c r="L84" s="7" t="str">
        <f>=HYPERLINK("#'Indice'!A1", "Ir al índice")</f>
      </c>
    </row>
    <row r="85">
      <c r="A85" s="4" t="s">
        <v>1043</v>
      </c>
    </row>
    <row r="86">
      <c r="A86" s="5" t="s">
        <v>28</v>
      </c>
      <c r="B86" s="5" t="s">
        <v>73</v>
      </c>
      <c r="C86" s="5" t="s">
        <v>11</v>
      </c>
      <c r="D86" s="5" t="s">
        <v>1003</v>
      </c>
      <c r="E86" s="5" t="s">
        <v>1004</v>
      </c>
      <c r="F86" s="5" t="s">
        <v>1005</v>
      </c>
      <c r="G86" s="5" t="s">
        <v>1006</v>
      </c>
      <c r="H86" s="5" t="s">
        <v>1007</v>
      </c>
      <c r="I86" s="5" t="s">
        <v>1008</v>
      </c>
      <c r="J86" s="5" t="s">
        <v>1009</v>
      </c>
      <c r="K86" s="5" t="s">
        <v>1010</v>
      </c>
      <c r="L86" s="5" t="s">
        <v>1011</v>
      </c>
      <c r="M86" s="5" t="s">
        <v>1012</v>
      </c>
      <c r="N86" s="5" t="s">
        <v>1013</v>
      </c>
      <c r="O86" s="5" t="s">
        <v>1014</v>
      </c>
      <c r="P86" s="5" t="s">
        <v>1015</v>
      </c>
      <c r="Q86" s="5" t="s">
        <v>1016</v>
      </c>
      <c r="R86" s="5" t="s">
        <v>1017</v>
      </c>
      <c r="S86" s="5" t="s">
        <v>1018</v>
      </c>
    </row>
    <row r="87">
      <c r="A87" s="425" t="s">
        <v>74</v>
      </c>
      <c r="B87" s="425" t="s">
        <v>75</v>
      </c>
      <c r="C87" s="425" t="s">
        <v>16</v>
      </c>
      <c r="D87" s="425" t="n">
        <v>14.1137157</v>
      </c>
      <c r="E87" s="425" t="n">
        <v>100</v>
      </c>
      <c r="F87" s="425" t="n">
        <v>42.0375577432364</v>
      </c>
      <c r="G87" s="425" t="n">
        <v>82.7557039064932</v>
      </c>
      <c r="H87" s="425"/>
      <c r="I87" s="425"/>
      <c r="J87" s="425"/>
      <c r="K87" s="425"/>
      <c r="L87" s="425" t="n">
        <v>19.4603463</v>
      </c>
      <c r="M87" s="425" t="n">
        <v>100</v>
      </c>
      <c r="N87" s="425" t="n">
        <v>57.9624422567636</v>
      </c>
      <c r="O87" s="425" t="n">
        <v>60.0189975802036</v>
      </c>
      <c r="P87" s="425"/>
      <c r="Q87" s="425"/>
      <c r="R87" s="425"/>
      <c r="S87" s="425"/>
    </row>
    <row r="88">
      <c r="A88" s="425" t="s">
        <v>74</v>
      </c>
      <c r="B88" s="425" t="s">
        <v>75</v>
      </c>
      <c r="C88" s="425" t="s">
        <v>18</v>
      </c>
      <c r="D88" s="425" t="n">
        <v>17.8914458</v>
      </c>
      <c r="E88" s="425" t="n">
        <v>100</v>
      </c>
      <c r="F88" s="425" t="n">
        <v>6.12414031172218</v>
      </c>
      <c r="G88" s="425" t="n">
        <v>102.940955865385</v>
      </c>
      <c r="H88" s="425" t="n">
        <v>191.2440515</v>
      </c>
      <c r="I88" s="425" t="n">
        <v>49.5294895828368</v>
      </c>
      <c r="J88" s="425" t="n">
        <v>65.4617529662261</v>
      </c>
      <c r="K88" s="425" t="n">
        <v>17.4093759532962</v>
      </c>
      <c r="L88" s="425" t="n">
        <v>54.4267181</v>
      </c>
      <c r="M88" s="425" t="n">
        <v>70.8305145035483</v>
      </c>
      <c r="N88" s="425" t="n">
        <v>18.6299565768435</v>
      </c>
      <c r="O88" s="425" t="n">
        <v>48.7710701055092</v>
      </c>
      <c r="P88" s="425" t="n">
        <v>28.584027</v>
      </c>
      <c r="Q88" s="425" t="n">
        <v>70.7219905850753</v>
      </c>
      <c r="R88" s="425" t="n">
        <v>9.78415014520823</v>
      </c>
      <c r="S88" s="425" t="n">
        <v>76.6648547688989</v>
      </c>
    </row>
    <row r="89">
      <c r="A89" s="425" t="s">
        <v>74</v>
      </c>
      <c r="B89" s="425" t="s">
        <v>75</v>
      </c>
      <c r="C89" s="425" t="s">
        <v>19</v>
      </c>
      <c r="D89" s="425" t="n">
        <v>13137.5361925</v>
      </c>
      <c r="E89" s="425" t="n">
        <v>6.47505725282004</v>
      </c>
      <c r="F89" s="425" t="n">
        <v>21.2664127433035</v>
      </c>
      <c r="G89" s="425" t="n">
        <v>5.56480107970155</v>
      </c>
      <c r="H89" s="425" t="n">
        <v>18910.1925688</v>
      </c>
      <c r="I89" s="425" t="n">
        <v>5.55010475385416</v>
      </c>
      <c r="J89" s="425" t="n">
        <v>30.6109116908111</v>
      </c>
      <c r="K89" s="425" t="n">
        <v>4.20717782010151</v>
      </c>
      <c r="L89" s="425" t="n">
        <v>23582.3991808</v>
      </c>
      <c r="M89" s="425" t="n">
        <v>4.19829744286843</v>
      </c>
      <c r="N89" s="425" t="n">
        <v>38.1740554018448</v>
      </c>
      <c r="O89" s="425" t="n">
        <v>3.56977158573077</v>
      </c>
      <c r="P89" s="425" t="n">
        <v>6145.8582154</v>
      </c>
      <c r="Q89" s="425" t="n">
        <v>7.93629137643637</v>
      </c>
      <c r="R89" s="425" t="n">
        <v>9.94862016404064</v>
      </c>
      <c r="S89" s="425" t="n">
        <v>7.62234043221607</v>
      </c>
    </row>
    <row r="90">
      <c r="A90" s="425" t="s">
        <v>76</v>
      </c>
      <c r="B90" s="425" t="s">
        <v>77</v>
      </c>
      <c r="C90" s="425" t="s">
        <v>16</v>
      </c>
      <c r="D90" s="425" t="n">
        <v>33.2637818</v>
      </c>
      <c r="E90" s="425" t="n">
        <v>81.8860646499937</v>
      </c>
      <c r="F90" s="425" t="n">
        <v>26.1565483398642</v>
      </c>
      <c r="G90" s="425" t="n">
        <v>70.7361830958048</v>
      </c>
      <c r="H90" s="425" t="n">
        <v>32.5858068</v>
      </c>
      <c r="I90" s="425" t="n">
        <v>100</v>
      </c>
      <c r="J90" s="425" t="n">
        <v>25.6234313910054</v>
      </c>
      <c r="K90" s="425" t="n">
        <v>81.7393513865277</v>
      </c>
      <c r="L90" s="425" t="n">
        <v>61.3223202</v>
      </c>
      <c r="M90" s="425" t="n">
        <v>51.6891273030937</v>
      </c>
      <c r="N90" s="425" t="n">
        <v>48.2200202691304</v>
      </c>
      <c r="O90" s="425" t="n">
        <v>43.0026999362995</v>
      </c>
      <c r="P90" s="425"/>
      <c r="Q90" s="425"/>
      <c r="R90" s="425"/>
      <c r="S90" s="425"/>
    </row>
    <row r="91">
      <c r="A91" s="425" t="s">
        <v>76</v>
      </c>
      <c r="B91" s="425" t="s">
        <v>77</v>
      </c>
      <c r="C91" s="425" t="s">
        <v>18</v>
      </c>
      <c r="D91" s="425" t="n">
        <v>62.4533951</v>
      </c>
      <c r="E91" s="425" t="n">
        <v>63.2016092051796</v>
      </c>
      <c r="F91" s="425" t="n">
        <v>29.2901463527943</v>
      </c>
      <c r="G91" s="425" t="n">
        <v>47.9412926288729</v>
      </c>
      <c r="H91" s="425" t="n">
        <v>93.1749404</v>
      </c>
      <c r="I91" s="425" t="n">
        <v>54.596328107507</v>
      </c>
      <c r="J91" s="425" t="n">
        <v>43.6983071354096</v>
      </c>
      <c r="K91" s="425" t="n">
        <v>34.8800966932982</v>
      </c>
      <c r="L91" s="425" t="n">
        <v>57.594891</v>
      </c>
      <c r="M91" s="425" t="n">
        <v>61.9670835251193</v>
      </c>
      <c r="N91" s="425" t="n">
        <v>27.0115465117962</v>
      </c>
      <c r="O91" s="425" t="n">
        <v>56.4656482127753</v>
      </c>
      <c r="P91" s="425"/>
      <c r="Q91" s="425"/>
      <c r="R91" s="425"/>
      <c r="S91" s="425"/>
    </row>
    <row r="92">
      <c r="A92" s="425" t="s">
        <v>76</v>
      </c>
      <c r="B92" s="425" t="s">
        <v>77</v>
      </c>
      <c r="C92" s="425" t="s">
        <v>19</v>
      </c>
      <c r="D92" s="425" t="n">
        <v>5554.9552835</v>
      </c>
      <c r="E92" s="425" t="n">
        <v>8.95723782678933</v>
      </c>
      <c r="F92" s="425" t="n">
        <v>21.3154830647051</v>
      </c>
      <c r="G92" s="425" t="n">
        <v>7.63086087890235</v>
      </c>
      <c r="H92" s="425" t="n">
        <v>8519.2537352</v>
      </c>
      <c r="I92" s="425" t="n">
        <v>6.90849796228933</v>
      </c>
      <c r="J92" s="425" t="n">
        <v>32.6900936999381</v>
      </c>
      <c r="K92" s="425" t="n">
        <v>5.14017376283425</v>
      </c>
      <c r="L92" s="425" t="n">
        <v>9453.7493412</v>
      </c>
      <c r="M92" s="425" t="n">
        <v>7.07035933134579</v>
      </c>
      <c r="N92" s="425" t="n">
        <v>36.2759416945927</v>
      </c>
      <c r="O92" s="425" t="n">
        <v>4.96406785574062</v>
      </c>
      <c r="P92" s="425" t="n">
        <v>2532.7003014</v>
      </c>
      <c r="Q92" s="425" t="n">
        <v>13.1013762371185</v>
      </c>
      <c r="R92" s="425" t="n">
        <v>9.71848154076417</v>
      </c>
      <c r="S92" s="425" t="n">
        <v>11.7673252865868</v>
      </c>
    </row>
    <row r="93">
      <c r="A93" s="425" t="s">
        <v>78</v>
      </c>
      <c r="B93" s="425" t="s">
        <v>79</v>
      </c>
      <c r="C93" s="425" t="s">
        <v>16</v>
      </c>
      <c r="D93" s="425" t="n">
        <v>134.7403002</v>
      </c>
      <c r="E93" s="425" t="n">
        <v>50.9470722089228</v>
      </c>
      <c r="F93" s="425" t="n">
        <v>35.6834842297143</v>
      </c>
      <c r="G93" s="425" t="n">
        <v>31.9629203460953</v>
      </c>
      <c r="H93" s="425" t="n">
        <v>81.7230662</v>
      </c>
      <c r="I93" s="425" t="n">
        <v>45.9247416489123</v>
      </c>
      <c r="J93" s="425" t="n">
        <v>21.6428473116286</v>
      </c>
      <c r="K93" s="425" t="n">
        <v>36.388413970099</v>
      </c>
      <c r="L93" s="425" t="n">
        <v>151.3175963</v>
      </c>
      <c r="M93" s="425" t="n">
        <v>31.7076735845536</v>
      </c>
      <c r="N93" s="425" t="n">
        <v>40.0736754574139</v>
      </c>
      <c r="O93" s="425" t="n">
        <v>28.6663749323353</v>
      </c>
      <c r="P93" s="425" t="n">
        <v>9.8175345</v>
      </c>
      <c r="Q93" s="425" t="n">
        <v>99.9999999999998</v>
      </c>
      <c r="R93" s="425" t="n">
        <v>2.59999300124333</v>
      </c>
      <c r="S93" s="425" t="n">
        <v>99.0662665290296</v>
      </c>
    </row>
    <row r="94">
      <c r="A94" s="425" t="s">
        <v>78</v>
      </c>
      <c r="B94" s="425" t="s">
        <v>79</v>
      </c>
      <c r="C94" s="425" t="s">
        <v>18</v>
      </c>
      <c r="D94" s="425" t="n">
        <v>97.0281337</v>
      </c>
      <c r="E94" s="425" t="n">
        <v>38.052356246974</v>
      </c>
      <c r="F94" s="425" t="n">
        <v>60.4891691548202</v>
      </c>
      <c r="G94" s="425" t="n">
        <v>18.2898646632616</v>
      </c>
      <c r="H94" s="425" t="n">
        <v>33.8014718</v>
      </c>
      <c r="I94" s="425" t="n">
        <v>52.3653099112766</v>
      </c>
      <c r="J94" s="425" t="n">
        <v>21.0724752442815</v>
      </c>
      <c r="K94" s="425" t="n">
        <v>40.4678350133416</v>
      </c>
      <c r="L94" s="425" t="n">
        <v>29.5761912</v>
      </c>
      <c r="M94" s="425" t="n">
        <v>52.4271328782664</v>
      </c>
      <c r="N94" s="425" t="n">
        <v>18.4383556008983</v>
      </c>
      <c r="O94" s="425" t="n">
        <v>50.7982859341108</v>
      </c>
      <c r="P94" s="425"/>
      <c r="Q94" s="425"/>
      <c r="R94" s="425"/>
      <c r="S94" s="425"/>
    </row>
    <row r="95">
      <c r="A95" s="425" t="s">
        <v>78</v>
      </c>
      <c r="B95" s="425" t="s">
        <v>79</v>
      </c>
      <c r="C95" s="425" t="s">
        <v>19</v>
      </c>
      <c r="D95" s="425" t="n">
        <v>6594.8211197</v>
      </c>
      <c r="E95" s="425" t="n">
        <v>5.95684542550806</v>
      </c>
      <c r="F95" s="425" t="n">
        <v>35.0111966163851</v>
      </c>
      <c r="G95" s="425" t="n">
        <v>4.24566279904739</v>
      </c>
      <c r="H95" s="425" t="n">
        <v>6442.8271393</v>
      </c>
      <c r="I95" s="425" t="n">
        <v>4.97482318326261</v>
      </c>
      <c r="J95" s="425" t="n">
        <v>34.2042769083744</v>
      </c>
      <c r="K95" s="425" t="n">
        <v>3.52429517486459</v>
      </c>
      <c r="L95" s="425" t="n">
        <v>4888.0168475</v>
      </c>
      <c r="M95" s="425" t="n">
        <v>5.66336456651107</v>
      </c>
      <c r="N95" s="425" t="n">
        <v>25.9499561558707</v>
      </c>
      <c r="O95" s="425" t="n">
        <v>4.69780022463114</v>
      </c>
      <c r="P95" s="425" t="n">
        <v>910.6551483</v>
      </c>
      <c r="Q95" s="425" t="n">
        <v>11.0988278028187</v>
      </c>
      <c r="R95" s="425" t="n">
        <v>4.83457031936979</v>
      </c>
      <c r="S95" s="425" t="n">
        <v>11.2523529381691</v>
      </c>
    </row>
    <row r="96">
      <c r="A96" s="425" t="s">
        <v>80</v>
      </c>
      <c r="B96" s="425" t="s">
        <v>81</v>
      </c>
      <c r="C96" s="425" t="s">
        <v>16</v>
      </c>
      <c r="D96" s="425" t="n">
        <v>74.450929</v>
      </c>
      <c r="E96" s="425" t="n">
        <v>71.1974171301215</v>
      </c>
      <c r="F96" s="425" t="n">
        <v>6.2175178357364</v>
      </c>
      <c r="G96" s="425" t="n">
        <v>68.3498726578751</v>
      </c>
      <c r="H96" s="425" t="n">
        <v>165.4491252</v>
      </c>
      <c r="I96" s="425" t="n">
        <v>53.6605927985994</v>
      </c>
      <c r="J96" s="425" t="n">
        <v>13.8169247940208</v>
      </c>
      <c r="K96" s="425" t="n">
        <v>32.3974769696933</v>
      </c>
      <c r="L96" s="425" t="n">
        <v>681.8251113</v>
      </c>
      <c r="M96" s="425" t="n">
        <v>33.1612806307389</v>
      </c>
      <c r="N96" s="425" t="n">
        <v>56.9403209241446</v>
      </c>
      <c r="O96" s="425" t="n">
        <v>16.371953705735</v>
      </c>
      <c r="P96" s="425" t="n">
        <v>275.7129596</v>
      </c>
      <c r="Q96" s="425" t="n">
        <v>43.9268127707684</v>
      </c>
      <c r="R96" s="425" t="n">
        <v>23.0252364460982</v>
      </c>
      <c r="S96" s="425" t="n">
        <v>31.7588854148771</v>
      </c>
    </row>
    <row r="97">
      <c r="A97" s="425" t="s">
        <v>80</v>
      </c>
      <c r="B97" s="425" t="s">
        <v>81</v>
      </c>
      <c r="C97" s="425" t="s">
        <v>18</v>
      </c>
      <c r="D97" s="425" t="n">
        <v>19.7187013</v>
      </c>
      <c r="E97" s="425" t="n">
        <v>100</v>
      </c>
      <c r="F97" s="425" t="n">
        <v>2.47608924478067</v>
      </c>
      <c r="G97" s="425" t="n">
        <v>101.427312980418</v>
      </c>
      <c r="H97" s="425" t="n">
        <v>153.2309827</v>
      </c>
      <c r="I97" s="425" t="n">
        <v>52.0195409421967</v>
      </c>
      <c r="J97" s="425" t="n">
        <v>19.2413071458536</v>
      </c>
      <c r="K97" s="425" t="n">
        <v>48.0146232956284</v>
      </c>
      <c r="L97" s="425" t="n">
        <v>346.4792212</v>
      </c>
      <c r="M97" s="425" t="n">
        <v>42.1194409200129</v>
      </c>
      <c r="N97" s="425" t="n">
        <v>43.5076052981899</v>
      </c>
      <c r="O97" s="425" t="n">
        <v>27.1908649683857</v>
      </c>
      <c r="P97" s="425" t="n">
        <v>276.9358196</v>
      </c>
      <c r="Q97" s="425" t="n">
        <v>41.6318416170099</v>
      </c>
      <c r="R97" s="425" t="n">
        <v>34.7749983111758</v>
      </c>
      <c r="S97" s="425" t="n">
        <v>32.5868053178435</v>
      </c>
    </row>
    <row r="98">
      <c r="A98" s="425" t="s">
        <v>80</v>
      </c>
      <c r="B98" s="425" t="s">
        <v>81</v>
      </c>
      <c r="C98" s="425" t="s">
        <v>19</v>
      </c>
      <c r="D98" s="425" t="n">
        <v>18415.4702322</v>
      </c>
      <c r="E98" s="425" t="n">
        <v>5.41649818885474</v>
      </c>
      <c r="F98" s="425" t="n">
        <v>15.6166273226046</v>
      </c>
      <c r="G98" s="425" t="n">
        <v>5.03402775573047</v>
      </c>
      <c r="H98" s="425" t="n">
        <v>18194.0774729</v>
      </c>
      <c r="I98" s="425" t="n">
        <v>5.10597002231496</v>
      </c>
      <c r="J98" s="425" t="n">
        <v>15.4288825531083</v>
      </c>
      <c r="K98" s="425" t="n">
        <v>4.86028462401298</v>
      </c>
      <c r="L98" s="425" t="n">
        <v>51130.7400499</v>
      </c>
      <c r="M98" s="425" t="n">
        <v>3.06651671400176</v>
      </c>
      <c r="N98" s="425" t="n">
        <v>43.359724298111</v>
      </c>
      <c r="O98" s="425" t="n">
        <v>2.2375116087834</v>
      </c>
      <c r="P98" s="425" t="n">
        <v>30181.9105006</v>
      </c>
      <c r="Q98" s="425" t="n">
        <v>4.49886174982657</v>
      </c>
      <c r="R98" s="425" t="n">
        <v>25.5947658261762</v>
      </c>
      <c r="S98" s="425" t="n">
        <v>3.6622840494729</v>
      </c>
    </row>
    <row r="99">
      <c r="A99" s="425" t="s">
        <v>82</v>
      </c>
      <c r="B99" s="425" t="s">
        <v>83</v>
      </c>
      <c r="C99" s="425" t="s">
        <v>16</v>
      </c>
      <c r="D99" s="425" t="n">
        <v>23.7444086</v>
      </c>
      <c r="E99" s="425" t="n">
        <v>76.2368202292472</v>
      </c>
      <c r="F99" s="425" t="n">
        <v>2.74503893923678</v>
      </c>
      <c r="G99" s="425" t="n">
        <v>78.5293910113726</v>
      </c>
      <c r="H99" s="425" t="n">
        <v>125.4951264</v>
      </c>
      <c r="I99" s="425" t="n">
        <v>58.5381443123605</v>
      </c>
      <c r="J99" s="425" t="n">
        <v>14.5082159954256</v>
      </c>
      <c r="K99" s="425" t="n">
        <v>56.5355424874651</v>
      </c>
      <c r="L99" s="425" t="n">
        <v>391.4739801</v>
      </c>
      <c r="M99" s="425" t="n">
        <v>37.3292583156625</v>
      </c>
      <c r="N99" s="425" t="n">
        <v>45.2574472237016</v>
      </c>
      <c r="O99" s="425" t="n">
        <v>22.4530967554422</v>
      </c>
      <c r="P99" s="425" t="n">
        <v>324.2799923</v>
      </c>
      <c r="Q99" s="425" t="n">
        <v>37.1955227438757</v>
      </c>
      <c r="R99" s="425" t="n">
        <v>37.489297841636</v>
      </c>
      <c r="S99" s="425" t="n">
        <v>25.3705684096509</v>
      </c>
    </row>
    <row r="100">
      <c r="A100" s="425" t="s">
        <v>82</v>
      </c>
      <c r="B100" s="425" t="s">
        <v>83</v>
      </c>
      <c r="C100" s="425" t="s">
        <v>18</v>
      </c>
      <c r="D100" s="425" t="n">
        <v>209.6673041</v>
      </c>
      <c r="E100" s="425" t="n">
        <v>51.8238591641269</v>
      </c>
      <c r="F100" s="425" t="n">
        <v>14.45097353434</v>
      </c>
      <c r="G100" s="425" t="n">
        <v>40.6887823364167</v>
      </c>
      <c r="H100" s="425" t="n">
        <v>179.230933</v>
      </c>
      <c r="I100" s="425" t="n">
        <v>49.791511391737</v>
      </c>
      <c r="J100" s="425" t="n">
        <v>12.3531967964006</v>
      </c>
      <c r="K100" s="425" t="n">
        <v>44.525045274229</v>
      </c>
      <c r="L100" s="425" t="n">
        <v>417.4399275</v>
      </c>
      <c r="M100" s="425" t="n">
        <v>29.1313031609703</v>
      </c>
      <c r="N100" s="425" t="n">
        <v>28.7713593226829</v>
      </c>
      <c r="O100" s="425" t="n">
        <v>23.8939748042509</v>
      </c>
      <c r="P100" s="425" t="n">
        <v>644.5488888</v>
      </c>
      <c r="Q100" s="425" t="n">
        <v>26.3719753487746</v>
      </c>
      <c r="R100" s="425" t="n">
        <v>44.4244703465765</v>
      </c>
      <c r="S100" s="425" t="n">
        <v>12.6163494797448</v>
      </c>
    </row>
    <row r="101">
      <c r="A101" s="425" t="s">
        <v>82</v>
      </c>
      <c r="B101" s="425" t="s">
        <v>83</v>
      </c>
      <c r="C101" s="425" t="s">
        <v>19</v>
      </c>
      <c r="D101" s="425" t="n">
        <v>19099.6071503</v>
      </c>
      <c r="E101" s="425" t="n">
        <v>5.34010571700861</v>
      </c>
      <c r="F101" s="425" t="n">
        <v>15.3280638216002</v>
      </c>
      <c r="G101" s="425" t="n">
        <v>4.88479552630614</v>
      </c>
      <c r="H101" s="425" t="n">
        <v>15965.6154347</v>
      </c>
      <c r="I101" s="425" t="n">
        <v>6.13256748012057</v>
      </c>
      <c r="J101" s="425" t="n">
        <v>12.8129322455914</v>
      </c>
      <c r="K101" s="425" t="n">
        <v>5.8928111789368</v>
      </c>
      <c r="L101" s="425" t="n">
        <v>41064.3502643</v>
      </c>
      <c r="M101" s="425" t="n">
        <v>4.08490681872226</v>
      </c>
      <c r="N101" s="425" t="n">
        <v>32.9554936230114</v>
      </c>
      <c r="O101" s="425" t="n">
        <v>3.25233893756008</v>
      </c>
      <c r="P101" s="425" t="n">
        <v>48475.9048718</v>
      </c>
      <c r="Q101" s="425" t="n">
        <v>3.43573287293365</v>
      </c>
      <c r="R101" s="425" t="n">
        <v>38.903510309797</v>
      </c>
      <c r="S101" s="425" t="n">
        <v>2.84394223714393</v>
      </c>
    </row>
    <row r="102">
      <c r="A102" s="425" t="s">
        <v>84</v>
      </c>
      <c r="B102" s="425" t="s">
        <v>85</v>
      </c>
      <c r="C102" s="425" t="s">
        <v>16</v>
      </c>
      <c r="D102" s="425" t="n">
        <v>101.713193</v>
      </c>
      <c r="E102" s="425" t="n">
        <v>76.748115061767</v>
      </c>
      <c r="F102" s="425" t="n">
        <v>29.4322837034486</v>
      </c>
      <c r="G102" s="425" t="n">
        <v>62.0408936649961</v>
      </c>
      <c r="H102" s="425"/>
      <c r="I102" s="425"/>
      <c r="J102" s="425"/>
      <c r="K102" s="425"/>
      <c r="L102" s="425" t="n">
        <v>216.4021623</v>
      </c>
      <c r="M102" s="425" t="n">
        <v>45.0647375657588</v>
      </c>
      <c r="N102" s="425" t="n">
        <v>62.619308734643</v>
      </c>
      <c r="O102" s="425" t="n">
        <v>29.5035051125771</v>
      </c>
      <c r="P102" s="425" t="n">
        <v>27.4684058</v>
      </c>
      <c r="Q102" s="425" t="n">
        <v>100</v>
      </c>
      <c r="R102" s="425" t="n">
        <v>7.94840756190844</v>
      </c>
      <c r="S102" s="425" t="n">
        <v>99.3737625931654</v>
      </c>
    </row>
    <row r="103">
      <c r="A103" s="425" t="s">
        <v>84</v>
      </c>
      <c r="B103" s="425" t="s">
        <v>85</v>
      </c>
      <c r="C103" s="425" t="s">
        <v>18</v>
      </c>
      <c r="D103" s="425" t="n">
        <v>129.9697968</v>
      </c>
      <c r="E103" s="425" t="n">
        <v>61.6980062458551</v>
      </c>
      <c r="F103" s="425" t="n">
        <v>43.4128051473375</v>
      </c>
      <c r="G103" s="425" t="n">
        <v>49.8069905182079</v>
      </c>
      <c r="H103" s="425"/>
      <c r="I103" s="425"/>
      <c r="J103" s="425"/>
      <c r="K103" s="425"/>
      <c r="L103" s="425" t="n">
        <v>69.9635693</v>
      </c>
      <c r="M103" s="425" t="n">
        <v>100</v>
      </c>
      <c r="N103" s="425" t="n">
        <v>23.3693894752103</v>
      </c>
      <c r="O103" s="425" t="n">
        <v>85.7307635845457</v>
      </c>
      <c r="P103" s="425" t="n">
        <v>99.4478795</v>
      </c>
      <c r="Q103" s="425" t="n">
        <v>78.1791708074763</v>
      </c>
      <c r="R103" s="425" t="n">
        <v>33.2178053774521</v>
      </c>
      <c r="S103" s="425" t="n">
        <v>63.5639289945812</v>
      </c>
    </row>
    <row r="104">
      <c r="A104" s="425" t="s">
        <v>84</v>
      </c>
      <c r="B104" s="425" t="s">
        <v>85</v>
      </c>
      <c r="C104" s="425" t="s">
        <v>19</v>
      </c>
      <c r="D104" s="425" t="n">
        <v>15451.381782</v>
      </c>
      <c r="E104" s="425" t="n">
        <v>7.97253595781527</v>
      </c>
      <c r="F104" s="425" t="n">
        <v>27.5499734561211</v>
      </c>
      <c r="G104" s="425" t="n">
        <v>6.97199206140405</v>
      </c>
      <c r="H104" s="425" t="n">
        <v>11399.9225299</v>
      </c>
      <c r="I104" s="425" t="n">
        <v>7.26040223388349</v>
      </c>
      <c r="J104" s="425" t="n">
        <v>20.3261797250038</v>
      </c>
      <c r="K104" s="425" t="n">
        <v>6.50796152182123</v>
      </c>
      <c r="L104" s="425" t="n">
        <v>23075.0182959</v>
      </c>
      <c r="M104" s="425" t="n">
        <v>5.66316241430166</v>
      </c>
      <c r="N104" s="425" t="n">
        <v>41.1429961747582</v>
      </c>
      <c r="O104" s="425" t="n">
        <v>4.15326347706592</v>
      </c>
      <c r="P104" s="425" t="n">
        <v>6158.601781</v>
      </c>
      <c r="Q104" s="425" t="n">
        <v>10.1534022015298</v>
      </c>
      <c r="R104" s="425" t="n">
        <v>10.9808506441169</v>
      </c>
      <c r="S104" s="425" t="n">
        <v>10.0602787079059</v>
      </c>
    </row>
    <row r="105">
      <c r="A105" s="425" t="s">
        <v>86</v>
      </c>
      <c r="B105" s="425" t="s">
        <v>87</v>
      </c>
      <c r="C105" s="425" t="s">
        <v>16</v>
      </c>
      <c r="D105" s="425" t="n">
        <v>652.652425</v>
      </c>
      <c r="E105" s="425" t="n">
        <v>37.1250187487421</v>
      </c>
      <c r="F105" s="425" t="n">
        <v>24.9260655607736</v>
      </c>
      <c r="G105" s="425" t="n">
        <v>30.9147468026905</v>
      </c>
      <c r="H105" s="425" t="n">
        <v>321.6002679</v>
      </c>
      <c r="I105" s="425" t="n">
        <v>48.4311691028811</v>
      </c>
      <c r="J105" s="425" t="n">
        <v>12.2825397638532</v>
      </c>
      <c r="K105" s="425" t="n">
        <v>45.2550650072648</v>
      </c>
      <c r="L105" s="425" t="n">
        <v>850.5735341</v>
      </c>
      <c r="M105" s="425" t="n">
        <v>35.708900135838</v>
      </c>
      <c r="N105" s="425" t="n">
        <v>32.4850576863106</v>
      </c>
      <c r="O105" s="425" t="n">
        <v>28.6826277481778</v>
      </c>
      <c r="P105" s="425" t="n">
        <v>793.5269319</v>
      </c>
      <c r="Q105" s="425" t="n">
        <v>29.4365378408897</v>
      </c>
      <c r="R105" s="425" t="n">
        <v>30.3063369890626</v>
      </c>
      <c r="S105" s="425" t="n">
        <v>22.2565770858624</v>
      </c>
    </row>
    <row r="106">
      <c r="A106" s="425" t="s">
        <v>86</v>
      </c>
      <c r="B106" s="425" t="s">
        <v>87</v>
      </c>
      <c r="C106" s="425" t="s">
        <v>18</v>
      </c>
      <c r="D106" s="425" t="n">
        <v>339.3312544</v>
      </c>
      <c r="E106" s="425" t="n">
        <v>52.6464117543744</v>
      </c>
      <c r="F106" s="425" t="n">
        <v>14.7500108911604</v>
      </c>
      <c r="G106" s="425" t="n">
        <v>48.9192535543193</v>
      </c>
      <c r="H106" s="425" t="n">
        <v>88.5789551</v>
      </c>
      <c r="I106" s="425" t="n">
        <v>70.9622732884377</v>
      </c>
      <c r="J106" s="425" t="n">
        <v>3.85033955909192</v>
      </c>
      <c r="K106" s="425" t="n">
        <v>67.9178794231576</v>
      </c>
      <c r="L106" s="425" t="n">
        <v>1148.274774</v>
      </c>
      <c r="M106" s="425" t="n">
        <v>26.804832394279</v>
      </c>
      <c r="N106" s="425" t="n">
        <v>49.9130722647183</v>
      </c>
      <c r="O106" s="425" t="n">
        <v>15.43489961339</v>
      </c>
      <c r="P106" s="425" t="n">
        <v>724.3641951</v>
      </c>
      <c r="Q106" s="425" t="n">
        <v>31.6702195406025</v>
      </c>
      <c r="R106" s="425" t="n">
        <v>31.4865772850295</v>
      </c>
      <c r="S106" s="425" t="n">
        <v>21.7970888940319</v>
      </c>
    </row>
    <row r="107">
      <c r="A107" s="425" t="s">
        <v>86</v>
      </c>
      <c r="B107" s="425" t="s">
        <v>87</v>
      </c>
      <c r="C107" s="425" t="s">
        <v>19</v>
      </c>
      <c r="D107" s="425" t="n">
        <v>31231.5570354</v>
      </c>
      <c r="E107" s="425" t="n">
        <v>6.24818594927249</v>
      </c>
      <c r="F107" s="425" t="n">
        <v>15.5549886334222</v>
      </c>
      <c r="G107" s="425" t="n">
        <v>5.84963837629077</v>
      </c>
      <c r="H107" s="425" t="n">
        <v>32072.9598618</v>
      </c>
      <c r="I107" s="425" t="n">
        <v>5.99205498714554</v>
      </c>
      <c r="J107" s="425" t="n">
        <v>15.9740523191022</v>
      </c>
      <c r="K107" s="425" t="n">
        <v>5.30001121067444</v>
      </c>
      <c r="L107" s="425" t="n">
        <v>77854.9835701</v>
      </c>
      <c r="M107" s="425" t="n">
        <v>3.54798290619098</v>
      </c>
      <c r="N107" s="425" t="n">
        <v>38.7759528964729</v>
      </c>
      <c r="O107" s="425" t="n">
        <v>2.9708507561535</v>
      </c>
      <c r="P107" s="425" t="n">
        <v>59622.112245</v>
      </c>
      <c r="Q107" s="425" t="n">
        <v>3.98539591090681</v>
      </c>
      <c r="R107" s="425" t="n">
        <v>29.6950061510027</v>
      </c>
      <c r="S107" s="425" t="n">
        <v>3.57078838978091</v>
      </c>
    </row>
    <row r="108">
      <c r="A108" s="425" t="s">
        <v>88</v>
      </c>
      <c r="B108" s="425" t="s">
        <v>89</v>
      </c>
      <c r="C108" s="425" t="s">
        <v>16</v>
      </c>
      <c r="D108" s="425" t="n">
        <v>45.1640839</v>
      </c>
      <c r="E108" s="425" t="n">
        <v>100</v>
      </c>
      <c r="F108" s="425" t="n">
        <v>4.38166430460564</v>
      </c>
      <c r="G108" s="425" t="n">
        <v>98.395311870302</v>
      </c>
      <c r="H108" s="425" t="n">
        <v>352.2265655</v>
      </c>
      <c r="I108" s="425" t="n">
        <v>38.3559009192614</v>
      </c>
      <c r="J108" s="425" t="n">
        <v>34.1718116679256</v>
      </c>
      <c r="K108" s="425" t="n">
        <v>30.3397450405297</v>
      </c>
      <c r="L108" s="425" t="n">
        <v>296.806072</v>
      </c>
      <c r="M108" s="425" t="n">
        <v>40.9390925945223</v>
      </c>
      <c r="N108" s="425" t="n">
        <v>28.7951057294137</v>
      </c>
      <c r="O108" s="425" t="n">
        <v>32.3954281293595</v>
      </c>
      <c r="P108" s="425" t="n">
        <v>336.5550834</v>
      </c>
      <c r="Q108" s="425" t="n">
        <v>36.8413288365954</v>
      </c>
      <c r="R108" s="425" t="n">
        <v>32.6514182980551</v>
      </c>
      <c r="S108" s="425" t="n">
        <v>30.3616315434966</v>
      </c>
    </row>
    <row r="109">
      <c r="A109" s="425" t="s">
        <v>88</v>
      </c>
      <c r="B109" s="425" t="s">
        <v>89</v>
      </c>
      <c r="C109" s="425" t="s">
        <v>18</v>
      </c>
      <c r="D109" s="425" t="n">
        <v>734.954334</v>
      </c>
      <c r="E109" s="425" t="n">
        <v>37.4372305222431</v>
      </c>
      <c r="F109" s="425" t="n">
        <v>21.2240482237965</v>
      </c>
      <c r="G109" s="425" t="n">
        <v>30.6900420398808</v>
      </c>
      <c r="H109" s="425" t="n">
        <v>580.564564</v>
      </c>
      <c r="I109" s="425" t="n">
        <v>27.3209371467847</v>
      </c>
      <c r="J109" s="425" t="n">
        <v>16.7655726802795</v>
      </c>
      <c r="K109" s="425" t="n">
        <v>26.0485389706224</v>
      </c>
      <c r="L109" s="425" t="n">
        <v>1240.0707289</v>
      </c>
      <c r="M109" s="425" t="n">
        <v>20.1957289817378</v>
      </c>
      <c r="N109" s="425" t="n">
        <v>35.8108248819335</v>
      </c>
      <c r="O109" s="425" t="n">
        <v>17.2224550814463</v>
      </c>
      <c r="P109" s="425" t="n">
        <v>907.248029</v>
      </c>
      <c r="Q109" s="425" t="n">
        <v>29.6805086688709</v>
      </c>
      <c r="R109" s="425" t="n">
        <v>26.1995542139905</v>
      </c>
      <c r="S109" s="425" t="n">
        <v>25.2043466002623</v>
      </c>
    </row>
    <row r="110">
      <c r="A110" s="425" t="s">
        <v>88</v>
      </c>
      <c r="B110" s="425" t="s">
        <v>89</v>
      </c>
      <c r="C110" s="425" t="s">
        <v>19</v>
      </c>
      <c r="D110" s="425" t="n">
        <v>45763.0290372</v>
      </c>
      <c r="E110" s="425" t="n">
        <v>4.20585968436955</v>
      </c>
      <c r="F110" s="425" t="n">
        <v>18.1589581388041</v>
      </c>
      <c r="G110" s="425" t="n">
        <v>3.86207919460474</v>
      </c>
      <c r="H110" s="425" t="n">
        <v>56840.5569558</v>
      </c>
      <c r="I110" s="425" t="n">
        <v>3.51121184336696</v>
      </c>
      <c r="J110" s="425" t="n">
        <v>22.5545667772046</v>
      </c>
      <c r="K110" s="425" t="n">
        <v>3.14634673258235</v>
      </c>
      <c r="L110" s="425" t="n">
        <v>101075.6145122</v>
      </c>
      <c r="M110" s="425" t="n">
        <v>2.78261886783431</v>
      </c>
      <c r="N110" s="425" t="n">
        <v>40.1072195480975</v>
      </c>
      <c r="O110" s="425" t="n">
        <v>2.06801108742219</v>
      </c>
      <c r="P110" s="425" t="n">
        <v>48334.3163904</v>
      </c>
      <c r="Q110" s="425" t="n">
        <v>3.86008232766383</v>
      </c>
      <c r="R110" s="425" t="n">
        <v>19.1792555358938</v>
      </c>
      <c r="S110" s="425" t="n">
        <v>3.31811581781658</v>
      </c>
    </row>
    <row r="111">
      <c r="A111" s="425" t="s">
        <v>90</v>
      </c>
      <c r="B111" s="425" t="s">
        <v>91</v>
      </c>
      <c r="C111" s="425" t="s">
        <v>16</v>
      </c>
      <c r="D111" s="425" t="n">
        <v>196.7374096</v>
      </c>
      <c r="E111" s="425" t="n">
        <v>61.1952583455935</v>
      </c>
      <c r="F111" s="425" t="n">
        <v>40.0240198710478</v>
      </c>
      <c r="G111" s="425" t="n">
        <v>42.2427955084733</v>
      </c>
      <c r="H111" s="425" t="n">
        <v>91.5891545</v>
      </c>
      <c r="I111" s="425" t="n">
        <v>63.475810627733</v>
      </c>
      <c r="J111" s="425" t="n">
        <v>18.6327864493773</v>
      </c>
      <c r="K111" s="425" t="n">
        <v>66.0861868369535</v>
      </c>
      <c r="L111" s="425" t="n">
        <v>121.7711731</v>
      </c>
      <c r="M111" s="425" t="n">
        <v>79.8560937355681</v>
      </c>
      <c r="N111" s="425" t="n">
        <v>24.7729796879221</v>
      </c>
      <c r="O111" s="425" t="n">
        <v>54.9559782873124</v>
      </c>
      <c r="P111" s="425" t="n">
        <v>81.4506136</v>
      </c>
      <c r="Q111" s="425" t="n">
        <v>52.567512810639</v>
      </c>
      <c r="R111" s="425" t="n">
        <v>16.5702139916528</v>
      </c>
      <c r="S111" s="425" t="n">
        <v>38.2591074064471</v>
      </c>
    </row>
    <row r="112">
      <c r="A112" s="425" t="s">
        <v>90</v>
      </c>
      <c r="B112" s="425" t="s">
        <v>91</v>
      </c>
      <c r="C112" s="425" t="s">
        <v>18</v>
      </c>
      <c r="D112" s="425" t="n">
        <v>109.9508753</v>
      </c>
      <c r="E112" s="425" t="n">
        <v>54.1541572740483</v>
      </c>
      <c r="F112" s="425" t="n">
        <v>19.3617769167678</v>
      </c>
      <c r="G112" s="425" t="n">
        <v>48.686083166548</v>
      </c>
      <c r="H112" s="425" t="n">
        <v>209.1486071</v>
      </c>
      <c r="I112" s="425" t="n">
        <v>47.9867504330673</v>
      </c>
      <c r="J112" s="425" t="n">
        <v>36.8299812263789</v>
      </c>
      <c r="K112" s="425" t="n">
        <v>36.2795564734673</v>
      </c>
      <c r="L112" s="425" t="n">
        <v>197.9999686</v>
      </c>
      <c r="M112" s="425" t="n">
        <v>42.7925256636166</v>
      </c>
      <c r="N112" s="425" t="n">
        <v>34.8667640080191</v>
      </c>
      <c r="O112" s="425" t="n">
        <v>34.050350575469</v>
      </c>
      <c r="P112" s="425" t="n">
        <v>50.7765026</v>
      </c>
      <c r="Q112" s="425" t="n">
        <v>76.2866645047892</v>
      </c>
      <c r="R112" s="425" t="n">
        <v>8.9414778488342</v>
      </c>
      <c r="S112" s="425" t="n">
        <v>72.5951869597045</v>
      </c>
    </row>
    <row r="113">
      <c r="A113" s="425" t="s">
        <v>90</v>
      </c>
      <c r="B113" s="425" t="s">
        <v>91</v>
      </c>
      <c r="C113" s="425" t="s">
        <v>19</v>
      </c>
      <c r="D113" s="425" t="n">
        <v>20835.4700326</v>
      </c>
      <c r="E113" s="425" t="n">
        <v>6.29549383736277</v>
      </c>
      <c r="F113" s="425" t="n">
        <v>20.8929876519118</v>
      </c>
      <c r="G113" s="425" t="n">
        <v>5.25658635505314</v>
      </c>
      <c r="H113" s="425" t="n">
        <v>27350.8948144</v>
      </c>
      <c r="I113" s="425" t="n">
        <v>4.47126772310515</v>
      </c>
      <c r="J113" s="425" t="n">
        <v>27.4263986716832</v>
      </c>
      <c r="K113" s="425" t="n">
        <v>3.72556992264482</v>
      </c>
      <c r="L113" s="425" t="n">
        <v>39982.4282235</v>
      </c>
      <c r="M113" s="425" t="n">
        <v>3.58622269221217</v>
      </c>
      <c r="N113" s="425" t="n">
        <v>40.0928022194848</v>
      </c>
      <c r="O113" s="425" t="n">
        <v>2.9138528613072</v>
      </c>
      <c r="P113" s="425" t="n">
        <v>11555.9106422</v>
      </c>
      <c r="Q113" s="425" t="n">
        <v>7.28728439984345</v>
      </c>
      <c r="R113" s="425" t="n">
        <v>11.5878114569202</v>
      </c>
      <c r="S113" s="425" t="n">
        <v>7.03152900829764</v>
      </c>
    </row>
    <row r="114">
      <c r="A114" s="425" t="s">
        <v>92</v>
      </c>
      <c r="B114" s="425" t="s">
        <v>93</v>
      </c>
      <c r="C114" s="425" t="s">
        <v>16</v>
      </c>
      <c r="D114" s="425" t="n">
        <v>42.5086424</v>
      </c>
      <c r="E114" s="425" t="n">
        <v>99.9999999999998</v>
      </c>
      <c r="F114" s="425" t="n">
        <v>52.9411764779143</v>
      </c>
      <c r="G114" s="425" t="n">
        <v>66.9199341313908</v>
      </c>
      <c r="H114" s="425"/>
      <c r="I114" s="425"/>
      <c r="J114" s="425"/>
      <c r="K114" s="425"/>
      <c r="L114" s="425" t="n">
        <v>37.7854599</v>
      </c>
      <c r="M114" s="425" t="n">
        <v>100</v>
      </c>
      <c r="N114" s="425" t="n">
        <v>47.0588235220858</v>
      </c>
      <c r="O114" s="425" t="n">
        <v>75.2849259199528</v>
      </c>
      <c r="P114" s="425"/>
      <c r="Q114" s="425"/>
      <c r="R114" s="425"/>
      <c r="S114" s="425"/>
    </row>
    <row r="115">
      <c r="A115" s="425" t="s">
        <v>92</v>
      </c>
      <c r="B115" s="425" t="s">
        <v>93</v>
      </c>
      <c r="C115" s="425" t="s">
        <v>18</v>
      </c>
      <c r="D115" s="425" t="n">
        <v>43.8488014</v>
      </c>
      <c r="E115" s="425" t="n">
        <v>87.2104789412161</v>
      </c>
      <c r="F115" s="425" t="n">
        <v>22.6419488754386</v>
      </c>
      <c r="G115" s="425" t="n">
        <v>84.4475355860069</v>
      </c>
      <c r="H115" s="425" t="n">
        <v>89.3216009</v>
      </c>
      <c r="I115" s="425" t="n">
        <v>88.1331005353516</v>
      </c>
      <c r="J115" s="425" t="n">
        <v>46.1224721424228</v>
      </c>
      <c r="K115" s="425" t="n">
        <v>59.4359398591337</v>
      </c>
      <c r="L115" s="425" t="n">
        <v>60.4913785</v>
      </c>
      <c r="M115" s="425" t="n">
        <v>93.2737557154382</v>
      </c>
      <c r="N115" s="425" t="n">
        <v>31.2355789821385</v>
      </c>
      <c r="O115" s="425" t="n">
        <v>78.8951607342794</v>
      </c>
      <c r="P115" s="425"/>
      <c r="Q115" s="425"/>
      <c r="R115" s="425"/>
      <c r="S115" s="425"/>
    </row>
    <row r="116">
      <c r="A116" s="425" t="s">
        <v>92</v>
      </c>
      <c r="B116" s="425" t="s">
        <v>93</v>
      </c>
      <c r="C116" s="425" t="s">
        <v>19</v>
      </c>
      <c r="D116" s="425" t="n">
        <v>17214.4967492</v>
      </c>
      <c r="E116" s="425" t="n">
        <v>7.46021604916998</v>
      </c>
      <c r="F116" s="425" t="n">
        <v>18.1642942176608</v>
      </c>
      <c r="G116" s="425" t="n">
        <v>6.4259918356777</v>
      </c>
      <c r="H116" s="425" t="n">
        <v>23755.5823504</v>
      </c>
      <c r="I116" s="425" t="n">
        <v>5.69035817702302</v>
      </c>
      <c r="J116" s="425" t="n">
        <v>25.0662795091345</v>
      </c>
      <c r="K116" s="425" t="n">
        <v>4.54209722390424</v>
      </c>
      <c r="L116" s="425" t="n">
        <v>42131.1419791</v>
      </c>
      <c r="M116" s="425" t="n">
        <v>4.53445464665802</v>
      </c>
      <c r="N116" s="425" t="n">
        <v>44.4556974150276</v>
      </c>
      <c r="O116" s="425" t="n">
        <v>3.28447220459678</v>
      </c>
      <c r="P116" s="425" t="n">
        <v>11669.8531118</v>
      </c>
      <c r="Q116" s="425" t="n">
        <v>10.2282731225271</v>
      </c>
      <c r="R116" s="425" t="n">
        <v>12.3137288581771</v>
      </c>
      <c r="S116" s="425" t="n">
        <v>10.2803835765473</v>
      </c>
    </row>
    <row r="117">
      <c r="A117" s="425" t="s">
        <v>94</v>
      </c>
      <c r="B117" s="425" t="s">
        <v>95</v>
      </c>
      <c r="C117" s="425" t="s">
        <v>16</v>
      </c>
      <c r="D117" s="425" t="n">
        <v>516.3976691</v>
      </c>
      <c r="E117" s="425" t="n">
        <v>69.0387522568618</v>
      </c>
      <c r="F117" s="425" t="n">
        <v>26.1815047749228</v>
      </c>
      <c r="G117" s="425" t="n">
        <v>48.9916093668823</v>
      </c>
      <c r="H117" s="425" t="n">
        <v>357.8837522</v>
      </c>
      <c r="I117" s="425" t="n">
        <v>64.5090004080466</v>
      </c>
      <c r="J117" s="425" t="n">
        <v>18.1448053075489</v>
      </c>
      <c r="K117" s="425" t="n">
        <v>54.9296955109401</v>
      </c>
      <c r="L117" s="425" t="n">
        <v>618.9433912</v>
      </c>
      <c r="M117" s="425" t="n">
        <v>29.8020557010022</v>
      </c>
      <c r="N117" s="425" t="n">
        <v>31.3806012725662</v>
      </c>
      <c r="O117" s="425" t="n">
        <v>29.4885519287196</v>
      </c>
      <c r="P117" s="425" t="n">
        <v>479.151006</v>
      </c>
      <c r="Q117" s="425" t="n">
        <v>42.8578696147526</v>
      </c>
      <c r="R117" s="425" t="n">
        <v>24.293088644962</v>
      </c>
      <c r="S117" s="425" t="n">
        <v>33.2865848090692</v>
      </c>
    </row>
    <row r="118">
      <c r="A118" s="425" t="s">
        <v>94</v>
      </c>
      <c r="B118" s="425" t="s">
        <v>95</v>
      </c>
      <c r="C118" s="425" t="s">
        <v>18</v>
      </c>
      <c r="D118" s="425" t="n">
        <v>325.90729</v>
      </c>
      <c r="E118" s="425" t="n">
        <v>60.1572536568962</v>
      </c>
      <c r="F118" s="425" t="n">
        <v>19.2507552895752</v>
      </c>
      <c r="G118" s="425" t="n">
        <v>39.3411270343992</v>
      </c>
      <c r="H118" s="425" t="n">
        <v>368.9595212</v>
      </c>
      <c r="I118" s="425" t="n">
        <v>56.7962493713095</v>
      </c>
      <c r="J118" s="425" t="n">
        <v>21.7937728682904</v>
      </c>
      <c r="K118" s="425" t="n">
        <v>55.0154842917114</v>
      </c>
      <c r="L118" s="425" t="n">
        <v>687.7452797</v>
      </c>
      <c r="M118" s="425" t="n">
        <v>50.4334034528456</v>
      </c>
      <c r="N118" s="425" t="n">
        <v>40.6238721480123</v>
      </c>
      <c r="O118" s="425" t="n">
        <v>28.2210604598342</v>
      </c>
      <c r="P118" s="425" t="n">
        <v>310.3463676</v>
      </c>
      <c r="Q118" s="425" t="n">
        <v>64.8008917217258</v>
      </c>
      <c r="R118" s="425" t="n">
        <v>18.3315996941221</v>
      </c>
      <c r="S118" s="425" t="n">
        <v>62.1520044195809</v>
      </c>
    </row>
    <row r="119">
      <c r="A119" s="425" t="s">
        <v>94</v>
      </c>
      <c r="B119" s="425" t="s">
        <v>95</v>
      </c>
      <c r="C119" s="425" t="s">
        <v>19</v>
      </c>
      <c r="D119" s="425" t="n">
        <v>47701.5077593</v>
      </c>
      <c r="E119" s="425" t="n">
        <v>6.1738798500114</v>
      </c>
      <c r="F119" s="425" t="n">
        <v>16.7926297051545</v>
      </c>
      <c r="G119" s="425" t="n">
        <v>5.42372827743027</v>
      </c>
      <c r="H119" s="425" t="n">
        <v>57951.0340512</v>
      </c>
      <c r="I119" s="425" t="n">
        <v>5.09449238375064</v>
      </c>
      <c r="J119" s="425" t="n">
        <v>20.4008280149777</v>
      </c>
      <c r="K119" s="425" t="n">
        <v>4.44030701643603</v>
      </c>
      <c r="L119" s="425" t="n">
        <v>132550.6119655</v>
      </c>
      <c r="M119" s="425" t="n">
        <v>3.19762838916277</v>
      </c>
      <c r="N119" s="425" t="n">
        <v>46.6625364372115</v>
      </c>
      <c r="O119" s="425" t="n">
        <v>2.31711260007962</v>
      </c>
      <c r="P119" s="425" t="n">
        <v>45859.0127628</v>
      </c>
      <c r="Q119" s="425" t="n">
        <v>5.60185943515634</v>
      </c>
      <c r="R119" s="425" t="n">
        <v>16.1440058426563</v>
      </c>
      <c r="S119" s="425" t="n">
        <v>5.27579300206693</v>
      </c>
    </row>
    <row r="120">
      <c r="A120" s="425" t="s">
        <v>96</v>
      </c>
      <c r="B120" s="425" t="s">
        <v>97</v>
      </c>
      <c r="C120" s="425" t="s">
        <v>16</v>
      </c>
      <c r="D120" s="425" t="n">
        <v>28.7555549</v>
      </c>
      <c r="E120" s="425" t="n">
        <v>100</v>
      </c>
      <c r="F120" s="425" t="n">
        <v>6.85910154020907</v>
      </c>
      <c r="G120" s="425" t="n">
        <v>106.458433841376</v>
      </c>
      <c r="H120" s="425" t="n">
        <v>80.4039433</v>
      </c>
      <c r="I120" s="425" t="n">
        <v>72.8571747842778</v>
      </c>
      <c r="J120" s="425" t="n">
        <v>19.178861727614</v>
      </c>
      <c r="K120" s="425" t="n">
        <v>29.2720023474713</v>
      </c>
      <c r="L120" s="425" t="n">
        <v>310.0725941</v>
      </c>
      <c r="M120" s="425" t="n">
        <v>48.8897376982129</v>
      </c>
      <c r="N120" s="425" t="n">
        <v>73.962036732177</v>
      </c>
      <c r="O120" s="425" t="n">
        <v>8.61218241022064</v>
      </c>
      <c r="P120" s="425"/>
      <c r="Q120" s="425"/>
      <c r="R120" s="425"/>
      <c r="S120" s="425"/>
    </row>
    <row r="121">
      <c r="A121" s="425" t="s">
        <v>96</v>
      </c>
      <c r="B121" s="425" t="s">
        <v>97</v>
      </c>
      <c r="C121" s="425" t="s">
        <v>18</v>
      </c>
      <c r="D121" s="425"/>
      <c r="E121" s="425"/>
      <c r="F121" s="425"/>
      <c r="G121" s="425"/>
      <c r="H121" s="425" t="n">
        <v>25.5229421</v>
      </c>
      <c r="I121" s="425" t="n">
        <v>100</v>
      </c>
      <c r="J121" s="425" t="n">
        <v>60.1061566671293</v>
      </c>
      <c r="K121" s="425" t="n">
        <v>56.7656078153452</v>
      </c>
      <c r="L121" s="425" t="n">
        <v>16.9401657</v>
      </c>
      <c r="M121" s="425" t="n">
        <v>99.9999999999998</v>
      </c>
      <c r="N121" s="425" t="n">
        <v>39.8938433328707</v>
      </c>
      <c r="O121" s="425" t="n">
        <v>85.5260419053848</v>
      </c>
      <c r="P121" s="425"/>
      <c r="Q121" s="425"/>
      <c r="R121" s="425"/>
      <c r="S121" s="425"/>
    </row>
    <row r="122">
      <c r="A122" s="425" t="s">
        <v>96</v>
      </c>
      <c r="B122" s="425" t="s">
        <v>97</v>
      </c>
      <c r="C122" s="425" t="s">
        <v>19</v>
      </c>
      <c r="D122" s="425" t="n">
        <v>5238.0567314</v>
      </c>
      <c r="E122" s="425" t="n">
        <v>12.8723965325687</v>
      </c>
      <c r="F122" s="425" t="n">
        <v>41.5499581225831</v>
      </c>
      <c r="G122" s="425" t="n">
        <v>8.98712954489382</v>
      </c>
      <c r="H122" s="425" t="n">
        <v>4105.1378042</v>
      </c>
      <c r="I122" s="425" t="n">
        <v>9.12554360642311</v>
      </c>
      <c r="J122" s="425" t="n">
        <v>32.563279208004</v>
      </c>
      <c r="K122" s="425" t="n">
        <v>8.50986500352534</v>
      </c>
      <c r="L122" s="425" t="n">
        <v>3080.6765697</v>
      </c>
      <c r="M122" s="425" t="n">
        <v>11.0354654562138</v>
      </c>
      <c r="N122" s="425" t="n">
        <v>24.4369217486589</v>
      </c>
      <c r="O122" s="425" t="n">
        <v>11.2374851056685</v>
      </c>
      <c r="P122" s="425" t="n">
        <v>182.7763333</v>
      </c>
      <c r="Q122" s="425" t="n">
        <v>31.2654430533588</v>
      </c>
      <c r="R122" s="425" t="n">
        <v>1.44984092075393</v>
      </c>
      <c r="S122" s="425" t="n">
        <v>31.1294363690184</v>
      </c>
    </row>
    <row r="123">
      <c r="A123" s="425" t="s">
        <v>98</v>
      </c>
      <c r="B123" s="425" t="s">
        <v>99</v>
      </c>
      <c r="C123" s="425" t="s">
        <v>18</v>
      </c>
      <c r="D123" s="425"/>
      <c r="E123" s="425"/>
      <c r="F123" s="425"/>
      <c r="G123" s="425"/>
      <c r="H123" s="425" t="n">
        <v>37.5255552</v>
      </c>
      <c r="I123" s="425" t="n">
        <v>70.5418419955423</v>
      </c>
      <c r="J123" s="425" t="n">
        <v>43.8042483513247</v>
      </c>
      <c r="K123" s="425" t="n">
        <v>35.3110969268064</v>
      </c>
      <c r="L123" s="425" t="n">
        <v>48.1409192</v>
      </c>
      <c r="M123" s="425" t="n">
        <v>58.1206884217029</v>
      </c>
      <c r="N123" s="425" t="n">
        <v>56.1957516486753</v>
      </c>
      <c r="O123" s="425" t="n">
        <v>27.5247863754837</v>
      </c>
      <c r="P123" s="425"/>
      <c r="Q123" s="425"/>
      <c r="R123" s="425"/>
      <c r="S123" s="425"/>
    </row>
    <row r="124">
      <c r="A124" s="425" t="s">
        <v>98</v>
      </c>
      <c r="B124" s="425" t="s">
        <v>99</v>
      </c>
      <c r="C124" s="425" t="s">
        <v>19</v>
      </c>
      <c r="D124" s="425" t="n">
        <v>1904.4200716</v>
      </c>
      <c r="E124" s="425" t="n">
        <v>10.83313622512</v>
      </c>
      <c r="F124" s="425" t="n">
        <v>28.273132934907</v>
      </c>
      <c r="G124" s="425" t="n">
        <v>9.45026628426927</v>
      </c>
      <c r="H124" s="425" t="n">
        <v>2920.346992</v>
      </c>
      <c r="I124" s="425" t="n">
        <v>8.38245880723704</v>
      </c>
      <c r="J124" s="425" t="n">
        <v>43.3556440368237</v>
      </c>
      <c r="K124" s="425" t="n">
        <v>6.82634305499466</v>
      </c>
      <c r="L124" s="425" t="n">
        <v>1769.5682313</v>
      </c>
      <c r="M124" s="425" t="n">
        <v>9.54437945137821</v>
      </c>
      <c r="N124" s="425" t="n">
        <v>26.2711145440194</v>
      </c>
      <c r="O124" s="425" t="n">
        <v>8.58422619546806</v>
      </c>
      <c r="P124" s="425" t="n">
        <v>141.4589872</v>
      </c>
      <c r="Q124" s="425" t="n">
        <v>31.6693989734165</v>
      </c>
      <c r="R124" s="425" t="n">
        <v>2.10010848424987</v>
      </c>
      <c r="S124" s="425" t="n">
        <v>31.7468087569739</v>
      </c>
    </row>
    <row r="125">
      <c r="A125" s="425" t="s">
        <v>100</v>
      </c>
      <c r="B125" s="425" t="s">
        <v>101</v>
      </c>
      <c r="C125" s="425" t="s">
        <v>16</v>
      </c>
      <c r="D125" s="425" t="n">
        <v>499.6106649</v>
      </c>
      <c r="E125" s="425" t="n">
        <v>60.3979952766043</v>
      </c>
      <c r="F125" s="425" t="n">
        <v>74.3066948524248</v>
      </c>
      <c r="G125" s="425" t="n">
        <v>15.3862838930364</v>
      </c>
      <c r="H125" s="425" t="n">
        <v>132.2421136</v>
      </c>
      <c r="I125" s="425" t="n">
        <v>41.1573115021746</v>
      </c>
      <c r="J125" s="425" t="n">
        <v>19.6682638547792</v>
      </c>
      <c r="K125" s="425" t="n">
        <v>41.499077167836</v>
      </c>
      <c r="L125" s="425" t="n">
        <v>23.2103454</v>
      </c>
      <c r="M125" s="425" t="n">
        <v>100</v>
      </c>
      <c r="N125" s="425" t="n">
        <v>3.45205611934322</v>
      </c>
      <c r="O125" s="425" t="n">
        <v>105.252740318535</v>
      </c>
      <c r="P125" s="425" t="n">
        <v>17.2997983</v>
      </c>
      <c r="Q125" s="425" t="n">
        <v>100</v>
      </c>
      <c r="R125" s="425" t="n">
        <v>2.5729851734528</v>
      </c>
      <c r="S125" s="425" t="n">
        <v>109.341072848318</v>
      </c>
    </row>
    <row r="126">
      <c r="A126" s="425" t="s">
        <v>100</v>
      </c>
      <c r="B126" s="425" t="s">
        <v>101</v>
      </c>
      <c r="C126" s="425" t="s">
        <v>18</v>
      </c>
      <c r="D126" s="425" t="n">
        <v>172.6269281</v>
      </c>
      <c r="E126" s="425" t="n">
        <v>44.5556180389858</v>
      </c>
      <c r="F126" s="425" t="n">
        <v>41.6657077164247</v>
      </c>
      <c r="G126" s="425" t="n">
        <v>26.2009936364814</v>
      </c>
      <c r="H126" s="425" t="n">
        <v>45.5111063</v>
      </c>
      <c r="I126" s="425" t="n">
        <v>60.02097940596</v>
      </c>
      <c r="J126" s="425" t="n">
        <v>10.9846851462737</v>
      </c>
      <c r="K126" s="425" t="n">
        <v>61.7518266610519</v>
      </c>
      <c r="L126" s="425" t="n">
        <v>140.6879302</v>
      </c>
      <c r="M126" s="425" t="n">
        <v>42.1616055320625</v>
      </c>
      <c r="N126" s="425" t="n">
        <v>33.956823790239</v>
      </c>
      <c r="O126" s="425" t="n">
        <v>34.1918034665008</v>
      </c>
      <c r="P126" s="425" t="n">
        <v>55.4881982</v>
      </c>
      <c r="Q126" s="425" t="n">
        <v>57.4770751700112</v>
      </c>
      <c r="R126" s="425" t="n">
        <v>13.3927833470625</v>
      </c>
      <c r="S126" s="425" t="n">
        <v>41.6416372423112</v>
      </c>
    </row>
    <row r="127">
      <c r="A127" s="425" t="s">
        <v>100</v>
      </c>
      <c r="B127" s="425" t="s">
        <v>101</v>
      </c>
      <c r="C127" s="425" t="s">
        <v>19</v>
      </c>
      <c r="D127" s="425" t="n">
        <v>12895.2283498</v>
      </c>
      <c r="E127" s="425" t="n">
        <v>6.12431796389666</v>
      </c>
      <c r="F127" s="425" t="n">
        <v>45.1311768227561</v>
      </c>
      <c r="G127" s="425" t="n">
        <v>4.35746211351012</v>
      </c>
      <c r="H127" s="425" t="n">
        <v>7921.3952999</v>
      </c>
      <c r="I127" s="425" t="n">
        <v>6.49800919782863</v>
      </c>
      <c r="J127" s="425" t="n">
        <v>27.7235797819959</v>
      </c>
      <c r="K127" s="425" t="n">
        <v>5.49199043656035</v>
      </c>
      <c r="L127" s="425" t="n">
        <v>6598.1700059</v>
      </c>
      <c r="M127" s="425" t="n">
        <v>6.63407788047105</v>
      </c>
      <c r="N127" s="425" t="n">
        <v>23.0925090401751</v>
      </c>
      <c r="O127" s="425" t="n">
        <v>6.10794990426308</v>
      </c>
      <c r="P127" s="425" t="n">
        <v>1157.9785556</v>
      </c>
      <c r="Q127" s="425" t="n">
        <v>15.6186565278557</v>
      </c>
      <c r="R127" s="425" t="n">
        <v>4.05273435507281</v>
      </c>
      <c r="S127" s="425" t="n">
        <v>15.3048732986847</v>
      </c>
    </row>
    <row r="128">
      <c r="A128" s="425" t="s">
        <v>102</v>
      </c>
      <c r="B128" s="425" t="s">
        <v>103</v>
      </c>
      <c r="C128" s="425" t="s">
        <v>16</v>
      </c>
      <c r="D128" s="425" t="n">
        <v>79.5039091</v>
      </c>
      <c r="E128" s="425" t="n">
        <v>47.1419463340041</v>
      </c>
      <c r="F128" s="425" t="n">
        <v>25.0024976109763</v>
      </c>
      <c r="G128" s="425" t="n">
        <v>29.4623513410344</v>
      </c>
      <c r="H128" s="425" t="n">
        <v>156.3700555</v>
      </c>
      <c r="I128" s="425" t="n">
        <v>54.7597238124475</v>
      </c>
      <c r="J128" s="425" t="n">
        <v>49.1754680156599</v>
      </c>
      <c r="K128" s="425" t="n">
        <v>17.7366695969905</v>
      </c>
      <c r="L128" s="425" t="n">
        <v>64.9769577</v>
      </c>
      <c r="M128" s="425" t="n">
        <v>55.4641651905325</v>
      </c>
      <c r="N128" s="425" t="n">
        <v>20.4340421502967</v>
      </c>
      <c r="O128" s="425" t="n">
        <v>32.9705310710578</v>
      </c>
      <c r="P128" s="425" t="n">
        <v>17.1329461</v>
      </c>
      <c r="Q128" s="425" t="n">
        <v>100</v>
      </c>
      <c r="R128" s="425" t="n">
        <v>5.38799222306713</v>
      </c>
      <c r="S128" s="425" t="n">
        <v>105.092678388771</v>
      </c>
    </row>
    <row r="129">
      <c r="A129" s="425" t="s">
        <v>102</v>
      </c>
      <c r="B129" s="425" t="s">
        <v>103</v>
      </c>
      <c r="C129" s="425" t="s">
        <v>18</v>
      </c>
      <c r="D129" s="425" t="n">
        <v>36.6277417</v>
      </c>
      <c r="E129" s="425" t="n">
        <v>70.5553803038529</v>
      </c>
      <c r="F129" s="425" t="n">
        <v>27.5977480506749</v>
      </c>
      <c r="G129" s="425" t="n">
        <v>63.5526523961589</v>
      </c>
      <c r="H129" s="425" t="n">
        <v>12.1390342</v>
      </c>
      <c r="I129" s="425" t="n">
        <v>100</v>
      </c>
      <c r="J129" s="425" t="n">
        <v>9.14634623597682</v>
      </c>
      <c r="K129" s="425" t="n">
        <v>100.124090769029</v>
      </c>
      <c r="L129" s="425" t="n">
        <v>61.2367604</v>
      </c>
      <c r="M129" s="425" t="n">
        <v>70.4793924007465</v>
      </c>
      <c r="N129" s="425" t="n">
        <v>46.1398002312205</v>
      </c>
      <c r="O129" s="425" t="n">
        <v>47.0648703498315</v>
      </c>
      <c r="P129" s="425" t="n">
        <v>22.7165017</v>
      </c>
      <c r="Q129" s="425" t="n">
        <v>100</v>
      </c>
      <c r="R129" s="425" t="n">
        <v>17.1161054821277</v>
      </c>
      <c r="S129" s="425" t="n">
        <v>92.1182858209946</v>
      </c>
    </row>
    <row r="130">
      <c r="A130" s="425" t="s">
        <v>102</v>
      </c>
      <c r="B130" s="425" t="s">
        <v>103</v>
      </c>
      <c r="C130" s="425" t="s">
        <v>19</v>
      </c>
      <c r="D130" s="425" t="n">
        <v>9314.7171217</v>
      </c>
      <c r="E130" s="425" t="n">
        <v>7.05716630394621</v>
      </c>
      <c r="F130" s="425" t="n">
        <v>38.8704187184336</v>
      </c>
      <c r="G130" s="425" t="n">
        <v>4.99705420505464</v>
      </c>
      <c r="H130" s="425" t="n">
        <v>6788.2342809</v>
      </c>
      <c r="I130" s="425" t="n">
        <v>7.17050282109735</v>
      </c>
      <c r="J130" s="425" t="n">
        <v>28.3273775692773</v>
      </c>
      <c r="K130" s="425" t="n">
        <v>6.09058520021379</v>
      </c>
      <c r="L130" s="425" t="n">
        <v>6536.8413418</v>
      </c>
      <c r="M130" s="425" t="n">
        <v>6.2981904638991</v>
      </c>
      <c r="N130" s="425" t="n">
        <v>27.2783120230022</v>
      </c>
      <c r="O130" s="425" t="n">
        <v>5.47669363275992</v>
      </c>
      <c r="P130" s="425" t="n">
        <v>1323.7184006</v>
      </c>
      <c r="Q130" s="425" t="n">
        <v>14.135053078567</v>
      </c>
      <c r="R130" s="425" t="n">
        <v>5.52389168928692</v>
      </c>
      <c r="S130" s="425" t="n">
        <v>14.0107967784888</v>
      </c>
    </row>
    <row r="131">
      <c r="A131" s="425" t="s">
        <v>104</v>
      </c>
      <c r="B131" s="425" t="s">
        <v>105</v>
      </c>
      <c r="C131" s="425" t="s">
        <v>16</v>
      </c>
      <c r="D131" s="425" t="n">
        <v>96.9453335</v>
      </c>
      <c r="E131" s="425" t="n">
        <v>57.8403222126662</v>
      </c>
      <c r="F131" s="425" t="n">
        <v>42.0108407963638</v>
      </c>
      <c r="G131" s="425" t="n">
        <v>30.8786382776966</v>
      </c>
      <c r="H131" s="425" t="n">
        <v>25.2504521</v>
      </c>
      <c r="I131" s="425" t="n">
        <v>99.9999999999998</v>
      </c>
      <c r="J131" s="425" t="n">
        <v>10.942174160547</v>
      </c>
      <c r="K131" s="425" t="n">
        <v>87.8028396990025</v>
      </c>
      <c r="L131" s="425" t="n">
        <v>93.0005244</v>
      </c>
      <c r="M131" s="425" t="n">
        <v>57.9273984591634</v>
      </c>
      <c r="N131" s="425" t="n">
        <v>40.3013748417993</v>
      </c>
      <c r="O131" s="425" t="n">
        <v>40.0732060057059</v>
      </c>
      <c r="P131" s="425" t="n">
        <v>15.5663495</v>
      </c>
      <c r="Q131" s="425" t="n">
        <v>100</v>
      </c>
      <c r="R131" s="425" t="n">
        <v>6.74561020128995</v>
      </c>
      <c r="S131" s="425" t="n">
        <v>103.785801081695</v>
      </c>
    </row>
    <row r="132">
      <c r="A132" s="425" t="s">
        <v>104</v>
      </c>
      <c r="B132" s="425" t="s">
        <v>105</v>
      </c>
      <c r="C132" s="425" t="s">
        <v>18</v>
      </c>
      <c r="D132" s="425" t="n">
        <v>55.2220872</v>
      </c>
      <c r="E132" s="425" t="n">
        <v>76.7351240109494</v>
      </c>
      <c r="F132" s="425" t="n">
        <v>14.2232210054575</v>
      </c>
      <c r="G132" s="425" t="n">
        <v>65.3734348439257</v>
      </c>
      <c r="H132" s="425" t="n">
        <v>172.4567301</v>
      </c>
      <c r="I132" s="425" t="n">
        <v>51.3567091024209</v>
      </c>
      <c r="J132" s="425" t="n">
        <v>44.4186431636876</v>
      </c>
      <c r="K132" s="425" t="n">
        <v>39.594664294265</v>
      </c>
      <c r="L132" s="425" t="n">
        <v>160.5742175</v>
      </c>
      <c r="M132" s="425" t="n">
        <v>54.9210535345853</v>
      </c>
      <c r="N132" s="425" t="n">
        <v>41.3581358308548</v>
      </c>
      <c r="O132" s="425" t="n">
        <v>35.8046894144825</v>
      </c>
      <c r="P132" s="425"/>
      <c r="Q132" s="425"/>
      <c r="R132" s="425"/>
      <c r="S132" s="425"/>
    </row>
    <row r="133">
      <c r="A133" s="425" t="s">
        <v>104</v>
      </c>
      <c r="B133" s="425" t="s">
        <v>105</v>
      </c>
      <c r="C133" s="425" t="s">
        <v>19</v>
      </c>
      <c r="D133" s="425" t="n">
        <v>14200.6722385</v>
      </c>
      <c r="E133" s="425" t="n">
        <v>7.59574077800095</v>
      </c>
      <c r="F133" s="425" t="n">
        <v>28.8204017957808</v>
      </c>
      <c r="G133" s="425" t="n">
        <v>5.76185467546925</v>
      </c>
      <c r="H133" s="425" t="n">
        <v>17257.6678676</v>
      </c>
      <c r="I133" s="425" t="n">
        <v>5.34825902843476</v>
      </c>
      <c r="J133" s="425" t="n">
        <v>35.0246040221899</v>
      </c>
      <c r="K133" s="425" t="n">
        <v>4.54242780343463</v>
      </c>
      <c r="L133" s="425" t="n">
        <v>14804.4743635</v>
      </c>
      <c r="M133" s="425" t="n">
        <v>5.42444765987432</v>
      </c>
      <c r="N133" s="425" t="n">
        <v>30.045824054346</v>
      </c>
      <c r="O133" s="425" t="n">
        <v>4.93041348786064</v>
      </c>
      <c r="P133" s="425" t="n">
        <v>3010.1704774</v>
      </c>
      <c r="Q133" s="425" t="n">
        <v>10.6776279937214</v>
      </c>
      <c r="R133" s="425" t="n">
        <v>6.10917012768327</v>
      </c>
      <c r="S133" s="425" t="n">
        <v>10.2943358934237</v>
      </c>
    </row>
    <row r="134">
      <c r="A134" s="425" t="s">
        <v>106</v>
      </c>
      <c r="B134" s="425" t="s">
        <v>107</v>
      </c>
      <c r="C134" s="425" t="s">
        <v>16</v>
      </c>
      <c r="D134" s="425" t="n">
        <v>28.5104489</v>
      </c>
      <c r="E134" s="425" t="n">
        <v>70.6034986652986</v>
      </c>
      <c r="F134" s="425" t="n">
        <v>44.7368492076805</v>
      </c>
      <c r="G134" s="425" t="n">
        <v>39.1780638813844</v>
      </c>
      <c r="H134" s="425" t="n">
        <v>29.2677068</v>
      </c>
      <c r="I134" s="425" t="n">
        <v>50.506365356802</v>
      </c>
      <c r="J134" s="425" t="n">
        <v>45.9250918973151</v>
      </c>
      <c r="K134" s="425" t="n">
        <v>35.3110225133483</v>
      </c>
      <c r="L134" s="425" t="n">
        <v>5.9510729</v>
      </c>
      <c r="M134" s="425" t="n">
        <v>99.9999999999998</v>
      </c>
      <c r="N134" s="425" t="n">
        <v>9.33805889500442</v>
      </c>
      <c r="O134" s="425" t="n">
        <v>102.154106772781</v>
      </c>
      <c r="P134" s="425"/>
      <c r="Q134" s="425"/>
      <c r="R134" s="425"/>
      <c r="S134" s="425"/>
    </row>
    <row r="135">
      <c r="A135" s="425" t="s">
        <v>106</v>
      </c>
      <c r="B135" s="425" t="s">
        <v>107</v>
      </c>
      <c r="C135" s="425" t="s">
        <v>18</v>
      </c>
      <c r="D135" s="425" t="n">
        <v>24.0486958</v>
      </c>
      <c r="E135" s="425" t="n">
        <v>57.8485757179949</v>
      </c>
      <c r="F135" s="425" t="n">
        <v>30.9791345527604</v>
      </c>
      <c r="G135" s="425" t="n">
        <v>45.2669834225171</v>
      </c>
      <c r="H135" s="425" t="n">
        <v>6.3825498</v>
      </c>
      <c r="I135" s="425" t="n">
        <v>100</v>
      </c>
      <c r="J135" s="425" t="n">
        <v>8.22189571893101</v>
      </c>
      <c r="K135" s="425" t="n">
        <v>98.4020592775538</v>
      </c>
      <c r="L135" s="425" t="n">
        <v>47.1974427</v>
      </c>
      <c r="M135" s="425" t="n">
        <v>41.5489872127171</v>
      </c>
      <c r="N135" s="425" t="n">
        <v>60.7989697283086</v>
      </c>
      <c r="O135" s="425" t="n">
        <v>24.1354871009417</v>
      </c>
      <c r="P135" s="425"/>
      <c r="Q135" s="425"/>
      <c r="R135" s="425"/>
      <c r="S135" s="425"/>
    </row>
    <row r="136">
      <c r="A136" s="425" t="s">
        <v>106</v>
      </c>
      <c r="B136" s="425" t="s">
        <v>107</v>
      </c>
      <c r="C136" s="425" t="s">
        <v>19</v>
      </c>
      <c r="D136" s="425" t="n">
        <v>1927.9162101</v>
      </c>
      <c r="E136" s="425" t="n">
        <v>8.11639079913497</v>
      </c>
      <c r="F136" s="425" t="n">
        <v>35.0618935240398</v>
      </c>
      <c r="G136" s="425" t="n">
        <v>7.18220038010679</v>
      </c>
      <c r="H136" s="425" t="n">
        <v>1746.2342175</v>
      </c>
      <c r="I136" s="425" t="n">
        <v>9.25219916856845</v>
      </c>
      <c r="J136" s="425" t="n">
        <v>31.7577485376526</v>
      </c>
      <c r="K136" s="425" t="n">
        <v>6.43560263886064</v>
      </c>
      <c r="L136" s="425" t="n">
        <v>1521.7487818</v>
      </c>
      <c r="M136" s="425" t="n">
        <v>9.80655973384492</v>
      </c>
      <c r="N136" s="425" t="n">
        <v>27.6751621664312</v>
      </c>
      <c r="O136" s="425" t="n">
        <v>7.81371108103628</v>
      </c>
      <c r="P136" s="425" t="n">
        <v>302.7091552</v>
      </c>
      <c r="Q136" s="425" t="n">
        <v>17.9122645186505</v>
      </c>
      <c r="R136" s="425" t="n">
        <v>5.50519577187638</v>
      </c>
      <c r="S136" s="425" t="n">
        <v>18.0215005929656</v>
      </c>
    </row>
    <row r="137">
      <c r="A137" s="425" t="s">
        <v>108</v>
      </c>
      <c r="B137" s="425" t="s">
        <v>109</v>
      </c>
      <c r="C137" s="425" t="s">
        <v>16</v>
      </c>
      <c r="D137" s="425" t="n">
        <v>115.8925138</v>
      </c>
      <c r="E137" s="425" t="n">
        <v>44.5923429189135</v>
      </c>
      <c r="F137" s="425" t="n">
        <v>28.7240903710523</v>
      </c>
      <c r="G137" s="425" t="n">
        <v>38.2533458810127</v>
      </c>
      <c r="H137" s="425" t="n">
        <v>97.3351783</v>
      </c>
      <c r="I137" s="425" t="n">
        <v>50.190503445729</v>
      </c>
      <c r="J137" s="425" t="n">
        <v>24.1246338188558</v>
      </c>
      <c r="K137" s="425" t="n">
        <v>41.8694829665332</v>
      </c>
      <c r="L137" s="425" t="n">
        <v>133.0071049</v>
      </c>
      <c r="M137" s="425" t="n">
        <v>45.4160142014088</v>
      </c>
      <c r="N137" s="425" t="n">
        <v>32.9659610950611</v>
      </c>
      <c r="O137" s="425" t="n">
        <v>32.7277450320962</v>
      </c>
      <c r="P137" s="425" t="n">
        <v>57.233206</v>
      </c>
      <c r="Q137" s="425" t="n">
        <v>73.2573757481253</v>
      </c>
      <c r="R137" s="425" t="n">
        <v>14.1853147150308</v>
      </c>
      <c r="S137" s="425" t="n">
        <v>68.5252768571829</v>
      </c>
    </row>
    <row r="138">
      <c r="A138" s="425" t="s">
        <v>108</v>
      </c>
      <c r="B138" s="425" t="s">
        <v>109</v>
      </c>
      <c r="C138" s="425" t="s">
        <v>18</v>
      </c>
      <c r="D138" s="425" t="n">
        <v>160.2481489</v>
      </c>
      <c r="E138" s="425" t="n">
        <v>44.6052944386915</v>
      </c>
      <c r="F138" s="425" t="n">
        <v>31.1740926623143</v>
      </c>
      <c r="G138" s="425" t="n">
        <v>28.8856902713821</v>
      </c>
      <c r="H138" s="425" t="n">
        <v>145.8118491</v>
      </c>
      <c r="I138" s="425" t="n">
        <v>41.0111346281265</v>
      </c>
      <c r="J138" s="425" t="n">
        <v>28.3657073501882</v>
      </c>
      <c r="K138" s="425" t="n">
        <v>31.3134940495643</v>
      </c>
      <c r="L138" s="425" t="n">
        <v>55.3313579</v>
      </c>
      <c r="M138" s="425" t="n">
        <v>70.7520012004811</v>
      </c>
      <c r="N138" s="425" t="n">
        <v>10.7639613321379</v>
      </c>
      <c r="O138" s="425" t="n">
        <v>65.5311690306152</v>
      </c>
      <c r="P138" s="425" t="n">
        <v>152.6513482</v>
      </c>
      <c r="Q138" s="425" t="n">
        <v>41.2538389208648</v>
      </c>
      <c r="R138" s="425" t="n">
        <v>29.6962386553596</v>
      </c>
      <c r="S138" s="425" t="n">
        <v>33.4815261020561</v>
      </c>
    </row>
    <row r="139">
      <c r="A139" s="425" t="s">
        <v>108</v>
      </c>
      <c r="B139" s="425" t="s">
        <v>109</v>
      </c>
      <c r="C139" s="425" t="s">
        <v>19</v>
      </c>
      <c r="D139" s="425" t="n">
        <v>9423.1754166</v>
      </c>
      <c r="E139" s="425" t="n">
        <v>6.5099178293194</v>
      </c>
      <c r="F139" s="425" t="n">
        <v>17.3172967056181</v>
      </c>
      <c r="G139" s="425" t="n">
        <v>6.05901007929905</v>
      </c>
      <c r="H139" s="425" t="n">
        <v>10939.2568466</v>
      </c>
      <c r="I139" s="425" t="n">
        <v>6.11057560349137</v>
      </c>
      <c r="J139" s="425" t="n">
        <v>20.1034521991196</v>
      </c>
      <c r="K139" s="425" t="n">
        <v>5.30014203763019</v>
      </c>
      <c r="L139" s="425" t="n">
        <v>21919.9777064</v>
      </c>
      <c r="M139" s="425" t="n">
        <v>3.9779790384818</v>
      </c>
      <c r="N139" s="425" t="n">
        <v>40.2831042552348</v>
      </c>
      <c r="O139" s="425" t="n">
        <v>3.21825970415826</v>
      </c>
      <c r="P139" s="425" t="n">
        <v>12132.4076361</v>
      </c>
      <c r="Q139" s="425" t="n">
        <v>5.26664633013054</v>
      </c>
      <c r="R139" s="425" t="n">
        <v>22.2961468400275</v>
      </c>
      <c r="S139" s="425" t="n">
        <v>4.69581627302664</v>
      </c>
    </row>
    <row r="140">
      <c r="A140" s="425" t="s">
        <v>110</v>
      </c>
      <c r="B140" s="425" t="s">
        <v>111</v>
      </c>
      <c r="C140" s="425" t="s">
        <v>16</v>
      </c>
      <c r="D140" s="425" t="n">
        <v>772.5580892</v>
      </c>
      <c r="E140" s="425" t="n">
        <v>28.8954517733447</v>
      </c>
      <c r="F140" s="425" t="n">
        <v>12.5471378719257</v>
      </c>
      <c r="G140" s="425" t="n">
        <v>26.4767647180994</v>
      </c>
      <c r="H140" s="425" t="n">
        <v>495.4177262</v>
      </c>
      <c r="I140" s="425" t="n">
        <v>39.4609266608117</v>
      </c>
      <c r="J140" s="425" t="n">
        <v>8.04609336401387</v>
      </c>
      <c r="K140" s="425" t="n">
        <v>34.8452499991145</v>
      </c>
      <c r="L140" s="425" t="n">
        <v>3433.2336517</v>
      </c>
      <c r="M140" s="425" t="n">
        <v>18.577210479116</v>
      </c>
      <c r="N140" s="425" t="n">
        <v>55.7592452614435</v>
      </c>
      <c r="O140" s="425" t="n">
        <v>9.51755460726296</v>
      </c>
      <c r="P140" s="425" t="n">
        <v>1456.0360903</v>
      </c>
      <c r="Q140" s="425" t="n">
        <v>22.9292725052736</v>
      </c>
      <c r="R140" s="425" t="n">
        <v>23.6475235026169</v>
      </c>
      <c r="S140" s="425" t="n">
        <v>18.2678910531303</v>
      </c>
    </row>
    <row r="141">
      <c r="A141" s="425" t="s">
        <v>110</v>
      </c>
      <c r="B141" s="425" t="s">
        <v>111</v>
      </c>
      <c r="C141" s="425" t="s">
        <v>18</v>
      </c>
      <c r="D141" s="425" t="n">
        <v>89.7631062</v>
      </c>
      <c r="E141" s="425" t="n">
        <v>69.9675861678442</v>
      </c>
      <c r="F141" s="425" t="n">
        <v>5.27087283789391</v>
      </c>
      <c r="G141" s="425" t="n">
        <v>65.5488379516849</v>
      </c>
      <c r="H141" s="425" t="n">
        <v>215.6150748</v>
      </c>
      <c r="I141" s="425" t="n">
        <v>49.3857195085513</v>
      </c>
      <c r="J141" s="425" t="n">
        <v>12.6608769383672</v>
      </c>
      <c r="K141" s="425" t="n">
        <v>44.3506462412787</v>
      </c>
      <c r="L141" s="425" t="n">
        <v>726.1822982</v>
      </c>
      <c r="M141" s="425" t="n">
        <v>29.8460669334508</v>
      </c>
      <c r="N141" s="425" t="n">
        <v>42.6412889769378</v>
      </c>
      <c r="O141" s="425" t="n">
        <v>22.9481701788827</v>
      </c>
      <c r="P141" s="425" t="n">
        <v>671.4422105</v>
      </c>
      <c r="Q141" s="425" t="n">
        <v>26.3142606962653</v>
      </c>
      <c r="R141" s="425" t="n">
        <v>39.4269612468011</v>
      </c>
      <c r="S141" s="425" t="n">
        <v>19.7198105490797</v>
      </c>
    </row>
    <row r="142">
      <c r="A142" s="425" t="s">
        <v>110</v>
      </c>
      <c r="B142" s="425" t="s">
        <v>111</v>
      </c>
      <c r="C142" s="425" t="s">
        <v>19</v>
      </c>
      <c r="D142" s="425" t="n">
        <v>30854.0655909</v>
      </c>
      <c r="E142" s="425" t="n">
        <v>4.85546056543995</v>
      </c>
      <c r="F142" s="425" t="n">
        <v>15.5653872468162</v>
      </c>
      <c r="G142" s="425" t="n">
        <v>4.15426810221798</v>
      </c>
      <c r="H142" s="425" t="n">
        <v>33517.4580118</v>
      </c>
      <c r="I142" s="425" t="n">
        <v>4.67324305659735</v>
      </c>
      <c r="J142" s="425" t="n">
        <v>16.9090265250632</v>
      </c>
      <c r="K142" s="425" t="n">
        <v>4.20656199281719</v>
      </c>
      <c r="L142" s="425" t="n">
        <v>76362.9905881</v>
      </c>
      <c r="M142" s="425" t="n">
        <v>2.8302791322526</v>
      </c>
      <c r="N142" s="425" t="n">
        <v>38.5239188763287</v>
      </c>
      <c r="O142" s="425" t="n">
        <v>2.37259630489731</v>
      </c>
      <c r="P142" s="425" t="n">
        <v>57487.766448</v>
      </c>
      <c r="Q142" s="425" t="n">
        <v>3.72792770969798</v>
      </c>
      <c r="R142" s="425" t="n">
        <v>29.0016673517918</v>
      </c>
      <c r="S142" s="425" t="n">
        <v>3.2029167110706</v>
      </c>
    </row>
    <row r="143">
      <c r="A143" s="425" t="s">
        <v>112</v>
      </c>
      <c r="B143" s="425" t="s">
        <v>113</v>
      </c>
      <c r="C143" s="425" t="s">
        <v>16</v>
      </c>
      <c r="D143" s="425"/>
      <c r="E143" s="425"/>
      <c r="F143" s="425"/>
      <c r="G143" s="425"/>
      <c r="H143" s="425" t="n">
        <v>1.8046324</v>
      </c>
      <c r="I143" s="425" t="n">
        <v>100</v>
      </c>
      <c r="J143" s="425" t="n">
        <v>50</v>
      </c>
      <c r="K143" s="425" t="n">
        <v>73.8548945875996</v>
      </c>
      <c r="L143" s="425" t="n">
        <v>1.8046324</v>
      </c>
      <c r="M143" s="425" t="n">
        <v>100</v>
      </c>
      <c r="N143" s="425" t="n">
        <v>50</v>
      </c>
      <c r="O143" s="425" t="n">
        <v>73.8548945875996</v>
      </c>
      <c r="P143" s="425"/>
      <c r="Q143" s="425"/>
      <c r="R143" s="425"/>
      <c r="S143" s="425"/>
    </row>
    <row r="144">
      <c r="A144" s="425" t="s">
        <v>112</v>
      </c>
      <c r="B144" s="425" t="s">
        <v>113</v>
      </c>
      <c r="C144" s="425" t="s">
        <v>19</v>
      </c>
      <c r="D144" s="425" t="n">
        <v>494.4692776</v>
      </c>
      <c r="E144" s="425" t="n">
        <v>15.1887971143685</v>
      </c>
      <c r="F144" s="425" t="n">
        <v>39.2550143266476</v>
      </c>
      <c r="G144" s="425" t="n">
        <v>12.8744541417475</v>
      </c>
      <c r="H144" s="425" t="n">
        <v>389.8005984</v>
      </c>
      <c r="I144" s="425" t="n">
        <v>10.9200749042625</v>
      </c>
      <c r="J144" s="425" t="n">
        <v>30.945558739255</v>
      </c>
      <c r="K144" s="425" t="n">
        <v>8.75954342991905</v>
      </c>
      <c r="L144" s="425" t="n">
        <v>301.3736108</v>
      </c>
      <c r="M144" s="425" t="n">
        <v>11.2388801426579</v>
      </c>
      <c r="N144" s="425" t="n">
        <v>23.9255014326648</v>
      </c>
      <c r="O144" s="425" t="n">
        <v>10.5800641120331</v>
      </c>
      <c r="P144" s="425" t="n">
        <v>73.9899284</v>
      </c>
      <c r="Q144" s="425" t="n">
        <v>20.5252534951978</v>
      </c>
      <c r="R144" s="425" t="n">
        <v>5.87392550143267</v>
      </c>
      <c r="S144" s="425" t="n">
        <v>19.202879747941</v>
      </c>
    </row>
    <row r="145">
      <c r="A145" t="s">
        <v>22</v>
      </c>
    </row>
    <row r="146">
      <c r="A146" t="s">
        <v>23</v>
      </c>
    </row>
    <row r="147">
      <c r="A147" t="s">
        <v>24</v>
      </c>
    </row>
    <row r="148">
      <c r="A148" t="s">
        <v>25</v>
      </c>
    </row>
    <row r="149">
      <c r="A149" t="s">
        <v>26</v>
      </c>
    </row>
    <row r="152">
      <c r="L152" s="7" t="str">
        <f>=HYPERLINK("#'Indice'!A1", "Ir al índice")</f>
      </c>
    </row>
    <row r="153">
      <c r="A153" s="4" t="s">
        <v>1044</v>
      </c>
    </row>
    <row r="154">
      <c r="A154" s="5" t="s">
        <v>28</v>
      </c>
      <c r="B154" s="5" t="s">
        <v>73</v>
      </c>
      <c r="C154" s="5" t="s">
        <v>11</v>
      </c>
      <c r="D154" s="5" t="s">
        <v>1003</v>
      </c>
      <c r="E154" s="5" t="s">
        <v>1004</v>
      </c>
      <c r="F154" s="5" t="s">
        <v>1005</v>
      </c>
      <c r="G154" s="5" t="s">
        <v>1006</v>
      </c>
      <c r="H154" s="5" t="s">
        <v>1007</v>
      </c>
      <c r="I154" s="5" t="s">
        <v>1008</v>
      </c>
      <c r="J154" s="5" t="s">
        <v>1009</v>
      </c>
      <c r="K154" s="5" t="s">
        <v>1010</v>
      </c>
      <c r="L154" s="5" t="s">
        <v>1011</v>
      </c>
      <c r="M154" s="5" t="s">
        <v>1012</v>
      </c>
      <c r="N154" s="5" t="s">
        <v>1013</v>
      </c>
      <c r="O154" s="5" t="s">
        <v>1014</v>
      </c>
      <c r="P154" s="5" t="s">
        <v>1015</v>
      </c>
      <c r="Q154" s="5" t="s">
        <v>1016</v>
      </c>
      <c r="R154" s="5" t="s">
        <v>1017</v>
      </c>
      <c r="S154" s="5" t="s">
        <v>1018</v>
      </c>
    </row>
    <row r="155">
      <c r="A155" s="426" t="s">
        <v>74</v>
      </c>
      <c r="B155" s="426" t="s">
        <v>75</v>
      </c>
      <c r="C155" s="426" t="s">
        <v>16</v>
      </c>
      <c r="D155" s="426" t="n">
        <v>14.1137157</v>
      </c>
      <c r="E155" s="426" t="n">
        <v>100</v>
      </c>
      <c r="F155" s="426" t="n">
        <v>42.0375577432364</v>
      </c>
      <c r="G155" s="426" t="n">
        <v>82.7557039064932</v>
      </c>
      <c r="H155" s="426"/>
      <c r="I155" s="426"/>
      <c r="J155" s="426"/>
      <c r="K155" s="426"/>
      <c r="L155" s="426" t="n">
        <v>19.4603463</v>
      </c>
      <c r="M155" s="426" t="n">
        <v>100</v>
      </c>
      <c r="N155" s="426" t="n">
        <v>57.9624422567636</v>
      </c>
      <c r="O155" s="426" t="n">
        <v>60.0189975802036</v>
      </c>
      <c r="P155" s="426"/>
      <c r="Q155" s="426"/>
      <c r="R155" s="426"/>
      <c r="S155" s="426"/>
    </row>
    <row r="156">
      <c r="A156" s="426" t="s">
        <v>74</v>
      </c>
      <c r="B156" s="426" t="s">
        <v>75</v>
      </c>
      <c r="C156" s="426" t="s">
        <v>18</v>
      </c>
      <c r="D156" s="426" t="n">
        <v>17.8914458</v>
      </c>
      <c r="E156" s="426" t="n">
        <v>100</v>
      </c>
      <c r="F156" s="426" t="n">
        <v>6.12414031172218</v>
      </c>
      <c r="G156" s="426" t="n">
        <v>102.940955865385</v>
      </c>
      <c r="H156" s="426" t="n">
        <v>191.2440515</v>
      </c>
      <c r="I156" s="426" t="n">
        <v>49.5294895828368</v>
      </c>
      <c r="J156" s="426" t="n">
        <v>65.4617529662261</v>
      </c>
      <c r="K156" s="426" t="n">
        <v>17.4093759532962</v>
      </c>
      <c r="L156" s="426" t="n">
        <v>54.4267181</v>
      </c>
      <c r="M156" s="426" t="n">
        <v>70.8305145035483</v>
      </c>
      <c r="N156" s="426" t="n">
        <v>18.6299565768435</v>
      </c>
      <c r="O156" s="426" t="n">
        <v>48.7710701055092</v>
      </c>
      <c r="P156" s="426" t="n">
        <v>28.584027</v>
      </c>
      <c r="Q156" s="426" t="n">
        <v>70.7219905850753</v>
      </c>
      <c r="R156" s="426" t="n">
        <v>9.78415014520823</v>
      </c>
      <c r="S156" s="426" t="n">
        <v>76.6648547688989</v>
      </c>
    </row>
    <row r="157">
      <c r="A157" s="426" t="s">
        <v>74</v>
      </c>
      <c r="B157" s="426" t="s">
        <v>75</v>
      </c>
      <c r="C157" s="426" t="s">
        <v>19</v>
      </c>
      <c r="D157" s="426" t="n">
        <v>13076.8137408</v>
      </c>
      <c r="E157" s="426" t="n">
        <v>6.501678523446</v>
      </c>
      <c r="F157" s="426" t="n">
        <v>21.2213011975132</v>
      </c>
      <c r="G157" s="426" t="n">
        <v>5.58793610923789</v>
      </c>
      <c r="H157" s="426" t="n">
        <v>18878.8711233</v>
      </c>
      <c r="I157" s="426" t="n">
        <v>5.558851042795</v>
      </c>
      <c r="J157" s="426" t="n">
        <v>30.6369898904803</v>
      </c>
      <c r="K157" s="426" t="n">
        <v>4.21348597090924</v>
      </c>
      <c r="L157" s="426" t="n">
        <v>23545.3751745</v>
      </c>
      <c r="M157" s="426" t="n">
        <v>4.20483682229703</v>
      </c>
      <c r="N157" s="426" t="n">
        <v>38.2098811140478</v>
      </c>
      <c r="O157" s="426" t="n">
        <v>3.57538386831144</v>
      </c>
      <c r="P157" s="426" t="n">
        <v>6120.1083294</v>
      </c>
      <c r="Q157" s="426" t="n">
        <v>7.96705358773654</v>
      </c>
      <c r="R157" s="426" t="n">
        <v>9.93182779795877</v>
      </c>
      <c r="S157" s="426" t="n">
        <v>7.6519998008695</v>
      </c>
    </row>
    <row r="158">
      <c r="A158" s="426" t="s">
        <v>76</v>
      </c>
      <c r="B158" s="426" t="s">
        <v>77</v>
      </c>
      <c r="C158" s="426" t="s">
        <v>16</v>
      </c>
      <c r="D158" s="426" t="n">
        <v>33.2637818</v>
      </c>
      <c r="E158" s="426" t="n">
        <v>81.8860646499937</v>
      </c>
      <c r="F158" s="426" t="n">
        <v>26.1565483398642</v>
      </c>
      <c r="G158" s="426" t="n">
        <v>70.7361830958048</v>
      </c>
      <c r="H158" s="426" t="n">
        <v>32.5858068</v>
      </c>
      <c r="I158" s="426" t="n">
        <v>100</v>
      </c>
      <c r="J158" s="426" t="n">
        <v>25.6234313910054</v>
      </c>
      <c r="K158" s="426" t="n">
        <v>81.7393513865277</v>
      </c>
      <c r="L158" s="426" t="n">
        <v>61.3223202</v>
      </c>
      <c r="M158" s="426" t="n">
        <v>51.6891273030937</v>
      </c>
      <c r="N158" s="426" t="n">
        <v>48.2200202691304</v>
      </c>
      <c r="O158" s="426" t="n">
        <v>43.0026999362995</v>
      </c>
      <c r="P158" s="426"/>
      <c r="Q158" s="426"/>
      <c r="R158" s="426"/>
      <c r="S158" s="426"/>
    </row>
    <row r="159">
      <c r="A159" s="426" t="s">
        <v>76</v>
      </c>
      <c r="B159" s="426" t="s">
        <v>77</v>
      </c>
      <c r="C159" s="426" t="s">
        <v>18</v>
      </c>
      <c r="D159" s="426" t="n">
        <v>62.4533951</v>
      </c>
      <c r="E159" s="426" t="n">
        <v>63.2016092051796</v>
      </c>
      <c r="F159" s="426" t="n">
        <v>29.2901463527943</v>
      </c>
      <c r="G159" s="426" t="n">
        <v>47.9412926288729</v>
      </c>
      <c r="H159" s="426" t="n">
        <v>93.1749404</v>
      </c>
      <c r="I159" s="426" t="n">
        <v>54.596328107507</v>
      </c>
      <c r="J159" s="426" t="n">
        <v>43.6983071354096</v>
      </c>
      <c r="K159" s="426" t="n">
        <v>34.8800966932982</v>
      </c>
      <c r="L159" s="426" t="n">
        <v>57.594891</v>
      </c>
      <c r="M159" s="426" t="n">
        <v>61.9670835251193</v>
      </c>
      <c r="N159" s="426" t="n">
        <v>27.0115465117962</v>
      </c>
      <c r="O159" s="426" t="n">
        <v>56.4656482127753</v>
      </c>
      <c r="P159" s="426"/>
      <c r="Q159" s="426"/>
      <c r="R159" s="426"/>
      <c r="S159" s="426"/>
    </row>
    <row r="160">
      <c r="A160" s="426" t="s">
        <v>76</v>
      </c>
      <c r="B160" s="426" t="s">
        <v>77</v>
      </c>
      <c r="C160" s="426" t="s">
        <v>19</v>
      </c>
      <c r="D160" s="426" t="n">
        <v>5471.729151</v>
      </c>
      <c r="E160" s="426" t="n">
        <v>9.07088139427694</v>
      </c>
      <c r="F160" s="426" t="n">
        <v>21.2888889398481</v>
      </c>
      <c r="G160" s="426" t="n">
        <v>7.73623444173519</v>
      </c>
      <c r="H160" s="426" t="n">
        <v>8395.2637827</v>
      </c>
      <c r="I160" s="426" t="n">
        <v>7.00340311879281</v>
      </c>
      <c r="J160" s="426" t="n">
        <v>32.6635024063584</v>
      </c>
      <c r="K160" s="426" t="n">
        <v>5.21509896352907</v>
      </c>
      <c r="L160" s="426" t="n">
        <v>9339.9503437</v>
      </c>
      <c r="M160" s="426" t="n">
        <v>7.15028741574165</v>
      </c>
      <c r="N160" s="426" t="n">
        <v>36.3389999913257</v>
      </c>
      <c r="O160" s="426" t="n">
        <v>5.02332870204921</v>
      </c>
      <c r="P160" s="426" t="n">
        <v>2495.3334664</v>
      </c>
      <c r="Q160" s="426" t="n">
        <v>13.2916408418992</v>
      </c>
      <c r="R160" s="426" t="n">
        <v>9.70860866246775</v>
      </c>
      <c r="S160" s="426" t="n">
        <v>11.9398553097731</v>
      </c>
    </row>
    <row r="161">
      <c r="A161" s="426" t="s">
        <v>78</v>
      </c>
      <c r="B161" s="426" t="s">
        <v>79</v>
      </c>
      <c r="C161" s="426" t="s">
        <v>16</v>
      </c>
      <c r="D161" s="426" t="n">
        <v>134.7403002</v>
      </c>
      <c r="E161" s="426" t="n">
        <v>50.9470722089228</v>
      </c>
      <c r="F161" s="426" t="n">
        <v>35.6834842297143</v>
      </c>
      <c r="G161" s="426" t="n">
        <v>31.9629203460953</v>
      </c>
      <c r="H161" s="426" t="n">
        <v>81.7230662</v>
      </c>
      <c r="I161" s="426" t="n">
        <v>45.9247416489123</v>
      </c>
      <c r="J161" s="426" t="n">
        <v>21.6428473116286</v>
      </c>
      <c r="K161" s="426" t="n">
        <v>36.388413970099</v>
      </c>
      <c r="L161" s="426" t="n">
        <v>151.3175963</v>
      </c>
      <c r="M161" s="426" t="n">
        <v>31.7076735845536</v>
      </c>
      <c r="N161" s="426" t="n">
        <v>40.0736754574139</v>
      </c>
      <c r="O161" s="426" t="n">
        <v>28.6663749323353</v>
      </c>
      <c r="P161" s="426" t="n">
        <v>9.8175345</v>
      </c>
      <c r="Q161" s="426" t="n">
        <v>99.9999999999998</v>
      </c>
      <c r="R161" s="426" t="n">
        <v>2.59999300124333</v>
      </c>
      <c r="S161" s="426" t="n">
        <v>99.0662665290296</v>
      </c>
    </row>
    <row r="162">
      <c r="A162" s="426" t="s">
        <v>78</v>
      </c>
      <c r="B162" s="426" t="s">
        <v>79</v>
      </c>
      <c r="C162" s="426" t="s">
        <v>18</v>
      </c>
      <c r="D162" s="426" t="n">
        <v>97.0281337</v>
      </c>
      <c r="E162" s="426" t="n">
        <v>38.052356246974</v>
      </c>
      <c r="F162" s="426" t="n">
        <v>60.4891691548202</v>
      </c>
      <c r="G162" s="426" t="n">
        <v>18.2898646632616</v>
      </c>
      <c r="H162" s="426" t="n">
        <v>33.8014718</v>
      </c>
      <c r="I162" s="426" t="n">
        <v>52.3653099112766</v>
      </c>
      <c r="J162" s="426" t="n">
        <v>21.0724752442815</v>
      </c>
      <c r="K162" s="426" t="n">
        <v>40.4678350133416</v>
      </c>
      <c r="L162" s="426" t="n">
        <v>29.5761912</v>
      </c>
      <c r="M162" s="426" t="n">
        <v>52.4271328782664</v>
      </c>
      <c r="N162" s="426" t="n">
        <v>18.4383556008983</v>
      </c>
      <c r="O162" s="426" t="n">
        <v>50.7982859341108</v>
      </c>
      <c r="P162" s="426"/>
      <c r="Q162" s="426"/>
      <c r="R162" s="426"/>
      <c r="S162" s="426"/>
    </row>
    <row r="163">
      <c r="A163" s="426" t="s">
        <v>78</v>
      </c>
      <c r="B163" s="426" t="s">
        <v>79</v>
      </c>
      <c r="C163" s="426" t="s">
        <v>19</v>
      </c>
      <c r="D163" s="426" t="n">
        <v>6509.1046154</v>
      </c>
      <c r="E163" s="426" t="n">
        <v>5.98920067162907</v>
      </c>
      <c r="F163" s="426" t="n">
        <v>35.1438204737682</v>
      </c>
      <c r="G163" s="426" t="n">
        <v>4.27015916953954</v>
      </c>
      <c r="H163" s="426" t="n">
        <v>6331.6388298</v>
      </c>
      <c r="I163" s="426" t="n">
        <v>4.99257081530193</v>
      </c>
      <c r="J163" s="426" t="n">
        <v>34.1856509438752</v>
      </c>
      <c r="K163" s="426" t="n">
        <v>3.58186070807307</v>
      </c>
      <c r="L163" s="426" t="n">
        <v>4800.9717208</v>
      </c>
      <c r="M163" s="426" t="n">
        <v>5.67994135295035</v>
      </c>
      <c r="N163" s="426" t="n">
        <v>25.9213053445546</v>
      </c>
      <c r="O163" s="426" t="n">
        <v>4.68633886599211</v>
      </c>
      <c r="P163" s="426" t="n">
        <v>879.6195314</v>
      </c>
      <c r="Q163" s="426" t="n">
        <v>11.2156174030543</v>
      </c>
      <c r="R163" s="426" t="n">
        <v>4.74922323780197</v>
      </c>
      <c r="S163" s="426" t="n">
        <v>11.4499375233583</v>
      </c>
    </row>
    <row r="164">
      <c r="A164" s="426" t="s">
        <v>80</v>
      </c>
      <c r="B164" s="426" t="s">
        <v>81</v>
      </c>
      <c r="C164" s="426" t="s">
        <v>16</v>
      </c>
      <c r="D164" s="426" t="n">
        <v>74.450929</v>
      </c>
      <c r="E164" s="426" t="n">
        <v>71.1974171301215</v>
      </c>
      <c r="F164" s="426" t="n">
        <v>6.2175178357364</v>
      </c>
      <c r="G164" s="426" t="n">
        <v>68.3498726578751</v>
      </c>
      <c r="H164" s="426" t="n">
        <v>165.4491252</v>
      </c>
      <c r="I164" s="426" t="n">
        <v>53.6605927985994</v>
      </c>
      <c r="J164" s="426" t="n">
        <v>13.8169247940208</v>
      </c>
      <c r="K164" s="426" t="n">
        <v>32.3974769696933</v>
      </c>
      <c r="L164" s="426" t="n">
        <v>681.8251113</v>
      </c>
      <c r="M164" s="426" t="n">
        <v>33.1612806307389</v>
      </c>
      <c r="N164" s="426" t="n">
        <v>56.9403209241446</v>
      </c>
      <c r="O164" s="426" t="n">
        <v>16.371953705735</v>
      </c>
      <c r="P164" s="426" t="n">
        <v>275.7129596</v>
      </c>
      <c r="Q164" s="426" t="n">
        <v>43.9268127707684</v>
      </c>
      <c r="R164" s="426" t="n">
        <v>23.0252364460982</v>
      </c>
      <c r="S164" s="426" t="n">
        <v>31.7588854148771</v>
      </c>
    </row>
    <row r="165">
      <c r="A165" s="426" t="s">
        <v>80</v>
      </c>
      <c r="B165" s="426" t="s">
        <v>81</v>
      </c>
      <c r="C165" s="426" t="s">
        <v>18</v>
      </c>
      <c r="D165" s="426" t="n">
        <v>19.7187013</v>
      </c>
      <c r="E165" s="426" t="n">
        <v>100</v>
      </c>
      <c r="F165" s="426" t="n">
        <v>2.47608924478067</v>
      </c>
      <c r="G165" s="426" t="n">
        <v>101.427312980418</v>
      </c>
      <c r="H165" s="426" t="n">
        <v>153.2309827</v>
      </c>
      <c r="I165" s="426" t="n">
        <v>52.0195409421967</v>
      </c>
      <c r="J165" s="426" t="n">
        <v>19.2413071458536</v>
      </c>
      <c r="K165" s="426" t="n">
        <v>48.0146232956284</v>
      </c>
      <c r="L165" s="426" t="n">
        <v>346.4792212</v>
      </c>
      <c r="M165" s="426" t="n">
        <v>42.1194409200129</v>
      </c>
      <c r="N165" s="426" t="n">
        <v>43.5076052981899</v>
      </c>
      <c r="O165" s="426" t="n">
        <v>27.1908649683857</v>
      </c>
      <c r="P165" s="426" t="n">
        <v>276.9358196</v>
      </c>
      <c r="Q165" s="426" t="n">
        <v>41.6318416170099</v>
      </c>
      <c r="R165" s="426" t="n">
        <v>34.7749983111758</v>
      </c>
      <c r="S165" s="426" t="n">
        <v>32.5868053178435</v>
      </c>
    </row>
    <row r="166">
      <c r="A166" s="426" t="s">
        <v>80</v>
      </c>
      <c r="B166" s="426" t="s">
        <v>81</v>
      </c>
      <c r="C166" s="426" t="s">
        <v>19</v>
      </c>
      <c r="D166" s="426" t="n">
        <v>18415.4702322</v>
      </c>
      <c r="E166" s="426" t="n">
        <v>5.41649818885474</v>
      </c>
      <c r="F166" s="426" t="n">
        <v>15.6166273226046</v>
      </c>
      <c r="G166" s="426" t="n">
        <v>5.03402775573047</v>
      </c>
      <c r="H166" s="426" t="n">
        <v>18194.0774729</v>
      </c>
      <c r="I166" s="426" t="n">
        <v>5.10597002231496</v>
      </c>
      <c r="J166" s="426" t="n">
        <v>15.4288825531083</v>
      </c>
      <c r="K166" s="426" t="n">
        <v>4.86028462401298</v>
      </c>
      <c r="L166" s="426" t="n">
        <v>51130.7400499</v>
      </c>
      <c r="M166" s="426" t="n">
        <v>3.06651671400176</v>
      </c>
      <c r="N166" s="426" t="n">
        <v>43.359724298111</v>
      </c>
      <c r="O166" s="426" t="n">
        <v>2.2375116087834</v>
      </c>
      <c r="P166" s="426" t="n">
        <v>30181.9105006</v>
      </c>
      <c r="Q166" s="426" t="n">
        <v>4.49886174982657</v>
      </c>
      <c r="R166" s="426" t="n">
        <v>25.5947658261762</v>
      </c>
      <c r="S166" s="426" t="n">
        <v>3.6622840494729</v>
      </c>
    </row>
    <row r="167">
      <c r="A167" s="426" t="s">
        <v>82</v>
      </c>
      <c r="B167" s="426" t="s">
        <v>83</v>
      </c>
      <c r="C167" s="426" t="s">
        <v>16</v>
      </c>
      <c r="D167" s="426" t="n">
        <v>23.7444086</v>
      </c>
      <c r="E167" s="426" t="n">
        <v>76.2368202292472</v>
      </c>
      <c r="F167" s="426" t="n">
        <v>2.74503893923678</v>
      </c>
      <c r="G167" s="426" t="n">
        <v>78.5293910113726</v>
      </c>
      <c r="H167" s="426" t="n">
        <v>125.4951264</v>
      </c>
      <c r="I167" s="426" t="n">
        <v>58.5381443123605</v>
      </c>
      <c r="J167" s="426" t="n">
        <v>14.5082159954256</v>
      </c>
      <c r="K167" s="426" t="n">
        <v>56.5355424874651</v>
      </c>
      <c r="L167" s="426" t="n">
        <v>391.4739801</v>
      </c>
      <c r="M167" s="426" t="n">
        <v>37.3292583156625</v>
      </c>
      <c r="N167" s="426" t="n">
        <v>45.2574472237016</v>
      </c>
      <c r="O167" s="426" t="n">
        <v>22.4530967554422</v>
      </c>
      <c r="P167" s="426" t="n">
        <v>324.2799923</v>
      </c>
      <c r="Q167" s="426" t="n">
        <v>37.1955227438757</v>
      </c>
      <c r="R167" s="426" t="n">
        <v>37.489297841636</v>
      </c>
      <c r="S167" s="426" t="n">
        <v>25.3705684096509</v>
      </c>
    </row>
    <row r="168">
      <c r="A168" s="426" t="s">
        <v>82</v>
      </c>
      <c r="B168" s="426" t="s">
        <v>83</v>
      </c>
      <c r="C168" s="426" t="s">
        <v>18</v>
      </c>
      <c r="D168" s="426" t="n">
        <v>209.6673041</v>
      </c>
      <c r="E168" s="426" t="n">
        <v>51.8238591641269</v>
      </c>
      <c r="F168" s="426" t="n">
        <v>14.45097353434</v>
      </c>
      <c r="G168" s="426" t="n">
        <v>40.6887823364167</v>
      </c>
      <c r="H168" s="426" t="n">
        <v>179.230933</v>
      </c>
      <c r="I168" s="426" t="n">
        <v>49.791511391737</v>
      </c>
      <c r="J168" s="426" t="n">
        <v>12.3531967964006</v>
      </c>
      <c r="K168" s="426" t="n">
        <v>44.525045274229</v>
      </c>
      <c r="L168" s="426" t="n">
        <v>417.4399275</v>
      </c>
      <c r="M168" s="426" t="n">
        <v>29.1313031609703</v>
      </c>
      <c r="N168" s="426" t="n">
        <v>28.7713593226829</v>
      </c>
      <c r="O168" s="426" t="n">
        <v>23.8939748042509</v>
      </c>
      <c r="P168" s="426" t="n">
        <v>644.5488888</v>
      </c>
      <c r="Q168" s="426" t="n">
        <v>26.3719753487746</v>
      </c>
      <c r="R168" s="426" t="n">
        <v>44.4244703465765</v>
      </c>
      <c r="S168" s="426" t="n">
        <v>12.6163494797448</v>
      </c>
    </row>
    <row r="169">
      <c r="A169" s="426" t="s">
        <v>82</v>
      </c>
      <c r="B169" s="426" t="s">
        <v>83</v>
      </c>
      <c r="C169" s="426" t="s">
        <v>19</v>
      </c>
      <c r="D169" s="426" t="n">
        <v>19099.6071503</v>
      </c>
      <c r="E169" s="426" t="n">
        <v>5.34010571700861</v>
      </c>
      <c r="F169" s="426" t="n">
        <v>15.3280638216002</v>
      </c>
      <c r="G169" s="426" t="n">
        <v>4.88479552630614</v>
      </c>
      <c r="H169" s="426" t="n">
        <v>15965.6154347</v>
      </c>
      <c r="I169" s="426" t="n">
        <v>6.13256748012057</v>
      </c>
      <c r="J169" s="426" t="n">
        <v>12.8129322455914</v>
      </c>
      <c r="K169" s="426" t="n">
        <v>5.8928111789368</v>
      </c>
      <c r="L169" s="426" t="n">
        <v>41064.3502643</v>
      </c>
      <c r="M169" s="426" t="n">
        <v>4.08490681872226</v>
      </c>
      <c r="N169" s="426" t="n">
        <v>32.9554936230114</v>
      </c>
      <c r="O169" s="426" t="n">
        <v>3.25233893756008</v>
      </c>
      <c r="P169" s="426" t="n">
        <v>48475.9048718</v>
      </c>
      <c r="Q169" s="426" t="n">
        <v>3.43573287293365</v>
      </c>
      <c r="R169" s="426" t="n">
        <v>38.903510309797</v>
      </c>
      <c r="S169" s="426" t="n">
        <v>2.84394223714393</v>
      </c>
    </row>
    <row r="170">
      <c r="A170" s="426" t="s">
        <v>84</v>
      </c>
      <c r="B170" s="426" t="s">
        <v>85</v>
      </c>
      <c r="C170" s="426" t="s">
        <v>16</v>
      </c>
      <c r="D170" s="426" t="n">
        <v>101.713193</v>
      </c>
      <c r="E170" s="426" t="n">
        <v>76.748115061767</v>
      </c>
      <c r="F170" s="426" t="n">
        <v>29.4322837034486</v>
      </c>
      <c r="G170" s="426" t="n">
        <v>62.0408936649961</v>
      </c>
      <c r="H170" s="426"/>
      <c r="I170" s="426"/>
      <c r="J170" s="426"/>
      <c r="K170" s="426"/>
      <c r="L170" s="426" t="n">
        <v>216.4021623</v>
      </c>
      <c r="M170" s="426" t="n">
        <v>45.0647375657588</v>
      </c>
      <c r="N170" s="426" t="n">
        <v>62.619308734643</v>
      </c>
      <c r="O170" s="426" t="n">
        <v>29.5035051125771</v>
      </c>
      <c r="P170" s="426" t="n">
        <v>27.4684058</v>
      </c>
      <c r="Q170" s="426" t="n">
        <v>100</v>
      </c>
      <c r="R170" s="426" t="n">
        <v>7.94840756190844</v>
      </c>
      <c r="S170" s="426" t="n">
        <v>99.3737625931654</v>
      </c>
    </row>
    <row r="171">
      <c r="A171" s="426" t="s">
        <v>84</v>
      </c>
      <c r="B171" s="426" t="s">
        <v>85</v>
      </c>
      <c r="C171" s="426" t="s">
        <v>18</v>
      </c>
      <c r="D171" s="426" t="n">
        <v>129.9697968</v>
      </c>
      <c r="E171" s="426" t="n">
        <v>61.6980062458551</v>
      </c>
      <c r="F171" s="426" t="n">
        <v>43.4128051473375</v>
      </c>
      <c r="G171" s="426" t="n">
        <v>49.8069905182079</v>
      </c>
      <c r="H171" s="426"/>
      <c r="I171" s="426"/>
      <c r="J171" s="426"/>
      <c r="K171" s="426"/>
      <c r="L171" s="426" t="n">
        <v>69.9635693</v>
      </c>
      <c r="M171" s="426" t="n">
        <v>100</v>
      </c>
      <c r="N171" s="426" t="n">
        <v>23.3693894752103</v>
      </c>
      <c r="O171" s="426" t="n">
        <v>85.7307635845457</v>
      </c>
      <c r="P171" s="426" t="n">
        <v>99.4478795</v>
      </c>
      <c r="Q171" s="426" t="n">
        <v>78.1791708074763</v>
      </c>
      <c r="R171" s="426" t="n">
        <v>33.2178053774521</v>
      </c>
      <c r="S171" s="426" t="n">
        <v>63.5639289945812</v>
      </c>
    </row>
    <row r="172">
      <c r="A172" s="426" t="s">
        <v>84</v>
      </c>
      <c r="B172" s="426" t="s">
        <v>85</v>
      </c>
      <c r="C172" s="426" t="s">
        <v>19</v>
      </c>
      <c r="D172" s="426" t="n">
        <v>15451.381782</v>
      </c>
      <c r="E172" s="426" t="n">
        <v>7.97253595781527</v>
      </c>
      <c r="F172" s="426" t="n">
        <v>27.5499734561211</v>
      </c>
      <c r="G172" s="426" t="n">
        <v>6.97199206140405</v>
      </c>
      <c r="H172" s="426" t="n">
        <v>11399.9225299</v>
      </c>
      <c r="I172" s="426" t="n">
        <v>7.26040223388349</v>
      </c>
      <c r="J172" s="426" t="n">
        <v>20.3261797250038</v>
      </c>
      <c r="K172" s="426" t="n">
        <v>6.50796152182123</v>
      </c>
      <c r="L172" s="426" t="n">
        <v>23075.0182959</v>
      </c>
      <c r="M172" s="426" t="n">
        <v>5.66316241430166</v>
      </c>
      <c r="N172" s="426" t="n">
        <v>41.1429961747582</v>
      </c>
      <c r="O172" s="426" t="n">
        <v>4.15326347706592</v>
      </c>
      <c r="P172" s="426" t="n">
        <v>6158.601781</v>
      </c>
      <c r="Q172" s="426" t="n">
        <v>10.1534022015298</v>
      </c>
      <c r="R172" s="426" t="n">
        <v>10.9808506441169</v>
      </c>
      <c r="S172" s="426" t="n">
        <v>10.0602787079059</v>
      </c>
    </row>
    <row r="173">
      <c r="A173" s="426" t="s">
        <v>86</v>
      </c>
      <c r="B173" s="426" t="s">
        <v>87</v>
      </c>
      <c r="C173" s="426" t="s">
        <v>16</v>
      </c>
      <c r="D173" s="426" t="n">
        <v>652.652425</v>
      </c>
      <c r="E173" s="426" t="n">
        <v>37.1250187487421</v>
      </c>
      <c r="F173" s="426" t="n">
        <v>24.9260655607736</v>
      </c>
      <c r="G173" s="426" t="n">
        <v>30.9147468026905</v>
      </c>
      <c r="H173" s="426" t="n">
        <v>321.6002679</v>
      </c>
      <c r="I173" s="426" t="n">
        <v>48.4311691028811</v>
      </c>
      <c r="J173" s="426" t="n">
        <v>12.2825397638532</v>
      </c>
      <c r="K173" s="426" t="n">
        <v>45.2550650072648</v>
      </c>
      <c r="L173" s="426" t="n">
        <v>850.5735341</v>
      </c>
      <c r="M173" s="426" t="n">
        <v>35.708900135838</v>
      </c>
      <c r="N173" s="426" t="n">
        <v>32.4850576863106</v>
      </c>
      <c r="O173" s="426" t="n">
        <v>28.6826277481778</v>
      </c>
      <c r="P173" s="426" t="n">
        <v>793.5269319</v>
      </c>
      <c r="Q173" s="426" t="n">
        <v>29.4365378408897</v>
      </c>
      <c r="R173" s="426" t="n">
        <v>30.3063369890626</v>
      </c>
      <c r="S173" s="426" t="n">
        <v>22.2565770858624</v>
      </c>
    </row>
    <row r="174">
      <c r="A174" s="426" t="s">
        <v>86</v>
      </c>
      <c r="B174" s="426" t="s">
        <v>87</v>
      </c>
      <c r="C174" s="426" t="s">
        <v>18</v>
      </c>
      <c r="D174" s="426" t="n">
        <v>339.3312544</v>
      </c>
      <c r="E174" s="426" t="n">
        <v>52.6464117543744</v>
      </c>
      <c r="F174" s="426" t="n">
        <v>14.7500108911604</v>
      </c>
      <c r="G174" s="426" t="n">
        <v>48.9192535543193</v>
      </c>
      <c r="H174" s="426" t="n">
        <v>88.5789551</v>
      </c>
      <c r="I174" s="426" t="n">
        <v>70.9622732884377</v>
      </c>
      <c r="J174" s="426" t="n">
        <v>3.85033955909192</v>
      </c>
      <c r="K174" s="426" t="n">
        <v>67.9178794231576</v>
      </c>
      <c r="L174" s="426" t="n">
        <v>1148.274774</v>
      </c>
      <c r="M174" s="426" t="n">
        <v>26.804832394279</v>
      </c>
      <c r="N174" s="426" t="n">
        <v>49.9130722647183</v>
      </c>
      <c r="O174" s="426" t="n">
        <v>15.43489961339</v>
      </c>
      <c r="P174" s="426" t="n">
        <v>724.3641951</v>
      </c>
      <c r="Q174" s="426" t="n">
        <v>31.6702195406025</v>
      </c>
      <c r="R174" s="426" t="n">
        <v>31.4865772850295</v>
      </c>
      <c r="S174" s="426" t="n">
        <v>21.7970888940319</v>
      </c>
    </row>
    <row r="175">
      <c r="A175" s="426" t="s">
        <v>86</v>
      </c>
      <c r="B175" s="426" t="s">
        <v>87</v>
      </c>
      <c r="C175" s="426" t="s">
        <v>19</v>
      </c>
      <c r="D175" s="426" t="n">
        <v>31231.5570354</v>
      </c>
      <c r="E175" s="426" t="n">
        <v>6.24818594927249</v>
      </c>
      <c r="F175" s="426" t="n">
        <v>15.5549886334222</v>
      </c>
      <c r="G175" s="426" t="n">
        <v>5.84963837629077</v>
      </c>
      <c r="H175" s="426" t="n">
        <v>32072.9598618</v>
      </c>
      <c r="I175" s="426" t="n">
        <v>5.99205498714554</v>
      </c>
      <c r="J175" s="426" t="n">
        <v>15.9740523191022</v>
      </c>
      <c r="K175" s="426" t="n">
        <v>5.30001121067444</v>
      </c>
      <c r="L175" s="426" t="n">
        <v>77854.9835701</v>
      </c>
      <c r="M175" s="426" t="n">
        <v>3.54798290619098</v>
      </c>
      <c r="N175" s="426" t="n">
        <v>38.7759528964729</v>
      </c>
      <c r="O175" s="426" t="n">
        <v>2.9708507561535</v>
      </c>
      <c r="P175" s="426" t="n">
        <v>59622.112245</v>
      </c>
      <c r="Q175" s="426" t="n">
        <v>3.98539591090681</v>
      </c>
      <c r="R175" s="426" t="n">
        <v>29.6950061510027</v>
      </c>
      <c r="S175" s="426" t="n">
        <v>3.57078838978091</v>
      </c>
    </row>
    <row r="176">
      <c r="A176" s="426" t="s">
        <v>88</v>
      </c>
      <c r="B176" s="426" t="s">
        <v>89</v>
      </c>
      <c r="C176" s="426" t="s">
        <v>16</v>
      </c>
      <c r="D176" s="426" t="n">
        <v>45.1640839</v>
      </c>
      <c r="E176" s="426" t="n">
        <v>100</v>
      </c>
      <c r="F176" s="426" t="n">
        <v>4.38166430460564</v>
      </c>
      <c r="G176" s="426" t="n">
        <v>98.395311870302</v>
      </c>
      <c r="H176" s="426" t="n">
        <v>352.2265655</v>
      </c>
      <c r="I176" s="426" t="n">
        <v>38.3559009192614</v>
      </c>
      <c r="J176" s="426" t="n">
        <v>34.1718116679256</v>
      </c>
      <c r="K176" s="426" t="n">
        <v>30.3397450405297</v>
      </c>
      <c r="L176" s="426" t="n">
        <v>296.806072</v>
      </c>
      <c r="M176" s="426" t="n">
        <v>40.9390925945223</v>
      </c>
      <c r="N176" s="426" t="n">
        <v>28.7951057294137</v>
      </c>
      <c r="O176" s="426" t="n">
        <v>32.3954281293595</v>
      </c>
      <c r="P176" s="426" t="n">
        <v>336.5550834</v>
      </c>
      <c r="Q176" s="426" t="n">
        <v>36.8413288365954</v>
      </c>
      <c r="R176" s="426" t="n">
        <v>32.6514182980551</v>
      </c>
      <c r="S176" s="426" t="n">
        <v>30.3616315434966</v>
      </c>
    </row>
    <row r="177">
      <c r="A177" s="426" t="s">
        <v>88</v>
      </c>
      <c r="B177" s="426" t="s">
        <v>89</v>
      </c>
      <c r="C177" s="426" t="s">
        <v>18</v>
      </c>
      <c r="D177" s="426" t="n">
        <v>734.954334</v>
      </c>
      <c r="E177" s="426" t="n">
        <v>37.4372305222431</v>
      </c>
      <c r="F177" s="426" t="n">
        <v>21.2240482237965</v>
      </c>
      <c r="G177" s="426" t="n">
        <v>30.6900420398808</v>
      </c>
      <c r="H177" s="426" t="n">
        <v>580.564564</v>
      </c>
      <c r="I177" s="426" t="n">
        <v>27.3209371467847</v>
      </c>
      <c r="J177" s="426" t="n">
        <v>16.7655726802795</v>
      </c>
      <c r="K177" s="426" t="n">
        <v>26.0485389706224</v>
      </c>
      <c r="L177" s="426" t="n">
        <v>1240.0707289</v>
      </c>
      <c r="M177" s="426" t="n">
        <v>20.1957289817378</v>
      </c>
      <c r="N177" s="426" t="n">
        <v>35.8108248819335</v>
      </c>
      <c r="O177" s="426" t="n">
        <v>17.2224550814463</v>
      </c>
      <c r="P177" s="426" t="n">
        <v>907.248029</v>
      </c>
      <c r="Q177" s="426" t="n">
        <v>29.6805086688709</v>
      </c>
      <c r="R177" s="426" t="n">
        <v>26.1995542139905</v>
      </c>
      <c r="S177" s="426" t="n">
        <v>25.2043466002623</v>
      </c>
    </row>
    <row r="178">
      <c r="A178" s="426" t="s">
        <v>88</v>
      </c>
      <c r="B178" s="426" t="s">
        <v>89</v>
      </c>
      <c r="C178" s="426" t="s">
        <v>19</v>
      </c>
      <c r="D178" s="426" t="n">
        <v>45763.0290372</v>
      </c>
      <c r="E178" s="426" t="n">
        <v>4.20585968436955</v>
      </c>
      <c r="F178" s="426" t="n">
        <v>18.1589581388041</v>
      </c>
      <c r="G178" s="426" t="n">
        <v>3.86207919460474</v>
      </c>
      <c r="H178" s="426" t="n">
        <v>56840.5569558</v>
      </c>
      <c r="I178" s="426" t="n">
        <v>3.51121184336696</v>
      </c>
      <c r="J178" s="426" t="n">
        <v>22.5545667772046</v>
      </c>
      <c r="K178" s="426" t="n">
        <v>3.14634673258235</v>
      </c>
      <c r="L178" s="426" t="n">
        <v>101075.6145122</v>
      </c>
      <c r="M178" s="426" t="n">
        <v>2.78261886783431</v>
      </c>
      <c r="N178" s="426" t="n">
        <v>40.1072195480975</v>
      </c>
      <c r="O178" s="426" t="n">
        <v>2.06801108742219</v>
      </c>
      <c r="P178" s="426" t="n">
        <v>48334.3163904</v>
      </c>
      <c r="Q178" s="426" t="n">
        <v>3.86008232766383</v>
      </c>
      <c r="R178" s="426" t="n">
        <v>19.1792555358938</v>
      </c>
      <c r="S178" s="426" t="n">
        <v>3.31811581781658</v>
      </c>
    </row>
    <row r="179">
      <c r="A179" s="426" t="s">
        <v>90</v>
      </c>
      <c r="B179" s="426" t="s">
        <v>91</v>
      </c>
      <c r="C179" s="426" t="s">
        <v>16</v>
      </c>
      <c r="D179" s="426" t="n">
        <v>196.7374096</v>
      </c>
      <c r="E179" s="426" t="n">
        <v>61.1952583455935</v>
      </c>
      <c r="F179" s="426" t="n">
        <v>40.0240198710478</v>
      </c>
      <c r="G179" s="426" t="n">
        <v>42.2427955084733</v>
      </c>
      <c r="H179" s="426" t="n">
        <v>91.5891545</v>
      </c>
      <c r="I179" s="426" t="n">
        <v>63.475810627733</v>
      </c>
      <c r="J179" s="426" t="n">
        <v>18.6327864493773</v>
      </c>
      <c r="K179" s="426" t="n">
        <v>66.0861868369535</v>
      </c>
      <c r="L179" s="426" t="n">
        <v>121.7711731</v>
      </c>
      <c r="M179" s="426" t="n">
        <v>79.8560937355681</v>
      </c>
      <c r="N179" s="426" t="n">
        <v>24.7729796879221</v>
      </c>
      <c r="O179" s="426" t="n">
        <v>54.9559782873124</v>
      </c>
      <c r="P179" s="426" t="n">
        <v>81.4506136</v>
      </c>
      <c r="Q179" s="426" t="n">
        <v>52.567512810639</v>
      </c>
      <c r="R179" s="426" t="n">
        <v>16.5702139916528</v>
      </c>
      <c r="S179" s="426" t="n">
        <v>38.2591074064471</v>
      </c>
    </row>
    <row r="180">
      <c r="A180" s="426" t="s">
        <v>90</v>
      </c>
      <c r="B180" s="426" t="s">
        <v>91</v>
      </c>
      <c r="C180" s="426" t="s">
        <v>18</v>
      </c>
      <c r="D180" s="426" t="n">
        <v>109.9508753</v>
      </c>
      <c r="E180" s="426" t="n">
        <v>54.1541572740483</v>
      </c>
      <c r="F180" s="426" t="n">
        <v>19.3617769167678</v>
      </c>
      <c r="G180" s="426" t="n">
        <v>48.686083166548</v>
      </c>
      <c r="H180" s="426" t="n">
        <v>209.1486071</v>
      </c>
      <c r="I180" s="426" t="n">
        <v>47.9867504330673</v>
      </c>
      <c r="J180" s="426" t="n">
        <v>36.8299812263789</v>
      </c>
      <c r="K180" s="426" t="n">
        <v>36.2795564734673</v>
      </c>
      <c r="L180" s="426" t="n">
        <v>197.9999686</v>
      </c>
      <c r="M180" s="426" t="n">
        <v>42.7925256636166</v>
      </c>
      <c r="N180" s="426" t="n">
        <v>34.8667640080191</v>
      </c>
      <c r="O180" s="426" t="n">
        <v>34.050350575469</v>
      </c>
      <c r="P180" s="426" t="n">
        <v>50.7765026</v>
      </c>
      <c r="Q180" s="426" t="n">
        <v>76.2866645047892</v>
      </c>
      <c r="R180" s="426" t="n">
        <v>8.9414778488342</v>
      </c>
      <c r="S180" s="426" t="n">
        <v>72.5951869597045</v>
      </c>
    </row>
    <row r="181">
      <c r="A181" s="426" t="s">
        <v>90</v>
      </c>
      <c r="B181" s="426" t="s">
        <v>91</v>
      </c>
      <c r="C181" s="426" t="s">
        <v>19</v>
      </c>
      <c r="D181" s="426" t="n">
        <v>20835.4700326</v>
      </c>
      <c r="E181" s="426" t="n">
        <v>6.29549383736277</v>
      </c>
      <c r="F181" s="426" t="n">
        <v>20.8929876519118</v>
      </c>
      <c r="G181" s="426" t="n">
        <v>5.25658635505314</v>
      </c>
      <c r="H181" s="426" t="n">
        <v>27350.8948144</v>
      </c>
      <c r="I181" s="426" t="n">
        <v>4.47126772310515</v>
      </c>
      <c r="J181" s="426" t="n">
        <v>27.4263986716832</v>
      </c>
      <c r="K181" s="426" t="n">
        <v>3.72556992264482</v>
      </c>
      <c r="L181" s="426" t="n">
        <v>39982.4282235</v>
      </c>
      <c r="M181" s="426" t="n">
        <v>3.58622269221217</v>
      </c>
      <c r="N181" s="426" t="n">
        <v>40.0928022194848</v>
      </c>
      <c r="O181" s="426" t="n">
        <v>2.9138528613072</v>
      </c>
      <c r="P181" s="426" t="n">
        <v>11555.9106422</v>
      </c>
      <c r="Q181" s="426" t="n">
        <v>7.28728439984345</v>
      </c>
      <c r="R181" s="426" t="n">
        <v>11.5878114569202</v>
      </c>
      <c r="S181" s="426" t="n">
        <v>7.03152900829764</v>
      </c>
    </row>
    <row r="182">
      <c r="A182" s="426" t="s">
        <v>92</v>
      </c>
      <c r="B182" s="426" t="s">
        <v>93</v>
      </c>
      <c r="C182" s="426" t="s">
        <v>16</v>
      </c>
      <c r="D182" s="426" t="n">
        <v>42.5086424</v>
      </c>
      <c r="E182" s="426" t="n">
        <v>99.9999999999998</v>
      </c>
      <c r="F182" s="426" t="n">
        <v>52.9411764779143</v>
      </c>
      <c r="G182" s="426" t="n">
        <v>66.9199341313908</v>
      </c>
      <c r="H182" s="426"/>
      <c r="I182" s="426"/>
      <c r="J182" s="426"/>
      <c r="K182" s="426"/>
      <c r="L182" s="426" t="n">
        <v>37.7854599</v>
      </c>
      <c r="M182" s="426" t="n">
        <v>100</v>
      </c>
      <c r="N182" s="426" t="n">
        <v>47.0588235220858</v>
      </c>
      <c r="O182" s="426" t="n">
        <v>75.2849259199528</v>
      </c>
      <c r="P182" s="426"/>
      <c r="Q182" s="426"/>
      <c r="R182" s="426"/>
      <c r="S182" s="426"/>
    </row>
    <row r="183">
      <c r="A183" s="426" t="s">
        <v>92</v>
      </c>
      <c r="B183" s="426" t="s">
        <v>93</v>
      </c>
      <c r="C183" s="426" t="s">
        <v>18</v>
      </c>
      <c r="D183" s="426" t="n">
        <v>43.8488014</v>
      </c>
      <c r="E183" s="426" t="n">
        <v>87.2104789412161</v>
      </c>
      <c r="F183" s="426" t="n">
        <v>22.6419488754386</v>
      </c>
      <c r="G183" s="426" t="n">
        <v>84.4475355860069</v>
      </c>
      <c r="H183" s="426" t="n">
        <v>89.3216009</v>
      </c>
      <c r="I183" s="426" t="n">
        <v>88.1331005353516</v>
      </c>
      <c r="J183" s="426" t="n">
        <v>46.1224721424228</v>
      </c>
      <c r="K183" s="426" t="n">
        <v>59.4359398591337</v>
      </c>
      <c r="L183" s="426" t="n">
        <v>60.4913785</v>
      </c>
      <c r="M183" s="426" t="n">
        <v>93.2737557154382</v>
      </c>
      <c r="N183" s="426" t="n">
        <v>31.2355789821385</v>
      </c>
      <c r="O183" s="426" t="n">
        <v>78.8951607342794</v>
      </c>
      <c r="P183" s="426"/>
      <c r="Q183" s="426"/>
      <c r="R183" s="426"/>
      <c r="S183" s="426"/>
    </row>
    <row r="184">
      <c r="A184" s="426" t="s">
        <v>92</v>
      </c>
      <c r="B184" s="426" t="s">
        <v>93</v>
      </c>
      <c r="C184" s="426" t="s">
        <v>19</v>
      </c>
      <c r="D184" s="426" t="n">
        <v>17214.4967492</v>
      </c>
      <c r="E184" s="426" t="n">
        <v>7.46021604916998</v>
      </c>
      <c r="F184" s="426" t="n">
        <v>18.1642942176608</v>
      </c>
      <c r="G184" s="426" t="n">
        <v>6.4259918356777</v>
      </c>
      <c r="H184" s="426" t="n">
        <v>23755.5823504</v>
      </c>
      <c r="I184" s="426" t="n">
        <v>5.69035817702302</v>
      </c>
      <c r="J184" s="426" t="n">
        <v>25.0662795091345</v>
      </c>
      <c r="K184" s="426" t="n">
        <v>4.54209722390424</v>
      </c>
      <c r="L184" s="426" t="n">
        <v>42131.1419791</v>
      </c>
      <c r="M184" s="426" t="n">
        <v>4.53445464665802</v>
      </c>
      <c r="N184" s="426" t="n">
        <v>44.4556974150276</v>
      </c>
      <c r="O184" s="426" t="n">
        <v>3.28447220459678</v>
      </c>
      <c r="P184" s="426" t="n">
        <v>11669.8531118</v>
      </c>
      <c r="Q184" s="426" t="n">
        <v>10.2282731225271</v>
      </c>
      <c r="R184" s="426" t="n">
        <v>12.3137288581771</v>
      </c>
      <c r="S184" s="426" t="n">
        <v>10.2803835765473</v>
      </c>
    </row>
    <row r="185">
      <c r="A185" s="426" t="s">
        <v>94</v>
      </c>
      <c r="B185" s="426" t="s">
        <v>95</v>
      </c>
      <c r="C185" s="426" t="s">
        <v>16</v>
      </c>
      <c r="D185" s="426" t="n">
        <v>516.3976691</v>
      </c>
      <c r="E185" s="426" t="n">
        <v>69.0387522568618</v>
      </c>
      <c r="F185" s="426" t="n">
        <v>26.1815047749228</v>
      </c>
      <c r="G185" s="426" t="n">
        <v>48.9916093668823</v>
      </c>
      <c r="H185" s="426" t="n">
        <v>357.8837522</v>
      </c>
      <c r="I185" s="426" t="n">
        <v>64.5090004080466</v>
      </c>
      <c r="J185" s="426" t="n">
        <v>18.1448053075489</v>
      </c>
      <c r="K185" s="426" t="n">
        <v>54.9296955109401</v>
      </c>
      <c r="L185" s="426" t="n">
        <v>618.9433912</v>
      </c>
      <c r="M185" s="426" t="n">
        <v>29.8020557010022</v>
      </c>
      <c r="N185" s="426" t="n">
        <v>31.3806012725662</v>
      </c>
      <c r="O185" s="426" t="n">
        <v>29.4885519287196</v>
      </c>
      <c r="P185" s="426" t="n">
        <v>479.151006</v>
      </c>
      <c r="Q185" s="426" t="n">
        <v>42.8578696147526</v>
      </c>
      <c r="R185" s="426" t="n">
        <v>24.293088644962</v>
      </c>
      <c r="S185" s="426" t="n">
        <v>33.2865848090692</v>
      </c>
    </row>
    <row r="186">
      <c r="A186" s="426" t="s">
        <v>94</v>
      </c>
      <c r="B186" s="426" t="s">
        <v>95</v>
      </c>
      <c r="C186" s="426" t="s">
        <v>18</v>
      </c>
      <c r="D186" s="426" t="n">
        <v>325.90729</v>
      </c>
      <c r="E186" s="426" t="n">
        <v>60.1572536568962</v>
      </c>
      <c r="F186" s="426" t="n">
        <v>19.2507552895752</v>
      </c>
      <c r="G186" s="426" t="n">
        <v>39.3411270343992</v>
      </c>
      <c r="H186" s="426" t="n">
        <v>368.9595212</v>
      </c>
      <c r="I186" s="426" t="n">
        <v>56.7962493713095</v>
      </c>
      <c r="J186" s="426" t="n">
        <v>21.7937728682904</v>
      </c>
      <c r="K186" s="426" t="n">
        <v>55.0154842917114</v>
      </c>
      <c r="L186" s="426" t="n">
        <v>687.7452797</v>
      </c>
      <c r="M186" s="426" t="n">
        <v>50.4334034528456</v>
      </c>
      <c r="N186" s="426" t="n">
        <v>40.6238721480123</v>
      </c>
      <c r="O186" s="426" t="n">
        <v>28.2210604598342</v>
      </c>
      <c r="P186" s="426" t="n">
        <v>310.3463676</v>
      </c>
      <c r="Q186" s="426" t="n">
        <v>64.8008917217258</v>
      </c>
      <c r="R186" s="426" t="n">
        <v>18.3315996941221</v>
      </c>
      <c r="S186" s="426" t="n">
        <v>62.1520044195809</v>
      </c>
    </row>
    <row r="187">
      <c r="A187" s="426" t="s">
        <v>94</v>
      </c>
      <c r="B187" s="426" t="s">
        <v>95</v>
      </c>
      <c r="C187" s="426" t="s">
        <v>19</v>
      </c>
      <c r="D187" s="426" t="n">
        <v>47701.5077593</v>
      </c>
      <c r="E187" s="426" t="n">
        <v>6.1738798500114</v>
      </c>
      <c r="F187" s="426" t="n">
        <v>16.7926297051545</v>
      </c>
      <c r="G187" s="426" t="n">
        <v>5.42372827743027</v>
      </c>
      <c r="H187" s="426" t="n">
        <v>57951.0340512</v>
      </c>
      <c r="I187" s="426" t="n">
        <v>5.09449238375064</v>
      </c>
      <c r="J187" s="426" t="n">
        <v>20.4008280149777</v>
      </c>
      <c r="K187" s="426" t="n">
        <v>4.44030701643603</v>
      </c>
      <c r="L187" s="426" t="n">
        <v>132550.6119655</v>
      </c>
      <c r="M187" s="426" t="n">
        <v>3.19762838916277</v>
      </c>
      <c r="N187" s="426" t="n">
        <v>46.6625364372115</v>
      </c>
      <c r="O187" s="426" t="n">
        <v>2.31711260007962</v>
      </c>
      <c r="P187" s="426" t="n">
        <v>45859.0127628</v>
      </c>
      <c r="Q187" s="426" t="n">
        <v>5.60185943515634</v>
      </c>
      <c r="R187" s="426" t="n">
        <v>16.1440058426563</v>
      </c>
      <c r="S187" s="426" t="n">
        <v>5.27579300206693</v>
      </c>
    </row>
    <row r="188">
      <c r="A188" s="426" t="s">
        <v>96</v>
      </c>
      <c r="B188" s="426" t="s">
        <v>97</v>
      </c>
      <c r="C188" s="426" t="s">
        <v>16</v>
      </c>
      <c r="D188" s="426" t="n">
        <v>28.7555549</v>
      </c>
      <c r="E188" s="426" t="n">
        <v>100</v>
      </c>
      <c r="F188" s="426" t="n">
        <v>6.85910154020907</v>
      </c>
      <c r="G188" s="426" t="n">
        <v>106.458433841376</v>
      </c>
      <c r="H188" s="426" t="n">
        <v>80.4039433</v>
      </c>
      <c r="I188" s="426" t="n">
        <v>72.8571747842778</v>
      </c>
      <c r="J188" s="426" t="n">
        <v>19.178861727614</v>
      </c>
      <c r="K188" s="426" t="n">
        <v>29.2720023474713</v>
      </c>
      <c r="L188" s="426" t="n">
        <v>310.0725941</v>
      </c>
      <c r="M188" s="426" t="n">
        <v>48.8897376982129</v>
      </c>
      <c r="N188" s="426" t="n">
        <v>73.962036732177</v>
      </c>
      <c r="O188" s="426" t="n">
        <v>8.61218241022064</v>
      </c>
      <c r="P188" s="426"/>
      <c r="Q188" s="426"/>
      <c r="R188" s="426"/>
      <c r="S188" s="426"/>
    </row>
    <row r="189">
      <c r="A189" s="426" t="s">
        <v>96</v>
      </c>
      <c r="B189" s="426" t="s">
        <v>97</v>
      </c>
      <c r="C189" s="426" t="s">
        <v>18</v>
      </c>
      <c r="D189" s="426"/>
      <c r="E189" s="426"/>
      <c r="F189" s="426"/>
      <c r="G189" s="426"/>
      <c r="H189" s="426" t="n">
        <v>25.5229421</v>
      </c>
      <c r="I189" s="426" t="n">
        <v>100</v>
      </c>
      <c r="J189" s="426" t="n">
        <v>60.1061566671293</v>
      </c>
      <c r="K189" s="426" t="n">
        <v>56.7656078153452</v>
      </c>
      <c r="L189" s="426" t="n">
        <v>16.9401657</v>
      </c>
      <c r="M189" s="426" t="n">
        <v>99.9999999999998</v>
      </c>
      <c r="N189" s="426" t="n">
        <v>39.8938433328707</v>
      </c>
      <c r="O189" s="426" t="n">
        <v>85.5260419053848</v>
      </c>
      <c r="P189" s="426"/>
      <c r="Q189" s="426"/>
      <c r="R189" s="426"/>
      <c r="S189" s="426"/>
    </row>
    <row r="190">
      <c r="A190" s="426" t="s">
        <v>96</v>
      </c>
      <c r="B190" s="426" t="s">
        <v>97</v>
      </c>
      <c r="C190" s="426" t="s">
        <v>19</v>
      </c>
      <c r="D190" s="426" t="n">
        <v>5238.0567314</v>
      </c>
      <c r="E190" s="426" t="n">
        <v>12.8723965325687</v>
      </c>
      <c r="F190" s="426" t="n">
        <v>41.5499581225831</v>
      </c>
      <c r="G190" s="426" t="n">
        <v>8.98712954489382</v>
      </c>
      <c r="H190" s="426" t="n">
        <v>4105.1378042</v>
      </c>
      <c r="I190" s="426" t="n">
        <v>9.12554360642311</v>
      </c>
      <c r="J190" s="426" t="n">
        <v>32.563279208004</v>
      </c>
      <c r="K190" s="426" t="n">
        <v>8.50986500352534</v>
      </c>
      <c r="L190" s="426" t="n">
        <v>3080.6765697</v>
      </c>
      <c r="M190" s="426" t="n">
        <v>11.0354654562138</v>
      </c>
      <c r="N190" s="426" t="n">
        <v>24.4369217486589</v>
      </c>
      <c r="O190" s="426" t="n">
        <v>11.2374851056685</v>
      </c>
      <c r="P190" s="426" t="n">
        <v>182.7763333</v>
      </c>
      <c r="Q190" s="426" t="n">
        <v>31.2654430533588</v>
      </c>
      <c r="R190" s="426" t="n">
        <v>1.44984092075393</v>
      </c>
      <c r="S190" s="426" t="n">
        <v>31.1294363690184</v>
      </c>
    </row>
    <row r="191">
      <c r="A191" s="426" t="s">
        <v>98</v>
      </c>
      <c r="B191" s="426" t="s">
        <v>99</v>
      </c>
      <c r="C191" s="426" t="s">
        <v>18</v>
      </c>
      <c r="D191" s="426"/>
      <c r="E191" s="426"/>
      <c r="F191" s="426"/>
      <c r="G191" s="426"/>
      <c r="H191" s="426" t="n">
        <v>37.5255552</v>
      </c>
      <c r="I191" s="426" t="n">
        <v>70.5418419955423</v>
      </c>
      <c r="J191" s="426" t="n">
        <v>43.8042483513247</v>
      </c>
      <c r="K191" s="426" t="n">
        <v>35.3110969268064</v>
      </c>
      <c r="L191" s="426" t="n">
        <v>48.1409192</v>
      </c>
      <c r="M191" s="426" t="n">
        <v>58.1206884217029</v>
      </c>
      <c r="N191" s="426" t="n">
        <v>56.1957516486753</v>
      </c>
      <c r="O191" s="426" t="n">
        <v>27.5247863754837</v>
      </c>
      <c r="P191" s="426"/>
      <c r="Q191" s="426"/>
      <c r="R191" s="426"/>
      <c r="S191" s="426"/>
    </row>
    <row r="192">
      <c r="A192" s="426" t="s">
        <v>98</v>
      </c>
      <c r="B192" s="426" t="s">
        <v>99</v>
      </c>
      <c r="C192" s="426" t="s">
        <v>19</v>
      </c>
      <c r="D192" s="426" t="n">
        <v>1904.4200716</v>
      </c>
      <c r="E192" s="426" t="n">
        <v>10.83313622512</v>
      </c>
      <c r="F192" s="426" t="n">
        <v>28.273132934907</v>
      </c>
      <c r="G192" s="426" t="n">
        <v>9.45026628426927</v>
      </c>
      <c r="H192" s="426" t="n">
        <v>2920.346992</v>
      </c>
      <c r="I192" s="426" t="n">
        <v>8.38245880723704</v>
      </c>
      <c r="J192" s="426" t="n">
        <v>43.3556440368237</v>
      </c>
      <c r="K192" s="426" t="n">
        <v>6.82634305499466</v>
      </c>
      <c r="L192" s="426" t="n">
        <v>1769.5682313</v>
      </c>
      <c r="M192" s="426" t="n">
        <v>9.54437945137821</v>
      </c>
      <c r="N192" s="426" t="n">
        <v>26.2711145440194</v>
      </c>
      <c r="O192" s="426" t="n">
        <v>8.58422619546806</v>
      </c>
      <c r="P192" s="426" t="n">
        <v>141.4589872</v>
      </c>
      <c r="Q192" s="426" t="n">
        <v>31.6693989734165</v>
      </c>
      <c r="R192" s="426" t="n">
        <v>2.10010848424987</v>
      </c>
      <c r="S192" s="426" t="n">
        <v>31.7468087569739</v>
      </c>
    </row>
    <row r="193">
      <c r="A193" s="426" t="s">
        <v>100</v>
      </c>
      <c r="B193" s="426" t="s">
        <v>101</v>
      </c>
      <c r="C193" s="426" t="s">
        <v>16</v>
      </c>
      <c r="D193" s="426" t="n">
        <v>499.6106649</v>
      </c>
      <c r="E193" s="426" t="n">
        <v>60.3979952766043</v>
      </c>
      <c r="F193" s="426" t="n">
        <v>74.3066948524248</v>
      </c>
      <c r="G193" s="426" t="n">
        <v>15.3862838930364</v>
      </c>
      <c r="H193" s="426" t="n">
        <v>132.2421136</v>
      </c>
      <c r="I193" s="426" t="n">
        <v>41.1573115021746</v>
      </c>
      <c r="J193" s="426" t="n">
        <v>19.6682638547792</v>
      </c>
      <c r="K193" s="426" t="n">
        <v>41.499077167836</v>
      </c>
      <c r="L193" s="426" t="n">
        <v>23.2103454</v>
      </c>
      <c r="M193" s="426" t="n">
        <v>100</v>
      </c>
      <c r="N193" s="426" t="n">
        <v>3.45205611934322</v>
      </c>
      <c r="O193" s="426" t="n">
        <v>105.252740318535</v>
      </c>
      <c r="P193" s="426" t="n">
        <v>17.2997983</v>
      </c>
      <c r="Q193" s="426" t="n">
        <v>100</v>
      </c>
      <c r="R193" s="426" t="n">
        <v>2.5729851734528</v>
      </c>
      <c r="S193" s="426" t="n">
        <v>109.341072848318</v>
      </c>
    </row>
    <row r="194">
      <c r="A194" s="426" t="s">
        <v>100</v>
      </c>
      <c r="B194" s="426" t="s">
        <v>101</v>
      </c>
      <c r="C194" s="426" t="s">
        <v>18</v>
      </c>
      <c r="D194" s="426" t="n">
        <v>172.6269281</v>
      </c>
      <c r="E194" s="426" t="n">
        <v>44.5556180389858</v>
      </c>
      <c r="F194" s="426" t="n">
        <v>41.6657077164247</v>
      </c>
      <c r="G194" s="426" t="n">
        <v>26.2009936364814</v>
      </c>
      <c r="H194" s="426" t="n">
        <v>45.5111063</v>
      </c>
      <c r="I194" s="426" t="n">
        <v>60.02097940596</v>
      </c>
      <c r="J194" s="426" t="n">
        <v>10.9846851462737</v>
      </c>
      <c r="K194" s="426" t="n">
        <v>61.7518266610519</v>
      </c>
      <c r="L194" s="426" t="n">
        <v>140.6879302</v>
      </c>
      <c r="M194" s="426" t="n">
        <v>42.1616055320625</v>
      </c>
      <c r="N194" s="426" t="n">
        <v>33.956823790239</v>
      </c>
      <c r="O194" s="426" t="n">
        <v>34.1918034665008</v>
      </c>
      <c r="P194" s="426" t="n">
        <v>55.4881982</v>
      </c>
      <c r="Q194" s="426" t="n">
        <v>57.4770751700112</v>
      </c>
      <c r="R194" s="426" t="n">
        <v>13.3927833470625</v>
      </c>
      <c r="S194" s="426" t="n">
        <v>41.6416372423112</v>
      </c>
    </row>
    <row r="195">
      <c r="A195" s="426" t="s">
        <v>100</v>
      </c>
      <c r="B195" s="426" t="s">
        <v>101</v>
      </c>
      <c r="C195" s="426" t="s">
        <v>19</v>
      </c>
      <c r="D195" s="426" t="n">
        <v>12895.2283498</v>
      </c>
      <c r="E195" s="426" t="n">
        <v>6.12431796389666</v>
      </c>
      <c r="F195" s="426" t="n">
        <v>45.1311768227561</v>
      </c>
      <c r="G195" s="426" t="n">
        <v>4.35746211351012</v>
      </c>
      <c r="H195" s="426" t="n">
        <v>7921.3952999</v>
      </c>
      <c r="I195" s="426" t="n">
        <v>6.49800919782863</v>
      </c>
      <c r="J195" s="426" t="n">
        <v>27.7235797819959</v>
      </c>
      <c r="K195" s="426" t="n">
        <v>5.49199043656035</v>
      </c>
      <c r="L195" s="426" t="n">
        <v>6598.1700059</v>
      </c>
      <c r="M195" s="426" t="n">
        <v>6.63407788047105</v>
      </c>
      <c r="N195" s="426" t="n">
        <v>23.0925090401751</v>
      </c>
      <c r="O195" s="426" t="n">
        <v>6.10794990426308</v>
      </c>
      <c r="P195" s="426" t="n">
        <v>1157.9785556</v>
      </c>
      <c r="Q195" s="426" t="n">
        <v>15.6186565278557</v>
      </c>
      <c r="R195" s="426" t="n">
        <v>4.05273435507281</v>
      </c>
      <c r="S195" s="426" t="n">
        <v>15.3048732986847</v>
      </c>
    </row>
    <row r="196">
      <c r="A196" s="426" t="s">
        <v>102</v>
      </c>
      <c r="B196" s="426" t="s">
        <v>103</v>
      </c>
      <c r="C196" s="426" t="s">
        <v>16</v>
      </c>
      <c r="D196" s="426" t="n">
        <v>79.5039091</v>
      </c>
      <c r="E196" s="426" t="n">
        <v>47.1419463340041</v>
      </c>
      <c r="F196" s="426" t="n">
        <v>25.0024976109763</v>
      </c>
      <c r="G196" s="426" t="n">
        <v>29.4623513410344</v>
      </c>
      <c r="H196" s="426" t="n">
        <v>156.3700555</v>
      </c>
      <c r="I196" s="426" t="n">
        <v>54.7597238124475</v>
      </c>
      <c r="J196" s="426" t="n">
        <v>49.1754680156599</v>
      </c>
      <c r="K196" s="426" t="n">
        <v>17.7366695969905</v>
      </c>
      <c r="L196" s="426" t="n">
        <v>64.9769577</v>
      </c>
      <c r="M196" s="426" t="n">
        <v>55.4641651905325</v>
      </c>
      <c r="N196" s="426" t="n">
        <v>20.4340421502967</v>
      </c>
      <c r="O196" s="426" t="n">
        <v>32.9705310710578</v>
      </c>
      <c r="P196" s="426" t="n">
        <v>17.1329461</v>
      </c>
      <c r="Q196" s="426" t="n">
        <v>100</v>
      </c>
      <c r="R196" s="426" t="n">
        <v>5.38799222306713</v>
      </c>
      <c r="S196" s="426" t="n">
        <v>105.092678388771</v>
      </c>
    </row>
    <row r="197">
      <c r="A197" s="426" t="s">
        <v>102</v>
      </c>
      <c r="B197" s="426" t="s">
        <v>103</v>
      </c>
      <c r="C197" s="426" t="s">
        <v>18</v>
      </c>
      <c r="D197" s="426" t="n">
        <v>36.6277417</v>
      </c>
      <c r="E197" s="426" t="n">
        <v>70.5553803038529</v>
      </c>
      <c r="F197" s="426" t="n">
        <v>27.5977480506749</v>
      </c>
      <c r="G197" s="426" t="n">
        <v>63.5526523961589</v>
      </c>
      <c r="H197" s="426" t="n">
        <v>12.1390342</v>
      </c>
      <c r="I197" s="426" t="n">
        <v>100</v>
      </c>
      <c r="J197" s="426" t="n">
        <v>9.14634623597682</v>
      </c>
      <c r="K197" s="426" t="n">
        <v>100.124090769029</v>
      </c>
      <c r="L197" s="426" t="n">
        <v>61.2367604</v>
      </c>
      <c r="M197" s="426" t="n">
        <v>70.4793924007465</v>
      </c>
      <c r="N197" s="426" t="n">
        <v>46.1398002312205</v>
      </c>
      <c r="O197" s="426" t="n">
        <v>47.0648703498315</v>
      </c>
      <c r="P197" s="426" t="n">
        <v>22.7165017</v>
      </c>
      <c r="Q197" s="426" t="n">
        <v>100</v>
      </c>
      <c r="R197" s="426" t="n">
        <v>17.1161054821277</v>
      </c>
      <c r="S197" s="426" t="n">
        <v>92.1182858209946</v>
      </c>
    </row>
    <row r="198">
      <c r="A198" s="426" t="s">
        <v>102</v>
      </c>
      <c r="B198" s="426" t="s">
        <v>103</v>
      </c>
      <c r="C198" s="426" t="s">
        <v>19</v>
      </c>
      <c r="D198" s="426" t="n">
        <v>9314.7171217</v>
      </c>
      <c r="E198" s="426" t="n">
        <v>7.05716630394621</v>
      </c>
      <c r="F198" s="426" t="n">
        <v>38.8704187184336</v>
      </c>
      <c r="G198" s="426" t="n">
        <v>4.99705420505464</v>
      </c>
      <c r="H198" s="426" t="n">
        <v>6788.2342809</v>
      </c>
      <c r="I198" s="426" t="n">
        <v>7.17050282109735</v>
      </c>
      <c r="J198" s="426" t="n">
        <v>28.3273775692773</v>
      </c>
      <c r="K198" s="426" t="n">
        <v>6.09058520021379</v>
      </c>
      <c r="L198" s="426" t="n">
        <v>6536.8413418</v>
      </c>
      <c r="M198" s="426" t="n">
        <v>6.2981904638991</v>
      </c>
      <c r="N198" s="426" t="n">
        <v>27.2783120230022</v>
      </c>
      <c r="O198" s="426" t="n">
        <v>5.47669363275992</v>
      </c>
      <c r="P198" s="426" t="n">
        <v>1323.7184006</v>
      </c>
      <c r="Q198" s="426" t="n">
        <v>14.135053078567</v>
      </c>
      <c r="R198" s="426" t="n">
        <v>5.52389168928692</v>
      </c>
      <c r="S198" s="426" t="n">
        <v>14.0107967784888</v>
      </c>
    </row>
    <row r="199">
      <c r="A199" s="426" t="s">
        <v>104</v>
      </c>
      <c r="B199" s="426" t="s">
        <v>105</v>
      </c>
      <c r="C199" s="426" t="s">
        <v>16</v>
      </c>
      <c r="D199" s="426" t="n">
        <v>96.9453335</v>
      </c>
      <c r="E199" s="426" t="n">
        <v>57.8403222126662</v>
      </c>
      <c r="F199" s="426" t="n">
        <v>42.0108407963638</v>
      </c>
      <c r="G199" s="426" t="n">
        <v>30.8786382776966</v>
      </c>
      <c r="H199" s="426" t="n">
        <v>25.2504521</v>
      </c>
      <c r="I199" s="426" t="n">
        <v>99.9999999999998</v>
      </c>
      <c r="J199" s="426" t="n">
        <v>10.942174160547</v>
      </c>
      <c r="K199" s="426" t="n">
        <v>87.8028396990025</v>
      </c>
      <c r="L199" s="426" t="n">
        <v>93.0005244</v>
      </c>
      <c r="M199" s="426" t="n">
        <v>57.9273984591634</v>
      </c>
      <c r="N199" s="426" t="n">
        <v>40.3013748417993</v>
      </c>
      <c r="O199" s="426" t="n">
        <v>40.0732060057059</v>
      </c>
      <c r="P199" s="426" t="n">
        <v>15.5663495</v>
      </c>
      <c r="Q199" s="426" t="n">
        <v>100</v>
      </c>
      <c r="R199" s="426" t="n">
        <v>6.74561020128995</v>
      </c>
      <c r="S199" s="426" t="n">
        <v>103.785801081695</v>
      </c>
    </row>
    <row r="200">
      <c r="A200" s="426" t="s">
        <v>104</v>
      </c>
      <c r="B200" s="426" t="s">
        <v>105</v>
      </c>
      <c r="C200" s="426" t="s">
        <v>18</v>
      </c>
      <c r="D200" s="426" t="n">
        <v>55.2220872</v>
      </c>
      <c r="E200" s="426" t="n">
        <v>76.7351240109494</v>
      </c>
      <c r="F200" s="426" t="n">
        <v>14.2232210054575</v>
      </c>
      <c r="G200" s="426" t="n">
        <v>65.3734348439257</v>
      </c>
      <c r="H200" s="426" t="n">
        <v>172.4567301</v>
      </c>
      <c r="I200" s="426" t="n">
        <v>51.3567091024209</v>
      </c>
      <c r="J200" s="426" t="n">
        <v>44.4186431636876</v>
      </c>
      <c r="K200" s="426" t="n">
        <v>39.594664294265</v>
      </c>
      <c r="L200" s="426" t="n">
        <v>160.5742175</v>
      </c>
      <c r="M200" s="426" t="n">
        <v>54.9210535345853</v>
      </c>
      <c r="N200" s="426" t="n">
        <v>41.3581358308548</v>
      </c>
      <c r="O200" s="426" t="n">
        <v>35.8046894144825</v>
      </c>
      <c r="P200" s="426"/>
      <c r="Q200" s="426"/>
      <c r="R200" s="426"/>
      <c r="S200" s="426"/>
    </row>
    <row r="201">
      <c r="A201" s="426" t="s">
        <v>104</v>
      </c>
      <c r="B201" s="426" t="s">
        <v>105</v>
      </c>
      <c r="C201" s="426" t="s">
        <v>19</v>
      </c>
      <c r="D201" s="426" t="n">
        <v>14200.6722385</v>
      </c>
      <c r="E201" s="426" t="n">
        <v>7.59574077800095</v>
      </c>
      <c r="F201" s="426" t="n">
        <v>28.8204017957808</v>
      </c>
      <c r="G201" s="426" t="n">
        <v>5.76185467546925</v>
      </c>
      <c r="H201" s="426" t="n">
        <v>17257.6678676</v>
      </c>
      <c r="I201" s="426" t="n">
        <v>5.34825902843476</v>
      </c>
      <c r="J201" s="426" t="n">
        <v>35.0246040221899</v>
      </c>
      <c r="K201" s="426" t="n">
        <v>4.54242780343463</v>
      </c>
      <c r="L201" s="426" t="n">
        <v>14804.4743635</v>
      </c>
      <c r="M201" s="426" t="n">
        <v>5.42444765987432</v>
      </c>
      <c r="N201" s="426" t="n">
        <v>30.045824054346</v>
      </c>
      <c r="O201" s="426" t="n">
        <v>4.93041348786064</v>
      </c>
      <c r="P201" s="426" t="n">
        <v>3010.1704774</v>
      </c>
      <c r="Q201" s="426" t="n">
        <v>10.6776279937214</v>
      </c>
      <c r="R201" s="426" t="n">
        <v>6.10917012768327</v>
      </c>
      <c r="S201" s="426" t="n">
        <v>10.2943358934237</v>
      </c>
    </row>
    <row r="202">
      <c r="A202" s="426" t="s">
        <v>106</v>
      </c>
      <c r="B202" s="426" t="s">
        <v>107</v>
      </c>
      <c r="C202" s="426" t="s">
        <v>16</v>
      </c>
      <c r="D202" s="426" t="n">
        <v>28.5104489</v>
      </c>
      <c r="E202" s="426" t="n">
        <v>70.6034986652986</v>
      </c>
      <c r="F202" s="426" t="n">
        <v>44.7368492076805</v>
      </c>
      <c r="G202" s="426" t="n">
        <v>39.1780638813844</v>
      </c>
      <c r="H202" s="426" t="n">
        <v>29.2677068</v>
      </c>
      <c r="I202" s="426" t="n">
        <v>50.506365356802</v>
      </c>
      <c r="J202" s="426" t="n">
        <v>45.9250918973151</v>
      </c>
      <c r="K202" s="426" t="n">
        <v>35.3110225133483</v>
      </c>
      <c r="L202" s="426" t="n">
        <v>5.9510729</v>
      </c>
      <c r="M202" s="426" t="n">
        <v>99.9999999999998</v>
      </c>
      <c r="N202" s="426" t="n">
        <v>9.33805889500442</v>
      </c>
      <c r="O202" s="426" t="n">
        <v>102.154106772781</v>
      </c>
      <c r="P202" s="426"/>
      <c r="Q202" s="426"/>
      <c r="R202" s="426"/>
      <c r="S202" s="426"/>
    </row>
    <row r="203">
      <c r="A203" s="426" t="s">
        <v>106</v>
      </c>
      <c r="B203" s="426" t="s">
        <v>107</v>
      </c>
      <c r="C203" s="426" t="s">
        <v>18</v>
      </c>
      <c r="D203" s="426" t="n">
        <v>24.0486958</v>
      </c>
      <c r="E203" s="426" t="n">
        <v>57.8485757179949</v>
      </c>
      <c r="F203" s="426" t="n">
        <v>30.9791345527604</v>
      </c>
      <c r="G203" s="426" t="n">
        <v>45.2669834225171</v>
      </c>
      <c r="H203" s="426" t="n">
        <v>6.3825498</v>
      </c>
      <c r="I203" s="426" t="n">
        <v>100</v>
      </c>
      <c r="J203" s="426" t="n">
        <v>8.22189571893101</v>
      </c>
      <c r="K203" s="426" t="n">
        <v>98.4020592775538</v>
      </c>
      <c r="L203" s="426" t="n">
        <v>47.1974427</v>
      </c>
      <c r="M203" s="426" t="n">
        <v>41.5489872127171</v>
      </c>
      <c r="N203" s="426" t="n">
        <v>60.7989697283086</v>
      </c>
      <c r="O203" s="426" t="n">
        <v>24.1354871009417</v>
      </c>
      <c r="P203" s="426"/>
      <c r="Q203" s="426"/>
      <c r="R203" s="426"/>
      <c r="S203" s="426"/>
    </row>
    <row r="204">
      <c r="A204" s="426" t="s">
        <v>106</v>
      </c>
      <c r="B204" s="426" t="s">
        <v>107</v>
      </c>
      <c r="C204" s="426" t="s">
        <v>19</v>
      </c>
      <c r="D204" s="426" t="n">
        <v>1927.9162101</v>
      </c>
      <c r="E204" s="426" t="n">
        <v>8.11639079913497</v>
      </c>
      <c r="F204" s="426" t="n">
        <v>35.0618935240398</v>
      </c>
      <c r="G204" s="426" t="n">
        <v>7.18220038010679</v>
      </c>
      <c r="H204" s="426" t="n">
        <v>1746.2342175</v>
      </c>
      <c r="I204" s="426" t="n">
        <v>9.25219916856845</v>
      </c>
      <c r="J204" s="426" t="n">
        <v>31.7577485376526</v>
      </c>
      <c r="K204" s="426" t="n">
        <v>6.43560263886064</v>
      </c>
      <c r="L204" s="426" t="n">
        <v>1521.7487818</v>
      </c>
      <c r="M204" s="426" t="n">
        <v>9.80655973384492</v>
      </c>
      <c r="N204" s="426" t="n">
        <v>27.6751621664312</v>
      </c>
      <c r="O204" s="426" t="n">
        <v>7.81371108103628</v>
      </c>
      <c r="P204" s="426" t="n">
        <v>302.7091552</v>
      </c>
      <c r="Q204" s="426" t="n">
        <v>17.9122645186505</v>
      </c>
      <c r="R204" s="426" t="n">
        <v>5.50519577187638</v>
      </c>
      <c r="S204" s="426" t="n">
        <v>18.0215005929656</v>
      </c>
    </row>
    <row r="205">
      <c r="A205" s="426" t="s">
        <v>108</v>
      </c>
      <c r="B205" s="426" t="s">
        <v>109</v>
      </c>
      <c r="C205" s="426" t="s">
        <v>16</v>
      </c>
      <c r="D205" s="426" t="n">
        <v>115.8925138</v>
      </c>
      <c r="E205" s="426" t="n">
        <v>44.5923429189135</v>
      </c>
      <c r="F205" s="426" t="n">
        <v>28.7240903710523</v>
      </c>
      <c r="G205" s="426" t="n">
        <v>38.2533458810127</v>
      </c>
      <c r="H205" s="426" t="n">
        <v>97.3351783</v>
      </c>
      <c r="I205" s="426" t="n">
        <v>50.190503445729</v>
      </c>
      <c r="J205" s="426" t="n">
        <v>24.1246338188558</v>
      </c>
      <c r="K205" s="426" t="n">
        <v>41.8694829665332</v>
      </c>
      <c r="L205" s="426" t="n">
        <v>133.0071049</v>
      </c>
      <c r="M205" s="426" t="n">
        <v>45.4160142014088</v>
      </c>
      <c r="N205" s="426" t="n">
        <v>32.9659610950611</v>
      </c>
      <c r="O205" s="426" t="n">
        <v>32.7277450320962</v>
      </c>
      <c r="P205" s="426" t="n">
        <v>57.233206</v>
      </c>
      <c r="Q205" s="426" t="n">
        <v>73.2573757481253</v>
      </c>
      <c r="R205" s="426" t="n">
        <v>14.1853147150308</v>
      </c>
      <c r="S205" s="426" t="n">
        <v>68.5252768571829</v>
      </c>
    </row>
    <row r="206">
      <c r="A206" s="426" t="s">
        <v>108</v>
      </c>
      <c r="B206" s="426" t="s">
        <v>109</v>
      </c>
      <c r="C206" s="426" t="s">
        <v>18</v>
      </c>
      <c r="D206" s="426" t="n">
        <v>160.2481489</v>
      </c>
      <c r="E206" s="426" t="n">
        <v>44.6052944386915</v>
      </c>
      <c r="F206" s="426" t="n">
        <v>31.1740926623143</v>
      </c>
      <c r="G206" s="426" t="n">
        <v>28.8856902713821</v>
      </c>
      <c r="H206" s="426" t="n">
        <v>145.8118491</v>
      </c>
      <c r="I206" s="426" t="n">
        <v>41.0111346281265</v>
      </c>
      <c r="J206" s="426" t="n">
        <v>28.3657073501882</v>
      </c>
      <c r="K206" s="426" t="n">
        <v>31.3134940495643</v>
      </c>
      <c r="L206" s="426" t="n">
        <v>55.3313579</v>
      </c>
      <c r="M206" s="426" t="n">
        <v>70.7520012004811</v>
      </c>
      <c r="N206" s="426" t="n">
        <v>10.7639613321379</v>
      </c>
      <c r="O206" s="426" t="n">
        <v>65.5311690306152</v>
      </c>
      <c r="P206" s="426" t="n">
        <v>152.6513482</v>
      </c>
      <c r="Q206" s="426" t="n">
        <v>41.2538389208648</v>
      </c>
      <c r="R206" s="426" t="n">
        <v>29.6962386553596</v>
      </c>
      <c r="S206" s="426" t="n">
        <v>33.4815261020561</v>
      </c>
    </row>
    <row r="207">
      <c r="A207" s="426" t="s">
        <v>108</v>
      </c>
      <c r="B207" s="426" t="s">
        <v>109</v>
      </c>
      <c r="C207" s="426" t="s">
        <v>19</v>
      </c>
      <c r="D207" s="426" t="n">
        <v>9423.1754166</v>
      </c>
      <c r="E207" s="426" t="n">
        <v>6.5099178293194</v>
      </c>
      <c r="F207" s="426" t="n">
        <v>17.3172967056181</v>
      </c>
      <c r="G207" s="426" t="n">
        <v>6.05901007929905</v>
      </c>
      <c r="H207" s="426" t="n">
        <v>10939.2568466</v>
      </c>
      <c r="I207" s="426" t="n">
        <v>6.11057560349137</v>
      </c>
      <c r="J207" s="426" t="n">
        <v>20.1034521991196</v>
      </c>
      <c r="K207" s="426" t="n">
        <v>5.30014203763019</v>
      </c>
      <c r="L207" s="426" t="n">
        <v>21919.9777064</v>
      </c>
      <c r="M207" s="426" t="n">
        <v>3.9779790384818</v>
      </c>
      <c r="N207" s="426" t="n">
        <v>40.2831042552348</v>
      </c>
      <c r="O207" s="426" t="n">
        <v>3.21825970415826</v>
      </c>
      <c r="P207" s="426" t="n">
        <v>12132.4076361</v>
      </c>
      <c r="Q207" s="426" t="n">
        <v>5.26664633013054</v>
      </c>
      <c r="R207" s="426" t="n">
        <v>22.2961468400275</v>
      </c>
      <c r="S207" s="426" t="n">
        <v>4.69581627302664</v>
      </c>
    </row>
    <row r="208">
      <c r="A208" s="426" t="s">
        <v>110</v>
      </c>
      <c r="B208" s="426" t="s">
        <v>111</v>
      </c>
      <c r="C208" s="426" t="s">
        <v>16</v>
      </c>
      <c r="D208" s="426" t="n">
        <v>769.5162274</v>
      </c>
      <c r="E208" s="426" t="n">
        <v>29.006980811084</v>
      </c>
      <c r="F208" s="426" t="n">
        <v>12.5262441090712</v>
      </c>
      <c r="G208" s="426" t="n">
        <v>26.5758561544148</v>
      </c>
      <c r="H208" s="426" t="n">
        <v>493.076251</v>
      </c>
      <c r="I208" s="426" t="n">
        <v>39.6454712004389</v>
      </c>
      <c r="J208" s="426" t="n">
        <v>8.02633299271693</v>
      </c>
      <c r="K208" s="426" t="n">
        <v>35.0117452220276</v>
      </c>
      <c r="L208" s="426" t="n">
        <v>3433.2336517</v>
      </c>
      <c r="M208" s="426" t="n">
        <v>18.577210479116</v>
      </c>
      <c r="N208" s="426" t="n">
        <v>55.8864404328119</v>
      </c>
      <c r="O208" s="426" t="n">
        <v>9.51419518989259</v>
      </c>
      <c r="P208" s="426" t="n">
        <v>1447.4057972</v>
      </c>
      <c r="Q208" s="426" t="n">
        <v>23.0621998253386</v>
      </c>
      <c r="R208" s="426" t="n">
        <v>23.5609824653999</v>
      </c>
      <c r="S208" s="426" t="n">
        <v>18.3699790870848</v>
      </c>
    </row>
    <row r="209">
      <c r="A209" s="426" t="s">
        <v>110</v>
      </c>
      <c r="B209" s="426" t="s">
        <v>111</v>
      </c>
      <c r="C209" s="426" t="s">
        <v>18</v>
      </c>
      <c r="D209" s="426" t="n">
        <v>84.3405665</v>
      </c>
      <c r="E209" s="426" t="n">
        <v>74.1879673601814</v>
      </c>
      <c r="F209" s="426" t="n">
        <v>5.04468770972489</v>
      </c>
      <c r="G209" s="426" t="n">
        <v>69.5723106214517</v>
      </c>
      <c r="H209" s="426" t="n">
        <v>215.6150748</v>
      </c>
      <c r="I209" s="426" t="n">
        <v>49.3857195085513</v>
      </c>
      <c r="J209" s="426" t="n">
        <v>12.8966494181062</v>
      </c>
      <c r="K209" s="426" t="n">
        <v>44.3166535628821</v>
      </c>
      <c r="L209" s="426" t="n">
        <v>721.8921237</v>
      </c>
      <c r="M209" s="426" t="n">
        <v>30.0175584142308</v>
      </c>
      <c r="N209" s="426" t="n">
        <v>43.1787510483059</v>
      </c>
      <c r="O209" s="426" t="n">
        <v>23.0592675746281</v>
      </c>
      <c r="P209" s="426" t="n">
        <v>650.0211663</v>
      </c>
      <c r="Q209" s="426" t="n">
        <v>27.0558965394856</v>
      </c>
      <c r="R209" s="426" t="n">
        <v>38.879911823863</v>
      </c>
      <c r="S209" s="426" t="n">
        <v>20.2810188454022</v>
      </c>
    </row>
    <row r="210">
      <c r="A210" s="426" t="s">
        <v>110</v>
      </c>
      <c r="B210" s="426" t="s">
        <v>111</v>
      </c>
      <c r="C210" s="426" t="s">
        <v>19</v>
      </c>
      <c r="D210" s="426" t="n">
        <v>29962.8549061</v>
      </c>
      <c r="E210" s="426" t="n">
        <v>4.99159216535843</v>
      </c>
      <c r="F210" s="426" t="n">
        <v>15.3410131527195</v>
      </c>
      <c r="G210" s="426" t="n">
        <v>4.27381885105765</v>
      </c>
      <c r="H210" s="426" t="n">
        <v>32711.8855228</v>
      </c>
      <c r="I210" s="426" t="n">
        <v>4.77908440752841</v>
      </c>
      <c r="J210" s="426" t="n">
        <v>16.7485197130986</v>
      </c>
      <c r="K210" s="426" t="n">
        <v>4.30317063064134</v>
      </c>
      <c r="L210" s="426" t="n">
        <v>75663.611461</v>
      </c>
      <c r="M210" s="426" t="n">
        <v>2.85489753684881</v>
      </c>
      <c r="N210" s="426" t="n">
        <v>38.7398484638105</v>
      </c>
      <c r="O210" s="426" t="n">
        <v>2.39487970882237</v>
      </c>
      <c r="P210" s="426" t="n">
        <v>56973.7478249</v>
      </c>
      <c r="Q210" s="426" t="n">
        <v>3.75974913703154</v>
      </c>
      <c r="R210" s="426" t="n">
        <v>29.1706186703715</v>
      </c>
      <c r="S210" s="426" t="n">
        <v>3.23011394334005</v>
      </c>
    </row>
    <row r="211">
      <c r="A211" t="s">
        <v>22</v>
      </c>
    </row>
    <row r="212">
      <c r="A212" t="s">
        <v>23</v>
      </c>
    </row>
    <row r="213">
      <c r="A213" t="s">
        <v>24</v>
      </c>
    </row>
    <row r="214">
      <c r="A214" t="s">
        <v>25</v>
      </c>
    </row>
    <row r="215">
      <c r="A215" t="s">
        <v>26</v>
      </c>
    </row>
    <row r="218">
      <c r="L218" s="7" t="str">
        <f>=HYPERLINK("#'Indice'!A1", "Ir al índice")</f>
      </c>
    </row>
    <row r="219">
      <c r="A219" s="4" t="s">
        <v>1045</v>
      </c>
    </row>
    <row r="220">
      <c r="A220" s="5" t="s">
        <v>28</v>
      </c>
      <c r="B220" s="5" t="s">
        <v>116</v>
      </c>
      <c r="C220" s="5" t="s">
        <v>11</v>
      </c>
      <c r="D220" s="5" t="s">
        <v>1015</v>
      </c>
      <c r="E220" s="5" t="s">
        <v>1016</v>
      </c>
      <c r="F220" s="5" t="s">
        <v>1017</v>
      </c>
      <c r="G220" s="5" t="s">
        <v>1018</v>
      </c>
      <c r="H220" s="5" t="s">
        <v>1003</v>
      </c>
      <c r="I220" s="5" t="s">
        <v>1004</v>
      </c>
      <c r="J220" s="5" t="s">
        <v>1005</v>
      </c>
      <c r="K220" s="5" t="s">
        <v>1006</v>
      </c>
      <c r="L220" s="5" t="s">
        <v>1007</v>
      </c>
      <c r="M220" s="5" t="s">
        <v>1008</v>
      </c>
      <c r="N220" s="5" t="s">
        <v>1009</v>
      </c>
      <c r="O220" s="5" t="s">
        <v>1010</v>
      </c>
      <c r="P220" s="5" t="s">
        <v>1011</v>
      </c>
      <c r="Q220" s="5" t="s">
        <v>1012</v>
      </c>
      <c r="R220" s="5" t="s">
        <v>1013</v>
      </c>
      <c r="S220" s="5" t="s">
        <v>1014</v>
      </c>
    </row>
    <row r="221">
      <c r="A221" s="427" t="s">
        <v>94</v>
      </c>
      <c r="B221" s="427" t="s">
        <v>118</v>
      </c>
      <c r="C221" s="427" t="s">
        <v>18</v>
      </c>
      <c r="D221" s="427"/>
      <c r="E221" s="427"/>
      <c r="F221" s="427"/>
      <c r="G221" s="427"/>
      <c r="H221" s="427"/>
      <c r="I221" s="427"/>
      <c r="J221" s="427"/>
      <c r="K221" s="427"/>
      <c r="L221" s="427" t="n">
        <v>57.5151263</v>
      </c>
      <c r="M221" s="427" t="n">
        <v>70.3195353541576</v>
      </c>
      <c r="N221" s="427" t="n">
        <v>66.6351464907076</v>
      </c>
      <c r="O221" s="427" t="n">
        <v>41.1007356967531</v>
      </c>
      <c r="P221" s="427" t="n">
        <v>28.7983724</v>
      </c>
      <c r="Q221" s="427" t="n">
        <v>99.9999999999997</v>
      </c>
      <c r="R221" s="427" t="n">
        <v>33.3648535092924</v>
      </c>
      <c r="S221" s="427" t="n">
        <v>82.0849863244936</v>
      </c>
    </row>
    <row r="222">
      <c r="A222" s="427" t="s">
        <v>94</v>
      </c>
      <c r="B222" s="427" t="s">
        <v>118</v>
      </c>
      <c r="C222" s="427" t="s">
        <v>19</v>
      </c>
      <c r="D222" s="427" t="n">
        <v>2075.341876</v>
      </c>
      <c r="E222" s="427" t="n">
        <v>13.8376978225469</v>
      </c>
      <c r="F222" s="427" t="n">
        <v>8.74850607588411</v>
      </c>
      <c r="G222" s="427" t="n">
        <v>13.6203798302429</v>
      </c>
      <c r="H222" s="427" t="n">
        <v>4547.0942599</v>
      </c>
      <c r="I222" s="427" t="n">
        <v>10.8861356864636</v>
      </c>
      <c r="J222" s="427" t="n">
        <v>19.168062004813</v>
      </c>
      <c r="K222" s="427" t="n">
        <v>9.70057443117352</v>
      </c>
      <c r="L222" s="427" t="n">
        <v>7807.0572274</v>
      </c>
      <c r="M222" s="427" t="n">
        <v>8.79987867102017</v>
      </c>
      <c r="N222" s="427" t="n">
        <v>32.9102825797188</v>
      </c>
      <c r="O222" s="427" t="n">
        <v>6.30912394348671</v>
      </c>
      <c r="P222" s="427" t="n">
        <v>9292.7497031</v>
      </c>
      <c r="Q222" s="427" t="n">
        <v>6.13444087792665</v>
      </c>
      <c r="R222" s="427" t="n">
        <v>39.1731493395841</v>
      </c>
      <c r="S222" s="427" t="n">
        <v>5.4255420160773</v>
      </c>
    </row>
    <row r="223">
      <c r="A223" s="427" t="s">
        <v>100</v>
      </c>
      <c r="B223" s="427" t="s">
        <v>121</v>
      </c>
      <c r="C223" s="427" t="s">
        <v>18</v>
      </c>
      <c r="D223" s="427" t="n">
        <v>14.547673</v>
      </c>
      <c r="E223" s="427" t="n">
        <v>99.9999999999998</v>
      </c>
      <c r="F223" s="427" t="n">
        <v>9.45726014849004</v>
      </c>
      <c r="G223" s="427" t="n">
        <v>115.395599768743</v>
      </c>
      <c r="H223" s="427"/>
      <c r="I223" s="427"/>
      <c r="J223" s="427"/>
      <c r="K223" s="427"/>
      <c r="L223" s="427" t="n">
        <v>113.6494315</v>
      </c>
      <c r="M223" s="427" t="n">
        <v>73.2663722016661</v>
      </c>
      <c r="N223" s="427" t="n">
        <v>73.8820730589352</v>
      </c>
      <c r="O223" s="427" t="n">
        <v>11.1127039924325</v>
      </c>
      <c r="P223" s="427" t="n">
        <v>25.6283457</v>
      </c>
      <c r="Q223" s="427" t="n">
        <v>100</v>
      </c>
      <c r="R223" s="427" t="n">
        <v>16.6606667925747</v>
      </c>
      <c r="S223" s="427" t="n">
        <v>36.2201632421026</v>
      </c>
    </row>
    <row r="224">
      <c r="A224" s="427" t="s">
        <v>100</v>
      </c>
      <c r="B224" s="427" t="s">
        <v>121</v>
      </c>
      <c r="C224" s="427" t="s">
        <v>19</v>
      </c>
      <c r="D224" s="427" t="n">
        <v>1077.1857266</v>
      </c>
      <c r="E224" s="427" t="n">
        <v>18.3888216095957</v>
      </c>
      <c r="F224" s="427" t="n">
        <v>12.3203939141183</v>
      </c>
      <c r="G224" s="427" t="n">
        <v>16.5475901251908</v>
      </c>
      <c r="H224" s="427" t="n">
        <v>1727.494387</v>
      </c>
      <c r="I224" s="427" t="n">
        <v>15.799907343901</v>
      </c>
      <c r="J224" s="427" t="n">
        <v>19.7583488220241</v>
      </c>
      <c r="K224" s="427" t="n">
        <v>11.7056645120528</v>
      </c>
      <c r="L224" s="427" t="n">
        <v>2636.2322147</v>
      </c>
      <c r="M224" s="427" t="n">
        <v>11.4003883563156</v>
      </c>
      <c r="N224" s="427" t="n">
        <v>30.1521070435176</v>
      </c>
      <c r="O224" s="427" t="n">
        <v>9.35373951385227</v>
      </c>
      <c r="P224" s="427" t="n">
        <v>3302.1987614</v>
      </c>
      <c r="Q224" s="427" t="n">
        <v>11.4150319992835</v>
      </c>
      <c r="R224" s="427" t="n">
        <v>37.76915022034</v>
      </c>
      <c r="S224" s="427" t="n">
        <v>7.66377269299595</v>
      </c>
    </row>
    <row r="225">
      <c r="A225" s="427" t="s">
        <v>112</v>
      </c>
      <c r="B225" s="427" t="s">
        <v>124</v>
      </c>
      <c r="C225" s="427" t="s">
        <v>19</v>
      </c>
      <c r="D225" s="427" t="n">
        <v>557.37066</v>
      </c>
      <c r="E225" s="427" t="n">
        <v>18.3996029841014</v>
      </c>
      <c r="F225" s="427" t="n">
        <v>6.71413288147761</v>
      </c>
      <c r="G225" s="427" t="n">
        <v>17.564306519234</v>
      </c>
      <c r="H225" s="427" t="n">
        <v>1777.6996987</v>
      </c>
      <c r="I225" s="427" t="n">
        <v>10.6247209439227</v>
      </c>
      <c r="J225" s="427" t="n">
        <v>21.4143170012475</v>
      </c>
      <c r="K225" s="427" t="n">
        <v>9.22350262454633</v>
      </c>
      <c r="L225" s="427" t="n">
        <v>3016.9288033</v>
      </c>
      <c r="M225" s="427" t="n">
        <v>8.71387905686432</v>
      </c>
      <c r="N225" s="427" t="n">
        <v>36.342172871664</v>
      </c>
      <c r="O225" s="427" t="n">
        <v>7.76255873011238</v>
      </c>
      <c r="P225" s="427" t="n">
        <v>2949.4549474</v>
      </c>
      <c r="Q225" s="427" t="n">
        <v>8.09954387911</v>
      </c>
      <c r="R225" s="427" t="n">
        <v>35.529377245611</v>
      </c>
      <c r="S225" s="427" t="n">
        <v>6.57521741587983</v>
      </c>
    </row>
    <row r="226">
      <c r="A226" s="427" t="s">
        <v>127</v>
      </c>
      <c r="B226" s="427" t="s">
        <v>128</v>
      </c>
      <c r="C226" s="427" t="s">
        <v>16</v>
      </c>
      <c r="D226" s="427" t="n">
        <v>121.7194863</v>
      </c>
      <c r="E226" s="427" t="n">
        <v>59.266379149625</v>
      </c>
      <c r="F226" s="427" t="n">
        <v>25.684743995107</v>
      </c>
      <c r="G226" s="427" t="n">
        <v>35.4288260669282</v>
      </c>
      <c r="H226" s="427"/>
      <c r="I226" s="427"/>
      <c r="J226" s="427"/>
      <c r="K226" s="427"/>
      <c r="L226" s="427"/>
      <c r="M226" s="427"/>
      <c r="N226" s="427"/>
      <c r="O226" s="427"/>
      <c r="P226" s="427" t="n">
        <v>352.1785067</v>
      </c>
      <c r="Q226" s="427" t="n">
        <v>36.1324451003205</v>
      </c>
      <c r="R226" s="427" t="n">
        <v>74.315256004893</v>
      </c>
      <c r="S226" s="427" t="n">
        <v>12.244865677598</v>
      </c>
    </row>
    <row r="227">
      <c r="A227" s="427" t="s">
        <v>127</v>
      </c>
      <c r="B227" s="427" t="s">
        <v>128</v>
      </c>
      <c r="C227" s="427" t="s">
        <v>18</v>
      </c>
      <c r="D227" s="427" t="n">
        <v>40.9161926</v>
      </c>
      <c r="E227" s="427" t="n">
        <v>99.9999999999999</v>
      </c>
      <c r="F227" s="427" t="n">
        <v>20.2728005010932</v>
      </c>
      <c r="G227" s="427" t="n">
        <v>74.0246200976432</v>
      </c>
      <c r="H227" s="427"/>
      <c r="I227" s="427"/>
      <c r="J227" s="427"/>
      <c r="K227" s="427"/>
      <c r="L227" s="427" t="n">
        <v>83.7549999</v>
      </c>
      <c r="M227" s="427" t="n">
        <v>57.1606074077848</v>
      </c>
      <c r="N227" s="427" t="n">
        <v>41.498201471018</v>
      </c>
      <c r="O227" s="427" t="n">
        <v>28.0796637553443</v>
      </c>
      <c r="P227" s="427" t="n">
        <v>77.1568312</v>
      </c>
      <c r="Q227" s="427" t="n">
        <v>57.0443080692654</v>
      </c>
      <c r="R227" s="427" t="n">
        <v>38.2289980278888</v>
      </c>
      <c r="S227" s="427" t="n">
        <v>48.7942325629278</v>
      </c>
    </row>
    <row r="228">
      <c r="A228" s="427" t="s">
        <v>127</v>
      </c>
      <c r="B228" s="427" t="s">
        <v>128</v>
      </c>
      <c r="C228" s="427" t="s">
        <v>19</v>
      </c>
      <c r="D228" s="427" t="n">
        <v>1467.4579039</v>
      </c>
      <c r="E228" s="427" t="n">
        <v>16.3150109295408</v>
      </c>
      <c r="F228" s="427" t="n">
        <v>12.5152927851763</v>
      </c>
      <c r="G228" s="427" t="n">
        <v>15.1418170097533</v>
      </c>
      <c r="H228" s="427" t="n">
        <v>2084.3101105</v>
      </c>
      <c r="I228" s="427" t="n">
        <v>13.8159364685604</v>
      </c>
      <c r="J228" s="427" t="n">
        <v>17.7761496385577</v>
      </c>
      <c r="K228" s="427" t="n">
        <v>11.9772795112598</v>
      </c>
      <c r="L228" s="427" t="n">
        <v>2613.9773149</v>
      </c>
      <c r="M228" s="427" t="n">
        <v>13.0075657794066</v>
      </c>
      <c r="N228" s="427" t="n">
        <v>22.2934445634441</v>
      </c>
      <c r="O228" s="427" t="n">
        <v>10.1088223117371</v>
      </c>
      <c r="P228" s="427" t="n">
        <v>5559.5728801</v>
      </c>
      <c r="Q228" s="427" t="n">
        <v>9.73260616946727</v>
      </c>
      <c r="R228" s="427" t="n">
        <v>47.4151130128219</v>
      </c>
      <c r="S228" s="427" t="n">
        <v>6.66727710294799</v>
      </c>
    </row>
    <row r="229">
      <c r="A229" s="427" t="s">
        <v>135</v>
      </c>
      <c r="B229" s="427" t="s">
        <v>136</v>
      </c>
      <c r="C229" s="427" t="s">
        <v>16</v>
      </c>
      <c r="D229" s="427" t="n">
        <v>247.0329435</v>
      </c>
      <c r="E229" s="427" t="n">
        <v>63.7208626228808</v>
      </c>
      <c r="F229" s="427" t="n">
        <v>28.8946848354689</v>
      </c>
      <c r="G229" s="427" t="n">
        <v>62.390637953236</v>
      </c>
      <c r="H229" s="427" t="n">
        <v>68.5083983</v>
      </c>
      <c r="I229" s="427" t="n">
        <v>100</v>
      </c>
      <c r="J229" s="427" t="n">
        <v>8.01321697995017</v>
      </c>
      <c r="K229" s="427" t="n">
        <v>85.9196514210946</v>
      </c>
      <c r="L229" s="427" t="n">
        <v>272.6362827</v>
      </c>
      <c r="M229" s="427" t="n">
        <v>78.6953103976179</v>
      </c>
      <c r="N229" s="427" t="n">
        <v>31.8894288013465</v>
      </c>
      <c r="O229" s="427" t="n">
        <v>47.5067877847912</v>
      </c>
      <c r="P229" s="427" t="n">
        <v>266.7648845</v>
      </c>
      <c r="Q229" s="427" t="n">
        <v>50.0576957469538</v>
      </c>
      <c r="R229" s="427" t="n">
        <v>31.2026693832345</v>
      </c>
      <c r="S229" s="427" t="n">
        <v>30.1644641646594</v>
      </c>
    </row>
    <row r="230">
      <c r="A230" s="427" t="s">
        <v>135</v>
      </c>
      <c r="B230" s="427" t="s">
        <v>136</v>
      </c>
      <c r="C230" s="427" t="s">
        <v>18</v>
      </c>
      <c r="D230" s="427" t="n">
        <v>169.8837309</v>
      </c>
      <c r="E230" s="427" t="n">
        <v>99.9999999999998</v>
      </c>
      <c r="F230" s="427" t="n">
        <v>58.4307923793891</v>
      </c>
      <c r="G230" s="427" t="n">
        <v>51.2646056296446</v>
      </c>
      <c r="H230" s="427" t="n">
        <v>65.2523817</v>
      </c>
      <c r="I230" s="427" t="n">
        <v>99.9999999999998</v>
      </c>
      <c r="J230" s="427" t="n">
        <v>22.4432813382094</v>
      </c>
      <c r="K230" s="427" t="n">
        <v>99.5501807892202</v>
      </c>
      <c r="L230" s="427"/>
      <c r="M230" s="427"/>
      <c r="N230" s="427"/>
      <c r="O230" s="427"/>
      <c r="P230" s="427" t="n">
        <v>55.6073875</v>
      </c>
      <c r="Q230" s="427" t="n">
        <v>99.9999999999997</v>
      </c>
      <c r="R230" s="427" t="n">
        <v>19.1259262824015</v>
      </c>
      <c r="S230" s="427" t="n">
        <v>102.866491374187</v>
      </c>
    </row>
    <row r="231">
      <c r="A231" s="427" t="s">
        <v>135</v>
      </c>
      <c r="B231" s="427" t="s">
        <v>136</v>
      </c>
      <c r="C231" s="427" t="s">
        <v>19</v>
      </c>
      <c r="D231" s="427" t="n">
        <v>10235.4097379</v>
      </c>
      <c r="E231" s="427" t="n">
        <v>10.779412526169</v>
      </c>
      <c r="F231" s="427" t="n">
        <v>17.4750558824245</v>
      </c>
      <c r="G231" s="427" t="n">
        <v>9.38611371339162</v>
      </c>
      <c r="H231" s="427" t="n">
        <v>9090.037958</v>
      </c>
      <c r="I231" s="427" t="n">
        <v>13.138368631754</v>
      </c>
      <c r="J231" s="427" t="n">
        <v>15.5195468825463</v>
      </c>
      <c r="K231" s="427" t="n">
        <v>10.6155672945567</v>
      </c>
      <c r="L231" s="427" t="n">
        <v>11321.0285273</v>
      </c>
      <c r="M231" s="427" t="n">
        <v>8.45317765756842</v>
      </c>
      <c r="N231" s="427" t="n">
        <v>19.3285477794345</v>
      </c>
      <c r="O231" s="427" t="n">
        <v>8.00116707798917</v>
      </c>
      <c r="P231" s="427" t="n">
        <v>27925.0660183</v>
      </c>
      <c r="Q231" s="427" t="n">
        <v>6.27736619892871</v>
      </c>
      <c r="R231" s="427" t="n">
        <v>47.6768494555947</v>
      </c>
      <c r="S231" s="427" t="n">
        <v>4.16223949634056</v>
      </c>
    </row>
    <row r="232">
      <c r="A232" s="427" t="s">
        <v>137</v>
      </c>
      <c r="B232" s="427" t="s">
        <v>138</v>
      </c>
      <c r="C232" s="427" t="s">
        <v>16</v>
      </c>
      <c r="D232" s="427" t="n">
        <v>110.3985762</v>
      </c>
      <c r="E232" s="427" t="n">
        <v>100</v>
      </c>
      <c r="F232" s="427" t="n">
        <v>17.1550143977219</v>
      </c>
      <c r="G232" s="427" t="n">
        <v>38.8111291078521</v>
      </c>
      <c r="H232" s="427" t="n">
        <v>447.8892708</v>
      </c>
      <c r="I232" s="427" t="n">
        <v>78.1153456901134</v>
      </c>
      <c r="J232" s="427" t="n">
        <v>69.5982426008783</v>
      </c>
      <c r="K232" s="427" t="n">
        <v>16.4219753971665</v>
      </c>
      <c r="L232" s="427" t="n">
        <v>85.2474695</v>
      </c>
      <c r="M232" s="427" t="n">
        <v>100</v>
      </c>
      <c r="N232" s="427" t="n">
        <v>13.2467430013998</v>
      </c>
      <c r="O232" s="427" t="n">
        <v>112.737490706207</v>
      </c>
      <c r="P232" s="427"/>
      <c r="Q232" s="427"/>
      <c r="R232" s="427"/>
      <c r="S232" s="427"/>
    </row>
    <row r="233">
      <c r="A233" s="427" t="s">
        <v>137</v>
      </c>
      <c r="B233" s="427" t="s">
        <v>138</v>
      </c>
      <c r="C233" s="427" t="s">
        <v>18</v>
      </c>
      <c r="D233" s="427" t="n">
        <v>99.5464441</v>
      </c>
      <c r="E233" s="427" t="n">
        <v>100</v>
      </c>
      <c r="F233" s="427" t="n">
        <v>15.6114261196376</v>
      </c>
      <c r="G233" s="427" t="n">
        <v>99.9758620658056</v>
      </c>
      <c r="H233" s="427" t="n">
        <v>140.5728033</v>
      </c>
      <c r="I233" s="427" t="n">
        <v>100</v>
      </c>
      <c r="J233" s="427" t="n">
        <v>22.0454075782331</v>
      </c>
      <c r="K233" s="427" t="n">
        <v>65.0620015918686</v>
      </c>
      <c r="L233" s="427" t="n">
        <v>120.8013797</v>
      </c>
      <c r="M233" s="427" t="n">
        <v>99.9999999999999</v>
      </c>
      <c r="N233" s="427" t="n">
        <v>18.9447431436362</v>
      </c>
      <c r="O233" s="427" t="n">
        <v>96.5440712366402</v>
      </c>
      <c r="P233" s="427" t="n">
        <v>276.7305608</v>
      </c>
      <c r="Q233" s="427" t="n">
        <v>70.3075242372313</v>
      </c>
      <c r="R233" s="427" t="n">
        <v>43.3984231584931</v>
      </c>
      <c r="S233" s="427" t="n">
        <v>37.9438118598453</v>
      </c>
    </row>
    <row r="234">
      <c r="A234" s="427" t="s">
        <v>137</v>
      </c>
      <c r="B234" s="427" t="s">
        <v>138</v>
      </c>
      <c r="C234" s="427" t="s">
        <v>19</v>
      </c>
      <c r="D234" s="427" t="n">
        <v>10782.9972326</v>
      </c>
      <c r="E234" s="427" t="n">
        <v>11.6010318694096</v>
      </c>
      <c r="F234" s="427" t="n">
        <v>10.7347856708966</v>
      </c>
      <c r="G234" s="427" t="n">
        <v>11.101355854066</v>
      </c>
      <c r="H234" s="427" t="n">
        <v>20856.7483517</v>
      </c>
      <c r="I234" s="427" t="n">
        <v>9.89208704698021</v>
      </c>
      <c r="J234" s="427" t="n">
        <v>20.7634963190415</v>
      </c>
      <c r="K234" s="427" t="n">
        <v>8.57134235592167</v>
      </c>
      <c r="L234" s="427" t="n">
        <v>19358.5180817</v>
      </c>
      <c r="M234" s="427" t="n">
        <v>10.5277568647423</v>
      </c>
      <c r="N234" s="427" t="n">
        <v>19.2719647451044</v>
      </c>
      <c r="O234" s="427" t="n">
        <v>9.09673099605287</v>
      </c>
      <c r="P234" s="427" t="n">
        <v>49450.8516045</v>
      </c>
      <c r="Q234" s="427" t="n">
        <v>5.4149008748808</v>
      </c>
      <c r="R234" s="427" t="n">
        <v>49.2297532649576</v>
      </c>
      <c r="S234" s="427" t="n">
        <v>4.15991026816446</v>
      </c>
    </row>
    <row r="235">
      <c r="A235" s="427" t="s">
        <v>141</v>
      </c>
      <c r="B235" s="427" t="s">
        <v>142</v>
      </c>
      <c r="C235" s="427" t="s">
        <v>16</v>
      </c>
      <c r="D235" s="427"/>
      <c r="E235" s="427"/>
      <c r="F235" s="427"/>
      <c r="G235" s="427"/>
      <c r="H235" s="427" t="n">
        <v>42.5086424</v>
      </c>
      <c r="I235" s="427" t="n">
        <v>99.9999999999998</v>
      </c>
      <c r="J235" s="427" t="n">
        <v>52.9411764779143</v>
      </c>
      <c r="K235" s="427" t="n">
        <v>66.9199341313908</v>
      </c>
      <c r="L235" s="427"/>
      <c r="M235" s="427"/>
      <c r="N235" s="427"/>
      <c r="O235" s="427"/>
      <c r="P235" s="427" t="n">
        <v>37.7854599</v>
      </c>
      <c r="Q235" s="427" t="n">
        <v>100</v>
      </c>
      <c r="R235" s="427" t="n">
        <v>47.0588235220858</v>
      </c>
      <c r="S235" s="427" t="n">
        <v>75.2849259199528</v>
      </c>
    </row>
    <row r="236">
      <c r="A236" s="427" t="s">
        <v>141</v>
      </c>
      <c r="B236" s="427" t="s">
        <v>142</v>
      </c>
      <c r="C236" s="427" t="s">
        <v>18</v>
      </c>
      <c r="D236" s="427"/>
      <c r="E236" s="427"/>
      <c r="F236" s="427"/>
      <c r="G236" s="427"/>
      <c r="H236" s="427" t="n">
        <v>37.7515332</v>
      </c>
      <c r="I236" s="427" t="n">
        <v>100</v>
      </c>
      <c r="J236" s="427" t="n">
        <v>21.9082316640484</v>
      </c>
      <c r="K236" s="427" t="n">
        <v>96.6012930502595</v>
      </c>
      <c r="L236" s="427" t="n">
        <v>78.3011353</v>
      </c>
      <c r="M236" s="427" t="n">
        <v>99.9999999999997</v>
      </c>
      <c r="N236" s="427" t="n">
        <v>45.4402580849457</v>
      </c>
      <c r="O236" s="427" t="n">
        <v>67.6247820163304</v>
      </c>
      <c r="P236" s="427" t="n">
        <v>56.2639921</v>
      </c>
      <c r="Q236" s="427" t="n">
        <v>100</v>
      </c>
      <c r="R236" s="427" t="n">
        <v>32.6515102510059</v>
      </c>
      <c r="S236" s="427" t="n">
        <v>84.6125295046493</v>
      </c>
    </row>
    <row r="237">
      <c r="A237" s="427" t="s">
        <v>141</v>
      </c>
      <c r="B237" s="427" t="s">
        <v>142</v>
      </c>
      <c r="C237" s="427" t="s">
        <v>19</v>
      </c>
      <c r="D237" s="427" t="n">
        <v>2700.0446401</v>
      </c>
      <c r="E237" s="427" t="n">
        <v>19.2122817274881</v>
      </c>
      <c r="F237" s="427" t="n">
        <v>7.01772763726786</v>
      </c>
      <c r="G237" s="427" t="n">
        <v>18.1598534819728</v>
      </c>
      <c r="H237" s="427" t="n">
        <v>6835.4797109</v>
      </c>
      <c r="I237" s="427" t="n">
        <v>10.3948872779155</v>
      </c>
      <c r="J237" s="427" t="n">
        <v>17.7662006652564</v>
      </c>
      <c r="K237" s="427" t="n">
        <v>9.29446686062989</v>
      </c>
      <c r="L237" s="427" t="n">
        <v>11278.7406322</v>
      </c>
      <c r="M237" s="427" t="n">
        <v>7.27490776412787</v>
      </c>
      <c r="N237" s="427" t="n">
        <v>29.3147486055025</v>
      </c>
      <c r="O237" s="427" t="n">
        <v>5.53539508054777</v>
      </c>
      <c r="P237" s="427" t="n">
        <v>17660.3635527</v>
      </c>
      <c r="Q237" s="427" t="n">
        <v>6.49647221671172</v>
      </c>
      <c r="R237" s="427" t="n">
        <v>45.9013230919733</v>
      </c>
      <c r="S237" s="427" t="n">
        <v>4.86538871058739</v>
      </c>
    </row>
    <row r="238">
      <c r="A238" s="427" t="s">
        <v>143</v>
      </c>
      <c r="B238" s="427" t="s">
        <v>144</v>
      </c>
      <c r="C238" s="427" t="s">
        <v>16</v>
      </c>
      <c r="D238" s="427" t="n">
        <v>70.9464294</v>
      </c>
      <c r="E238" s="427" t="n">
        <v>99.9999999999999</v>
      </c>
      <c r="F238" s="427" t="n">
        <v>14.9172776276332</v>
      </c>
      <c r="G238" s="427" t="n">
        <v>95.1958311582833</v>
      </c>
      <c r="H238" s="427"/>
      <c r="I238" s="427"/>
      <c r="J238" s="427"/>
      <c r="K238" s="427"/>
      <c r="L238" s="427" t="n">
        <v>34.0133799</v>
      </c>
      <c r="M238" s="427" t="n">
        <v>100</v>
      </c>
      <c r="N238" s="427" t="n">
        <v>7.15169227420566</v>
      </c>
      <c r="O238" s="427" t="n">
        <v>78.2057032298296</v>
      </c>
      <c r="P238" s="427" t="n">
        <v>370.6392321</v>
      </c>
      <c r="Q238" s="427" t="n">
        <v>45.9786560691009</v>
      </c>
      <c r="R238" s="427" t="n">
        <v>77.9310300981612</v>
      </c>
      <c r="S238" s="427" t="n">
        <v>17.1614657577828</v>
      </c>
    </row>
    <row r="239">
      <c r="A239" s="427" t="s">
        <v>143</v>
      </c>
      <c r="B239" s="427" t="s">
        <v>144</v>
      </c>
      <c r="C239" s="427" t="s">
        <v>18</v>
      </c>
      <c r="D239" s="427" t="n">
        <v>205.0865081</v>
      </c>
      <c r="E239" s="427" t="n">
        <v>50.135208270254</v>
      </c>
      <c r="F239" s="427" t="n">
        <v>43.6717506950318</v>
      </c>
      <c r="G239" s="427" t="n">
        <v>36.9872959214861</v>
      </c>
      <c r="H239" s="427"/>
      <c r="I239" s="427"/>
      <c r="J239" s="427"/>
      <c r="K239" s="427"/>
      <c r="L239" s="427" t="n">
        <v>42.5531711</v>
      </c>
      <c r="M239" s="427" t="n">
        <v>100</v>
      </c>
      <c r="N239" s="427" t="n">
        <v>9.06140290153114</v>
      </c>
      <c r="O239" s="427" t="n">
        <v>99.8847315784432</v>
      </c>
      <c r="P239" s="427" t="n">
        <v>221.9694041</v>
      </c>
      <c r="Q239" s="427" t="n">
        <v>59.4256679718265</v>
      </c>
      <c r="R239" s="427" t="n">
        <v>47.2668464034371</v>
      </c>
      <c r="S239" s="427" t="n">
        <v>35.8305231635662</v>
      </c>
    </row>
    <row r="240">
      <c r="A240" s="427" t="s">
        <v>143</v>
      </c>
      <c r="B240" s="427" t="s">
        <v>144</v>
      </c>
      <c r="C240" s="427" t="s">
        <v>19</v>
      </c>
      <c r="D240" s="427" t="n">
        <v>9349.9406253</v>
      </c>
      <c r="E240" s="427" t="n">
        <v>9.28709928469444</v>
      </c>
      <c r="F240" s="427" t="n">
        <v>26.6381858178154</v>
      </c>
      <c r="G240" s="427" t="n">
        <v>7.12591818738954</v>
      </c>
      <c r="H240" s="427" t="n">
        <v>5200.992651</v>
      </c>
      <c r="I240" s="427" t="n">
        <v>11.4639608491655</v>
      </c>
      <c r="J240" s="427" t="n">
        <v>14.8177420827188</v>
      </c>
      <c r="K240" s="427" t="n">
        <v>10.4458714143487</v>
      </c>
      <c r="L240" s="427" t="n">
        <v>5544.3131735</v>
      </c>
      <c r="M240" s="427" t="n">
        <v>9.85391068749558</v>
      </c>
      <c r="N240" s="427" t="n">
        <v>15.7958697778486</v>
      </c>
      <c r="O240" s="427" t="n">
        <v>9.53450303637882</v>
      </c>
      <c r="P240" s="427" t="n">
        <v>15004.5185614</v>
      </c>
      <c r="Q240" s="427" t="n">
        <v>5.63783510457651</v>
      </c>
      <c r="R240" s="427" t="n">
        <v>42.7482023216173</v>
      </c>
      <c r="S240" s="427" t="n">
        <v>4.49703551898444</v>
      </c>
    </row>
    <row r="241">
      <c r="A241" s="427" t="s">
        <v>147</v>
      </c>
      <c r="B241" s="427" t="s">
        <v>148</v>
      </c>
      <c r="C241" s="427" t="s">
        <v>18</v>
      </c>
      <c r="D241" s="427"/>
      <c r="E241" s="427"/>
      <c r="F241" s="427"/>
      <c r="G241" s="427"/>
      <c r="H241" s="427"/>
      <c r="I241" s="427"/>
      <c r="J241" s="427"/>
      <c r="K241" s="427"/>
      <c r="L241" s="427" t="n">
        <v>56.279503</v>
      </c>
      <c r="M241" s="427" t="n">
        <v>70.711863451646</v>
      </c>
      <c r="N241" s="427" t="n">
        <v>47.7337316401803</v>
      </c>
      <c r="O241" s="427" t="n">
        <v>35.08284544362</v>
      </c>
      <c r="P241" s="427" t="n">
        <v>61.6234999</v>
      </c>
      <c r="Q241" s="427" t="n">
        <v>70.298599167474</v>
      </c>
      <c r="R241" s="427" t="n">
        <v>52.2662683598197</v>
      </c>
      <c r="S241" s="427" t="n">
        <v>32.0404571080317</v>
      </c>
    </row>
    <row r="242">
      <c r="A242" s="427" t="s">
        <v>147</v>
      </c>
      <c r="B242" s="427" t="s">
        <v>148</v>
      </c>
      <c r="C242" s="427" t="s">
        <v>19</v>
      </c>
      <c r="D242" s="427" t="n">
        <v>3621.8148835</v>
      </c>
      <c r="E242" s="427" t="n">
        <v>10.3493397677611</v>
      </c>
      <c r="F242" s="427" t="n">
        <v>14.3661823772558</v>
      </c>
      <c r="G242" s="427" t="n">
        <v>9.64311058125108</v>
      </c>
      <c r="H242" s="427" t="n">
        <v>4801.2779822</v>
      </c>
      <c r="I242" s="427" t="n">
        <v>10.0504968276781</v>
      </c>
      <c r="J242" s="427" t="n">
        <v>19.0446053580552</v>
      </c>
      <c r="K242" s="427" t="n">
        <v>8.76380956649713</v>
      </c>
      <c r="L242" s="427" t="n">
        <v>5054.742557</v>
      </c>
      <c r="M242" s="427" t="n">
        <v>9.36146902561015</v>
      </c>
      <c r="N242" s="427" t="n">
        <v>20.0499903445544</v>
      </c>
      <c r="O242" s="427" t="n">
        <v>8.86809795307094</v>
      </c>
      <c r="P242" s="427" t="n">
        <v>11732.8627878</v>
      </c>
      <c r="Q242" s="427" t="n">
        <v>6.05884774713913</v>
      </c>
      <c r="R242" s="427" t="n">
        <v>46.5392219201346</v>
      </c>
      <c r="S242" s="427" t="n">
        <v>4.00029908190159</v>
      </c>
    </row>
    <row r="243">
      <c r="A243" s="427" t="s">
        <v>149</v>
      </c>
      <c r="B243" s="427" t="s">
        <v>150</v>
      </c>
      <c r="C243" s="427" t="s">
        <v>16</v>
      </c>
      <c r="D243" s="427" t="n">
        <v>17.1329461</v>
      </c>
      <c r="E243" s="427" t="n">
        <v>100</v>
      </c>
      <c r="F243" s="427" t="n">
        <v>10.502935130563</v>
      </c>
      <c r="G243" s="427" t="n">
        <v>94.9235553720147</v>
      </c>
      <c r="H243" s="427" t="n">
        <v>53.0352061</v>
      </c>
      <c r="I243" s="427" t="n">
        <v>50.0338227187814</v>
      </c>
      <c r="J243" s="427" t="n">
        <v>32.5119407983393</v>
      </c>
      <c r="K243" s="427" t="n">
        <v>40.5673307735939</v>
      </c>
      <c r="L243" s="427" t="n">
        <v>54.4489089</v>
      </c>
      <c r="M243" s="427" t="n">
        <v>43.7531374354323</v>
      </c>
      <c r="N243" s="427" t="n">
        <v>33.3785768523858</v>
      </c>
      <c r="O243" s="427" t="n">
        <v>34.5715309390052</v>
      </c>
      <c r="P243" s="427" t="n">
        <v>38.5082547</v>
      </c>
      <c r="Q243" s="427" t="n">
        <v>63.51462470352</v>
      </c>
      <c r="R243" s="427" t="n">
        <v>23.606547218712</v>
      </c>
      <c r="S243" s="427" t="n">
        <v>53.869413615882</v>
      </c>
    </row>
    <row r="244">
      <c r="A244" s="427" t="s">
        <v>149</v>
      </c>
      <c r="B244" s="427" t="s">
        <v>150</v>
      </c>
      <c r="C244" s="427" t="s">
        <v>18</v>
      </c>
      <c r="D244" s="427"/>
      <c r="E244" s="427"/>
      <c r="F244" s="427"/>
      <c r="G244" s="427"/>
      <c r="H244" s="427" t="n">
        <v>36.6277417</v>
      </c>
      <c r="I244" s="427" t="n">
        <v>70.5553803038529</v>
      </c>
      <c r="J244" s="427" t="n">
        <v>75.1079828920985</v>
      </c>
      <c r="K244" s="427" t="n">
        <v>30.7141420660878</v>
      </c>
      <c r="L244" s="427" t="n">
        <v>12.1390342</v>
      </c>
      <c r="M244" s="427" t="n">
        <v>100</v>
      </c>
      <c r="N244" s="427" t="n">
        <v>24.8920171079015</v>
      </c>
      <c r="O244" s="427" t="n">
        <v>92.6753845156617</v>
      </c>
      <c r="P244" s="427"/>
      <c r="Q244" s="427"/>
      <c r="R244" s="427"/>
      <c r="S244" s="427"/>
    </row>
    <row r="245">
      <c r="A245" s="427" t="s">
        <v>149</v>
      </c>
      <c r="B245" s="427" t="s">
        <v>150</v>
      </c>
      <c r="C245" s="427" t="s">
        <v>19</v>
      </c>
      <c r="D245" s="427" t="n">
        <v>478.298624</v>
      </c>
      <c r="E245" s="427" t="n">
        <v>18.6214584078639</v>
      </c>
      <c r="F245" s="427" t="n">
        <v>6.60064945929326</v>
      </c>
      <c r="G245" s="427" t="n">
        <v>16.9511531932599</v>
      </c>
      <c r="H245" s="427" t="n">
        <v>2703.2528442</v>
      </c>
      <c r="I245" s="427" t="n">
        <v>9.43777474500665</v>
      </c>
      <c r="J245" s="427" t="n">
        <v>37.3056152141506</v>
      </c>
      <c r="K245" s="427" t="n">
        <v>6.81707464866181</v>
      </c>
      <c r="L245" s="427" t="n">
        <v>2009.6242931</v>
      </c>
      <c r="M245" s="427" t="n">
        <v>8.40789349219784</v>
      </c>
      <c r="N245" s="427" t="n">
        <v>27.7333549335762</v>
      </c>
      <c r="O245" s="427" t="n">
        <v>6.34776677521113</v>
      </c>
      <c r="P245" s="427" t="n">
        <v>2055.0600364</v>
      </c>
      <c r="Q245" s="427" t="n">
        <v>8.38418733890664</v>
      </c>
      <c r="R245" s="427" t="n">
        <v>28.3603803929799</v>
      </c>
      <c r="S245" s="427" t="n">
        <v>7.71299524733369</v>
      </c>
    </row>
    <row r="246">
      <c r="A246" s="427" t="s">
        <v>151</v>
      </c>
      <c r="B246" s="427" t="s">
        <v>152</v>
      </c>
      <c r="C246" s="427" t="s">
        <v>16</v>
      </c>
      <c r="D246" s="427"/>
      <c r="E246" s="427"/>
      <c r="F246" s="427"/>
      <c r="G246" s="427"/>
      <c r="H246" s="427" t="n">
        <v>16.0905575</v>
      </c>
      <c r="I246" s="427" t="n">
        <v>100</v>
      </c>
      <c r="J246" s="427" t="n">
        <v>18.1569618350557</v>
      </c>
      <c r="K246" s="427" t="n">
        <v>95.2192872854877</v>
      </c>
      <c r="L246" s="427" t="n">
        <v>50.1808328</v>
      </c>
      <c r="M246" s="427" t="n">
        <v>70.376699664318</v>
      </c>
      <c r="N246" s="427" t="n">
        <v>56.625226689685</v>
      </c>
      <c r="O246" s="427" t="n">
        <v>44.0049258095993</v>
      </c>
      <c r="P246" s="427" t="n">
        <v>22.3478272</v>
      </c>
      <c r="Q246" s="427" t="n">
        <v>100</v>
      </c>
      <c r="R246" s="427" t="n">
        <v>25.2178114752593</v>
      </c>
      <c r="S246" s="427" t="n">
        <v>87.3796197610216</v>
      </c>
    </row>
    <row r="247">
      <c r="A247" s="427" t="s">
        <v>151</v>
      </c>
      <c r="B247" s="427" t="s">
        <v>152</v>
      </c>
      <c r="C247" s="427" t="s">
        <v>18</v>
      </c>
      <c r="D247" s="427" t="n">
        <v>25.7441028</v>
      </c>
      <c r="E247" s="427" t="n">
        <v>100</v>
      </c>
      <c r="F247" s="427" t="n">
        <v>15.9355716516429</v>
      </c>
      <c r="G247" s="427" t="n">
        <v>96.1843104755574</v>
      </c>
      <c r="H247" s="427" t="n">
        <v>64.6145906</v>
      </c>
      <c r="I247" s="427" t="n">
        <v>70.6236853372412</v>
      </c>
      <c r="J247" s="427" t="n">
        <v>39.9963613510692</v>
      </c>
      <c r="K247" s="427" t="n">
        <v>43.2488042581986</v>
      </c>
      <c r="L247" s="427" t="n">
        <v>44.4727617</v>
      </c>
      <c r="M247" s="427" t="n">
        <v>70.8432409777694</v>
      </c>
      <c r="N247" s="427" t="n">
        <v>27.5285911543513</v>
      </c>
      <c r="O247" s="427" t="n">
        <v>68.2813922357195</v>
      </c>
      <c r="P247" s="427" t="n">
        <v>26.7197171</v>
      </c>
      <c r="Q247" s="427" t="n">
        <v>100</v>
      </c>
      <c r="R247" s="427" t="n">
        <v>16.5394758429367</v>
      </c>
      <c r="S247" s="427" t="n">
        <v>74.1719935288778</v>
      </c>
    </row>
    <row r="248">
      <c r="A248" s="427" t="s">
        <v>151</v>
      </c>
      <c r="B248" s="427" t="s">
        <v>152</v>
      </c>
      <c r="C248" s="427" t="s">
        <v>19</v>
      </c>
      <c r="D248" s="427" t="n">
        <v>1422.4708382</v>
      </c>
      <c r="E248" s="427" t="n">
        <v>13.7536615651244</v>
      </c>
      <c r="F248" s="427" t="n">
        <v>9.80951093034672</v>
      </c>
      <c r="G248" s="427" t="n">
        <v>12.6598397767182</v>
      </c>
      <c r="H248" s="427" t="n">
        <v>3136.1308078</v>
      </c>
      <c r="I248" s="427" t="n">
        <v>11.0485747396765</v>
      </c>
      <c r="J248" s="427" t="n">
        <v>21.6270932323927</v>
      </c>
      <c r="K248" s="427" t="n">
        <v>10.2346626990435</v>
      </c>
      <c r="L248" s="427" t="n">
        <v>4535.725532</v>
      </c>
      <c r="M248" s="427" t="n">
        <v>9.31501621929486</v>
      </c>
      <c r="N248" s="427" t="n">
        <v>31.2788480356537</v>
      </c>
      <c r="O248" s="427" t="n">
        <v>7.37868573889517</v>
      </c>
      <c r="P248" s="427" t="n">
        <v>5406.6081724</v>
      </c>
      <c r="Q248" s="427" t="n">
        <v>7.76065729524828</v>
      </c>
      <c r="R248" s="427" t="n">
        <v>37.2845478016069</v>
      </c>
      <c r="S248" s="427" t="n">
        <v>6.58185651271125</v>
      </c>
    </row>
    <row r="249">
      <c r="A249" s="427" t="s">
        <v>153</v>
      </c>
      <c r="B249" s="427" t="s">
        <v>154</v>
      </c>
      <c r="C249" s="427" t="s">
        <v>16</v>
      </c>
      <c r="D249" s="427" t="n">
        <v>17.2997983</v>
      </c>
      <c r="E249" s="427" t="n">
        <v>100</v>
      </c>
      <c r="F249" s="427" t="n">
        <v>18.8402881786577</v>
      </c>
      <c r="G249" s="427" t="n">
        <v>101.037366585761</v>
      </c>
      <c r="H249" s="427"/>
      <c r="I249" s="427"/>
      <c r="J249" s="427"/>
      <c r="K249" s="427"/>
      <c r="L249" s="427" t="n">
        <v>51.3132835</v>
      </c>
      <c r="M249" s="427" t="n">
        <v>70.5828302008952</v>
      </c>
      <c r="N249" s="427" t="n">
        <v>55.8825618523635</v>
      </c>
      <c r="O249" s="427" t="n">
        <v>31.2965738467833</v>
      </c>
      <c r="P249" s="427" t="n">
        <v>23.2103454</v>
      </c>
      <c r="Q249" s="427" t="n">
        <v>100</v>
      </c>
      <c r="R249" s="427" t="n">
        <v>25.2771499689787</v>
      </c>
      <c r="S249" s="427" t="n">
        <v>61.5177138380114</v>
      </c>
    </row>
    <row r="250">
      <c r="A250" s="427" t="s">
        <v>153</v>
      </c>
      <c r="B250" s="427" t="s">
        <v>154</v>
      </c>
      <c r="C250" s="427" t="s">
        <v>18</v>
      </c>
      <c r="D250" s="427"/>
      <c r="E250" s="427"/>
      <c r="F250" s="427"/>
      <c r="G250" s="427"/>
      <c r="H250" s="427"/>
      <c r="I250" s="427"/>
      <c r="J250" s="427"/>
      <c r="K250" s="427"/>
      <c r="L250" s="427" t="n">
        <v>32.4993381</v>
      </c>
      <c r="M250" s="427" t="n">
        <v>73.9033630997711</v>
      </c>
      <c r="N250" s="427" t="n">
        <v>47.7068500096944</v>
      </c>
      <c r="O250" s="427" t="n">
        <v>53.993651062457</v>
      </c>
      <c r="P250" s="427" t="n">
        <v>35.6236633</v>
      </c>
      <c r="Q250" s="427" t="n">
        <v>70.3052606297042</v>
      </c>
      <c r="R250" s="427" t="n">
        <v>52.2931499903056</v>
      </c>
      <c r="S250" s="427" t="n">
        <v>49.2582109356568</v>
      </c>
    </row>
    <row r="251">
      <c r="A251" s="427" t="s">
        <v>153</v>
      </c>
      <c r="B251" s="427" t="s">
        <v>154</v>
      </c>
      <c r="C251" s="427" t="s">
        <v>19</v>
      </c>
      <c r="D251" s="427" t="n">
        <v>676.5643218</v>
      </c>
      <c r="E251" s="427" t="n">
        <v>19.3470338924265</v>
      </c>
      <c r="F251" s="427" t="n">
        <v>4.5894647376848</v>
      </c>
      <c r="G251" s="427" t="n">
        <v>18.5994776530638</v>
      </c>
      <c r="H251" s="427" t="n">
        <v>5411.4739508</v>
      </c>
      <c r="I251" s="427" t="n">
        <v>8.74905779949499</v>
      </c>
      <c r="J251" s="427" t="n">
        <v>36.7086588456525</v>
      </c>
      <c r="K251" s="427" t="n">
        <v>6.88775759328632</v>
      </c>
      <c r="L251" s="427" t="n">
        <v>4798.1491548</v>
      </c>
      <c r="M251" s="427" t="n">
        <v>8.75456759288537</v>
      </c>
      <c r="N251" s="427" t="n">
        <v>32.5481785582781</v>
      </c>
      <c r="O251" s="427" t="n">
        <v>7.09780309245155</v>
      </c>
      <c r="P251" s="427" t="n">
        <v>3855.4951101</v>
      </c>
      <c r="Q251" s="427" t="n">
        <v>8.14392804733754</v>
      </c>
      <c r="R251" s="427" t="n">
        <v>26.1536978583846</v>
      </c>
      <c r="S251" s="427" t="n">
        <v>7.29869783310725</v>
      </c>
    </row>
    <row r="252">
      <c r="A252" s="427" t="s">
        <v>155</v>
      </c>
      <c r="B252" s="427" t="s">
        <v>156</v>
      </c>
      <c r="C252" s="427" t="s">
        <v>16</v>
      </c>
      <c r="D252" s="427"/>
      <c r="E252" s="427"/>
      <c r="F252" s="427"/>
      <c r="G252" s="427"/>
      <c r="H252" s="427" t="n">
        <v>26.468703</v>
      </c>
      <c r="I252" s="427" t="n">
        <v>99.9999999999999</v>
      </c>
      <c r="J252" s="427" t="n">
        <v>17.092180286851</v>
      </c>
      <c r="K252" s="427" t="n">
        <v>20.698012413394</v>
      </c>
      <c r="L252" s="427" t="n">
        <v>101.9211466</v>
      </c>
      <c r="M252" s="427" t="n">
        <v>80.6967729732392</v>
      </c>
      <c r="N252" s="427" t="n">
        <v>65.815639426298</v>
      </c>
      <c r="O252" s="427" t="n">
        <v>10.7504587916486</v>
      </c>
      <c r="P252" s="427" t="n">
        <v>26.468703</v>
      </c>
      <c r="Q252" s="427" t="n">
        <v>99.9999999999999</v>
      </c>
      <c r="R252" s="427" t="n">
        <v>17.092180286851</v>
      </c>
      <c r="S252" s="427" t="n">
        <v>20.698012413394</v>
      </c>
    </row>
    <row r="253">
      <c r="A253" s="427" t="s">
        <v>155</v>
      </c>
      <c r="B253" s="427" t="s">
        <v>156</v>
      </c>
      <c r="C253" s="427" t="s">
        <v>18</v>
      </c>
      <c r="D253" s="427" t="n">
        <v>22.7165017</v>
      </c>
      <c r="E253" s="427" t="n">
        <v>100</v>
      </c>
      <c r="F253" s="427" t="n">
        <v>27.0585098562835</v>
      </c>
      <c r="G253" s="427" t="n">
        <v>90.0288639242853</v>
      </c>
      <c r="H253" s="427"/>
      <c r="I253" s="427"/>
      <c r="J253" s="427"/>
      <c r="K253" s="427"/>
      <c r="L253" s="427"/>
      <c r="M253" s="427"/>
      <c r="N253" s="427"/>
      <c r="O253" s="427"/>
      <c r="P253" s="427" t="n">
        <v>61.2367604</v>
      </c>
      <c r="Q253" s="427" t="n">
        <v>70.4793924007465</v>
      </c>
      <c r="R253" s="427" t="n">
        <v>72.9414901437165</v>
      </c>
      <c r="S253" s="427" t="n">
        <v>33.3972735825048</v>
      </c>
    </row>
    <row r="254">
      <c r="A254" s="427" t="s">
        <v>155</v>
      </c>
      <c r="B254" s="427" t="s">
        <v>156</v>
      </c>
      <c r="C254" s="427" t="s">
        <v>19</v>
      </c>
      <c r="D254" s="427" t="n">
        <v>845.4197766</v>
      </c>
      <c r="E254" s="427" t="n">
        <v>19.4637139320352</v>
      </c>
      <c r="F254" s="427" t="n">
        <v>5.05716248034727</v>
      </c>
      <c r="G254" s="427" t="n">
        <v>19.6014292931846</v>
      </c>
      <c r="H254" s="427" t="n">
        <v>6611.4642775</v>
      </c>
      <c r="I254" s="427" t="n">
        <v>9.16327527988251</v>
      </c>
      <c r="J254" s="427" t="n">
        <v>39.548695227825</v>
      </c>
      <c r="K254" s="427" t="n">
        <v>6.45080396644131</v>
      </c>
      <c r="L254" s="427" t="n">
        <v>4778.6099878</v>
      </c>
      <c r="M254" s="427" t="n">
        <v>9.55261949524191</v>
      </c>
      <c r="N254" s="427" t="n">
        <v>28.584861399509</v>
      </c>
      <c r="O254" s="427" t="n">
        <v>8.2318454564013</v>
      </c>
      <c r="P254" s="427" t="n">
        <v>4481.7813054</v>
      </c>
      <c r="Q254" s="427" t="n">
        <v>8.34298124405393</v>
      </c>
      <c r="R254" s="427" t="n">
        <v>26.8092808923187</v>
      </c>
      <c r="S254" s="427" t="n">
        <v>7.16062574996553</v>
      </c>
    </row>
    <row r="255">
      <c r="A255" s="427" t="s">
        <v>159</v>
      </c>
      <c r="B255" s="427" t="s">
        <v>160</v>
      </c>
      <c r="C255" s="427" t="s">
        <v>18</v>
      </c>
      <c r="D255" s="427"/>
      <c r="E255" s="427"/>
      <c r="F255" s="427"/>
      <c r="G255" s="427"/>
      <c r="H255" s="427" t="n">
        <v>39.2488889</v>
      </c>
      <c r="I255" s="427" t="n">
        <v>100</v>
      </c>
      <c r="J255" s="427" t="n">
        <v>22.2705203319322</v>
      </c>
      <c r="K255" s="427" t="n">
        <v>71.2428044962938</v>
      </c>
      <c r="L255" s="427" t="n">
        <v>73.8857787</v>
      </c>
      <c r="M255" s="427" t="n">
        <v>99.9999999999999</v>
      </c>
      <c r="N255" s="427" t="n">
        <v>41.9241100294942</v>
      </c>
      <c r="O255" s="427" t="n">
        <v>74.8670875833751</v>
      </c>
      <c r="P255" s="427" t="n">
        <v>63.1022964</v>
      </c>
      <c r="Q255" s="427" t="n">
        <v>72.4037342422685</v>
      </c>
      <c r="R255" s="427" t="n">
        <v>35.8053696385737</v>
      </c>
      <c r="S255" s="427" t="n">
        <v>51.8609369998129</v>
      </c>
    </row>
    <row r="256">
      <c r="A256" s="427" t="s">
        <v>159</v>
      </c>
      <c r="B256" s="427" t="s">
        <v>160</v>
      </c>
      <c r="C256" s="427" t="s">
        <v>19</v>
      </c>
      <c r="D256" s="427" t="n">
        <v>1209.9905599</v>
      </c>
      <c r="E256" s="427" t="n">
        <v>19.9468681767999</v>
      </c>
      <c r="F256" s="427" t="n">
        <v>4.42736148854907</v>
      </c>
      <c r="G256" s="427" t="n">
        <v>18.8788199142778</v>
      </c>
      <c r="H256" s="427" t="n">
        <v>6827.7942791</v>
      </c>
      <c r="I256" s="427" t="n">
        <v>13.1124301278558</v>
      </c>
      <c r="J256" s="427" t="n">
        <v>24.9829332929022</v>
      </c>
      <c r="K256" s="427" t="n">
        <v>10.2272043308642</v>
      </c>
      <c r="L256" s="427" t="n">
        <v>10081.3740833</v>
      </c>
      <c r="M256" s="427" t="n">
        <v>7.67371668877404</v>
      </c>
      <c r="N256" s="427" t="n">
        <v>36.8877980103811</v>
      </c>
      <c r="O256" s="427" t="n">
        <v>6.31551493904508</v>
      </c>
      <c r="P256" s="427" t="n">
        <v>9210.6754052</v>
      </c>
      <c r="Q256" s="427" t="n">
        <v>7.65703338610918</v>
      </c>
      <c r="R256" s="427" t="n">
        <v>33.7019072081677</v>
      </c>
      <c r="S256" s="427" t="n">
        <v>7.04411350755915</v>
      </c>
    </row>
    <row r="257">
      <c r="A257" s="427" t="s">
        <v>163</v>
      </c>
      <c r="B257" s="427" t="s">
        <v>164</v>
      </c>
      <c r="C257" s="427" t="s">
        <v>16</v>
      </c>
      <c r="D257" s="427" t="n">
        <v>27.4684058</v>
      </c>
      <c r="E257" s="427" t="n">
        <v>100</v>
      </c>
      <c r="F257" s="427" t="n">
        <v>12.5337153868007</v>
      </c>
      <c r="G257" s="427" t="n">
        <v>101.687455620772</v>
      </c>
      <c r="H257" s="427" t="n">
        <v>72.3163106</v>
      </c>
      <c r="I257" s="427" t="n">
        <v>99.9999999999999</v>
      </c>
      <c r="J257" s="427" t="n">
        <v>32.9976213939534</v>
      </c>
      <c r="K257" s="427" t="n">
        <v>78.7433423668978</v>
      </c>
      <c r="L257" s="427"/>
      <c r="M257" s="427"/>
      <c r="N257" s="427"/>
      <c r="O257" s="427"/>
      <c r="P257" s="427" t="n">
        <v>119.3714153</v>
      </c>
      <c r="Q257" s="427" t="n">
        <v>70.3085318193457</v>
      </c>
      <c r="R257" s="427" t="n">
        <v>54.4686632192459</v>
      </c>
      <c r="S257" s="427" t="n">
        <v>48.0508230579387</v>
      </c>
    </row>
    <row r="258">
      <c r="A258" s="427" t="s">
        <v>163</v>
      </c>
      <c r="B258" s="427" t="s">
        <v>164</v>
      </c>
      <c r="C258" s="427" t="s">
        <v>18</v>
      </c>
      <c r="D258" s="427" t="n">
        <v>73.173222</v>
      </c>
      <c r="E258" s="427" t="n">
        <v>99.9999999999997</v>
      </c>
      <c r="F258" s="427" t="n">
        <v>28.9232585816388</v>
      </c>
      <c r="G258" s="427" t="n">
        <v>82.744452394964</v>
      </c>
      <c r="H258" s="427" t="n">
        <v>109.8541426</v>
      </c>
      <c r="I258" s="427" t="n">
        <v>70.6616385815966</v>
      </c>
      <c r="J258" s="427" t="n">
        <v>43.4221657300266</v>
      </c>
      <c r="K258" s="427" t="n">
        <v>57.0511758328578</v>
      </c>
      <c r="L258" s="427"/>
      <c r="M258" s="427"/>
      <c r="N258" s="427"/>
      <c r="O258" s="427"/>
      <c r="P258" s="427" t="n">
        <v>69.9635693</v>
      </c>
      <c r="Q258" s="427" t="n">
        <v>100</v>
      </c>
      <c r="R258" s="427" t="n">
        <v>27.6545756883346</v>
      </c>
      <c r="S258" s="427" t="n">
        <v>84.2810624826344</v>
      </c>
    </row>
    <row r="259">
      <c r="A259" s="427" t="s">
        <v>163</v>
      </c>
      <c r="B259" s="427" t="s">
        <v>164</v>
      </c>
      <c r="C259" s="427" t="s">
        <v>19</v>
      </c>
      <c r="D259" s="427" t="n">
        <v>4637.7402318</v>
      </c>
      <c r="E259" s="427" t="n">
        <v>12.8721304518162</v>
      </c>
      <c r="F259" s="427" t="n">
        <v>10.5291890448459</v>
      </c>
      <c r="G259" s="427" t="n">
        <v>12.7167054699951</v>
      </c>
      <c r="H259" s="427" t="n">
        <v>12395.0592101</v>
      </c>
      <c r="I259" s="427" t="n">
        <v>9.65423863584929</v>
      </c>
      <c r="J259" s="427" t="n">
        <v>28.1408434112637</v>
      </c>
      <c r="K259" s="427" t="n">
        <v>8.42592537115809</v>
      </c>
      <c r="L259" s="427" t="n">
        <v>9093.0297632</v>
      </c>
      <c r="M259" s="427" t="n">
        <v>8.66519418202939</v>
      </c>
      <c r="N259" s="427" t="n">
        <v>20.644155252737</v>
      </c>
      <c r="O259" s="427" t="n">
        <v>7.81952616818539</v>
      </c>
      <c r="P259" s="427" t="n">
        <v>17920.6800944</v>
      </c>
      <c r="Q259" s="427" t="n">
        <v>7.00842631230587</v>
      </c>
      <c r="R259" s="427" t="n">
        <v>40.6858122911534</v>
      </c>
      <c r="S259" s="427" t="n">
        <v>5.12767208068862</v>
      </c>
    </row>
    <row r="260">
      <c r="A260" s="427" t="s">
        <v>165</v>
      </c>
      <c r="B260" s="427" t="s">
        <v>166</v>
      </c>
      <c r="C260" s="427" t="s">
        <v>16</v>
      </c>
      <c r="D260" s="427" t="n">
        <v>15.5663495</v>
      </c>
      <c r="E260" s="427" t="n">
        <v>100</v>
      </c>
      <c r="F260" s="427" t="n">
        <v>6.74561020128995</v>
      </c>
      <c r="G260" s="427" t="n">
        <v>103.785801081695</v>
      </c>
      <c r="H260" s="427" t="n">
        <v>96.9453335</v>
      </c>
      <c r="I260" s="427" t="n">
        <v>57.8403222126662</v>
      </c>
      <c r="J260" s="427" t="n">
        <v>42.0108407963638</v>
      </c>
      <c r="K260" s="427" t="n">
        <v>30.8786382776966</v>
      </c>
      <c r="L260" s="427" t="n">
        <v>25.2504521</v>
      </c>
      <c r="M260" s="427" t="n">
        <v>99.9999999999998</v>
      </c>
      <c r="N260" s="427" t="n">
        <v>10.942174160547</v>
      </c>
      <c r="O260" s="427" t="n">
        <v>87.8028396990025</v>
      </c>
      <c r="P260" s="427" t="n">
        <v>93.0005244</v>
      </c>
      <c r="Q260" s="427" t="n">
        <v>57.9273984591634</v>
      </c>
      <c r="R260" s="427" t="n">
        <v>40.3013748417993</v>
      </c>
      <c r="S260" s="427" t="n">
        <v>40.0732060057059</v>
      </c>
    </row>
    <row r="261">
      <c r="A261" s="427" t="s">
        <v>165</v>
      </c>
      <c r="B261" s="427" t="s">
        <v>166</v>
      </c>
      <c r="C261" s="427" t="s">
        <v>18</v>
      </c>
      <c r="D261" s="427"/>
      <c r="E261" s="427"/>
      <c r="F261" s="427"/>
      <c r="G261" s="427"/>
      <c r="H261" s="427" t="n">
        <v>15.9731983</v>
      </c>
      <c r="I261" s="427" t="n">
        <v>99.9999999999998</v>
      </c>
      <c r="J261" s="427" t="n">
        <v>7.5339563834611</v>
      </c>
      <c r="K261" s="427" t="n">
        <v>103.970686281521</v>
      </c>
      <c r="L261" s="427" t="n">
        <v>98.5709514</v>
      </c>
      <c r="M261" s="427" t="n">
        <v>49.546556396956</v>
      </c>
      <c r="N261" s="427" t="n">
        <v>46.492207419967</v>
      </c>
      <c r="O261" s="427" t="n">
        <v>41.435327416932</v>
      </c>
      <c r="P261" s="427" t="n">
        <v>97.4719211</v>
      </c>
      <c r="Q261" s="427" t="n">
        <v>77.3876970896882</v>
      </c>
      <c r="R261" s="427" t="n">
        <v>45.9738361965719</v>
      </c>
      <c r="S261" s="427" t="n">
        <v>44.9486071041292</v>
      </c>
    </row>
    <row r="262">
      <c r="A262" s="427" t="s">
        <v>165</v>
      </c>
      <c r="B262" s="427" t="s">
        <v>166</v>
      </c>
      <c r="C262" s="427" t="s">
        <v>19</v>
      </c>
      <c r="D262" s="427" t="n">
        <v>1800.1799175</v>
      </c>
      <c r="E262" s="427" t="n">
        <v>11.7911518049161</v>
      </c>
      <c r="F262" s="427" t="n">
        <v>8.20383521361902</v>
      </c>
      <c r="G262" s="427" t="n">
        <v>11.7626503603427</v>
      </c>
      <c r="H262" s="427" t="n">
        <v>7372.8779594</v>
      </c>
      <c r="I262" s="427" t="n">
        <v>8.1597648224311</v>
      </c>
      <c r="J262" s="427" t="n">
        <v>33.5999058988731</v>
      </c>
      <c r="K262" s="427" t="n">
        <v>5.9504277765049</v>
      </c>
      <c r="L262" s="427" t="n">
        <v>7176.2937843</v>
      </c>
      <c r="M262" s="427" t="n">
        <v>7.01486673361195</v>
      </c>
      <c r="N262" s="427" t="n">
        <v>32.7040264579085</v>
      </c>
      <c r="O262" s="427" t="n">
        <v>6.39215525565475</v>
      </c>
      <c r="P262" s="427" t="n">
        <v>5593.7989583</v>
      </c>
      <c r="Q262" s="427" t="n">
        <v>6.86597584129506</v>
      </c>
      <c r="R262" s="427" t="n">
        <v>25.4922324295993</v>
      </c>
      <c r="S262" s="427" t="n">
        <v>6.23373023733663</v>
      </c>
    </row>
    <row r="263">
      <c r="A263" s="427" t="s">
        <v>167</v>
      </c>
      <c r="B263" s="427" t="s">
        <v>168</v>
      </c>
      <c r="C263" s="427" t="s">
        <v>16</v>
      </c>
      <c r="D263" s="427"/>
      <c r="E263" s="427"/>
      <c r="F263" s="427"/>
      <c r="G263" s="427"/>
      <c r="H263" s="427" t="n">
        <v>45.1640839</v>
      </c>
      <c r="I263" s="427" t="n">
        <v>100</v>
      </c>
      <c r="J263" s="427" t="n">
        <v>23.0480845685664</v>
      </c>
      <c r="K263" s="427" t="n">
        <v>91.5219483016678</v>
      </c>
      <c r="L263" s="427" t="n">
        <v>110.1355127</v>
      </c>
      <c r="M263" s="427" t="n">
        <v>57.5272845338892</v>
      </c>
      <c r="N263" s="427" t="n">
        <v>56.2042311393372</v>
      </c>
      <c r="O263" s="427" t="n">
        <v>30.833172178238</v>
      </c>
      <c r="P263" s="427" t="n">
        <v>40.6563136</v>
      </c>
      <c r="Q263" s="427" t="n">
        <v>100</v>
      </c>
      <c r="R263" s="427" t="n">
        <v>20.7476842920964</v>
      </c>
      <c r="S263" s="427" t="n">
        <v>68.1533900280668</v>
      </c>
    </row>
    <row r="264">
      <c r="A264" s="427" t="s">
        <v>167</v>
      </c>
      <c r="B264" s="427" t="s">
        <v>168</v>
      </c>
      <c r="C264" s="427" t="s">
        <v>18</v>
      </c>
      <c r="D264" s="427"/>
      <c r="E264" s="427"/>
      <c r="F264" s="427"/>
      <c r="G264" s="427"/>
      <c r="H264" s="427"/>
      <c r="I264" s="427"/>
      <c r="J264" s="427"/>
      <c r="K264" s="427"/>
      <c r="L264" s="427"/>
      <c r="M264" s="427"/>
      <c r="N264" s="427"/>
      <c r="O264" s="427"/>
      <c r="P264" s="427" t="n">
        <v>131.6200372</v>
      </c>
      <c r="Q264" s="427" t="n">
        <v>60.5251995363748</v>
      </c>
      <c r="R264" s="427" t="n">
        <v>100</v>
      </c>
      <c r="S264" s="427" t="n">
        <v>0</v>
      </c>
    </row>
    <row r="265">
      <c r="A265" s="427" t="s">
        <v>167</v>
      </c>
      <c r="B265" s="427" t="s">
        <v>168</v>
      </c>
      <c r="C265" s="427" t="s">
        <v>19</v>
      </c>
      <c r="D265" s="427" t="n">
        <v>3209.4320914</v>
      </c>
      <c r="E265" s="427" t="n">
        <v>12.5582545099597</v>
      </c>
      <c r="F265" s="427" t="n">
        <v>13.4351831669064</v>
      </c>
      <c r="G265" s="427" t="n">
        <v>12.1468230363282</v>
      </c>
      <c r="H265" s="427" t="n">
        <v>3971.6364638</v>
      </c>
      <c r="I265" s="427" t="n">
        <v>12.0683621380512</v>
      </c>
      <c r="J265" s="427" t="n">
        <v>16.6258895168712</v>
      </c>
      <c r="K265" s="427" t="n">
        <v>11.9494629044779</v>
      </c>
      <c r="L265" s="427" t="n">
        <v>5290.5544912</v>
      </c>
      <c r="M265" s="427" t="n">
        <v>9.04595450536944</v>
      </c>
      <c r="N265" s="427" t="n">
        <v>22.1470860325215</v>
      </c>
      <c r="O265" s="427" t="n">
        <v>8.27461317252392</v>
      </c>
      <c r="P265" s="427" t="n">
        <v>11416.6414568</v>
      </c>
      <c r="Q265" s="427" t="n">
        <v>7.01170915780863</v>
      </c>
      <c r="R265" s="427" t="n">
        <v>47.7918412837009</v>
      </c>
      <c r="S265" s="427" t="n">
        <v>5.0397053428534</v>
      </c>
    </row>
    <row r="266">
      <c r="A266" s="427" t="s">
        <v>171</v>
      </c>
      <c r="B266" s="427" t="s">
        <v>172</v>
      </c>
      <c r="C266" s="427" t="s">
        <v>16</v>
      </c>
      <c r="D266" s="427" t="n">
        <v>108.812984</v>
      </c>
      <c r="E266" s="427" t="n">
        <v>71.2531434083019</v>
      </c>
      <c r="F266" s="427" t="n">
        <v>77.3313485465014</v>
      </c>
      <c r="G266" s="427" t="n">
        <v>28.0411580836083</v>
      </c>
      <c r="H266" s="427"/>
      <c r="I266" s="427"/>
      <c r="J266" s="427"/>
      <c r="K266" s="427"/>
      <c r="L266" s="427"/>
      <c r="M266" s="427"/>
      <c r="N266" s="427"/>
      <c r="O266" s="427"/>
      <c r="P266" s="427" t="n">
        <v>31.8970722</v>
      </c>
      <c r="Q266" s="427" t="n">
        <v>100</v>
      </c>
      <c r="R266" s="427" t="n">
        <v>22.6686514534986</v>
      </c>
      <c r="S266" s="427" t="n">
        <v>95.6590017654705</v>
      </c>
    </row>
    <row r="267">
      <c r="A267" s="427" t="s">
        <v>171</v>
      </c>
      <c r="B267" s="427" t="s">
        <v>172</v>
      </c>
      <c r="C267" s="427" t="s">
        <v>18</v>
      </c>
      <c r="D267" s="427" t="n">
        <v>37.2715785</v>
      </c>
      <c r="E267" s="427" t="n">
        <v>99.9999999999998</v>
      </c>
      <c r="F267" s="427" t="n">
        <v>55.5490034916666</v>
      </c>
      <c r="G267" s="427" t="n">
        <v>63.2153796804792</v>
      </c>
      <c r="H267" s="427" t="n">
        <v>29.825176</v>
      </c>
      <c r="I267" s="427" t="n">
        <v>100</v>
      </c>
      <c r="J267" s="427" t="n">
        <v>44.4509965083333</v>
      </c>
      <c r="K267" s="427" t="n">
        <v>78.998259261514</v>
      </c>
      <c r="L267" s="427"/>
      <c r="M267" s="427"/>
      <c r="N267" s="427"/>
      <c r="O267" s="427"/>
      <c r="P267" s="427"/>
      <c r="Q267" s="427"/>
      <c r="R267" s="427"/>
      <c r="S267" s="427"/>
    </row>
    <row r="268">
      <c r="A268" s="427" t="s">
        <v>171</v>
      </c>
      <c r="B268" s="427" t="s">
        <v>172</v>
      </c>
      <c r="C268" s="427" t="s">
        <v>19</v>
      </c>
      <c r="D268" s="427" t="n">
        <v>3846.7859299</v>
      </c>
      <c r="E268" s="427" t="n">
        <v>11.5465027716602</v>
      </c>
      <c r="F268" s="427" t="n">
        <v>13.0973906521223</v>
      </c>
      <c r="G268" s="427" t="n">
        <v>10.9575877657274</v>
      </c>
      <c r="H268" s="427" t="n">
        <v>6228.84516</v>
      </c>
      <c r="I268" s="427" t="n">
        <v>9.94859356505022</v>
      </c>
      <c r="J268" s="427" t="n">
        <v>21.2077354598783</v>
      </c>
      <c r="K268" s="427" t="n">
        <v>9.0443233264773</v>
      </c>
      <c r="L268" s="427" t="n">
        <v>8343.4870368</v>
      </c>
      <c r="M268" s="427" t="n">
        <v>8.99307790201722</v>
      </c>
      <c r="N268" s="427" t="n">
        <v>28.4075878183138</v>
      </c>
      <c r="O268" s="427" t="n">
        <v>7.73796392248441</v>
      </c>
      <c r="P268" s="427" t="n">
        <v>10951.5102074</v>
      </c>
      <c r="Q268" s="427" t="n">
        <v>7.36169804599804</v>
      </c>
      <c r="R268" s="427" t="n">
        <v>37.2872860696856</v>
      </c>
      <c r="S268" s="427" t="n">
        <v>6.43539869233512</v>
      </c>
    </row>
    <row r="269">
      <c r="A269" s="427" t="s">
        <v>177</v>
      </c>
      <c r="B269" s="427" t="s">
        <v>178</v>
      </c>
      <c r="C269" s="427" t="s">
        <v>16</v>
      </c>
      <c r="D269" s="427" t="n">
        <v>159.2061808</v>
      </c>
      <c r="E269" s="427" t="n">
        <v>58.2826676300364</v>
      </c>
      <c r="F269" s="427" t="n">
        <v>25.9524879338502</v>
      </c>
      <c r="G269" s="427" t="n">
        <v>26.0325145188193</v>
      </c>
      <c r="H269" s="427" t="n">
        <v>74.450929</v>
      </c>
      <c r="I269" s="427" t="n">
        <v>71.1974171301215</v>
      </c>
      <c r="J269" s="427" t="n">
        <v>12.1363808039822</v>
      </c>
      <c r="K269" s="427" t="n">
        <v>70.0189416511116</v>
      </c>
      <c r="L269" s="427" t="n">
        <v>101.1323629</v>
      </c>
      <c r="M269" s="427" t="n">
        <v>75.3495105633308</v>
      </c>
      <c r="N269" s="427" t="n">
        <v>16.4857696773793</v>
      </c>
      <c r="O269" s="427" t="n">
        <v>32.0215559998469</v>
      </c>
      <c r="P269" s="427" t="n">
        <v>278.6630071</v>
      </c>
      <c r="Q269" s="427" t="n">
        <v>52.0318229900537</v>
      </c>
      <c r="R269" s="427" t="n">
        <v>45.4253615847882</v>
      </c>
      <c r="S269" s="427" t="n">
        <v>22.6694698866953</v>
      </c>
    </row>
    <row r="270">
      <c r="A270" s="427" t="s">
        <v>177</v>
      </c>
      <c r="B270" s="427" t="s">
        <v>178</v>
      </c>
      <c r="C270" s="427" t="s">
        <v>18</v>
      </c>
      <c r="D270" s="427" t="n">
        <v>44.2721128</v>
      </c>
      <c r="E270" s="427" t="n">
        <v>100</v>
      </c>
      <c r="F270" s="427" t="n">
        <v>44.8686771292131</v>
      </c>
      <c r="G270" s="427" t="n">
        <v>78.4472688257048</v>
      </c>
      <c r="H270" s="427"/>
      <c r="I270" s="427"/>
      <c r="J270" s="427"/>
      <c r="K270" s="427"/>
      <c r="L270" s="427" t="n">
        <v>54.3983086</v>
      </c>
      <c r="M270" s="427" t="n">
        <v>100</v>
      </c>
      <c r="N270" s="427" t="n">
        <v>55.1313228707869</v>
      </c>
      <c r="O270" s="427" t="n">
        <v>63.8443808950252</v>
      </c>
      <c r="P270" s="427"/>
      <c r="Q270" s="427"/>
      <c r="R270" s="427"/>
      <c r="S270" s="427"/>
    </row>
    <row r="271">
      <c r="A271" s="427" t="s">
        <v>177</v>
      </c>
      <c r="B271" s="427" t="s">
        <v>178</v>
      </c>
      <c r="C271" s="427" t="s">
        <v>19</v>
      </c>
      <c r="D271" s="427" t="n">
        <v>8093.611607</v>
      </c>
      <c r="E271" s="427" t="n">
        <v>8.80237119929746</v>
      </c>
      <c r="F271" s="427" t="n">
        <v>25.9745784116652</v>
      </c>
      <c r="G271" s="427" t="n">
        <v>7.51490086686982</v>
      </c>
      <c r="H271" s="427" t="n">
        <v>5649.5865387</v>
      </c>
      <c r="I271" s="427" t="n">
        <v>9.53166612262133</v>
      </c>
      <c r="J271" s="427" t="n">
        <v>18.1310440466447</v>
      </c>
      <c r="K271" s="427" t="n">
        <v>9.07345732802259</v>
      </c>
      <c r="L271" s="427" t="n">
        <v>4248.0590156</v>
      </c>
      <c r="M271" s="427" t="n">
        <v>11.0339259316732</v>
      </c>
      <c r="N271" s="427" t="n">
        <v>13.6331649399449</v>
      </c>
      <c r="O271" s="427" t="n">
        <v>10.5020714813199</v>
      </c>
      <c r="P271" s="427" t="n">
        <v>13168.4847938</v>
      </c>
      <c r="Q271" s="427" t="n">
        <v>7.07499137646243</v>
      </c>
      <c r="R271" s="427" t="n">
        <v>42.2612126017452</v>
      </c>
      <c r="S271" s="427" t="n">
        <v>4.82286773625674</v>
      </c>
    </row>
    <row r="272">
      <c r="A272" s="427" t="s">
        <v>179</v>
      </c>
      <c r="B272" s="427" t="s">
        <v>180</v>
      </c>
      <c r="C272" s="427" t="s">
        <v>16</v>
      </c>
      <c r="D272" s="427" t="n">
        <v>45.5603494</v>
      </c>
      <c r="E272" s="427" t="n">
        <v>70.2635536729528</v>
      </c>
      <c r="F272" s="427" t="n">
        <v>42.035037320696</v>
      </c>
      <c r="G272" s="427" t="n">
        <v>58.3566268439957</v>
      </c>
      <c r="H272" s="427"/>
      <c r="I272" s="427"/>
      <c r="J272" s="427"/>
      <c r="K272" s="427"/>
      <c r="L272" s="427" t="n">
        <v>30.3033824</v>
      </c>
      <c r="M272" s="427" t="n">
        <v>99.9999999999998</v>
      </c>
      <c r="N272" s="427" t="n">
        <v>27.9586049471193</v>
      </c>
      <c r="O272" s="427" t="n">
        <v>84.044114424931</v>
      </c>
      <c r="P272" s="427" t="n">
        <v>32.5228721</v>
      </c>
      <c r="Q272" s="427" t="n">
        <v>99.9999999999996</v>
      </c>
      <c r="R272" s="427" t="n">
        <v>30.0063577321846</v>
      </c>
      <c r="S272" s="427" t="n">
        <v>81.5390211143781</v>
      </c>
    </row>
    <row r="273">
      <c r="A273" s="427" t="s">
        <v>179</v>
      </c>
      <c r="B273" s="427" t="s">
        <v>180</v>
      </c>
      <c r="C273" s="427" t="s">
        <v>18</v>
      </c>
      <c r="D273" s="427" t="n">
        <v>27.5771987</v>
      </c>
      <c r="E273" s="427" t="n">
        <v>99.9999999999999</v>
      </c>
      <c r="F273" s="427" t="n">
        <v>25.0287200610082</v>
      </c>
      <c r="G273" s="427" t="n">
        <v>87.8841589788241</v>
      </c>
      <c r="H273" s="427" t="n">
        <v>19.7187013</v>
      </c>
      <c r="I273" s="427" t="n">
        <v>100</v>
      </c>
      <c r="J273" s="427" t="n">
        <v>17.8964462697344</v>
      </c>
      <c r="K273" s="427" t="n">
        <v>95.7515954915952</v>
      </c>
      <c r="L273" s="427"/>
      <c r="M273" s="427"/>
      <c r="N273" s="427"/>
      <c r="O273" s="427"/>
      <c r="P273" s="427" t="n">
        <v>62.8863172</v>
      </c>
      <c r="Q273" s="427" t="n">
        <v>71.4868175719727</v>
      </c>
      <c r="R273" s="427" t="n">
        <v>57.0748336692575</v>
      </c>
      <c r="S273" s="427" t="n">
        <v>43.8645669078286</v>
      </c>
    </row>
    <row r="274">
      <c r="A274" s="427" t="s">
        <v>179</v>
      </c>
      <c r="B274" s="427" t="s">
        <v>180</v>
      </c>
      <c r="C274" s="427" t="s">
        <v>19</v>
      </c>
      <c r="D274" s="427" t="n">
        <v>9116.5433848</v>
      </c>
      <c r="E274" s="427" t="n">
        <v>7.28983695386253</v>
      </c>
      <c r="F274" s="427" t="n">
        <v>34.4644857483592</v>
      </c>
      <c r="G274" s="427" t="n">
        <v>5.28559401917409</v>
      </c>
      <c r="H274" s="427" t="n">
        <v>2763.6130603</v>
      </c>
      <c r="I274" s="427" t="n">
        <v>12.3565264764148</v>
      </c>
      <c r="J274" s="427" t="n">
        <v>10.4476553130316</v>
      </c>
      <c r="K274" s="427" t="n">
        <v>12.3307401736864</v>
      </c>
      <c r="L274" s="427" t="n">
        <v>3346.9627268</v>
      </c>
      <c r="M274" s="427" t="n">
        <v>10.3892026031124</v>
      </c>
      <c r="N274" s="427" t="n">
        <v>12.6529699173497</v>
      </c>
      <c r="O274" s="427" t="n">
        <v>9.58576346576952</v>
      </c>
      <c r="P274" s="427" t="n">
        <v>11224.8739069</v>
      </c>
      <c r="Q274" s="427" t="n">
        <v>5.41506762836596</v>
      </c>
      <c r="R274" s="427" t="n">
        <v>42.4348890212594</v>
      </c>
      <c r="S274" s="427" t="n">
        <v>4.23094485243245</v>
      </c>
    </row>
    <row r="275">
      <c r="A275" s="427" t="s">
        <v>181</v>
      </c>
      <c r="B275" s="427" t="s">
        <v>182</v>
      </c>
      <c r="C275" s="427" t="s">
        <v>16</v>
      </c>
      <c r="D275" s="427" t="n">
        <v>48.2380873</v>
      </c>
      <c r="E275" s="427" t="n">
        <v>47.795591360056</v>
      </c>
      <c r="F275" s="427" t="n">
        <v>60.639743789639</v>
      </c>
      <c r="G275" s="427" t="n">
        <v>24.7682086775812</v>
      </c>
      <c r="H275" s="427" t="n">
        <v>23.7444086</v>
      </c>
      <c r="I275" s="427" t="n">
        <v>76.2368202292472</v>
      </c>
      <c r="J275" s="427" t="n">
        <v>29.8489209363926</v>
      </c>
      <c r="K275" s="427" t="n">
        <v>63.1336686304102</v>
      </c>
      <c r="L275" s="427"/>
      <c r="M275" s="427"/>
      <c r="N275" s="427"/>
      <c r="O275" s="427"/>
      <c r="P275" s="427" t="n">
        <v>7.5661372</v>
      </c>
      <c r="Q275" s="427" t="n">
        <v>99.9999999999998</v>
      </c>
      <c r="R275" s="427" t="n">
        <v>9.5113352739684</v>
      </c>
      <c r="S275" s="427" t="n">
        <v>75.6036398373623</v>
      </c>
    </row>
    <row r="276">
      <c r="A276" s="427" t="s">
        <v>181</v>
      </c>
      <c r="B276" s="427" t="s">
        <v>182</v>
      </c>
      <c r="C276" s="427" t="s">
        <v>18</v>
      </c>
      <c r="D276" s="427" t="n">
        <v>88.0935352</v>
      </c>
      <c r="E276" s="427" t="n">
        <v>46.3162962519538</v>
      </c>
      <c r="F276" s="427" t="n">
        <v>63.1041609880096</v>
      </c>
      <c r="G276" s="427" t="n">
        <v>16.6878234880446</v>
      </c>
      <c r="H276" s="427" t="n">
        <v>16.6524254</v>
      </c>
      <c r="I276" s="427" t="n">
        <v>100</v>
      </c>
      <c r="J276" s="427" t="n">
        <v>11.9286543660291</v>
      </c>
      <c r="K276" s="427" t="n">
        <v>68.3569057949207</v>
      </c>
      <c r="L276" s="427"/>
      <c r="M276" s="427"/>
      <c r="N276" s="427"/>
      <c r="O276" s="427"/>
      <c r="P276" s="427" t="n">
        <v>34.8542398</v>
      </c>
      <c r="Q276" s="427" t="n">
        <v>49.4402319093608</v>
      </c>
      <c r="R276" s="427" t="n">
        <v>24.9671846459613</v>
      </c>
      <c r="S276" s="427" t="n">
        <v>55.5272201661674</v>
      </c>
    </row>
    <row r="277">
      <c r="A277" s="427" t="s">
        <v>181</v>
      </c>
      <c r="B277" s="427" t="s">
        <v>182</v>
      </c>
      <c r="C277" s="427" t="s">
        <v>19</v>
      </c>
      <c r="D277" s="427" t="n">
        <v>2920.8054263</v>
      </c>
      <c r="E277" s="427" t="n">
        <v>7.16818745653174</v>
      </c>
      <c r="F277" s="427" t="n">
        <v>48.6896504182941</v>
      </c>
      <c r="G277" s="427" t="n">
        <v>5.04930050113105</v>
      </c>
      <c r="H277" s="427" t="n">
        <v>725.626874</v>
      </c>
      <c r="I277" s="427" t="n">
        <v>14.4536546341982</v>
      </c>
      <c r="J277" s="427" t="n">
        <v>12.0961562557542</v>
      </c>
      <c r="K277" s="427" t="n">
        <v>12.7609188196477</v>
      </c>
      <c r="L277" s="427" t="n">
        <v>635.0124819</v>
      </c>
      <c r="M277" s="427" t="n">
        <v>12.7803671162111</v>
      </c>
      <c r="N277" s="427" t="n">
        <v>10.5856198008133</v>
      </c>
      <c r="O277" s="427" t="n">
        <v>11.9418297168262</v>
      </c>
      <c r="P277" s="427" t="n">
        <v>1717.3771465</v>
      </c>
      <c r="Q277" s="427" t="n">
        <v>8.78694431551972</v>
      </c>
      <c r="R277" s="427" t="n">
        <v>28.6285735251383</v>
      </c>
      <c r="S277" s="427" t="n">
        <v>7.67479602582354</v>
      </c>
    </row>
    <row r="278">
      <c r="A278" s="427" t="s">
        <v>183</v>
      </c>
      <c r="B278" s="427" t="s">
        <v>184</v>
      </c>
      <c r="C278" s="427" t="s">
        <v>16</v>
      </c>
      <c r="D278" s="427" t="n">
        <v>20.8674393</v>
      </c>
      <c r="E278" s="427" t="n">
        <v>100</v>
      </c>
      <c r="F278" s="427" t="n">
        <v>27.2816218495548</v>
      </c>
      <c r="G278" s="427" t="n">
        <v>103.522641849748</v>
      </c>
      <c r="H278" s="427"/>
      <c r="I278" s="427"/>
      <c r="J278" s="427"/>
      <c r="K278" s="427"/>
      <c r="L278" s="427" t="n">
        <v>19.8584073</v>
      </c>
      <c r="M278" s="427" t="n">
        <v>100</v>
      </c>
      <c r="N278" s="427" t="n">
        <v>25.9624360566865</v>
      </c>
      <c r="O278" s="427" t="n">
        <v>38.8384015106698</v>
      </c>
      <c r="P278" s="427" t="n">
        <v>35.7631518</v>
      </c>
      <c r="Q278" s="427" t="n">
        <v>100</v>
      </c>
      <c r="R278" s="427" t="n">
        <v>46.7559420937587</v>
      </c>
      <c r="S278" s="427" t="n">
        <v>38.8384015106698</v>
      </c>
    </row>
    <row r="279">
      <c r="A279" s="427" t="s">
        <v>183</v>
      </c>
      <c r="B279" s="427" t="s">
        <v>184</v>
      </c>
      <c r="C279" s="427" t="s">
        <v>18</v>
      </c>
      <c r="D279" s="427" t="n">
        <v>15.8279581</v>
      </c>
      <c r="E279" s="427" t="n">
        <v>99.9999999999999</v>
      </c>
      <c r="F279" s="427" t="n">
        <v>46.4089987744245</v>
      </c>
      <c r="G279" s="427" t="n">
        <v>76.2927084920235</v>
      </c>
      <c r="H279" s="427"/>
      <c r="I279" s="427"/>
      <c r="J279" s="427"/>
      <c r="K279" s="427"/>
      <c r="L279" s="427" t="n">
        <v>18.2774062</v>
      </c>
      <c r="M279" s="427" t="n">
        <v>99.9999999999999</v>
      </c>
      <c r="N279" s="427" t="n">
        <v>53.5910012255755</v>
      </c>
      <c r="O279" s="427" t="n">
        <v>66.068334868394</v>
      </c>
      <c r="P279" s="427"/>
      <c r="Q279" s="427"/>
      <c r="R279" s="427"/>
      <c r="S279" s="427"/>
    </row>
    <row r="280">
      <c r="A280" s="427" t="s">
        <v>183</v>
      </c>
      <c r="B280" s="427" t="s">
        <v>184</v>
      </c>
      <c r="C280" s="427" t="s">
        <v>19</v>
      </c>
      <c r="D280" s="427" t="n">
        <v>2442.6589657</v>
      </c>
      <c r="E280" s="427" t="n">
        <v>10.6159676410728</v>
      </c>
      <c r="F280" s="427" t="n">
        <v>17.7110196337721</v>
      </c>
      <c r="G280" s="427" t="n">
        <v>9.97428278236481</v>
      </c>
      <c r="H280" s="427" t="n">
        <v>1702.8957484</v>
      </c>
      <c r="I280" s="427" t="n">
        <v>13.8723940073176</v>
      </c>
      <c r="J280" s="427" t="n">
        <v>12.3472087007186</v>
      </c>
      <c r="K280" s="427" t="n">
        <v>12.9723504793294</v>
      </c>
      <c r="L280" s="427" t="n">
        <v>2290.9643365</v>
      </c>
      <c r="M280" s="427" t="n">
        <v>12.0199271191535</v>
      </c>
      <c r="N280" s="427" t="n">
        <v>16.6111253817191</v>
      </c>
      <c r="O280" s="427" t="n">
        <v>10.9795044856562</v>
      </c>
      <c r="P280" s="427" t="n">
        <v>7355.2276484</v>
      </c>
      <c r="Q280" s="427" t="n">
        <v>5.78814369711626</v>
      </c>
      <c r="R280" s="427" t="n">
        <v>53.3306462837902</v>
      </c>
      <c r="S280" s="427" t="n">
        <v>4.43521458595296</v>
      </c>
    </row>
    <row r="281">
      <c r="A281" s="427" t="s">
        <v>187</v>
      </c>
      <c r="B281" s="427" t="s">
        <v>188</v>
      </c>
      <c r="C281" s="427" t="s">
        <v>16</v>
      </c>
      <c r="D281" s="427" t="n">
        <v>36.3657667</v>
      </c>
      <c r="E281" s="427" t="n">
        <v>99.9999999999998</v>
      </c>
      <c r="F281" s="427" t="n">
        <v>15.2566702389037</v>
      </c>
      <c r="G281" s="427" t="n">
        <v>91.5228381752417</v>
      </c>
      <c r="H281" s="427" t="n">
        <v>99.8019563</v>
      </c>
      <c r="I281" s="427" t="n">
        <v>49.2078628241237</v>
      </c>
      <c r="J281" s="427" t="n">
        <v>41.8702993127485</v>
      </c>
      <c r="K281" s="427" t="n">
        <v>36.2950265639101</v>
      </c>
      <c r="L281" s="427" t="n">
        <v>27.2959382</v>
      </c>
      <c r="M281" s="427" t="n">
        <v>99.9999999999999</v>
      </c>
      <c r="N281" s="427" t="n">
        <v>11.4515701377718</v>
      </c>
      <c r="O281" s="427" t="n">
        <v>95.640384214467</v>
      </c>
      <c r="P281" s="427" t="n">
        <v>74.8961259</v>
      </c>
      <c r="Q281" s="427" t="n">
        <v>57.7459880386437</v>
      </c>
      <c r="R281" s="427" t="n">
        <v>31.421460310576</v>
      </c>
      <c r="S281" s="427" t="n">
        <v>45.2092083036332</v>
      </c>
    </row>
    <row r="282">
      <c r="A282" s="427" t="s">
        <v>187</v>
      </c>
      <c r="B282" s="427" t="s">
        <v>188</v>
      </c>
      <c r="C282" s="427" t="s">
        <v>18</v>
      </c>
      <c r="D282" s="427" t="n">
        <v>111.0792873</v>
      </c>
      <c r="E282" s="427" t="n">
        <v>49.7388163903407</v>
      </c>
      <c r="F282" s="427" t="n">
        <v>34.8882265009556</v>
      </c>
      <c r="G282" s="427" t="n">
        <v>36.8838142177516</v>
      </c>
      <c r="H282" s="427" t="n">
        <v>95.6335583</v>
      </c>
      <c r="I282" s="427" t="n">
        <v>57.5290679107139</v>
      </c>
      <c r="J282" s="427" t="n">
        <v>30.0369702053601</v>
      </c>
      <c r="K282" s="427" t="n">
        <v>36.1211412395746</v>
      </c>
      <c r="L282" s="427" t="n">
        <v>83.0616812</v>
      </c>
      <c r="M282" s="427" t="n">
        <v>57.0975550542495</v>
      </c>
      <c r="N282" s="427" t="n">
        <v>26.088344800316</v>
      </c>
      <c r="O282" s="427" t="n">
        <v>37.5418102342336</v>
      </c>
      <c r="P282" s="427" t="n">
        <v>28.6116408</v>
      </c>
      <c r="Q282" s="427" t="n">
        <v>100</v>
      </c>
      <c r="R282" s="427" t="n">
        <v>8.98645849336829</v>
      </c>
      <c r="S282" s="427" t="n">
        <v>99.5707740622917</v>
      </c>
    </row>
    <row r="283">
      <c r="A283" s="427" t="s">
        <v>187</v>
      </c>
      <c r="B283" s="427" t="s">
        <v>188</v>
      </c>
      <c r="C283" s="427" t="s">
        <v>19</v>
      </c>
      <c r="D283" s="427" t="n">
        <v>8267.2778322</v>
      </c>
      <c r="E283" s="427" t="n">
        <v>6.655653521192</v>
      </c>
      <c r="F283" s="427" t="n">
        <v>31.6485526781754</v>
      </c>
      <c r="G283" s="427" t="n">
        <v>5.73491798121635</v>
      </c>
      <c r="H283" s="427" t="n">
        <v>4584.1488604</v>
      </c>
      <c r="I283" s="427" t="n">
        <v>9.76645949926979</v>
      </c>
      <c r="J283" s="427" t="n">
        <v>17.5489054121167</v>
      </c>
      <c r="K283" s="427" t="n">
        <v>9.11392280938621</v>
      </c>
      <c r="L283" s="427" t="n">
        <v>4112.5669781</v>
      </c>
      <c r="M283" s="427" t="n">
        <v>10.6681531247074</v>
      </c>
      <c r="N283" s="427" t="n">
        <v>15.74360935857</v>
      </c>
      <c r="O283" s="427" t="n">
        <v>9.43727343214556</v>
      </c>
      <c r="P283" s="427" t="n">
        <v>9158.1418856</v>
      </c>
      <c r="Q283" s="427" t="n">
        <v>6.93207853332518</v>
      </c>
      <c r="R283" s="427" t="n">
        <v>35.0589325511378</v>
      </c>
      <c r="S283" s="427" t="n">
        <v>5.56712183792224</v>
      </c>
    </row>
    <row r="284">
      <c r="A284" s="427" t="s">
        <v>189</v>
      </c>
      <c r="B284" s="427" t="s">
        <v>190</v>
      </c>
      <c r="C284" s="427" t="s">
        <v>16</v>
      </c>
      <c r="D284" s="427" t="n">
        <v>130.5009867</v>
      </c>
      <c r="E284" s="427" t="n">
        <v>70.8222387441191</v>
      </c>
      <c r="F284" s="427" t="n">
        <v>41.326108092095</v>
      </c>
      <c r="G284" s="427" t="n">
        <v>38.5497995754436</v>
      </c>
      <c r="H284" s="427"/>
      <c r="I284" s="427"/>
      <c r="J284" s="427"/>
      <c r="K284" s="427"/>
      <c r="L284" s="427" t="n">
        <v>42.6372348</v>
      </c>
      <c r="M284" s="427" t="n">
        <v>99.9999999999999</v>
      </c>
      <c r="N284" s="427" t="n">
        <v>13.5020509702616</v>
      </c>
      <c r="O284" s="427" t="n">
        <v>104.658069180197</v>
      </c>
      <c r="P284" s="427" t="n">
        <v>142.6451724</v>
      </c>
      <c r="Q284" s="427" t="n">
        <v>78.1988593502529</v>
      </c>
      <c r="R284" s="427" t="n">
        <v>45.1718409376434</v>
      </c>
      <c r="S284" s="427" t="n">
        <v>38.0727460449534</v>
      </c>
    </row>
    <row r="285">
      <c r="A285" s="427" t="s">
        <v>189</v>
      </c>
      <c r="B285" s="427" t="s">
        <v>190</v>
      </c>
      <c r="C285" s="427" t="s">
        <v>18</v>
      </c>
      <c r="D285" s="427" t="n">
        <v>156.4838734</v>
      </c>
      <c r="E285" s="427" t="n">
        <v>63.0498047243068</v>
      </c>
      <c r="F285" s="427" t="n">
        <v>45.4136874814907</v>
      </c>
      <c r="G285" s="427" t="n">
        <v>22.0143042399915</v>
      </c>
      <c r="H285" s="427" t="n">
        <v>129.5878495</v>
      </c>
      <c r="I285" s="427" t="n">
        <v>73.709768519735</v>
      </c>
      <c r="J285" s="427" t="n">
        <v>37.608106003027</v>
      </c>
      <c r="K285" s="427" t="n">
        <v>39.1087227880568</v>
      </c>
      <c r="L285" s="427"/>
      <c r="M285" s="427"/>
      <c r="N285" s="427"/>
      <c r="O285" s="427"/>
      <c r="P285" s="427" t="n">
        <v>58.5025279</v>
      </c>
      <c r="Q285" s="427" t="n">
        <v>99.9999999999998</v>
      </c>
      <c r="R285" s="427" t="n">
        <v>16.9782065154823</v>
      </c>
      <c r="S285" s="427" t="n">
        <v>92.1719119892477</v>
      </c>
    </row>
    <row r="286">
      <c r="A286" s="427" t="s">
        <v>189</v>
      </c>
      <c r="B286" s="427" t="s">
        <v>190</v>
      </c>
      <c r="C286" s="427" t="s">
        <v>19</v>
      </c>
      <c r="D286" s="427" t="n">
        <v>16599.0716185</v>
      </c>
      <c r="E286" s="427" t="n">
        <v>6.56702422702415</v>
      </c>
      <c r="F286" s="427" t="n">
        <v>37.890034428243</v>
      </c>
      <c r="G286" s="427" t="n">
        <v>5.72642136381953</v>
      </c>
      <c r="H286" s="427" t="n">
        <v>7295.9421103</v>
      </c>
      <c r="I286" s="427" t="n">
        <v>9.86647511624435</v>
      </c>
      <c r="J286" s="427" t="n">
        <v>16.6541541659253</v>
      </c>
      <c r="K286" s="427" t="n">
        <v>8.8956846791397</v>
      </c>
      <c r="L286" s="427" t="n">
        <v>6096.2134102</v>
      </c>
      <c r="M286" s="427" t="n">
        <v>11.504768596124</v>
      </c>
      <c r="N286" s="427" t="n">
        <v>13.9155816242733</v>
      </c>
      <c r="O286" s="427" t="n">
        <v>11.3798056868752</v>
      </c>
      <c r="P286" s="427" t="n">
        <v>13817.3147876</v>
      </c>
      <c r="Q286" s="427" t="n">
        <v>8.84468247997478</v>
      </c>
      <c r="R286" s="427" t="n">
        <v>31.5402297815584</v>
      </c>
      <c r="S286" s="427" t="n">
        <v>6.76629801270725</v>
      </c>
    </row>
    <row r="287">
      <c r="A287" s="427" t="s">
        <v>191</v>
      </c>
      <c r="B287" s="427" t="s">
        <v>192</v>
      </c>
      <c r="C287" s="427" t="s">
        <v>16</v>
      </c>
      <c r="D287" s="427" t="n">
        <v>28.1013785</v>
      </c>
      <c r="E287" s="427" t="n">
        <v>99.9999999999999</v>
      </c>
      <c r="F287" s="427" t="n">
        <v>27.1241842219007</v>
      </c>
      <c r="G287" s="427" t="n">
        <v>86.2222500335028</v>
      </c>
      <c r="H287" s="427"/>
      <c r="I287" s="427"/>
      <c r="J287" s="427"/>
      <c r="K287" s="427"/>
      <c r="L287" s="427"/>
      <c r="M287" s="427"/>
      <c r="N287" s="427"/>
      <c r="O287" s="427"/>
      <c r="P287" s="427" t="n">
        <v>75.5012894</v>
      </c>
      <c r="Q287" s="427" t="n">
        <v>61.1966027799569</v>
      </c>
      <c r="R287" s="427" t="n">
        <v>72.8758157780993</v>
      </c>
      <c r="S287" s="427" t="n">
        <v>32.0916914474986</v>
      </c>
    </row>
    <row r="288">
      <c r="A288" s="427" t="s">
        <v>191</v>
      </c>
      <c r="B288" s="427" t="s">
        <v>192</v>
      </c>
      <c r="C288" s="427" t="s">
        <v>18</v>
      </c>
      <c r="D288" s="427" t="n">
        <v>96.4550739</v>
      </c>
      <c r="E288" s="427" t="n">
        <v>70.3316728321496</v>
      </c>
      <c r="F288" s="427" t="n">
        <v>28.310335725893</v>
      </c>
      <c r="G288" s="427" t="n">
        <v>25.6694740758826</v>
      </c>
      <c r="H288" s="427" t="n">
        <v>63.4270292</v>
      </c>
      <c r="I288" s="427" t="n">
        <v>77.3237433942914</v>
      </c>
      <c r="J288" s="427" t="n">
        <v>18.6163404178162</v>
      </c>
      <c r="K288" s="427" t="n">
        <v>52.8059186619347</v>
      </c>
      <c r="L288" s="427" t="n">
        <v>69.0705199</v>
      </c>
      <c r="M288" s="427" t="n">
        <v>99.9999999999998</v>
      </c>
      <c r="N288" s="427" t="n">
        <v>20.2727500800865</v>
      </c>
      <c r="O288" s="427" t="n">
        <v>79.0497867599754</v>
      </c>
      <c r="P288" s="427" t="n">
        <v>111.7535941</v>
      </c>
      <c r="Q288" s="427" t="n">
        <v>61.105436460095</v>
      </c>
      <c r="R288" s="427" t="n">
        <v>32.8005737762042</v>
      </c>
      <c r="S288" s="427" t="n">
        <v>46.1364319305031</v>
      </c>
    </row>
    <row r="289">
      <c r="A289" s="427" t="s">
        <v>191</v>
      </c>
      <c r="B289" s="427" t="s">
        <v>192</v>
      </c>
      <c r="C289" s="427" t="s">
        <v>19</v>
      </c>
      <c r="D289" s="427" t="n">
        <v>10546.6380333</v>
      </c>
      <c r="E289" s="427" t="n">
        <v>6.98507779559973</v>
      </c>
      <c r="F289" s="427" t="n">
        <v>34.1088805675555</v>
      </c>
      <c r="G289" s="427" t="n">
        <v>6.25188637575631</v>
      </c>
      <c r="H289" s="427" t="n">
        <v>4244.7529453</v>
      </c>
      <c r="I289" s="427" t="n">
        <v>10.8894834674244</v>
      </c>
      <c r="J289" s="427" t="n">
        <v>13.727954898317</v>
      </c>
      <c r="K289" s="427" t="n">
        <v>10.3562836719907</v>
      </c>
      <c r="L289" s="427" t="n">
        <v>4341.8289325</v>
      </c>
      <c r="M289" s="427" t="n">
        <v>11.365143358027</v>
      </c>
      <c r="N289" s="427" t="n">
        <v>14.0419083347512</v>
      </c>
      <c r="O289" s="427" t="n">
        <v>10.7375727542792</v>
      </c>
      <c r="P289" s="427" t="n">
        <v>11787.2848308</v>
      </c>
      <c r="Q289" s="427" t="n">
        <v>6.17151209366665</v>
      </c>
      <c r="R289" s="427" t="n">
        <v>38.1212561993763</v>
      </c>
      <c r="S289" s="427" t="n">
        <v>5.09209459850883</v>
      </c>
    </row>
    <row r="290">
      <c r="A290" s="427" t="s">
        <v>193</v>
      </c>
      <c r="B290" s="427" t="s">
        <v>194</v>
      </c>
      <c r="C290" s="427" t="s">
        <v>16</v>
      </c>
      <c r="D290" s="427"/>
      <c r="E290" s="427"/>
      <c r="F290" s="427"/>
      <c r="G290" s="427"/>
      <c r="H290" s="427" t="n">
        <v>29.3968824</v>
      </c>
      <c r="I290" s="427" t="n">
        <v>100</v>
      </c>
      <c r="J290" s="427" t="n">
        <v>23.2519446417778</v>
      </c>
      <c r="K290" s="427" t="n">
        <v>87.0261862153701</v>
      </c>
      <c r="L290" s="427"/>
      <c r="M290" s="427"/>
      <c r="N290" s="427"/>
      <c r="O290" s="427"/>
      <c r="P290" s="427" t="n">
        <v>97.030747</v>
      </c>
      <c r="Q290" s="427" t="n">
        <v>51.1826110113355</v>
      </c>
      <c r="R290" s="427" t="n">
        <v>76.7480553582222</v>
      </c>
      <c r="S290" s="427" t="n">
        <v>26.3658545460207</v>
      </c>
    </row>
    <row r="291">
      <c r="A291" s="427" t="s">
        <v>193</v>
      </c>
      <c r="B291" s="427" t="s">
        <v>194</v>
      </c>
      <c r="C291" s="427" t="s">
        <v>18</v>
      </c>
      <c r="D291" s="427" t="n">
        <v>26.2746575</v>
      </c>
      <c r="E291" s="427" t="n">
        <v>99.9999999999999</v>
      </c>
      <c r="F291" s="427" t="n">
        <v>56.6382430666013</v>
      </c>
      <c r="G291" s="427" t="n">
        <v>61.6867213792416</v>
      </c>
      <c r="H291" s="427" t="n">
        <v>20.1156542</v>
      </c>
      <c r="I291" s="427" t="n">
        <v>99.9999999999999</v>
      </c>
      <c r="J291" s="427" t="n">
        <v>43.3617569333987</v>
      </c>
      <c r="K291" s="427" t="n">
        <v>80.5739381092313</v>
      </c>
      <c r="L291" s="427"/>
      <c r="M291" s="427"/>
      <c r="N291" s="427"/>
      <c r="O291" s="427"/>
      <c r="P291" s="427"/>
      <c r="Q291" s="427"/>
      <c r="R291" s="427"/>
      <c r="S291" s="427"/>
    </row>
    <row r="292">
      <c r="A292" s="427" t="s">
        <v>193</v>
      </c>
      <c r="B292" s="427" t="s">
        <v>194</v>
      </c>
      <c r="C292" s="427" t="s">
        <v>19</v>
      </c>
      <c r="D292" s="427" t="n">
        <v>1520.8615492</v>
      </c>
      <c r="E292" s="427" t="n">
        <v>12.235793443154</v>
      </c>
      <c r="F292" s="427" t="n">
        <v>12.6334034664727</v>
      </c>
      <c r="G292" s="427" t="n">
        <v>12.3352942976041</v>
      </c>
      <c r="H292" s="427" t="n">
        <v>3056.3225719</v>
      </c>
      <c r="I292" s="427" t="n">
        <v>9.56876531777584</v>
      </c>
      <c r="J292" s="427" t="n">
        <v>25.388080982658</v>
      </c>
      <c r="K292" s="427" t="n">
        <v>8.54963172953068</v>
      </c>
      <c r="L292" s="427" t="n">
        <v>2306.8927667</v>
      </c>
      <c r="M292" s="427" t="n">
        <v>10.9854465235372</v>
      </c>
      <c r="N292" s="427" t="n">
        <v>19.1627614564513</v>
      </c>
      <c r="O292" s="427" t="n">
        <v>9.28435826268571</v>
      </c>
      <c r="P292" s="427" t="n">
        <v>5154.3382015</v>
      </c>
      <c r="Q292" s="427" t="n">
        <v>7.0014506908417</v>
      </c>
      <c r="R292" s="427" t="n">
        <v>42.815754094418</v>
      </c>
      <c r="S292" s="427" t="n">
        <v>5.32240628865496</v>
      </c>
    </row>
    <row r="293">
      <c r="A293" s="427" t="s">
        <v>195</v>
      </c>
      <c r="B293" s="427" t="s">
        <v>196</v>
      </c>
      <c r="C293" s="427" t="s">
        <v>16</v>
      </c>
      <c r="D293" s="427"/>
      <c r="E293" s="427"/>
      <c r="F293" s="427"/>
      <c r="G293" s="427"/>
      <c r="H293" s="427"/>
      <c r="I293" s="427"/>
      <c r="J293" s="427"/>
      <c r="K293" s="427"/>
      <c r="L293" s="427" t="n">
        <v>24.095105</v>
      </c>
      <c r="M293" s="427" t="n">
        <v>100</v>
      </c>
      <c r="N293" s="427" t="n">
        <v>29.585072280621</v>
      </c>
      <c r="O293" s="427" t="n">
        <v>86.7847749224288</v>
      </c>
      <c r="P293" s="427" t="n">
        <v>57.3483499</v>
      </c>
      <c r="Q293" s="427" t="n">
        <v>70.2625762134946</v>
      </c>
      <c r="R293" s="427" t="n">
        <v>70.414927719379</v>
      </c>
      <c r="S293" s="427" t="n">
        <v>36.4629194702826</v>
      </c>
    </row>
    <row r="294">
      <c r="A294" s="427" t="s">
        <v>195</v>
      </c>
      <c r="B294" s="427" t="s">
        <v>196</v>
      </c>
      <c r="C294" s="427" t="s">
        <v>18</v>
      </c>
      <c r="D294" s="427" t="n">
        <v>70.1536085</v>
      </c>
      <c r="E294" s="427" t="n">
        <v>72.0654984564667</v>
      </c>
      <c r="F294" s="427" t="n">
        <v>40.3539771530962</v>
      </c>
      <c r="G294" s="427" t="n">
        <v>53.6057248932278</v>
      </c>
      <c r="H294" s="427"/>
      <c r="I294" s="427"/>
      <c r="J294" s="427"/>
      <c r="K294" s="427"/>
      <c r="L294" s="427" t="n">
        <v>29.4410662</v>
      </c>
      <c r="M294" s="427" t="n">
        <v>100</v>
      </c>
      <c r="N294" s="427" t="n">
        <v>16.9351817846632</v>
      </c>
      <c r="O294" s="427" t="n">
        <v>92.4332484264267</v>
      </c>
      <c r="P294" s="427" t="n">
        <v>74.2509124</v>
      </c>
      <c r="Q294" s="427" t="n">
        <v>60.4849438881247</v>
      </c>
      <c r="R294" s="427" t="n">
        <v>42.7108410622406</v>
      </c>
      <c r="S294" s="427" t="n">
        <v>48.9798352875556</v>
      </c>
    </row>
    <row r="295">
      <c r="A295" s="427" t="s">
        <v>195</v>
      </c>
      <c r="B295" s="427" t="s">
        <v>196</v>
      </c>
      <c r="C295" s="427" t="s">
        <v>19</v>
      </c>
      <c r="D295" s="427" t="n">
        <v>5489.3183993</v>
      </c>
      <c r="E295" s="427" t="n">
        <v>9.49641422995783</v>
      </c>
      <c r="F295" s="427" t="n">
        <v>22.0106617932506</v>
      </c>
      <c r="G295" s="427" t="n">
        <v>8.46056238429297</v>
      </c>
      <c r="H295" s="427" t="n">
        <v>3501.110371</v>
      </c>
      <c r="I295" s="427" t="n">
        <v>10.6495028512565</v>
      </c>
      <c r="J295" s="427" t="n">
        <v>14.0384927000682</v>
      </c>
      <c r="K295" s="427" t="n">
        <v>9.66154058770445</v>
      </c>
      <c r="L295" s="427" t="n">
        <v>5396.402312</v>
      </c>
      <c r="M295" s="427" t="n">
        <v>9.53537021789093</v>
      </c>
      <c r="N295" s="427" t="n">
        <v>21.6380937576684</v>
      </c>
      <c r="O295" s="427" t="n">
        <v>8.05365372372658</v>
      </c>
      <c r="P295" s="427" t="n">
        <v>10552.5299004</v>
      </c>
      <c r="Q295" s="427" t="n">
        <v>6.21037255119117</v>
      </c>
      <c r="R295" s="427" t="n">
        <v>42.3127517490128</v>
      </c>
      <c r="S295" s="427" t="n">
        <v>5.02119461881232</v>
      </c>
    </row>
    <row r="296">
      <c r="A296" s="427" t="s">
        <v>197</v>
      </c>
      <c r="B296" s="427" t="s">
        <v>198</v>
      </c>
      <c r="C296" s="427" t="s">
        <v>16</v>
      </c>
      <c r="D296" s="427" t="n">
        <v>170.3383862</v>
      </c>
      <c r="E296" s="427" t="n">
        <v>53.0073243265626</v>
      </c>
      <c r="F296" s="427" t="n">
        <v>43.2646565865281</v>
      </c>
      <c r="G296" s="427" t="n">
        <v>35.8006046246716</v>
      </c>
      <c r="H296" s="427" t="n">
        <v>25.6797414</v>
      </c>
      <c r="I296" s="427" t="n">
        <v>99.9999999999997</v>
      </c>
      <c r="J296" s="427" t="n">
        <v>6.52245930989012</v>
      </c>
      <c r="K296" s="427" t="n">
        <v>101.308774028482</v>
      </c>
      <c r="L296" s="427" t="n">
        <v>42.8643363</v>
      </c>
      <c r="M296" s="427" t="n">
        <v>70.2862953194663</v>
      </c>
      <c r="N296" s="427" t="n">
        <v>10.8872159188564</v>
      </c>
      <c r="O296" s="427" t="n">
        <v>51.4404412925393</v>
      </c>
      <c r="P296" s="427" t="n">
        <v>154.8300942</v>
      </c>
      <c r="Q296" s="427" t="n">
        <v>52.4593673306967</v>
      </c>
      <c r="R296" s="427" t="n">
        <v>39.3256681847254</v>
      </c>
      <c r="S296" s="427" t="n">
        <v>40.2142213074414</v>
      </c>
    </row>
    <row r="297">
      <c r="A297" s="427" t="s">
        <v>197</v>
      </c>
      <c r="B297" s="427" t="s">
        <v>198</v>
      </c>
      <c r="C297" s="427" t="s">
        <v>18</v>
      </c>
      <c r="D297" s="427" t="n">
        <v>37.2928765</v>
      </c>
      <c r="E297" s="427" t="n">
        <v>70.2930252015755</v>
      </c>
      <c r="F297" s="427" t="n">
        <v>29.1237165330934</v>
      </c>
      <c r="G297" s="427" t="n">
        <v>62.8416401991927</v>
      </c>
      <c r="H297" s="427"/>
      <c r="I297" s="427"/>
      <c r="J297" s="427"/>
      <c r="K297" s="427"/>
      <c r="L297" s="427"/>
      <c r="M297" s="427"/>
      <c r="N297" s="427"/>
      <c r="O297" s="427"/>
      <c r="P297" s="427" t="n">
        <v>90.7569775</v>
      </c>
      <c r="Q297" s="427" t="n">
        <v>51.7326405730143</v>
      </c>
      <c r="R297" s="427" t="n">
        <v>70.8762834669066</v>
      </c>
      <c r="S297" s="427" t="n">
        <v>25.8222077416133</v>
      </c>
    </row>
    <row r="298">
      <c r="A298" s="427" t="s">
        <v>197</v>
      </c>
      <c r="B298" s="427" t="s">
        <v>198</v>
      </c>
      <c r="C298" s="427" t="s">
        <v>19</v>
      </c>
      <c r="D298" s="427" t="n">
        <v>5217.5507428</v>
      </c>
      <c r="E298" s="427" t="n">
        <v>9.67554850755566</v>
      </c>
      <c r="F298" s="427" t="n">
        <v>22.4371831224841</v>
      </c>
      <c r="G298" s="427" t="n">
        <v>8.11844433138816</v>
      </c>
      <c r="H298" s="427" t="n">
        <v>3932.1050928</v>
      </c>
      <c r="I298" s="427" t="n">
        <v>11.5796622257087</v>
      </c>
      <c r="J298" s="427" t="n">
        <v>16.909344321328</v>
      </c>
      <c r="K298" s="427" t="n">
        <v>10.153986527593</v>
      </c>
      <c r="L298" s="427" t="n">
        <v>5680.0777079</v>
      </c>
      <c r="M298" s="427" t="n">
        <v>9.86930858692596</v>
      </c>
      <c r="N298" s="427" t="n">
        <v>24.4262010978927</v>
      </c>
      <c r="O298" s="427" t="n">
        <v>8.69895570333237</v>
      </c>
      <c r="P298" s="427" t="n">
        <v>8424.3029116</v>
      </c>
      <c r="Q298" s="427" t="n">
        <v>6.90110097940109</v>
      </c>
      <c r="R298" s="427" t="n">
        <v>36.2272714582952</v>
      </c>
      <c r="S298" s="427" t="n">
        <v>5.31958327806493</v>
      </c>
    </row>
    <row r="299">
      <c r="A299" s="427" t="s">
        <v>199</v>
      </c>
      <c r="B299" s="427" t="s">
        <v>200</v>
      </c>
      <c r="C299" s="427" t="s">
        <v>16</v>
      </c>
      <c r="D299" s="427" t="n">
        <v>918.9292048</v>
      </c>
      <c r="E299" s="427" t="n">
        <v>29.5373679661724</v>
      </c>
      <c r="F299" s="427" t="n">
        <v>22.149588086273</v>
      </c>
      <c r="G299" s="427" t="n">
        <v>23.5915589281182</v>
      </c>
      <c r="H299" s="427" t="n">
        <v>391.4311731</v>
      </c>
      <c r="I299" s="427" t="n">
        <v>44.830640154574</v>
      </c>
      <c r="J299" s="427" t="n">
        <v>9.43493710179622</v>
      </c>
      <c r="K299" s="427" t="n">
        <v>39.7251458665182</v>
      </c>
      <c r="L299" s="427" t="n">
        <v>230.7198023</v>
      </c>
      <c r="M299" s="427" t="n">
        <v>57.569618517255</v>
      </c>
      <c r="N299" s="427" t="n">
        <v>5.56119944561298</v>
      </c>
      <c r="O299" s="427" t="n">
        <v>52.0368858928268</v>
      </c>
      <c r="P299" s="427" t="n">
        <v>2607.6615536</v>
      </c>
      <c r="Q299" s="427" t="n">
        <v>23.0729643778681</v>
      </c>
      <c r="R299" s="427" t="n">
        <v>62.8542753663178</v>
      </c>
      <c r="S299" s="427" t="n">
        <v>9.84755950241751</v>
      </c>
    </row>
    <row r="300">
      <c r="A300" s="427" t="s">
        <v>199</v>
      </c>
      <c r="B300" s="427" t="s">
        <v>200</v>
      </c>
      <c r="C300" s="427" t="s">
        <v>18</v>
      </c>
      <c r="D300" s="427"/>
      <c r="E300" s="427"/>
      <c r="F300" s="427"/>
      <c r="G300" s="427"/>
      <c r="H300" s="427"/>
      <c r="I300" s="427"/>
      <c r="J300" s="427"/>
      <c r="K300" s="427"/>
      <c r="L300" s="427"/>
      <c r="M300" s="427"/>
      <c r="N300" s="427"/>
      <c r="O300" s="427"/>
      <c r="P300" s="427" t="n">
        <v>191.8994753</v>
      </c>
      <c r="Q300" s="427" t="n">
        <v>74.525231807975</v>
      </c>
      <c r="R300" s="427" t="n">
        <v>100</v>
      </c>
      <c r="S300" s="427" t="n">
        <v>0</v>
      </c>
    </row>
    <row r="301">
      <c r="A301" s="427" t="s">
        <v>199</v>
      </c>
      <c r="B301" s="427" t="s">
        <v>200</v>
      </c>
      <c r="C301" s="427" t="s">
        <v>19</v>
      </c>
      <c r="D301" s="427" t="n">
        <v>15476.4967416</v>
      </c>
      <c r="E301" s="427" t="n">
        <v>9.8027669274409</v>
      </c>
      <c r="F301" s="427" t="n">
        <v>34.3631486124329</v>
      </c>
      <c r="G301" s="427" t="n">
        <v>7.82753837824032</v>
      </c>
      <c r="H301" s="427" t="n">
        <v>6157.8212929</v>
      </c>
      <c r="I301" s="427" t="n">
        <v>12.254383782705</v>
      </c>
      <c r="J301" s="427" t="n">
        <v>13.6724823291534</v>
      </c>
      <c r="K301" s="427" t="n">
        <v>10.6834124570342</v>
      </c>
      <c r="L301" s="427" t="n">
        <v>6424.1267264</v>
      </c>
      <c r="M301" s="427" t="n">
        <v>14.6468238024345</v>
      </c>
      <c r="N301" s="427" t="n">
        <v>14.2637720338229</v>
      </c>
      <c r="O301" s="427" t="n">
        <v>13.7381895555703</v>
      </c>
      <c r="P301" s="427" t="n">
        <v>16979.6188815</v>
      </c>
      <c r="Q301" s="427" t="n">
        <v>6.81041423654369</v>
      </c>
      <c r="R301" s="427" t="n">
        <v>37.7005970245909</v>
      </c>
      <c r="S301" s="427" t="n">
        <v>6.33513561767148</v>
      </c>
    </row>
    <row r="302">
      <c r="A302" s="427" t="s">
        <v>201</v>
      </c>
      <c r="B302" s="427" t="s">
        <v>202</v>
      </c>
      <c r="C302" s="427" t="s">
        <v>16</v>
      </c>
      <c r="D302" s="427" t="n">
        <v>228.1009059</v>
      </c>
      <c r="E302" s="427" t="n">
        <v>70.8516406155086</v>
      </c>
      <c r="F302" s="427" t="n">
        <v>20.1055861757456</v>
      </c>
      <c r="G302" s="427" t="n">
        <v>57.0537339908542</v>
      </c>
      <c r="H302" s="427" t="n">
        <v>293.7886626</v>
      </c>
      <c r="I302" s="427" t="n">
        <v>43.9243858815973</v>
      </c>
      <c r="J302" s="427" t="n">
        <v>25.8955274642833</v>
      </c>
      <c r="K302" s="427" t="n">
        <v>44.863478686899</v>
      </c>
      <c r="L302" s="427" t="n">
        <v>195.3970074</v>
      </c>
      <c r="M302" s="427" t="n">
        <v>70.6972839626121</v>
      </c>
      <c r="N302" s="427" t="n">
        <v>17.2229538294153</v>
      </c>
      <c r="O302" s="427" t="n">
        <v>52.2162990380619</v>
      </c>
      <c r="P302" s="427" t="n">
        <v>417.2284982</v>
      </c>
      <c r="Q302" s="427" t="n">
        <v>39.9911878331265</v>
      </c>
      <c r="R302" s="427" t="n">
        <v>36.7759325305557</v>
      </c>
      <c r="S302" s="427" t="n">
        <v>34.0995689489404</v>
      </c>
    </row>
    <row r="303">
      <c r="A303" s="427" t="s">
        <v>201</v>
      </c>
      <c r="B303" s="427" t="s">
        <v>202</v>
      </c>
      <c r="C303" s="427" t="s">
        <v>18</v>
      </c>
      <c r="D303" s="427" t="n">
        <v>288.5958854</v>
      </c>
      <c r="E303" s="427" t="n">
        <v>43.8075865292859</v>
      </c>
      <c r="F303" s="427" t="n">
        <v>50.5686873756709</v>
      </c>
      <c r="G303" s="427" t="n">
        <v>25.0005546098027</v>
      </c>
      <c r="H303" s="427" t="n">
        <v>55.5570004</v>
      </c>
      <c r="I303" s="427" t="n">
        <v>99.9999999999998</v>
      </c>
      <c r="J303" s="427" t="n">
        <v>9.73487401202437</v>
      </c>
      <c r="K303" s="427" t="n">
        <v>87.9773320638409</v>
      </c>
      <c r="L303" s="427" t="n">
        <v>76.1836131</v>
      </c>
      <c r="M303" s="427" t="n">
        <v>99.9999999999998</v>
      </c>
      <c r="N303" s="427" t="n">
        <v>13.3491345819547</v>
      </c>
      <c r="O303" s="427" t="n">
        <v>82.1601049626737</v>
      </c>
      <c r="P303" s="427" t="n">
        <v>150.3642655</v>
      </c>
      <c r="Q303" s="427" t="n">
        <v>70.3065181950847</v>
      </c>
      <c r="R303" s="427" t="n">
        <v>26.3473040303501</v>
      </c>
      <c r="S303" s="427" t="n">
        <v>63.8148069708333</v>
      </c>
    </row>
    <row r="304">
      <c r="A304" s="427" t="s">
        <v>201</v>
      </c>
      <c r="B304" s="427" t="s">
        <v>202</v>
      </c>
      <c r="C304" s="427" t="s">
        <v>19</v>
      </c>
      <c r="D304" s="427" t="n">
        <v>13497.33885</v>
      </c>
      <c r="E304" s="427" t="n">
        <v>7.6748278650245</v>
      </c>
      <c r="F304" s="427" t="n">
        <v>24.6020400467883</v>
      </c>
      <c r="G304" s="427" t="n">
        <v>6.89820641912815</v>
      </c>
      <c r="H304" s="427" t="n">
        <v>11183.1558908</v>
      </c>
      <c r="I304" s="427" t="n">
        <v>9.54237555703097</v>
      </c>
      <c r="J304" s="427" t="n">
        <v>20.3839032369657</v>
      </c>
      <c r="K304" s="427" t="n">
        <v>7.45763324990375</v>
      </c>
      <c r="L304" s="427" t="n">
        <v>8812.833366</v>
      </c>
      <c r="M304" s="427" t="n">
        <v>9.90939977696578</v>
      </c>
      <c r="N304" s="427" t="n">
        <v>16.0634390086461</v>
      </c>
      <c r="O304" s="427" t="n">
        <v>8.73484152492676</v>
      </c>
      <c r="P304" s="427" t="n">
        <v>21369.3532982</v>
      </c>
      <c r="Q304" s="427" t="n">
        <v>6.07710356649525</v>
      </c>
      <c r="R304" s="427" t="n">
        <v>38.9506177075998</v>
      </c>
      <c r="S304" s="427" t="n">
        <v>5.02251779282855</v>
      </c>
    </row>
    <row r="305">
      <c r="A305" s="427" t="s">
        <v>203</v>
      </c>
      <c r="B305" s="427" t="s">
        <v>204</v>
      </c>
      <c r="C305" s="427" t="s">
        <v>16</v>
      </c>
      <c r="D305" s="427" t="n">
        <v>60.2774073</v>
      </c>
      <c r="E305" s="427" t="n">
        <v>70.5669348845927</v>
      </c>
      <c r="F305" s="427" t="n">
        <v>40.3437599369732</v>
      </c>
      <c r="G305" s="427" t="n">
        <v>43.1368583612539</v>
      </c>
      <c r="H305" s="427" t="n">
        <v>28.7453921</v>
      </c>
      <c r="I305" s="427" t="n">
        <v>99.9999999999998</v>
      </c>
      <c r="J305" s="427" t="n">
        <v>19.2393344392662</v>
      </c>
      <c r="K305" s="427" t="n">
        <v>69.035809874396</v>
      </c>
      <c r="L305" s="427"/>
      <c r="M305" s="427"/>
      <c r="N305" s="427"/>
      <c r="O305" s="427"/>
      <c r="P305" s="427" t="n">
        <v>60.3866939</v>
      </c>
      <c r="Q305" s="427" t="n">
        <v>74.9760232544952</v>
      </c>
      <c r="R305" s="427" t="n">
        <v>40.4169056237606</v>
      </c>
      <c r="S305" s="427" t="n">
        <v>64.111225940665</v>
      </c>
    </row>
    <row r="306">
      <c r="A306" s="427" t="s">
        <v>203</v>
      </c>
      <c r="B306" s="427" t="s">
        <v>204</v>
      </c>
      <c r="C306" s="427" t="s">
        <v>18</v>
      </c>
      <c r="D306" s="427" t="n">
        <v>179.3120835</v>
      </c>
      <c r="E306" s="427" t="n">
        <v>55.195482586086</v>
      </c>
      <c r="F306" s="427" t="n">
        <v>35.3192372758795</v>
      </c>
      <c r="G306" s="427" t="n">
        <v>43.3610174989253</v>
      </c>
      <c r="H306" s="427" t="n">
        <v>28.7835661</v>
      </c>
      <c r="I306" s="427" t="n">
        <v>99.9999999999999</v>
      </c>
      <c r="J306" s="427" t="n">
        <v>5.6695208760533</v>
      </c>
      <c r="K306" s="427" t="n">
        <v>95.6359772731129</v>
      </c>
      <c r="L306" s="427" t="n">
        <v>84.9734264</v>
      </c>
      <c r="M306" s="427" t="n">
        <v>74.8202157780446</v>
      </c>
      <c r="N306" s="427" t="n">
        <v>16.7372803359685</v>
      </c>
      <c r="O306" s="427" t="n">
        <v>70.0609115903948</v>
      </c>
      <c r="P306" s="427" t="n">
        <v>214.620493</v>
      </c>
      <c r="Q306" s="427" t="n">
        <v>49.1038044352572</v>
      </c>
      <c r="R306" s="427" t="n">
        <v>42.2739615120987</v>
      </c>
      <c r="S306" s="427" t="n">
        <v>38.5975434384219</v>
      </c>
    </row>
    <row r="307">
      <c r="A307" s="427" t="s">
        <v>203</v>
      </c>
      <c r="B307" s="427" t="s">
        <v>204</v>
      </c>
      <c r="C307" s="427" t="s">
        <v>19</v>
      </c>
      <c r="D307" s="427" t="n">
        <v>11701.3099463</v>
      </c>
      <c r="E307" s="427" t="n">
        <v>6.42895693031195</v>
      </c>
      <c r="F307" s="427" t="n">
        <v>38.750523544684</v>
      </c>
      <c r="G307" s="427" t="n">
        <v>5.68173611578898</v>
      </c>
      <c r="H307" s="427" t="n">
        <v>3634.8637012</v>
      </c>
      <c r="I307" s="427" t="n">
        <v>9.99872858256858</v>
      </c>
      <c r="J307" s="427" t="n">
        <v>12.0373592428091</v>
      </c>
      <c r="K307" s="427" t="n">
        <v>9.80557484462951</v>
      </c>
      <c r="L307" s="427" t="n">
        <v>3845.2511563</v>
      </c>
      <c r="M307" s="427" t="n">
        <v>9.8302528229119</v>
      </c>
      <c r="N307" s="427" t="n">
        <v>12.7340867092015</v>
      </c>
      <c r="O307" s="427" t="n">
        <v>8.74017535653277</v>
      </c>
      <c r="P307" s="427" t="n">
        <v>11015.0961098</v>
      </c>
      <c r="Q307" s="427" t="n">
        <v>7.08089068107703</v>
      </c>
      <c r="R307" s="427" t="n">
        <v>36.4780305033054</v>
      </c>
      <c r="S307" s="427" t="n">
        <v>5.3126060410936</v>
      </c>
    </row>
    <row r="308">
      <c r="A308" s="427" t="s">
        <v>205</v>
      </c>
      <c r="B308" s="427" t="s">
        <v>206</v>
      </c>
      <c r="C308" s="427" t="s">
        <v>18</v>
      </c>
      <c r="D308" s="427"/>
      <c r="E308" s="427"/>
      <c r="F308" s="427"/>
      <c r="G308" s="427"/>
      <c r="H308" s="427" t="n">
        <v>120.082105</v>
      </c>
      <c r="I308" s="427" t="n">
        <v>100</v>
      </c>
      <c r="J308" s="427" t="n">
        <v>21.3389864928339</v>
      </c>
      <c r="K308" s="427" t="n">
        <v>41.5673871373132</v>
      </c>
      <c r="L308" s="427" t="n">
        <v>164.4031416</v>
      </c>
      <c r="M308" s="427" t="n">
        <v>100</v>
      </c>
      <c r="N308" s="427" t="n">
        <v>29.2149810163792</v>
      </c>
      <c r="O308" s="427" t="n">
        <v>100.713681311811</v>
      </c>
      <c r="P308" s="427" t="n">
        <v>278.2505002</v>
      </c>
      <c r="Q308" s="427" t="n">
        <v>100</v>
      </c>
      <c r="R308" s="427" t="n">
        <v>49.4460324907868</v>
      </c>
      <c r="S308" s="427" t="n">
        <v>41.5673871373132</v>
      </c>
    </row>
    <row r="309">
      <c r="A309" s="427" t="s">
        <v>205</v>
      </c>
      <c r="B309" s="427" t="s">
        <v>206</v>
      </c>
      <c r="C309" s="427" t="s">
        <v>19</v>
      </c>
      <c r="D309" s="427" t="n">
        <v>22815.7772284</v>
      </c>
      <c r="E309" s="427" t="n">
        <v>8.48700007368593</v>
      </c>
      <c r="F309" s="427" t="n">
        <v>21.7262623738616</v>
      </c>
      <c r="G309" s="427" t="n">
        <v>8.09879201608336</v>
      </c>
      <c r="H309" s="427" t="n">
        <v>13892.7116404</v>
      </c>
      <c r="I309" s="427" t="n">
        <v>12.1977280520458</v>
      </c>
      <c r="J309" s="427" t="n">
        <v>13.2292972166655</v>
      </c>
      <c r="K309" s="427" t="n">
        <v>11.2184634119114</v>
      </c>
      <c r="L309" s="427" t="n">
        <v>21640.581324</v>
      </c>
      <c r="M309" s="427" t="n">
        <v>8.59804158093583</v>
      </c>
      <c r="N309" s="427" t="n">
        <v>20.6071852412228</v>
      </c>
      <c r="O309" s="427" t="n">
        <v>7.41857803108329</v>
      </c>
      <c r="P309" s="427" t="n">
        <v>46665.6665152</v>
      </c>
      <c r="Q309" s="427" t="n">
        <v>5.81821264350333</v>
      </c>
      <c r="R309" s="427" t="n">
        <v>44.4372551682501</v>
      </c>
      <c r="S309" s="427" t="n">
        <v>4.14473641778132</v>
      </c>
    </row>
    <row r="310">
      <c r="A310" s="427" t="s">
        <v>211</v>
      </c>
      <c r="B310" s="427" t="s">
        <v>212</v>
      </c>
      <c r="C310" s="427" t="s">
        <v>19</v>
      </c>
      <c r="D310" s="427" t="n">
        <v>8398.6821725</v>
      </c>
      <c r="E310" s="427" t="n">
        <v>12.7695079950519</v>
      </c>
      <c r="F310" s="427" t="n">
        <v>16.071885075505</v>
      </c>
      <c r="G310" s="427" t="n">
        <v>13.2638535192654</v>
      </c>
      <c r="H310" s="427" t="n">
        <v>9712.2893048</v>
      </c>
      <c r="I310" s="427" t="n">
        <v>10.982838969942</v>
      </c>
      <c r="J310" s="427" t="n">
        <v>18.5856297834328</v>
      </c>
      <c r="K310" s="427" t="n">
        <v>9.27361060140536</v>
      </c>
      <c r="L310" s="427" t="n">
        <v>11509.3731622</v>
      </c>
      <c r="M310" s="427" t="n">
        <v>9.30020325630995</v>
      </c>
      <c r="N310" s="427" t="n">
        <v>22.0245651585263</v>
      </c>
      <c r="O310" s="427" t="n">
        <v>7.63094419658636</v>
      </c>
      <c r="P310" s="427" t="n">
        <v>22636.6378678</v>
      </c>
      <c r="Q310" s="427" t="n">
        <v>6.72035284987064</v>
      </c>
      <c r="R310" s="427" t="n">
        <v>43.3179199825359</v>
      </c>
      <c r="S310" s="427" t="n">
        <v>4.78287877326615</v>
      </c>
    </row>
    <row r="311">
      <c r="A311" s="427" t="s">
        <v>213</v>
      </c>
      <c r="B311" s="427" t="s">
        <v>214</v>
      </c>
      <c r="C311" s="427" t="s">
        <v>16</v>
      </c>
      <c r="D311" s="427"/>
      <c r="E311" s="427"/>
      <c r="F311" s="427"/>
      <c r="G311" s="427"/>
      <c r="H311" s="427" t="n">
        <v>160.3380606</v>
      </c>
      <c r="I311" s="427" t="n">
        <v>72.9125906135428</v>
      </c>
      <c r="J311" s="427" t="n">
        <v>100</v>
      </c>
      <c r="K311" s="427" t="n">
        <v>0</v>
      </c>
      <c r="L311" s="427"/>
      <c r="M311" s="427"/>
      <c r="N311" s="427"/>
      <c r="O311" s="427"/>
      <c r="P311" s="427"/>
      <c r="Q311" s="427"/>
      <c r="R311" s="427"/>
      <c r="S311" s="427"/>
    </row>
    <row r="312">
      <c r="A312" s="427" t="s">
        <v>213</v>
      </c>
      <c r="B312" s="427" t="s">
        <v>214</v>
      </c>
      <c r="C312" s="427" t="s">
        <v>18</v>
      </c>
      <c r="D312" s="427"/>
      <c r="E312" s="427"/>
      <c r="F312" s="427"/>
      <c r="G312" s="427"/>
      <c r="H312" s="427" t="n">
        <v>50.4376258</v>
      </c>
      <c r="I312" s="427" t="n">
        <v>99.9999999999998</v>
      </c>
      <c r="J312" s="427" t="n">
        <v>21.5754479733899</v>
      </c>
      <c r="K312" s="427" t="n">
        <v>91.5120483264923</v>
      </c>
      <c r="L312" s="427" t="n">
        <v>121.9433332</v>
      </c>
      <c r="M312" s="427" t="n">
        <v>72.4474375473751</v>
      </c>
      <c r="N312" s="427" t="n">
        <v>52.1630826080309</v>
      </c>
      <c r="O312" s="427" t="n">
        <v>48.9337062215147</v>
      </c>
      <c r="P312" s="427" t="n">
        <v>61.3922904</v>
      </c>
      <c r="Q312" s="427" t="n">
        <v>100</v>
      </c>
      <c r="R312" s="427" t="n">
        <v>26.2614694185793</v>
      </c>
      <c r="S312" s="427" t="n">
        <v>86.1791002441025</v>
      </c>
    </row>
    <row r="313">
      <c r="A313" s="427" t="s">
        <v>213</v>
      </c>
      <c r="B313" s="427" t="s">
        <v>214</v>
      </c>
      <c r="C313" s="427" t="s">
        <v>19</v>
      </c>
      <c r="D313" s="427" t="n">
        <v>4793.8088266</v>
      </c>
      <c r="E313" s="427" t="n">
        <v>14.8252799069061</v>
      </c>
      <c r="F313" s="427" t="n">
        <v>10.8630064753927</v>
      </c>
      <c r="G313" s="427" t="n">
        <v>14.0544762783346</v>
      </c>
      <c r="H313" s="427" t="n">
        <v>10373.4918487</v>
      </c>
      <c r="I313" s="427" t="n">
        <v>11.2292873131324</v>
      </c>
      <c r="J313" s="427" t="n">
        <v>23.5068425131138</v>
      </c>
      <c r="K313" s="427" t="n">
        <v>9.21197818066829</v>
      </c>
      <c r="L313" s="427" t="n">
        <v>13186.4065492</v>
      </c>
      <c r="M313" s="427" t="n">
        <v>7.88326091208363</v>
      </c>
      <c r="N313" s="427" t="n">
        <v>29.8810455135974</v>
      </c>
      <c r="O313" s="427" t="n">
        <v>6.59728029633108</v>
      </c>
      <c r="P313" s="427" t="n">
        <v>15775.9620108</v>
      </c>
      <c r="Q313" s="427" t="n">
        <v>7.1532966350994</v>
      </c>
      <c r="R313" s="427" t="n">
        <v>35.7491054978961</v>
      </c>
      <c r="S313" s="427" t="n">
        <v>5.95788254978927</v>
      </c>
    </row>
    <row r="314">
      <c r="A314" s="427" t="s">
        <v>215</v>
      </c>
      <c r="B314" s="427" t="s">
        <v>216</v>
      </c>
      <c r="C314" s="427" t="s">
        <v>16</v>
      </c>
      <c r="D314" s="427" t="n">
        <v>40.3000827</v>
      </c>
      <c r="E314" s="427" t="n">
        <v>57.3928085457298</v>
      </c>
      <c r="F314" s="427" t="n">
        <v>51.6034618604334</v>
      </c>
      <c r="G314" s="427" t="n">
        <v>40.6705438858374</v>
      </c>
      <c r="H314" s="427" t="n">
        <v>9.1142534</v>
      </c>
      <c r="I314" s="427" t="n">
        <v>100</v>
      </c>
      <c r="J314" s="427" t="n">
        <v>11.6706218995731</v>
      </c>
      <c r="K314" s="427" t="n">
        <v>97.562645493491</v>
      </c>
      <c r="L314" s="427" t="n">
        <v>11.0777651</v>
      </c>
      <c r="M314" s="427" t="n">
        <v>99.9999999999998</v>
      </c>
      <c r="N314" s="427" t="n">
        <v>14.1848599441383</v>
      </c>
      <c r="O314" s="427" t="n">
        <v>94.9198352377186</v>
      </c>
      <c r="P314" s="427" t="n">
        <v>17.6035948</v>
      </c>
      <c r="Q314" s="427" t="n">
        <v>100</v>
      </c>
      <c r="R314" s="427" t="n">
        <v>22.5410562958553</v>
      </c>
      <c r="S314" s="427" t="n">
        <v>85.5517553089404</v>
      </c>
    </row>
    <row r="315">
      <c r="A315" s="427" t="s">
        <v>215</v>
      </c>
      <c r="B315" s="427" t="s">
        <v>216</v>
      </c>
      <c r="C315" s="427" t="s">
        <v>18</v>
      </c>
      <c r="D315" s="427" t="n">
        <v>15.1089551</v>
      </c>
      <c r="E315" s="427" t="n">
        <v>100</v>
      </c>
      <c r="F315" s="427" t="n">
        <v>8.80772276298297</v>
      </c>
      <c r="G315" s="427" t="n">
        <v>84.1692729909289</v>
      </c>
      <c r="H315" s="427" t="n">
        <v>47.249975</v>
      </c>
      <c r="I315" s="427" t="n">
        <v>61.740356782993</v>
      </c>
      <c r="J315" s="427" t="n">
        <v>27.5442396647189</v>
      </c>
      <c r="K315" s="427" t="n">
        <v>45.5471324848009</v>
      </c>
      <c r="L315" s="427" t="n">
        <v>57.088396</v>
      </c>
      <c r="M315" s="427" t="n">
        <v>64.6226609814287</v>
      </c>
      <c r="N315" s="427" t="n">
        <v>33.2795194388648</v>
      </c>
      <c r="O315" s="427" t="n">
        <v>49.9789931898521</v>
      </c>
      <c r="P315" s="427" t="n">
        <v>52.0948024</v>
      </c>
      <c r="Q315" s="427" t="n">
        <v>60.1557512050871</v>
      </c>
      <c r="R315" s="427" t="n">
        <v>30.3685181334333</v>
      </c>
      <c r="S315" s="427" t="n">
        <v>34.8185258238753</v>
      </c>
    </row>
    <row r="316">
      <c r="A316" s="427" t="s">
        <v>215</v>
      </c>
      <c r="B316" s="427" t="s">
        <v>216</v>
      </c>
      <c r="C316" s="427" t="s">
        <v>19</v>
      </c>
      <c r="D316" s="427" t="n">
        <v>1437.3104254</v>
      </c>
      <c r="E316" s="427" t="n">
        <v>11.9314095728292</v>
      </c>
      <c r="F316" s="427" t="n">
        <v>10.830183732219</v>
      </c>
      <c r="G316" s="427" t="n">
        <v>11.6686793919367</v>
      </c>
      <c r="H316" s="427" t="n">
        <v>3635.0123035</v>
      </c>
      <c r="I316" s="427" t="n">
        <v>8.30742445038232</v>
      </c>
      <c r="J316" s="427" t="n">
        <v>27.3899433414501</v>
      </c>
      <c r="K316" s="427" t="n">
        <v>6.8047719580646</v>
      </c>
      <c r="L316" s="427" t="n">
        <v>3613.3775473</v>
      </c>
      <c r="M316" s="427" t="n">
        <v>7.5822437841138</v>
      </c>
      <c r="N316" s="427" t="n">
        <v>27.2269247057351</v>
      </c>
      <c r="O316" s="427" t="n">
        <v>6.69427069165003</v>
      </c>
      <c r="P316" s="427" t="n">
        <v>4585.6389821</v>
      </c>
      <c r="Q316" s="427" t="n">
        <v>6.32556524833294</v>
      </c>
      <c r="R316" s="427" t="n">
        <v>34.5529482205958</v>
      </c>
      <c r="S316" s="427" t="n">
        <v>4.85799289648779</v>
      </c>
    </row>
    <row r="317">
      <c r="A317" s="427" t="s">
        <v>217</v>
      </c>
      <c r="B317" s="427" t="s">
        <v>218</v>
      </c>
      <c r="C317" s="427" t="s">
        <v>16</v>
      </c>
      <c r="D317" s="427" t="n">
        <v>35.6020426</v>
      </c>
      <c r="E317" s="427" t="n">
        <v>100</v>
      </c>
      <c r="F317" s="427" t="n">
        <v>14.9203727393318</v>
      </c>
      <c r="G317" s="427" t="n">
        <v>41.6852212471831</v>
      </c>
      <c r="H317" s="427" t="n">
        <v>27.2850956</v>
      </c>
      <c r="I317" s="427" t="n">
        <v>99.9999999999997</v>
      </c>
      <c r="J317" s="427" t="n">
        <v>11.4348438137171</v>
      </c>
      <c r="K317" s="427" t="n">
        <v>41.6852212471832</v>
      </c>
      <c r="L317" s="427" t="n">
        <v>80.5113894</v>
      </c>
      <c r="M317" s="427" t="n">
        <v>70.8866023486491</v>
      </c>
      <c r="N317" s="427" t="n">
        <v>33.7413207749346</v>
      </c>
      <c r="O317" s="427" t="n">
        <v>81.8583161419928</v>
      </c>
      <c r="P317" s="427" t="n">
        <v>95.2150997</v>
      </c>
      <c r="Q317" s="427" t="n">
        <v>99.9999999999999</v>
      </c>
      <c r="R317" s="427" t="n">
        <v>39.9034626720165</v>
      </c>
      <c r="S317" s="427" t="n">
        <v>41.6852212471831</v>
      </c>
    </row>
    <row r="318">
      <c r="A318" s="427" t="s">
        <v>217</v>
      </c>
      <c r="B318" s="427" t="s">
        <v>218</v>
      </c>
      <c r="C318" s="427" t="s">
        <v>18</v>
      </c>
      <c r="D318" s="427" t="n">
        <v>35.6675475</v>
      </c>
      <c r="E318" s="427" t="n">
        <v>100</v>
      </c>
      <c r="F318" s="427" t="n">
        <v>33.0711783949151</v>
      </c>
      <c r="G318" s="427" t="n">
        <v>82.8329752519286</v>
      </c>
      <c r="H318" s="427"/>
      <c r="I318" s="427"/>
      <c r="J318" s="427"/>
      <c r="K318" s="427"/>
      <c r="L318" s="427" t="n">
        <v>30.1168779</v>
      </c>
      <c r="M318" s="427" t="n">
        <v>100</v>
      </c>
      <c r="N318" s="427" t="n">
        <v>27.9245620049648</v>
      </c>
      <c r="O318" s="427" t="n">
        <v>88.8981378636482</v>
      </c>
      <c r="P318" s="427" t="n">
        <v>42.0664261</v>
      </c>
      <c r="Q318" s="427" t="n">
        <v>99.9999999999998</v>
      </c>
      <c r="R318" s="427" t="n">
        <v>39.0042596001201</v>
      </c>
      <c r="S318" s="427" t="n">
        <v>75.236687621291</v>
      </c>
    </row>
    <row r="319">
      <c r="A319" s="427" t="s">
        <v>217</v>
      </c>
      <c r="B319" s="427" t="s">
        <v>218</v>
      </c>
      <c r="C319" s="427" t="s">
        <v>19</v>
      </c>
      <c r="D319" s="427" t="n">
        <v>4207.1905368</v>
      </c>
      <c r="E319" s="427" t="n">
        <v>9.34824723894575</v>
      </c>
      <c r="F319" s="427" t="n">
        <v>17.3575354673795</v>
      </c>
      <c r="G319" s="427" t="n">
        <v>9.70048899380118</v>
      </c>
      <c r="H319" s="427" t="n">
        <v>4362.1718475</v>
      </c>
      <c r="I319" s="427" t="n">
        <v>10.7743434837355</v>
      </c>
      <c r="J319" s="427" t="n">
        <v>17.9969392627926</v>
      </c>
      <c r="K319" s="427" t="n">
        <v>8.96127203254888</v>
      </c>
      <c r="L319" s="427" t="n">
        <v>5592.7375701</v>
      </c>
      <c r="M319" s="427" t="n">
        <v>8.75294356095659</v>
      </c>
      <c r="N319" s="427" t="n">
        <v>23.0738636350406</v>
      </c>
      <c r="O319" s="427" t="n">
        <v>6.95175302586132</v>
      </c>
      <c r="P319" s="427" t="n">
        <v>10076.3096096</v>
      </c>
      <c r="Q319" s="427" t="n">
        <v>6.79351353048093</v>
      </c>
      <c r="R319" s="427" t="n">
        <v>41.5716616347873</v>
      </c>
      <c r="S319" s="427" t="n">
        <v>5.04587455450323</v>
      </c>
    </row>
    <row r="320">
      <c r="A320" s="427" t="s">
        <v>219</v>
      </c>
      <c r="B320" s="427" t="s">
        <v>220</v>
      </c>
      <c r="C320" s="427" t="s">
        <v>16</v>
      </c>
      <c r="D320" s="427" t="n">
        <v>26.2755405</v>
      </c>
      <c r="E320" s="427" t="n">
        <v>73.6828777263069</v>
      </c>
      <c r="F320" s="427" t="n">
        <v>37.8118799653802</v>
      </c>
      <c r="G320" s="427" t="n">
        <v>59.2651216593585</v>
      </c>
      <c r="H320" s="427"/>
      <c r="I320" s="427"/>
      <c r="J320" s="427"/>
      <c r="K320" s="427"/>
      <c r="L320" s="427" t="n">
        <v>11.9364668</v>
      </c>
      <c r="M320" s="427" t="n">
        <v>100</v>
      </c>
      <c r="N320" s="427" t="n">
        <v>17.1772013539492</v>
      </c>
      <c r="O320" s="427" t="n">
        <v>94.0001406193699</v>
      </c>
      <c r="P320" s="427" t="n">
        <v>31.2781649</v>
      </c>
      <c r="Q320" s="427" t="n">
        <v>70.0403018861423</v>
      </c>
      <c r="R320" s="427" t="n">
        <v>45.0109186806706</v>
      </c>
      <c r="S320" s="427" t="n">
        <v>51.4745079004399</v>
      </c>
    </row>
    <row r="321">
      <c r="A321" s="427" t="s">
        <v>219</v>
      </c>
      <c r="B321" s="427" t="s">
        <v>220</v>
      </c>
      <c r="C321" s="427" t="s">
        <v>18</v>
      </c>
      <c r="D321" s="427" t="n">
        <v>27.4403558</v>
      </c>
      <c r="E321" s="427" t="n">
        <v>70.0840253691572</v>
      </c>
      <c r="F321" s="427" t="n">
        <v>20.7417633550943</v>
      </c>
      <c r="G321" s="427" t="n">
        <v>48.275290804511</v>
      </c>
      <c r="H321" s="427" t="n">
        <v>39.1665552</v>
      </c>
      <c r="I321" s="427" t="n">
        <v>73.9498931332227</v>
      </c>
      <c r="J321" s="427" t="n">
        <v>29.6054258666952</v>
      </c>
      <c r="K321" s="427" t="n">
        <v>42.9050538558723</v>
      </c>
      <c r="L321" s="427"/>
      <c r="M321" s="427"/>
      <c r="N321" s="427"/>
      <c r="O321" s="427"/>
      <c r="P321" s="427" t="n">
        <v>65.6882817</v>
      </c>
      <c r="Q321" s="427" t="n">
        <v>42.9559219294377</v>
      </c>
      <c r="R321" s="427" t="n">
        <v>49.6528107782105</v>
      </c>
      <c r="S321" s="427" t="n">
        <v>32.0625778010169</v>
      </c>
    </row>
    <row r="322">
      <c r="A322" s="427" t="s">
        <v>219</v>
      </c>
      <c r="B322" s="427" t="s">
        <v>220</v>
      </c>
      <c r="C322" s="427" t="s">
        <v>19</v>
      </c>
      <c r="D322" s="427" t="n">
        <v>3315.9452755</v>
      </c>
      <c r="E322" s="427" t="n">
        <v>9.07410206781908</v>
      </c>
      <c r="F322" s="427" t="n">
        <v>28.8289842326249</v>
      </c>
      <c r="G322" s="427" t="n">
        <v>7.5947012852422</v>
      </c>
      <c r="H322" s="427" t="n">
        <v>820.0155043</v>
      </c>
      <c r="I322" s="427" t="n">
        <v>15.7303232260382</v>
      </c>
      <c r="J322" s="427" t="n">
        <v>7.12925337418544</v>
      </c>
      <c r="K322" s="427" t="n">
        <v>16.3433601869782</v>
      </c>
      <c r="L322" s="427" t="n">
        <v>2057.4881283</v>
      </c>
      <c r="M322" s="427" t="n">
        <v>10.1702304076746</v>
      </c>
      <c r="N322" s="427" t="n">
        <v>17.8878985874185</v>
      </c>
      <c r="O322" s="427" t="n">
        <v>8.36375033356546</v>
      </c>
      <c r="P322" s="427" t="n">
        <v>5308.6742633</v>
      </c>
      <c r="Q322" s="427" t="n">
        <v>5.23180625686927</v>
      </c>
      <c r="R322" s="427" t="n">
        <v>46.1538638057711</v>
      </c>
      <c r="S322" s="427" t="n">
        <v>3.89178236585924</v>
      </c>
    </row>
    <row r="323">
      <c r="A323" s="427" t="s">
        <v>221</v>
      </c>
      <c r="B323" s="427" t="s">
        <v>222</v>
      </c>
      <c r="C323" s="427" t="s">
        <v>16</v>
      </c>
      <c r="D323" s="427" t="n">
        <v>111.5275862</v>
      </c>
      <c r="E323" s="427" t="n">
        <v>76.7620943989648</v>
      </c>
      <c r="F323" s="427" t="n">
        <v>61.6300115782326</v>
      </c>
      <c r="G323" s="427" t="n">
        <v>48.816724679935</v>
      </c>
      <c r="H323" s="427"/>
      <c r="I323" s="427"/>
      <c r="J323" s="427"/>
      <c r="K323" s="427"/>
      <c r="L323" s="427" t="n">
        <v>69.4355247</v>
      </c>
      <c r="M323" s="427" t="n">
        <v>100</v>
      </c>
      <c r="N323" s="427" t="n">
        <v>38.3699884217673</v>
      </c>
      <c r="O323" s="427" t="n">
        <v>78.409596431596</v>
      </c>
      <c r="P323" s="427"/>
      <c r="Q323" s="427"/>
      <c r="R323" s="427"/>
      <c r="S323" s="427"/>
    </row>
    <row r="324">
      <c r="A324" s="427" t="s">
        <v>221</v>
      </c>
      <c r="B324" s="427" t="s">
        <v>222</v>
      </c>
      <c r="C324" s="427" t="s">
        <v>18</v>
      </c>
      <c r="D324" s="427" t="n">
        <v>123.2617429</v>
      </c>
      <c r="E324" s="427" t="n">
        <v>74.840134523781</v>
      </c>
      <c r="F324" s="427" t="n">
        <v>54.2512939932414</v>
      </c>
      <c r="G324" s="427" t="n">
        <v>47.6061936316334</v>
      </c>
      <c r="H324" s="427"/>
      <c r="I324" s="427"/>
      <c r="J324" s="427"/>
      <c r="K324" s="427"/>
      <c r="L324" s="427" t="n">
        <v>103.9434237</v>
      </c>
      <c r="M324" s="427" t="n">
        <v>70.2378902977733</v>
      </c>
      <c r="N324" s="427" t="n">
        <v>45.7487060067586</v>
      </c>
      <c r="O324" s="427" t="n">
        <v>56.4540034471657</v>
      </c>
      <c r="P324" s="427"/>
      <c r="Q324" s="427"/>
      <c r="R324" s="427"/>
      <c r="S324" s="427"/>
    </row>
    <row r="325">
      <c r="A325" s="427" t="s">
        <v>221</v>
      </c>
      <c r="B325" s="427" t="s">
        <v>222</v>
      </c>
      <c r="C325" s="427" t="s">
        <v>19</v>
      </c>
      <c r="D325" s="427" t="n">
        <v>11435.5098894</v>
      </c>
      <c r="E325" s="427" t="n">
        <v>8.68053282344255</v>
      </c>
      <c r="F325" s="427" t="n">
        <v>27.7713755949907</v>
      </c>
      <c r="G325" s="427" t="n">
        <v>7.45590109968625</v>
      </c>
      <c r="H325" s="427" t="n">
        <v>4711.9751409</v>
      </c>
      <c r="I325" s="427" t="n">
        <v>15.4630596731054</v>
      </c>
      <c r="J325" s="427" t="n">
        <v>11.443130450483</v>
      </c>
      <c r="K325" s="427" t="n">
        <v>15.3483488376048</v>
      </c>
      <c r="L325" s="427" t="n">
        <v>7696.5918675</v>
      </c>
      <c r="M325" s="427" t="n">
        <v>10.8467477355803</v>
      </c>
      <c r="N325" s="427" t="n">
        <v>18.6913347652142</v>
      </c>
      <c r="O325" s="427" t="n">
        <v>9.93870807311164</v>
      </c>
      <c r="P325" s="427" t="n">
        <v>17333.2491957</v>
      </c>
      <c r="Q325" s="427" t="n">
        <v>8.08431099527562</v>
      </c>
      <c r="R325" s="427" t="n">
        <v>42.094159189312</v>
      </c>
      <c r="S325" s="427" t="n">
        <v>5.90057877837265</v>
      </c>
    </row>
    <row r="326">
      <c r="A326" s="427" t="s">
        <v>223</v>
      </c>
      <c r="B326" s="427" t="s">
        <v>224</v>
      </c>
      <c r="C326" s="427" t="s">
        <v>16</v>
      </c>
      <c r="D326" s="427" t="n">
        <v>16.0113581</v>
      </c>
      <c r="E326" s="427" t="n">
        <v>100</v>
      </c>
      <c r="F326" s="427" t="n">
        <v>35.8152257706687</v>
      </c>
      <c r="G326" s="427" t="n">
        <v>91.3161541550291</v>
      </c>
      <c r="H326" s="427"/>
      <c r="I326" s="427"/>
      <c r="J326" s="427"/>
      <c r="K326" s="427"/>
      <c r="L326" s="427"/>
      <c r="M326" s="427"/>
      <c r="N326" s="427"/>
      <c r="O326" s="427"/>
      <c r="P326" s="427" t="n">
        <v>28.6940926</v>
      </c>
      <c r="Q326" s="427" t="n">
        <v>99.9999999999999</v>
      </c>
      <c r="R326" s="427" t="n">
        <v>64.1847742293313</v>
      </c>
      <c r="S326" s="427" t="n">
        <v>50.9545872341324</v>
      </c>
    </row>
    <row r="327">
      <c r="A327" s="427" t="s">
        <v>223</v>
      </c>
      <c r="B327" s="427" t="s">
        <v>224</v>
      </c>
      <c r="C327" s="427" t="s">
        <v>18</v>
      </c>
      <c r="D327" s="427" t="n">
        <v>107.5382128</v>
      </c>
      <c r="E327" s="427" t="n">
        <v>51.1176726470318</v>
      </c>
      <c r="F327" s="427" t="n">
        <v>46.0294666546958</v>
      </c>
      <c r="G327" s="427" t="n">
        <v>36.5883911948048</v>
      </c>
      <c r="H327" s="427" t="n">
        <v>47.2246315</v>
      </c>
      <c r="I327" s="427" t="n">
        <v>77.7630491985892</v>
      </c>
      <c r="J327" s="427" t="n">
        <v>20.2135087083161</v>
      </c>
      <c r="K327" s="427" t="n">
        <v>70.3858966519984</v>
      </c>
      <c r="L327" s="427" t="n">
        <v>19.0279213</v>
      </c>
      <c r="M327" s="427" t="n">
        <v>100</v>
      </c>
      <c r="N327" s="427" t="n">
        <v>8.14450088189048</v>
      </c>
      <c r="O327" s="427" t="n">
        <v>90.0188745812017</v>
      </c>
      <c r="P327" s="427" t="n">
        <v>59.8382999</v>
      </c>
      <c r="Q327" s="427" t="n">
        <v>50.4011852354636</v>
      </c>
      <c r="R327" s="427" t="n">
        <v>25.6125237550976</v>
      </c>
      <c r="S327" s="427" t="n">
        <v>42.0595411697023</v>
      </c>
    </row>
    <row r="328">
      <c r="A328" s="427" t="s">
        <v>223</v>
      </c>
      <c r="B328" s="427" t="s">
        <v>224</v>
      </c>
      <c r="C328" s="427" t="s">
        <v>19</v>
      </c>
      <c r="D328" s="427" t="n">
        <v>3205.6416697</v>
      </c>
      <c r="E328" s="427" t="n">
        <v>12.6809327190046</v>
      </c>
      <c r="F328" s="427" t="n">
        <v>16.3569149117516</v>
      </c>
      <c r="G328" s="427" t="n">
        <v>11.6980750295618</v>
      </c>
      <c r="H328" s="427" t="n">
        <v>6388.6066692</v>
      </c>
      <c r="I328" s="427" t="n">
        <v>7.80769106740761</v>
      </c>
      <c r="J328" s="427" t="n">
        <v>32.5981212062708</v>
      </c>
      <c r="K328" s="427" t="n">
        <v>6.74979913385393</v>
      </c>
      <c r="L328" s="427" t="n">
        <v>4502.7206727</v>
      </c>
      <c r="M328" s="427" t="n">
        <v>7.83198555817725</v>
      </c>
      <c r="N328" s="427" t="n">
        <v>22.9753124346026</v>
      </c>
      <c r="O328" s="427" t="n">
        <v>7.29053907779914</v>
      </c>
      <c r="P328" s="427" t="n">
        <v>5501.1134324</v>
      </c>
      <c r="Q328" s="427" t="n">
        <v>7.99421790412155</v>
      </c>
      <c r="R328" s="427" t="n">
        <v>28.069651447375</v>
      </c>
      <c r="S328" s="427" t="n">
        <v>6.74586054769161</v>
      </c>
    </row>
    <row r="329">
      <c r="A329" s="427" t="s">
        <v>225</v>
      </c>
      <c r="B329" s="427" t="s">
        <v>226</v>
      </c>
      <c r="C329" s="427" t="s">
        <v>16</v>
      </c>
      <c r="D329" s="427" t="n">
        <v>37.2610618</v>
      </c>
      <c r="E329" s="427" t="n">
        <v>71.0325851762347</v>
      </c>
      <c r="F329" s="427" t="n">
        <v>100</v>
      </c>
      <c r="G329" s="427" t="n">
        <v>0</v>
      </c>
      <c r="H329" s="427"/>
      <c r="I329" s="427"/>
      <c r="J329" s="427"/>
      <c r="K329" s="427"/>
      <c r="L329" s="427"/>
      <c r="M329" s="427"/>
      <c r="N329" s="427"/>
      <c r="O329" s="427"/>
      <c r="P329" s="427"/>
      <c r="Q329" s="427"/>
      <c r="R329" s="427"/>
      <c r="S329" s="427"/>
    </row>
    <row r="330">
      <c r="A330" s="427" t="s">
        <v>225</v>
      </c>
      <c r="B330" s="427" t="s">
        <v>226</v>
      </c>
      <c r="C330" s="427" t="s">
        <v>18</v>
      </c>
      <c r="D330" s="427" t="n">
        <v>32.2748461</v>
      </c>
      <c r="E330" s="427" t="n">
        <v>99.9999999999997</v>
      </c>
      <c r="F330" s="427" t="n">
        <v>8.76898453994489</v>
      </c>
      <c r="G330" s="427" t="n">
        <v>89.2016970754393</v>
      </c>
      <c r="H330" s="427" t="n">
        <v>65.774744</v>
      </c>
      <c r="I330" s="427" t="n">
        <v>59.6517873302287</v>
      </c>
      <c r="J330" s="427" t="n">
        <v>17.8708121943557</v>
      </c>
      <c r="K330" s="427" t="n">
        <v>43.7626309779764</v>
      </c>
      <c r="L330" s="427" t="n">
        <v>121.7060831</v>
      </c>
      <c r="M330" s="427" t="n">
        <v>60.6344595677333</v>
      </c>
      <c r="N330" s="427" t="n">
        <v>33.067199075541</v>
      </c>
      <c r="O330" s="427" t="n">
        <v>36.7652656444258</v>
      </c>
      <c r="P330" s="427" t="n">
        <v>148.301152</v>
      </c>
      <c r="Q330" s="427" t="n">
        <v>41.6626126279495</v>
      </c>
      <c r="R330" s="427" t="n">
        <v>40.2930041901584</v>
      </c>
      <c r="S330" s="427" t="n">
        <v>40.4622387004894</v>
      </c>
    </row>
    <row r="331">
      <c r="A331" s="427" t="s">
        <v>225</v>
      </c>
      <c r="B331" s="427" t="s">
        <v>226</v>
      </c>
      <c r="C331" s="427" t="s">
        <v>19</v>
      </c>
      <c r="D331" s="427" t="n">
        <v>2884.8942909</v>
      </c>
      <c r="E331" s="427" t="n">
        <v>10.1140235986895</v>
      </c>
      <c r="F331" s="427" t="n">
        <v>14.8687210875328</v>
      </c>
      <c r="G331" s="427" t="n">
        <v>9.58352241579285</v>
      </c>
      <c r="H331" s="427" t="n">
        <v>4427.9781104</v>
      </c>
      <c r="I331" s="427" t="n">
        <v>8.57852406556586</v>
      </c>
      <c r="J331" s="427" t="n">
        <v>22.8217622090751</v>
      </c>
      <c r="K331" s="427" t="n">
        <v>8.2686077499922</v>
      </c>
      <c r="L331" s="427" t="n">
        <v>4782.200759</v>
      </c>
      <c r="M331" s="427" t="n">
        <v>9.12523383663338</v>
      </c>
      <c r="N331" s="427" t="n">
        <v>24.6474227823357</v>
      </c>
      <c r="O331" s="427" t="n">
        <v>7.6403578499826</v>
      </c>
      <c r="P331" s="427" t="n">
        <v>7307.3641705</v>
      </c>
      <c r="Q331" s="427" t="n">
        <v>7.13930926202955</v>
      </c>
      <c r="R331" s="427" t="n">
        <v>37.6620939210564</v>
      </c>
      <c r="S331" s="427" t="n">
        <v>5.88797313414374</v>
      </c>
    </row>
    <row r="332">
      <c r="A332" s="427" t="s">
        <v>227</v>
      </c>
      <c r="B332" s="427" t="s">
        <v>228</v>
      </c>
      <c r="C332" s="427" t="s">
        <v>16</v>
      </c>
      <c r="D332" s="427" t="n">
        <v>22.1656101</v>
      </c>
      <c r="E332" s="427" t="n">
        <v>100</v>
      </c>
      <c r="F332" s="427" t="n">
        <v>17.7091506212956</v>
      </c>
      <c r="G332" s="427" t="n">
        <v>41.3910063705802</v>
      </c>
      <c r="H332" s="427"/>
      <c r="I332" s="427"/>
      <c r="J332" s="427"/>
      <c r="K332" s="427"/>
      <c r="L332" s="427" t="n">
        <v>36.4116891</v>
      </c>
      <c r="M332" s="427" t="n">
        <v>99.9999999999999</v>
      </c>
      <c r="N332" s="427" t="n">
        <v>29.0910145824358</v>
      </c>
      <c r="O332" s="427" t="n">
        <v>100.890062078544</v>
      </c>
      <c r="P332" s="427" t="n">
        <v>66.5874282</v>
      </c>
      <c r="Q332" s="427" t="n">
        <v>99.9999999999998</v>
      </c>
      <c r="R332" s="427" t="n">
        <v>53.1998347962687</v>
      </c>
      <c r="S332" s="427" t="n">
        <v>41.3910063705802</v>
      </c>
    </row>
    <row r="333">
      <c r="A333" s="427" t="s">
        <v>227</v>
      </c>
      <c r="B333" s="427" t="s">
        <v>228</v>
      </c>
      <c r="C333" s="427" t="s">
        <v>18</v>
      </c>
      <c r="D333" s="427" t="n">
        <v>410.6019584</v>
      </c>
      <c r="E333" s="427" t="n">
        <v>54.9837537965878</v>
      </c>
      <c r="F333" s="427" t="n">
        <v>29.4077352153077</v>
      </c>
      <c r="G333" s="427" t="n">
        <v>43.7369121778568</v>
      </c>
      <c r="H333" s="427" t="n">
        <v>172.6136919</v>
      </c>
      <c r="I333" s="427" t="n">
        <v>44.6034883717482</v>
      </c>
      <c r="J333" s="427" t="n">
        <v>12.3627704205609</v>
      </c>
      <c r="K333" s="427" t="n">
        <v>40.5525048734839</v>
      </c>
      <c r="L333" s="427" t="n">
        <v>163.7448803</v>
      </c>
      <c r="M333" s="427" t="n">
        <v>50.0355260632791</v>
      </c>
      <c r="N333" s="427" t="n">
        <v>11.7275769981438</v>
      </c>
      <c r="O333" s="427" t="n">
        <v>50.6865709799391</v>
      </c>
      <c r="P333" s="427" t="n">
        <v>649.2774163</v>
      </c>
      <c r="Q333" s="427" t="n">
        <v>30.6975472810372</v>
      </c>
      <c r="R333" s="427" t="n">
        <v>46.5019173659876</v>
      </c>
      <c r="S333" s="427" t="n">
        <v>23.8923771668158</v>
      </c>
    </row>
    <row r="334">
      <c r="A334" s="427" t="s">
        <v>227</v>
      </c>
      <c r="B334" s="427" t="s">
        <v>228</v>
      </c>
      <c r="C334" s="427" t="s">
        <v>19</v>
      </c>
      <c r="D334" s="427" t="n">
        <v>9095.8586916</v>
      </c>
      <c r="E334" s="427" t="n">
        <v>7.50472971414298</v>
      </c>
      <c r="F334" s="427" t="n">
        <v>20.1654619453506</v>
      </c>
      <c r="G334" s="427" t="n">
        <v>6.89187603492698</v>
      </c>
      <c r="H334" s="427" t="n">
        <v>8468.97648</v>
      </c>
      <c r="I334" s="427" t="n">
        <v>10.2054317379092</v>
      </c>
      <c r="J334" s="427" t="n">
        <v>18.7756679950652</v>
      </c>
      <c r="K334" s="427" t="n">
        <v>9.25856981850193</v>
      </c>
      <c r="L334" s="427" t="n">
        <v>10313.5912866</v>
      </c>
      <c r="M334" s="427" t="n">
        <v>8.19825535803665</v>
      </c>
      <c r="N334" s="427" t="n">
        <v>22.8651675077032</v>
      </c>
      <c r="O334" s="427" t="n">
        <v>6.74703319779574</v>
      </c>
      <c r="P334" s="427" t="n">
        <v>17227.6996313</v>
      </c>
      <c r="Q334" s="427" t="n">
        <v>6.53866795349772</v>
      </c>
      <c r="R334" s="427" t="n">
        <v>38.1937025518809</v>
      </c>
      <c r="S334" s="427" t="n">
        <v>4.76585597836844</v>
      </c>
    </row>
    <row r="335">
      <c r="A335" s="427" t="s">
        <v>229</v>
      </c>
      <c r="B335" s="427" t="s">
        <v>230</v>
      </c>
      <c r="C335" s="427" t="s">
        <v>16</v>
      </c>
      <c r="D335" s="427" t="n">
        <v>14.5009427</v>
      </c>
      <c r="E335" s="427" t="n">
        <v>100</v>
      </c>
      <c r="F335" s="427" t="n">
        <v>41.2017404381758</v>
      </c>
      <c r="G335" s="427" t="n">
        <v>83.753688722569</v>
      </c>
      <c r="H335" s="427"/>
      <c r="I335" s="427"/>
      <c r="J335" s="427"/>
      <c r="K335" s="427"/>
      <c r="L335" s="427"/>
      <c r="M335" s="427"/>
      <c r="N335" s="427"/>
      <c r="O335" s="427"/>
      <c r="P335" s="427" t="n">
        <v>20.6940334</v>
      </c>
      <c r="Q335" s="427" t="n">
        <v>99.9999999999999</v>
      </c>
      <c r="R335" s="427" t="n">
        <v>58.7982595618242</v>
      </c>
      <c r="S335" s="427" t="n">
        <v>58.688773599815</v>
      </c>
    </row>
    <row r="336">
      <c r="A336" s="427" t="s">
        <v>229</v>
      </c>
      <c r="B336" s="427" t="s">
        <v>230</v>
      </c>
      <c r="C336" s="427" t="s">
        <v>18</v>
      </c>
      <c r="D336" s="427" t="n">
        <v>103.3858703</v>
      </c>
      <c r="E336" s="427" t="n">
        <v>52.2738424106389</v>
      </c>
      <c r="F336" s="427" t="n">
        <v>49.7152120139724</v>
      </c>
      <c r="G336" s="427" t="n">
        <v>15.6915458730411</v>
      </c>
      <c r="H336" s="427"/>
      <c r="I336" s="427"/>
      <c r="J336" s="427"/>
      <c r="K336" s="427"/>
      <c r="L336" s="427" t="n">
        <v>65.5791017</v>
      </c>
      <c r="M336" s="427" t="n">
        <v>62.8406222971993</v>
      </c>
      <c r="N336" s="427" t="n">
        <v>31.5350534385486</v>
      </c>
      <c r="O336" s="427" t="n">
        <v>22.4443099452684</v>
      </c>
      <c r="P336" s="427" t="n">
        <v>38.9912372</v>
      </c>
      <c r="Q336" s="427" t="n">
        <v>60.1471224821985</v>
      </c>
      <c r="R336" s="427" t="n">
        <v>18.749734547479</v>
      </c>
      <c r="S336" s="427" t="n">
        <v>36.1472990538367</v>
      </c>
    </row>
    <row r="337">
      <c r="A337" s="427" t="s">
        <v>229</v>
      </c>
      <c r="B337" s="427" t="s">
        <v>230</v>
      </c>
      <c r="C337" s="427" t="s">
        <v>19</v>
      </c>
      <c r="D337" s="427" t="n">
        <v>2235.2753321</v>
      </c>
      <c r="E337" s="427" t="n">
        <v>9.4141270418807</v>
      </c>
      <c r="F337" s="427" t="n">
        <v>23.6534126841929</v>
      </c>
      <c r="G337" s="427" t="n">
        <v>8.06237371048486</v>
      </c>
      <c r="H337" s="427" t="n">
        <v>1163.3346051</v>
      </c>
      <c r="I337" s="427" t="n">
        <v>12.1217894974672</v>
      </c>
      <c r="J337" s="427" t="n">
        <v>12.3102658133758</v>
      </c>
      <c r="K337" s="427" t="n">
        <v>10.2769254712723</v>
      </c>
      <c r="L337" s="427" t="n">
        <v>1569.7487636</v>
      </c>
      <c r="M337" s="427" t="n">
        <v>10.6744427512385</v>
      </c>
      <c r="N337" s="427" t="n">
        <v>16.6108911876415</v>
      </c>
      <c r="O337" s="427" t="n">
        <v>10.5104236434777</v>
      </c>
      <c r="P337" s="427" t="n">
        <v>4481.7589712</v>
      </c>
      <c r="Q337" s="427" t="n">
        <v>6.70061740989592</v>
      </c>
      <c r="R337" s="427" t="n">
        <v>47.4254303147898</v>
      </c>
      <c r="S337" s="427" t="n">
        <v>4.94134344312899</v>
      </c>
    </row>
    <row r="338">
      <c r="A338" s="427" t="s">
        <v>231</v>
      </c>
      <c r="B338" s="427" t="s">
        <v>232</v>
      </c>
      <c r="C338" s="427" t="s">
        <v>16</v>
      </c>
      <c r="D338" s="427"/>
      <c r="E338" s="427"/>
      <c r="F338" s="427"/>
      <c r="G338" s="427"/>
      <c r="H338" s="427" t="n">
        <v>154.1418797</v>
      </c>
      <c r="I338" s="427" t="n">
        <v>70.4458787246016</v>
      </c>
      <c r="J338" s="427" t="n">
        <v>23.5283048664488</v>
      </c>
      <c r="K338" s="427" t="n">
        <v>68.4152338415703</v>
      </c>
      <c r="L338" s="427"/>
      <c r="M338" s="427"/>
      <c r="N338" s="427"/>
      <c r="O338" s="427"/>
      <c r="P338" s="427" t="n">
        <v>500.9919286</v>
      </c>
      <c r="Q338" s="427" t="n">
        <v>52.7083213828488</v>
      </c>
      <c r="R338" s="427" t="n">
        <v>76.4716951335512</v>
      </c>
      <c r="S338" s="427" t="n">
        <v>21.0495461951335</v>
      </c>
    </row>
    <row r="339">
      <c r="A339" s="427" t="s">
        <v>231</v>
      </c>
      <c r="B339" s="427" t="s">
        <v>232</v>
      </c>
      <c r="C339" s="427" t="s">
        <v>18</v>
      </c>
      <c r="D339" s="427" t="n">
        <v>64.6942779</v>
      </c>
      <c r="E339" s="427" t="n">
        <v>99.9999999999996</v>
      </c>
      <c r="F339" s="427" t="n">
        <v>10.8517700037369</v>
      </c>
      <c r="G339" s="427" t="n">
        <v>97.2560210350525</v>
      </c>
      <c r="H339" s="427" t="n">
        <v>164.5228493</v>
      </c>
      <c r="I339" s="427" t="n">
        <v>75.3395411886649</v>
      </c>
      <c r="J339" s="427" t="n">
        <v>27.5969402382504</v>
      </c>
      <c r="K339" s="427" t="n">
        <v>64.2513622801599</v>
      </c>
      <c r="L339" s="427"/>
      <c r="M339" s="427"/>
      <c r="N339" s="427"/>
      <c r="O339" s="427"/>
      <c r="P339" s="427" t="n">
        <v>366.9462441</v>
      </c>
      <c r="Q339" s="427" t="n">
        <v>49.133650564121</v>
      </c>
      <c r="R339" s="427" t="n">
        <v>61.5512897580127</v>
      </c>
      <c r="S339" s="427" t="n">
        <v>30.6258854449922</v>
      </c>
    </row>
    <row r="340">
      <c r="A340" s="427" t="s">
        <v>231</v>
      </c>
      <c r="B340" s="427" t="s">
        <v>232</v>
      </c>
      <c r="C340" s="427" t="s">
        <v>19</v>
      </c>
      <c r="D340" s="427" t="n">
        <v>13835.726549</v>
      </c>
      <c r="E340" s="427" t="n">
        <v>9.38020072045576</v>
      </c>
      <c r="F340" s="427" t="n">
        <v>23.7372110129061</v>
      </c>
      <c r="G340" s="427" t="n">
        <v>8.86610908536526</v>
      </c>
      <c r="H340" s="427" t="n">
        <v>10370.0458311</v>
      </c>
      <c r="I340" s="427" t="n">
        <v>10.6809523928587</v>
      </c>
      <c r="J340" s="427" t="n">
        <v>17.7913292254333</v>
      </c>
      <c r="K340" s="427" t="n">
        <v>9.80083950989343</v>
      </c>
      <c r="L340" s="427" t="n">
        <v>10802.7091655</v>
      </c>
      <c r="M340" s="427" t="n">
        <v>11.6641910369739</v>
      </c>
      <c r="N340" s="427" t="n">
        <v>18.5336264101766</v>
      </c>
      <c r="O340" s="427" t="n">
        <v>9.67992782151991</v>
      </c>
      <c r="P340" s="427" t="n">
        <v>23278.5958262</v>
      </c>
      <c r="Q340" s="427" t="n">
        <v>7.47771202336552</v>
      </c>
      <c r="R340" s="427" t="n">
        <v>39.937833351484</v>
      </c>
      <c r="S340" s="427" t="n">
        <v>5.89488731943369</v>
      </c>
    </row>
    <row r="341">
      <c r="A341" s="427" t="s">
        <v>233</v>
      </c>
      <c r="B341" s="427" t="s">
        <v>234</v>
      </c>
      <c r="C341" s="427" t="s">
        <v>16</v>
      </c>
      <c r="D341" s="427" t="n">
        <v>378.3109091</v>
      </c>
      <c r="E341" s="427" t="n">
        <v>50.0943905554934</v>
      </c>
      <c r="F341" s="427" t="n">
        <v>51.9626290219305</v>
      </c>
      <c r="G341" s="427" t="n">
        <v>28.7195127415507</v>
      </c>
      <c r="H341" s="427" t="n">
        <v>233.7835085</v>
      </c>
      <c r="I341" s="427" t="n">
        <v>70.5210369961159</v>
      </c>
      <c r="J341" s="427" t="n">
        <v>32.1111694942419</v>
      </c>
      <c r="K341" s="427" t="n">
        <v>44.9958151474818</v>
      </c>
      <c r="L341" s="427" t="n">
        <v>115.9497869</v>
      </c>
      <c r="M341" s="427" t="n">
        <v>100</v>
      </c>
      <c r="N341" s="427" t="n">
        <v>15.9262014838276</v>
      </c>
      <c r="O341" s="427" t="n">
        <v>94.8629600502387</v>
      </c>
      <c r="P341" s="427"/>
      <c r="Q341" s="427"/>
      <c r="R341" s="427"/>
      <c r="S341" s="427"/>
    </row>
    <row r="342">
      <c r="A342" s="427" t="s">
        <v>233</v>
      </c>
      <c r="B342" s="427" t="s">
        <v>234</v>
      </c>
      <c r="C342" s="427" t="s">
        <v>18</v>
      </c>
      <c r="D342" s="427" t="n">
        <v>288.9353526</v>
      </c>
      <c r="E342" s="427" t="n">
        <v>57.0463964005097</v>
      </c>
      <c r="F342" s="427" t="n">
        <v>32.6973511667499</v>
      </c>
      <c r="G342" s="427" t="n">
        <v>27.5411884342728</v>
      </c>
      <c r="H342" s="427" t="n">
        <v>112.6184498</v>
      </c>
      <c r="I342" s="427" t="n">
        <v>99.9999999999998</v>
      </c>
      <c r="J342" s="427" t="n">
        <v>12.7444598517627</v>
      </c>
      <c r="K342" s="427" t="n">
        <v>97.0528240642828</v>
      </c>
      <c r="L342" s="427"/>
      <c r="M342" s="427"/>
      <c r="N342" s="427"/>
      <c r="O342" s="427"/>
      <c r="P342" s="427" t="n">
        <v>482.1121286</v>
      </c>
      <c r="Q342" s="427" t="n">
        <v>43.7334603339538</v>
      </c>
      <c r="R342" s="427" t="n">
        <v>54.5581889814874</v>
      </c>
      <c r="S342" s="427" t="n">
        <v>17.9437543341412</v>
      </c>
    </row>
    <row r="343">
      <c r="A343" s="427" t="s">
        <v>233</v>
      </c>
      <c r="B343" s="427" t="s">
        <v>234</v>
      </c>
      <c r="C343" s="427" t="s">
        <v>19</v>
      </c>
      <c r="D343" s="427" t="n">
        <v>13051.1382528</v>
      </c>
      <c r="E343" s="427" t="n">
        <v>10.7352788511937</v>
      </c>
      <c r="F343" s="427" t="n">
        <v>20.397753252514</v>
      </c>
      <c r="G343" s="427" t="n">
        <v>9.63565721321824</v>
      </c>
      <c r="H343" s="427" t="n">
        <v>11758.827139</v>
      </c>
      <c r="I343" s="427" t="n">
        <v>10.7868451223751</v>
      </c>
      <c r="J343" s="427" t="n">
        <v>18.3779874118511</v>
      </c>
      <c r="K343" s="427" t="n">
        <v>10.1861583465744</v>
      </c>
      <c r="L343" s="427" t="n">
        <v>11496.6425421</v>
      </c>
      <c r="M343" s="427" t="n">
        <v>10.0641480211309</v>
      </c>
      <c r="N343" s="427" t="n">
        <v>17.9682165083034</v>
      </c>
      <c r="O343" s="427" t="n">
        <v>9.04437101416573</v>
      </c>
      <c r="P343" s="427" t="n">
        <v>27676.6067429</v>
      </c>
      <c r="Q343" s="427" t="n">
        <v>6.24060314335455</v>
      </c>
      <c r="R343" s="427" t="n">
        <v>43.2560428273314</v>
      </c>
      <c r="S343" s="427" t="n">
        <v>5.44835891625304</v>
      </c>
    </row>
    <row r="344">
      <c r="A344" s="427" t="s">
        <v>235</v>
      </c>
      <c r="B344" s="427" t="s">
        <v>236</v>
      </c>
      <c r="C344" s="427" t="s">
        <v>16</v>
      </c>
      <c r="D344" s="427" t="n">
        <v>62.45074</v>
      </c>
      <c r="E344" s="427" t="n">
        <v>99.9999999999999</v>
      </c>
      <c r="F344" s="427" t="n">
        <v>20.5070106770717</v>
      </c>
      <c r="G344" s="427" t="n">
        <v>70.1695406272498</v>
      </c>
      <c r="H344" s="427" t="n">
        <v>70.7324055</v>
      </c>
      <c r="I344" s="427" t="n">
        <v>99.9999999999997</v>
      </c>
      <c r="J344" s="427" t="n">
        <v>23.2264692908918</v>
      </c>
      <c r="K344" s="427" t="n">
        <v>91.0164055855765</v>
      </c>
      <c r="L344" s="427" t="n">
        <v>58.7822063</v>
      </c>
      <c r="M344" s="427" t="n">
        <v>99.9999999999998</v>
      </c>
      <c r="N344" s="427" t="n">
        <v>19.3023706719237</v>
      </c>
      <c r="O344" s="427" t="n">
        <v>70.1695406272498</v>
      </c>
      <c r="P344" s="427" t="n">
        <v>112.5682586</v>
      </c>
      <c r="Q344" s="427" t="n">
        <v>70.9929059526537</v>
      </c>
      <c r="R344" s="427" t="n">
        <v>36.9641493601128</v>
      </c>
      <c r="S344" s="427" t="n">
        <v>64.8624698447458</v>
      </c>
    </row>
    <row r="345">
      <c r="A345" s="427" t="s">
        <v>235</v>
      </c>
      <c r="B345" s="427" t="s">
        <v>236</v>
      </c>
      <c r="C345" s="427" t="s">
        <v>18</v>
      </c>
      <c r="D345" s="427" t="n">
        <v>203.1353883</v>
      </c>
      <c r="E345" s="427" t="n">
        <v>59.2428380658957</v>
      </c>
      <c r="F345" s="427" t="n">
        <v>35.5118954465365</v>
      </c>
      <c r="G345" s="427" t="n">
        <v>46.9625685440351</v>
      </c>
      <c r="H345" s="427" t="n">
        <v>62.1899553</v>
      </c>
      <c r="I345" s="427" t="n">
        <v>99.9999999999999</v>
      </c>
      <c r="J345" s="427" t="n">
        <v>10.8719766108739</v>
      </c>
      <c r="K345" s="427" t="n">
        <v>85.3124260674375</v>
      </c>
      <c r="L345" s="427" t="n">
        <v>48.0289486</v>
      </c>
      <c r="M345" s="427" t="n">
        <v>100</v>
      </c>
      <c r="N345" s="427" t="n">
        <v>8.39636567199885</v>
      </c>
      <c r="O345" s="427" t="n">
        <v>91.0026590178508</v>
      </c>
      <c r="P345" s="427" t="n">
        <v>258.6663948</v>
      </c>
      <c r="Q345" s="427" t="n">
        <v>49.1010702099336</v>
      </c>
      <c r="R345" s="427" t="n">
        <v>45.2197622705907</v>
      </c>
      <c r="S345" s="427" t="n">
        <v>35.5817197021404</v>
      </c>
    </row>
    <row r="346">
      <c r="A346" s="427" t="s">
        <v>235</v>
      </c>
      <c r="B346" s="427" t="s">
        <v>236</v>
      </c>
      <c r="C346" s="427" t="s">
        <v>19</v>
      </c>
      <c r="D346" s="427" t="n">
        <v>16586.8536298</v>
      </c>
      <c r="E346" s="427" t="n">
        <v>6.25237005722049</v>
      </c>
      <c r="F346" s="427" t="n">
        <v>38.8303632043134</v>
      </c>
      <c r="G346" s="427" t="n">
        <v>5.31149739551924</v>
      </c>
      <c r="H346" s="427" t="n">
        <v>5374.1718675</v>
      </c>
      <c r="I346" s="427" t="n">
        <v>14.9080825921847</v>
      </c>
      <c r="J346" s="427" t="n">
        <v>12.5811109324864</v>
      </c>
      <c r="K346" s="427" t="n">
        <v>13.7549713226058</v>
      </c>
      <c r="L346" s="427" t="n">
        <v>5983.2199807</v>
      </c>
      <c r="M346" s="427" t="n">
        <v>12.715841504003</v>
      </c>
      <c r="N346" s="427" t="n">
        <v>14.0069123516277</v>
      </c>
      <c r="O346" s="427" t="n">
        <v>11.8289950813233</v>
      </c>
      <c r="P346" s="427" t="n">
        <v>14771.9494299</v>
      </c>
      <c r="Q346" s="427" t="n">
        <v>6.6991817798117</v>
      </c>
      <c r="R346" s="427" t="n">
        <v>34.5816135115725</v>
      </c>
      <c r="S346" s="427" t="n">
        <v>5.77723540030142</v>
      </c>
    </row>
    <row r="347">
      <c r="A347" s="427" t="s">
        <v>237</v>
      </c>
      <c r="B347" s="427" t="s">
        <v>238</v>
      </c>
      <c r="C347" s="427" t="s">
        <v>16</v>
      </c>
      <c r="D347" s="427" t="n">
        <v>352.7652828</v>
      </c>
      <c r="E347" s="427" t="n">
        <v>34.4252101376138</v>
      </c>
      <c r="F347" s="427" t="n">
        <v>37.9056026695242</v>
      </c>
      <c r="G347" s="427" t="n">
        <v>24.048470131458</v>
      </c>
      <c r="H347" s="427" t="n">
        <v>193.9946313</v>
      </c>
      <c r="I347" s="427" t="n">
        <v>62.5682962758957</v>
      </c>
      <c r="J347" s="427" t="n">
        <v>20.845258228678</v>
      </c>
      <c r="K347" s="427" t="n">
        <v>56.9431584707652</v>
      </c>
      <c r="L347" s="427" t="n">
        <v>146.8682747</v>
      </c>
      <c r="M347" s="427" t="n">
        <v>58.4125830317276</v>
      </c>
      <c r="N347" s="427" t="n">
        <v>15.781401223354</v>
      </c>
      <c r="O347" s="427" t="n">
        <v>52.199112102494</v>
      </c>
      <c r="P347" s="427" t="n">
        <v>237.0133469</v>
      </c>
      <c r="Q347" s="427" t="n">
        <v>53.5945731013256</v>
      </c>
      <c r="R347" s="427" t="n">
        <v>25.4677378784438</v>
      </c>
      <c r="S347" s="427" t="n">
        <v>42.3094493209522</v>
      </c>
    </row>
    <row r="348">
      <c r="A348" s="427" t="s">
        <v>237</v>
      </c>
      <c r="B348" s="427" t="s">
        <v>238</v>
      </c>
      <c r="C348" s="427" t="s">
        <v>18</v>
      </c>
      <c r="D348" s="427" t="n">
        <v>167.5991763</v>
      </c>
      <c r="E348" s="427" t="n">
        <v>49.173285726791</v>
      </c>
      <c r="F348" s="427" t="n">
        <v>67.3903187106207</v>
      </c>
      <c r="G348" s="427" t="n">
        <v>28.7557161598089</v>
      </c>
      <c r="H348" s="427"/>
      <c r="I348" s="427"/>
      <c r="J348" s="427"/>
      <c r="K348" s="427"/>
      <c r="L348" s="427" t="n">
        <v>40.5500065</v>
      </c>
      <c r="M348" s="427" t="n">
        <v>100</v>
      </c>
      <c r="N348" s="427" t="n">
        <v>16.3048406446896</v>
      </c>
      <c r="O348" s="427" t="n">
        <v>59.425814670345</v>
      </c>
      <c r="P348" s="427" t="n">
        <v>40.5500065</v>
      </c>
      <c r="Q348" s="427" t="n">
        <v>100</v>
      </c>
      <c r="R348" s="427" t="n">
        <v>16.3048406446896</v>
      </c>
      <c r="S348" s="427" t="n">
        <v>59.425814670345</v>
      </c>
    </row>
    <row r="349">
      <c r="A349" s="427" t="s">
        <v>237</v>
      </c>
      <c r="B349" s="427" t="s">
        <v>238</v>
      </c>
      <c r="C349" s="427" t="s">
        <v>19</v>
      </c>
      <c r="D349" s="427" t="n">
        <v>16148.3938134</v>
      </c>
      <c r="E349" s="427" t="n">
        <v>5.95051435005188</v>
      </c>
      <c r="F349" s="427" t="n">
        <v>45.1133875700476</v>
      </c>
      <c r="G349" s="427" t="n">
        <v>4.5751972355683</v>
      </c>
      <c r="H349" s="427" t="n">
        <v>3728.5121978</v>
      </c>
      <c r="I349" s="427" t="n">
        <v>15.4166665847057</v>
      </c>
      <c r="J349" s="427" t="n">
        <v>10.4162567362844</v>
      </c>
      <c r="K349" s="427" t="n">
        <v>15.2662292848234</v>
      </c>
      <c r="L349" s="427" t="n">
        <v>3790.3881735</v>
      </c>
      <c r="M349" s="427" t="n">
        <v>11.4429596317653</v>
      </c>
      <c r="N349" s="427" t="n">
        <v>10.5891181926797</v>
      </c>
      <c r="O349" s="427" t="n">
        <v>10.7428005438575</v>
      </c>
      <c r="P349" s="427" t="n">
        <v>12127.8315711</v>
      </c>
      <c r="Q349" s="427" t="n">
        <v>6.58431344661951</v>
      </c>
      <c r="R349" s="427" t="n">
        <v>33.8812375009882</v>
      </c>
      <c r="S349" s="427" t="n">
        <v>5.66298689553525</v>
      </c>
    </row>
    <row r="350">
      <c r="A350" s="427" t="s">
        <v>239</v>
      </c>
      <c r="B350" s="427" t="s">
        <v>240</v>
      </c>
      <c r="C350" s="427" t="s">
        <v>16</v>
      </c>
      <c r="D350" s="427"/>
      <c r="E350" s="427"/>
      <c r="F350" s="427"/>
      <c r="G350" s="427"/>
      <c r="H350" s="427" t="n">
        <v>6.9187311</v>
      </c>
      <c r="I350" s="427" t="n">
        <v>100</v>
      </c>
      <c r="J350" s="427" t="n">
        <v>16.5873132626938</v>
      </c>
      <c r="K350" s="427" t="n">
        <v>94.0577396226028</v>
      </c>
      <c r="L350" s="427"/>
      <c r="M350" s="427"/>
      <c r="N350" s="427"/>
      <c r="O350" s="427"/>
      <c r="P350" s="427" t="n">
        <v>34.79225</v>
      </c>
      <c r="Q350" s="427" t="n">
        <v>49.853420404548</v>
      </c>
      <c r="R350" s="427" t="n">
        <v>83.4126867373062</v>
      </c>
      <c r="S350" s="427" t="n">
        <v>18.7041714267575</v>
      </c>
    </row>
    <row r="351">
      <c r="A351" s="427" t="s">
        <v>239</v>
      </c>
      <c r="B351" s="427" t="s">
        <v>240</v>
      </c>
      <c r="C351" s="427" t="s">
        <v>18</v>
      </c>
      <c r="D351" s="427"/>
      <c r="E351" s="427"/>
      <c r="F351" s="427"/>
      <c r="G351" s="427"/>
      <c r="H351" s="427" t="n">
        <v>7.5422941</v>
      </c>
      <c r="I351" s="427" t="n">
        <v>99.9999999999998</v>
      </c>
      <c r="J351" s="427" t="n">
        <v>18.7140468038471</v>
      </c>
      <c r="K351" s="427" t="n">
        <v>96.806450248359</v>
      </c>
      <c r="L351" s="427" t="n">
        <v>7.8124157</v>
      </c>
      <c r="M351" s="427" t="n">
        <v>100</v>
      </c>
      <c r="N351" s="427" t="n">
        <v>19.384276338536</v>
      </c>
      <c r="O351" s="427" t="n">
        <v>64.5050324419121</v>
      </c>
      <c r="P351" s="427" t="n">
        <v>24.9481396</v>
      </c>
      <c r="Q351" s="427" t="n">
        <v>57.8027285150872</v>
      </c>
      <c r="R351" s="427" t="n">
        <v>61.9016768576169</v>
      </c>
      <c r="S351" s="427" t="n">
        <v>25.1095841283295</v>
      </c>
    </row>
    <row r="352">
      <c r="A352" s="427" t="s">
        <v>239</v>
      </c>
      <c r="B352" s="427" t="s">
        <v>240</v>
      </c>
      <c r="C352" s="427" t="s">
        <v>19</v>
      </c>
      <c r="D352" s="427" t="n">
        <v>1114.3151689</v>
      </c>
      <c r="E352" s="427" t="n">
        <v>9.46589468525334</v>
      </c>
      <c r="F352" s="427" t="n">
        <v>18.8875273021588</v>
      </c>
      <c r="G352" s="427" t="n">
        <v>9.08247878515978</v>
      </c>
      <c r="H352" s="427" t="n">
        <v>799.3183819</v>
      </c>
      <c r="I352" s="427" t="n">
        <v>11.6192196965924</v>
      </c>
      <c r="J352" s="427" t="n">
        <v>13.5483642174205</v>
      </c>
      <c r="K352" s="427" t="n">
        <v>10.6282936317158</v>
      </c>
      <c r="L352" s="427" t="n">
        <v>1335.6078745</v>
      </c>
      <c r="M352" s="427" t="n">
        <v>9.43485477405363</v>
      </c>
      <c r="N352" s="427" t="n">
        <v>22.6384158617345</v>
      </c>
      <c r="O352" s="427" t="n">
        <v>8.32661186339997</v>
      </c>
      <c r="P352" s="427" t="n">
        <v>2650.4994517</v>
      </c>
      <c r="Q352" s="427" t="n">
        <v>5.54771321462184</v>
      </c>
      <c r="R352" s="427" t="n">
        <v>44.9256926186862</v>
      </c>
      <c r="S352" s="427" t="n">
        <v>4.51441118850907</v>
      </c>
    </row>
    <row r="353">
      <c r="A353" s="427" t="s">
        <v>241</v>
      </c>
      <c r="B353" s="427" t="s">
        <v>242</v>
      </c>
      <c r="C353" s="427" t="s">
        <v>16</v>
      </c>
      <c r="D353" s="427"/>
      <c r="E353" s="427"/>
      <c r="F353" s="427"/>
      <c r="G353" s="427"/>
      <c r="H353" s="427"/>
      <c r="I353" s="427"/>
      <c r="J353" s="427"/>
      <c r="K353" s="427"/>
      <c r="L353" s="427" t="n">
        <v>5.2393042</v>
      </c>
      <c r="M353" s="427" t="n">
        <v>100</v>
      </c>
      <c r="N353" s="427" t="n">
        <v>50.7042252158076</v>
      </c>
      <c r="O353" s="427" t="n">
        <v>70.114268018254</v>
      </c>
      <c r="P353" s="427" t="n">
        <v>5.093768</v>
      </c>
      <c r="Q353" s="427" t="n">
        <v>100</v>
      </c>
      <c r="R353" s="427" t="n">
        <v>49.2957747841924</v>
      </c>
      <c r="S353" s="427" t="n">
        <v>72.1175324254979</v>
      </c>
    </row>
    <row r="354">
      <c r="A354" s="427" t="s">
        <v>241</v>
      </c>
      <c r="B354" s="427" t="s">
        <v>242</v>
      </c>
      <c r="C354" s="427" t="s">
        <v>18</v>
      </c>
      <c r="D354" s="427"/>
      <c r="E354" s="427"/>
      <c r="F354" s="427"/>
      <c r="G354" s="427"/>
      <c r="H354" s="427" t="n">
        <v>17.4314011</v>
      </c>
      <c r="I354" s="427" t="n">
        <v>60.6775742837421</v>
      </c>
      <c r="J354" s="427" t="n">
        <v>54.4671331380296</v>
      </c>
      <c r="K354" s="427" t="n">
        <v>35.4845674542918</v>
      </c>
      <c r="L354" s="427" t="n">
        <v>4.300185</v>
      </c>
      <c r="M354" s="427" t="n">
        <v>100</v>
      </c>
      <c r="N354" s="427" t="n">
        <v>13.4365991333398</v>
      </c>
      <c r="O354" s="427" t="n">
        <v>69.9985680683191</v>
      </c>
      <c r="P354" s="427" t="n">
        <v>10.2719362</v>
      </c>
      <c r="Q354" s="427" t="n">
        <v>71.249267692286</v>
      </c>
      <c r="R354" s="427" t="n">
        <v>32.0962677286306</v>
      </c>
      <c r="S354" s="427" t="n">
        <v>50.2247037746543</v>
      </c>
    </row>
    <row r="355">
      <c r="A355" s="427" t="s">
        <v>241</v>
      </c>
      <c r="B355" s="427" t="s">
        <v>242</v>
      </c>
      <c r="C355" s="427" t="s">
        <v>19</v>
      </c>
      <c r="D355" s="427" t="n">
        <v>197.4592326</v>
      </c>
      <c r="E355" s="427" t="n">
        <v>21.1929706344645</v>
      </c>
      <c r="F355" s="427" t="n">
        <v>6.04865918740888</v>
      </c>
      <c r="G355" s="427" t="n">
        <v>19.6311091806628</v>
      </c>
      <c r="H355" s="427" t="n">
        <v>1004.0485641</v>
      </c>
      <c r="I355" s="427" t="n">
        <v>11.080025836409</v>
      </c>
      <c r="J355" s="427" t="n">
        <v>30.7564629512703</v>
      </c>
      <c r="K355" s="427" t="n">
        <v>8.49434248336469</v>
      </c>
      <c r="L355" s="427" t="n">
        <v>1063.4286845</v>
      </c>
      <c r="M355" s="427" t="n">
        <v>12.107339712241</v>
      </c>
      <c r="N355" s="427" t="n">
        <v>32.5754212551065</v>
      </c>
      <c r="O355" s="427" t="n">
        <v>8.25233967053543</v>
      </c>
      <c r="P355" s="427" t="n">
        <v>999.5759749</v>
      </c>
      <c r="Q355" s="427" t="n">
        <v>10.7609265064496</v>
      </c>
      <c r="R355" s="427" t="n">
        <v>30.6194566062143</v>
      </c>
      <c r="S355" s="427" t="n">
        <v>8.19651405933653</v>
      </c>
    </row>
    <row r="356">
      <c r="A356" s="427" t="s">
        <v>243</v>
      </c>
      <c r="B356" s="427" t="s">
        <v>244</v>
      </c>
      <c r="C356" s="427" t="s">
        <v>16</v>
      </c>
      <c r="D356" s="427"/>
      <c r="E356" s="427"/>
      <c r="F356" s="427"/>
      <c r="G356" s="427"/>
      <c r="H356" s="427" t="n">
        <v>28.5104489</v>
      </c>
      <c r="I356" s="427" t="n">
        <v>70.6034986652986</v>
      </c>
      <c r="J356" s="427" t="n">
        <v>44.7368492076805</v>
      </c>
      <c r="K356" s="427" t="n">
        <v>39.1780638813844</v>
      </c>
      <c r="L356" s="427" t="n">
        <v>29.2677068</v>
      </c>
      <c r="M356" s="427" t="n">
        <v>50.506365356802</v>
      </c>
      <c r="N356" s="427" t="n">
        <v>45.9250918973151</v>
      </c>
      <c r="O356" s="427" t="n">
        <v>35.3110225133483</v>
      </c>
      <c r="P356" s="427" t="n">
        <v>5.9510729</v>
      </c>
      <c r="Q356" s="427" t="n">
        <v>99.9999999999998</v>
      </c>
      <c r="R356" s="427" t="n">
        <v>9.33805889500442</v>
      </c>
      <c r="S356" s="427" t="n">
        <v>102.154106772781</v>
      </c>
    </row>
    <row r="357">
      <c r="A357" s="427" t="s">
        <v>243</v>
      </c>
      <c r="B357" s="427" t="s">
        <v>244</v>
      </c>
      <c r="C357" s="427" t="s">
        <v>18</v>
      </c>
      <c r="D357" s="427"/>
      <c r="E357" s="427"/>
      <c r="F357" s="427"/>
      <c r="G357" s="427"/>
      <c r="H357" s="427" t="n">
        <v>24.0486958</v>
      </c>
      <c r="I357" s="427" t="n">
        <v>57.8485757179949</v>
      </c>
      <c r="J357" s="427" t="n">
        <v>30.9791345527604</v>
      </c>
      <c r="K357" s="427" t="n">
        <v>45.2669834225171</v>
      </c>
      <c r="L357" s="427" t="n">
        <v>6.3825498</v>
      </c>
      <c r="M357" s="427" t="n">
        <v>100</v>
      </c>
      <c r="N357" s="427" t="n">
        <v>8.22189571893101</v>
      </c>
      <c r="O357" s="427" t="n">
        <v>98.4020592775538</v>
      </c>
      <c r="P357" s="427" t="n">
        <v>47.1974427</v>
      </c>
      <c r="Q357" s="427" t="n">
        <v>41.5489872127171</v>
      </c>
      <c r="R357" s="427" t="n">
        <v>60.7989697283086</v>
      </c>
      <c r="S357" s="427" t="n">
        <v>24.1354871009417</v>
      </c>
    </row>
    <row r="358">
      <c r="A358" s="427" t="s">
        <v>243</v>
      </c>
      <c r="B358" s="427" t="s">
        <v>244</v>
      </c>
      <c r="C358" s="427" t="s">
        <v>19</v>
      </c>
      <c r="D358" s="427" t="n">
        <v>302.7091552</v>
      </c>
      <c r="E358" s="427" t="n">
        <v>17.9122645186505</v>
      </c>
      <c r="F358" s="427" t="n">
        <v>5.50519577187638</v>
      </c>
      <c r="G358" s="427" t="n">
        <v>18.0215005929656</v>
      </c>
      <c r="H358" s="427" t="n">
        <v>1927.9162101</v>
      </c>
      <c r="I358" s="427" t="n">
        <v>8.11639079913497</v>
      </c>
      <c r="J358" s="427" t="n">
        <v>35.0618935240398</v>
      </c>
      <c r="K358" s="427" t="n">
        <v>7.18220038010679</v>
      </c>
      <c r="L358" s="427" t="n">
        <v>1746.2342175</v>
      </c>
      <c r="M358" s="427" t="n">
        <v>9.25219916856845</v>
      </c>
      <c r="N358" s="427" t="n">
        <v>31.7577485376526</v>
      </c>
      <c r="O358" s="427" t="n">
        <v>6.43560263886064</v>
      </c>
      <c r="P358" s="427" t="n">
        <v>1521.7487818</v>
      </c>
      <c r="Q358" s="427" t="n">
        <v>9.80655973384492</v>
      </c>
      <c r="R358" s="427" t="n">
        <v>27.6751621664312</v>
      </c>
      <c r="S358" s="427" t="n">
        <v>7.81371108103628</v>
      </c>
    </row>
    <row r="359">
      <c r="A359" s="427" t="s">
        <v>245</v>
      </c>
      <c r="B359" s="427" t="s">
        <v>246</v>
      </c>
      <c r="C359" s="427" t="s">
        <v>16</v>
      </c>
      <c r="D359" s="427" t="n">
        <v>9.8175345</v>
      </c>
      <c r="E359" s="427" t="n">
        <v>99.9999999999998</v>
      </c>
      <c r="F359" s="427" t="n">
        <v>10.1013823957918</v>
      </c>
      <c r="G359" s="427" t="n">
        <v>85.8191312674138</v>
      </c>
      <c r="H359" s="427" t="n">
        <v>27.244524</v>
      </c>
      <c r="I359" s="427" t="n">
        <v>59.7227983997278</v>
      </c>
      <c r="J359" s="427" t="n">
        <v>28.032226942042</v>
      </c>
      <c r="K359" s="427" t="n">
        <v>48.2028344767686</v>
      </c>
      <c r="L359" s="427" t="n">
        <v>13.6243427</v>
      </c>
      <c r="M359" s="427" t="n">
        <v>70.6039791674791</v>
      </c>
      <c r="N359" s="427" t="n">
        <v>14.0182543289269</v>
      </c>
      <c r="O359" s="427" t="n">
        <v>70.7537991469165</v>
      </c>
      <c r="P359" s="427" t="n">
        <v>46.5036082</v>
      </c>
      <c r="Q359" s="427" t="n">
        <v>43.9058975797971</v>
      </c>
      <c r="R359" s="427" t="n">
        <v>47.8481363332392</v>
      </c>
      <c r="S359" s="427" t="n">
        <v>25.0499653216244</v>
      </c>
    </row>
    <row r="360">
      <c r="A360" s="427" t="s">
        <v>245</v>
      </c>
      <c r="B360" s="427" t="s">
        <v>246</v>
      </c>
      <c r="C360" s="427" t="s">
        <v>18</v>
      </c>
      <c r="D360" s="427"/>
      <c r="E360" s="427"/>
      <c r="F360" s="427"/>
      <c r="G360" s="427"/>
      <c r="H360" s="427" t="n">
        <v>47.6453366</v>
      </c>
      <c r="I360" s="427" t="n">
        <v>62.2779153426581</v>
      </c>
      <c r="J360" s="427" t="n">
        <v>64.0517501144928</v>
      </c>
      <c r="K360" s="427" t="n">
        <v>22.3492608265053</v>
      </c>
      <c r="L360" s="427" t="n">
        <v>17.6098866</v>
      </c>
      <c r="M360" s="427" t="n">
        <v>70.3329002712753</v>
      </c>
      <c r="N360" s="427" t="n">
        <v>23.67375563987</v>
      </c>
      <c r="O360" s="427" t="n">
        <v>46.2632646897972</v>
      </c>
      <c r="P360" s="427" t="n">
        <v>9.1304673</v>
      </c>
      <c r="Q360" s="427" t="n">
        <v>99.9999999999997</v>
      </c>
      <c r="R360" s="427" t="n">
        <v>12.2744942456372</v>
      </c>
      <c r="S360" s="427" t="n">
        <v>102.474342955619</v>
      </c>
    </row>
    <row r="361">
      <c r="A361" s="427" t="s">
        <v>245</v>
      </c>
      <c r="B361" s="427" t="s">
        <v>246</v>
      </c>
      <c r="C361" s="427" t="s">
        <v>19</v>
      </c>
      <c r="D361" s="427" t="n">
        <v>409.7495881</v>
      </c>
      <c r="E361" s="427" t="n">
        <v>14.6965411011366</v>
      </c>
      <c r="F361" s="427" t="n">
        <v>5.32338093489271</v>
      </c>
      <c r="G361" s="427" t="n">
        <v>15.3788574036811</v>
      </c>
      <c r="H361" s="427" t="n">
        <v>2482.7446129</v>
      </c>
      <c r="I361" s="427" t="n">
        <v>8.57284219050665</v>
      </c>
      <c r="J361" s="427" t="n">
        <v>32.2552986564416</v>
      </c>
      <c r="K361" s="427" t="n">
        <v>6.80659408275294</v>
      </c>
      <c r="L361" s="427" t="n">
        <v>2624.8204738</v>
      </c>
      <c r="M361" s="427" t="n">
        <v>7.50734142721762</v>
      </c>
      <c r="N361" s="427" t="n">
        <v>34.101118521034</v>
      </c>
      <c r="O361" s="427" t="n">
        <v>4.87150447349239</v>
      </c>
      <c r="P361" s="427" t="n">
        <v>2179.8535931</v>
      </c>
      <c r="Q361" s="427" t="n">
        <v>7.61411409812107</v>
      </c>
      <c r="R361" s="427" t="n">
        <v>28.3202018876316</v>
      </c>
      <c r="S361" s="427" t="n">
        <v>6.53083386143201</v>
      </c>
    </row>
    <row r="362">
      <c r="A362" s="427" t="s">
        <v>249</v>
      </c>
      <c r="B362" s="427" t="s">
        <v>250</v>
      </c>
      <c r="C362" s="427" t="s">
        <v>16</v>
      </c>
      <c r="D362" s="427"/>
      <c r="E362" s="427"/>
      <c r="F362" s="427"/>
      <c r="G362" s="427"/>
      <c r="H362" s="427" t="n">
        <v>28.7555549</v>
      </c>
      <c r="I362" s="427" t="n">
        <v>100</v>
      </c>
      <c r="J362" s="427" t="n">
        <v>6.85910154020907</v>
      </c>
      <c r="K362" s="427" t="n">
        <v>106.458433841376</v>
      </c>
      <c r="L362" s="427" t="n">
        <v>80.4039433</v>
      </c>
      <c r="M362" s="427" t="n">
        <v>72.8571747842778</v>
      </c>
      <c r="N362" s="427" t="n">
        <v>19.178861727614</v>
      </c>
      <c r="O362" s="427" t="n">
        <v>29.2720023474713</v>
      </c>
      <c r="P362" s="427" t="n">
        <v>310.0725941</v>
      </c>
      <c r="Q362" s="427" t="n">
        <v>48.8897376982129</v>
      </c>
      <c r="R362" s="427" t="n">
        <v>73.962036732177</v>
      </c>
      <c r="S362" s="427" t="n">
        <v>8.61218241022064</v>
      </c>
    </row>
    <row r="363">
      <c r="A363" s="427" t="s">
        <v>249</v>
      </c>
      <c r="B363" s="427" t="s">
        <v>250</v>
      </c>
      <c r="C363" s="427" t="s">
        <v>18</v>
      </c>
      <c r="D363" s="427"/>
      <c r="E363" s="427"/>
      <c r="F363" s="427"/>
      <c r="G363" s="427"/>
      <c r="H363" s="427"/>
      <c r="I363" s="427"/>
      <c r="J363" s="427"/>
      <c r="K363" s="427"/>
      <c r="L363" s="427" t="n">
        <v>25.5229421</v>
      </c>
      <c r="M363" s="427" t="n">
        <v>100</v>
      </c>
      <c r="N363" s="427" t="n">
        <v>60.1061566671293</v>
      </c>
      <c r="O363" s="427" t="n">
        <v>56.7656078153452</v>
      </c>
      <c r="P363" s="427" t="n">
        <v>16.9401657</v>
      </c>
      <c r="Q363" s="427" t="n">
        <v>99.9999999999998</v>
      </c>
      <c r="R363" s="427" t="n">
        <v>39.8938433328707</v>
      </c>
      <c r="S363" s="427" t="n">
        <v>85.5260419053848</v>
      </c>
    </row>
    <row r="364">
      <c r="A364" s="427" t="s">
        <v>249</v>
      </c>
      <c r="B364" s="427" t="s">
        <v>250</v>
      </c>
      <c r="C364" s="427" t="s">
        <v>19</v>
      </c>
      <c r="D364" s="427" t="n">
        <v>182.7763333</v>
      </c>
      <c r="E364" s="427" t="n">
        <v>31.2654430533588</v>
      </c>
      <c r="F364" s="427" t="n">
        <v>1.44984092075393</v>
      </c>
      <c r="G364" s="427" t="n">
        <v>31.1294363690184</v>
      </c>
      <c r="H364" s="427" t="n">
        <v>5238.0567314</v>
      </c>
      <c r="I364" s="427" t="n">
        <v>12.8723965325687</v>
      </c>
      <c r="J364" s="427" t="n">
        <v>41.5499581225831</v>
      </c>
      <c r="K364" s="427" t="n">
        <v>8.98712954489382</v>
      </c>
      <c r="L364" s="427" t="n">
        <v>4105.1378042</v>
      </c>
      <c r="M364" s="427" t="n">
        <v>9.12554360642311</v>
      </c>
      <c r="N364" s="427" t="n">
        <v>32.563279208004</v>
      </c>
      <c r="O364" s="427" t="n">
        <v>8.50986500352534</v>
      </c>
      <c r="P364" s="427" t="n">
        <v>3080.6765697</v>
      </c>
      <c r="Q364" s="427" t="n">
        <v>11.0354654562138</v>
      </c>
      <c r="R364" s="427" t="n">
        <v>24.4369217486589</v>
      </c>
      <c r="S364" s="427" t="n">
        <v>11.2374851056685</v>
      </c>
    </row>
    <row r="365">
      <c r="A365" s="427" t="s">
        <v>255</v>
      </c>
      <c r="B365" s="427" t="s">
        <v>256</v>
      </c>
      <c r="C365" s="427" t="s">
        <v>16</v>
      </c>
      <c r="D365" s="427"/>
      <c r="E365" s="427"/>
      <c r="F365" s="427"/>
      <c r="G365" s="427"/>
      <c r="H365" s="427" t="n">
        <v>499.6106649</v>
      </c>
      <c r="I365" s="427" t="n">
        <v>60.3979952766043</v>
      </c>
      <c r="J365" s="427" t="n">
        <v>86.0597201745938</v>
      </c>
      <c r="K365" s="427" t="n">
        <v>7.08469540425449</v>
      </c>
      <c r="L365" s="427" t="n">
        <v>80.9288301</v>
      </c>
      <c r="M365" s="427" t="n">
        <v>50.2010134000566</v>
      </c>
      <c r="N365" s="427" t="n">
        <v>13.9402798254062</v>
      </c>
      <c r="O365" s="427" t="n">
        <v>43.7370635057971</v>
      </c>
      <c r="P365" s="427"/>
      <c r="Q365" s="427"/>
      <c r="R365" s="427"/>
      <c r="S365" s="427"/>
    </row>
    <row r="366">
      <c r="A366" s="427" t="s">
        <v>255</v>
      </c>
      <c r="B366" s="427" t="s">
        <v>256</v>
      </c>
      <c r="C366" s="427" t="s">
        <v>18</v>
      </c>
      <c r="D366" s="427" t="n">
        <v>55.4881982</v>
      </c>
      <c r="E366" s="427" t="n">
        <v>57.4770751700112</v>
      </c>
      <c r="F366" s="427" t="n">
        <v>16.0281960913171</v>
      </c>
      <c r="G366" s="427" t="n">
        <v>39.33596506537</v>
      </c>
      <c r="H366" s="427" t="n">
        <v>172.6269281</v>
      </c>
      <c r="I366" s="427" t="n">
        <v>44.5556180389858</v>
      </c>
      <c r="J366" s="427" t="n">
        <v>49.8646260643672</v>
      </c>
      <c r="K366" s="427" t="n">
        <v>23.5178036419092</v>
      </c>
      <c r="L366" s="427" t="n">
        <v>13.0117682</v>
      </c>
      <c r="M366" s="427" t="n">
        <v>99.9999999999999</v>
      </c>
      <c r="N366" s="427" t="n">
        <v>3.75855008758176</v>
      </c>
      <c r="O366" s="427" t="n">
        <v>103.46727991953</v>
      </c>
      <c r="P366" s="427" t="n">
        <v>105.0642669</v>
      </c>
      <c r="Q366" s="427" t="n">
        <v>51.1776848023466</v>
      </c>
      <c r="R366" s="427" t="n">
        <v>30.3486277567339</v>
      </c>
      <c r="S366" s="427" t="n">
        <v>41.5154598752971</v>
      </c>
    </row>
    <row r="367">
      <c r="A367" s="427" t="s">
        <v>255</v>
      </c>
      <c r="B367" s="427" t="s">
        <v>256</v>
      </c>
      <c r="C367" s="427" t="s">
        <v>19</v>
      </c>
      <c r="D367" s="427" t="n">
        <v>481.4142338</v>
      </c>
      <c r="E367" s="427" t="n">
        <v>25.9252981239656</v>
      </c>
      <c r="F367" s="427" t="n">
        <v>3.48066743226613</v>
      </c>
      <c r="G367" s="427" t="n">
        <v>25.7971318843903</v>
      </c>
      <c r="H367" s="427" t="n">
        <v>7483.754399</v>
      </c>
      <c r="I367" s="427" t="n">
        <v>8.44617580442907</v>
      </c>
      <c r="J367" s="427" t="n">
        <v>54.1082053226107</v>
      </c>
      <c r="K367" s="427" t="n">
        <v>5.36258438099367</v>
      </c>
      <c r="L367" s="427" t="n">
        <v>3123.2461451</v>
      </c>
      <c r="M367" s="427" t="n">
        <v>9.52511701791703</v>
      </c>
      <c r="N367" s="427" t="n">
        <v>22.5813454961462</v>
      </c>
      <c r="O367" s="427" t="n">
        <v>8.32349500607036</v>
      </c>
      <c r="P367" s="427" t="n">
        <v>2742.6748958</v>
      </c>
      <c r="Q367" s="427" t="n">
        <v>11.1200307388312</v>
      </c>
      <c r="R367" s="427" t="n">
        <v>19.829781748977</v>
      </c>
      <c r="S367" s="427" t="n">
        <v>10.4398033944821</v>
      </c>
    </row>
    <row r="368">
      <c r="A368" s="427" t="s">
        <v>259</v>
      </c>
      <c r="B368" s="427" t="s">
        <v>260</v>
      </c>
      <c r="C368" s="427" t="s">
        <v>18</v>
      </c>
      <c r="D368" s="427"/>
      <c r="E368" s="427"/>
      <c r="F368" s="427"/>
      <c r="G368" s="427"/>
      <c r="H368" s="427"/>
      <c r="I368" s="427"/>
      <c r="J368" s="427"/>
      <c r="K368" s="427"/>
      <c r="L368" s="427" t="n">
        <v>37.5255552</v>
      </c>
      <c r="M368" s="427" t="n">
        <v>70.5418419955423</v>
      </c>
      <c r="N368" s="427" t="n">
        <v>43.8042483513247</v>
      </c>
      <c r="O368" s="427" t="n">
        <v>35.3110969268064</v>
      </c>
      <c r="P368" s="427" t="n">
        <v>48.1409192</v>
      </c>
      <c r="Q368" s="427" t="n">
        <v>58.1206884217029</v>
      </c>
      <c r="R368" s="427" t="n">
        <v>56.1957516486753</v>
      </c>
      <c r="S368" s="427" t="n">
        <v>27.5247863754837</v>
      </c>
    </row>
    <row r="369">
      <c r="A369" s="427" t="s">
        <v>259</v>
      </c>
      <c r="B369" s="427" t="s">
        <v>260</v>
      </c>
      <c r="C369" s="427" t="s">
        <v>19</v>
      </c>
      <c r="D369" s="427" t="n">
        <v>141.4589872</v>
      </c>
      <c r="E369" s="427" t="n">
        <v>31.6693989734165</v>
      </c>
      <c r="F369" s="427" t="n">
        <v>2.10010848424987</v>
      </c>
      <c r="G369" s="427" t="n">
        <v>31.7468087569739</v>
      </c>
      <c r="H369" s="427" t="n">
        <v>1904.4200716</v>
      </c>
      <c r="I369" s="427" t="n">
        <v>10.83313622512</v>
      </c>
      <c r="J369" s="427" t="n">
        <v>28.273132934907</v>
      </c>
      <c r="K369" s="427" t="n">
        <v>9.45026628426927</v>
      </c>
      <c r="L369" s="427" t="n">
        <v>2920.346992</v>
      </c>
      <c r="M369" s="427" t="n">
        <v>8.38245880723704</v>
      </c>
      <c r="N369" s="427" t="n">
        <v>43.3556440368237</v>
      </c>
      <c r="O369" s="427" t="n">
        <v>6.82634305499466</v>
      </c>
      <c r="P369" s="427" t="n">
        <v>1769.5682313</v>
      </c>
      <c r="Q369" s="427" t="n">
        <v>9.54437945137821</v>
      </c>
      <c r="R369" s="427" t="n">
        <v>26.2711145440194</v>
      </c>
      <c r="S369" s="427" t="n">
        <v>8.58422619546806</v>
      </c>
    </row>
    <row r="370">
      <c r="A370" s="427" t="s">
        <v>265</v>
      </c>
      <c r="B370" s="427" t="s">
        <v>266</v>
      </c>
      <c r="C370" s="427" t="s">
        <v>18</v>
      </c>
      <c r="D370" s="427"/>
      <c r="E370" s="427"/>
      <c r="F370" s="427"/>
      <c r="G370" s="427"/>
      <c r="H370" s="427"/>
      <c r="I370" s="427"/>
      <c r="J370" s="427"/>
      <c r="K370" s="427"/>
      <c r="L370" s="427"/>
      <c r="M370" s="427"/>
      <c r="N370" s="427"/>
      <c r="O370" s="427"/>
      <c r="P370" s="427" t="n">
        <v>33.0625954</v>
      </c>
      <c r="Q370" s="427" t="n">
        <v>72.2301218882096</v>
      </c>
      <c r="R370" s="427" t="n">
        <v>100</v>
      </c>
      <c r="S370" s="427" t="n">
        <v>0</v>
      </c>
    </row>
    <row r="371">
      <c r="A371" s="427" t="s">
        <v>265</v>
      </c>
      <c r="B371" s="427" t="s">
        <v>266</v>
      </c>
      <c r="C371" s="427" t="s">
        <v>19</v>
      </c>
      <c r="D371" s="427" t="n">
        <v>889.2693779</v>
      </c>
      <c r="E371" s="427" t="n">
        <v>14.9330493967951</v>
      </c>
      <c r="F371" s="427" t="n">
        <v>6.91314870586489</v>
      </c>
      <c r="G371" s="427" t="n">
        <v>15.1386434952354</v>
      </c>
      <c r="H371" s="427" t="n">
        <v>1625.1462975</v>
      </c>
      <c r="I371" s="427" t="n">
        <v>11.9938290259827</v>
      </c>
      <c r="J371" s="427" t="n">
        <v>12.6338298637183</v>
      </c>
      <c r="K371" s="427" t="n">
        <v>11.4911483196654</v>
      </c>
      <c r="L371" s="427" t="n">
        <v>3001.7331575</v>
      </c>
      <c r="M371" s="427" t="n">
        <v>9.15391288539914</v>
      </c>
      <c r="N371" s="427" t="n">
        <v>23.3353674475187</v>
      </c>
      <c r="O371" s="427" t="n">
        <v>8.34812802346425</v>
      </c>
      <c r="P371" s="427" t="n">
        <v>7347.3004539</v>
      </c>
      <c r="Q371" s="427" t="n">
        <v>5.83691885766114</v>
      </c>
      <c r="R371" s="427" t="n">
        <v>57.1176539828981</v>
      </c>
      <c r="S371" s="427" t="n">
        <v>4.20697937020631</v>
      </c>
    </row>
    <row r="372">
      <c r="A372" s="427" t="s">
        <v>267</v>
      </c>
      <c r="B372" s="427" t="s">
        <v>268</v>
      </c>
      <c r="C372" s="427" t="s">
        <v>18</v>
      </c>
      <c r="D372" s="427"/>
      <c r="E372" s="427"/>
      <c r="F372" s="427"/>
      <c r="G372" s="427"/>
      <c r="H372" s="427" t="n">
        <v>6.0972682</v>
      </c>
      <c r="I372" s="427" t="n">
        <v>99.9999999999998</v>
      </c>
      <c r="J372" s="427" t="n">
        <v>28.565162167604</v>
      </c>
      <c r="K372" s="427" t="n">
        <v>84.0251439153964</v>
      </c>
      <c r="L372" s="427" t="n">
        <v>11.0204656</v>
      </c>
      <c r="M372" s="427" t="n">
        <v>73.7563617717452</v>
      </c>
      <c r="N372" s="427" t="n">
        <v>51.6299064926325</v>
      </c>
      <c r="O372" s="427" t="n">
        <v>50.3085706113143</v>
      </c>
      <c r="P372" s="427" t="n">
        <v>4.2273864</v>
      </c>
      <c r="Q372" s="427" t="n">
        <v>99.9999999999998</v>
      </c>
      <c r="R372" s="427" t="n">
        <v>19.8049313397636</v>
      </c>
      <c r="S372" s="427" t="n">
        <v>94.0050407272315</v>
      </c>
    </row>
    <row r="373">
      <c r="A373" s="427" t="s">
        <v>267</v>
      </c>
      <c r="B373" s="427" t="s">
        <v>268</v>
      </c>
      <c r="C373" s="427" t="s">
        <v>19</v>
      </c>
      <c r="D373" s="427" t="n">
        <v>571.1262992</v>
      </c>
      <c r="E373" s="427" t="n">
        <v>12.9322320698296</v>
      </c>
      <c r="F373" s="427" t="n">
        <v>14.1386683916585</v>
      </c>
      <c r="G373" s="427" t="n">
        <v>13.0538943139724</v>
      </c>
      <c r="H373" s="427" t="n">
        <v>666.7277335</v>
      </c>
      <c r="I373" s="427" t="n">
        <v>12.1702938260715</v>
      </c>
      <c r="J373" s="427" t="n">
        <v>16.5053550233685</v>
      </c>
      <c r="K373" s="427" t="n">
        <v>11.2103880281373</v>
      </c>
      <c r="L373" s="427" t="n">
        <v>967.468556</v>
      </c>
      <c r="M373" s="427" t="n">
        <v>9.42108214632618</v>
      </c>
      <c r="N373" s="427" t="n">
        <v>23.9504241212514</v>
      </c>
      <c r="O373" s="427" t="n">
        <v>7.80923360327365</v>
      </c>
      <c r="P373" s="427" t="n">
        <v>1834.1405586</v>
      </c>
      <c r="Q373" s="427" t="n">
        <v>7.54655295108544</v>
      </c>
      <c r="R373" s="427" t="n">
        <v>45.4055524637216</v>
      </c>
      <c r="S373" s="427" t="n">
        <v>5.09370097926532</v>
      </c>
    </row>
    <row r="374">
      <c r="A374" s="427" t="s">
        <v>269</v>
      </c>
      <c r="B374" s="427" t="s">
        <v>270</v>
      </c>
      <c r="C374" s="427" t="s">
        <v>16</v>
      </c>
      <c r="D374" s="427"/>
      <c r="E374" s="427"/>
      <c r="F374" s="427"/>
      <c r="G374" s="427"/>
      <c r="H374" s="427"/>
      <c r="I374" s="427"/>
      <c r="J374" s="427"/>
      <c r="K374" s="427"/>
      <c r="L374" s="427" t="n">
        <v>124.3073722</v>
      </c>
      <c r="M374" s="427" t="n">
        <v>71.7191212386117</v>
      </c>
      <c r="N374" s="427" t="n">
        <v>61.7503515449402</v>
      </c>
      <c r="O374" s="427" t="n">
        <v>47.4824348330214</v>
      </c>
      <c r="P374" s="427" t="n">
        <v>76.9989671</v>
      </c>
      <c r="Q374" s="427" t="n">
        <v>99.9999999999999</v>
      </c>
      <c r="R374" s="427" t="n">
        <v>38.2496484550599</v>
      </c>
      <c r="S374" s="427" t="n">
        <v>76.6557906171008</v>
      </c>
    </row>
    <row r="375">
      <c r="A375" s="427" t="s">
        <v>269</v>
      </c>
      <c r="B375" s="427" t="s">
        <v>270</v>
      </c>
      <c r="C375" s="427" t="s">
        <v>18</v>
      </c>
      <c r="D375" s="427" t="n">
        <v>65.4734642</v>
      </c>
      <c r="E375" s="427" t="n">
        <v>99.9999999999998</v>
      </c>
      <c r="F375" s="427" t="n">
        <v>9.37021227853816</v>
      </c>
      <c r="G375" s="427" t="n">
        <v>101.075435343283</v>
      </c>
      <c r="H375" s="427" t="n">
        <v>380.3495354</v>
      </c>
      <c r="I375" s="427" t="n">
        <v>67.1138817368021</v>
      </c>
      <c r="J375" s="427" t="n">
        <v>54.4335927583524</v>
      </c>
      <c r="K375" s="427" t="n">
        <v>35.2566463872898</v>
      </c>
      <c r="L375" s="427" t="n">
        <v>106.5631539</v>
      </c>
      <c r="M375" s="427" t="n">
        <v>70.2869789321061</v>
      </c>
      <c r="N375" s="427" t="n">
        <v>15.2507490677961</v>
      </c>
      <c r="O375" s="427" t="n">
        <v>74.2159749007172</v>
      </c>
      <c r="P375" s="427" t="n">
        <v>146.3543046</v>
      </c>
      <c r="Q375" s="427" t="n">
        <v>70.2674225013409</v>
      </c>
      <c r="R375" s="427" t="n">
        <v>20.9454458953133</v>
      </c>
      <c r="S375" s="427" t="n">
        <v>63.8511465772476</v>
      </c>
    </row>
    <row r="376">
      <c r="A376" s="427" t="s">
        <v>269</v>
      </c>
      <c r="B376" s="427" t="s">
        <v>270</v>
      </c>
      <c r="C376" s="427" t="s">
        <v>19</v>
      </c>
      <c r="D376" s="427" t="n">
        <v>9104.9732199</v>
      </c>
      <c r="E376" s="427" t="n">
        <v>12.4487392970549</v>
      </c>
      <c r="F376" s="427" t="n">
        <v>17.3367263059944</v>
      </c>
      <c r="G376" s="427" t="n">
        <v>9.79943908338803</v>
      </c>
      <c r="H376" s="427" t="n">
        <v>9581.6609035</v>
      </c>
      <c r="I376" s="427" t="n">
        <v>12.2750125170959</v>
      </c>
      <c r="J376" s="427" t="n">
        <v>18.2443845389642</v>
      </c>
      <c r="K376" s="427" t="n">
        <v>10.591721500554</v>
      </c>
      <c r="L376" s="427" t="n">
        <v>12284.1739501</v>
      </c>
      <c r="M376" s="427" t="n">
        <v>9.60658885358823</v>
      </c>
      <c r="N376" s="427" t="n">
        <v>23.3902238397192</v>
      </c>
      <c r="O376" s="427" t="n">
        <v>8.94551792654965</v>
      </c>
      <c r="P376" s="427" t="n">
        <v>21547.6031836</v>
      </c>
      <c r="Q376" s="427" t="n">
        <v>7.70201560642801</v>
      </c>
      <c r="R376" s="427" t="n">
        <v>41.0286653153221</v>
      </c>
      <c r="S376" s="427" t="n">
        <v>5.42459773885542</v>
      </c>
    </row>
    <row r="377">
      <c r="A377" s="427" t="s">
        <v>271</v>
      </c>
      <c r="B377" s="427" t="s">
        <v>272</v>
      </c>
      <c r="C377" s="427" t="s">
        <v>19</v>
      </c>
      <c r="D377" s="427" t="n">
        <v>1343.8626962</v>
      </c>
      <c r="E377" s="427" t="n">
        <v>18.7138482265593</v>
      </c>
      <c r="F377" s="427" t="n">
        <v>7.43243300960051</v>
      </c>
      <c r="G377" s="427" t="n">
        <v>17.8460394855408</v>
      </c>
      <c r="H377" s="427" t="n">
        <v>4754.2465094</v>
      </c>
      <c r="I377" s="427" t="n">
        <v>11.4025027446868</v>
      </c>
      <c r="J377" s="427" t="n">
        <v>26.294069172513</v>
      </c>
      <c r="K377" s="427" t="n">
        <v>9.63202033830666</v>
      </c>
      <c r="L377" s="427" t="n">
        <v>5832.8133559</v>
      </c>
      <c r="M377" s="427" t="n">
        <v>11.7480145467039</v>
      </c>
      <c r="N377" s="427" t="n">
        <v>32.2592439300644</v>
      </c>
      <c r="O377" s="427" t="n">
        <v>8.93001247120674</v>
      </c>
      <c r="P377" s="427" t="n">
        <v>6150.1377651</v>
      </c>
      <c r="Q377" s="427" t="n">
        <v>10.6370746726339</v>
      </c>
      <c r="R377" s="427" t="n">
        <v>34.0142538878221</v>
      </c>
      <c r="S377" s="427" t="n">
        <v>9.19981611847803</v>
      </c>
    </row>
    <row r="378">
      <c r="A378" s="427" t="s">
        <v>273</v>
      </c>
      <c r="B378" s="427" t="s">
        <v>274</v>
      </c>
      <c r="C378" s="427" t="s">
        <v>16</v>
      </c>
      <c r="D378" s="427"/>
      <c r="E378" s="427"/>
      <c r="F378" s="427"/>
      <c r="G378" s="427"/>
      <c r="H378" s="427" t="n">
        <v>14.1137157</v>
      </c>
      <c r="I378" s="427" t="n">
        <v>100</v>
      </c>
      <c r="J378" s="427" t="n">
        <v>42.0375577432364</v>
      </c>
      <c r="K378" s="427" t="n">
        <v>82.7557039064932</v>
      </c>
      <c r="L378" s="427"/>
      <c r="M378" s="427"/>
      <c r="N378" s="427"/>
      <c r="O378" s="427"/>
      <c r="P378" s="427" t="n">
        <v>19.4603463</v>
      </c>
      <c r="Q378" s="427" t="n">
        <v>100</v>
      </c>
      <c r="R378" s="427" t="n">
        <v>57.9624422567636</v>
      </c>
      <c r="S378" s="427" t="n">
        <v>60.0189975802036</v>
      </c>
    </row>
    <row r="379">
      <c r="A379" s="427" t="s">
        <v>273</v>
      </c>
      <c r="B379" s="427" t="s">
        <v>274</v>
      </c>
      <c r="C379" s="427" t="s">
        <v>18</v>
      </c>
      <c r="D379" s="427" t="n">
        <v>14.036354</v>
      </c>
      <c r="E379" s="427" t="n">
        <v>99.9999999999998</v>
      </c>
      <c r="F379" s="427" t="n">
        <v>26.9892029663109</v>
      </c>
      <c r="G379" s="427" t="n">
        <v>90.3252555688276</v>
      </c>
      <c r="H379" s="427" t="n">
        <v>17.8914458</v>
      </c>
      <c r="I379" s="427" t="n">
        <v>100</v>
      </c>
      <c r="J379" s="427" t="n">
        <v>34.4018013550349</v>
      </c>
      <c r="K379" s="427" t="n">
        <v>81.5329511426296</v>
      </c>
      <c r="L379" s="427" t="n">
        <v>20.0794937</v>
      </c>
      <c r="M379" s="427" t="n">
        <v>99.9999999999999</v>
      </c>
      <c r="N379" s="427" t="n">
        <v>38.6089956786542</v>
      </c>
      <c r="O379" s="427" t="n">
        <v>76.0920609569308</v>
      </c>
      <c r="P379" s="427"/>
      <c r="Q379" s="427"/>
      <c r="R379" s="427"/>
      <c r="S379" s="427"/>
    </row>
    <row r="380">
      <c r="A380" s="427" t="s">
        <v>273</v>
      </c>
      <c r="B380" s="427" t="s">
        <v>274</v>
      </c>
      <c r="C380" s="427" t="s">
        <v>19</v>
      </c>
      <c r="D380" s="427" t="n">
        <v>1623.7180306</v>
      </c>
      <c r="E380" s="427" t="n">
        <v>14.1504685110361</v>
      </c>
      <c r="F380" s="427" t="n">
        <v>14.6614367002343</v>
      </c>
      <c r="G380" s="427" t="n">
        <v>13.3519531241637</v>
      </c>
      <c r="H380" s="427" t="n">
        <v>2047.9785845</v>
      </c>
      <c r="I380" s="427" t="n">
        <v>16.1548205313438</v>
      </c>
      <c r="J380" s="427" t="n">
        <v>18.4923169012213</v>
      </c>
      <c r="K380" s="427" t="n">
        <v>14.5947867694395</v>
      </c>
      <c r="L380" s="427" t="n">
        <v>2602.7683253</v>
      </c>
      <c r="M380" s="427" t="n">
        <v>10.1272181213219</v>
      </c>
      <c r="N380" s="427" t="n">
        <v>23.5018164038369</v>
      </c>
      <c r="O380" s="427" t="n">
        <v>8.35131457380995</v>
      </c>
      <c r="P380" s="427" t="n">
        <v>4800.2889449</v>
      </c>
      <c r="Q380" s="427" t="n">
        <v>6.0793306634988</v>
      </c>
      <c r="R380" s="427" t="n">
        <v>43.3444299947074</v>
      </c>
      <c r="S380" s="427" t="n">
        <v>5.44948816083831</v>
      </c>
    </row>
    <row r="381">
      <c r="A381" s="427" t="s">
        <v>285</v>
      </c>
      <c r="B381" s="427" t="s">
        <v>286</v>
      </c>
      <c r="C381" s="427" t="s">
        <v>16</v>
      </c>
      <c r="D381" s="427" t="n">
        <v>84.5465057</v>
      </c>
      <c r="E381" s="427" t="n">
        <v>70.999054269132</v>
      </c>
      <c r="F381" s="427" t="n">
        <v>28.1555570603555</v>
      </c>
      <c r="G381" s="427" t="n">
        <v>61.1337965485457</v>
      </c>
      <c r="H381" s="427"/>
      <c r="I381" s="427"/>
      <c r="J381" s="427"/>
      <c r="K381" s="427"/>
      <c r="L381" s="427" t="n">
        <v>49.9756612</v>
      </c>
      <c r="M381" s="427" t="n">
        <v>100</v>
      </c>
      <c r="N381" s="427" t="n">
        <v>16.6428236021775</v>
      </c>
      <c r="O381" s="427" t="n">
        <v>90.7589054388087</v>
      </c>
      <c r="P381" s="427" t="n">
        <v>165.7613811</v>
      </c>
      <c r="Q381" s="427" t="n">
        <v>49.4556621628851</v>
      </c>
      <c r="R381" s="427" t="n">
        <v>55.201619337467</v>
      </c>
      <c r="S381" s="427" t="n">
        <v>34.7630733103222</v>
      </c>
    </row>
    <row r="382">
      <c r="A382" s="427" t="s">
        <v>285</v>
      </c>
      <c r="B382" s="427" t="s">
        <v>286</v>
      </c>
      <c r="C382" s="427" t="s">
        <v>18</v>
      </c>
      <c r="D382" s="427" t="n">
        <v>156.666896</v>
      </c>
      <c r="E382" s="427" t="n">
        <v>52.298835594269</v>
      </c>
      <c r="F382" s="427" t="n">
        <v>73.7169841232731</v>
      </c>
      <c r="G382" s="427" t="n">
        <v>19.3718548438084</v>
      </c>
      <c r="H382" s="427"/>
      <c r="I382" s="427"/>
      <c r="J382" s="427"/>
      <c r="K382" s="427"/>
      <c r="L382" s="427"/>
      <c r="M382" s="427"/>
      <c r="N382" s="427"/>
      <c r="O382" s="427"/>
      <c r="P382" s="427" t="n">
        <v>55.8579351</v>
      </c>
      <c r="Q382" s="427" t="n">
        <v>74.6282265593341</v>
      </c>
      <c r="R382" s="427" t="n">
        <v>26.2830158767269</v>
      </c>
      <c r="S382" s="427" t="n">
        <v>54.3329853262338</v>
      </c>
    </row>
    <row r="383">
      <c r="A383" s="427" t="s">
        <v>285</v>
      </c>
      <c r="B383" s="427" t="s">
        <v>286</v>
      </c>
      <c r="C383" s="427" t="s">
        <v>19</v>
      </c>
      <c r="D383" s="427" t="n">
        <v>12189.4954286</v>
      </c>
      <c r="E383" s="427" t="n">
        <v>6.78899883992981</v>
      </c>
      <c r="F383" s="427" t="n">
        <v>46.4998942468601</v>
      </c>
      <c r="G383" s="427" t="n">
        <v>4.97772353083734</v>
      </c>
      <c r="H383" s="427" t="n">
        <v>4165.7031215</v>
      </c>
      <c r="I383" s="427" t="n">
        <v>10.1531593582716</v>
      </c>
      <c r="J383" s="427" t="n">
        <v>15.8911216422526</v>
      </c>
      <c r="K383" s="427" t="n">
        <v>9.88182123958543</v>
      </c>
      <c r="L383" s="427" t="n">
        <v>2614.7790267</v>
      </c>
      <c r="M383" s="427" t="n">
        <v>14.1040325462039</v>
      </c>
      <c r="N383" s="427" t="n">
        <v>9.97473184453398</v>
      </c>
      <c r="O383" s="427" t="n">
        <v>13.5119635244415</v>
      </c>
      <c r="P383" s="427" t="n">
        <v>7244.0507044</v>
      </c>
      <c r="Q383" s="427" t="n">
        <v>9.63333643442921</v>
      </c>
      <c r="R383" s="427" t="n">
        <v>27.6342522663533</v>
      </c>
      <c r="S383" s="427" t="n">
        <v>7.90540913193559</v>
      </c>
    </row>
    <row r="384">
      <c r="A384" s="427" t="s">
        <v>287</v>
      </c>
      <c r="B384" s="427" t="s">
        <v>288</v>
      </c>
      <c r="C384" s="427" t="s">
        <v>16</v>
      </c>
      <c r="D384" s="427" t="n">
        <v>32.8930341</v>
      </c>
      <c r="E384" s="427" t="n">
        <v>100</v>
      </c>
      <c r="F384" s="427" t="n">
        <v>50.008212585751</v>
      </c>
      <c r="G384" s="427" t="n">
        <v>71.1883364837436</v>
      </c>
      <c r="H384" s="427"/>
      <c r="I384" s="427"/>
      <c r="J384" s="427"/>
      <c r="K384" s="427"/>
      <c r="L384" s="427" t="n">
        <v>32.8822304</v>
      </c>
      <c r="M384" s="427" t="n">
        <v>100</v>
      </c>
      <c r="N384" s="427" t="n">
        <v>49.991787414249</v>
      </c>
      <c r="O384" s="427" t="n">
        <v>71.2117259382153</v>
      </c>
      <c r="P384" s="427"/>
      <c r="Q384" s="427"/>
      <c r="R384" s="427"/>
      <c r="S384" s="427"/>
    </row>
    <row r="385">
      <c r="A385" s="427" t="s">
        <v>287</v>
      </c>
      <c r="B385" s="427" t="s">
        <v>288</v>
      </c>
      <c r="C385" s="427" t="s">
        <v>18</v>
      </c>
      <c r="D385" s="427" t="n">
        <v>146.8495103</v>
      </c>
      <c r="E385" s="427" t="n">
        <v>53.527729115488</v>
      </c>
      <c r="F385" s="427" t="n">
        <v>35.515371575681</v>
      </c>
      <c r="G385" s="427" t="n">
        <v>33.4092558439628</v>
      </c>
      <c r="H385" s="427"/>
      <c r="I385" s="427"/>
      <c r="J385" s="427"/>
      <c r="K385" s="427"/>
      <c r="L385" s="427" t="n">
        <v>110.1604131</v>
      </c>
      <c r="M385" s="427" t="n">
        <v>51.2977615504214</v>
      </c>
      <c r="N385" s="427" t="n">
        <v>26.6421590115239</v>
      </c>
      <c r="O385" s="427" t="n">
        <v>39.9112695394729</v>
      </c>
      <c r="P385" s="427" t="n">
        <v>156.4716306</v>
      </c>
      <c r="Q385" s="427" t="n">
        <v>43.6626008234249</v>
      </c>
      <c r="R385" s="427" t="n">
        <v>37.8424694127951</v>
      </c>
      <c r="S385" s="427" t="n">
        <v>30.0818478737411</v>
      </c>
    </row>
    <row r="386">
      <c r="A386" s="427" t="s">
        <v>287</v>
      </c>
      <c r="B386" s="427" t="s">
        <v>288</v>
      </c>
      <c r="C386" s="427" t="s">
        <v>19</v>
      </c>
      <c r="D386" s="427" t="n">
        <v>6219.8943651</v>
      </c>
      <c r="E386" s="427" t="n">
        <v>9.01309726521775</v>
      </c>
      <c r="F386" s="427" t="n">
        <v>35.2130998832581</v>
      </c>
      <c r="G386" s="427" t="n">
        <v>6.28267013374991</v>
      </c>
      <c r="H386" s="427" t="n">
        <v>2667.5820992</v>
      </c>
      <c r="I386" s="427" t="n">
        <v>12.9068847638888</v>
      </c>
      <c r="J386" s="427" t="n">
        <v>15.1021591995173</v>
      </c>
      <c r="K386" s="427" t="n">
        <v>10.4761515935747</v>
      </c>
      <c r="L386" s="427" t="n">
        <v>2277.7815834</v>
      </c>
      <c r="M386" s="427" t="n">
        <v>12.4679563318483</v>
      </c>
      <c r="N386" s="427" t="n">
        <v>12.8953557247785</v>
      </c>
      <c r="O386" s="427" t="n">
        <v>10.4975626671826</v>
      </c>
      <c r="P386" s="427" t="n">
        <v>6498.322795</v>
      </c>
      <c r="Q386" s="427" t="n">
        <v>8.16228806125205</v>
      </c>
      <c r="R386" s="427" t="n">
        <v>36.789385192446</v>
      </c>
      <c r="S386" s="427" t="n">
        <v>7.29008500400579</v>
      </c>
    </row>
    <row r="387">
      <c r="A387" s="427" t="s">
        <v>289</v>
      </c>
      <c r="B387" s="427" t="s">
        <v>290</v>
      </c>
      <c r="C387" s="427" t="s">
        <v>16</v>
      </c>
      <c r="D387" s="427" t="n">
        <v>5.5484883</v>
      </c>
      <c r="E387" s="427" t="n">
        <v>100</v>
      </c>
      <c r="F387" s="427" t="n">
        <v>38.2628850769944</v>
      </c>
      <c r="G387" s="427" t="n">
        <v>87.9684139343447</v>
      </c>
      <c r="H387" s="427"/>
      <c r="I387" s="427"/>
      <c r="J387" s="427"/>
      <c r="K387" s="427"/>
      <c r="L387" s="427"/>
      <c r="M387" s="427"/>
      <c r="N387" s="427"/>
      <c r="O387" s="427"/>
      <c r="P387" s="427" t="n">
        <v>8.9524786</v>
      </c>
      <c r="Q387" s="427" t="n">
        <v>99.9999999999998</v>
      </c>
      <c r="R387" s="427" t="n">
        <v>61.7371149230056</v>
      </c>
      <c r="S387" s="427" t="n">
        <v>54.5202884354584</v>
      </c>
    </row>
    <row r="388">
      <c r="A388" s="427" t="s">
        <v>289</v>
      </c>
      <c r="B388" s="427" t="s">
        <v>290</v>
      </c>
      <c r="C388" s="427" t="s">
        <v>18</v>
      </c>
      <c r="D388" s="427"/>
      <c r="E388" s="427"/>
      <c r="F388" s="427"/>
      <c r="G388" s="427"/>
      <c r="H388" s="427" t="n">
        <v>12.2632745</v>
      </c>
      <c r="I388" s="427" t="n">
        <v>99.9999999999998</v>
      </c>
      <c r="J388" s="427" t="n">
        <v>56.6508132016104</v>
      </c>
      <c r="K388" s="427" t="n">
        <v>61.7676937568873</v>
      </c>
      <c r="L388" s="427"/>
      <c r="M388" s="427"/>
      <c r="N388" s="427"/>
      <c r="O388" s="427"/>
      <c r="P388" s="427" t="n">
        <v>9.3838543</v>
      </c>
      <c r="Q388" s="427" t="n">
        <v>100</v>
      </c>
      <c r="R388" s="427" t="n">
        <v>43.3491867983896</v>
      </c>
      <c r="S388" s="427" t="n">
        <v>80.7210086129157</v>
      </c>
    </row>
    <row r="389">
      <c r="A389" s="427" t="s">
        <v>289</v>
      </c>
      <c r="B389" s="427" t="s">
        <v>290</v>
      </c>
      <c r="C389" s="427" t="s">
        <v>19</v>
      </c>
      <c r="D389" s="427" t="n">
        <v>228.3314755</v>
      </c>
      <c r="E389" s="427" t="n">
        <v>21.1718751734327</v>
      </c>
      <c r="F389" s="427" t="n">
        <v>4.37262793001564</v>
      </c>
      <c r="G389" s="427" t="n">
        <v>21.698730050525</v>
      </c>
      <c r="H389" s="427" t="n">
        <v>839.6477354</v>
      </c>
      <c r="I389" s="427" t="n">
        <v>13.8622548879252</v>
      </c>
      <c r="J389" s="427" t="n">
        <v>16.0795489590064</v>
      </c>
      <c r="K389" s="427" t="n">
        <v>12.647803352807</v>
      </c>
      <c r="L389" s="427" t="n">
        <v>1956.6399903</v>
      </c>
      <c r="M389" s="427" t="n">
        <v>8.04193962017737</v>
      </c>
      <c r="N389" s="427" t="n">
        <v>37.4703428506128</v>
      </c>
      <c r="O389" s="427" t="n">
        <v>6.17621324080944</v>
      </c>
      <c r="P389" s="427" t="n">
        <v>2197.2171671</v>
      </c>
      <c r="Q389" s="427" t="n">
        <v>9.73902161778255</v>
      </c>
      <c r="R389" s="427" t="n">
        <v>42.0774802603651</v>
      </c>
      <c r="S389" s="427" t="n">
        <v>7.39833921939785</v>
      </c>
    </row>
    <row r="390">
      <c r="A390" s="427" t="s">
        <v>291</v>
      </c>
      <c r="B390" s="427" t="s">
        <v>292</v>
      </c>
      <c r="C390" s="427" t="s">
        <v>16</v>
      </c>
      <c r="D390" s="427"/>
      <c r="E390" s="427"/>
      <c r="F390" s="427"/>
      <c r="G390" s="427"/>
      <c r="H390" s="427" t="n">
        <v>107.4957762</v>
      </c>
      <c r="I390" s="427" t="n">
        <v>62.0396343783103</v>
      </c>
      <c r="J390" s="427" t="n">
        <v>39.8021330305786</v>
      </c>
      <c r="K390" s="427" t="n">
        <v>36.2395828198684</v>
      </c>
      <c r="L390" s="427" t="n">
        <v>62.8594193</v>
      </c>
      <c r="M390" s="427" t="n">
        <v>57.1069639400524</v>
      </c>
      <c r="N390" s="427" t="n">
        <v>23.2747653689068</v>
      </c>
      <c r="O390" s="427" t="n">
        <v>43.6455470982055</v>
      </c>
      <c r="P390" s="427" t="n">
        <v>99.7202201</v>
      </c>
      <c r="Q390" s="427" t="n">
        <v>43.2391621433877</v>
      </c>
      <c r="R390" s="427" t="n">
        <v>36.9231016005146</v>
      </c>
      <c r="S390" s="427" t="n">
        <v>40.2773712249212</v>
      </c>
    </row>
    <row r="391">
      <c r="A391" s="427" t="s">
        <v>291</v>
      </c>
      <c r="B391" s="427" t="s">
        <v>292</v>
      </c>
      <c r="C391" s="427" t="s">
        <v>18</v>
      </c>
      <c r="D391" s="427"/>
      <c r="E391" s="427"/>
      <c r="F391" s="427"/>
      <c r="G391" s="427"/>
      <c r="H391" s="427" t="n">
        <v>31.951396</v>
      </c>
      <c r="I391" s="427" t="n">
        <v>60.2724275787996</v>
      </c>
      <c r="J391" s="427" t="n">
        <v>59.1510860056443</v>
      </c>
      <c r="K391" s="427" t="n">
        <v>38.5094905755242</v>
      </c>
      <c r="L391" s="427" t="n">
        <v>11.8914002</v>
      </c>
      <c r="M391" s="427" t="n">
        <v>100</v>
      </c>
      <c r="N391" s="427" t="n">
        <v>22.014350670554</v>
      </c>
      <c r="O391" s="427" t="n">
        <v>88.6331859521508</v>
      </c>
      <c r="P391" s="427" t="n">
        <v>10.1737877</v>
      </c>
      <c r="Q391" s="427" t="n">
        <v>99.9999999999999</v>
      </c>
      <c r="R391" s="427" t="n">
        <v>18.8345633238017</v>
      </c>
      <c r="S391" s="427" t="n">
        <v>92.2024458672686</v>
      </c>
    </row>
    <row r="392">
      <c r="A392" s="427" t="s">
        <v>291</v>
      </c>
      <c r="B392" s="427" t="s">
        <v>292</v>
      </c>
      <c r="C392" s="427" t="s">
        <v>19</v>
      </c>
      <c r="D392" s="427" t="n">
        <v>272.4107107</v>
      </c>
      <c r="E392" s="427" t="n">
        <v>24.2259546509503</v>
      </c>
      <c r="F392" s="427" t="n">
        <v>3.60348121300956</v>
      </c>
      <c r="G392" s="427" t="n">
        <v>24.7413027741708</v>
      </c>
      <c r="H392" s="427" t="n">
        <v>3022.3114384</v>
      </c>
      <c r="I392" s="427" t="n">
        <v>10.1605309555376</v>
      </c>
      <c r="J392" s="427" t="n">
        <v>39.9794944191169</v>
      </c>
      <c r="K392" s="427" t="n">
        <v>6.49663487171289</v>
      </c>
      <c r="L392" s="427" t="n">
        <v>2643.3896715</v>
      </c>
      <c r="M392" s="427" t="n">
        <v>7.98198057554431</v>
      </c>
      <c r="N392" s="427" t="n">
        <v>34.9670723131144</v>
      </c>
      <c r="O392" s="427" t="n">
        <v>6.30105893838785</v>
      </c>
      <c r="P392" s="427" t="n">
        <v>1621.5421528</v>
      </c>
      <c r="Q392" s="427" t="n">
        <v>11.5773217461978</v>
      </c>
      <c r="R392" s="427" t="n">
        <v>21.4499520547592</v>
      </c>
      <c r="S392" s="427" t="n">
        <v>9.47283955821214</v>
      </c>
    </row>
    <row r="393">
      <c r="A393" s="427" t="s">
        <v>293</v>
      </c>
      <c r="B393" s="427" t="s">
        <v>294</v>
      </c>
      <c r="C393" s="427" t="s">
        <v>16</v>
      </c>
      <c r="D393" s="427" t="n">
        <v>69.759893</v>
      </c>
      <c r="E393" s="427" t="n">
        <v>58.6016680739513</v>
      </c>
      <c r="F393" s="427" t="n">
        <v>29.6334087981218</v>
      </c>
      <c r="G393" s="427" t="n">
        <v>45.836922333985</v>
      </c>
      <c r="H393" s="427" t="n">
        <v>29.8712582</v>
      </c>
      <c r="I393" s="427" t="n">
        <v>100</v>
      </c>
      <c r="J393" s="427" t="n">
        <v>12.6890562397343</v>
      </c>
      <c r="K393" s="427" t="n">
        <v>78.9380619414238</v>
      </c>
      <c r="L393" s="427"/>
      <c r="M393" s="427"/>
      <c r="N393" s="427"/>
      <c r="O393" s="427"/>
      <c r="P393" s="427" t="n">
        <v>135.7784619</v>
      </c>
      <c r="Q393" s="427" t="n">
        <v>60.1761835586794</v>
      </c>
      <c r="R393" s="427" t="n">
        <v>57.6775349621438</v>
      </c>
      <c r="S393" s="427" t="n">
        <v>15.77873883251</v>
      </c>
    </row>
    <row r="394">
      <c r="A394" s="427" t="s">
        <v>293</v>
      </c>
      <c r="B394" s="427" t="s">
        <v>294</v>
      </c>
      <c r="C394" s="427" t="s">
        <v>18</v>
      </c>
      <c r="D394" s="427" t="n">
        <v>74.6667124</v>
      </c>
      <c r="E394" s="427" t="n">
        <v>58.4935064978381</v>
      </c>
      <c r="F394" s="427" t="n">
        <v>74.9036464910257</v>
      </c>
      <c r="G394" s="427" t="n">
        <v>29.3656941531692</v>
      </c>
      <c r="H394" s="427"/>
      <c r="I394" s="427"/>
      <c r="J394" s="427"/>
      <c r="K394" s="427"/>
      <c r="L394" s="427" t="n">
        <v>25.0169691</v>
      </c>
      <c r="M394" s="427" t="n">
        <v>99.9999999999998</v>
      </c>
      <c r="N394" s="427" t="n">
        <v>25.0963535089743</v>
      </c>
      <c r="O394" s="427" t="n">
        <v>87.6461025712761</v>
      </c>
      <c r="P394" s="427"/>
      <c r="Q394" s="427"/>
      <c r="R394" s="427"/>
      <c r="S394" s="427"/>
    </row>
    <row r="395">
      <c r="A395" s="427" t="s">
        <v>293</v>
      </c>
      <c r="B395" s="427" t="s">
        <v>294</v>
      </c>
      <c r="C395" s="427" t="s">
        <v>19</v>
      </c>
      <c r="D395" s="427" t="n">
        <v>5591.7331449</v>
      </c>
      <c r="E395" s="427" t="n">
        <v>6.22612436383555</v>
      </c>
      <c r="F395" s="427" t="n">
        <v>32.8511239656304</v>
      </c>
      <c r="G395" s="427" t="n">
        <v>6.4515684840644</v>
      </c>
      <c r="H395" s="427" t="n">
        <v>1553.7985574</v>
      </c>
      <c r="I395" s="427" t="n">
        <v>14.4271925125312</v>
      </c>
      <c r="J395" s="427" t="n">
        <v>9.12848086703143</v>
      </c>
      <c r="K395" s="427" t="n">
        <v>13.1889918455628</v>
      </c>
      <c r="L395" s="427" t="n">
        <v>2553.1942542</v>
      </c>
      <c r="M395" s="427" t="n">
        <v>10.660141754033</v>
      </c>
      <c r="N395" s="427" t="n">
        <v>14.9998754911183</v>
      </c>
      <c r="O395" s="427" t="n">
        <v>8.9649177958521</v>
      </c>
      <c r="P395" s="427" t="n">
        <v>7322.7103595</v>
      </c>
      <c r="Q395" s="427" t="n">
        <v>7.05122186041161</v>
      </c>
      <c r="R395" s="427" t="n">
        <v>43.0205196762198</v>
      </c>
      <c r="S395" s="427" t="n">
        <v>5.09007419832916</v>
      </c>
    </row>
    <row r="396">
      <c r="A396" s="427" t="s">
        <v>295</v>
      </c>
      <c r="B396" s="427" t="s">
        <v>296</v>
      </c>
      <c r="C396" s="427" t="s">
        <v>16</v>
      </c>
      <c r="D396" s="427"/>
      <c r="E396" s="427"/>
      <c r="F396" s="427"/>
      <c r="G396" s="427"/>
      <c r="H396" s="427" t="n">
        <v>26.3450507</v>
      </c>
      <c r="I396" s="427" t="n">
        <v>100</v>
      </c>
      <c r="J396" s="427" t="n">
        <v>30.8270123072862</v>
      </c>
      <c r="K396" s="427" t="n">
        <v>85.4466070246283</v>
      </c>
      <c r="L396" s="427" t="n">
        <v>32.5858068</v>
      </c>
      <c r="M396" s="427" t="n">
        <v>100</v>
      </c>
      <c r="N396" s="427" t="n">
        <v>38.1294793737653</v>
      </c>
      <c r="O396" s="427" t="n">
        <v>76.2930041330081</v>
      </c>
      <c r="P396" s="427" t="n">
        <v>26.5300702</v>
      </c>
      <c r="Q396" s="427" t="n">
        <v>100</v>
      </c>
      <c r="R396" s="427" t="n">
        <v>31.0435083189484</v>
      </c>
      <c r="S396" s="427" t="n">
        <v>85.1893790911217</v>
      </c>
    </row>
    <row r="397">
      <c r="A397" s="427" t="s">
        <v>295</v>
      </c>
      <c r="B397" s="427" t="s">
        <v>296</v>
      </c>
      <c r="C397" s="427" t="s">
        <v>18</v>
      </c>
      <c r="D397" s="427"/>
      <c r="E397" s="427"/>
      <c r="F397" s="427"/>
      <c r="G397" s="427"/>
      <c r="H397" s="427" t="n">
        <v>54.911101</v>
      </c>
      <c r="I397" s="427" t="n">
        <v>70.5581420941466</v>
      </c>
      <c r="J397" s="427" t="n">
        <v>31.7551360463694</v>
      </c>
      <c r="K397" s="427" t="n">
        <v>52.2016397103379</v>
      </c>
      <c r="L397" s="427" t="n">
        <v>85.3625247</v>
      </c>
      <c r="M397" s="427" t="n">
        <v>58.8860483974249</v>
      </c>
      <c r="N397" s="427" t="n">
        <v>49.3652200692546</v>
      </c>
      <c r="O397" s="427" t="n">
        <v>37.0557458633856</v>
      </c>
      <c r="P397" s="427" t="n">
        <v>32.6467514</v>
      </c>
      <c r="Q397" s="427" t="n">
        <v>99.9999999999998</v>
      </c>
      <c r="R397" s="427" t="n">
        <v>18.879643884376</v>
      </c>
      <c r="S397" s="427" t="n">
        <v>92.099687154022</v>
      </c>
    </row>
    <row r="398">
      <c r="A398" s="427" t="s">
        <v>295</v>
      </c>
      <c r="B398" s="427" t="s">
        <v>296</v>
      </c>
      <c r="C398" s="427" t="s">
        <v>19</v>
      </c>
      <c r="D398" s="427" t="n">
        <v>1381.0182975</v>
      </c>
      <c r="E398" s="427" t="n">
        <v>22.7695089881617</v>
      </c>
      <c r="F398" s="427" t="n">
        <v>6.97394670454985</v>
      </c>
      <c r="G398" s="427" t="n">
        <v>20.6382999823822</v>
      </c>
      <c r="H398" s="427" t="n">
        <v>4672.4107691</v>
      </c>
      <c r="I398" s="427" t="n">
        <v>10.4350252489217</v>
      </c>
      <c r="J398" s="427" t="n">
        <v>23.5950122778646</v>
      </c>
      <c r="K398" s="427" t="n">
        <v>8.91433414369334</v>
      </c>
      <c r="L398" s="427" t="n">
        <v>7059.6559082</v>
      </c>
      <c r="M398" s="427" t="n">
        <v>8.13483923861705</v>
      </c>
      <c r="N398" s="427" t="n">
        <v>35.6502619446628</v>
      </c>
      <c r="O398" s="427" t="n">
        <v>6.04979766399511</v>
      </c>
      <c r="P398" s="427" t="n">
        <v>6689.450892</v>
      </c>
      <c r="Q398" s="427" t="n">
        <v>9.73838515583042</v>
      </c>
      <c r="R398" s="427" t="n">
        <v>33.7807790729228</v>
      </c>
      <c r="S398" s="427" t="n">
        <v>6.81118305918842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2">
      <c r="A402" t="s">
        <v>25</v>
      </c>
    </row>
    <row r="403">
      <c r="A403" t="s">
        <v>26</v>
      </c>
    </row>
    <row r="406">
      <c r="L406" s="7" t="str">
        <f>=HYPERLINK("#'Indice'!A1", "Ir al índice")</f>
      </c>
    </row>
    <row r="407">
      <c r="A407" s="4" t="s">
        <v>1046</v>
      </c>
    </row>
    <row r="408">
      <c r="A408" s="5" t="s">
        <v>28</v>
      </c>
      <c r="B408" s="5" t="s">
        <v>73</v>
      </c>
      <c r="C408" s="5" t="s">
        <v>11</v>
      </c>
      <c r="D408" s="5" t="s">
        <v>1003</v>
      </c>
      <c r="E408" s="5" t="s">
        <v>1004</v>
      </c>
      <c r="F408" s="5" t="s">
        <v>1005</v>
      </c>
      <c r="G408" s="5" t="s">
        <v>1006</v>
      </c>
      <c r="H408" s="5" t="s">
        <v>1007</v>
      </c>
      <c r="I408" s="5" t="s">
        <v>1008</v>
      </c>
      <c r="J408" s="5" t="s">
        <v>1009</v>
      </c>
      <c r="K408" s="5" t="s">
        <v>1010</v>
      </c>
      <c r="L408" s="5" t="s">
        <v>1011</v>
      </c>
      <c r="M408" s="5" t="s">
        <v>1012</v>
      </c>
      <c r="N408" s="5" t="s">
        <v>1013</v>
      </c>
      <c r="O408" s="5" t="s">
        <v>1014</v>
      </c>
      <c r="P408" s="5" t="s">
        <v>1015</v>
      </c>
      <c r="Q408" s="5" t="s">
        <v>1016</v>
      </c>
      <c r="R408" s="5" t="s">
        <v>1017</v>
      </c>
      <c r="S408" s="5" t="s">
        <v>1018</v>
      </c>
    </row>
    <row r="409">
      <c r="A409" s="428" t="s">
        <v>74</v>
      </c>
      <c r="B409" s="428" t="s">
        <v>75</v>
      </c>
      <c r="C409" s="428" t="s">
        <v>19</v>
      </c>
      <c r="D409" s="428" t="n">
        <v>60.7224517</v>
      </c>
      <c r="E409" s="428"/>
      <c r="F409" s="428" t="n">
        <v>39.2218826377185</v>
      </c>
      <c r="G409" s="428"/>
      <c r="H409" s="428" t="n">
        <v>31.3214455</v>
      </c>
      <c r="I409" s="428"/>
      <c r="J409" s="428" t="n">
        <v>20.2311669745162</v>
      </c>
      <c r="K409" s="428"/>
      <c r="L409" s="428" t="n">
        <v>37.0240063</v>
      </c>
      <c r="M409" s="428"/>
      <c r="N409" s="428" t="n">
        <v>23.9145684869761</v>
      </c>
      <c r="O409" s="428"/>
      <c r="P409" s="428" t="n">
        <v>25.749886</v>
      </c>
      <c r="Q409" s="428"/>
      <c r="R409" s="428" t="n">
        <v>16.6323819007893</v>
      </c>
      <c r="S409" s="428"/>
    </row>
    <row r="410">
      <c r="A410" s="428" t="s">
        <v>76</v>
      </c>
      <c r="B410" s="428" t="s">
        <v>77</v>
      </c>
      <c r="C410" s="428" t="s">
        <v>19</v>
      </c>
      <c r="D410" s="428" t="n">
        <v>83.2261325</v>
      </c>
      <c r="E410" s="428"/>
      <c r="F410" s="428" t="n">
        <v>23.2227488151659</v>
      </c>
      <c r="G410" s="428"/>
      <c r="H410" s="428" t="n">
        <v>123.9899525</v>
      </c>
      <c r="I410" s="428"/>
      <c r="J410" s="428" t="n">
        <v>34.5971563981043</v>
      </c>
      <c r="K410" s="428"/>
      <c r="L410" s="428" t="n">
        <v>113.7989975</v>
      </c>
      <c r="M410" s="428"/>
      <c r="N410" s="428" t="n">
        <v>31.7535545023697</v>
      </c>
      <c r="O410" s="428"/>
      <c r="P410" s="428" t="n">
        <v>37.366835</v>
      </c>
      <c r="Q410" s="428"/>
      <c r="R410" s="428" t="n">
        <v>10.4265402843602</v>
      </c>
      <c r="S410" s="428"/>
    </row>
    <row r="411">
      <c r="A411" s="428" t="s">
        <v>78</v>
      </c>
      <c r="B411" s="428" t="s">
        <v>79</v>
      </c>
      <c r="C411" s="428" t="s">
        <v>19</v>
      </c>
      <c r="D411" s="428" t="n">
        <v>85.7165043</v>
      </c>
      <c r="E411" s="428"/>
      <c r="F411" s="428" t="n">
        <v>27.2128363622554</v>
      </c>
      <c r="G411" s="428"/>
      <c r="H411" s="428" t="n">
        <v>111.1883095</v>
      </c>
      <c r="I411" s="428"/>
      <c r="J411" s="428" t="n">
        <v>35.2994944967594</v>
      </c>
      <c r="K411" s="428"/>
      <c r="L411" s="428" t="n">
        <v>87.0451267</v>
      </c>
      <c r="M411" s="428"/>
      <c r="N411" s="428" t="n">
        <v>27.6346405906673</v>
      </c>
      <c r="O411" s="428"/>
      <c r="P411" s="428" t="n">
        <v>31.0356169</v>
      </c>
      <c r="Q411" s="428"/>
      <c r="R411" s="428" t="n">
        <v>9.85302855031791</v>
      </c>
      <c r="S411" s="428"/>
    </row>
    <row r="412">
      <c r="A412" s="428" t="s">
        <v>110</v>
      </c>
      <c r="B412" s="428" t="s">
        <v>111</v>
      </c>
      <c r="C412" s="428" t="s">
        <v>16</v>
      </c>
      <c r="D412" s="428" t="n">
        <v>3.0418618</v>
      </c>
      <c r="E412" s="428"/>
      <c r="F412" s="428" t="n">
        <v>21.7064513498183</v>
      </c>
      <c r="G412" s="428"/>
      <c r="H412" s="428" t="n">
        <v>2.3414752</v>
      </c>
      <c r="I412" s="428"/>
      <c r="J412" s="428" t="n">
        <v>16.7085557652902</v>
      </c>
      <c r="K412" s="428"/>
      <c r="L412" s="428"/>
      <c r="M412" s="428"/>
      <c r="N412" s="428"/>
      <c r="O412" s="428"/>
      <c r="P412" s="428" t="n">
        <v>8.6302931</v>
      </c>
      <c r="Q412" s="428"/>
      <c r="R412" s="428" t="n">
        <v>61.5849928848914</v>
      </c>
      <c r="S412" s="428"/>
    </row>
    <row r="413">
      <c r="A413" s="428" t="s">
        <v>110</v>
      </c>
      <c r="B413" s="428" t="s">
        <v>111</v>
      </c>
      <c r="C413" s="428" t="s">
        <v>18</v>
      </c>
      <c r="D413" s="428" t="n">
        <v>5.4225397</v>
      </c>
      <c r="E413" s="428"/>
      <c r="F413" s="428" t="n">
        <v>17.4169132757194</v>
      </c>
      <c r="G413" s="428"/>
      <c r="H413" s="428"/>
      <c r="I413" s="428"/>
      <c r="J413" s="428"/>
      <c r="K413" s="428"/>
      <c r="L413" s="428" t="n">
        <v>4.2901745</v>
      </c>
      <c r="M413" s="428"/>
      <c r="N413" s="428" t="n">
        <v>13.779815610055</v>
      </c>
      <c r="O413" s="428"/>
      <c r="P413" s="428" t="n">
        <v>21.4210442</v>
      </c>
      <c r="Q413" s="428"/>
      <c r="R413" s="428" t="n">
        <v>68.8032711142256</v>
      </c>
      <c r="S413" s="428"/>
    </row>
    <row r="414">
      <c r="A414" s="428" t="s">
        <v>110</v>
      </c>
      <c r="B414" s="428" t="s">
        <v>111</v>
      </c>
      <c r="C414" s="428" t="s">
        <v>19</v>
      </c>
      <c r="D414" s="428" t="n">
        <v>891.2106848</v>
      </c>
      <c r="E414" s="428"/>
      <c r="F414" s="428" t="n">
        <v>30.6238927432403</v>
      </c>
      <c r="G414" s="428"/>
      <c r="H414" s="428" t="n">
        <v>805.572489</v>
      </c>
      <c r="I414" s="428"/>
      <c r="J414" s="428" t="n">
        <v>27.681182374488</v>
      </c>
      <c r="K414" s="428"/>
      <c r="L414" s="428" t="n">
        <v>699.3791271</v>
      </c>
      <c r="M414" s="428"/>
      <c r="N414" s="428" t="n">
        <v>24.0321528236366</v>
      </c>
      <c r="O414" s="428"/>
      <c r="P414" s="428" t="n">
        <v>514.0186231</v>
      </c>
      <c r="Q414" s="428"/>
      <c r="R414" s="428" t="n">
        <v>17.6627720586351</v>
      </c>
      <c r="S414" s="428"/>
    </row>
    <row r="415">
      <c r="A415" s="428" t="s">
        <v>112</v>
      </c>
      <c r="B415" s="428" t="s">
        <v>113</v>
      </c>
      <c r="C415" s="428" t="s">
        <v>16</v>
      </c>
      <c r="D415" s="428"/>
      <c r="E415" s="428"/>
      <c r="F415" s="428"/>
      <c r="G415" s="428"/>
      <c r="H415" s="428" t="n">
        <v>1.8046324</v>
      </c>
      <c r="I415" s="428"/>
      <c r="J415" s="428" t="n">
        <v>50</v>
      </c>
      <c r="K415" s="428"/>
      <c r="L415" s="428" t="n">
        <v>1.8046324</v>
      </c>
      <c r="M415" s="428"/>
      <c r="N415" s="428" t="n">
        <v>50</v>
      </c>
      <c r="O415" s="428"/>
      <c r="P415" s="428"/>
      <c r="Q415" s="428"/>
      <c r="R415" s="428"/>
      <c r="S415" s="428"/>
    </row>
    <row r="416">
      <c r="A416" s="428" t="s">
        <v>112</v>
      </c>
      <c r="B416" s="428" t="s">
        <v>113</v>
      </c>
      <c r="C416" s="428" t="s">
        <v>19</v>
      </c>
      <c r="D416" s="428" t="n">
        <v>494.4692776</v>
      </c>
      <c r="E416" s="428"/>
      <c r="F416" s="428" t="n">
        <v>39.2550143266476</v>
      </c>
      <c r="G416" s="428"/>
      <c r="H416" s="428" t="n">
        <v>389.8005984</v>
      </c>
      <c r="I416" s="428"/>
      <c r="J416" s="428" t="n">
        <v>30.945558739255</v>
      </c>
      <c r="K416" s="428"/>
      <c r="L416" s="428" t="n">
        <v>301.3736108</v>
      </c>
      <c r="M416" s="428"/>
      <c r="N416" s="428" t="n">
        <v>23.9255014326648</v>
      </c>
      <c r="O416" s="428"/>
      <c r="P416" s="428" t="n">
        <v>73.9899284</v>
      </c>
      <c r="Q416" s="428"/>
      <c r="R416" s="428" t="n">
        <v>5.87392550143267</v>
      </c>
      <c r="S416" s="428"/>
    </row>
    <row r="417">
      <c r="A417" t="s">
        <v>22</v>
      </c>
    </row>
    <row r="418">
      <c r="A418" t="s">
        <v>23</v>
      </c>
    </row>
    <row r="419">
      <c r="A419" t="s">
        <v>24</v>
      </c>
    </row>
    <row r="420">
      <c r="A420" t="s">
        <v>25</v>
      </c>
    </row>
    <row r="421">
      <c r="A421" t="s">
        <v>26</v>
      </c>
    </row>
    <row r="424">
      <c r="L424" s="7" t="str">
        <f>=HYPERLINK("#'Indice'!A1", "Ir al índice")</f>
      </c>
    </row>
    <row r="425">
      <c r="A425" s="14" t="s">
        <v>1047</v>
      </c>
    </row>
    <row r="426">
      <c r="A426" s="5" t="s">
        <v>28</v>
      </c>
      <c r="B426" s="5" t="s">
        <v>10</v>
      </c>
      <c r="C426" s="5" t="s">
        <v>11</v>
      </c>
      <c r="D426" s="5" t="s">
        <v>1003</v>
      </c>
      <c r="E426" s="5" t="s">
        <v>1004</v>
      </c>
      <c r="F426" s="5" t="s">
        <v>1005</v>
      </c>
      <c r="G426" s="5" t="s">
        <v>1006</v>
      </c>
      <c r="H426" s="5" t="s">
        <v>1007</v>
      </c>
      <c r="I426" s="5" t="s">
        <v>1008</v>
      </c>
      <c r="J426" s="5" t="s">
        <v>1009</v>
      </c>
      <c r="K426" s="5" t="s">
        <v>1010</v>
      </c>
      <c r="L426" s="5" t="s">
        <v>1011</v>
      </c>
      <c r="M426" s="5" t="s">
        <v>1012</v>
      </c>
      <c r="N426" s="5" t="s">
        <v>1013</v>
      </c>
      <c r="O426" s="5" t="s">
        <v>1014</v>
      </c>
      <c r="P426" s="5" t="s">
        <v>1015</v>
      </c>
      <c r="Q426" s="5" t="s">
        <v>1016</v>
      </c>
      <c r="R426" s="5" t="s">
        <v>1017</v>
      </c>
      <c r="S426" s="5" t="s">
        <v>1018</v>
      </c>
    </row>
    <row r="427">
      <c r="A427" s="429" t="s">
        <v>14</v>
      </c>
      <c r="B427" s="429" t="s">
        <v>15</v>
      </c>
      <c r="C427" s="429" t="s">
        <v>16</v>
      </c>
      <c r="D427" s="429" t="n">
        <v>3.0418618</v>
      </c>
      <c r="E427" s="429"/>
      <c r="F427" s="429" t="n">
        <v>17.260851961388</v>
      </c>
      <c r="G427" s="429"/>
      <c r="H427" s="429" t="n">
        <v>4.1461076</v>
      </c>
      <c r="I427" s="429"/>
      <c r="J427" s="429" t="n">
        <v>23.5268247556762</v>
      </c>
      <c r="K427" s="429"/>
      <c r="L427" s="429" t="n">
        <v>1.8046324</v>
      </c>
      <c r="M427" s="429"/>
      <c r="N427" s="429" t="n">
        <v>10.2402721586906</v>
      </c>
      <c r="O427" s="429"/>
      <c r="P427" s="429" t="n">
        <v>8.6302931</v>
      </c>
      <c r="Q427" s="429"/>
      <c r="R427" s="429" t="n">
        <v>48.9720511242452</v>
      </c>
      <c r="S427" s="429"/>
    </row>
    <row r="428">
      <c r="A428" s="429" t="s">
        <v>14</v>
      </c>
      <c r="B428" s="429" t="s">
        <v>15</v>
      </c>
      <c r="C428" s="429" t="s">
        <v>18</v>
      </c>
      <c r="D428" s="429" t="n">
        <v>5.4225397</v>
      </c>
      <c r="E428" s="429"/>
      <c r="F428" s="429" t="n">
        <v>17.4169132757194</v>
      </c>
      <c r="G428" s="429"/>
      <c r="H428" s="429"/>
      <c r="I428" s="429"/>
      <c r="J428" s="429"/>
      <c r="K428" s="429"/>
      <c r="L428" s="429" t="n">
        <v>4.2901745</v>
      </c>
      <c r="M428" s="429"/>
      <c r="N428" s="429" t="n">
        <v>13.779815610055</v>
      </c>
      <c r="O428" s="429"/>
      <c r="P428" s="429" t="n">
        <v>21.4210442</v>
      </c>
      <c r="Q428" s="429"/>
      <c r="R428" s="429" t="n">
        <v>68.8032711142256</v>
      </c>
      <c r="S428" s="429"/>
    </row>
    <row r="429">
      <c r="A429" s="429" t="s">
        <v>14</v>
      </c>
      <c r="B429" s="429" t="s">
        <v>15</v>
      </c>
      <c r="C429" s="429" t="s">
        <v>19</v>
      </c>
      <c r="D429" s="429" t="n">
        <v>1615.3450509</v>
      </c>
      <c r="E429" s="429"/>
      <c r="F429" s="429" t="n">
        <v>32.3198315129214</v>
      </c>
      <c r="G429" s="429"/>
      <c r="H429" s="429" t="n">
        <v>1461.8727949</v>
      </c>
      <c r="I429" s="429"/>
      <c r="J429" s="429" t="n">
        <v>29.2491578800252</v>
      </c>
      <c r="K429" s="429"/>
      <c r="L429" s="429" t="n">
        <v>1238.6208684</v>
      </c>
      <c r="M429" s="429"/>
      <c r="N429" s="429" t="n">
        <v>24.7823322656496</v>
      </c>
      <c r="O429" s="429"/>
      <c r="P429" s="429" t="n">
        <v>682.1608894</v>
      </c>
      <c r="Q429" s="429"/>
      <c r="R429" s="429" t="n">
        <v>13.6486783414038</v>
      </c>
      <c r="S429" s="429"/>
    </row>
    <row r="430">
      <c r="A430" s="429" t="s">
        <v>29</v>
      </c>
      <c r="B430" s="429" t="s">
        <v>30</v>
      </c>
      <c r="C430" s="429" t="s">
        <v>16</v>
      </c>
      <c r="D430" s="429" t="n">
        <v>120.4474661</v>
      </c>
      <c r="E430" s="429" t="n">
        <v>42.7340435094095</v>
      </c>
      <c r="F430" s="429" t="n">
        <v>61.344282558771</v>
      </c>
      <c r="G430" s="429" t="n">
        <v>18.4689173323233</v>
      </c>
      <c r="H430" s="429" t="n">
        <v>67.0063489</v>
      </c>
      <c r="I430" s="429" t="n">
        <v>45.6326666047072</v>
      </c>
      <c r="J430" s="429" t="n">
        <v>34.1265493849455</v>
      </c>
      <c r="K430" s="429" t="n">
        <v>31.8343337325007</v>
      </c>
      <c r="L430" s="429" t="n">
        <v>8.8928714</v>
      </c>
      <c r="M430" s="429" t="n">
        <v>100</v>
      </c>
      <c r="N430" s="429" t="n">
        <v>4.52916805628353</v>
      </c>
      <c r="O430" s="429" t="n">
        <v>102.976563951305</v>
      </c>
      <c r="P430" s="429"/>
      <c r="Q430" s="429"/>
      <c r="R430" s="429"/>
      <c r="S430" s="429"/>
    </row>
    <row r="431">
      <c r="A431" s="429" t="s">
        <v>29</v>
      </c>
      <c r="B431" s="429" t="s">
        <v>30</v>
      </c>
      <c r="C431" s="429" t="s">
        <v>18</v>
      </c>
      <c r="D431" s="429" t="n">
        <v>9.9288051</v>
      </c>
      <c r="E431" s="429" t="n">
        <v>100</v>
      </c>
      <c r="F431" s="429" t="n">
        <v>40.0968658981427</v>
      </c>
      <c r="G431" s="429" t="n">
        <v>85.2940964034339</v>
      </c>
      <c r="H431" s="429" t="n">
        <v>14.8332427</v>
      </c>
      <c r="I431" s="429" t="n">
        <v>100</v>
      </c>
      <c r="J431" s="429" t="n">
        <v>59.9031341018573</v>
      </c>
      <c r="K431" s="429" t="n">
        <v>57.0926045301144</v>
      </c>
      <c r="L431" s="429"/>
      <c r="M431" s="429"/>
      <c r="N431" s="429"/>
      <c r="O431" s="429"/>
      <c r="P431" s="429"/>
      <c r="Q431" s="429"/>
      <c r="R431" s="429"/>
      <c r="S431" s="429"/>
    </row>
    <row r="432">
      <c r="A432" s="429" t="s">
        <v>29</v>
      </c>
      <c r="B432" s="429" t="s">
        <v>30</v>
      </c>
      <c r="C432" s="429" t="s">
        <v>19</v>
      </c>
      <c r="D432" s="429" t="n">
        <v>3651.8356465</v>
      </c>
      <c r="E432" s="429" t="n">
        <v>7.10976043200014</v>
      </c>
      <c r="F432" s="429" t="n">
        <v>37.6199908565287</v>
      </c>
      <c r="G432" s="429" t="n">
        <v>5.82051559804603</v>
      </c>
      <c r="H432" s="429" t="n">
        <v>4025.0215676</v>
      </c>
      <c r="I432" s="429" t="n">
        <v>6.22017931609688</v>
      </c>
      <c r="J432" s="429" t="n">
        <v>41.4644275449714</v>
      </c>
      <c r="K432" s="429" t="n">
        <v>5.33776223674867</v>
      </c>
      <c r="L432" s="429" t="n">
        <v>1602.1227502</v>
      </c>
      <c r="M432" s="429" t="n">
        <v>8.97706979767088</v>
      </c>
      <c r="N432" s="429" t="n">
        <v>16.5045333492285</v>
      </c>
      <c r="O432" s="429" t="n">
        <v>8.81690123455275</v>
      </c>
      <c r="P432" s="429" t="n">
        <v>428.1878562</v>
      </c>
      <c r="Q432" s="429" t="n">
        <v>24.5591421880094</v>
      </c>
      <c r="R432" s="429" t="n">
        <v>4.41104824927138</v>
      </c>
      <c r="S432" s="429" t="n">
        <v>24.4816974402563</v>
      </c>
    </row>
    <row r="433">
      <c r="A433" s="429" t="s">
        <v>31</v>
      </c>
      <c r="B433" s="429" t="s">
        <v>32</v>
      </c>
      <c r="C433" s="429" t="s">
        <v>16</v>
      </c>
      <c r="D433" s="429" t="n">
        <v>354.696214</v>
      </c>
      <c r="E433" s="429" t="n">
        <v>26.9986915243267</v>
      </c>
      <c r="F433" s="429" t="n">
        <v>32.566323819278</v>
      </c>
      <c r="G433" s="429" t="n">
        <v>15.3993279755427</v>
      </c>
      <c r="H433" s="429" t="n">
        <v>385.5762855</v>
      </c>
      <c r="I433" s="429" t="n">
        <v>23.5195855516606</v>
      </c>
      <c r="J433" s="429" t="n">
        <v>35.4015680884245</v>
      </c>
      <c r="K433" s="429" t="n">
        <v>10.9851413692273</v>
      </c>
      <c r="L433" s="429" t="n">
        <v>247.1273778</v>
      </c>
      <c r="M433" s="429" t="n">
        <v>32.5418182515129</v>
      </c>
      <c r="N433" s="429" t="n">
        <v>22.6899242010061</v>
      </c>
      <c r="O433" s="429" t="n">
        <v>20.6468987983239</v>
      </c>
      <c r="P433" s="429" t="n">
        <v>101.750424</v>
      </c>
      <c r="Q433" s="429" t="n">
        <v>31.6719474748127</v>
      </c>
      <c r="R433" s="429" t="n">
        <v>9.34218389129137</v>
      </c>
      <c r="S433" s="429" t="n">
        <v>27.6101745745488</v>
      </c>
    </row>
    <row r="434">
      <c r="A434" s="429" t="s">
        <v>31</v>
      </c>
      <c r="B434" s="429" t="s">
        <v>32</v>
      </c>
      <c r="C434" s="429" t="s">
        <v>18</v>
      </c>
      <c r="D434" s="429" t="n">
        <v>7.2127476</v>
      </c>
      <c r="E434" s="429" t="n">
        <v>99.9999999999999</v>
      </c>
      <c r="F434" s="429" t="n">
        <v>55.7115876170643</v>
      </c>
      <c r="G434" s="429" t="n">
        <v>63.1802993226546</v>
      </c>
      <c r="H434" s="429" t="n">
        <v>5.7338366</v>
      </c>
      <c r="I434" s="429" t="n">
        <v>99.9999999999999</v>
      </c>
      <c r="J434" s="429" t="n">
        <v>44.2884123829357</v>
      </c>
      <c r="K434" s="429" t="n">
        <v>79.4762013808971</v>
      </c>
      <c r="L434" s="429"/>
      <c r="M434" s="429"/>
      <c r="N434" s="429"/>
      <c r="O434" s="429"/>
      <c r="P434" s="429"/>
      <c r="Q434" s="429"/>
      <c r="R434" s="429"/>
      <c r="S434" s="429"/>
    </row>
    <row r="435">
      <c r="A435" s="429" t="s">
        <v>31</v>
      </c>
      <c r="B435" s="429" t="s">
        <v>32</v>
      </c>
      <c r="C435" s="429" t="s">
        <v>19</v>
      </c>
      <c r="D435" s="429" t="n">
        <v>1484.8237696</v>
      </c>
      <c r="E435" s="429" t="n">
        <v>10.6633549100478</v>
      </c>
      <c r="F435" s="429" t="n">
        <v>42.7001581615341</v>
      </c>
      <c r="G435" s="429" t="n">
        <v>6.20211891621917</v>
      </c>
      <c r="H435" s="429" t="n">
        <v>1032.6901656</v>
      </c>
      <c r="I435" s="429" t="n">
        <v>9.74057190610892</v>
      </c>
      <c r="J435" s="429" t="n">
        <v>29.6978229375059</v>
      </c>
      <c r="K435" s="429" t="n">
        <v>7.69433772803953</v>
      </c>
      <c r="L435" s="429" t="n">
        <v>614.764195</v>
      </c>
      <c r="M435" s="429" t="n">
        <v>13.1710726325413</v>
      </c>
      <c r="N435" s="429" t="n">
        <v>17.6792215318724</v>
      </c>
      <c r="O435" s="429" t="n">
        <v>11.4961497124177</v>
      </c>
      <c r="P435" s="429" t="n">
        <v>345.0480286</v>
      </c>
      <c r="Q435" s="429" t="n">
        <v>17.7192676333347</v>
      </c>
      <c r="R435" s="429" t="n">
        <v>9.92279736908756</v>
      </c>
      <c r="S435" s="429" t="n">
        <v>18.0427726129008</v>
      </c>
    </row>
    <row r="436">
      <c r="A436" s="429" t="s">
        <v>35</v>
      </c>
      <c r="B436" s="429" t="s">
        <v>36</v>
      </c>
      <c r="C436" s="429" t="s">
        <v>16</v>
      </c>
      <c r="D436" s="429" t="n">
        <v>32.0122716</v>
      </c>
      <c r="E436" s="429" t="n">
        <v>78.0685680525146</v>
      </c>
      <c r="F436" s="429" t="n">
        <v>100</v>
      </c>
      <c r="G436" s="429" t="n">
        <v>0</v>
      </c>
      <c r="H436" s="429"/>
      <c r="I436" s="429"/>
      <c r="J436" s="429"/>
      <c r="K436" s="429"/>
      <c r="L436" s="429"/>
      <c r="M436" s="429"/>
      <c r="N436" s="429"/>
      <c r="O436" s="429"/>
      <c r="P436" s="429"/>
      <c r="Q436" s="429"/>
      <c r="R436" s="429"/>
      <c r="S436" s="429"/>
    </row>
    <row r="437">
      <c r="A437" s="429" t="s">
        <v>35</v>
      </c>
      <c r="B437" s="429" t="s">
        <v>36</v>
      </c>
      <c r="C437" s="429" t="s">
        <v>18</v>
      </c>
      <c r="D437" s="429" t="n">
        <v>11.9430518</v>
      </c>
      <c r="E437" s="429" t="n">
        <v>99.9999999999999</v>
      </c>
      <c r="F437" s="429" t="n">
        <v>37.8534396670499</v>
      </c>
      <c r="G437" s="429" t="n">
        <v>76.6965727140923</v>
      </c>
      <c r="H437" s="429" t="n">
        <v>10.0558058</v>
      </c>
      <c r="I437" s="429" t="n">
        <v>100</v>
      </c>
      <c r="J437" s="429" t="n">
        <v>31.8718234273982</v>
      </c>
      <c r="K437" s="429" t="n">
        <v>84.242587945976</v>
      </c>
      <c r="L437" s="429" t="n">
        <v>9.5519127</v>
      </c>
      <c r="M437" s="429" t="n">
        <v>100</v>
      </c>
      <c r="N437" s="429" t="n">
        <v>30.2747369055519</v>
      </c>
      <c r="O437" s="429" t="n">
        <v>86.1456358983529</v>
      </c>
      <c r="P437" s="429"/>
      <c r="Q437" s="429"/>
      <c r="R437" s="429"/>
      <c r="S437" s="429"/>
    </row>
    <row r="438">
      <c r="A438" s="429" t="s">
        <v>35</v>
      </c>
      <c r="B438" s="429" t="s">
        <v>36</v>
      </c>
      <c r="C438" s="429" t="s">
        <v>19</v>
      </c>
      <c r="D438" s="429" t="n">
        <v>1371.3165114</v>
      </c>
      <c r="E438" s="429" t="n">
        <v>10.0390323635331</v>
      </c>
      <c r="F438" s="429" t="n">
        <v>23.4688541245395</v>
      </c>
      <c r="G438" s="429" t="n">
        <v>8.90205638452117</v>
      </c>
      <c r="H438" s="429" t="n">
        <v>1904.211841</v>
      </c>
      <c r="I438" s="429" t="n">
        <v>8.56041518692668</v>
      </c>
      <c r="J438" s="429" t="n">
        <v>32.5888805006988</v>
      </c>
      <c r="K438" s="429" t="n">
        <v>7.05285177525649</v>
      </c>
      <c r="L438" s="429" t="n">
        <v>1753.0257959</v>
      </c>
      <c r="M438" s="429" t="n">
        <v>8.60700249077783</v>
      </c>
      <c r="N438" s="429" t="n">
        <v>30.0014667208592</v>
      </c>
      <c r="O438" s="429" t="n">
        <v>7.60667083342303</v>
      </c>
      <c r="P438" s="429" t="n">
        <v>814.5794965</v>
      </c>
      <c r="Q438" s="429" t="n">
        <v>14.3641694847064</v>
      </c>
      <c r="R438" s="429" t="n">
        <v>13.9407986539025</v>
      </c>
      <c r="S438" s="429" t="n">
        <v>14.0435334796303</v>
      </c>
    </row>
    <row r="439">
      <c r="A439" s="429" t="s">
        <v>37</v>
      </c>
      <c r="B439" s="429" t="s">
        <v>38</v>
      </c>
      <c r="C439" s="429" t="s">
        <v>18</v>
      </c>
      <c r="D439" s="429" t="n">
        <v>1.4395777</v>
      </c>
      <c r="E439" s="429" t="n">
        <v>100</v>
      </c>
      <c r="F439" s="429" t="n">
        <v>6.51162787541891</v>
      </c>
      <c r="G439" s="429" t="n">
        <v>102.107154478762</v>
      </c>
      <c r="H439" s="429" t="n">
        <v>15.9724574</v>
      </c>
      <c r="I439" s="429" t="n">
        <v>42.9673266975278</v>
      </c>
      <c r="J439" s="429" t="n">
        <v>72.2480619453754</v>
      </c>
      <c r="K439" s="429" t="n">
        <v>16.2008525324692</v>
      </c>
      <c r="L439" s="429" t="n">
        <v>4.6957654</v>
      </c>
      <c r="M439" s="429" t="n">
        <v>58.073256335775</v>
      </c>
      <c r="N439" s="429" t="n">
        <v>21.2403101792057</v>
      </c>
      <c r="O439" s="429" t="n">
        <v>48.6361787238412</v>
      </c>
      <c r="P439" s="429"/>
      <c r="Q439" s="429"/>
      <c r="R439" s="429"/>
      <c r="S439" s="429"/>
    </row>
    <row r="440">
      <c r="A440" s="429" t="s">
        <v>37</v>
      </c>
      <c r="B440" s="429" t="s">
        <v>38</v>
      </c>
      <c r="C440" s="429" t="s">
        <v>19</v>
      </c>
      <c r="D440" s="429" t="n">
        <v>264.9633137</v>
      </c>
      <c r="E440" s="429" t="n">
        <v>10.4073380312112</v>
      </c>
      <c r="F440" s="429" t="n">
        <v>36.7903119657999</v>
      </c>
      <c r="G440" s="429" t="n">
        <v>9.27477754972635</v>
      </c>
      <c r="H440" s="429" t="n">
        <v>313.3434079</v>
      </c>
      <c r="I440" s="429" t="n">
        <v>8.67461159939404</v>
      </c>
      <c r="J440" s="429" t="n">
        <v>43.5079165039438</v>
      </c>
      <c r="K440" s="429" t="n">
        <v>7.36881681662115</v>
      </c>
      <c r="L440" s="429" t="n">
        <v>109.8472578</v>
      </c>
      <c r="M440" s="429" t="n">
        <v>17.0639616144048</v>
      </c>
      <c r="N440" s="429" t="n">
        <v>15.2523563606445</v>
      </c>
      <c r="O440" s="429" t="n">
        <v>16.0897908505911</v>
      </c>
      <c r="P440" s="429" t="n">
        <v>32.044626</v>
      </c>
      <c r="Q440" s="429" t="n">
        <v>27.006675032716</v>
      </c>
      <c r="R440" s="429" t="n">
        <v>4.44941516961177</v>
      </c>
      <c r="S440" s="429" t="n">
        <v>27.1699878065664</v>
      </c>
    </row>
    <row r="441">
      <c r="A441" s="429" t="s">
        <v>39</v>
      </c>
      <c r="B441" s="429" t="s">
        <v>40</v>
      </c>
      <c r="C441" s="429" t="s">
        <v>16</v>
      </c>
      <c r="D441" s="429" t="n">
        <v>2.500346</v>
      </c>
      <c r="E441" s="429" t="n">
        <v>100</v>
      </c>
      <c r="F441" s="429" t="n">
        <v>51.3627623557546</v>
      </c>
      <c r="G441" s="429" t="n">
        <v>69.41740328046</v>
      </c>
      <c r="H441" s="429" t="n">
        <v>2.3676671</v>
      </c>
      <c r="I441" s="429" t="n">
        <v>100</v>
      </c>
      <c r="J441" s="429" t="n">
        <v>48.6372376442455</v>
      </c>
      <c r="K441" s="429" t="n">
        <v>73.3074031491526</v>
      </c>
      <c r="L441" s="429"/>
      <c r="M441" s="429"/>
      <c r="N441" s="429"/>
      <c r="O441" s="429"/>
      <c r="P441" s="429"/>
      <c r="Q441" s="429"/>
      <c r="R441" s="429"/>
      <c r="S441" s="429"/>
    </row>
    <row r="442">
      <c r="A442" s="429" t="s">
        <v>39</v>
      </c>
      <c r="B442" s="429" t="s">
        <v>40</v>
      </c>
      <c r="C442" s="429" t="s">
        <v>19</v>
      </c>
      <c r="D442" s="429" t="n">
        <v>781.6184701</v>
      </c>
      <c r="E442" s="429" t="n">
        <v>10.7991467630176</v>
      </c>
      <c r="F442" s="429" t="n">
        <v>49.5119402656722</v>
      </c>
      <c r="G442" s="429" t="n">
        <v>9.21585433192593</v>
      </c>
      <c r="H442" s="429" t="n">
        <v>491.0249999</v>
      </c>
      <c r="I442" s="429" t="n">
        <v>10.004172134046</v>
      </c>
      <c r="J442" s="429" t="n">
        <v>31.1041785653941</v>
      </c>
      <c r="K442" s="429" t="n">
        <v>10.4860992470503</v>
      </c>
      <c r="L442" s="429" t="n">
        <v>251.6911392</v>
      </c>
      <c r="M442" s="429" t="n">
        <v>12.7422186047259</v>
      </c>
      <c r="N442" s="429" t="n">
        <v>15.9434777019471</v>
      </c>
      <c r="O442" s="429" t="n">
        <v>13.0746785438526</v>
      </c>
      <c r="P442" s="429" t="n">
        <v>54.311806</v>
      </c>
      <c r="Q442" s="429" t="n">
        <v>24.817678872087</v>
      </c>
      <c r="R442" s="429" t="n">
        <v>3.44040346698657</v>
      </c>
      <c r="S442" s="429" t="n">
        <v>24.9582895270016</v>
      </c>
    </row>
    <row r="443">
      <c r="A443" t="s">
        <v>22</v>
      </c>
    </row>
    <row r="444">
      <c r="A444" t="s">
        <v>23</v>
      </c>
    </row>
    <row r="445">
      <c r="A445" t="s">
        <v>24</v>
      </c>
    </row>
    <row r="446">
      <c r="A446" t="s">
        <v>25</v>
      </c>
    </row>
    <row r="447">
      <c r="A447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1048</v>
      </c>
    </row>
    <row r="9">
      <c r="A9" t="s">
        <v>3</v>
      </c>
    </row>
    <row r="10">
      <c r="A10" t="s">
        <v>4</v>
      </c>
    </row>
    <row r="11">
      <c r="A11" t="s">
        <v>1049</v>
      </c>
    </row>
    <row r="12">
      <c r="A12" s="3" t="s">
        <v>6</v>
      </c>
    </row>
    <row r="13">
      <c r="A13" s="3" t="s">
        <v>1050</v>
      </c>
    </row>
    <row r="15">
      <c r="A15" s="4" t="s">
        <v>1051</v>
      </c>
    </row>
    <row r="16">
      <c r="A16" s="5" t="s">
        <v>9</v>
      </c>
      <c r="B16" s="5" t="s">
        <v>10</v>
      </c>
      <c r="C16" s="5" t="s">
        <v>11</v>
      </c>
      <c r="D16" s="5" t="s">
        <v>579</v>
      </c>
      <c r="E16" s="5" t="s">
        <v>580</v>
      </c>
    </row>
    <row r="17">
      <c r="A17" s="430" t="s">
        <v>14</v>
      </c>
      <c r="B17" s="430" t="s">
        <v>15</v>
      </c>
      <c r="C17" s="430" t="s">
        <v>16</v>
      </c>
      <c r="D17" s="430" t="n">
        <v>742689.293476084</v>
      </c>
      <c r="E17" s="430" t="n">
        <v>5.91344088709954</v>
      </c>
    </row>
    <row r="18">
      <c r="A18" s="430" t="s">
        <v>14</v>
      </c>
      <c r="B18" s="430" t="s">
        <v>15</v>
      </c>
      <c r="C18" s="430" t="s">
        <v>18</v>
      </c>
      <c r="D18" s="430" t="n">
        <v>582371.510481939</v>
      </c>
      <c r="E18" s="430" t="n">
        <v>4.93034799808372</v>
      </c>
    </row>
    <row r="19">
      <c r="A19" s="430" t="s">
        <v>14</v>
      </c>
      <c r="B19" s="430" t="s">
        <v>15</v>
      </c>
      <c r="C19" s="430" t="s">
        <v>19</v>
      </c>
      <c r="D19" s="430" t="n">
        <v>692058.49600243</v>
      </c>
      <c r="E19" s="430" t="n">
        <v>0.610004394360674</v>
      </c>
    </row>
    <row r="20">
      <c r="A20" s="430" t="s">
        <v>14</v>
      </c>
      <c r="B20" s="430" t="s">
        <v>21</v>
      </c>
      <c r="C20" s="430" t="s">
        <v>16</v>
      </c>
      <c r="D20" s="430" t="n">
        <v>742689.293476084</v>
      </c>
      <c r="E20" s="430" t="n">
        <v>5.91344088709954</v>
      </c>
    </row>
    <row r="21">
      <c r="A21" s="430" t="s">
        <v>14</v>
      </c>
      <c r="B21" s="430" t="s">
        <v>21</v>
      </c>
      <c r="C21" s="430" t="s">
        <v>18</v>
      </c>
      <c r="D21" s="430" t="n">
        <v>582371.510481939</v>
      </c>
      <c r="E21" s="430" t="n">
        <v>4.93034799808372</v>
      </c>
    </row>
    <row r="22">
      <c r="A22" s="430" t="s">
        <v>14</v>
      </c>
      <c r="B22" s="430" t="s">
        <v>21</v>
      </c>
      <c r="C22" s="430" t="s">
        <v>19</v>
      </c>
      <c r="D22" s="430" t="n">
        <v>692058.49600243</v>
      </c>
      <c r="E22" s="430" t="n">
        <v>0.610004394360674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30">
      <c r="E30" s="7" t="str">
        <f>=HYPERLINK("#'Indice'!A1", "Ir al índice")</f>
      </c>
    </row>
    <row r="31">
      <c r="A31" s="4" t="s">
        <v>1052</v>
      </c>
    </row>
    <row r="32">
      <c r="A32" s="5" t="s">
        <v>9</v>
      </c>
      <c r="B32" s="5" t="s">
        <v>10</v>
      </c>
      <c r="C32" s="5" t="s">
        <v>11</v>
      </c>
      <c r="D32" s="5" t="s">
        <v>579</v>
      </c>
      <c r="E32" s="5" t="s">
        <v>580</v>
      </c>
    </row>
    <row r="33">
      <c r="A33" s="431" t="s">
        <v>14</v>
      </c>
      <c r="B33" s="431" t="s">
        <v>15</v>
      </c>
      <c r="C33" s="431" t="s">
        <v>16</v>
      </c>
      <c r="D33" s="431" t="n">
        <v>742689.293476084</v>
      </c>
      <c r="E33" s="431" t="n">
        <v>5.91344088709954</v>
      </c>
    </row>
    <row r="34">
      <c r="A34" s="431" t="s">
        <v>14</v>
      </c>
      <c r="B34" s="431" t="s">
        <v>15</v>
      </c>
      <c r="C34" s="431" t="s">
        <v>18</v>
      </c>
      <c r="D34" s="431" t="n">
        <v>582371.510481939</v>
      </c>
      <c r="E34" s="431" t="n">
        <v>4.93034799808372</v>
      </c>
    </row>
    <row r="35">
      <c r="A35" s="431" t="s">
        <v>14</v>
      </c>
      <c r="B35" s="431" t="s">
        <v>15</v>
      </c>
      <c r="C35" s="431" t="s">
        <v>19</v>
      </c>
      <c r="D35" s="431" t="n">
        <v>692058.49600243</v>
      </c>
      <c r="E35" s="431" t="n">
        <v>0.610004394360674</v>
      </c>
    </row>
    <row r="36">
      <c r="A36" s="431" t="s">
        <v>29</v>
      </c>
      <c r="B36" s="431" t="s">
        <v>30</v>
      </c>
      <c r="C36" s="431" t="s">
        <v>16</v>
      </c>
      <c r="D36" s="431" t="n">
        <v>514818.591410844</v>
      </c>
      <c r="E36" s="431" t="n">
        <v>11.7648715677748</v>
      </c>
    </row>
    <row r="37">
      <c r="A37" s="431" t="s">
        <v>29</v>
      </c>
      <c r="B37" s="431" t="s">
        <v>30</v>
      </c>
      <c r="C37" s="431" t="s">
        <v>18</v>
      </c>
      <c r="D37" s="431" t="n">
        <v>381835.327973157</v>
      </c>
      <c r="E37" s="431" t="n">
        <v>15.2265746022712</v>
      </c>
    </row>
    <row r="38">
      <c r="A38" s="431" t="s">
        <v>29</v>
      </c>
      <c r="B38" s="431" t="s">
        <v>30</v>
      </c>
      <c r="C38" s="431" t="s">
        <v>19</v>
      </c>
      <c r="D38" s="431" t="n">
        <v>622630.369628907</v>
      </c>
      <c r="E38" s="431" t="n">
        <v>5.18823011241255</v>
      </c>
    </row>
    <row r="39">
      <c r="A39" s="431" t="s">
        <v>31</v>
      </c>
      <c r="B39" s="431" t="s">
        <v>32</v>
      </c>
      <c r="C39" s="431" t="s">
        <v>16</v>
      </c>
      <c r="D39" s="431" t="n">
        <v>642024.101040715</v>
      </c>
      <c r="E39" s="431" t="n">
        <v>5.16163628720513</v>
      </c>
    </row>
    <row r="40">
      <c r="A40" s="431" t="s">
        <v>31</v>
      </c>
      <c r="B40" s="431" t="s">
        <v>32</v>
      </c>
      <c r="C40" s="431" t="s">
        <v>18</v>
      </c>
      <c r="D40" s="431" t="n">
        <v>1081431.44150644</v>
      </c>
      <c r="E40" s="431" t="n">
        <v>21.3757087936107</v>
      </c>
    </row>
    <row r="41">
      <c r="A41" s="431" t="s">
        <v>31</v>
      </c>
      <c r="B41" s="431" t="s">
        <v>32</v>
      </c>
      <c r="C41" s="431" t="s">
        <v>19</v>
      </c>
      <c r="D41" s="431" t="n">
        <v>725287.541577828</v>
      </c>
      <c r="E41" s="431" t="n">
        <v>3.40102862917802</v>
      </c>
    </row>
    <row r="42">
      <c r="A42" s="431" t="s">
        <v>33</v>
      </c>
      <c r="B42" s="431" t="s">
        <v>34</v>
      </c>
      <c r="C42" s="431" t="s">
        <v>16</v>
      </c>
      <c r="D42" s="431" t="n">
        <v>681315.125326029</v>
      </c>
      <c r="E42" s="431" t="n">
        <v>25.6578920382375</v>
      </c>
    </row>
    <row r="43">
      <c r="A43" s="431" t="s">
        <v>33</v>
      </c>
      <c r="B43" s="431" t="s">
        <v>34</v>
      </c>
      <c r="C43" s="431" t="s">
        <v>18</v>
      </c>
      <c r="D43" s="431" t="n">
        <v>785296.162006787</v>
      </c>
      <c r="E43" s="431" t="n">
        <v>57.9901563998566</v>
      </c>
    </row>
    <row r="44">
      <c r="A44" s="431" t="s">
        <v>33</v>
      </c>
      <c r="B44" s="431" t="s">
        <v>34</v>
      </c>
      <c r="C44" s="431" t="s">
        <v>19</v>
      </c>
      <c r="D44" s="431" t="n">
        <v>687509.046644855</v>
      </c>
      <c r="E44" s="431" t="n">
        <v>4.81382259018318</v>
      </c>
    </row>
    <row r="45">
      <c r="A45" s="431" t="s">
        <v>35</v>
      </c>
      <c r="B45" s="431" t="s">
        <v>36</v>
      </c>
      <c r="C45" s="431" t="s">
        <v>16</v>
      </c>
      <c r="D45" s="431" t="n">
        <v>222129.6665488</v>
      </c>
      <c r="E45" s="431" t="n">
        <v>25.4993314164606</v>
      </c>
    </row>
    <row r="46">
      <c r="A46" s="431" t="s">
        <v>35</v>
      </c>
      <c r="B46" s="431" t="s">
        <v>36</v>
      </c>
      <c r="C46" s="431" t="s">
        <v>18</v>
      </c>
      <c r="D46" s="431" t="n">
        <v>1074516.78185459</v>
      </c>
      <c r="E46" s="431" t="n">
        <v>6.19909930335421</v>
      </c>
    </row>
    <row r="47">
      <c r="A47" s="431" t="s">
        <v>35</v>
      </c>
      <c r="B47" s="431" t="s">
        <v>36</v>
      </c>
      <c r="C47" s="431" t="s">
        <v>19</v>
      </c>
      <c r="D47" s="431" t="n">
        <v>501825.018440134</v>
      </c>
      <c r="E47" s="431" t="n">
        <v>3.92068955998232</v>
      </c>
    </row>
    <row r="48">
      <c r="A48" s="431" t="s">
        <v>37</v>
      </c>
      <c r="B48" s="431" t="s">
        <v>38</v>
      </c>
      <c r="C48" s="431" t="s">
        <v>16</v>
      </c>
      <c r="D48" s="431" t="n">
        <v>800000</v>
      </c>
      <c r="E48" s="431" t="n">
        <v>35.7294800505248</v>
      </c>
    </row>
    <row r="49">
      <c r="A49" s="431" t="s">
        <v>37</v>
      </c>
      <c r="B49" s="431" t="s">
        <v>38</v>
      </c>
      <c r="C49" s="431" t="s">
        <v>18</v>
      </c>
      <c r="D49" s="431" t="n">
        <v>531928.020660798</v>
      </c>
      <c r="E49" s="431" t="n">
        <v>18.694919998634</v>
      </c>
    </row>
    <row r="50">
      <c r="A50" s="431" t="s">
        <v>37</v>
      </c>
      <c r="B50" s="431" t="s">
        <v>38</v>
      </c>
      <c r="C50" s="431" t="s">
        <v>19</v>
      </c>
      <c r="D50" s="431" t="n">
        <v>617274.764829705</v>
      </c>
      <c r="E50" s="431" t="n">
        <v>11.9256064408245</v>
      </c>
    </row>
    <row r="51">
      <c r="A51" s="431" t="s">
        <v>39</v>
      </c>
      <c r="B51" s="431" t="s">
        <v>40</v>
      </c>
      <c r="C51" s="431" t="s">
        <v>16</v>
      </c>
      <c r="D51" s="431" t="n">
        <v>309339.729180269</v>
      </c>
      <c r="E51" s="431" t="n">
        <v>15.5601867132287</v>
      </c>
    </row>
    <row r="52">
      <c r="A52" s="431" t="s">
        <v>39</v>
      </c>
      <c r="B52" s="431" t="s">
        <v>40</v>
      </c>
      <c r="C52" s="431" t="s">
        <v>19</v>
      </c>
      <c r="D52" s="431" t="n">
        <v>388557.653295755</v>
      </c>
      <c r="E52" s="431" t="n">
        <v>2.36378686793937</v>
      </c>
    </row>
    <row r="53">
      <c r="A53" s="431" t="s">
        <v>41</v>
      </c>
      <c r="B53" s="431" t="s">
        <v>42</v>
      </c>
      <c r="C53" s="431" t="s">
        <v>16</v>
      </c>
      <c r="D53" s="431" t="n">
        <v>662676.502157833</v>
      </c>
      <c r="E53" s="431" t="n">
        <v>13.4927052293235</v>
      </c>
    </row>
    <row r="54">
      <c r="A54" s="431" t="s">
        <v>41</v>
      </c>
      <c r="B54" s="431" t="s">
        <v>42</v>
      </c>
      <c r="C54" s="431" t="s">
        <v>19</v>
      </c>
      <c r="D54" s="431" t="n">
        <v>877398.680101626</v>
      </c>
      <c r="E54" s="431" t="n">
        <v>8.41763617494702</v>
      </c>
    </row>
    <row r="55">
      <c r="A55" t="s">
        <v>22</v>
      </c>
    </row>
    <row r="56">
      <c r="A56" t="s">
        <v>23</v>
      </c>
    </row>
    <row r="57">
      <c r="A57" t="s">
        <v>24</v>
      </c>
    </row>
    <row r="58">
      <c r="A58" t="s">
        <v>25</v>
      </c>
    </row>
    <row r="59">
      <c r="A59" t="s">
        <v>26</v>
      </c>
    </row>
    <row r="62">
      <c r="E62" s="7" t="str">
        <f>=HYPERLINK("#'Indice'!A1", "Ir al índice")</f>
      </c>
    </row>
    <row r="63">
      <c r="A63" s="4" t="s">
        <v>1053</v>
      </c>
    </row>
    <row r="64">
      <c r="A64" s="5" t="s">
        <v>9</v>
      </c>
      <c r="B64" s="5" t="s">
        <v>10</v>
      </c>
      <c r="C64" s="5" t="s">
        <v>11</v>
      </c>
      <c r="D64" s="5" t="s">
        <v>579</v>
      </c>
      <c r="E64" s="5" t="s">
        <v>580</v>
      </c>
    </row>
    <row r="65">
      <c r="A65" s="432" t="s">
        <v>14</v>
      </c>
      <c r="B65" s="432" t="s">
        <v>15</v>
      </c>
      <c r="C65" s="432" t="s">
        <v>16</v>
      </c>
      <c r="D65" s="432" t="n">
        <v>742689.293476084</v>
      </c>
      <c r="E65" s="432" t="n">
        <v>5.91344088709954</v>
      </c>
    </row>
    <row r="66">
      <c r="A66" s="432" t="s">
        <v>14</v>
      </c>
      <c r="B66" s="432" t="s">
        <v>15</v>
      </c>
      <c r="C66" s="432" t="s">
        <v>18</v>
      </c>
      <c r="D66" s="432" t="n">
        <v>582371.510481939</v>
      </c>
      <c r="E66" s="432" t="n">
        <v>4.93034799808372</v>
      </c>
    </row>
    <row r="67">
      <c r="A67" s="432" t="s">
        <v>14</v>
      </c>
      <c r="B67" s="432" t="s">
        <v>15</v>
      </c>
      <c r="C67" s="432" t="s">
        <v>19</v>
      </c>
      <c r="D67" s="432" t="n">
        <v>692058.49600243</v>
      </c>
      <c r="E67" s="432" t="n">
        <v>0.610004394360674</v>
      </c>
    </row>
    <row r="68">
      <c r="A68" s="432" t="s">
        <v>44</v>
      </c>
      <c r="B68" s="432" t="s">
        <v>45</v>
      </c>
      <c r="C68" s="432" t="s">
        <v>18</v>
      </c>
      <c r="D68" s="432" t="n">
        <v>358333.327511091</v>
      </c>
      <c r="E68" s="432" t="n">
        <v>10.9645559543682</v>
      </c>
    </row>
    <row r="69">
      <c r="A69" s="432" t="s">
        <v>44</v>
      </c>
      <c r="B69" s="432" t="s">
        <v>45</v>
      </c>
      <c r="C69" s="432" t="s">
        <v>19</v>
      </c>
      <c r="D69" s="432" t="n">
        <v>403115.521182278</v>
      </c>
      <c r="E69" s="432" t="n">
        <v>2.65160925686705</v>
      </c>
    </row>
    <row r="70">
      <c r="A70" s="432" t="s">
        <v>46</v>
      </c>
      <c r="B70" s="432" t="s">
        <v>47</v>
      </c>
      <c r="C70" s="432" t="s">
        <v>18</v>
      </c>
      <c r="D70" s="432" t="n">
        <v>695583.021346982</v>
      </c>
      <c r="E70" s="432" t="n">
        <v>26.3416787498956</v>
      </c>
    </row>
    <row r="71">
      <c r="A71" s="432" t="s">
        <v>46</v>
      </c>
      <c r="B71" s="432" t="s">
        <v>47</v>
      </c>
      <c r="C71" s="432" t="s">
        <v>19</v>
      </c>
      <c r="D71" s="432" t="n">
        <v>727868.222762191</v>
      </c>
      <c r="E71" s="432" t="n">
        <v>5.97274303092407</v>
      </c>
    </row>
    <row r="72">
      <c r="A72" s="432" t="s">
        <v>31</v>
      </c>
      <c r="B72" s="432" t="s">
        <v>32</v>
      </c>
      <c r="C72" s="432" t="s">
        <v>16</v>
      </c>
      <c r="D72" s="432" t="n">
        <v>694268.564292647</v>
      </c>
      <c r="E72" s="432" t="n">
        <v>7.11397076457462</v>
      </c>
    </row>
    <row r="73">
      <c r="A73" s="432" t="s">
        <v>31</v>
      </c>
      <c r="B73" s="432" t="s">
        <v>32</v>
      </c>
      <c r="C73" s="432" t="s">
        <v>18</v>
      </c>
      <c r="D73" s="432" t="n">
        <v>1014181.47490791</v>
      </c>
      <c r="E73" s="432" t="n">
        <v>23.5207895175737</v>
      </c>
    </row>
    <row r="74">
      <c r="A74" s="432" t="s">
        <v>31</v>
      </c>
      <c r="B74" s="432" t="s">
        <v>32</v>
      </c>
      <c r="C74" s="432" t="s">
        <v>19</v>
      </c>
      <c r="D74" s="432" t="n">
        <v>695466.201566908</v>
      </c>
      <c r="E74" s="432" t="n">
        <v>4.17486775965142</v>
      </c>
    </row>
    <row r="75">
      <c r="A75" s="432" t="s">
        <v>33</v>
      </c>
      <c r="B75" s="432" t="s">
        <v>34</v>
      </c>
      <c r="C75" s="432" t="s">
        <v>16</v>
      </c>
      <c r="D75" s="432" t="n">
        <v>681315.125326029</v>
      </c>
      <c r="E75" s="432" t="n">
        <v>25.6578920382375</v>
      </c>
    </row>
    <row r="76">
      <c r="A76" s="432" t="s">
        <v>33</v>
      </c>
      <c r="B76" s="432" t="s">
        <v>34</v>
      </c>
      <c r="C76" s="432" t="s">
        <v>18</v>
      </c>
      <c r="D76" s="432" t="n">
        <v>785296.162006787</v>
      </c>
      <c r="E76" s="432" t="n">
        <v>57.9901563998566</v>
      </c>
    </row>
    <row r="77">
      <c r="A77" s="432" t="s">
        <v>33</v>
      </c>
      <c r="B77" s="432" t="s">
        <v>34</v>
      </c>
      <c r="C77" s="432" t="s">
        <v>19</v>
      </c>
      <c r="D77" s="432" t="n">
        <v>687509.046644855</v>
      </c>
      <c r="E77" s="432" t="n">
        <v>4.81382259018318</v>
      </c>
    </row>
    <row r="78">
      <c r="A78" s="432" t="s">
        <v>52</v>
      </c>
      <c r="B78" s="432" t="s">
        <v>53</v>
      </c>
      <c r="C78" s="432" t="s">
        <v>16</v>
      </c>
      <c r="D78" s="432" t="n">
        <v>347304.895960606</v>
      </c>
      <c r="E78" s="432" t="n">
        <v>7.36812555274121</v>
      </c>
    </row>
    <row r="79">
      <c r="A79" s="432" t="s">
        <v>52</v>
      </c>
      <c r="B79" s="432" t="s">
        <v>53</v>
      </c>
      <c r="C79" s="432" t="s">
        <v>18</v>
      </c>
      <c r="D79" s="432" t="n">
        <v>494794.694647554</v>
      </c>
      <c r="E79" s="432" t="n">
        <v>19.4097922404193</v>
      </c>
    </row>
    <row r="80">
      <c r="A80" s="432" t="s">
        <v>52</v>
      </c>
      <c r="B80" s="432" t="s">
        <v>53</v>
      </c>
      <c r="C80" s="432" t="s">
        <v>19</v>
      </c>
      <c r="D80" s="432" t="n">
        <v>541027.050660794</v>
      </c>
      <c r="E80" s="432" t="n">
        <v>4.31954939524752</v>
      </c>
    </row>
    <row r="81">
      <c r="A81" s="432" t="s">
        <v>58</v>
      </c>
      <c r="B81" s="432" t="s">
        <v>59</v>
      </c>
      <c r="C81" s="432" t="s">
        <v>16</v>
      </c>
      <c r="D81" s="432" t="n">
        <v>381704.829702837</v>
      </c>
      <c r="E81" s="432" t="n">
        <v>7.45785710382063</v>
      </c>
    </row>
    <row r="82">
      <c r="A82" s="432" t="s">
        <v>58</v>
      </c>
      <c r="B82" s="432" t="s">
        <v>59</v>
      </c>
      <c r="C82" s="432" t="s">
        <v>18</v>
      </c>
      <c r="D82" s="432" t="n">
        <v>651863.857465729</v>
      </c>
      <c r="E82" s="432" t="n">
        <v>5.45901021944592</v>
      </c>
    </row>
    <row r="83">
      <c r="A83" s="432" t="s">
        <v>58</v>
      </c>
      <c r="B83" s="432" t="s">
        <v>59</v>
      </c>
      <c r="C83" s="432" t="s">
        <v>19</v>
      </c>
      <c r="D83" s="432" t="n">
        <v>479020.282531932</v>
      </c>
      <c r="E83" s="432" t="n">
        <v>3.41167413215768</v>
      </c>
    </row>
    <row r="84">
      <c r="A84" s="432" t="s">
        <v>64</v>
      </c>
      <c r="B84" s="432" t="s">
        <v>65</v>
      </c>
      <c r="C84" s="432" t="s">
        <v>19</v>
      </c>
      <c r="D84" s="432" t="n">
        <v>499519.16594823</v>
      </c>
      <c r="E84" s="432" t="n">
        <v>5.6725245038007</v>
      </c>
    </row>
    <row r="85">
      <c r="A85" t="s">
        <v>22</v>
      </c>
    </row>
    <row r="86">
      <c r="A86" t="s">
        <v>23</v>
      </c>
    </row>
    <row r="87">
      <c r="A87" t="s">
        <v>24</v>
      </c>
    </row>
    <row r="88">
      <c r="A88" t="s">
        <v>25</v>
      </c>
    </row>
    <row r="89">
      <c r="A89" t="s">
        <v>26</v>
      </c>
    </row>
    <row r="92">
      <c r="E92" s="7" t="str">
        <f>=HYPERLINK("#'Indice'!A1", "Ir al índice")</f>
      </c>
    </row>
    <row r="93">
      <c r="A93" s="4" t="s">
        <v>1054</v>
      </c>
    </row>
    <row r="94">
      <c r="A94" s="5" t="s">
        <v>9</v>
      </c>
      <c r="B94" s="5" t="s">
        <v>73</v>
      </c>
      <c r="C94" s="5" t="s">
        <v>11</v>
      </c>
      <c r="D94" s="5" t="s">
        <v>579</v>
      </c>
      <c r="E94" s="5" t="s">
        <v>580</v>
      </c>
    </row>
    <row r="95">
      <c r="A95" s="433" t="s">
        <v>74</v>
      </c>
      <c r="B95" s="433" t="s">
        <v>75</v>
      </c>
      <c r="C95" s="433" t="s">
        <v>16</v>
      </c>
      <c r="D95" s="433" t="n">
        <v>704837.634968825</v>
      </c>
      <c r="E95" s="433" t="n">
        <v>10.1044951983666</v>
      </c>
    </row>
    <row r="96">
      <c r="A96" s="433" t="s">
        <v>74</v>
      </c>
      <c r="B96" s="433" t="s">
        <v>75</v>
      </c>
      <c r="C96" s="433" t="s">
        <v>18</v>
      </c>
      <c r="D96" s="433" t="n">
        <v>1405500.51728239</v>
      </c>
      <c r="E96" s="433" t="n">
        <v>38.1797611511574</v>
      </c>
    </row>
    <row r="97">
      <c r="A97" s="433" t="s">
        <v>74</v>
      </c>
      <c r="B97" s="433" t="s">
        <v>75</v>
      </c>
      <c r="C97" s="433" t="s">
        <v>19</v>
      </c>
      <c r="D97" s="433" t="n">
        <v>1295423.57797229</v>
      </c>
      <c r="E97" s="433" t="n">
        <v>2.14989287281858</v>
      </c>
    </row>
    <row r="98">
      <c r="A98" s="433" t="s">
        <v>76</v>
      </c>
      <c r="B98" s="433" t="s">
        <v>77</v>
      </c>
      <c r="C98" s="433" t="s">
        <v>16</v>
      </c>
      <c r="D98" s="433" t="n">
        <v>1677163.58597388</v>
      </c>
      <c r="E98" s="433" t="n">
        <v>47.0860856648674</v>
      </c>
    </row>
    <row r="99">
      <c r="A99" s="433" t="s">
        <v>76</v>
      </c>
      <c r="B99" s="433" t="s">
        <v>77</v>
      </c>
      <c r="C99" s="433" t="s">
        <v>18</v>
      </c>
      <c r="D99" s="433" t="n">
        <v>853268.465337482</v>
      </c>
      <c r="E99" s="433" t="n">
        <v>16.7633892461086</v>
      </c>
    </row>
    <row r="100">
      <c r="A100" s="433" t="s">
        <v>76</v>
      </c>
      <c r="B100" s="433" t="s">
        <v>77</v>
      </c>
      <c r="C100" s="433" t="s">
        <v>19</v>
      </c>
      <c r="D100" s="433" t="n">
        <v>1400138.87470904</v>
      </c>
      <c r="E100" s="433" t="n">
        <v>3.16637704349268</v>
      </c>
    </row>
    <row r="101">
      <c r="A101" s="433" t="s">
        <v>78</v>
      </c>
      <c r="B101" s="433" t="s">
        <v>79</v>
      </c>
      <c r="C101" s="433" t="s">
        <v>16</v>
      </c>
      <c r="D101" s="433" t="n">
        <v>722065.75686325</v>
      </c>
      <c r="E101" s="433" t="n">
        <v>11.870172519265</v>
      </c>
    </row>
    <row r="102">
      <c r="A102" s="433" t="s">
        <v>78</v>
      </c>
      <c r="B102" s="433" t="s">
        <v>79</v>
      </c>
      <c r="C102" s="433" t="s">
        <v>18</v>
      </c>
      <c r="D102" s="433" t="n">
        <v>778091.604811165</v>
      </c>
      <c r="E102" s="433" t="n">
        <v>29.7640685233683</v>
      </c>
    </row>
    <row r="103">
      <c r="A103" s="433" t="s">
        <v>78</v>
      </c>
      <c r="B103" s="433" t="s">
        <v>79</v>
      </c>
      <c r="C103" s="433" t="s">
        <v>19</v>
      </c>
      <c r="D103" s="433" t="n">
        <v>753046.844444</v>
      </c>
      <c r="E103" s="433" t="n">
        <v>4.51604652855295</v>
      </c>
    </row>
    <row r="104">
      <c r="A104" s="433" t="s">
        <v>80</v>
      </c>
      <c r="B104" s="433" t="s">
        <v>81</v>
      </c>
      <c r="C104" s="433" t="s">
        <v>16</v>
      </c>
      <c r="D104" s="433" t="n">
        <v>605970.931021619</v>
      </c>
      <c r="E104" s="433" t="n">
        <v>14.0330930886991</v>
      </c>
    </row>
    <row r="105">
      <c r="A105" s="433" t="s">
        <v>80</v>
      </c>
      <c r="B105" s="433" t="s">
        <v>81</v>
      </c>
      <c r="C105" s="433" t="s">
        <v>18</v>
      </c>
      <c r="D105" s="433" t="n">
        <v>495302.506213625</v>
      </c>
      <c r="E105" s="433" t="n">
        <v>14.0137761683139</v>
      </c>
    </row>
    <row r="106">
      <c r="A106" s="433" t="s">
        <v>80</v>
      </c>
      <c r="B106" s="433" t="s">
        <v>81</v>
      </c>
      <c r="C106" s="433" t="s">
        <v>19</v>
      </c>
      <c r="D106" s="433" t="n">
        <v>478233.788600746</v>
      </c>
      <c r="E106" s="433" t="n">
        <v>1.76631832161742</v>
      </c>
    </row>
    <row r="107">
      <c r="A107" s="433" t="s">
        <v>82</v>
      </c>
      <c r="B107" s="433" t="s">
        <v>83</v>
      </c>
      <c r="C107" s="433" t="s">
        <v>16</v>
      </c>
      <c r="D107" s="433" t="n">
        <v>438137.251732128</v>
      </c>
      <c r="E107" s="433" t="n">
        <v>12.4301358697654</v>
      </c>
    </row>
    <row r="108">
      <c r="A108" s="433" t="s">
        <v>82</v>
      </c>
      <c r="B108" s="433" t="s">
        <v>83</v>
      </c>
      <c r="C108" s="433" t="s">
        <v>18</v>
      </c>
      <c r="D108" s="433" t="n">
        <v>388559.366206207</v>
      </c>
      <c r="E108" s="433" t="n">
        <v>7.27264865031609</v>
      </c>
    </row>
    <row r="109">
      <c r="A109" s="433" t="s">
        <v>82</v>
      </c>
      <c r="B109" s="433" t="s">
        <v>83</v>
      </c>
      <c r="C109" s="433" t="s">
        <v>19</v>
      </c>
      <c r="D109" s="433" t="n">
        <v>478813.310304757</v>
      </c>
      <c r="E109" s="433" t="n">
        <v>1.96048131833012</v>
      </c>
    </row>
    <row r="110">
      <c r="A110" s="433" t="s">
        <v>84</v>
      </c>
      <c r="B110" s="433" t="s">
        <v>85</v>
      </c>
      <c r="C110" s="433" t="s">
        <v>16</v>
      </c>
      <c r="D110" s="433" t="n">
        <v>631090.344397238</v>
      </c>
      <c r="E110" s="433" t="n">
        <v>21.1713442926315</v>
      </c>
    </row>
    <row r="111">
      <c r="A111" s="433" t="s">
        <v>84</v>
      </c>
      <c r="B111" s="433" t="s">
        <v>85</v>
      </c>
      <c r="C111" s="433" t="s">
        <v>18</v>
      </c>
      <c r="D111" s="433" t="n">
        <v>265256.336297137</v>
      </c>
      <c r="E111" s="433" t="n">
        <v>14.7544655090489</v>
      </c>
    </row>
    <row r="112">
      <c r="A112" s="433" t="s">
        <v>84</v>
      </c>
      <c r="B112" s="433" t="s">
        <v>85</v>
      </c>
      <c r="C112" s="433" t="s">
        <v>19</v>
      </c>
      <c r="D112" s="433" t="n">
        <v>504652.569772206</v>
      </c>
      <c r="E112" s="433" t="n">
        <v>2.92772339961477</v>
      </c>
    </row>
    <row r="113">
      <c r="A113" s="433" t="s">
        <v>86</v>
      </c>
      <c r="B113" s="433" t="s">
        <v>87</v>
      </c>
      <c r="C113" s="433" t="s">
        <v>16</v>
      </c>
      <c r="D113" s="433" t="n">
        <v>409732.032751248</v>
      </c>
      <c r="E113" s="433" t="n">
        <v>15.150133574786</v>
      </c>
    </row>
    <row r="114">
      <c r="A114" s="433" t="s">
        <v>86</v>
      </c>
      <c r="B114" s="433" t="s">
        <v>87</v>
      </c>
      <c r="C114" s="433" t="s">
        <v>18</v>
      </c>
      <c r="D114" s="433" t="n">
        <v>552391.965986519</v>
      </c>
      <c r="E114" s="433" t="n">
        <v>11.7907275884395</v>
      </c>
    </row>
    <row r="115">
      <c r="A115" s="433" t="s">
        <v>86</v>
      </c>
      <c r="B115" s="433" t="s">
        <v>87</v>
      </c>
      <c r="C115" s="433" t="s">
        <v>19</v>
      </c>
      <c r="D115" s="433" t="n">
        <v>460396.725875304</v>
      </c>
      <c r="E115" s="433" t="n">
        <v>2.39575801648503</v>
      </c>
    </row>
    <row r="116">
      <c r="A116" s="433" t="s">
        <v>88</v>
      </c>
      <c r="B116" s="433" t="s">
        <v>89</v>
      </c>
      <c r="C116" s="433" t="s">
        <v>16</v>
      </c>
      <c r="D116" s="433" t="n">
        <v>648820.875744222</v>
      </c>
      <c r="E116" s="433" t="n">
        <v>11.5620927745099</v>
      </c>
    </row>
    <row r="117">
      <c r="A117" s="433" t="s">
        <v>88</v>
      </c>
      <c r="B117" s="433" t="s">
        <v>89</v>
      </c>
      <c r="C117" s="433" t="s">
        <v>18</v>
      </c>
      <c r="D117" s="433" t="n">
        <v>593848.899167092</v>
      </c>
      <c r="E117" s="433" t="n">
        <v>11.280995608321</v>
      </c>
    </row>
    <row r="118">
      <c r="A118" s="433" t="s">
        <v>88</v>
      </c>
      <c r="B118" s="433" t="s">
        <v>89</v>
      </c>
      <c r="C118" s="433" t="s">
        <v>19</v>
      </c>
      <c r="D118" s="433" t="n">
        <v>662566.406988488</v>
      </c>
      <c r="E118" s="433" t="n">
        <v>1.67228591802946</v>
      </c>
    </row>
    <row r="119">
      <c r="A119" s="433" t="s">
        <v>90</v>
      </c>
      <c r="B119" s="433" t="s">
        <v>91</v>
      </c>
      <c r="C119" s="433" t="s">
        <v>16</v>
      </c>
      <c r="D119" s="433" t="n">
        <v>460137.489986511</v>
      </c>
      <c r="E119" s="433" t="n">
        <v>18.0262083331014</v>
      </c>
    </row>
    <row r="120">
      <c r="A120" s="433" t="s">
        <v>90</v>
      </c>
      <c r="B120" s="433" t="s">
        <v>91</v>
      </c>
      <c r="C120" s="433" t="s">
        <v>18</v>
      </c>
      <c r="D120" s="433" t="n">
        <v>500169.301433561</v>
      </c>
      <c r="E120" s="433" t="n">
        <v>13.4050663867418</v>
      </c>
    </row>
    <row r="121">
      <c r="A121" s="433" t="s">
        <v>90</v>
      </c>
      <c r="B121" s="433" t="s">
        <v>91</v>
      </c>
      <c r="C121" s="433" t="s">
        <v>19</v>
      </c>
      <c r="D121" s="433" t="n">
        <v>748400.618024819</v>
      </c>
      <c r="E121" s="433" t="n">
        <v>2.05924782634987</v>
      </c>
    </row>
    <row r="122">
      <c r="A122" s="433" t="s">
        <v>92</v>
      </c>
      <c r="B122" s="433" t="s">
        <v>93</v>
      </c>
      <c r="C122" s="433" t="s">
        <v>16</v>
      </c>
      <c r="D122" s="433" t="n">
        <v>882258.557359376</v>
      </c>
      <c r="E122" s="433" t="n">
        <v>26.1541682838988</v>
      </c>
    </row>
    <row r="123">
      <c r="A123" s="433" t="s">
        <v>92</v>
      </c>
      <c r="B123" s="433" t="s">
        <v>93</v>
      </c>
      <c r="C123" s="433" t="s">
        <v>18</v>
      </c>
      <c r="D123" s="433" t="n">
        <v>529872.507144588</v>
      </c>
      <c r="E123" s="433" t="n">
        <v>23.3189809864107</v>
      </c>
    </row>
    <row r="124">
      <c r="A124" s="433" t="s">
        <v>92</v>
      </c>
      <c r="B124" s="433" t="s">
        <v>93</v>
      </c>
      <c r="C124" s="433" t="s">
        <v>19</v>
      </c>
      <c r="D124" s="433" t="n">
        <v>655545.737612814</v>
      </c>
      <c r="E124" s="433" t="n">
        <v>1.70438742173013</v>
      </c>
    </row>
    <row r="125">
      <c r="A125" s="433" t="s">
        <v>94</v>
      </c>
      <c r="B125" s="433" t="s">
        <v>95</v>
      </c>
      <c r="C125" s="433" t="s">
        <v>16</v>
      </c>
      <c r="D125" s="433" t="n">
        <v>1402697.49593763</v>
      </c>
      <c r="E125" s="433" t="n">
        <v>7.07438477926848</v>
      </c>
    </row>
    <row r="126">
      <c r="A126" s="433" t="s">
        <v>94</v>
      </c>
      <c r="B126" s="433" t="s">
        <v>95</v>
      </c>
      <c r="C126" s="433" t="s">
        <v>18</v>
      </c>
      <c r="D126" s="433" t="n">
        <v>848271.413921889</v>
      </c>
      <c r="E126" s="433" t="n">
        <v>14.6492509870267</v>
      </c>
    </row>
    <row r="127">
      <c r="A127" s="433" t="s">
        <v>94</v>
      </c>
      <c r="B127" s="433" t="s">
        <v>95</v>
      </c>
      <c r="C127" s="433" t="s">
        <v>19</v>
      </c>
      <c r="D127" s="433" t="n">
        <v>884292.136534865</v>
      </c>
      <c r="E127" s="433" t="n">
        <v>1.62432433135899</v>
      </c>
    </row>
    <row r="128">
      <c r="A128" s="433" t="s">
        <v>96</v>
      </c>
      <c r="B128" s="433" t="s">
        <v>97</v>
      </c>
      <c r="C128" s="433" t="s">
        <v>16</v>
      </c>
      <c r="D128" s="433" t="n">
        <v>918536.229377375</v>
      </c>
      <c r="E128" s="433" t="n">
        <v>9.37968303296035</v>
      </c>
    </row>
    <row r="129">
      <c r="A129" s="433" t="s">
        <v>96</v>
      </c>
      <c r="B129" s="433" t="s">
        <v>97</v>
      </c>
      <c r="C129" s="433" t="s">
        <v>18</v>
      </c>
      <c r="D129" s="433" t="n">
        <v>558911.608165847</v>
      </c>
      <c r="E129" s="433" t="n">
        <v>24.4887812805838</v>
      </c>
    </row>
    <row r="130">
      <c r="A130" s="433" t="s">
        <v>96</v>
      </c>
      <c r="B130" s="433" t="s">
        <v>97</v>
      </c>
      <c r="C130" s="433" t="s">
        <v>19</v>
      </c>
      <c r="D130" s="433" t="n">
        <v>806694.726001158</v>
      </c>
      <c r="E130" s="433" t="n">
        <v>3.19917397977774</v>
      </c>
    </row>
    <row r="131">
      <c r="A131" s="433" t="s">
        <v>98</v>
      </c>
      <c r="B131" s="433" t="s">
        <v>99</v>
      </c>
      <c r="C131" s="433" t="s">
        <v>16</v>
      </c>
      <c r="D131" s="433" t="n">
        <v>733024.537531825</v>
      </c>
      <c r="E131" s="433" t="n">
        <v>18.9063928762943</v>
      </c>
    </row>
    <row r="132">
      <c r="A132" s="433" t="s">
        <v>98</v>
      </c>
      <c r="B132" s="433" t="s">
        <v>99</v>
      </c>
      <c r="C132" s="433" t="s">
        <v>18</v>
      </c>
      <c r="D132" s="433" t="n">
        <v>710815.83404423</v>
      </c>
      <c r="E132" s="433" t="n">
        <v>18.5860255041055</v>
      </c>
    </row>
    <row r="133">
      <c r="A133" s="433" t="s">
        <v>98</v>
      </c>
      <c r="B133" s="433" t="s">
        <v>99</v>
      </c>
      <c r="C133" s="433" t="s">
        <v>19</v>
      </c>
      <c r="D133" s="433" t="n">
        <v>919594.483310509</v>
      </c>
      <c r="E133" s="433" t="n">
        <v>3.10774274775471</v>
      </c>
    </row>
    <row r="134">
      <c r="A134" s="433" t="s">
        <v>100</v>
      </c>
      <c r="B134" s="433" t="s">
        <v>101</v>
      </c>
      <c r="C134" s="433" t="s">
        <v>16</v>
      </c>
      <c r="D134" s="433" t="n">
        <v>554810.692672874</v>
      </c>
      <c r="E134" s="433" t="n">
        <v>13.5789944962574</v>
      </c>
    </row>
    <row r="135">
      <c r="A135" s="433" t="s">
        <v>100</v>
      </c>
      <c r="B135" s="433" t="s">
        <v>101</v>
      </c>
      <c r="C135" s="433" t="s">
        <v>18</v>
      </c>
      <c r="D135" s="433" t="n">
        <v>375936.864227856</v>
      </c>
      <c r="E135" s="433" t="n">
        <v>18.9808465139005</v>
      </c>
    </row>
    <row r="136">
      <c r="A136" s="433" t="s">
        <v>100</v>
      </c>
      <c r="B136" s="433" t="s">
        <v>101</v>
      </c>
      <c r="C136" s="433" t="s">
        <v>19</v>
      </c>
      <c r="D136" s="433" t="n">
        <v>588606.908059474</v>
      </c>
      <c r="E136" s="433" t="n">
        <v>2.48005153601742</v>
      </c>
    </row>
    <row r="137">
      <c r="A137" s="433" t="s">
        <v>102</v>
      </c>
      <c r="B137" s="433" t="s">
        <v>103</v>
      </c>
      <c r="C137" s="433" t="s">
        <v>16</v>
      </c>
      <c r="D137" s="433" t="n">
        <v>790421.909729479</v>
      </c>
      <c r="E137" s="433" t="n">
        <v>15.5830448547204</v>
      </c>
    </row>
    <row r="138">
      <c r="A138" s="433" t="s">
        <v>102</v>
      </c>
      <c r="B138" s="433" t="s">
        <v>103</v>
      </c>
      <c r="C138" s="433" t="s">
        <v>18</v>
      </c>
      <c r="D138" s="433" t="n">
        <v>1025080.06179355</v>
      </c>
      <c r="E138" s="433" t="n">
        <v>23.3196122168487</v>
      </c>
    </row>
    <row r="139">
      <c r="A139" s="433" t="s">
        <v>102</v>
      </c>
      <c r="B139" s="433" t="s">
        <v>103</v>
      </c>
      <c r="C139" s="433" t="s">
        <v>19</v>
      </c>
      <c r="D139" s="433" t="n">
        <v>838738.01344556</v>
      </c>
      <c r="E139" s="433" t="n">
        <v>3.41394119512073</v>
      </c>
    </row>
    <row r="140">
      <c r="A140" s="433" t="s">
        <v>106</v>
      </c>
      <c r="B140" s="433" t="s">
        <v>107</v>
      </c>
      <c r="C140" s="433" t="s">
        <v>16</v>
      </c>
      <c r="D140" s="433" t="n">
        <v>393032.215511272</v>
      </c>
      <c r="E140" s="433" t="n">
        <v>14.8107306168275</v>
      </c>
    </row>
    <row r="141">
      <c r="A141" s="433" t="s">
        <v>106</v>
      </c>
      <c r="B141" s="433" t="s">
        <v>107</v>
      </c>
      <c r="C141" s="433" t="s">
        <v>18</v>
      </c>
      <c r="D141" s="433" t="n">
        <v>735503.527505349</v>
      </c>
      <c r="E141" s="433" t="n">
        <v>26.2690695500804</v>
      </c>
    </row>
    <row r="142">
      <c r="A142" s="433" t="s">
        <v>106</v>
      </c>
      <c r="B142" s="433" t="s">
        <v>107</v>
      </c>
      <c r="C142" s="433" t="s">
        <v>19</v>
      </c>
      <c r="D142" s="433" t="n">
        <v>688350.958839225</v>
      </c>
      <c r="E142" s="433" t="n">
        <v>4.49175731492003</v>
      </c>
    </row>
    <row r="143">
      <c r="A143" s="433" t="s">
        <v>108</v>
      </c>
      <c r="B143" s="433" t="s">
        <v>109</v>
      </c>
      <c r="C143" s="433" t="s">
        <v>16</v>
      </c>
      <c r="D143" s="433" t="n">
        <v>341437.555844719</v>
      </c>
      <c r="E143" s="433" t="n">
        <v>10.0202697019553</v>
      </c>
    </row>
    <row r="144">
      <c r="A144" s="433" t="s">
        <v>108</v>
      </c>
      <c r="B144" s="433" t="s">
        <v>109</v>
      </c>
      <c r="C144" s="433" t="s">
        <v>18</v>
      </c>
      <c r="D144" s="433" t="n">
        <v>481281.090205903</v>
      </c>
      <c r="E144" s="433" t="n">
        <v>11.6534198720101</v>
      </c>
    </row>
    <row r="145">
      <c r="A145" s="433" t="s">
        <v>108</v>
      </c>
      <c r="B145" s="433" t="s">
        <v>109</v>
      </c>
      <c r="C145" s="433" t="s">
        <v>19</v>
      </c>
      <c r="D145" s="433" t="n">
        <v>490428.971147396</v>
      </c>
      <c r="E145" s="433" t="n">
        <v>1.9508061709838</v>
      </c>
    </row>
    <row r="146">
      <c r="A146" s="433" t="s">
        <v>110</v>
      </c>
      <c r="B146" s="433" t="s">
        <v>111</v>
      </c>
      <c r="C146" s="433" t="s">
        <v>16</v>
      </c>
      <c r="D146" s="433" t="n">
        <v>484157.001752199</v>
      </c>
      <c r="E146" s="433" t="n">
        <v>7.32886333357994</v>
      </c>
    </row>
    <row r="147">
      <c r="A147" s="433" t="s">
        <v>110</v>
      </c>
      <c r="B147" s="433" t="s">
        <v>111</v>
      </c>
      <c r="C147" s="433" t="s">
        <v>18</v>
      </c>
      <c r="D147" s="433" t="n">
        <v>441479.338271186</v>
      </c>
      <c r="E147" s="433" t="n">
        <v>12.5778342953499</v>
      </c>
    </row>
    <row r="148">
      <c r="A148" s="433" t="s">
        <v>110</v>
      </c>
      <c r="B148" s="433" t="s">
        <v>111</v>
      </c>
      <c r="C148" s="433" t="s">
        <v>19</v>
      </c>
      <c r="D148" s="433" t="n">
        <v>480648.688126001</v>
      </c>
      <c r="E148" s="433" t="n">
        <v>1.82453505625891</v>
      </c>
    </row>
    <row r="149">
      <c r="A149" t="s">
        <v>22</v>
      </c>
    </row>
    <row r="150">
      <c r="A150" t="s">
        <v>23</v>
      </c>
    </row>
    <row r="151">
      <c r="A151" t="s">
        <v>24</v>
      </c>
    </row>
    <row r="152">
      <c r="A152" t="s">
        <v>25</v>
      </c>
    </row>
    <row r="153">
      <c r="A153" t="s">
        <v>26</v>
      </c>
    </row>
    <row r="156">
      <c r="E156" s="7" t="str">
        <f>=HYPERLINK("#'Indice'!A1", "Ir al índice")</f>
      </c>
    </row>
    <row r="157">
      <c r="A157" s="4" t="s">
        <v>1055</v>
      </c>
    </row>
    <row r="158">
      <c r="A158" s="5" t="s">
        <v>9</v>
      </c>
      <c r="B158" s="5" t="s">
        <v>73</v>
      </c>
      <c r="C158" s="5" t="s">
        <v>11</v>
      </c>
      <c r="D158" s="5" t="s">
        <v>579</v>
      </c>
      <c r="E158" s="5" t="s">
        <v>580</v>
      </c>
    </row>
    <row r="159">
      <c r="A159" s="434" t="s">
        <v>74</v>
      </c>
      <c r="B159" s="434" t="s">
        <v>75</v>
      </c>
      <c r="C159" s="434" t="s">
        <v>16</v>
      </c>
      <c r="D159" s="434" t="n">
        <v>704837.634968825</v>
      </c>
      <c r="E159" s="434" t="n">
        <v>10.1044951983666</v>
      </c>
    </row>
    <row r="160">
      <c r="A160" s="434" t="s">
        <v>74</v>
      </c>
      <c r="B160" s="434" t="s">
        <v>75</v>
      </c>
      <c r="C160" s="434" t="s">
        <v>18</v>
      </c>
      <c r="D160" s="434" t="n">
        <v>1405500.51728239</v>
      </c>
      <c r="E160" s="434" t="n">
        <v>38.1797611511574</v>
      </c>
    </row>
    <row r="161">
      <c r="A161" s="434" t="s">
        <v>74</v>
      </c>
      <c r="B161" s="434" t="s">
        <v>75</v>
      </c>
      <c r="C161" s="434" t="s">
        <v>19</v>
      </c>
      <c r="D161" s="434" t="n">
        <v>1295423.57797229</v>
      </c>
      <c r="E161" s="434" t="n">
        <v>2.14989287281858</v>
      </c>
    </row>
    <row r="162">
      <c r="A162" s="434" t="s">
        <v>76</v>
      </c>
      <c r="B162" s="434" t="s">
        <v>77</v>
      </c>
      <c r="C162" s="434" t="s">
        <v>16</v>
      </c>
      <c r="D162" s="434" t="n">
        <v>1677163.58597388</v>
      </c>
      <c r="E162" s="434" t="n">
        <v>47.0860856648674</v>
      </c>
    </row>
    <row r="163">
      <c r="A163" s="434" t="s">
        <v>76</v>
      </c>
      <c r="B163" s="434" t="s">
        <v>77</v>
      </c>
      <c r="C163" s="434" t="s">
        <v>18</v>
      </c>
      <c r="D163" s="434" t="n">
        <v>853268.465337482</v>
      </c>
      <c r="E163" s="434" t="n">
        <v>16.7633892461086</v>
      </c>
    </row>
    <row r="164">
      <c r="A164" s="434" t="s">
        <v>76</v>
      </c>
      <c r="B164" s="434" t="s">
        <v>77</v>
      </c>
      <c r="C164" s="434" t="s">
        <v>19</v>
      </c>
      <c r="D164" s="434" t="n">
        <v>1400138.87470904</v>
      </c>
      <c r="E164" s="434" t="n">
        <v>3.16637704349268</v>
      </c>
    </row>
    <row r="165">
      <c r="A165" s="434" t="s">
        <v>78</v>
      </c>
      <c r="B165" s="434" t="s">
        <v>79</v>
      </c>
      <c r="C165" s="434" t="s">
        <v>16</v>
      </c>
      <c r="D165" s="434" t="n">
        <v>722065.75686325</v>
      </c>
      <c r="E165" s="434" t="n">
        <v>11.870172519265</v>
      </c>
    </row>
    <row r="166">
      <c r="A166" s="434" t="s">
        <v>78</v>
      </c>
      <c r="B166" s="434" t="s">
        <v>79</v>
      </c>
      <c r="C166" s="434" t="s">
        <v>18</v>
      </c>
      <c r="D166" s="434" t="n">
        <v>778091.604811165</v>
      </c>
      <c r="E166" s="434" t="n">
        <v>29.7640685233683</v>
      </c>
    </row>
    <row r="167">
      <c r="A167" s="434" t="s">
        <v>78</v>
      </c>
      <c r="B167" s="434" t="s">
        <v>79</v>
      </c>
      <c r="C167" s="434" t="s">
        <v>19</v>
      </c>
      <c r="D167" s="434" t="n">
        <v>753046.844444</v>
      </c>
      <c r="E167" s="434" t="n">
        <v>4.51604652855295</v>
      </c>
    </row>
    <row r="168">
      <c r="A168" s="434" t="s">
        <v>80</v>
      </c>
      <c r="B168" s="434" t="s">
        <v>81</v>
      </c>
      <c r="C168" s="434" t="s">
        <v>16</v>
      </c>
      <c r="D168" s="434" t="n">
        <v>605970.931021619</v>
      </c>
      <c r="E168" s="434" t="n">
        <v>14.0330930886991</v>
      </c>
    </row>
    <row r="169">
      <c r="A169" s="434" t="s">
        <v>80</v>
      </c>
      <c r="B169" s="434" t="s">
        <v>81</v>
      </c>
      <c r="C169" s="434" t="s">
        <v>18</v>
      </c>
      <c r="D169" s="434" t="n">
        <v>495302.506213625</v>
      </c>
      <c r="E169" s="434" t="n">
        <v>14.0137761683139</v>
      </c>
    </row>
    <row r="170">
      <c r="A170" s="434" t="s">
        <v>80</v>
      </c>
      <c r="B170" s="434" t="s">
        <v>81</v>
      </c>
      <c r="C170" s="434" t="s">
        <v>19</v>
      </c>
      <c r="D170" s="434" t="n">
        <v>478233.788600746</v>
      </c>
      <c r="E170" s="434" t="n">
        <v>1.76631832161742</v>
      </c>
    </row>
    <row r="171">
      <c r="A171" s="434" t="s">
        <v>82</v>
      </c>
      <c r="B171" s="434" t="s">
        <v>83</v>
      </c>
      <c r="C171" s="434" t="s">
        <v>16</v>
      </c>
      <c r="D171" s="434" t="n">
        <v>438137.251732128</v>
      </c>
      <c r="E171" s="434" t="n">
        <v>12.4301358697654</v>
      </c>
    </row>
    <row r="172">
      <c r="A172" s="434" t="s">
        <v>82</v>
      </c>
      <c r="B172" s="434" t="s">
        <v>83</v>
      </c>
      <c r="C172" s="434" t="s">
        <v>18</v>
      </c>
      <c r="D172" s="434" t="n">
        <v>388559.366206207</v>
      </c>
      <c r="E172" s="434" t="n">
        <v>7.27264865031609</v>
      </c>
    </row>
    <row r="173">
      <c r="A173" s="434" t="s">
        <v>82</v>
      </c>
      <c r="B173" s="434" t="s">
        <v>83</v>
      </c>
      <c r="C173" s="434" t="s">
        <v>19</v>
      </c>
      <c r="D173" s="434" t="n">
        <v>478813.310304757</v>
      </c>
      <c r="E173" s="434" t="n">
        <v>1.96048131833012</v>
      </c>
    </row>
    <row r="174">
      <c r="A174" s="434" t="s">
        <v>84</v>
      </c>
      <c r="B174" s="434" t="s">
        <v>85</v>
      </c>
      <c r="C174" s="434" t="s">
        <v>16</v>
      </c>
      <c r="D174" s="434" t="n">
        <v>631090.344397238</v>
      </c>
      <c r="E174" s="434" t="n">
        <v>21.1713442926315</v>
      </c>
    </row>
    <row r="175">
      <c r="A175" s="434" t="s">
        <v>84</v>
      </c>
      <c r="B175" s="434" t="s">
        <v>85</v>
      </c>
      <c r="C175" s="434" t="s">
        <v>18</v>
      </c>
      <c r="D175" s="434" t="n">
        <v>265256.336297137</v>
      </c>
      <c r="E175" s="434" t="n">
        <v>14.7544655090489</v>
      </c>
    </row>
    <row r="176">
      <c r="A176" s="434" t="s">
        <v>84</v>
      </c>
      <c r="B176" s="434" t="s">
        <v>85</v>
      </c>
      <c r="C176" s="434" t="s">
        <v>19</v>
      </c>
      <c r="D176" s="434" t="n">
        <v>504652.569772206</v>
      </c>
      <c r="E176" s="434" t="n">
        <v>2.92772339961477</v>
      </c>
    </row>
    <row r="177">
      <c r="A177" s="434" t="s">
        <v>86</v>
      </c>
      <c r="B177" s="434" t="s">
        <v>87</v>
      </c>
      <c r="C177" s="434" t="s">
        <v>16</v>
      </c>
      <c r="D177" s="434" t="n">
        <v>409732.032751248</v>
      </c>
      <c r="E177" s="434" t="n">
        <v>15.150133574786</v>
      </c>
    </row>
    <row r="178">
      <c r="A178" s="434" t="s">
        <v>86</v>
      </c>
      <c r="B178" s="434" t="s">
        <v>87</v>
      </c>
      <c r="C178" s="434" t="s">
        <v>18</v>
      </c>
      <c r="D178" s="434" t="n">
        <v>552391.965986519</v>
      </c>
      <c r="E178" s="434" t="n">
        <v>11.7907275884395</v>
      </c>
    </row>
    <row r="179">
      <c r="A179" s="434" t="s">
        <v>86</v>
      </c>
      <c r="B179" s="434" t="s">
        <v>87</v>
      </c>
      <c r="C179" s="434" t="s">
        <v>19</v>
      </c>
      <c r="D179" s="434" t="n">
        <v>460396.725875304</v>
      </c>
      <c r="E179" s="434" t="n">
        <v>2.39575801648503</v>
      </c>
    </row>
    <row r="180">
      <c r="A180" s="434" t="s">
        <v>88</v>
      </c>
      <c r="B180" s="434" t="s">
        <v>89</v>
      </c>
      <c r="C180" s="434" t="s">
        <v>16</v>
      </c>
      <c r="D180" s="434" t="n">
        <v>648820.875744222</v>
      </c>
      <c r="E180" s="434" t="n">
        <v>11.5620927745099</v>
      </c>
    </row>
    <row r="181">
      <c r="A181" s="434" t="s">
        <v>88</v>
      </c>
      <c r="B181" s="434" t="s">
        <v>89</v>
      </c>
      <c r="C181" s="434" t="s">
        <v>18</v>
      </c>
      <c r="D181" s="434" t="n">
        <v>593848.899167092</v>
      </c>
      <c r="E181" s="434" t="n">
        <v>11.280995608321</v>
      </c>
    </row>
    <row r="182">
      <c r="A182" s="434" t="s">
        <v>88</v>
      </c>
      <c r="B182" s="434" t="s">
        <v>89</v>
      </c>
      <c r="C182" s="434" t="s">
        <v>19</v>
      </c>
      <c r="D182" s="434" t="n">
        <v>662566.406988488</v>
      </c>
      <c r="E182" s="434" t="n">
        <v>1.67228591802946</v>
      </c>
    </row>
    <row r="183">
      <c r="A183" s="434" t="s">
        <v>90</v>
      </c>
      <c r="B183" s="434" t="s">
        <v>91</v>
      </c>
      <c r="C183" s="434" t="s">
        <v>16</v>
      </c>
      <c r="D183" s="434" t="n">
        <v>460137.489986511</v>
      </c>
      <c r="E183" s="434" t="n">
        <v>18.0262083331014</v>
      </c>
    </row>
    <row r="184">
      <c r="A184" s="434" t="s">
        <v>90</v>
      </c>
      <c r="B184" s="434" t="s">
        <v>91</v>
      </c>
      <c r="C184" s="434" t="s">
        <v>18</v>
      </c>
      <c r="D184" s="434" t="n">
        <v>500169.301433561</v>
      </c>
      <c r="E184" s="434" t="n">
        <v>13.4050663867418</v>
      </c>
    </row>
    <row r="185">
      <c r="A185" s="434" t="s">
        <v>90</v>
      </c>
      <c r="B185" s="434" t="s">
        <v>91</v>
      </c>
      <c r="C185" s="434" t="s">
        <v>19</v>
      </c>
      <c r="D185" s="434" t="n">
        <v>748400.618024819</v>
      </c>
      <c r="E185" s="434" t="n">
        <v>2.05924782634987</v>
      </c>
    </row>
    <row r="186">
      <c r="A186" s="434" t="s">
        <v>92</v>
      </c>
      <c r="B186" s="434" t="s">
        <v>93</v>
      </c>
      <c r="C186" s="434" t="s">
        <v>16</v>
      </c>
      <c r="D186" s="434" t="n">
        <v>882258.557359376</v>
      </c>
      <c r="E186" s="434" t="n">
        <v>26.1541682838988</v>
      </c>
    </row>
    <row r="187">
      <c r="A187" s="434" t="s">
        <v>92</v>
      </c>
      <c r="B187" s="434" t="s">
        <v>93</v>
      </c>
      <c r="C187" s="434" t="s">
        <v>18</v>
      </c>
      <c r="D187" s="434" t="n">
        <v>529872.507144588</v>
      </c>
      <c r="E187" s="434" t="n">
        <v>23.3189809864107</v>
      </c>
    </row>
    <row r="188">
      <c r="A188" s="434" t="s">
        <v>92</v>
      </c>
      <c r="B188" s="434" t="s">
        <v>93</v>
      </c>
      <c r="C188" s="434" t="s">
        <v>19</v>
      </c>
      <c r="D188" s="434" t="n">
        <v>655545.737612814</v>
      </c>
      <c r="E188" s="434" t="n">
        <v>1.70438742173013</v>
      </c>
    </row>
    <row r="189">
      <c r="A189" s="434" t="s">
        <v>94</v>
      </c>
      <c r="B189" s="434" t="s">
        <v>95</v>
      </c>
      <c r="C189" s="434" t="s">
        <v>16</v>
      </c>
      <c r="D189" s="434" t="n">
        <v>1402697.49593763</v>
      </c>
      <c r="E189" s="434" t="n">
        <v>7.07438477926848</v>
      </c>
    </row>
    <row r="190">
      <c r="A190" s="434" t="s">
        <v>94</v>
      </c>
      <c r="B190" s="434" t="s">
        <v>95</v>
      </c>
      <c r="C190" s="434" t="s">
        <v>18</v>
      </c>
      <c r="D190" s="434" t="n">
        <v>848271.413921889</v>
      </c>
      <c r="E190" s="434" t="n">
        <v>14.6492509870267</v>
      </c>
    </row>
    <row r="191">
      <c r="A191" s="434" t="s">
        <v>94</v>
      </c>
      <c r="B191" s="434" t="s">
        <v>95</v>
      </c>
      <c r="C191" s="434" t="s">
        <v>19</v>
      </c>
      <c r="D191" s="434" t="n">
        <v>884292.136534865</v>
      </c>
      <c r="E191" s="434" t="n">
        <v>1.62432433135899</v>
      </c>
    </row>
    <row r="192">
      <c r="A192" s="434" t="s">
        <v>96</v>
      </c>
      <c r="B192" s="434" t="s">
        <v>97</v>
      </c>
      <c r="C192" s="434" t="s">
        <v>16</v>
      </c>
      <c r="D192" s="434" t="n">
        <v>918536.229377375</v>
      </c>
      <c r="E192" s="434" t="n">
        <v>9.37968303296035</v>
      </c>
    </row>
    <row r="193">
      <c r="A193" s="434" t="s">
        <v>96</v>
      </c>
      <c r="B193" s="434" t="s">
        <v>97</v>
      </c>
      <c r="C193" s="434" t="s">
        <v>18</v>
      </c>
      <c r="D193" s="434" t="n">
        <v>558911.608165847</v>
      </c>
      <c r="E193" s="434" t="n">
        <v>24.4887812805838</v>
      </c>
    </row>
    <row r="194">
      <c r="A194" s="434" t="s">
        <v>96</v>
      </c>
      <c r="B194" s="434" t="s">
        <v>97</v>
      </c>
      <c r="C194" s="434" t="s">
        <v>19</v>
      </c>
      <c r="D194" s="434" t="n">
        <v>806694.726001158</v>
      </c>
      <c r="E194" s="434" t="n">
        <v>3.19917397977774</v>
      </c>
    </row>
    <row r="195">
      <c r="A195" s="434" t="s">
        <v>98</v>
      </c>
      <c r="B195" s="434" t="s">
        <v>99</v>
      </c>
      <c r="C195" s="434" t="s">
        <v>16</v>
      </c>
      <c r="D195" s="434" t="n">
        <v>733024.537531825</v>
      </c>
      <c r="E195" s="434" t="n">
        <v>18.9063928762943</v>
      </c>
    </row>
    <row r="196">
      <c r="A196" s="434" t="s">
        <v>98</v>
      </c>
      <c r="B196" s="434" t="s">
        <v>99</v>
      </c>
      <c r="C196" s="434" t="s">
        <v>18</v>
      </c>
      <c r="D196" s="434" t="n">
        <v>710815.83404423</v>
      </c>
      <c r="E196" s="434" t="n">
        <v>18.5860255041055</v>
      </c>
    </row>
    <row r="197">
      <c r="A197" s="434" t="s">
        <v>98</v>
      </c>
      <c r="B197" s="434" t="s">
        <v>99</v>
      </c>
      <c r="C197" s="434" t="s">
        <v>19</v>
      </c>
      <c r="D197" s="434" t="n">
        <v>919594.483310509</v>
      </c>
      <c r="E197" s="434" t="n">
        <v>3.10774274775471</v>
      </c>
    </row>
    <row r="198">
      <c r="A198" s="434" t="s">
        <v>100</v>
      </c>
      <c r="B198" s="434" t="s">
        <v>101</v>
      </c>
      <c r="C198" s="434" t="s">
        <v>16</v>
      </c>
      <c r="D198" s="434" t="n">
        <v>554810.692672874</v>
      </c>
      <c r="E198" s="434" t="n">
        <v>13.5789944962574</v>
      </c>
    </row>
    <row r="199">
      <c r="A199" s="434" t="s">
        <v>100</v>
      </c>
      <c r="B199" s="434" t="s">
        <v>101</v>
      </c>
      <c r="C199" s="434" t="s">
        <v>18</v>
      </c>
      <c r="D199" s="434" t="n">
        <v>375936.864227856</v>
      </c>
      <c r="E199" s="434" t="n">
        <v>18.9808465139005</v>
      </c>
    </row>
    <row r="200">
      <c r="A200" s="434" t="s">
        <v>100</v>
      </c>
      <c r="B200" s="434" t="s">
        <v>101</v>
      </c>
      <c r="C200" s="434" t="s">
        <v>19</v>
      </c>
      <c r="D200" s="434" t="n">
        <v>588606.908059474</v>
      </c>
      <c r="E200" s="434" t="n">
        <v>2.48005153601742</v>
      </c>
    </row>
    <row r="201">
      <c r="A201" s="434" t="s">
        <v>102</v>
      </c>
      <c r="B201" s="434" t="s">
        <v>103</v>
      </c>
      <c r="C201" s="434" t="s">
        <v>16</v>
      </c>
      <c r="D201" s="434" t="n">
        <v>790421.909729479</v>
      </c>
      <c r="E201" s="434" t="n">
        <v>15.5830448547204</v>
      </c>
    </row>
    <row r="202">
      <c r="A202" s="434" t="s">
        <v>102</v>
      </c>
      <c r="B202" s="434" t="s">
        <v>103</v>
      </c>
      <c r="C202" s="434" t="s">
        <v>18</v>
      </c>
      <c r="D202" s="434" t="n">
        <v>1025080.06179355</v>
      </c>
      <c r="E202" s="434" t="n">
        <v>23.3196122168487</v>
      </c>
    </row>
    <row r="203">
      <c r="A203" s="434" t="s">
        <v>102</v>
      </c>
      <c r="B203" s="434" t="s">
        <v>103</v>
      </c>
      <c r="C203" s="434" t="s">
        <v>19</v>
      </c>
      <c r="D203" s="434" t="n">
        <v>838738.01344556</v>
      </c>
      <c r="E203" s="434" t="n">
        <v>3.41394119512073</v>
      </c>
    </row>
    <row r="204">
      <c r="A204" s="434" t="s">
        <v>106</v>
      </c>
      <c r="B204" s="434" t="s">
        <v>107</v>
      </c>
      <c r="C204" s="434" t="s">
        <v>16</v>
      </c>
      <c r="D204" s="434" t="n">
        <v>393032.215511272</v>
      </c>
      <c r="E204" s="434" t="n">
        <v>14.8107306168275</v>
      </c>
    </row>
    <row r="205">
      <c r="A205" s="434" t="s">
        <v>106</v>
      </c>
      <c r="B205" s="434" t="s">
        <v>107</v>
      </c>
      <c r="C205" s="434" t="s">
        <v>18</v>
      </c>
      <c r="D205" s="434" t="n">
        <v>735503.527505349</v>
      </c>
      <c r="E205" s="434" t="n">
        <v>26.2690695500804</v>
      </c>
    </row>
    <row r="206">
      <c r="A206" s="434" t="s">
        <v>106</v>
      </c>
      <c r="B206" s="434" t="s">
        <v>107</v>
      </c>
      <c r="C206" s="434" t="s">
        <v>19</v>
      </c>
      <c r="D206" s="434" t="n">
        <v>688350.958839225</v>
      </c>
      <c r="E206" s="434" t="n">
        <v>4.49175731492003</v>
      </c>
    </row>
    <row r="207">
      <c r="A207" s="434" t="s">
        <v>108</v>
      </c>
      <c r="B207" s="434" t="s">
        <v>109</v>
      </c>
      <c r="C207" s="434" t="s">
        <v>16</v>
      </c>
      <c r="D207" s="434" t="n">
        <v>341437.555844719</v>
      </c>
      <c r="E207" s="434" t="n">
        <v>10.0202697019553</v>
      </c>
    </row>
    <row r="208">
      <c r="A208" s="434" t="s">
        <v>108</v>
      </c>
      <c r="B208" s="434" t="s">
        <v>109</v>
      </c>
      <c r="C208" s="434" t="s">
        <v>18</v>
      </c>
      <c r="D208" s="434" t="n">
        <v>481281.090205903</v>
      </c>
      <c r="E208" s="434" t="n">
        <v>11.6534198720101</v>
      </c>
    </row>
    <row r="209">
      <c r="A209" s="434" t="s">
        <v>108</v>
      </c>
      <c r="B209" s="434" t="s">
        <v>109</v>
      </c>
      <c r="C209" s="434" t="s">
        <v>19</v>
      </c>
      <c r="D209" s="434" t="n">
        <v>490428.971147396</v>
      </c>
      <c r="E209" s="434" t="n">
        <v>1.9508061709838</v>
      </c>
    </row>
    <row r="210">
      <c r="A210" s="434" t="s">
        <v>110</v>
      </c>
      <c r="B210" s="434" t="s">
        <v>111</v>
      </c>
      <c r="C210" s="434" t="s">
        <v>16</v>
      </c>
      <c r="D210" s="434" t="n">
        <v>484157.001752199</v>
      </c>
      <c r="E210" s="434" t="n">
        <v>7.32886333357994</v>
      </c>
    </row>
    <row r="211">
      <c r="A211" s="434" t="s">
        <v>110</v>
      </c>
      <c r="B211" s="434" t="s">
        <v>111</v>
      </c>
      <c r="C211" s="434" t="s">
        <v>18</v>
      </c>
      <c r="D211" s="434" t="n">
        <v>441479.338271186</v>
      </c>
      <c r="E211" s="434" t="n">
        <v>12.5778342953499</v>
      </c>
    </row>
    <row r="212">
      <c r="A212" s="434" t="s">
        <v>110</v>
      </c>
      <c r="B212" s="434" t="s">
        <v>111</v>
      </c>
      <c r="C212" s="434" t="s">
        <v>19</v>
      </c>
      <c r="D212" s="434" t="n">
        <v>480648.688126001</v>
      </c>
      <c r="E212" s="434" t="n">
        <v>1.82453505625891</v>
      </c>
    </row>
    <row r="213">
      <c r="A213" t="s">
        <v>22</v>
      </c>
    </row>
    <row r="214">
      <c r="A214" t="s">
        <v>23</v>
      </c>
    </row>
    <row r="215">
      <c r="A215" t="s">
        <v>24</v>
      </c>
    </row>
    <row r="216">
      <c r="A216" t="s">
        <v>25</v>
      </c>
    </row>
    <row r="217">
      <c r="A217" t="s">
        <v>26</v>
      </c>
    </row>
    <row r="220">
      <c r="E220" s="7" t="str">
        <f>=HYPERLINK("#'Indice'!A1", "Ir al índice")</f>
      </c>
    </row>
    <row r="221">
      <c r="A221" s="4" t="s">
        <v>1056</v>
      </c>
    </row>
    <row r="222">
      <c r="A222" s="5" t="s">
        <v>9</v>
      </c>
      <c r="B222" s="5" t="s">
        <v>116</v>
      </c>
      <c r="C222" s="5" t="s">
        <v>11</v>
      </c>
      <c r="D222" s="5" t="s">
        <v>579</v>
      </c>
      <c r="E222" s="5" t="s">
        <v>580</v>
      </c>
    </row>
    <row r="223">
      <c r="A223" s="435" t="s">
        <v>94</v>
      </c>
      <c r="B223" s="435" t="s">
        <v>118</v>
      </c>
      <c r="C223" s="435" t="s">
        <v>18</v>
      </c>
      <c r="D223" s="435" t="n">
        <v>470295.803014108</v>
      </c>
      <c r="E223" s="435" t="n">
        <v>4.53572375428207</v>
      </c>
    </row>
    <row r="224">
      <c r="A224" s="435" t="s">
        <v>94</v>
      </c>
      <c r="B224" s="435" t="s">
        <v>118</v>
      </c>
      <c r="C224" s="435" t="s">
        <v>19</v>
      </c>
      <c r="D224" s="435" t="n">
        <v>529130.452410046</v>
      </c>
      <c r="E224" s="435" t="n">
        <v>5.85273504673115</v>
      </c>
    </row>
    <row r="225">
      <c r="A225" s="435" t="s">
        <v>100</v>
      </c>
      <c r="B225" s="435" t="s">
        <v>121</v>
      </c>
      <c r="C225" s="435" t="s">
        <v>18</v>
      </c>
      <c r="D225" s="435" t="n">
        <v>654490.98241503</v>
      </c>
      <c r="E225" s="435" t="n">
        <v>29.4679309206067</v>
      </c>
    </row>
    <row r="226">
      <c r="A226" s="435" t="s">
        <v>100</v>
      </c>
      <c r="B226" s="435" t="s">
        <v>121</v>
      </c>
      <c r="C226" s="435" t="s">
        <v>19</v>
      </c>
      <c r="D226" s="435" t="n">
        <v>1627999.09590502</v>
      </c>
      <c r="E226" s="435" t="n">
        <v>4.65251256436721</v>
      </c>
    </row>
    <row r="227">
      <c r="A227" s="435" t="s">
        <v>108</v>
      </c>
      <c r="B227" s="435" t="s">
        <v>122</v>
      </c>
      <c r="C227" s="435" t="s">
        <v>16</v>
      </c>
      <c r="D227" s="435" t="n">
        <v>708843.346906648</v>
      </c>
      <c r="E227" s="435" t="n">
        <v>16.6552859253766</v>
      </c>
    </row>
    <row r="228">
      <c r="A228" s="435" t="s">
        <v>108</v>
      </c>
      <c r="B228" s="435" t="s">
        <v>122</v>
      </c>
      <c r="C228" s="435" t="s">
        <v>18</v>
      </c>
      <c r="D228" s="435" t="n">
        <v>885839.137256333</v>
      </c>
      <c r="E228" s="435" t="n">
        <v>17.4493769450057</v>
      </c>
    </row>
    <row r="229">
      <c r="A229" s="435" t="s">
        <v>108</v>
      </c>
      <c r="B229" s="435" t="s">
        <v>122</v>
      </c>
      <c r="C229" s="435" t="s">
        <v>19</v>
      </c>
      <c r="D229" s="435" t="n">
        <v>937887.293382237</v>
      </c>
      <c r="E229" s="435" t="n">
        <v>2.99020588356407</v>
      </c>
    </row>
    <row r="230">
      <c r="A230" s="435" t="s">
        <v>110</v>
      </c>
      <c r="B230" s="435" t="s">
        <v>123</v>
      </c>
      <c r="C230" s="435" t="s">
        <v>16</v>
      </c>
      <c r="D230" s="435" t="n">
        <v>833435.213580515</v>
      </c>
      <c r="E230" s="435" t="n">
        <v>35.7785204902064</v>
      </c>
    </row>
    <row r="231">
      <c r="A231" s="435" t="s">
        <v>110</v>
      </c>
      <c r="B231" s="435" t="s">
        <v>123</v>
      </c>
      <c r="C231" s="435" t="s">
        <v>18</v>
      </c>
      <c r="D231" s="435" t="n">
        <v>1494659.94207496</v>
      </c>
      <c r="E231" s="435" t="n">
        <v>28.0590056377386</v>
      </c>
    </row>
    <row r="232">
      <c r="A232" s="435" t="s">
        <v>110</v>
      </c>
      <c r="B232" s="435" t="s">
        <v>123</v>
      </c>
      <c r="C232" s="435" t="s">
        <v>19</v>
      </c>
      <c r="D232" s="435" t="n">
        <v>1083586.90250492</v>
      </c>
      <c r="E232" s="435" t="n">
        <v>4.39685001660903</v>
      </c>
    </row>
    <row r="233">
      <c r="A233" s="435" t="s">
        <v>125</v>
      </c>
      <c r="B233" s="435" t="s">
        <v>126</v>
      </c>
      <c r="C233" s="435" t="s">
        <v>16</v>
      </c>
      <c r="D233" s="435" t="n">
        <v>786623.460841691</v>
      </c>
      <c r="E233" s="435" t="n">
        <v>25.9352488549698</v>
      </c>
    </row>
    <row r="234">
      <c r="A234" s="435" t="s">
        <v>125</v>
      </c>
      <c r="B234" s="435" t="s">
        <v>126</v>
      </c>
      <c r="C234" s="435" t="s">
        <v>18</v>
      </c>
      <c r="D234" s="435" t="n">
        <v>835942.065754405</v>
      </c>
      <c r="E234" s="435" t="n">
        <v>16.4771987960832</v>
      </c>
    </row>
    <row r="235">
      <c r="A235" s="435" t="s">
        <v>125</v>
      </c>
      <c r="B235" s="435" t="s">
        <v>126</v>
      </c>
      <c r="C235" s="435" t="s">
        <v>19</v>
      </c>
      <c r="D235" s="435" t="n">
        <v>996985.457394214</v>
      </c>
      <c r="E235" s="435" t="n">
        <v>4.09671793978797</v>
      </c>
    </row>
    <row r="236">
      <c r="A236" s="435" t="s">
        <v>127</v>
      </c>
      <c r="B236" s="435" t="s">
        <v>128</v>
      </c>
      <c r="C236" s="435" t="s">
        <v>16</v>
      </c>
      <c r="D236" s="435" t="n">
        <v>1398116.85119447</v>
      </c>
      <c r="E236" s="435" t="n">
        <v>8.39511649368824</v>
      </c>
    </row>
    <row r="237">
      <c r="A237" s="435" t="s">
        <v>127</v>
      </c>
      <c r="B237" s="435" t="s">
        <v>128</v>
      </c>
      <c r="C237" s="435" t="s">
        <v>18</v>
      </c>
      <c r="D237" s="435" t="n">
        <v>1250698.1163929</v>
      </c>
      <c r="E237" s="435" t="n">
        <v>20.1126273296712</v>
      </c>
    </row>
    <row r="238">
      <c r="A238" s="435" t="s">
        <v>127</v>
      </c>
      <c r="B238" s="435" t="s">
        <v>128</v>
      </c>
      <c r="C238" s="435" t="s">
        <v>19</v>
      </c>
      <c r="D238" s="435" t="n">
        <v>1392391.45759571</v>
      </c>
      <c r="E238" s="435" t="n">
        <v>5.59132342671972</v>
      </c>
    </row>
    <row r="239">
      <c r="A239" s="435" t="s">
        <v>129</v>
      </c>
      <c r="B239" s="435" t="s">
        <v>130</v>
      </c>
      <c r="C239" s="435" t="s">
        <v>16</v>
      </c>
      <c r="D239" s="435" t="n">
        <v>1823472.75805358</v>
      </c>
      <c r="E239" s="435" t="n">
        <v>4.8126386891643</v>
      </c>
    </row>
    <row r="240">
      <c r="A240" s="435" t="s">
        <v>129</v>
      </c>
      <c r="B240" s="435" t="s">
        <v>130</v>
      </c>
      <c r="C240" s="435" t="s">
        <v>18</v>
      </c>
      <c r="D240" s="435" t="n">
        <v>1134635.06543241</v>
      </c>
      <c r="E240" s="435" t="n">
        <v>2.46123267200503</v>
      </c>
    </row>
    <row r="241">
      <c r="A241" s="435" t="s">
        <v>129</v>
      </c>
      <c r="B241" s="435" t="s">
        <v>130</v>
      </c>
      <c r="C241" s="435" t="s">
        <v>19</v>
      </c>
      <c r="D241" s="435" t="n">
        <v>1318535.05062389</v>
      </c>
      <c r="E241" s="435" t="n">
        <v>5.1048750214542</v>
      </c>
    </row>
    <row r="242">
      <c r="A242" s="435" t="s">
        <v>133</v>
      </c>
      <c r="B242" s="435" t="s">
        <v>134</v>
      </c>
      <c r="C242" s="435" t="s">
        <v>16</v>
      </c>
      <c r="D242" s="435" t="n">
        <v>1005562.51642869</v>
      </c>
      <c r="E242" s="435" t="n">
        <v>67.4815819839708</v>
      </c>
    </row>
    <row r="243">
      <c r="A243" s="435" t="s">
        <v>133</v>
      </c>
      <c r="B243" s="435" t="s">
        <v>134</v>
      </c>
      <c r="C243" s="435" t="s">
        <v>18</v>
      </c>
      <c r="D243" s="435" t="n">
        <v>837820.763368509</v>
      </c>
      <c r="E243" s="435" t="n">
        <v>17.9804826676863</v>
      </c>
    </row>
    <row r="244">
      <c r="A244" s="435" t="s">
        <v>133</v>
      </c>
      <c r="B244" s="435" t="s">
        <v>134</v>
      </c>
      <c r="C244" s="435" t="s">
        <v>19</v>
      </c>
      <c r="D244" s="435" t="n">
        <v>735326.541406622</v>
      </c>
      <c r="E244" s="435" t="n">
        <v>5.14029470165037</v>
      </c>
    </row>
    <row r="245">
      <c r="A245" s="435" t="s">
        <v>135</v>
      </c>
      <c r="B245" s="435" t="s">
        <v>136</v>
      </c>
      <c r="C245" s="435" t="s">
        <v>16</v>
      </c>
      <c r="D245" s="435" t="n">
        <v>707040.651322415</v>
      </c>
      <c r="E245" s="435" t="n">
        <v>19.3346510198406</v>
      </c>
    </row>
    <row r="246">
      <c r="A246" s="435" t="s">
        <v>135</v>
      </c>
      <c r="B246" s="435" t="s">
        <v>136</v>
      </c>
      <c r="C246" s="435" t="s">
        <v>18</v>
      </c>
      <c r="D246" s="435" t="n">
        <v>850812.952373684</v>
      </c>
      <c r="E246" s="435" t="n">
        <v>18.9019792419175</v>
      </c>
    </row>
    <row r="247">
      <c r="A247" s="435" t="s">
        <v>135</v>
      </c>
      <c r="B247" s="435" t="s">
        <v>136</v>
      </c>
      <c r="C247" s="435" t="s">
        <v>19</v>
      </c>
      <c r="D247" s="435" t="n">
        <v>774521.193769995</v>
      </c>
      <c r="E247" s="435" t="n">
        <v>3.85493857694287</v>
      </c>
    </row>
    <row r="248">
      <c r="A248" s="435" t="s">
        <v>137</v>
      </c>
      <c r="B248" s="435" t="s">
        <v>138</v>
      </c>
      <c r="C248" s="435" t="s">
        <v>16</v>
      </c>
      <c r="D248" s="435" t="n">
        <v>1125478.17923436</v>
      </c>
      <c r="E248" s="435" t="n">
        <v>57.7190887118599</v>
      </c>
    </row>
    <row r="249">
      <c r="A249" s="435" t="s">
        <v>137</v>
      </c>
      <c r="B249" s="435" t="s">
        <v>138</v>
      </c>
      <c r="C249" s="435" t="s">
        <v>18</v>
      </c>
      <c r="D249" s="435" t="n">
        <v>293997.885220134</v>
      </c>
      <c r="E249" s="435" t="n">
        <v>21.6222089580226</v>
      </c>
    </row>
    <row r="250">
      <c r="A250" s="435" t="s">
        <v>137</v>
      </c>
      <c r="B250" s="435" t="s">
        <v>138</v>
      </c>
      <c r="C250" s="435" t="s">
        <v>19</v>
      </c>
      <c r="D250" s="435" t="n">
        <v>579349.779697035</v>
      </c>
      <c r="E250" s="435" t="n">
        <v>3.21369459455854</v>
      </c>
    </row>
    <row r="251">
      <c r="A251" s="435" t="s">
        <v>139</v>
      </c>
      <c r="B251" s="435" t="s">
        <v>140</v>
      </c>
      <c r="C251" s="435" t="s">
        <v>16</v>
      </c>
      <c r="D251" s="435" t="n">
        <v>956716.443737631</v>
      </c>
      <c r="E251" s="435" t="n">
        <v>53.894476630189</v>
      </c>
    </row>
    <row r="252">
      <c r="A252" s="435" t="s">
        <v>139</v>
      </c>
      <c r="B252" s="435" t="s">
        <v>140</v>
      </c>
      <c r="C252" s="435" t="s">
        <v>18</v>
      </c>
      <c r="D252" s="435" t="n">
        <v>297459.824246501</v>
      </c>
      <c r="E252" s="435" t="n">
        <v>44.5739249865097</v>
      </c>
    </row>
    <row r="253">
      <c r="A253" s="435" t="s">
        <v>139</v>
      </c>
      <c r="B253" s="435" t="s">
        <v>140</v>
      </c>
      <c r="C253" s="435" t="s">
        <v>19</v>
      </c>
      <c r="D253" s="435" t="n">
        <v>577053.685045708</v>
      </c>
      <c r="E253" s="435" t="n">
        <v>3.41183627601932</v>
      </c>
    </row>
    <row r="254">
      <c r="A254" s="435" t="s">
        <v>141</v>
      </c>
      <c r="B254" s="435" t="s">
        <v>142</v>
      </c>
      <c r="C254" s="435" t="s">
        <v>16</v>
      </c>
      <c r="D254" s="435" t="n">
        <v>400732.787752969</v>
      </c>
      <c r="E254" s="435" t="n">
        <v>15.7416950292866</v>
      </c>
    </row>
    <row r="255">
      <c r="A255" s="435" t="s">
        <v>141</v>
      </c>
      <c r="B255" s="435" t="s">
        <v>142</v>
      </c>
      <c r="C255" s="435" t="s">
        <v>18</v>
      </c>
      <c r="D255" s="435" t="n">
        <v>632743.433431323</v>
      </c>
      <c r="E255" s="435" t="n">
        <v>26.8988392023935</v>
      </c>
    </row>
    <row r="256">
      <c r="A256" s="435" t="s">
        <v>141</v>
      </c>
      <c r="B256" s="435" t="s">
        <v>142</v>
      </c>
      <c r="C256" s="435" t="s">
        <v>19</v>
      </c>
      <c r="D256" s="435" t="n">
        <v>657513.705610833</v>
      </c>
      <c r="E256" s="435" t="n">
        <v>3.33957047671177</v>
      </c>
    </row>
    <row r="257">
      <c r="A257" s="435" t="s">
        <v>143</v>
      </c>
      <c r="B257" s="435" t="s">
        <v>144</v>
      </c>
      <c r="C257" s="435" t="s">
        <v>16</v>
      </c>
      <c r="D257" s="435" t="n">
        <v>338946.136097455</v>
      </c>
      <c r="E257" s="435" t="n">
        <v>10.1416621786732</v>
      </c>
    </row>
    <row r="258">
      <c r="A258" s="435" t="s">
        <v>143</v>
      </c>
      <c r="B258" s="435" t="s">
        <v>144</v>
      </c>
      <c r="C258" s="435" t="s">
        <v>18</v>
      </c>
      <c r="D258" s="435" t="n">
        <v>414832.115701855</v>
      </c>
      <c r="E258" s="435" t="n">
        <v>21.2622136304459</v>
      </c>
    </row>
    <row r="259">
      <c r="A259" s="435" t="s">
        <v>143</v>
      </c>
      <c r="B259" s="435" t="s">
        <v>144</v>
      </c>
      <c r="C259" s="435" t="s">
        <v>19</v>
      </c>
      <c r="D259" s="435" t="n">
        <v>468468.09794205</v>
      </c>
      <c r="E259" s="435" t="n">
        <v>2.95029266164728</v>
      </c>
    </row>
    <row r="260">
      <c r="A260" s="435" t="s">
        <v>145</v>
      </c>
      <c r="B260" s="435" t="s">
        <v>146</v>
      </c>
      <c r="C260" s="435" t="s">
        <v>16</v>
      </c>
      <c r="D260" s="435" t="n">
        <v>908328.425280904</v>
      </c>
      <c r="E260" s="435" t="n">
        <v>35.9136823793291</v>
      </c>
    </row>
    <row r="261">
      <c r="A261" s="435" t="s">
        <v>145</v>
      </c>
      <c r="B261" s="435" t="s">
        <v>146</v>
      </c>
      <c r="C261" s="435" t="s">
        <v>18</v>
      </c>
      <c r="D261" s="435" t="n">
        <v>585911.147352319</v>
      </c>
      <c r="E261" s="435" t="n">
        <v>32.1098168342035</v>
      </c>
    </row>
    <row r="262">
      <c r="A262" s="435" t="s">
        <v>145</v>
      </c>
      <c r="B262" s="435" t="s">
        <v>146</v>
      </c>
      <c r="C262" s="435" t="s">
        <v>19</v>
      </c>
      <c r="D262" s="435" t="n">
        <v>594181.359478407</v>
      </c>
      <c r="E262" s="435" t="n">
        <v>4.11071173115235</v>
      </c>
    </row>
    <row r="263">
      <c r="A263" s="435" t="s">
        <v>149</v>
      </c>
      <c r="B263" s="435" t="s">
        <v>150</v>
      </c>
      <c r="C263" s="435" t="s">
        <v>16</v>
      </c>
      <c r="D263" s="435" t="n">
        <v>806715.497436271</v>
      </c>
      <c r="E263" s="435" t="n">
        <v>18.9513436700492</v>
      </c>
    </row>
    <row r="264">
      <c r="A264" s="435" t="s">
        <v>149</v>
      </c>
      <c r="B264" s="435" t="s">
        <v>150</v>
      </c>
      <c r="C264" s="435" t="s">
        <v>18</v>
      </c>
      <c r="D264" s="435" t="n">
        <v>624203.120040064</v>
      </c>
      <c r="E264" s="435" t="n">
        <v>30.9288279421184</v>
      </c>
    </row>
    <row r="265">
      <c r="A265" s="435" t="s">
        <v>149</v>
      </c>
      <c r="B265" s="435" t="s">
        <v>150</v>
      </c>
      <c r="C265" s="435" t="s">
        <v>19</v>
      </c>
      <c r="D265" s="435" t="n">
        <v>783120.888071369</v>
      </c>
      <c r="E265" s="435" t="n">
        <v>4.03254431370501</v>
      </c>
    </row>
    <row r="266">
      <c r="A266" s="435" t="s">
        <v>151</v>
      </c>
      <c r="B266" s="435" t="s">
        <v>152</v>
      </c>
      <c r="C266" s="435" t="s">
        <v>16</v>
      </c>
      <c r="D266" s="435" t="n">
        <v>526635.468454043</v>
      </c>
      <c r="E266" s="435" t="n">
        <v>12.6654741089022</v>
      </c>
    </row>
    <row r="267">
      <c r="A267" s="435" t="s">
        <v>151</v>
      </c>
      <c r="B267" s="435" t="s">
        <v>152</v>
      </c>
      <c r="C267" s="435" t="s">
        <v>18</v>
      </c>
      <c r="D267" s="435" t="n">
        <v>626726.435283242</v>
      </c>
      <c r="E267" s="435" t="n">
        <v>8.95297033089592</v>
      </c>
    </row>
    <row r="268">
      <c r="A268" s="435" t="s">
        <v>151</v>
      </c>
      <c r="B268" s="435" t="s">
        <v>152</v>
      </c>
      <c r="C268" s="435" t="s">
        <v>19</v>
      </c>
      <c r="D268" s="435" t="n">
        <v>608715.882321896</v>
      </c>
      <c r="E268" s="435" t="n">
        <v>3.77904335339135</v>
      </c>
    </row>
    <row r="269">
      <c r="A269" s="435" t="s">
        <v>153</v>
      </c>
      <c r="B269" s="435" t="s">
        <v>154</v>
      </c>
      <c r="C269" s="435" t="s">
        <v>16</v>
      </c>
      <c r="D269" s="435" t="n">
        <v>604654.501544457</v>
      </c>
      <c r="E269" s="435" t="n">
        <v>48.5703856647697</v>
      </c>
    </row>
    <row r="270">
      <c r="A270" s="435" t="s">
        <v>153</v>
      </c>
      <c r="B270" s="435" t="s">
        <v>154</v>
      </c>
      <c r="C270" s="435" t="s">
        <v>18</v>
      </c>
      <c r="D270" s="435" t="n">
        <v>546239.971429438</v>
      </c>
      <c r="E270" s="435" t="n">
        <v>26.8743995123045</v>
      </c>
    </row>
    <row r="271">
      <c r="A271" s="435" t="s">
        <v>153</v>
      </c>
      <c r="B271" s="435" t="s">
        <v>154</v>
      </c>
      <c r="C271" s="435" t="s">
        <v>19</v>
      </c>
      <c r="D271" s="435" t="n">
        <v>595286.349620073</v>
      </c>
      <c r="E271" s="435" t="n">
        <v>3.7649195477944</v>
      </c>
    </row>
    <row r="272">
      <c r="A272" s="435" t="s">
        <v>155</v>
      </c>
      <c r="B272" s="435" t="s">
        <v>156</v>
      </c>
      <c r="C272" s="435" t="s">
        <v>16</v>
      </c>
      <c r="D272" s="435" t="n">
        <v>753500.029054187</v>
      </c>
      <c r="E272" s="435" t="n">
        <v>26.9965406453382</v>
      </c>
    </row>
    <row r="273">
      <c r="A273" s="435" t="s">
        <v>155</v>
      </c>
      <c r="B273" s="435" t="s">
        <v>156</v>
      </c>
      <c r="C273" s="435" t="s">
        <v>18</v>
      </c>
      <c r="D273" s="435" t="n">
        <v>1215044.19155679</v>
      </c>
      <c r="E273" s="435" t="n">
        <v>26.6578693127616</v>
      </c>
    </row>
    <row r="274">
      <c r="A274" s="435" t="s">
        <v>155</v>
      </c>
      <c r="B274" s="435" t="s">
        <v>156</v>
      </c>
      <c r="C274" s="435" t="s">
        <v>19</v>
      </c>
      <c r="D274" s="435" t="n">
        <v>865941.564226828</v>
      </c>
      <c r="E274" s="435" t="n">
        <v>4.59388440239123</v>
      </c>
    </row>
    <row r="275">
      <c r="A275" s="435" t="s">
        <v>157</v>
      </c>
      <c r="B275" s="435" t="s">
        <v>158</v>
      </c>
      <c r="C275" s="435" t="s">
        <v>16</v>
      </c>
      <c r="D275" s="435" t="n">
        <v>278973.646487494</v>
      </c>
      <c r="E275" s="435" t="n">
        <v>20.2133796691837</v>
      </c>
    </row>
    <row r="276">
      <c r="A276" s="435" t="s">
        <v>157</v>
      </c>
      <c r="B276" s="435" t="s">
        <v>158</v>
      </c>
      <c r="C276" s="435" t="s">
        <v>18</v>
      </c>
      <c r="D276" s="435" t="n">
        <v>717270.894225492</v>
      </c>
      <c r="E276" s="435" t="n">
        <v>27.434840739812</v>
      </c>
    </row>
    <row r="277">
      <c r="A277" s="435" t="s">
        <v>157</v>
      </c>
      <c r="B277" s="435" t="s">
        <v>158</v>
      </c>
      <c r="C277" s="435" t="s">
        <v>19</v>
      </c>
      <c r="D277" s="435" t="n">
        <v>499553.367183165</v>
      </c>
      <c r="E277" s="435" t="n">
        <v>3.57108918534575</v>
      </c>
    </row>
    <row r="278">
      <c r="A278" s="435" t="s">
        <v>163</v>
      </c>
      <c r="B278" s="435" t="s">
        <v>164</v>
      </c>
      <c r="C278" s="435" t="s">
        <v>16</v>
      </c>
      <c r="D278" s="435" t="n">
        <v>667316.36128953</v>
      </c>
      <c r="E278" s="435" t="n">
        <v>22.0151075870911</v>
      </c>
    </row>
    <row r="279">
      <c r="A279" s="435" t="s">
        <v>163</v>
      </c>
      <c r="B279" s="435" t="s">
        <v>164</v>
      </c>
      <c r="C279" s="435" t="s">
        <v>18</v>
      </c>
      <c r="D279" s="435" t="n">
        <v>265720.07313846</v>
      </c>
      <c r="E279" s="435" t="n">
        <v>16.5568050977271</v>
      </c>
    </row>
    <row r="280">
      <c r="A280" s="435" t="s">
        <v>163</v>
      </c>
      <c r="B280" s="435" t="s">
        <v>164</v>
      </c>
      <c r="C280" s="435" t="s">
        <v>19</v>
      </c>
      <c r="D280" s="435" t="n">
        <v>541275.059563142</v>
      </c>
      <c r="E280" s="435" t="n">
        <v>3.39963848417029</v>
      </c>
    </row>
    <row r="281">
      <c r="A281" s="435" t="s">
        <v>167</v>
      </c>
      <c r="B281" s="435" t="s">
        <v>168</v>
      </c>
      <c r="C281" s="435" t="s">
        <v>16</v>
      </c>
      <c r="D281" s="435" t="n">
        <v>609016.008309182</v>
      </c>
      <c r="E281" s="435" t="n">
        <v>31.6331142976769</v>
      </c>
    </row>
    <row r="282">
      <c r="A282" s="435" t="s">
        <v>167</v>
      </c>
      <c r="B282" s="435" t="s">
        <v>168</v>
      </c>
      <c r="C282" s="435" t="s">
        <v>18</v>
      </c>
      <c r="D282" s="435" t="n">
        <v>475515.241597907</v>
      </c>
      <c r="E282" s="435" t="n">
        <v>13.0385154522165</v>
      </c>
    </row>
    <row r="283">
      <c r="A283" s="435" t="s">
        <v>167</v>
      </c>
      <c r="B283" s="435" t="s">
        <v>168</v>
      </c>
      <c r="C283" s="435" t="s">
        <v>19</v>
      </c>
      <c r="D283" s="435" t="n">
        <v>737123.523395367</v>
      </c>
      <c r="E283" s="435" t="n">
        <v>4.13079979947273</v>
      </c>
    </row>
    <row r="284">
      <c r="A284" s="435" t="s">
        <v>169</v>
      </c>
      <c r="B284" s="435" t="s">
        <v>170</v>
      </c>
      <c r="C284" s="435" t="s">
        <v>16</v>
      </c>
      <c r="D284" s="435" t="n">
        <v>1058290.60969481</v>
      </c>
      <c r="E284" s="435" t="n">
        <v>37.0749213242665</v>
      </c>
    </row>
    <row r="285">
      <c r="A285" s="435" t="s">
        <v>169</v>
      </c>
      <c r="B285" s="435" t="s">
        <v>170</v>
      </c>
      <c r="C285" s="435" t="s">
        <v>18</v>
      </c>
      <c r="D285" s="435" t="n">
        <v>976782.749559389</v>
      </c>
      <c r="E285" s="435" t="n">
        <v>14.457785405434</v>
      </c>
    </row>
    <row r="286">
      <c r="A286" s="435" t="s">
        <v>169</v>
      </c>
      <c r="B286" s="435" t="s">
        <v>170</v>
      </c>
      <c r="C286" s="435" t="s">
        <v>19</v>
      </c>
      <c r="D286" s="435" t="n">
        <v>646569.662517203</v>
      </c>
      <c r="E286" s="435" t="n">
        <v>3.97185468447743</v>
      </c>
    </row>
    <row r="287">
      <c r="A287" s="435" t="s">
        <v>171</v>
      </c>
      <c r="B287" s="435" t="s">
        <v>172</v>
      </c>
      <c r="C287" s="435" t="s">
        <v>16</v>
      </c>
      <c r="D287" s="435" t="n">
        <v>776130.601155994</v>
      </c>
      <c r="E287" s="435" t="n">
        <v>38.1396422182349</v>
      </c>
    </row>
    <row r="288">
      <c r="A288" s="435" t="s">
        <v>171</v>
      </c>
      <c r="B288" s="435" t="s">
        <v>172</v>
      </c>
      <c r="C288" s="435" t="s">
        <v>18</v>
      </c>
      <c r="D288" s="435" t="n">
        <v>220789.891245944</v>
      </c>
      <c r="E288" s="435" t="n">
        <v>8.588578581433</v>
      </c>
    </row>
    <row r="289">
      <c r="A289" s="435" t="s">
        <v>171</v>
      </c>
      <c r="B289" s="435" t="s">
        <v>172</v>
      </c>
      <c r="C289" s="435" t="s">
        <v>19</v>
      </c>
      <c r="D289" s="435" t="n">
        <v>694800.937684787</v>
      </c>
      <c r="E289" s="435" t="n">
        <v>3.6108948388806</v>
      </c>
    </row>
    <row r="290">
      <c r="A290" s="435" t="s">
        <v>173</v>
      </c>
      <c r="B290" s="435" t="s">
        <v>174</v>
      </c>
      <c r="C290" s="435" t="s">
        <v>16</v>
      </c>
      <c r="D290" s="435" t="n">
        <v>597019.686577197</v>
      </c>
      <c r="E290" s="435" t="n">
        <v>20.7214675034281</v>
      </c>
    </row>
    <row r="291">
      <c r="A291" s="435" t="s">
        <v>173</v>
      </c>
      <c r="B291" s="435" t="s">
        <v>174</v>
      </c>
      <c r="C291" s="435" t="s">
        <v>18</v>
      </c>
      <c r="D291" s="435" t="n">
        <v>1001548.27321621</v>
      </c>
      <c r="E291" s="435" t="n">
        <v>25.8989865771962</v>
      </c>
    </row>
    <row r="292">
      <c r="A292" s="435" t="s">
        <v>173</v>
      </c>
      <c r="B292" s="435" t="s">
        <v>174</v>
      </c>
      <c r="C292" s="435" t="s">
        <v>19</v>
      </c>
      <c r="D292" s="435" t="n">
        <v>675296.724656733</v>
      </c>
      <c r="E292" s="435" t="n">
        <v>3.99275440131652</v>
      </c>
    </row>
    <row r="293">
      <c r="A293" s="435" t="s">
        <v>177</v>
      </c>
      <c r="B293" s="435" t="s">
        <v>178</v>
      </c>
      <c r="C293" s="435" t="s">
        <v>16</v>
      </c>
      <c r="D293" s="435" t="n">
        <v>767203.776742083</v>
      </c>
      <c r="E293" s="435" t="n">
        <v>18.8754295819921</v>
      </c>
    </row>
    <row r="294">
      <c r="A294" s="435" t="s">
        <v>177</v>
      </c>
      <c r="B294" s="435" t="s">
        <v>178</v>
      </c>
      <c r="C294" s="435" t="s">
        <v>18</v>
      </c>
      <c r="D294" s="435" t="n">
        <v>463691.355005907</v>
      </c>
      <c r="E294" s="435" t="n">
        <v>21.1052166411204</v>
      </c>
    </row>
    <row r="295">
      <c r="A295" s="435" t="s">
        <v>177</v>
      </c>
      <c r="B295" s="435" t="s">
        <v>178</v>
      </c>
      <c r="C295" s="435" t="s">
        <v>19</v>
      </c>
      <c r="D295" s="435" t="n">
        <v>443215.28387994</v>
      </c>
      <c r="E295" s="435" t="n">
        <v>3.3572765157374</v>
      </c>
    </row>
    <row r="296">
      <c r="A296" s="435" t="s">
        <v>179</v>
      </c>
      <c r="B296" s="435" t="s">
        <v>180</v>
      </c>
      <c r="C296" s="435" t="s">
        <v>16</v>
      </c>
      <c r="D296" s="435" t="n">
        <v>279476.937752911</v>
      </c>
      <c r="E296" s="435" t="n">
        <v>15.5009671322827</v>
      </c>
    </row>
    <row r="297">
      <c r="A297" s="435" t="s">
        <v>179</v>
      </c>
      <c r="B297" s="435" t="s">
        <v>180</v>
      </c>
      <c r="C297" s="435" t="s">
        <v>18</v>
      </c>
      <c r="D297" s="435" t="n">
        <v>659899.078026542</v>
      </c>
      <c r="E297" s="435" t="n">
        <v>37.5651588507122</v>
      </c>
    </row>
    <row r="298">
      <c r="A298" s="435" t="s">
        <v>179</v>
      </c>
      <c r="B298" s="435" t="s">
        <v>180</v>
      </c>
      <c r="C298" s="435" t="s">
        <v>19</v>
      </c>
      <c r="D298" s="435" t="n">
        <v>466072.244050444</v>
      </c>
      <c r="E298" s="435" t="n">
        <v>3.99717688695598</v>
      </c>
    </row>
    <row r="299">
      <c r="A299" s="435" t="s">
        <v>181</v>
      </c>
      <c r="B299" s="435" t="s">
        <v>182</v>
      </c>
      <c r="C299" s="435" t="s">
        <v>16</v>
      </c>
      <c r="D299" s="435" t="n">
        <v>364557.401696628</v>
      </c>
      <c r="E299" s="435" t="n">
        <v>12.4595435098412</v>
      </c>
    </row>
    <row r="300">
      <c r="A300" s="435" t="s">
        <v>181</v>
      </c>
      <c r="B300" s="435" t="s">
        <v>182</v>
      </c>
      <c r="C300" s="435" t="s">
        <v>18</v>
      </c>
      <c r="D300" s="435" t="n">
        <v>388574.115212696</v>
      </c>
      <c r="E300" s="435" t="n">
        <v>12.7892949134593</v>
      </c>
    </row>
    <row r="301">
      <c r="A301" s="435" t="s">
        <v>181</v>
      </c>
      <c r="B301" s="435" t="s">
        <v>182</v>
      </c>
      <c r="C301" s="435" t="s">
        <v>19</v>
      </c>
      <c r="D301" s="435" t="n">
        <v>352686.466231645</v>
      </c>
      <c r="E301" s="435" t="n">
        <v>3.28211205279144</v>
      </c>
    </row>
    <row r="302">
      <c r="A302" s="435" t="s">
        <v>183</v>
      </c>
      <c r="B302" s="435" t="s">
        <v>184</v>
      </c>
      <c r="C302" s="435" t="s">
        <v>16</v>
      </c>
      <c r="D302" s="435" t="n">
        <v>593376.302123892</v>
      </c>
      <c r="E302" s="435" t="n">
        <v>17.7058548001426</v>
      </c>
    </row>
    <row r="303">
      <c r="A303" s="435" t="s">
        <v>183</v>
      </c>
      <c r="B303" s="435" t="s">
        <v>184</v>
      </c>
      <c r="C303" s="435" t="s">
        <v>18</v>
      </c>
      <c r="D303" s="435" t="n">
        <v>281880.172891485</v>
      </c>
      <c r="E303" s="435" t="n">
        <v>20.9510600206155</v>
      </c>
    </row>
    <row r="304">
      <c r="A304" s="435" t="s">
        <v>183</v>
      </c>
      <c r="B304" s="435" t="s">
        <v>184</v>
      </c>
      <c r="C304" s="435" t="s">
        <v>19</v>
      </c>
      <c r="D304" s="435" t="n">
        <v>461832.200267033</v>
      </c>
      <c r="E304" s="435" t="n">
        <v>3.17665658554537</v>
      </c>
    </row>
    <row r="305">
      <c r="A305" s="435" t="s">
        <v>185</v>
      </c>
      <c r="B305" s="435" t="s">
        <v>186</v>
      </c>
      <c r="C305" s="435" t="s">
        <v>16</v>
      </c>
      <c r="D305" s="435" t="n">
        <v>266836.349432998</v>
      </c>
      <c r="E305" s="435" t="n">
        <v>8.31219505552883</v>
      </c>
    </row>
    <row r="306">
      <c r="A306" s="435" t="s">
        <v>185</v>
      </c>
      <c r="B306" s="435" t="s">
        <v>186</v>
      </c>
      <c r="C306" s="435" t="s">
        <v>18</v>
      </c>
      <c r="D306" s="435" t="n">
        <v>421088.535445505</v>
      </c>
      <c r="E306" s="435" t="n">
        <v>20.4179799124021</v>
      </c>
    </row>
    <row r="307">
      <c r="A307" s="435" t="s">
        <v>185</v>
      </c>
      <c r="B307" s="435" t="s">
        <v>186</v>
      </c>
      <c r="C307" s="435" t="s">
        <v>19</v>
      </c>
      <c r="D307" s="435" t="n">
        <v>414165.260134725</v>
      </c>
      <c r="E307" s="435" t="n">
        <v>6.16696553706885</v>
      </c>
    </row>
    <row r="308">
      <c r="A308" s="435" t="s">
        <v>187</v>
      </c>
      <c r="B308" s="435" t="s">
        <v>188</v>
      </c>
      <c r="C308" s="435" t="s">
        <v>16</v>
      </c>
      <c r="D308" s="435" t="n">
        <v>644130.03801592</v>
      </c>
      <c r="E308" s="435" t="n">
        <v>25.2982517625373</v>
      </c>
    </row>
    <row r="309">
      <c r="A309" s="435" t="s">
        <v>187</v>
      </c>
      <c r="B309" s="435" t="s">
        <v>188</v>
      </c>
      <c r="C309" s="435" t="s">
        <v>18</v>
      </c>
      <c r="D309" s="435" t="n">
        <v>289659.446449921</v>
      </c>
      <c r="E309" s="435" t="n">
        <v>17.2067769769725</v>
      </c>
    </row>
    <row r="310">
      <c r="A310" s="435" t="s">
        <v>187</v>
      </c>
      <c r="B310" s="435" t="s">
        <v>188</v>
      </c>
      <c r="C310" s="435" t="s">
        <v>19</v>
      </c>
      <c r="D310" s="435" t="n">
        <v>514176.342277126</v>
      </c>
      <c r="E310" s="435" t="n">
        <v>3.40258641182158</v>
      </c>
    </row>
    <row r="311">
      <c r="A311" s="435" t="s">
        <v>189</v>
      </c>
      <c r="B311" s="435" t="s">
        <v>190</v>
      </c>
      <c r="C311" s="435" t="s">
        <v>16</v>
      </c>
      <c r="D311" s="435" t="n">
        <v>607318.465126723</v>
      </c>
      <c r="E311" s="435" t="n">
        <v>17.4159679801477</v>
      </c>
    </row>
    <row r="312">
      <c r="A312" s="435" t="s">
        <v>189</v>
      </c>
      <c r="B312" s="435" t="s">
        <v>190</v>
      </c>
      <c r="C312" s="435" t="s">
        <v>18</v>
      </c>
      <c r="D312" s="435" t="n">
        <v>417980.310690808</v>
      </c>
      <c r="E312" s="435" t="n">
        <v>12.9691490116261</v>
      </c>
    </row>
    <row r="313">
      <c r="A313" s="435" t="s">
        <v>189</v>
      </c>
      <c r="B313" s="435" t="s">
        <v>190</v>
      </c>
      <c r="C313" s="435" t="s">
        <v>19</v>
      </c>
      <c r="D313" s="435" t="n">
        <v>511360.931457433</v>
      </c>
      <c r="E313" s="435" t="n">
        <v>3.16203141643081</v>
      </c>
    </row>
    <row r="314">
      <c r="A314" s="435" t="s">
        <v>191</v>
      </c>
      <c r="B314" s="435" t="s">
        <v>192</v>
      </c>
      <c r="C314" s="435" t="s">
        <v>16</v>
      </c>
      <c r="D314" s="435" t="n">
        <v>245885.475054121</v>
      </c>
      <c r="E314" s="435" t="n">
        <v>10.1568722675804</v>
      </c>
    </row>
    <row r="315">
      <c r="A315" s="435" t="s">
        <v>191</v>
      </c>
      <c r="B315" s="435" t="s">
        <v>192</v>
      </c>
      <c r="C315" s="435" t="s">
        <v>18</v>
      </c>
      <c r="D315" s="435" t="n">
        <v>286637.077903977</v>
      </c>
      <c r="E315" s="435" t="n">
        <v>4.87352871827309</v>
      </c>
    </row>
    <row r="316">
      <c r="A316" s="435" t="s">
        <v>191</v>
      </c>
      <c r="B316" s="435" t="s">
        <v>192</v>
      </c>
      <c r="C316" s="435" t="s">
        <v>19</v>
      </c>
      <c r="D316" s="435" t="n">
        <v>505280.136353202</v>
      </c>
      <c r="E316" s="435" t="n">
        <v>4.60246178977169</v>
      </c>
    </row>
    <row r="317">
      <c r="A317" s="435" t="s">
        <v>193</v>
      </c>
      <c r="B317" s="435" t="s">
        <v>194</v>
      </c>
      <c r="C317" s="435" t="s">
        <v>16</v>
      </c>
      <c r="D317" s="435" t="n">
        <v>508472.093104801</v>
      </c>
      <c r="E317" s="435" t="n">
        <v>56.9621134571922</v>
      </c>
    </row>
    <row r="318">
      <c r="A318" s="435" t="s">
        <v>193</v>
      </c>
      <c r="B318" s="435" t="s">
        <v>194</v>
      </c>
      <c r="C318" s="435" t="s">
        <v>18</v>
      </c>
      <c r="D318" s="435" t="n">
        <v>262710.718278086</v>
      </c>
      <c r="E318" s="435" t="n">
        <v>30.1294165578287</v>
      </c>
    </row>
    <row r="319">
      <c r="A319" s="435" t="s">
        <v>193</v>
      </c>
      <c r="B319" s="435" t="s">
        <v>194</v>
      </c>
      <c r="C319" s="435" t="s">
        <v>19</v>
      </c>
      <c r="D319" s="435" t="n">
        <v>366989.303396858</v>
      </c>
      <c r="E319" s="435" t="n">
        <v>2.8651185917629</v>
      </c>
    </row>
    <row r="320">
      <c r="A320" s="435" t="s">
        <v>195</v>
      </c>
      <c r="B320" s="435" t="s">
        <v>196</v>
      </c>
      <c r="C320" s="435" t="s">
        <v>16</v>
      </c>
      <c r="D320" s="435" t="n">
        <v>390522.548817459</v>
      </c>
      <c r="E320" s="435" t="n">
        <v>16.9457614441632</v>
      </c>
    </row>
    <row r="321">
      <c r="A321" s="435" t="s">
        <v>195</v>
      </c>
      <c r="B321" s="435" t="s">
        <v>196</v>
      </c>
      <c r="C321" s="435" t="s">
        <v>18</v>
      </c>
      <c r="D321" s="435" t="n">
        <v>415138.449886861</v>
      </c>
      <c r="E321" s="435" t="n">
        <v>13.6640538146496</v>
      </c>
    </row>
    <row r="322">
      <c r="A322" s="435" t="s">
        <v>195</v>
      </c>
      <c r="B322" s="435" t="s">
        <v>196</v>
      </c>
      <c r="C322" s="435" t="s">
        <v>19</v>
      </c>
      <c r="D322" s="435" t="n">
        <v>689152.116827244</v>
      </c>
      <c r="E322" s="435" t="n">
        <v>4.43774376149953</v>
      </c>
    </row>
    <row r="323">
      <c r="A323" s="435" t="s">
        <v>197</v>
      </c>
      <c r="B323" s="435" t="s">
        <v>198</v>
      </c>
      <c r="C323" s="435" t="s">
        <v>16</v>
      </c>
      <c r="D323" s="435" t="n">
        <v>556209.418750601</v>
      </c>
      <c r="E323" s="435" t="n">
        <v>18.7156051451227</v>
      </c>
    </row>
    <row r="324">
      <c r="A324" s="435" t="s">
        <v>197</v>
      </c>
      <c r="B324" s="435" t="s">
        <v>198</v>
      </c>
      <c r="C324" s="435" t="s">
        <v>18</v>
      </c>
      <c r="D324" s="435" t="n">
        <v>596642.110058969</v>
      </c>
      <c r="E324" s="435" t="n">
        <v>23.4410187104693</v>
      </c>
    </row>
    <row r="325">
      <c r="A325" s="435" t="s">
        <v>197</v>
      </c>
      <c r="B325" s="435" t="s">
        <v>198</v>
      </c>
      <c r="C325" s="435" t="s">
        <v>19</v>
      </c>
      <c r="D325" s="435" t="n">
        <v>492559.267073851</v>
      </c>
      <c r="E325" s="435" t="n">
        <v>4.18826757276835</v>
      </c>
    </row>
    <row r="326">
      <c r="A326" s="435" t="s">
        <v>199</v>
      </c>
      <c r="B326" s="435" t="s">
        <v>200</v>
      </c>
      <c r="C326" s="435" t="s">
        <v>16</v>
      </c>
      <c r="D326" s="435" t="n">
        <v>471982.343351855</v>
      </c>
      <c r="E326" s="435" t="n">
        <v>8.18726878475054</v>
      </c>
    </row>
    <row r="327">
      <c r="A327" s="435" t="s">
        <v>199</v>
      </c>
      <c r="B327" s="435" t="s">
        <v>200</v>
      </c>
      <c r="C327" s="435" t="s">
        <v>18</v>
      </c>
      <c r="D327" s="435" t="n">
        <v>465424.788795421</v>
      </c>
      <c r="E327" s="435" t="n">
        <v>9.31041671096215</v>
      </c>
    </row>
    <row r="328">
      <c r="A328" s="435" t="s">
        <v>199</v>
      </c>
      <c r="B328" s="435" t="s">
        <v>200</v>
      </c>
      <c r="C328" s="435" t="s">
        <v>19</v>
      </c>
      <c r="D328" s="435" t="n">
        <v>411223.529613246</v>
      </c>
      <c r="E328" s="435" t="n">
        <v>5.43737434626157</v>
      </c>
    </row>
    <row r="329">
      <c r="A329" s="435" t="s">
        <v>201</v>
      </c>
      <c r="B329" s="435" t="s">
        <v>202</v>
      </c>
      <c r="C329" s="435" t="s">
        <v>16</v>
      </c>
      <c r="D329" s="435" t="n">
        <v>546241.472668916</v>
      </c>
      <c r="E329" s="435" t="n">
        <v>31.7621957396695</v>
      </c>
    </row>
    <row r="330">
      <c r="A330" s="435" t="s">
        <v>201</v>
      </c>
      <c r="B330" s="435" t="s">
        <v>202</v>
      </c>
      <c r="C330" s="435" t="s">
        <v>18</v>
      </c>
      <c r="D330" s="435" t="n">
        <v>505498.732032628</v>
      </c>
      <c r="E330" s="435" t="n">
        <v>26.6789693645666</v>
      </c>
    </row>
    <row r="331">
      <c r="A331" s="435" t="s">
        <v>201</v>
      </c>
      <c r="B331" s="435" t="s">
        <v>202</v>
      </c>
      <c r="C331" s="435" t="s">
        <v>19</v>
      </c>
      <c r="D331" s="435" t="n">
        <v>463874.924418733</v>
      </c>
      <c r="E331" s="435" t="n">
        <v>2.9995384527729</v>
      </c>
    </row>
    <row r="332">
      <c r="A332" s="435" t="s">
        <v>203</v>
      </c>
      <c r="B332" s="435" t="s">
        <v>204</v>
      </c>
      <c r="C332" s="435" t="s">
        <v>16</v>
      </c>
      <c r="D332" s="435" t="n">
        <v>425937.789588127</v>
      </c>
      <c r="E332" s="435" t="n">
        <v>33.140866147951</v>
      </c>
    </row>
    <row r="333">
      <c r="A333" s="435" t="s">
        <v>203</v>
      </c>
      <c r="B333" s="435" t="s">
        <v>204</v>
      </c>
      <c r="C333" s="435" t="s">
        <v>18</v>
      </c>
      <c r="D333" s="435" t="n">
        <v>376216.066873169</v>
      </c>
      <c r="E333" s="435" t="n">
        <v>16.6617253612486</v>
      </c>
    </row>
    <row r="334">
      <c r="A334" s="435" t="s">
        <v>203</v>
      </c>
      <c r="B334" s="435" t="s">
        <v>204</v>
      </c>
      <c r="C334" s="435" t="s">
        <v>19</v>
      </c>
      <c r="D334" s="435" t="n">
        <v>453369.171819947</v>
      </c>
      <c r="E334" s="435" t="n">
        <v>4.01162645321835</v>
      </c>
    </row>
    <row r="335">
      <c r="A335" s="435" t="s">
        <v>207</v>
      </c>
      <c r="B335" s="435" t="s">
        <v>208</v>
      </c>
      <c r="C335" s="435" t="s">
        <v>16</v>
      </c>
      <c r="D335" s="435" t="n">
        <v>984721.531221424</v>
      </c>
      <c r="E335" s="435" t="n">
        <v>12.8950918772587</v>
      </c>
    </row>
    <row r="336">
      <c r="A336" s="435" t="s">
        <v>207</v>
      </c>
      <c r="B336" s="435" t="s">
        <v>208</v>
      </c>
      <c r="C336" s="435" t="s">
        <v>18</v>
      </c>
      <c r="D336" s="435" t="n">
        <v>292575.949016694</v>
      </c>
      <c r="E336" s="435" t="n">
        <v>51.9484180869396</v>
      </c>
    </row>
    <row r="337">
      <c r="A337" s="435" t="s">
        <v>207</v>
      </c>
      <c r="B337" s="435" t="s">
        <v>208</v>
      </c>
      <c r="C337" s="435" t="s">
        <v>19</v>
      </c>
      <c r="D337" s="435" t="n">
        <v>788306.403439589</v>
      </c>
      <c r="E337" s="435" t="n">
        <v>3.72900653416028</v>
      </c>
    </row>
    <row r="338">
      <c r="A338" s="435" t="s">
        <v>211</v>
      </c>
      <c r="B338" s="435" t="s">
        <v>212</v>
      </c>
      <c r="C338" s="435" t="s">
        <v>18</v>
      </c>
      <c r="D338" s="435" t="n">
        <v>801933.320449319</v>
      </c>
      <c r="E338" s="435" t="n">
        <v>24.0501778482194</v>
      </c>
    </row>
    <row r="339">
      <c r="A339" s="435" t="s">
        <v>211</v>
      </c>
      <c r="B339" s="435" t="s">
        <v>212</v>
      </c>
      <c r="C339" s="435" t="s">
        <v>19</v>
      </c>
      <c r="D339" s="435" t="n">
        <v>578469.734106216</v>
      </c>
      <c r="E339" s="435" t="n">
        <v>3.50323041490264</v>
      </c>
    </row>
    <row r="340">
      <c r="A340" s="435" t="s">
        <v>213</v>
      </c>
      <c r="B340" s="435" t="s">
        <v>214</v>
      </c>
      <c r="C340" s="435" t="s">
        <v>16</v>
      </c>
      <c r="D340" s="435" t="n">
        <v>193167.91054357</v>
      </c>
      <c r="E340" s="435" t="n">
        <v>36.6368005122092</v>
      </c>
    </row>
    <row r="341">
      <c r="A341" s="435" t="s">
        <v>213</v>
      </c>
      <c r="B341" s="435" t="s">
        <v>214</v>
      </c>
      <c r="C341" s="435" t="s">
        <v>18</v>
      </c>
      <c r="D341" s="435" t="n">
        <v>412353.267867239</v>
      </c>
      <c r="E341" s="435" t="n">
        <v>19.3818036038702</v>
      </c>
    </row>
    <row r="342">
      <c r="A342" s="435" t="s">
        <v>213</v>
      </c>
      <c r="B342" s="435" t="s">
        <v>214</v>
      </c>
      <c r="C342" s="435" t="s">
        <v>19</v>
      </c>
      <c r="D342" s="435" t="n">
        <v>659881.032514809</v>
      </c>
      <c r="E342" s="435" t="n">
        <v>4.80138239465235</v>
      </c>
    </row>
    <row r="343">
      <c r="A343" s="435" t="s">
        <v>215</v>
      </c>
      <c r="B343" s="435" t="s">
        <v>216</v>
      </c>
      <c r="C343" s="435" t="s">
        <v>16</v>
      </c>
      <c r="D343" s="435" t="n">
        <v>739997.45464442</v>
      </c>
      <c r="E343" s="435" t="n">
        <v>23.1616974253911</v>
      </c>
    </row>
    <row r="344">
      <c r="A344" s="435" t="s">
        <v>215</v>
      </c>
      <c r="B344" s="435" t="s">
        <v>216</v>
      </c>
      <c r="C344" s="435" t="s">
        <v>18</v>
      </c>
      <c r="D344" s="435" t="n">
        <v>431859.629491906</v>
      </c>
      <c r="E344" s="435" t="n">
        <v>14.303828623967</v>
      </c>
    </row>
    <row r="345">
      <c r="A345" s="435" t="s">
        <v>215</v>
      </c>
      <c r="B345" s="435" t="s">
        <v>216</v>
      </c>
      <c r="C345" s="435" t="s">
        <v>19</v>
      </c>
      <c r="D345" s="435" t="n">
        <v>625979.119780156</v>
      </c>
      <c r="E345" s="435" t="n">
        <v>3.77046712180704</v>
      </c>
    </row>
    <row r="346">
      <c r="A346" s="435" t="s">
        <v>217</v>
      </c>
      <c r="B346" s="435" t="s">
        <v>218</v>
      </c>
      <c r="C346" s="435" t="s">
        <v>16</v>
      </c>
      <c r="D346" s="435" t="n">
        <v>384264.691638552</v>
      </c>
      <c r="E346" s="435" t="n">
        <v>2.90279033842329</v>
      </c>
    </row>
    <row r="347">
      <c r="A347" s="435" t="s">
        <v>217</v>
      </c>
      <c r="B347" s="435" t="s">
        <v>218</v>
      </c>
      <c r="C347" s="435" t="s">
        <v>18</v>
      </c>
      <c r="D347" s="435" t="n">
        <v>345884.117134596</v>
      </c>
      <c r="E347" s="435" t="n">
        <v>10.2127176615526</v>
      </c>
    </row>
    <row r="348">
      <c r="A348" s="435" t="s">
        <v>217</v>
      </c>
      <c r="B348" s="435" t="s">
        <v>218</v>
      </c>
      <c r="C348" s="435" t="s">
        <v>19</v>
      </c>
      <c r="D348" s="435" t="n">
        <v>553680.255535863</v>
      </c>
      <c r="E348" s="435" t="n">
        <v>2.62151671710819</v>
      </c>
    </row>
    <row r="349">
      <c r="A349" s="435" t="s">
        <v>219</v>
      </c>
      <c r="B349" s="435" t="s">
        <v>220</v>
      </c>
      <c r="C349" s="435" t="s">
        <v>16</v>
      </c>
      <c r="D349" s="435" t="n">
        <v>398233.583184765</v>
      </c>
      <c r="E349" s="435" t="n">
        <v>24.3316918078052</v>
      </c>
    </row>
    <row r="350">
      <c r="A350" s="435" t="s">
        <v>219</v>
      </c>
      <c r="B350" s="435" t="s">
        <v>220</v>
      </c>
      <c r="C350" s="435" t="s">
        <v>18</v>
      </c>
      <c r="D350" s="435" t="n">
        <v>602881.807866266</v>
      </c>
      <c r="E350" s="435" t="n">
        <v>22.5879807137855</v>
      </c>
    </row>
    <row r="351">
      <c r="A351" s="435" t="s">
        <v>219</v>
      </c>
      <c r="B351" s="435" t="s">
        <v>220</v>
      </c>
      <c r="C351" s="435" t="s">
        <v>19</v>
      </c>
      <c r="D351" s="435" t="n">
        <v>748184.215117311</v>
      </c>
      <c r="E351" s="435" t="n">
        <v>3.0087476542232</v>
      </c>
    </row>
    <row r="352">
      <c r="A352" s="435" t="s">
        <v>221</v>
      </c>
      <c r="B352" s="435" t="s">
        <v>222</v>
      </c>
      <c r="C352" s="435" t="s">
        <v>16</v>
      </c>
      <c r="D352" s="435" t="n">
        <v>340196.822968749</v>
      </c>
      <c r="E352" s="435" t="n">
        <v>13.8349983383046</v>
      </c>
    </row>
    <row r="353">
      <c r="A353" s="435" t="s">
        <v>221</v>
      </c>
      <c r="B353" s="435" t="s">
        <v>222</v>
      </c>
      <c r="C353" s="435" t="s">
        <v>18</v>
      </c>
      <c r="D353" s="435" t="n">
        <v>389040.038972808</v>
      </c>
      <c r="E353" s="435" t="n">
        <v>13.3429067392751</v>
      </c>
    </row>
    <row r="354">
      <c r="A354" s="435" t="s">
        <v>221</v>
      </c>
      <c r="B354" s="435" t="s">
        <v>222</v>
      </c>
      <c r="C354" s="435" t="s">
        <v>19</v>
      </c>
      <c r="D354" s="435" t="n">
        <v>549814.98973923</v>
      </c>
      <c r="E354" s="435" t="n">
        <v>4.13777726412289</v>
      </c>
    </row>
    <row r="355">
      <c r="A355" s="435" t="s">
        <v>223</v>
      </c>
      <c r="B355" s="435" t="s">
        <v>224</v>
      </c>
      <c r="C355" s="435" t="s">
        <v>16</v>
      </c>
      <c r="D355" s="435" t="n">
        <v>1134402.06498131</v>
      </c>
      <c r="E355" s="435" t="n">
        <v>37.4793154216718</v>
      </c>
    </row>
    <row r="356">
      <c r="A356" s="435" t="s">
        <v>223</v>
      </c>
      <c r="B356" s="435" t="s">
        <v>224</v>
      </c>
      <c r="C356" s="435" t="s">
        <v>18</v>
      </c>
      <c r="D356" s="435" t="n">
        <v>387116.81201477</v>
      </c>
      <c r="E356" s="435" t="n">
        <v>15.3703366339626</v>
      </c>
    </row>
    <row r="357">
      <c r="A357" s="435" t="s">
        <v>223</v>
      </c>
      <c r="B357" s="435" t="s">
        <v>224</v>
      </c>
      <c r="C357" s="435" t="s">
        <v>19</v>
      </c>
      <c r="D357" s="435" t="n">
        <v>513325.343577982</v>
      </c>
      <c r="E357" s="435" t="n">
        <v>3.00570797469575</v>
      </c>
    </row>
    <row r="358">
      <c r="A358" s="435" t="s">
        <v>225</v>
      </c>
      <c r="B358" s="435" t="s">
        <v>226</v>
      </c>
      <c r="C358" s="435" t="s">
        <v>16</v>
      </c>
      <c r="D358" s="435" t="n">
        <v>613914.825924424</v>
      </c>
      <c r="E358" s="435" t="n">
        <v>40.5761668833546</v>
      </c>
    </row>
    <row r="359">
      <c r="A359" s="435" t="s">
        <v>225</v>
      </c>
      <c r="B359" s="435" t="s">
        <v>226</v>
      </c>
      <c r="C359" s="435" t="s">
        <v>18</v>
      </c>
      <c r="D359" s="435" t="n">
        <v>479417.749463059</v>
      </c>
      <c r="E359" s="435" t="n">
        <v>13.1803106243625</v>
      </c>
    </row>
    <row r="360">
      <c r="A360" s="435" t="s">
        <v>225</v>
      </c>
      <c r="B360" s="435" t="s">
        <v>226</v>
      </c>
      <c r="C360" s="435" t="s">
        <v>19</v>
      </c>
      <c r="D360" s="435" t="n">
        <v>501710.537817769</v>
      </c>
      <c r="E360" s="435" t="n">
        <v>4.83262818535797</v>
      </c>
    </row>
    <row r="361">
      <c r="A361" s="435" t="s">
        <v>227</v>
      </c>
      <c r="B361" s="435" t="s">
        <v>228</v>
      </c>
      <c r="C361" s="435" t="s">
        <v>16</v>
      </c>
      <c r="D361" s="435" t="n">
        <v>611078.246793785</v>
      </c>
      <c r="E361" s="435" t="n">
        <v>22.8608306214357</v>
      </c>
    </row>
    <row r="362">
      <c r="A362" s="435" t="s">
        <v>227</v>
      </c>
      <c r="B362" s="435" t="s">
        <v>228</v>
      </c>
      <c r="C362" s="435" t="s">
        <v>18</v>
      </c>
      <c r="D362" s="435" t="n">
        <v>420812.320687227</v>
      </c>
      <c r="E362" s="435" t="n">
        <v>10.3696179517648</v>
      </c>
    </row>
    <row r="363">
      <c r="A363" s="435" t="s">
        <v>227</v>
      </c>
      <c r="B363" s="435" t="s">
        <v>228</v>
      </c>
      <c r="C363" s="435" t="s">
        <v>19</v>
      </c>
      <c r="D363" s="435" t="n">
        <v>423580.851938269</v>
      </c>
      <c r="E363" s="435" t="n">
        <v>2.93497838880121</v>
      </c>
    </row>
    <row r="364">
      <c r="A364" s="435" t="s">
        <v>229</v>
      </c>
      <c r="B364" s="435" t="s">
        <v>230</v>
      </c>
      <c r="C364" s="435" t="s">
        <v>16</v>
      </c>
      <c r="D364" s="435" t="n">
        <v>533434.745550977</v>
      </c>
      <c r="E364" s="435" t="n">
        <v>25.9566172081068</v>
      </c>
    </row>
    <row r="365">
      <c r="A365" s="435" t="s">
        <v>229</v>
      </c>
      <c r="B365" s="435" t="s">
        <v>230</v>
      </c>
      <c r="C365" s="435" t="s">
        <v>18</v>
      </c>
      <c r="D365" s="435" t="n">
        <v>537235.193135781</v>
      </c>
      <c r="E365" s="435" t="n">
        <v>12.9992190467317</v>
      </c>
    </row>
    <row r="366">
      <c r="A366" s="435" t="s">
        <v>229</v>
      </c>
      <c r="B366" s="435" t="s">
        <v>230</v>
      </c>
      <c r="C366" s="435" t="s">
        <v>19</v>
      </c>
      <c r="D366" s="435" t="n">
        <v>562870.377467395</v>
      </c>
      <c r="E366" s="435" t="n">
        <v>3.95617786008117</v>
      </c>
    </row>
    <row r="367">
      <c r="A367" s="435" t="s">
        <v>231</v>
      </c>
      <c r="B367" s="435" t="s">
        <v>232</v>
      </c>
      <c r="C367" s="435" t="s">
        <v>16</v>
      </c>
      <c r="D367" s="435" t="n">
        <v>468910.265904861</v>
      </c>
      <c r="E367" s="435" t="n">
        <v>14.9398776744894</v>
      </c>
    </row>
    <row r="368">
      <c r="A368" s="435" t="s">
        <v>231</v>
      </c>
      <c r="B368" s="435" t="s">
        <v>232</v>
      </c>
      <c r="C368" s="435" t="s">
        <v>18</v>
      </c>
      <c r="D368" s="435" t="n">
        <v>474701.203761425</v>
      </c>
      <c r="E368" s="435" t="n">
        <v>18.0206057958865</v>
      </c>
    </row>
    <row r="369">
      <c r="A369" s="435" t="s">
        <v>231</v>
      </c>
      <c r="B369" s="435" t="s">
        <v>232</v>
      </c>
      <c r="C369" s="435" t="s">
        <v>19</v>
      </c>
      <c r="D369" s="435" t="n">
        <v>469260.183670853</v>
      </c>
      <c r="E369" s="435" t="n">
        <v>2.8347182463776</v>
      </c>
    </row>
    <row r="370">
      <c r="A370" s="435" t="s">
        <v>233</v>
      </c>
      <c r="B370" s="435" t="s">
        <v>234</v>
      </c>
      <c r="C370" s="435" t="s">
        <v>16</v>
      </c>
      <c r="D370" s="435" t="n">
        <v>396129.95993252</v>
      </c>
      <c r="E370" s="435" t="n">
        <v>24.8784185422167</v>
      </c>
    </row>
    <row r="371">
      <c r="A371" s="435" t="s">
        <v>233</v>
      </c>
      <c r="B371" s="435" t="s">
        <v>234</v>
      </c>
      <c r="C371" s="435" t="s">
        <v>18</v>
      </c>
      <c r="D371" s="435" t="n">
        <v>552218.475599418</v>
      </c>
      <c r="E371" s="435" t="n">
        <v>17.1770651508379</v>
      </c>
    </row>
    <row r="372">
      <c r="A372" s="435" t="s">
        <v>233</v>
      </c>
      <c r="B372" s="435" t="s">
        <v>234</v>
      </c>
      <c r="C372" s="435" t="s">
        <v>19</v>
      </c>
      <c r="D372" s="435" t="n">
        <v>426750.816624832</v>
      </c>
      <c r="E372" s="435" t="n">
        <v>5.19093802162566</v>
      </c>
    </row>
    <row r="373">
      <c r="A373" s="435" t="s">
        <v>235</v>
      </c>
      <c r="B373" s="435" t="s">
        <v>236</v>
      </c>
      <c r="C373" s="435" t="s">
        <v>16</v>
      </c>
      <c r="D373" s="435" t="n">
        <v>358592.864482693</v>
      </c>
      <c r="E373" s="435" t="n">
        <v>35.8847983646401</v>
      </c>
    </row>
    <row r="374">
      <c r="A374" s="435" t="s">
        <v>235</v>
      </c>
      <c r="B374" s="435" t="s">
        <v>236</v>
      </c>
      <c r="C374" s="435" t="s">
        <v>18</v>
      </c>
      <c r="D374" s="435" t="n">
        <v>632933.01818548</v>
      </c>
      <c r="E374" s="435" t="n">
        <v>24.0914188787526</v>
      </c>
    </row>
    <row r="375">
      <c r="A375" s="435" t="s">
        <v>235</v>
      </c>
      <c r="B375" s="435" t="s">
        <v>236</v>
      </c>
      <c r="C375" s="435" t="s">
        <v>19</v>
      </c>
      <c r="D375" s="435" t="n">
        <v>505237.506157394</v>
      </c>
      <c r="E375" s="435" t="n">
        <v>3.26007565454186</v>
      </c>
    </row>
    <row r="376">
      <c r="A376" s="435" t="s">
        <v>243</v>
      </c>
      <c r="B376" s="435" t="s">
        <v>244</v>
      </c>
      <c r="C376" s="435" t="s">
        <v>16</v>
      </c>
      <c r="D376" s="435" t="n">
        <v>393032.215511272</v>
      </c>
      <c r="E376" s="435" t="n">
        <v>14.8107306168275</v>
      </c>
    </row>
    <row r="377">
      <c r="A377" s="435" t="s">
        <v>243</v>
      </c>
      <c r="B377" s="435" t="s">
        <v>244</v>
      </c>
      <c r="C377" s="435" t="s">
        <v>18</v>
      </c>
      <c r="D377" s="435" t="n">
        <v>735503.527505349</v>
      </c>
      <c r="E377" s="435" t="n">
        <v>26.2690695500804</v>
      </c>
    </row>
    <row r="378">
      <c r="A378" s="435" t="s">
        <v>243</v>
      </c>
      <c r="B378" s="435" t="s">
        <v>244</v>
      </c>
      <c r="C378" s="435" t="s">
        <v>19</v>
      </c>
      <c r="D378" s="435" t="n">
        <v>688350.958839225</v>
      </c>
      <c r="E378" s="435" t="n">
        <v>4.49175731492003</v>
      </c>
    </row>
    <row r="379">
      <c r="A379" s="435" t="s">
        <v>245</v>
      </c>
      <c r="B379" s="435" t="s">
        <v>246</v>
      </c>
      <c r="C379" s="435" t="s">
        <v>16</v>
      </c>
      <c r="D379" s="435" t="n">
        <v>472373.115503113</v>
      </c>
      <c r="E379" s="435" t="n">
        <v>21.3217379997934</v>
      </c>
    </row>
    <row r="380">
      <c r="A380" s="435" t="s">
        <v>245</v>
      </c>
      <c r="B380" s="435" t="s">
        <v>246</v>
      </c>
      <c r="C380" s="435" t="s">
        <v>18</v>
      </c>
      <c r="D380" s="435" t="n">
        <v>564138.605910427</v>
      </c>
      <c r="E380" s="435" t="n">
        <v>31.8390916048112</v>
      </c>
    </row>
    <row r="381">
      <c r="A381" s="435" t="s">
        <v>245</v>
      </c>
      <c r="B381" s="435" t="s">
        <v>246</v>
      </c>
      <c r="C381" s="435" t="s">
        <v>19</v>
      </c>
      <c r="D381" s="435" t="n">
        <v>515573.87688195</v>
      </c>
      <c r="E381" s="435" t="n">
        <v>5.03956356941515</v>
      </c>
    </row>
    <row r="382">
      <c r="A382" s="435" t="s">
        <v>249</v>
      </c>
      <c r="B382" s="435" t="s">
        <v>250</v>
      </c>
      <c r="C382" s="435" t="s">
        <v>16</v>
      </c>
      <c r="D382" s="435" t="n">
        <v>921313.942435319</v>
      </c>
      <c r="E382" s="435" t="n">
        <v>9.5491139998798</v>
      </c>
    </row>
    <row r="383">
      <c r="A383" s="435" t="s">
        <v>249</v>
      </c>
      <c r="B383" s="435" t="s">
        <v>250</v>
      </c>
      <c r="C383" s="435" t="s">
        <v>18</v>
      </c>
      <c r="D383" s="435" t="n">
        <v>461630.054308871</v>
      </c>
      <c r="E383" s="435" t="n">
        <v>33.6715624064344</v>
      </c>
    </row>
    <row r="384">
      <c r="A384" s="435" t="s">
        <v>249</v>
      </c>
      <c r="B384" s="435" t="s">
        <v>250</v>
      </c>
      <c r="C384" s="435" t="s">
        <v>19</v>
      </c>
      <c r="D384" s="435" t="n">
        <v>679372.558242132</v>
      </c>
      <c r="E384" s="435" t="n">
        <v>4.69691480967056</v>
      </c>
    </row>
    <row r="385">
      <c r="A385" s="435" t="s">
        <v>251</v>
      </c>
      <c r="B385" s="435" t="s">
        <v>252</v>
      </c>
      <c r="C385" s="435" t="s">
        <v>16</v>
      </c>
      <c r="D385" s="435" t="n">
        <v>735027.814655922</v>
      </c>
      <c r="E385" s="435" t="n">
        <v>23.5880008556074</v>
      </c>
    </row>
    <row r="386">
      <c r="A386" s="435" t="s">
        <v>251</v>
      </c>
      <c r="B386" s="435" t="s">
        <v>252</v>
      </c>
      <c r="C386" s="435" t="s">
        <v>18</v>
      </c>
      <c r="D386" s="435" t="n">
        <v>514697.979435736</v>
      </c>
      <c r="E386" s="435" t="n">
        <v>9.99976240983195</v>
      </c>
    </row>
    <row r="387">
      <c r="A387" s="435" t="s">
        <v>251</v>
      </c>
      <c r="B387" s="435" t="s">
        <v>252</v>
      </c>
      <c r="C387" s="435" t="s">
        <v>19</v>
      </c>
      <c r="D387" s="435" t="n">
        <v>922319.221599164</v>
      </c>
      <c r="E387" s="435" t="n">
        <v>4.85674146356419</v>
      </c>
    </row>
    <row r="388">
      <c r="A388" s="435" t="s">
        <v>253</v>
      </c>
      <c r="B388" s="435" t="s">
        <v>254</v>
      </c>
      <c r="C388" s="435" t="s">
        <v>16</v>
      </c>
      <c r="D388" s="435" t="n">
        <v>728664.815041486</v>
      </c>
      <c r="E388" s="435" t="n">
        <v>31.0777121615317</v>
      </c>
    </row>
    <row r="389">
      <c r="A389" s="435" t="s">
        <v>253</v>
      </c>
      <c r="B389" s="435" t="s">
        <v>254</v>
      </c>
      <c r="C389" s="435" t="s">
        <v>18</v>
      </c>
      <c r="D389" s="435" t="n">
        <v>1005039.94022152</v>
      </c>
      <c r="E389" s="435" t="n">
        <v>25.3765638837661</v>
      </c>
    </row>
    <row r="390">
      <c r="A390" s="435" t="s">
        <v>253</v>
      </c>
      <c r="B390" s="435" t="s">
        <v>254</v>
      </c>
      <c r="C390" s="435" t="s">
        <v>19</v>
      </c>
      <c r="D390" s="435" t="n">
        <v>916155.663335844</v>
      </c>
      <c r="E390" s="435" t="n">
        <v>3.42315254936183</v>
      </c>
    </row>
    <row r="391">
      <c r="A391" s="435" t="s">
        <v>255</v>
      </c>
      <c r="B391" s="435" t="s">
        <v>256</v>
      </c>
      <c r="C391" s="435" t="s">
        <v>16</v>
      </c>
      <c r="D391" s="435" t="n">
        <v>543570.071501197</v>
      </c>
      <c r="E391" s="435" t="n">
        <v>12.070432415673</v>
      </c>
    </row>
    <row r="392">
      <c r="A392" s="435" t="s">
        <v>255</v>
      </c>
      <c r="B392" s="435" t="s">
        <v>256</v>
      </c>
      <c r="C392" s="435" t="s">
        <v>18</v>
      </c>
      <c r="D392" s="435" t="n">
        <v>292786.860236315</v>
      </c>
      <c r="E392" s="435" t="n">
        <v>20.591179824873</v>
      </c>
    </row>
    <row r="393">
      <c r="A393" s="435" t="s">
        <v>255</v>
      </c>
      <c r="B393" s="435" t="s">
        <v>256</v>
      </c>
      <c r="C393" s="435" t="s">
        <v>19</v>
      </c>
      <c r="D393" s="435" t="n">
        <v>580639.491052825</v>
      </c>
      <c r="E393" s="435" t="n">
        <v>3.02504859166192</v>
      </c>
    </row>
    <row r="394">
      <c r="A394" s="435" t="s">
        <v>261</v>
      </c>
      <c r="B394" s="435" t="s">
        <v>262</v>
      </c>
      <c r="C394" s="435" t="s">
        <v>16</v>
      </c>
      <c r="D394" s="435" t="n">
        <v>763861.35204548</v>
      </c>
      <c r="E394" s="435" t="n">
        <v>25.2580637936114</v>
      </c>
    </row>
    <row r="395">
      <c r="A395" s="435" t="s">
        <v>261</v>
      </c>
      <c r="B395" s="435" t="s">
        <v>262</v>
      </c>
      <c r="C395" s="435" t="s">
        <v>18</v>
      </c>
      <c r="D395" s="435" t="n">
        <v>894119.209818089</v>
      </c>
      <c r="E395" s="435" t="n">
        <v>17.4124776763623</v>
      </c>
    </row>
    <row r="396">
      <c r="A396" s="435" t="s">
        <v>261</v>
      </c>
      <c r="B396" s="435" t="s">
        <v>262</v>
      </c>
      <c r="C396" s="435" t="s">
        <v>19</v>
      </c>
      <c r="D396" s="435" t="n">
        <v>1026203.98118215</v>
      </c>
      <c r="E396" s="435" t="n">
        <v>3.01847503224866</v>
      </c>
    </row>
    <row r="397">
      <c r="A397" s="435" t="s">
        <v>263</v>
      </c>
      <c r="B397" s="435" t="s">
        <v>264</v>
      </c>
      <c r="C397" s="435" t="s">
        <v>18</v>
      </c>
      <c r="D397" s="435" t="n">
        <v>425435.475237574</v>
      </c>
      <c r="E397" s="435" t="n">
        <v>49.7751503143977</v>
      </c>
    </row>
    <row r="398">
      <c r="A398" s="435" t="s">
        <v>263</v>
      </c>
      <c r="B398" s="435" t="s">
        <v>264</v>
      </c>
      <c r="C398" s="435" t="s">
        <v>19</v>
      </c>
      <c r="D398" s="435" t="n">
        <v>993708.458865022</v>
      </c>
      <c r="E398" s="435" t="n">
        <v>3.45878530967036</v>
      </c>
    </row>
    <row r="399">
      <c r="A399" s="435" t="s">
        <v>269</v>
      </c>
      <c r="B399" s="435" t="s">
        <v>270</v>
      </c>
      <c r="C399" s="435" t="s">
        <v>16</v>
      </c>
      <c r="D399" s="435" t="n">
        <v>657162.465529807</v>
      </c>
      <c r="E399" s="435" t="n">
        <v>16.5387605076292</v>
      </c>
    </row>
    <row r="400">
      <c r="A400" s="435" t="s">
        <v>269</v>
      </c>
      <c r="B400" s="435" t="s">
        <v>270</v>
      </c>
      <c r="C400" s="435" t="s">
        <v>18</v>
      </c>
      <c r="D400" s="435" t="n">
        <v>1061984.19514462</v>
      </c>
      <c r="E400" s="435" t="n">
        <v>29.1257081237168</v>
      </c>
    </row>
    <row r="401">
      <c r="A401" s="435" t="s">
        <v>269</v>
      </c>
      <c r="B401" s="435" t="s">
        <v>270</v>
      </c>
      <c r="C401" s="435" t="s">
        <v>19</v>
      </c>
      <c r="D401" s="435" t="n">
        <v>910600.846240749</v>
      </c>
      <c r="E401" s="435" t="n">
        <v>4.8781661014727</v>
      </c>
    </row>
    <row r="402">
      <c r="A402" s="435" t="s">
        <v>271</v>
      </c>
      <c r="B402" s="435" t="s">
        <v>272</v>
      </c>
      <c r="C402" s="435" t="s">
        <v>18</v>
      </c>
      <c r="D402" s="435" t="n">
        <v>3632370.89307128</v>
      </c>
      <c r="E402" s="435" t="n">
        <v>33.3801393365821</v>
      </c>
    </row>
    <row r="403">
      <c r="A403" s="435" t="s">
        <v>271</v>
      </c>
      <c r="B403" s="435" t="s">
        <v>272</v>
      </c>
      <c r="C403" s="435" t="s">
        <v>19</v>
      </c>
      <c r="D403" s="435" t="n">
        <v>1651572.14524495</v>
      </c>
      <c r="E403" s="435" t="n">
        <v>3.06997151893066</v>
      </c>
    </row>
    <row r="404">
      <c r="A404" s="435" t="s">
        <v>273</v>
      </c>
      <c r="B404" s="435" t="s">
        <v>274</v>
      </c>
      <c r="C404" s="435" t="s">
        <v>16</v>
      </c>
      <c r="D404" s="435" t="n">
        <v>704837.634968825</v>
      </c>
      <c r="E404" s="435" t="n">
        <v>10.1044951983666</v>
      </c>
    </row>
    <row r="405">
      <c r="A405" s="435" t="s">
        <v>273</v>
      </c>
      <c r="B405" s="435" t="s">
        <v>274</v>
      </c>
      <c r="C405" s="435" t="s">
        <v>18</v>
      </c>
      <c r="D405" s="435" t="n">
        <v>556390.55062537</v>
      </c>
      <c r="E405" s="435" t="n">
        <v>15.6825824745292</v>
      </c>
    </row>
    <row r="406">
      <c r="A406" s="435" t="s">
        <v>273</v>
      </c>
      <c r="B406" s="435" t="s">
        <v>274</v>
      </c>
      <c r="C406" s="435" t="s">
        <v>19</v>
      </c>
      <c r="D406" s="435" t="n">
        <v>1179005.93572509</v>
      </c>
      <c r="E406" s="435" t="n">
        <v>5.97158439455945</v>
      </c>
    </row>
    <row r="407">
      <c r="A407" s="435" t="s">
        <v>275</v>
      </c>
      <c r="B407" s="435" t="s">
        <v>276</v>
      </c>
      <c r="C407" s="435" t="s">
        <v>16</v>
      </c>
      <c r="D407" s="435" t="n">
        <v>1877622.06884055</v>
      </c>
      <c r="E407" s="435" t="n">
        <v>28.3688068049089</v>
      </c>
    </row>
    <row r="408">
      <c r="A408" s="435" t="s">
        <v>275</v>
      </c>
      <c r="B408" s="435" t="s">
        <v>276</v>
      </c>
      <c r="C408" s="435" t="s">
        <v>18</v>
      </c>
      <c r="D408" s="435" t="n">
        <v>1628873.21100078</v>
      </c>
      <c r="E408" s="435" t="n">
        <v>25.5673311365342</v>
      </c>
    </row>
    <row r="409">
      <c r="A409" s="435" t="s">
        <v>275</v>
      </c>
      <c r="B409" s="435" t="s">
        <v>276</v>
      </c>
      <c r="C409" s="435" t="s">
        <v>19</v>
      </c>
      <c r="D409" s="435" t="n">
        <v>1071176.98492112</v>
      </c>
      <c r="E409" s="435" t="n">
        <v>5.48401344116826</v>
      </c>
    </row>
    <row r="410">
      <c r="A410" s="435" t="s">
        <v>285</v>
      </c>
      <c r="B410" s="435" t="s">
        <v>286</v>
      </c>
      <c r="C410" s="435" t="s">
        <v>16</v>
      </c>
      <c r="D410" s="435" t="n">
        <v>341049.91590572</v>
      </c>
      <c r="E410" s="435" t="n">
        <v>21.639907289207</v>
      </c>
    </row>
    <row r="411">
      <c r="A411" s="435" t="s">
        <v>285</v>
      </c>
      <c r="B411" s="435" t="s">
        <v>286</v>
      </c>
      <c r="C411" s="435" t="s">
        <v>18</v>
      </c>
      <c r="D411" s="435" t="n">
        <v>378442.246036309</v>
      </c>
      <c r="E411" s="435" t="n">
        <v>22.2257931451891</v>
      </c>
    </row>
    <row r="412">
      <c r="A412" s="435" t="s">
        <v>285</v>
      </c>
      <c r="B412" s="435" t="s">
        <v>286</v>
      </c>
      <c r="C412" s="435" t="s">
        <v>19</v>
      </c>
      <c r="D412" s="435" t="n">
        <v>437592.323651497</v>
      </c>
      <c r="E412" s="435" t="n">
        <v>4.4877883242276</v>
      </c>
    </row>
    <row r="413">
      <c r="A413" s="435" t="s">
        <v>287</v>
      </c>
      <c r="B413" s="435" t="s">
        <v>288</v>
      </c>
      <c r="C413" s="435" t="s">
        <v>16</v>
      </c>
      <c r="D413" s="435" t="n">
        <v>327544.468091214</v>
      </c>
      <c r="E413" s="435" t="n">
        <v>10.0566097563522</v>
      </c>
    </row>
    <row r="414">
      <c r="A414" s="435" t="s">
        <v>287</v>
      </c>
      <c r="B414" s="435" t="s">
        <v>288</v>
      </c>
      <c r="C414" s="435" t="s">
        <v>18</v>
      </c>
      <c r="D414" s="435" t="n">
        <v>435666.374463219</v>
      </c>
      <c r="E414" s="435" t="n">
        <v>9.18203183964244</v>
      </c>
    </row>
    <row r="415">
      <c r="A415" s="435" t="s">
        <v>287</v>
      </c>
      <c r="B415" s="435" t="s">
        <v>288</v>
      </c>
      <c r="C415" s="435" t="s">
        <v>19</v>
      </c>
      <c r="D415" s="435" t="n">
        <v>457297.117131861</v>
      </c>
      <c r="E415" s="435" t="n">
        <v>3.851830048842</v>
      </c>
    </row>
    <row r="416">
      <c r="A416" s="435" t="s">
        <v>291</v>
      </c>
      <c r="B416" s="435" t="s">
        <v>292</v>
      </c>
      <c r="C416" s="435" t="s">
        <v>16</v>
      </c>
      <c r="D416" s="435" t="n">
        <v>753523.90533647</v>
      </c>
      <c r="E416" s="435" t="n">
        <v>12.1798673849095</v>
      </c>
    </row>
    <row r="417">
      <c r="A417" s="435" t="s">
        <v>291</v>
      </c>
      <c r="B417" s="435" t="s">
        <v>292</v>
      </c>
      <c r="C417" s="435" t="s">
        <v>18</v>
      </c>
      <c r="D417" s="435" t="n">
        <v>933339.562542011</v>
      </c>
      <c r="E417" s="435" t="n">
        <v>40.1642988993001</v>
      </c>
    </row>
    <row r="418">
      <c r="A418" s="435" t="s">
        <v>291</v>
      </c>
      <c r="B418" s="435" t="s">
        <v>292</v>
      </c>
      <c r="C418" s="435" t="s">
        <v>19</v>
      </c>
      <c r="D418" s="435" t="n">
        <v>899911.781502763</v>
      </c>
      <c r="E418" s="435" t="n">
        <v>5.6019390639322</v>
      </c>
    </row>
    <row r="419">
      <c r="A419" s="435" t="s">
        <v>293</v>
      </c>
      <c r="B419" s="435" t="s">
        <v>294</v>
      </c>
      <c r="C419" s="435" t="s">
        <v>16</v>
      </c>
      <c r="D419" s="435" t="n">
        <v>559437.374354579</v>
      </c>
      <c r="E419" s="435" t="n">
        <v>18.5034775057622</v>
      </c>
    </row>
    <row r="420">
      <c r="A420" s="435" t="s">
        <v>293</v>
      </c>
      <c r="B420" s="435" t="s">
        <v>294</v>
      </c>
      <c r="C420" s="435" t="s">
        <v>18</v>
      </c>
      <c r="D420" s="435" t="n">
        <v>296103.488685975</v>
      </c>
      <c r="E420" s="435" t="n">
        <v>11.2775941394316</v>
      </c>
    </row>
    <row r="421">
      <c r="A421" s="435" t="s">
        <v>293</v>
      </c>
      <c r="B421" s="435" t="s">
        <v>294</v>
      </c>
      <c r="C421" s="435" t="s">
        <v>19</v>
      </c>
      <c r="D421" s="435" t="n">
        <v>427493.152349886</v>
      </c>
      <c r="E421" s="435" t="n">
        <v>4.35380505118169</v>
      </c>
    </row>
    <row r="422">
      <c r="A422" s="435" t="s">
        <v>295</v>
      </c>
      <c r="B422" s="435" t="s">
        <v>296</v>
      </c>
      <c r="C422" s="435" t="s">
        <v>16</v>
      </c>
      <c r="D422" s="435" t="n">
        <v>767153.862903456</v>
      </c>
      <c r="E422" s="435" t="n">
        <v>31.8806072535022</v>
      </c>
    </row>
    <row r="423">
      <c r="A423" s="435" t="s">
        <v>295</v>
      </c>
      <c r="B423" s="435" t="s">
        <v>296</v>
      </c>
      <c r="C423" s="435" t="s">
        <v>18</v>
      </c>
      <c r="D423" s="435" t="n">
        <v>826101.675543849</v>
      </c>
      <c r="E423" s="435" t="n">
        <v>24.6720961053811</v>
      </c>
    </row>
    <row r="424">
      <c r="A424" s="435" t="s">
        <v>295</v>
      </c>
      <c r="B424" s="435" t="s">
        <v>296</v>
      </c>
      <c r="C424" s="435" t="s">
        <v>19</v>
      </c>
      <c r="D424" s="435" t="n">
        <v>1108101.52774262</v>
      </c>
      <c r="E424" s="435" t="n">
        <v>4.55199462392783</v>
      </c>
    </row>
    <row r="425">
      <c r="A425" s="435" t="s">
        <v>297</v>
      </c>
      <c r="B425" s="435" t="s">
        <v>298</v>
      </c>
      <c r="C425" s="435" t="s">
        <v>16</v>
      </c>
      <c r="D425" s="435" t="n">
        <v>4642723.23783552</v>
      </c>
      <c r="E425" s="435" t="n">
        <v>36.5292974136101</v>
      </c>
    </row>
    <row r="426">
      <c r="A426" s="435" t="s">
        <v>297</v>
      </c>
      <c r="B426" s="435" t="s">
        <v>298</v>
      </c>
      <c r="C426" s="435" t="s">
        <v>18</v>
      </c>
      <c r="D426" s="435" t="n">
        <v>906427.111299505</v>
      </c>
      <c r="E426" s="435" t="n">
        <v>16.7193394318158</v>
      </c>
    </row>
    <row r="427">
      <c r="A427" s="435" t="s">
        <v>297</v>
      </c>
      <c r="B427" s="435" t="s">
        <v>298</v>
      </c>
      <c r="C427" s="435" t="s">
        <v>19</v>
      </c>
      <c r="D427" s="435" t="n">
        <v>1719383.10594359</v>
      </c>
      <c r="E427" s="435" t="n">
        <v>4.21620109319912</v>
      </c>
    </row>
    <row r="428">
      <c r="A428" t="s">
        <v>22</v>
      </c>
    </row>
    <row r="429">
      <c r="A429" t="s">
        <v>23</v>
      </c>
    </row>
    <row r="430">
      <c r="A430" t="s">
        <v>24</v>
      </c>
    </row>
    <row r="431">
      <c r="A431" t="s">
        <v>25</v>
      </c>
    </row>
    <row r="432">
      <c r="A432" t="s">
        <v>26</v>
      </c>
    </row>
    <row r="435">
      <c r="E435" s="7" t="str">
        <f>=HYPERLINK("#'Indice'!A1", "Ir al índice")</f>
      </c>
    </row>
    <row r="436">
      <c r="A436" s="4" t="s">
        <v>1057</v>
      </c>
    </row>
    <row r="437">
      <c r="A437" s="5" t="s">
        <v>9</v>
      </c>
      <c r="B437" s="5" t="s">
        <v>10</v>
      </c>
      <c r="C437" s="5" t="s">
        <v>11</v>
      </c>
      <c r="D437" s="5" t="s">
        <v>579</v>
      </c>
      <c r="E437" s="5" t="s">
        <v>580</v>
      </c>
    </row>
    <row r="438">
      <c r="A438" s="436" t="s">
        <v>29</v>
      </c>
      <c r="B438" s="436" t="s">
        <v>30</v>
      </c>
      <c r="C438" s="436" t="s">
        <v>16</v>
      </c>
      <c r="D438" s="436" t="n">
        <v>514818.591410844</v>
      </c>
      <c r="E438" s="436" t="n">
        <v>11.7648715677748</v>
      </c>
    </row>
    <row r="439">
      <c r="A439" s="436" t="s">
        <v>29</v>
      </c>
      <c r="B439" s="436" t="s">
        <v>30</v>
      </c>
      <c r="C439" s="436" t="s">
        <v>18</v>
      </c>
      <c r="D439" s="436" t="n">
        <v>381835.327973157</v>
      </c>
      <c r="E439" s="436" t="n">
        <v>15.2265746022712</v>
      </c>
    </row>
    <row r="440">
      <c r="A440" s="436" t="s">
        <v>29</v>
      </c>
      <c r="B440" s="436" t="s">
        <v>30</v>
      </c>
      <c r="C440" s="436" t="s">
        <v>19</v>
      </c>
      <c r="D440" s="436" t="n">
        <v>622630.369628907</v>
      </c>
      <c r="E440" s="436" t="n">
        <v>5.18823011241255</v>
      </c>
    </row>
    <row r="441">
      <c r="A441" s="436" t="s">
        <v>31</v>
      </c>
      <c r="B441" s="436" t="s">
        <v>32</v>
      </c>
      <c r="C441" s="436" t="s">
        <v>16</v>
      </c>
      <c r="D441" s="436" t="n">
        <v>602264.923763674</v>
      </c>
      <c r="E441" s="436" t="n">
        <v>6.9706858588286</v>
      </c>
    </row>
    <row r="442">
      <c r="A442" s="436" t="s">
        <v>31</v>
      </c>
      <c r="B442" s="436" t="s">
        <v>32</v>
      </c>
      <c r="C442" s="436" t="s">
        <v>18</v>
      </c>
      <c r="D442" s="436" t="n">
        <v>1385768.24765871</v>
      </c>
      <c r="E442" s="436" t="n">
        <v>50.8003381854552</v>
      </c>
    </row>
    <row r="443">
      <c r="A443" s="436" t="s">
        <v>31</v>
      </c>
      <c r="B443" s="436" t="s">
        <v>32</v>
      </c>
      <c r="C443" s="436" t="s">
        <v>19</v>
      </c>
      <c r="D443" s="436" t="n">
        <v>801691.210442906</v>
      </c>
      <c r="E443" s="436" t="n">
        <v>5.83345843910275</v>
      </c>
    </row>
    <row r="444">
      <c r="A444" s="436" t="s">
        <v>35</v>
      </c>
      <c r="B444" s="436" t="s">
        <v>36</v>
      </c>
      <c r="C444" s="436" t="s">
        <v>16</v>
      </c>
      <c r="D444" s="436" t="n">
        <v>222129.6665488</v>
      </c>
      <c r="E444" s="436" t="n">
        <v>25.4993314164606</v>
      </c>
    </row>
    <row r="445">
      <c r="A445" s="436" t="s">
        <v>35</v>
      </c>
      <c r="B445" s="436" t="s">
        <v>36</v>
      </c>
      <c r="C445" s="436" t="s">
        <v>18</v>
      </c>
      <c r="D445" s="436" t="n">
        <v>1074516.78185459</v>
      </c>
      <c r="E445" s="436" t="n">
        <v>6.19909930335421</v>
      </c>
    </row>
    <row r="446">
      <c r="A446" s="436" t="s">
        <v>35</v>
      </c>
      <c r="B446" s="436" t="s">
        <v>36</v>
      </c>
      <c r="C446" s="436" t="s">
        <v>19</v>
      </c>
      <c r="D446" s="436" t="n">
        <v>501825.018440134</v>
      </c>
      <c r="E446" s="436" t="n">
        <v>3.92068955998232</v>
      </c>
    </row>
    <row r="447">
      <c r="A447" s="436" t="s">
        <v>37</v>
      </c>
      <c r="B447" s="436" t="s">
        <v>38</v>
      </c>
      <c r="C447" s="436" t="s">
        <v>16</v>
      </c>
      <c r="D447" s="436" t="n">
        <v>800000</v>
      </c>
      <c r="E447" s="436" t="n">
        <v>35.7294800505248</v>
      </c>
    </row>
    <row r="448">
      <c r="A448" s="436" t="s">
        <v>37</v>
      </c>
      <c r="B448" s="436" t="s">
        <v>38</v>
      </c>
      <c r="C448" s="436" t="s">
        <v>18</v>
      </c>
      <c r="D448" s="436" t="n">
        <v>531928.020660798</v>
      </c>
      <c r="E448" s="436" t="n">
        <v>18.694919998634</v>
      </c>
    </row>
    <row r="449">
      <c r="A449" s="436" t="s">
        <v>37</v>
      </c>
      <c r="B449" s="436" t="s">
        <v>38</v>
      </c>
      <c r="C449" s="436" t="s">
        <v>19</v>
      </c>
      <c r="D449" s="436" t="n">
        <v>617274.764829705</v>
      </c>
      <c r="E449" s="436" t="n">
        <v>11.9256064408245</v>
      </c>
    </row>
    <row r="450">
      <c r="A450" s="436" t="s">
        <v>39</v>
      </c>
      <c r="B450" s="436" t="s">
        <v>40</v>
      </c>
      <c r="C450" s="436" t="s">
        <v>16</v>
      </c>
      <c r="D450" s="436" t="n">
        <v>309339.729180269</v>
      </c>
      <c r="E450" s="436" t="n">
        <v>15.5601867132287</v>
      </c>
    </row>
    <row r="451">
      <c r="A451" s="436" t="s">
        <v>39</v>
      </c>
      <c r="B451" s="436" t="s">
        <v>40</v>
      </c>
      <c r="C451" s="436" t="s">
        <v>19</v>
      </c>
      <c r="D451" s="436" t="n">
        <v>388557.653295755</v>
      </c>
      <c r="E451" s="436" t="n">
        <v>2.36378686793937</v>
      </c>
    </row>
    <row r="452">
      <c r="A452" s="436" t="s">
        <v>41</v>
      </c>
      <c r="B452" s="436" t="s">
        <v>42</v>
      </c>
      <c r="C452" s="436" t="s">
        <v>16</v>
      </c>
      <c r="D452" s="436" t="n">
        <v>662676.502157833</v>
      </c>
      <c r="E452" s="436" t="n">
        <v>13.4927052293235</v>
      </c>
    </row>
    <row r="453">
      <c r="A453" s="436" t="s">
        <v>41</v>
      </c>
      <c r="B453" s="436" t="s">
        <v>42</v>
      </c>
      <c r="C453" s="436" t="s">
        <v>19</v>
      </c>
      <c r="D453" s="436" t="n">
        <v>877398.680101626</v>
      </c>
      <c r="E453" s="436" t="n">
        <v>8.41763617494702</v>
      </c>
    </row>
    <row r="454">
      <c r="A454" t="s">
        <v>22</v>
      </c>
    </row>
    <row r="455">
      <c r="A455" t="s">
        <v>23</v>
      </c>
    </row>
    <row r="456">
      <c r="A456" t="s">
        <v>24</v>
      </c>
    </row>
    <row r="457">
      <c r="A457" t="s">
        <v>25</v>
      </c>
    </row>
    <row r="458">
      <c r="A458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1058</v>
      </c>
    </row>
    <row r="9">
      <c r="A9" t="s">
        <v>3</v>
      </c>
    </row>
    <row r="10">
      <c r="A10" t="s">
        <v>4</v>
      </c>
    </row>
    <row r="11">
      <c r="A11" t="s">
        <v>1059</v>
      </c>
    </row>
    <row r="12">
      <c r="A12" s="3" t="s">
        <v>6</v>
      </c>
    </row>
    <row r="13">
      <c r="A13" s="3" t="s">
        <v>1060</v>
      </c>
    </row>
    <row r="15">
      <c r="A15" s="4" t="s">
        <v>1061</v>
      </c>
    </row>
    <row r="16">
      <c r="A16" s="5" t="s">
        <v>9</v>
      </c>
      <c r="B16" s="5" t="s">
        <v>10</v>
      </c>
      <c r="C16" s="5" t="s">
        <v>11</v>
      </c>
      <c r="D16" s="5" t="s">
        <v>579</v>
      </c>
      <c r="E16" s="5" t="s">
        <v>580</v>
      </c>
    </row>
    <row r="17">
      <c r="A17" s="437" t="s">
        <v>14</v>
      </c>
      <c r="B17" s="437" t="s">
        <v>15</v>
      </c>
      <c r="C17" s="437" t="s">
        <v>16</v>
      </c>
      <c r="D17" s="437" t="n">
        <v>183121.030610523</v>
      </c>
      <c r="E17" s="437" t="n">
        <v>12.2681241642052</v>
      </c>
    </row>
    <row r="18">
      <c r="A18" s="437" t="s">
        <v>14</v>
      </c>
      <c r="B18" s="437" t="s">
        <v>15</v>
      </c>
      <c r="C18" s="437" t="s">
        <v>18</v>
      </c>
      <c r="D18" s="437" t="n">
        <v>109451.57410799</v>
      </c>
      <c r="E18" s="437" t="n">
        <v>20.7403607647509</v>
      </c>
    </row>
    <row r="19">
      <c r="A19" s="437" t="s">
        <v>14</v>
      </c>
      <c r="B19" s="437" t="s">
        <v>15</v>
      </c>
      <c r="C19" s="437" t="s">
        <v>19</v>
      </c>
      <c r="D19" s="437" t="n">
        <v>197592.784897628</v>
      </c>
      <c r="E19" s="437" t="n">
        <v>2.79459973470129</v>
      </c>
    </row>
    <row r="20">
      <c r="A20" s="437" t="s">
        <v>14</v>
      </c>
      <c r="B20" s="437" t="s">
        <v>21</v>
      </c>
      <c r="C20" s="437" t="s">
        <v>16</v>
      </c>
      <c r="D20" s="437" t="n">
        <v>183121.030610523</v>
      </c>
      <c r="E20" s="437" t="n">
        <v>12.2681241642052</v>
      </c>
    </row>
    <row r="21">
      <c r="A21" s="437" t="s">
        <v>14</v>
      </c>
      <c r="B21" s="437" t="s">
        <v>21</v>
      </c>
      <c r="C21" s="437" t="s">
        <v>18</v>
      </c>
      <c r="D21" s="437" t="n">
        <v>109451.57410799</v>
      </c>
      <c r="E21" s="437" t="n">
        <v>20.7403607647509</v>
      </c>
    </row>
    <row r="22">
      <c r="A22" s="437" t="s">
        <v>14</v>
      </c>
      <c r="B22" s="437" t="s">
        <v>21</v>
      </c>
      <c r="C22" s="437" t="s">
        <v>19</v>
      </c>
      <c r="D22" s="437" t="n">
        <v>197592.784897628</v>
      </c>
      <c r="E22" s="437" t="n">
        <v>2.79459973470129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30">
      <c r="E30" s="7" t="str">
        <f>=HYPERLINK("#'Indice'!A1", "Ir al índice")</f>
      </c>
    </row>
    <row r="31">
      <c r="A31" s="4" t="s">
        <v>1062</v>
      </c>
    </row>
    <row r="32">
      <c r="A32" s="5" t="s">
        <v>9</v>
      </c>
      <c r="B32" s="5" t="s">
        <v>10</v>
      </c>
      <c r="C32" s="5" t="s">
        <v>11</v>
      </c>
      <c r="D32" s="5" t="s">
        <v>579</v>
      </c>
      <c r="E32" s="5" t="s">
        <v>580</v>
      </c>
    </row>
    <row r="33">
      <c r="A33" s="438" t="s">
        <v>14</v>
      </c>
      <c r="B33" s="438" t="s">
        <v>15</v>
      </c>
      <c r="C33" s="438" t="s">
        <v>16</v>
      </c>
      <c r="D33" s="438" t="n">
        <v>183121.030610523</v>
      </c>
      <c r="E33" s="438" t="n">
        <v>12.2681241642052</v>
      </c>
    </row>
    <row r="34">
      <c r="A34" s="438" t="s">
        <v>14</v>
      </c>
      <c r="B34" s="438" t="s">
        <v>15</v>
      </c>
      <c r="C34" s="438" t="s">
        <v>18</v>
      </c>
      <c r="D34" s="438" t="n">
        <v>109451.57410799</v>
      </c>
      <c r="E34" s="438" t="n">
        <v>20.7403607647509</v>
      </c>
    </row>
    <row r="35">
      <c r="A35" s="438" t="s">
        <v>14</v>
      </c>
      <c r="B35" s="438" t="s">
        <v>15</v>
      </c>
      <c r="C35" s="438" t="s">
        <v>19</v>
      </c>
      <c r="D35" s="438" t="n">
        <v>197592.784897628</v>
      </c>
      <c r="E35" s="438" t="n">
        <v>2.79459973470129</v>
      </c>
    </row>
    <row r="36">
      <c r="A36" s="438" t="s">
        <v>29</v>
      </c>
      <c r="B36" s="438" t="s">
        <v>30</v>
      </c>
      <c r="C36" s="438" t="s">
        <v>19</v>
      </c>
      <c r="D36" s="438" t="n">
        <v>214370.563810796</v>
      </c>
      <c r="E36" s="438" t="n">
        <v>12.5761145027774</v>
      </c>
    </row>
    <row r="37">
      <c r="A37" s="438" t="s">
        <v>31</v>
      </c>
      <c r="B37" s="438" t="s">
        <v>32</v>
      </c>
      <c r="C37" s="438" t="s">
        <v>16</v>
      </c>
      <c r="D37" s="438" t="n">
        <v>60722.2316656479</v>
      </c>
      <c r="E37" s="438" t="n">
        <v>23.8236261898885</v>
      </c>
    </row>
    <row r="38">
      <c r="A38" s="438" t="s">
        <v>31</v>
      </c>
      <c r="B38" s="438" t="s">
        <v>32</v>
      </c>
      <c r="C38" s="438" t="s">
        <v>19</v>
      </c>
      <c r="D38" s="438" t="n">
        <v>136167.558767173</v>
      </c>
      <c r="E38" s="438" t="n">
        <v>10.1618300208244</v>
      </c>
    </row>
    <row r="39">
      <c r="A39" s="438" t="s">
        <v>33</v>
      </c>
      <c r="B39" s="438" t="s">
        <v>34</v>
      </c>
      <c r="C39" s="438" t="s">
        <v>19</v>
      </c>
      <c r="D39" s="438" t="n">
        <v>127641.180244396</v>
      </c>
      <c r="E39" s="438" t="n">
        <v>9.40666194104111</v>
      </c>
    </row>
    <row r="40">
      <c r="A40" s="438" t="s">
        <v>35</v>
      </c>
      <c r="B40" s="438" t="s">
        <v>36</v>
      </c>
      <c r="C40" s="438" t="s">
        <v>19</v>
      </c>
      <c r="D40" s="438" t="n">
        <v>217265.708849083</v>
      </c>
      <c r="E40" s="438" t="n">
        <v>17.6856694795107</v>
      </c>
    </row>
    <row r="41">
      <c r="A41" s="438" t="s">
        <v>37</v>
      </c>
      <c r="B41" s="438" t="s">
        <v>38</v>
      </c>
      <c r="C41" s="438" t="s">
        <v>18</v>
      </c>
      <c r="D41" s="438" t="n">
        <v>159760.767331696</v>
      </c>
      <c r="E41" s="438" t="n">
        <v>68.7483217452412</v>
      </c>
    </row>
    <row r="42">
      <c r="A42" s="438" t="s">
        <v>37</v>
      </c>
      <c r="B42" s="438" t="s">
        <v>38</v>
      </c>
      <c r="C42" s="438" t="s">
        <v>19</v>
      </c>
      <c r="D42" s="438" t="n">
        <v>151326.263775965</v>
      </c>
      <c r="E42" s="438" t="n">
        <v>27.300379820403</v>
      </c>
    </row>
    <row r="43">
      <c r="A43" s="438" t="s">
        <v>39</v>
      </c>
      <c r="B43" s="438" t="s">
        <v>40</v>
      </c>
      <c r="C43" s="438" t="s">
        <v>19</v>
      </c>
      <c r="D43" s="438" t="n">
        <v>78307.8900080832</v>
      </c>
      <c r="E43" s="438" t="n">
        <v>8.52307447230625</v>
      </c>
    </row>
    <row r="44">
      <c r="A44" s="438" t="s">
        <v>41</v>
      </c>
      <c r="B44" s="438" t="s">
        <v>42</v>
      </c>
      <c r="C44" s="438" t="s">
        <v>16</v>
      </c>
      <c r="D44" s="438" t="n">
        <v>156968.011723466</v>
      </c>
      <c r="E44" s="438" t="n">
        <v>9.48691391647143</v>
      </c>
    </row>
    <row r="45">
      <c r="A45" s="438" t="s">
        <v>41</v>
      </c>
      <c r="B45" s="438" t="s">
        <v>42</v>
      </c>
      <c r="C45" s="438" t="s">
        <v>19</v>
      </c>
      <c r="D45" s="438" t="n">
        <v>200218.26609756</v>
      </c>
      <c r="E45" s="438" t="n">
        <v>9.99725189658807</v>
      </c>
    </row>
    <row r="46">
      <c r="A46" t="s">
        <v>22</v>
      </c>
    </row>
    <row r="47">
      <c r="A47" t="s">
        <v>23</v>
      </c>
    </row>
    <row r="48">
      <c r="A48" t="s">
        <v>24</v>
      </c>
    </row>
    <row r="49">
      <c r="A49" t="s">
        <v>25</v>
      </c>
    </row>
    <row r="50">
      <c r="A50" t="s">
        <v>26</v>
      </c>
    </row>
    <row r="53">
      <c r="E53" s="7" t="str">
        <f>=HYPERLINK("#'Indice'!A1", "Ir al índice")</f>
      </c>
    </row>
    <row r="54">
      <c r="A54" s="4" t="s">
        <v>1063</v>
      </c>
    </row>
    <row r="55">
      <c r="A55" s="5" t="s">
        <v>9</v>
      </c>
      <c r="B55" s="5" t="s">
        <v>10</v>
      </c>
      <c r="C55" s="5" t="s">
        <v>11</v>
      </c>
      <c r="D55" s="5" t="s">
        <v>579</v>
      </c>
      <c r="E55" s="5" t="s">
        <v>580</v>
      </c>
    </row>
    <row r="56">
      <c r="A56" s="439" t="s">
        <v>14</v>
      </c>
      <c r="B56" s="439" t="s">
        <v>15</v>
      </c>
      <c r="C56" s="439" t="s">
        <v>16</v>
      </c>
      <c r="D56" s="439" t="n">
        <v>183121.030610523</v>
      </c>
      <c r="E56" s="439" t="n">
        <v>12.2681241642052</v>
      </c>
    </row>
    <row r="57">
      <c r="A57" s="439" t="s">
        <v>14</v>
      </c>
      <c r="B57" s="439" t="s">
        <v>15</v>
      </c>
      <c r="C57" s="439" t="s">
        <v>18</v>
      </c>
      <c r="D57" s="439" t="n">
        <v>109451.57410799</v>
      </c>
      <c r="E57" s="439" t="n">
        <v>20.7403607647509</v>
      </c>
    </row>
    <row r="58">
      <c r="A58" s="439" t="s">
        <v>14</v>
      </c>
      <c r="B58" s="439" t="s">
        <v>15</v>
      </c>
      <c r="C58" s="439" t="s">
        <v>19</v>
      </c>
      <c r="D58" s="439" t="n">
        <v>197592.784897628</v>
      </c>
      <c r="E58" s="439" t="n">
        <v>2.79459973470129</v>
      </c>
    </row>
    <row r="59">
      <c r="A59" s="439" t="s">
        <v>29</v>
      </c>
      <c r="B59" s="439" t="s">
        <v>30</v>
      </c>
      <c r="C59" s="439" t="s">
        <v>19</v>
      </c>
      <c r="D59" s="439" t="n">
        <v>214370.563810796</v>
      </c>
      <c r="E59" s="439" t="n">
        <v>12.5761145027774</v>
      </c>
    </row>
    <row r="60">
      <c r="A60" s="439" t="s">
        <v>31</v>
      </c>
      <c r="B60" s="439" t="s">
        <v>32</v>
      </c>
      <c r="C60" s="439" t="s">
        <v>16</v>
      </c>
      <c r="D60" s="439" t="n">
        <v>60722.2316656479</v>
      </c>
      <c r="E60" s="439" t="n">
        <v>23.8236261898885</v>
      </c>
    </row>
    <row r="61">
      <c r="A61" s="439" t="s">
        <v>31</v>
      </c>
      <c r="B61" s="439" t="s">
        <v>32</v>
      </c>
      <c r="C61" s="439" t="s">
        <v>19</v>
      </c>
      <c r="D61" s="439" t="n">
        <v>136167.558767173</v>
      </c>
      <c r="E61" s="439" t="n">
        <v>10.1618300208244</v>
      </c>
    </row>
    <row r="62">
      <c r="A62" s="439" t="s">
        <v>48</v>
      </c>
      <c r="B62" s="439" t="s">
        <v>49</v>
      </c>
      <c r="C62" s="439" t="s">
        <v>19</v>
      </c>
      <c r="D62" s="439" t="n">
        <v>53020.9497352298</v>
      </c>
      <c r="E62" s="439" t="n">
        <v>16.2728197141442</v>
      </c>
    </row>
    <row r="63">
      <c r="A63" s="439" t="s">
        <v>50</v>
      </c>
      <c r="B63" s="439" t="s">
        <v>51</v>
      </c>
      <c r="C63" s="439" t="s">
        <v>19</v>
      </c>
      <c r="D63" s="439" t="n">
        <v>150539.269516523</v>
      </c>
      <c r="E63" s="439" t="n">
        <v>12.576339452866</v>
      </c>
    </row>
    <row r="64">
      <c r="A64" s="439" t="s">
        <v>33</v>
      </c>
      <c r="B64" s="439" t="s">
        <v>34</v>
      </c>
      <c r="C64" s="439" t="s">
        <v>19</v>
      </c>
      <c r="D64" s="439" t="n">
        <v>127897.884477569</v>
      </c>
      <c r="E64" s="439" t="n">
        <v>9.61022855617312</v>
      </c>
    </row>
    <row r="65">
      <c r="A65" s="439" t="s">
        <v>35</v>
      </c>
      <c r="B65" s="439" t="s">
        <v>36</v>
      </c>
      <c r="C65" s="439" t="s">
        <v>19</v>
      </c>
      <c r="D65" s="439" t="n">
        <v>217265.708849083</v>
      </c>
      <c r="E65" s="439" t="n">
        <v>17.6856694795107</v>
      </c>
    </row>
    <row r="66">
      <c r="A66" s="439" t="s">
        <v>37</v>
      </c>
      <c r="B66" s="439" t="s">
        <v>38</v>
      </c>
      <c r="C66" s="439" t="s">
        <v>18</v>
      </c>
      <c r="D66" s="439" t="n">
        <v>158299.290185695</v>
      </c>
      <c r="E66" s="439" t="n">
        <v>71.8065927982889</v>
      </c>
    </row>
    <row r="67">
      <c r="A67" s="439" t="s">
        <v>37</v>
      </c>
      <c r="B67" s="439" t="s">
        <v>38</v>
      </c>
      <c r="C67" s="439" t="s">
        <v>19</v>
      </c>
      <c r="D67" s="439" t="n">
        <v>152296.412177785</v>
      </c>
      <c r="E67" s="439" t="n">
        <v>28.5736584580151</v>
      </c>
    </row>
    <row r="68">
      <c r="A68" s="439" t="s">
        <v>58</v>
      </c>
      <c r="B68" s="439" t="s">
        <v>59</v>
      </c>
      <c r="C68" s="439" t="s">
        <v>19</v>
      </c>
      <c r="D68" s="439" t="n">
        <v>52093.7911007643</v>
      </c>
      <c r="E68" s="439" t="n">
        <v>15.2045003561885</v>
      </c>
    </row>
    <row r="69">
      <c r="A69" s="439" t="s">
        <v>41</v>
      </c>
      <c r="B69" s="439" t="s">
        <v>42</v>
      </c>
      <c r="C69" s="439" t="s">
        <v>19</v>
      </c>
      <c r="D69" s="439" t="n">
        <v>155216.746305187</v>
      </c>
      <c r="E69" s="439" t="n">
        <v>19.9355892452579</v>
      </c>
    </row>
    <row r="70">
      <c r="A70" s="439" t="s">
        <v>60</v>
      </c>
      <c r="B70" s="439" t="s">
        <v>61</v>
      </c>
      <c r="C70" s="439" t="s">
        <v>19</v>
      </c>
      <c r="D70" s="439" t="n">
        <v>302979.782623361</v>
      </c>
      <c r="E70" s="439" t="n">
        <v>41.7327710822845</v>
      </c>
    </row>
    <row r="71">
      <c r="A71" s="439" t="s">
        <v>64</v>
      </c>
      <c r="B71" s="439" t="s">
        <v>65</v>
      </c>
      <c r="C71" s="439" t="s">
        <v>19</v>
      </c>
      <c r="D71" s="439" t="n">
        <v>155217.263106705</v>
      </c>
      <c r="E71" s="439" t="n">
        <v>29.1131673178819</v>
      </c>
    </row>
    <row r="72">
      <c r="A72" s="439" t="s">
        <v>68</v>
      </c>
      <c r="B72" s="439" t="s">
        <v>69</v>
      </c>
      <c r="C72" s="439" t="s">
        <v>16</v>
      </c>
      <c r="D72" s="439" t="n">
        <v>42671.1703874903</v>
      </c>
      <c r="E72" s="439" t="n">
        <v>60.8558769589245</v>
      </c>
    </row>
    <row r="73">
      <c r="A73" s="439" t="s">
        <v>68</v>
      </c>
      <c r="B73" s="439" t="s">
        <v>69</v>
      </c>
      <c r="C73" s="439" t="s">
        <v>19</v>
      </c>
      <c r="D73" s="439" t="n">
        <v>173444.214765791</v>
      </c>
      <c r="E73" s="439" t="n">
        <v>13.1078982169307</v>
      </c>
    </row>
    <row r="74">
      <c r="A74" s="439" t="s">
        <v>70</v>
      </c>
      <c r="B74" s="439" t="s">
        <v>71</v>
      </c>
      <c r="C74" s="439" t="s">
        <v>19</v>
      </c>
      <c r="D74" s="439" t="n">
        <v>144823.273263829</v>
      </c>
      <c r="E74" s="439" t="n">
        <v>15.1451390015852</v>
      </c>
    </row>
    <row r="75">
      <c r="A75" t="s">
        <v>22</v>
      </c>
    </row>
    <row r="76">
      <c r="A76" t="s">
        <v>23</v>
      </c>
    </row>
    <row r="77">
      <c r="A77" t="s">
        <v>24</v>
      </c>
    </row>
    <row r="78">
      <c r="A78" t="s">
        <v>25</v>
      </c>
    </row>
    <row r="79">
      <c r="A79" t="s">
        <v>26</v>
      </c>
    </row>
    <row r="82">
      <c r="E82" s="7" t="str">
        <f>=HYPERLINK("#'Indice'!A1", "Ir al índice")</f>
      </c>
    </row>
    <row r="83">
      <c r="A83" s="4" t="s">
        <v>1064</v>
      </c>
    </row>
    <row r="84">
      <c r="A84" s="5" t="s">
        <v>9</v>
      </c>
      <c r="B84" s="5" t="s">
        <v>73</v>
      </c>
      <c r="C84" s="5" t="s">
        <v>11</v>
      </c>
      <c r="D84" s="5" t="s">
        <v>579</v>
      </c>
      <c r="E84" s="5" t="s">
        <v>580</v>
      </c>
    </row>
    <row r="85">
      <c r="A85" s="440" t="s">
        <v>74</v>
      </c>
      <c r="B85" s="440" t="s">
        <v>75</v>
      </c>
      <c r="C85" s="440" t="s">
        <v>19</v>
      </c>
      <c r="D85" s="440" t="n">
        <v>279964.113003217</v>
      </c>
      <c r="E85" s="440" t="n">
        <v>6.47856689965135</v>
      </c>
    </row>
    <row r="86">
      <c r="A86" s="440" t="s">
        <v>76</v>
      </c>
      <c r="B86" s="440" t="s">
        <v>77</v>
      </c>
      <c r="C86" s="440" t="s">
        <v>18</v>
      </c>
      <c r="D86" s="440" t="n">
        <v>136269.984902731</v>
      </c>
      <c r="E86" s="440" t="n">
        <v>56.3397537506415</v>
      </c>
    </row>
    <row r="87">
      <c r="A87" s="440" t="s">
        <v>76</v>
      </c>
      <c r="B87" s="440" t="s">
        <v>77</v>
      </c>
      <c r="C87" s="440" t="s">
        <v>19</v>
      </c>
      <c r="D87" s="440" t="n">
        <v>532789.37591718</v>
      </c>
      <c r="E87" s="440" t="n">
        <v>10.8580401980354</v>
      </c>
    </row>
    <row r="88">
      <c r="A88" s="440" t="s">
        <v>78</v>
      </c>
      <c r="B88" s="440" t="s">
        <v>79</v>
      </c>
      <c r="C88" s="440" t="s">
        <v>16</v>
      </c>
      <c r="D88" s="440" t="n">
        <v>79425.9096802616</v>
      </c>
      <c r="E88" s="440" t="n">
        <v>36.6695802093358</v>
      </c>
    </row>
    <row r="89">
      <c r="A89" s="440" t="s">
        <v>78</v>
      </c>
      <c r="B89" s="440" t="s">
        <v>79</v>
      </c>
      <c r="C89" s="440" t="s">
        <v>18</v>
      </c>
      <c r="D89" s="440" t="n">
        <v>227428.085274173</v>
      </c>
      <c r="E89" s="440" t="n">
        <v>33.5737814343774</v>
      </c>
    </row>
    <row r="90">
      <c r="A90" s="440" t="s">
        <v>78</v>
      </c>
      <c r="B90" s="440" t="s">
        <v>79</v>
      </c>
      <c r="C90" s="440" t="s">
        <v>19</v>
      </c>
      <c r="D90" s="440" t="n">
        <v>182073.878813573</v>
      </c>
      <c r="E90" s="440" t="n">
        <v>8.82058738756164</v>
      </c>
    </row>
    <row r="91">
      <c r="A91" s="440" t="s">
        <v>80</v>
      </c>
      <c r="B91" s="440" t="s">
        <v>81</v>
      </c>
      <c r="C91" s="440" t="s">
        <v>19</v>
      </c>
      <c r="D91" s="440" t="n">
        <v>103100.058035535</v>
      </c>
      <c r="E91" s="440" t="n">
        <v>11.3445966431202</v>
      </c>
    </row>
    <row r="92">
      <c r="A92" s="440" t="s">
        <v>82</v>
      </c>
      <c r="B92" s="440" t="s">
        <v>83</v>
      </c>
      <c r="C92" s="440" t="s">
        <v>18</v>
      </c>
      <c r="D92" s="440" t="n">
        <v>40000</v>
      </c>
      <c r="E92" s="440" t="n">
        <v>0</v>
      </c>
    </row>
    <row r="93">
      <c r="A93" s="440" t="s">
        <v>82</v>
      </c>
      <c r="B93" s="440" t="s">
        <v>83</v>
      </c>
      <c r="C93" s="440" t="s">
        <v>19</v>
      </c>
      <c r="D93" s="440" t="n">
        <v>101446.41553325</v>
      </c>
      <c r="E93" s="440" t="n">
        <v>7.40109281771811</v>
      </c>
    </row>
    <row r="94">
      <c r="A94" s="440" t="s">
        <v>84</v>
      </c>
      <c r="B94" s="440" t="s">
        <v>85</v>
      </c>
      <c r="C94" s="440" t="s">
        <v>19</v>
      </c>
      <c r="D94" s="440" t="n">
        <v>55211.4272202575</v>
      </c>
      <c r="E94" s="440" t="n">
        <v>8.23923390261457</v>
      </c>
    </row>
    <row r="95">
      <c r="A95" s="440" t="s">
        <v>86</v>
      </c>
      <c r="B95" s="440" t="s">
        <v>87</v>
      </c>
      <c r="C95" s="440" t="s">
        <v>19</v>
      </c>
      <c r="D95" s="440" t="n">
        <v>82192.47364224</v>
      </c>
      <c r="E95" s="440" t="n">
        <v>14.3540703686922</v>
      </c>
    </row>
    <row r="96">
      <c r="A96" s="440" t="s">
        <v>88</v>
      </c>
      <c r="B96" s="440" t="s">
        <v>89</v>
      </c>
      <c r="C96" s="440" t="s">
        <v>16</v>
      </c>
      <c r="D96" s="440" t="n">
        <v>103320.841105552</v>
      </c>
      <c r="E96" s="440" t="n">
        <v>62.0556849762441</v>
      </c>
    </row>
    <row r="97">
      <c r="A97" s="440" t="s">
        <v>88</v>
      </c>
      <c r="B97" s="440" t="s">
        <v>89</v>
      </c>
      <c r="C97" s="440" t="s">
        <v>18</v>
      </c>
      <c r="D97" s="440" t="n">
        <v>37881.446859273</v>
      </c>
      <c r="E97" s="440" t="n">
        <v>47.4737780045552</v>
      </c>
    </row>
    <row r="98">
      <c r="A98" s="440" t="s">
        <v>88</v>
      </c>
      <c r="B98" s="440" t="s">
        <v>89</v>
      </c>
      <c r="C98" s="440" t="s">
        <v>19</v>
      </c>
      <c r="D98" s="440" t="n">
        <v>106394.924299326</v>
      </c>
      <c r="E98" s="440" t="n">
        <v>8.00172392184103</v>
      </c>
    </row>
    <row r="99">
      <c r="A99" s="440" t="s">
        <v>90</v>
      </c>
      <c r="B99" s="440" t="s">
        <v>91</v>
      </c>
      <c r="C99" s="440" t="s">
        <v>19</v>
      </c>
      <c r="D99" s="440" t="n">
        <v>227962.308782633</v>
      </c>
      <c r="E99" s="440" t="n">
        <v>6.48790766461085</v>
      </c>
    </row>
    <row r="100">
      <c r="A100" s="440" t="s">
        <v>92</v>
      </c>
      <c r="B100" s="440" t="s">
        <v>93</v>
      </c>
      <c r="C100" s="440" t="s">
        <v>19</v>
      </c>
      <c r="D100" s="440" t="n">
        <v>159373.182605704</v>
      </c>
      <c r="E100" s="440" t="n">
        <v>8.53883817389142</v>
      </c>
    </row>
    <row r="101">
      <c r="A101" s="440" t="s">
        <v>94</v>
      </c>
      <c r="B101" s="440" t="s">
        <v>95</v>
      </c>
      <c r="C101" s="440" t="s">
        <v>16</v>
      </c>
      <c r="D101" s="440" t="n">
        <v>185295.044428161</v>
      </c>
      <c r="E101" s="440" t="n">
        <v>7.65244297648452</v>
      </c>
    </row>
    <row r="102">
      <c r="A102" s="440" t="s">
        <v>94</v>
      </c>
      <c r="B102" s="440" t="s">
        <v>95</v>
      </c>
      <c r="C102" s="440" t="s">
        <v>19</v>
      </c>
      <c r="D102" s="440" t="n">
        <v>210377.496124009</v>
      </c>
      <c r="E102" s="440" t="n">
        <v>6.86253968527344</v>
      </c>
    </row>
    <row r="103">
      <c r="A103" s="440" t="s">
        <v>96</v>
      </c>
      <c r="B103" s="440" t="s">
        <v>97</v>
      </c>
      <c r="C103" s="440" t="s">
        <v>16</v>
      </c>
      <c r="D103" s="440" t="n">
        <v>366419.952166729</v>
      </c>
      <c r="E103" s="440" t="n">
        <v>26.9393802408947</v>
      </c>
    </row>
    <row r="104">
      <c r="A104" s="440" t="s">
        <v>96</v>
      </c>
      <c r="B104" s="440" t="s">
        <v>97</v>
      </c>
      <c r="C104" s="440" t="s">
        <v>18</v>
      </c>
      <c r="D104" s="440" t="n">
        <v>134490.033394244</v>
      </c>
      <c r="E104" s="440" t="n">
        <v>31.5913502364187</v>
      </c>
    </row>
    <row r="105">
      <c r="A105" s="440" t="s">
        <v>96</v>
      </c>
      <c r="B105" s="440" t="s">
        <v>97</v>
      </c>
      <c r="C105" s="440" t="s">
        <v>19</v>
      </c>
      <c r="D105" s="440" t="n">
        <v>226561.409483248</v>
      </c>
      <c r="E105" s="440" t="n">
        <v>7.36194592718191</v>
      </c>
    </row>
    <row r="106">
      <c r="A106" s="440" t="s">
        <v>98</v>
      </c>
      <c r="B106" s="440" t="s">
        <v>99</v>
      </c>
      <c r="C106" s="440" t="s">
        <v>16</v>
      </c>
      <c r="D106" s="440" t="n">
        <v>219560.120268062</v>
      </c>
      <c r="E106" s="440" t="n">
        <v>31.5297161926517</v>
      </c>
    </row>
    <row r="107">
      <c r="A107" s="440" t="s">
        <v>98</v>
      </c>
      <c r="B107" s="440" t="s">
        <v>99</v>
      </c>
      <c r="C107" s="440" t="s">
        <v>19</v>
      </c>
      <c r="D107" s="440" t="n">
        <v>205204.486113932</v>
      </c>
      <c r="E107" s="440" t="n">
        <v>6.50721519056173</v>
      </c>
    </row>
    <row r="108">
      <c r="A108" s="440" t="s">
        <v>100</v>
      </c>
      <c r="B108" s="440" t="s">
        <v>101</v>
      </c>
      <c r="C108" s="440" t="s">
        <v>18</v>
      </c>
      <c r="D108" s="440" t="n">
        <v>42968.8683344709</v>
      </c>
      <c r="E108" s="440" t="n">
        <v>32.495293079163</v>
      </c>
    </row>
    <row r="109">
      <c r="A109" s="440" t="s">
        <v>100</v>
      </c>
      <c r="B109" s="440" t="s">
        <v>101</v>
      </c>
      <c r="C109" s="440" t="s">
        <v>19</v>
      </c>
      <c r="D109" s="440" t="n">
        <v>143134.326368066</v>
      </c>
      <c r="E109" s="440" t="n">
        <v>8.69673739444873</v>
      </c>
    </row>
    <row r="110">
      <c r="A110" s="440" t="s">
        <v>102</v>
      </c>
      <c r="B110" s="440" t="s">
        <v>103</v>
      </c>
      <c r="C110" s="440" t="s">
        <v>19</v>
      </c>
      <c r="D110" s="440" t="n">
        <v>164754.13131191</v>
      </c>
      <c r="E110" s="440" t="n">
        <v>24.5762487445875</v>
      </c>
    </row>
    <row r="111">
      <c r="A111" s="440" t="s">
        <v>104</v>
      </c>
      <c r="B111" s="440" t="s">
        <v>105</v>
      </c>
      <c r="C111" s="440" t="s">
        <v>19</v>
      </c>
      <c r="D111" s="440" t="n">
        <v>202610.927912111</v>
      </c>
      <c r="E111" s="440" t="n">
        <v>11.0217540565569</v>
      </c>
    </row>
    <row r="112">
      <c r="A112" s="440" t="s">
        <v>108</v>
      </c>
      <c r="B112" s="440" t="s">
        <v>109</v>
      </c>
      <c r="C112" s="440" t="s">
        <v>18</v>
      </c>
      <c r="D112" s="440" t="n">
        <v>57876.7552954688</v>
      </c>
      <c r="E112" s="440" t="n">
        <v>27.3196297019955</v>
      </c>
    </row>
    <row r="113">
      <c r="A113" s="440" t="s">
        <v>108</v>
      </c>
      <c r="B113" s="440" t="s">
        <v>109</v>
      </c>
      <c r="C113" s="440" t="s">
        <v>19</v>
      </c>
      <c r="D113" s="440" t="n">
        <v>144402.9693812</v>
      </c>
      <c r="E113" s="440" t="n">
        <v>11.2287396361804</v>
      </c>
    </row>
    <row r="114">
      <c r="A114" s="440" t="s">
        <v>110</v>
      </c>
      <c r="B114" s="440" t="s">
        <v>111</v>
      </c>
      <c r="C114" s="440" t="s">
        <v>16</v>
      </c>
      <c r="D114" s="440" t="n">
        <v>112205.554238635</v>
      </c>
      <c r="E114" s="440" t="n">
        <v>20.9831969918161</v>
      </c>
    </row>
    <row r="115">
      <c r="A115" s="440" t="s">
        <v>110</v>
      </c>
      <c r="B115" s="440" t="s">
        <v>111</v>
      </c>
      <c r="C115" s="440" t="s">
        <v>18</v>
      </c>
      <c r="D115" s="440" t="n">
        <v>144697.873074868</v>
      </c>
      <c r="E115" s="440" t="n">
        <v>31.9356704936894</v>
      </c>
    </row>
    <row r="116">
      <c r="A116" s="440" t="s">
        <v>110</v>
      </c>
      <c r="B116" s="440" t="s">
        <v>111</v>
      </c>
      <c r="C116" s="440" t="s">
        <v>19</v>
      </c>
      <c r="D116" s="440" t="n">
        <v>86383.3680910944</v>
      </c>
      <c r="E116" s="440" t="n">
        <v>14.7891582398188</v>
      </c>
    </row>
    <row r="117">
      <c r="A117" t="s">
        <v>22</v>
      </c>
    </row>
    <row r="118">
      <c r="A118" t="s">
        <v>23</v>
      </c>
    </row>
    <row r="119">
      <c r="A119" t="s">
        <v>24</v>
      </c>
    </row>
    <row r="120">
      <c r="A120" t="s">
        <v>25</v>
      </c>
    </row>
    <row r="121">
      <c r="A121" t="s">
        <v>26</v>
      </c>
    </row>
    <row r="124">
      <c r="E124" s="7" t="str">
        <f>=HYPERLINK("#'Indice'!A1", "Ir al índice")</f>
      </c>
    </row>
    <row r="125">
      <c r="A125" s="4" t="s">
        <v>1065</v>
      </c>
    </row>
    <row r="126">
      <c r="A126" s="5" t="s">
        <v>9</v>
      </c>
      <c r="B126" s="5" t="s">
        <v>73</v>
      </c>
      <c r="C126" s="5" t="s">
        <v>11</v>
      </c>
      <c r="D126" s="5" t="s">
        <v>579</v>
      </c>
      <c r="E126" s="5" t="s">
        <v>580</v>
      </c>
    </row>
    <row r="127">
      <c r="A127" s="441" t="s">
        <v>74</v>
      </c>
      <c r="B127" s="441" t="s">
        <v>75</v>
      </c>
      <c r="C127" s="441" t="s">
        <v>19</v>
      </c>
      <c r="D127" s="441" t="n">
        <v>279964.113003217</v>
      </c>
      <c r="E127" s="441" t="n">
        <v>6.47856689965135</v>
      </c>
    </row>
    <row r="128">
      <c r="A128" s="441" t="s">
        <v>76</v>
      </c>
      <c r="B128" s="441" t="s">
        <v>77</v>
      </c>
      <c r="C128" s="441" t="s">
        <v>18</v>
      </c>
      <c r="D128" s="441" t="n">
        <v>136269.984902731</v>
      </c>
      <c r="E128" s="441" t="n">
        <v>56.3397537506415</v>
      </c>
    </row>
    <row r="129">
      <c r="A129" s="441" t="s">
        <v>76</v>
      </c>
      <c r="B129" s="441" t="s">
        <v>77</v>
      </c>
      <c r="C129" s="441" t="s">
        <v>19</v>
      </c>
      <c r="D129" s="441" t="n">
        <v>532789.37591718</v>
      </c>
      <c r="E129" s="441" t="n">
        <v>10.8580401980354</v>
      </c>
    </row>
    <row r="130">
      <c r="A130" s="441" t="s">
        <v>78</v>
      </c>
      <c r="B130" s="441" t="s">
        <v>79</v>
      </c>
      <c r="C130" s="441" t="s">
        <v>16</v>
      </c>
      <c r="D130" s="441" t="n">
        <v>79425.9096802616</v>
      </c>
      <c r="E130" s="441" t="n">
        <v>36.6695802093358</v>
      </c>
    </row>
    <row r="131">
      <c r="A131" s="441" t="s">
        <v>78</v>
      </c>
      <c r="B131" s="441" t="s">
        <v>79</v>
      </c>
      <c r="C131" s="441" t="s">
        <v>18</v>
      </c>
      <c r="D131" s="441" t="n">
        <v>227428.085274173</v>
      </c>
      <c r="E131" s="441" t="n">
        <v>33.5737814343774</v>
      </c>
    </row>
    <row r="132">
      <c r="A132" s="441" t="s">
        <v>78</v>
      </c>
      <c r="B132" s="441" t="s">
        <v>79</v>
      </c>
      <c r="C132" s="441" t="s">
        <v>19</v>
      </c>
      <c r="D132" s="441" t="n">
        <v>182073.878813573</v>
      </c>
      <c r="E132" s="441" t="n">
        <v>8.82058738756164</v>
      </c>
    </row>
    <row r="133">
      <c r="A133" s="441" t="s">
        <v>80</v>
      </c>
      <c r="B133" s="441" t="s">
        <v>81</v>
      </c>
      <c r="C133" s="441" t="s">
        <v>19</v>
      </c>
      <c r="D133" s="441" t="n">
        <v>103100.058035535</v>
      </c>
      <c r="E133" s="441" t="n">
        <v>11.3445966431202</v>
      </c>
    </row>
    <row r="134">
      <c r="A134" s="441" t="s">
        <v>82</v>
      </c>
      <c r="B134" s="441" t="s">
        <v>83</v>
      </c>
      <c r="C134" s="441" t="s">
        <v>18</v>
      </c>
      <c r="D134" s="441" t="n">
        <v>40000</v>
      </c>
      <c r="E134" s="441" t="n">
        <v>0</v>
      </c>
    </row>
    <row r="135">
      <c r="A135" s="441" t="s">
        <v>82</v>
      </c>
      <c r="B135" s="441" t="s">
        <v>83</v>
      </c>
      <c r="C135" s="441" t="s">
        <v>19</v>
      </c>
      <c r="D135" s="441" t="n">
        <v>101446.41553325</v>
      </c>
      <c r="E135" s="441" t="n">
        <v>7.40109281771811</v>
      </c>
    </row>
    <row r="136">
      <c r="A136" s="441" t="s">
        <v>84</v>
      </c>
      <c r="B136" s="441" t="s">
        <v>85</v>
      </c>
      <c r="C136" s="441" t="s">
        <v>19</v>
      </c>
      <c r="D136" s="441" t="n">
        <v>55211.4272202575</v>
      </c>
      <c r="E136" s="441" t="n">
        <v>8.23923390261457</v>
      </c>
    </row>
    <row r="137">
      <c r="A137" s="441" t="s">
        <v>86</v>
      </c>
      <c r="B137" s="441" t="s">
        <v>87</v>
      </c>
      <c r="C137" s="441" t="s">
        <v>19</v>
      </c>
      <c r="D137" s="441" t="n">
        <v>82192.47364224</v>
      </c>
      <c r="E137" s="441" t="n">
        <v>14.3540703686922</v>
      </c>
    </row>
    <row r="138">
      <c r="A138" s="441" t="s">
        <v>88</v>
      </c>
      <c r="B138" s="441" t="s">
        <v>89</v>
      </c>
      <c r="C138" s="441" t="s">
        <v>16</v>
      </c>
      <c r="D138" s="441" t="n">
        <v>103320.841105552</v>
      </c>
      <c r="E138" s="441" t="n">
        <v>62.0556849762441</v>
      </c>
    </row>
    <row r="139">
      <c r="A139" s="441" t="s">
        <v>88</v>
      </c>
      <c r="B139" s="441" t="s">
        <v>89</v>
      </c>
      <c r="C139" s="441" t="s">
        <v>18</v>
      </c>
      <c r="D139" s="441" t="n">
        <v>37881.446859273</v>
      </c>
      <c r="E139" s="441" t="n">
        <v>47.4737780045552</v>
      </c>
    </row>
    <row r="140">
      <c r="A140" s="441" t="s">
        <v>88</v>
      </c>
      <c r="B140" s="441" t="s">
        <v>89</v>
      </c>
      <c r="C140" s="441" t="s">
        <v>19</v>
      </c>
      <c r="D140" s="441" t="n">
        <v>106394.924299326</v>
      </c>
      <c r="E140" s="441" t="n">
        <v>8.00172392184103</v>
      </c>
    </row>
    <row r="141">
      <c r="A141" s="441" t="s">
        <v>90</v>
      </c>
      <c r="B141" s="441" t="s">
        <v>91</v>
      </c>
      <c r="C141" s="441" t="s">
        <v>19</v>
      </c>
      <c r="D141" s="441" t="n">
        <v>227962.308782633</v>
      </c>
      <c r="E141" s="441" t="n">
        <v>6.48790766461085</v>
      </c>
    </row>
    <row r="142">
      <c r="A142" s="441" t="s">
        <v>92</v>
      </c>
      <c r="B142" s="441" t="s">
        <v>93</v>
      </c>
      <c r="C142" s="441" t="s">
        <v>19</v>
      </c>
      <c r="D142" s="441" t="n">
        <v>159373.182605704</v>
      </c>
      <c r="E142" s="441" t="n">
        <v>8.53883817389142</v>
      </c>
    </row>
    <row r="143">
      <c r="A143" s="441" t="s">
        <v>94</v>
      </c>
      <c r="B143" s="441" t="s">
        <v>95</v>
      </c>
      <c r="C143" s="441" t="s">
        <v>16</v>
      </c>
      <c r="D143" s="441" t="n">
        <v>185295.044428161</v>
      </c>
      <c r="E143" s="441" t="n">
        <v>7.65244297648452</v>
      </c>
    </row>
    <row r="144">
      <c r="A144" s="441" t="s">
        <v>94</v>
      </c>
      <c r="B144" s="441" t="s">
        <v>95</v>
      </c>
      <c r="C144" s="441" t="s">
        <v>19</v>
      </c>
      <c r="D144" s="441" t="n">
        <v>210377.496124009</v>
      </c>
      <c r="E144" s="441" t="n">
        <v>6.86253968527344</v>
      </c>
    </row>
    <row r="145">
      <c r="A145" s="441" t="s">
        <v>96</v>
      </c>
      <c r="B145" s="441" t="s">
        <v>97</v>
      </c>
      <c r="C145" s="441" t="s">
        <v>16</v>
      </c>
      <c r="D145" s="441" t="n">
        <v>366419.952166729</v>
      </c>
      <c r="E145" s="441" t="n">
        <v>26.9393802408947</v>
      </c>
    </row>
    <row r="146">
      <c r="A146" s="441" t="s">
        <v>96</v>
      </c>
      <c r="B146" s="441" t="s">
        <v>97</v>
      </c>
      <c r="C146" s="441" t="s">
        <v>18</v>
      </c>
      <c r="D146" s="441" t="n">
        <v>134490.033394244</v>
      </c>
      <c r="E146" s="441" t="n">
        <v>31.5913502364187</v>
      </c>
    </row>
    <row r="147">
      <c r="A147" s="441" t="s">
        <v>96</v>
      </c>
      <c r="B147" s="441" t="s">
        <v>97</v>
      </c>
      <c r="C147" s="441" t="s">
        <v>19</v>
      </c>
      <c r="D147" s="441" t="n">
        <v>226561.409483248</v>
      </c>
      <c r="E147" s="441" t="n">
        <v>7.36194592718191</v>
      </c>
    </row>
    <row r="148">
      <c r="A148" s="441" t="s">
        <v>98</v>
      </c>
      <c r="B148" s="441" t="s">
        <v>99</v>
      </c>
      <c r="C148" s="441" t="s">
        <v>16</v>
      </c>
      <c r="D148" s="441" t="n">
        <v>219560.120268062</v>
      </c>
      <c r="E148" s="441" t="n">
        <v>31.5297161926517</v>
      </c>
    </row>
    <row r="149">
      <c r="A149" s="441" t="s">
        <v>98</v>
      </c>
      <c r="B149" s="441" t="s">
        <v>99</v>
      </c>
      <c r="C149" s="441" t="s">
        <v>19</v>
      </c>
      <c r="D149" s="441" t="n">
        <v>205204.486113932</v>
      </c>
      <c r="E149" s="441" t="n">
        <v>6.50721519056173</v>
      </c>
    </row>
    <row r="150">
      <c r="A150" s="441" t="s">
        <v>100</v>
      </c>
      <c r="B150" s="441" t="s">
        <v>101</v>
      </c>
      <c r="C150" s="441" t="s">
        <v>18</v>
      </c>
      <c r="D150" s="441" t="n">
        <v>42968.8683344709</v>
      </c>
      <c r="E150" s="441" t="n">
        <v>32.495293079163</v>
      </c>
    </row>
    <row r="151">
      <c r="A151" s="441" t="s">
        <v>100</v>
      </c>
      <c r="B151" s="441" t="s">
        <v>101</v>
      </c>
      <c r="C151" s="441" t="s">
        <v>19</v>
      </c>
      <c r="D151" s="441" t="n">
        <v>143134.326368066</v>
      </c>
      <c r="E151" s="441" t="n">
        <v>8.69673739444873</v>
      </c>
    </row>
    <row r="152">
      <c r="A152" s="441" t="s">
        <v>102</v>
      </c>
      <c r="B152" s="441" t="s">
        <v>103</v>
      </c>
      <c r="C152" s="441" t="s">
        <v>19</v>
      </c>
      <c r="D152" s="441" t="n">
        <v>164754.13131191</v>
      </c>
      <c r="E152" s="441" t="n">
        <v>24.5762487445875</v>
      </c>
    </row>
    <row r="153">
      <c r="A153" s="441" t="s">
        <v>104</v>
      </c>
      <c r="B153" s="441" t="s">
        <v>105</v>
      </c>
      <c r="C153" s="441" t="s">
        <v>19</v>
      </c>
      <c r="D153" s="441" t="n">
        <v>202610.927912111</v>
      </c>
      <c r="E153" s="441" t="n">
        <v>11.0217540565569</v>
      </c>
    </row>
    <row r="154">
      <c r="A154" s="441" t="s">
        <v>108</v>
      </c>
      <c r="B154" s="441" t="s">
        <v>109</v>
      </c>
      <c r="C154" s="441" t="s">
        <v>18</v>
      </c>
      <c r="D154" s="441" t="n">
        <v>57876.7552954688</v>
      </c>
      <c r="E154" s="441" t="n">
        <v>27.3196297019955</v>
      </c>
    </row>
    <row r="155">
      <c r="A155" s="441" t="s">
        <v>108</v>
      </c>
      <c r="B155" s="441" t="s">
        <v>109</v>
      </c>
      <c r="C155" s="441" t="s">
        <v>19</v>
      </c>
      <c r="D155" s="441" t="n">
        <v>144402.9693812</v>
      </c>
      <c r="E155" s="441" t="n">
        <v>11.2287396361804</v>
      </c>
    </row>
    <row r="156">
      <c r="A156" s="441" t="s">
        <v>110</v>
      </c>
      <c r="B156" s="441" t="s">
        <v>111</v>
      </c>
      <c r="C156" s="441" t="s">
        <v>16</v>
      </c>
      <c r="D156" s="441" t="n">
        <v>112205.554238635</v>
      </c>
      <c r="E156" s="441" t="n">
        <v>20.9831969918161</v>
      </c>
    </row>
    <row r="157">
      <c r="A157" s="441" t="s">
        <v>110</v>
      </c>
      <c r="B157" s="441" t="s">
        <v>111</v>
      </c>
      <c r="C157" s="441" t="s">
        <v>18</v>
      </c>
      <c r="D157" s="441" t="n">
        <v>144697.873074868</v>
      </c>
      <c r="E157" s="441" t="n">
        <v>31.9356704936894</v>
      </c>
    </row>
    <row r="158">
      <c r="A158" s="441" t="s">
        <v>110</v>
      </c>
      <c r="B158" s="441" t="s">
        <v>111</v>
      </c>
      <c r="C158" s="441" t="s">
        <v>19</v>
      </c>
      <c r="D158" s="441" t="n">
        <v>86383.3680910944</v>
      </c>
      <c r="E158" s="441" t="n">
        <v>14.7891582398188</v>
      </c>
    </row>
    <row r="159">
      <c r="A159" t="s">
        <v>22</v>
      </c>
    </row>
    <row r="160">
      <c r="A160" t="s">
        <v>23</v>
      </c>
    </row>
    <row r="161">
      <c r="A161" t="s">
        <v>24</v>
      </c>
    </row>
    <row r="162">
      <c r="A162" t="s">
        <v>25</v>
      </c>
    </row>
    <row r="163">
      <c r="A163" t="s">
        <v>26</v>
      </c>
    </row>
    <row r="166">
      <c r="E166" s="7" t="str">
        <f>=HYPERLINK("#'Indice'!A1", "Ir al índice")</f>
      </c>
    </row>
    <row r="167">
      <c r="A167" s="4" t="s">
        <v>1066</v>
      </c>
    </row>
    <row r="168">
      <c r="A168" s="5" t="s">
        <v>9</v>
      </c>
      <c r="B168" s="5" t="s">
        <v>116</v>
      </c>
      <c r="C168" s="5" t="s">
        <v>11</v>
      </c>
      <c r="D168" s="5" t="s">
        <v>579</v>
      </c>
      <c r="E168" s="5" t="s">
        <v>580</v>
      </c>
    </row>
    <row r="169">
      <c r="A169" s="442" t="s">
        <v>90</v>
      </c>
      <c r="B169" s="442" t="s">
        <v>117</v>
      </c>
      <c r="C169" s="442" t="s">
        <v>19</v>
      </c>
      <c r="D169" s="442" t="n">
        <v>197292.47341309</v>
      </c>
      <c r="E169" s="442" t="n">
        <v>20.0607645759845</v>
      </c>
    </row>
    <row r="170">
      <c r="A170" s="442" t="s">
        <v>94</v>
      </c>
      <c r="B170" s="442" t="s">
        <v>118</v>
      </c>
      <c r="C170" s="442" t="s">
        <v>19</v>
      </c>
      <c r="D170" s="442" t="n">
        <v>141893.815574146</v>
      </c>
      <c r="E170" s="442" t="n">
        <v>13.4208921852891</v>
      </c>
    </row>
    <row r="171">
      <c r="A171" s="442" t="s">
        <v>96</v>
      </c>
      <c r="B171" s="442" t="s">
        <v>119</v>
      </c>
      <c r="C171" s="442" t="s">
        <v>19</v>
      </c>
      <c r="D171" s="442" t="n">
        <v>276460.533294758</v>
      </c>
      <c r="E171" s="442" t="n">
        <v>9.64179888702572</v>
      </c>
    </row>
    <row r="172">
      <c r="A172" s="442" t="s">
        <v>98</v>
      </c>
      <c r="B172" s="442" t="s">
        <v>120</v>
      </c>
      <c r="C172" s="442" t="s">
        <v>19</v>
      </c>
      <c r="D172" s="442" t="n">
        <v>348761.923632884</v>
      </c>
      <c r="E172" s="442" t="n">
        <v>8.46056229007009</v>
      </c>
    </row>
    <row r="173">
      <c r="A173" s="442" t="s">
        <v>110</v>
      </c>
      <c r="B173" s="442" t="s">
        <v>123</v>
      </c>
      <c r="C173" s="442" t="s">
        <v>19</v>
      </c>
      <c r="D173" s="442" t="n">
        <v>261039.717003934</v>
      </c>
      <c r="E173" s="442" t="n">
        <v>18.8109462806157</v>
      </c>
    </row>
    <row r="174">
      <c r="A174" s="442" t="s">
        <v>125</v>
      </c>
      <c r="B174" s="442" t="s">
        <v>126</v>
      </c>
      <c r="C174" s="442" t="s">
        <v>19</v>
      </c>
      <c r="D174" s="442" t="n">
        <v>358007.491718662</v>
      </c>
      <c r="E174" s="442" t="n">
        <v>14.9375681364904</v>
      </c>
    </row>
    <row r="175">
      <c r="A175" s="442" t="s">
        <v>129</v>
      </c>
      <c r="B175" s="442" t="s">
        <v>130</v>
      </c>
      <c r="C175" s="442" t="s">
        <v>16</v>
      </c>
      <c r="D175" s="442" t="n">
        <v>200000</v>
      </c>
      <c r="E175" s="442" t="n">
        <v>0</v>
      </c>
    </row>
    <row r="176">
      <c r="A176" s="442" t="s">
        <v>129</v>
      </c>
      <c r="B176" s="442" t="s">
        <v>130</v>
      </c>
      <c r="C176" s="442" t="s">
        <v>19</v>
      </c>
      <c r="D176" s="442" t="n">
        <v>323683.846087429</v>
      </c>
      <c r="E176" s="442" t="n">
        <v>9.50470162245392</v>
      </c>
    </row>
    <row r="177">
      <c r="A177" s="442" t="s">
        <v>131</v>
      </c>
      <c r="B177" s="442" t="s">
        <v>132</v>
      </c>
      <c r="C177" s="442" t="s">
        <v>19</v>
      </c>
      <c r="D177" s="442" t="n">
        <v>251817.659790903</v>
      </c>
      <c r="E177" s="442" t="n">
        <v>7.51739984779371</v>
      </c>
    </row>
    <row r="178">
      <c r="A178" s="442" t="s">
        <v>135</v>
      </c>
      <c r="B178" s="442" t="s">
        <v>136</v>
      </c>
      <c r="C178" s="442" t="s">
        <v>16</v>
      </c>
      <c r="D178" s="442" t="n">
        <v>133290.002265463</v>
      </c>
      <c r="E178" s="442" t="n">
        <v>41.7460683478163</v>
      </c>
    </row>
    <row r="179">
      <c r="A179" s="442" t="s">
        <v>135</v>
      </c>
      <c r="B179" s="442" t="s">
        <v>136</v>
      </c>
      <c r="C179" s="442" t="s">
        <v>19</v>
      </c>
      <c r="D179" s="442" t="n">
        <v>136165.036340844</v>
      </c>
      <c r="E179" s="442" t="n">
        <v>14.9019403457755</v>
      </c>
    </row>
    <row r="180">
      <c r="A180" s="442" t="s">
        <v>137</v>
      </c>
      <c r="B180" s="442" t="s">
        <v>138</v>
      </c>
      <c r="C180" s="442" t="s">
        <v>19</v>
      </c>
      <c r="D180" s="442" t="n">
        <v>141663.507118509</v>
      </c>
      <c r="E180" s="442" t="n">
        <v>16.3318476269742</v>
      </c>
    </row>
    <row r="181">
      <c r="A181" s="442" t="s">
        <v>139</v>
      </c>
      <c r="B181" s="442" t="s">
        <v>140</v>
      </c>
      <c r="C181" s="442" t="s">
        <v>19</v>
      </c>
      <c r="D181" s="442" t="n">
        <v>186373.708100653</v>
      </c>
      <c r="E181" s="442" t="n">
        <v>12.1184501135372</v>
      </c>
    </row>
    <row r="182">
      <c r="A182" s="442" t="s">
        <v>147</v>
      </c>
      <c r="B182" s="442" t="s">
        <v>148</v>
      </c>
      <c r="C182" s="442" t="s">
        <v>19</v>
      </c>
      <c r="D182" s="442" t="n">
        <v>94661.2284501446</v>
      </c>
      <c r="E182" s="442" t="n">
        <v>16.3580306608714</v>
      </c>
    </row>
    <row r="183">
      <c r="A183" s="442" t="s">
        <v>149</v>
      </c>
      <c r="B183" s="442" t="s">
        <v>150</v>
      </c>
      <c r="C183" s="442" t="s">
        <v>19</v>
      </c>
      <c r="D183" s="442" t="n">
        <v>164754.13131191</v>
      </c>
      <c r="E183" s="442" t="n">
        <v>24.5762487445875</v>
      </c>
    </row>
    <row r="184">
      <c r="A184" s="442" t="s">
        <v>151</v>
      </c>
      <c r="B184" s="442" t="s">
        <v>152</v>
      </c>
      <c r="C184" s="442" t="s">
        <v>18</v>
      </c>
      <c r="D184" s="442" t="n">
        <v>57876.7552954688</v>
      </c>
      <c r="E184" s="442" t="n">
        <v>27.3196297019955</v>
      </c>
    </row>
    <row r="185">
      <c r="A185" s="442" t="s">
        <v>151</v>
      </c>
      <c r="B185" s="442" t="s">
        <v>152</v>
      </c>
      <c r="C185" s="442" t="s">
        <v>19</v>
      </c>
      <c r="D185" s="442" t="n">
        <v>153541.490203091</v>
      </c>
      <c r="E185" s="442" t="n">
        <v>18.2750800479042</v>
      </c>
    </row>
    <row r="186">
      <c r="A186" s="442" t="s">
        <v>153</v>
      </c>
      <c r="B186" s="442" t="s">
        <v>154</v>
      </c>
      <c r="C186" s="442" t="s">
        <v>19</v>
      </c>
      <c r="D186" s="442" t="n">
        <v>171453.791902238</v>
      </c>
      <c r="E186" s="442" t="n">
        <v>13.7247070958606</v>
      </c>
    </row>
    <row r="187">
      <c r="A187" s="442" t="s">
        <v>159</v>
      </c>
      <c r="B187" s="442" t="s">
        <v>160</v>
      </c>
      <c r="C187" s="442" t="s">
        <v>19</v>
      </c>
      <c r="D187" s="442" t="n">
        <v>202610.927912111</v>
      </c>
      <c r="E187" s="442" t="n">
        <v>11.0217540565569</v>
      </c>
    </row>
    <row r="188">
      <c r="A188" s="442" t="s">
        <v>179</v>
      </c>
      <c r="B188" s="442" t="s">
        <v>180</v>
      </c>
      <c r="C188" s="442" t="s">
        <v>19</v>
      </c>
      <c r="D188" s="442" t="n">
        <v>115059.306217217</v>
      </c>
      <c r="E188" s="442" t="n">
        <v>14.79300397128</v>
      </c>
    </row>
    <row r="189">
      <c r="A189" s="442" t="s">
        <v>181</v>
      </c>
      <c r="B189" s="442" t="s">
        <v>182</v>
      </c>
      <c r="C189" s="442" t="s">
        <v>18</v>
      </c>
      <c r="D189" s="442" t="n">
        <v>40000</v>
      </c>
      <c r="E189" s="442" t="n">
        <v>0</v>
      </c>
    </row>
    <row r="190">
      <c r="A190" s="442" t="s">
        <v>181</v>
      </c>
      <c r="B190" s="442" t="s">
        <v>182</v>
      </c>
      <c r="C190" s="442" t="s">
        <v>19</v>
      </c>
      <c r="D190" s="442" t="n">
        <v>92575.1569200011</v>
      </c>
      <c r="E190" s="442" t="n">
        <v>10.2427304430294</v>
      </c>
    </row>
    <row r="191">
      <c r="A191" s="442" t="s">
        <v>183</v>
      </c>
      <c r="B191" s="442" t="s">
        <v>184</v>
      </c>
      <c r="C191" s="442" t="s">
        <v>19</v>
      </c>
      <c r="D191" s="442" t="n">
        <v>148493.397885839</v>
      </c>
      <c r="E191" s="442" t="n">
        <v>31.6732629524202</v>
      </c>
    </row>
    <row r="192">
      <c r="A192" s="442" t="s">
        <v>185</v>
      </c>
      <c r="B192" s="442" t="s">
        <v>186</v>
      </c>
      <c r="C192" s="442" t="s">
        <v>19</v>
      </c>
      <c r="D192" s="442" t="n">
        <v>137427.080720055</v>
      </c>
      <c r="E192" s="442" t="n">
        <v>14.5450721786119</v>
      </c>
    </row>
    <row r="193">
      <c r="A193" s="442" t="s">
        <v>191</v>
      </c>
      <c r="B193" s="442" t="s">
        <v>192</v>
      </c>
      <c r="C193" s="442" t="s">
        <v>19</v>
      </c>
      <c r="D193" s="442" t="n">
        <v>113455.976644182</v>
      </c>
      <c r="E193" s="442" t="n">
        <v>10.4098011331357</v>
      </c>
    </row>
    <row r="194">
      <c r="A194" s="442" t="s">
        <v>193</v>
      </c>
      <c r="B194" s="442" t="s">
        <v>194</v>
      </c>
      <c r="C194" s="442" t="s">
        <v>19</v>
      </c>
      <c r="D194" s="442" t="n">
        <v>55211.4272202575</v>
      </c>
      <c r="E194" s="442" t="n">
        <v>8.23923390261457</v>
      </c>
    </row>
    <row r="195">
      <c r="A195" s="442" t="s">
        <v>199</v>
      </c>
      <c r="B195" s="442" t="s">
        <v>200</v>
      </c>
      <c r="C195" s="442" t="s">
        <v>16</v>
      </c>
      <c r="D195" s="442" t="n">
        <v>111314.366962234</v>
      </c>
      <c r="E195" s="442" t="n">
        <v>24.5922630703039</v>
      </c>
    </row>
    <row r="196">
      <c r="A196" s="442" t="s">
        <v>199</v>
      </c>
      <c r="B196" s="442" t="s">
        <v>200</v>
      </c>
      <c r="C196" s="442" t="s">
        <v>19</v>
      </c>
      <c r="D196" s="442" t="n">
        <v>69705.1086187043</v>
      </c>
      <c r="E196" s="442" t="n">
        <v>16.6392746415823</v>
      </c>
    </row>
    <row r="197">
      <c r="A197" s="442" t="s">
        <v>203</v>
      </c>
      <c r="B197" s="442" t="s">
        <v>204</v>
      </c>
      <c r="C197" s="442" t="s">
        <v>16</v>
      </c>
      <c r="D197" s="442" t="n">
        <v>115705.193268343</v>
      </c>
      <c r="E197" s="442" t="n">
        <v>37.0940432927313</v>
      </c>
    </row>
    <row r="198">
      <c r="A198" s="442" t="s">
        <v>203</v>
      </c>
      <c r="B198" s="442" t="s">
        <v>204</v>
      </c>
      <c r="C198" s="442" t="s">
        <v>18</v>
      </c>
      <c r="D198" s="442" t="n">
        <v>144697.873074868</v>
      </c>
      <c r="E198" s="442" t="n">
        <v>31.9356704936894</v>
      </c>
    </row>
    <row r="199">
      <c r="A199" s="442" t="s">
        <v>203</v>
      </c>
      <c r="B199" s="442" t="s">
        <v>204</v>
      </c>
      <c r="C199" s="442" t="s">
        <v>19</v>
      </c>
      <c r="D199" s="442" t="n">
        <v>99770.5204144447</v>
      </c>
      <c r="E199" s="442" t="n">
        <v>21.0368345871884</v>
      </c>
    </row>
    <row r="200">
      <c r="A200" s="442" t="s">
        <v>211</v>
      </c>
      <c r="B200" s="442" t="s">
        <v>212</v>
      </c>
      <c r="C200" s="442" t="s">
        <v>19</v>
      </c>
      <c r="D200" s="442" t="n">
        <v>132453.44457686</v>
      </c>
      <c r="E200" s="442" t="n">
        <v>11.3319918404883</v>
      </c>
    </row>
    <row r="201">
      <c r="A201" s="442" t="s">
        <v>213</v>
      </c>
      <c r="B201" s="442" t="s">
        <v>214</v>
      </c>
      <c r="C201" s="442" t="s">
        <v>19</v>
      </c>
      <c r="D201" s="442" t="n">
        <v>189794.619381375</v>
      </c>
      <c r="E201" s="442" t="n">
        <v>14.3363028710535</v>
      </c>
    </row>
    <row r="202">
      <c r="A202" s="442" t="s">
        <v>217</v>
      </c>
      <c r="B202" s="442" t="s">
        <v>218</v>
      </c>
      <c r="C202" s="442" t="s">
        <v>19</v>
      </c>
      <c r="D202" s="442" t="n">
        <v>123795.402355571</v>
      </c>
      <c r="E202" s="442" t="n">
        <v>14.0568454776717</v>
      </c>
    </row>
    <row r="203">
      <c r="A203" s="442" t="s">
        <v>221</v>
      </c>
      <c r="B203" s="442" t="s">
        <v>222</v>
      </c>
      <c r="C203" s="442" t="s">
        <v>19</v>
      </c>
      <c r="D203" s="442" t="n">
        <v>98241.9175893082</v>
      </c>
      <c r="E203" s="442" t="n">
        <v>12.363688997443</v>
      </c>
    </row>
    <row r="204">
      <c r="A204" s="442" t="s">
        <v>223</v>
      </c>
      <c r="B204" s="442" t="s">
        <v>224</v>
      </c>
      <c r="C204" s="442" t="s">
        <v>19</v>
      </c>
      <c r="D204" s="442" t="n">
        <v>121639.192658036</v>
      </c>
      <c r="E204" s="442" t="n">
        <v>17.4713567106613</v>
      </c>
    </row>
    <row r="205">
      <c r="A205" s="442" t="s">
        <v>225</v>
      </c>
      <c r="B205" s="442" t="s">
        <v>226</v>
      </c>
      <c r="C205" s="442" t="s">
        <v>16</v>
      </c>
      <c r="D205" s="442" t="n">
        <v>103320.841105552</v>
      </c>
      <c r="E205" s="442" t="n">
        <v>62.0556849762441</v>
      </c>
    </row>
    <row r="206">
      <c r="A206" s="442" t="s">
        <v>225</v>
      </c>
      <c r="B206" s="442" t="s">
        <v>226</v>
      </c>
      <c r="C206" s="442" t="s">
        <v>18</v>
      </c>
      <c r="D206" s="442" t="n">
        <v>37881.446859273</v>
      </c>
      <c r="E206" s="442" t="n">
        <v>47.4737780045552</v>
      </c>
    </row>
    <row r="207">
      <c r="A207" s="442" t="s">
        <v>225</v>
      </c>
      <c r="B207" s="442" t="s">
        <v>226</v>
      </c>
      <c r="C207" s="442" t="s">
        <v>19</v>
      </c>
      <c r="D207" s="442" t="n">
        <v>107589.06469157</v>
      </c>
      <c r="E207" s="442" t="n">
        <v>12.6340412446581</v>
      </c>
    </row>
    <row r="208">
      <c r="A208" s="442" t="s">
        <v>229</v>
      </c>
      <c r="B208" s="442" t="s">
        <v>230</v>
      </c>
      <c r="C208" s="442" t="s">
        <v>19</v>
      </c>
      <c r="D208" s="442" t="n">
        <v>116724.982967375</v>
      </c>
      <c r="E208" s="442" t="n">
        <v>20.1523884389134</v>
      </c>
    </row>
    <row r="209">
      <c r="A209" s="442" t="s">
        <v>233</v>
      </c>
      <c r="B209" s="442" t="s">
        <v>234</v>
      </c>
      <c r="C209" s="442" t="s">
        <v>19</v>
      </c>
      <c r="D209" s="442" t="n">
        <v>82192.47364224</v>
      </c>
      <c r="E209" s="442" t="n">
        <v>14.3540703686922</v>
      </c>
    </row>
    <row r="210">
      <c r="A210" s="442" t="s">
        <v>245</v>
      </c>
      <c r="B210" s="442" t="s">
        <v>246</v>
      </c>
      <c r="C210" s="442" t="s">
        <v>18</v>
      </c>
      <c r="D210" s="442" t="n">
        <v>227428.085274173</v>
      </c>
      <c r="E210" s="442" t="n">
        <v>33.5737814343774</v>
      </c>
    </row>
    <row r="211">
      <c r="A211" s="442" t="s">
        <v>245</v>
      </c>
      <c r="B211" s="442" t="s">
        <v>246</v>
      </c>
      <c r="C211" s="442" t="s">
        <v>19</v>
      </c>
      <c r="D211" s="442" t="n">
        <v>108489.673545466</v>
      </c>
      <c r="E211" s="442" t="n">
        <v>13.7453842426041</v>
      </c>
    </row>
    <row r="212">
      <c r="A212" s="442" t="s">
        <v>247</v>
      </c>
      <c r="B212" s="442" t="s">
        <v>248</v>
      </c>
      <c r="C212" s="442" t="s">
        <v>19</v>
      </c>
      <c r="D212" s="442" t="n">
        <v>75340.6283424815</v>
      </c>
      <c r="E212" s="442" t="n">
        <v>10.0013878443915</v>
      </c>
    </row>
    <row r="213">
      <c r="A213" s="442" t="s">
        <v>249</v>
      </c>
      <c r="B213" s="442" t="s">
        <v>250</v>
      </c>
      <c r="C213" s="442" t="s">
        <v>16</v>
      </c>
      <c r="D213" s="442" t="n">
        <v>366419.952166729</v>
      </c>
      <c r="E213" s="442" t="n">
        <v>26.9393802408947</v>
      </c>
    </row>
    <row r="214">
      <c r="A214" s="442" t="s">
        <v>249</v>
      </c>
      <c r="B214" s="442" t="s">
        <v>250</v>
      </c>
      <c r="C214" s="442" t="s">
        <v>19</v>
      </c>
      <c r="D214" s="442" t="n">
        <v>198823.057082578</v>
      </c>
      <c r="E214" s="442" t="n">
        <v>10.4653109638752</v>
      </c>
    </row>
    <row r="215">
      <c r="A215" s="442" t="s">
        <v>251</v>
      </c>
      <c r="B215" s="442" t="s">
        <v>252</v>
      </c>
      <c r="C215" s="442" t="s">
        <v>16</v>
      </c>
      <c r="D215" s="442" t="n">
        <v>219560.120268062</v>
      </c>
      <c r="E215" s="442" t="n">
        <v>31.5297161926517</v>
      </c>
    </row>
    <row r="216">
      <c r="A216" s="442" t="s">
        <v>251</v>
      </c>
      <c r="B216" s="442" t="s">
        <v>252</v>
      </c>
      <c r="C216" s="442" t="s">
        <v>19</v>
      </c>
      <c r="D216" s="442" t="n">
        <v>198205.319481025</v>
      </c>
      <c r="E216" s="442" t="n">
        <v>7.56107724340503</v>
      </c>
    </row>
    <row r="217">
      <c r="A217" s="442" t="s">
        <v>255</v>
      </c>
      <c r="B217" s="442" t="s">
        <v>256</v>
      </c>
      <c r="C217" s="442" t="s">
        <v>18</v>
      </c>
      <c r="D217" s="442" t="n">
        <v>42968.8683344709</v>
      </c>
      <c r="E217" s="442" t="n">
        <v>32.495293079163</v>
      </c>
    </row>
    <row r="218">
      <c r="A218" s="442" t="s">
        <v>255</v>
      </c>
      <c r="B218" s="442" t="s">
        <v>256</v>
      </c>
      <c r="C218" s="442" t="s">
        <v>19</v>
      </c>
      <c r="D218" s="442" t="n">
        <v>121503.995331117</v>
      </c>
      <c r="E218" s="442" t="n">
        <v>9.83880008560783</v>
      </c>
    </row>
    <row r="219">
      <c r="A219" s="442" t="s">
        <v>263</v>
      </c>
      <c r="B219" s="442" t="s">
        <v>264</v>
      </c>
      <c r="C219" s="442" t="s">
        <v>19</v>
      </c>
      <c r="D219" s="442" t="n">
        <v>291136.384737697</v>
      </c>
      <c r="E219" s="442" t="n">
        <v>13.7994924793198</v>
      </c>
    </row>
    <row r="220">
      <c r="A220" s="442" t="s">
        <v>265</v>
      </c>
      <c r="B220" s="442" t="s">
        <v>266</v>
      </c>
      <c r="C220" s="442" t="s">
        <v>19</v>
      </c>
      <c r="D220" s="442" t="n">
        <v>356923.737823221</v>
      </c>
      <c r="E220" s="442" t="n">
        <v>8.82866868504499</v>
      </c>
    </row>
    <row r="221">
      <c r="A221" s="442" t="s">
        <v>275</v>
      </c>
      <c r="B221" s="442" t="s">
        <v>276</v>
      </c>
      <c r="C221" s="442" t="s">
        <v>19</v>
      </c>
      <c r="D221" s="442" t="n">
        <v>262972.148649732</v>
      </c>
      <c r="E221" s="442" t="n">
        <v>11.2995365940954</v>
      </c>
    </row>
    <row r="222">
      <c r="A222" s="442" t="s">
        <v>277</v>
      </c>
      <c r="B222" s="442" t="s">
        <v>278</v>
      </c>
      <c r="C222" s="442" t="s">
        <v>18</v>
      </c>
      <c r="D222" s="442" t="n">
        <v>134490.033394244</v>
      </c>
      <c r="E222" s="442" t="n">
        <v>31.5913502364187</v>
      </c>
    </row>
    <row r="223">
      <c r="A223" s="442" t="s">
        <v>277</v>
      </c>
      <c r="B223" s="442" t="s">
        <v>278</v>
      </c>
      <c r="C223" s="442" t="s">
        <v>19</v>
      </c>
      <c r="D223" s="442" t="n">
        <v>190915.386917566</v>
      </c>
      <c r="E223" s="442" t="n">
        <v>11.4799563542126</v>
      </c>
    </row>
    <row r="224">
      <c r="A224" s="442" t="s">
        <v>279</v>
      </c>
      <c r="B224" s="442" t="s">
        <v>280</v>
      </c>
      <c r="C224" s="442" t="s">
        <v>19</v>
      </c>
      <c r="D224" s="442" t="n">
        <v>232647.350856715</v>
      </c>
      <c r="E224" s="442" t="n">
        <v>12.3957739237759</v>
      </c>
    </row>
    <row r="225">
      <c r="A225" s="442" t="s">
        <v>285</v>
      </c>
      <c r="B225" s="442" t="s">
        <v>286</v>
      </c>
      <c r="C225" s="442" t="s">
        <v>19</v>
      </c>
      <c r="D225" s="442" t="n">
        <v>94793.7836964838</v>
      </c>
      <c r="E225" s="442" t="n">
        <v>15.7890986011794</v>
      </c>
    </row>
    <row r="226">
      <c r="A226" s="442" t="s">
        <v>287</v>
      </c>
      <c r="B226" s="442" t="s">
        <v>288</v>
      </c>
      <c r="C226" s="442" t="s">
        <v>19</v>
      </c>
      <c r="D226" s="442" t="n">
        <v>90474.1267316518</v>
      </c>
      <c r="E226" s="442" t="n">
        <v>14.4799340239961</v>
      </c>
    </row>
    <row r="227">
      <c r="A227" s="442" t="s">
        <v>289</v>
      </c>
      <c r="B227" s="442" t="s">
        <v>290</v>
      </c>
      <c r="C227" s="442" t="s">
        <v>19</v>
      </c>
      <c r="D227" s="442" t="n">
        <v>293951.608668772</v>
      </c>
      <c r="E227" s="442" t="n">
        <v>19.135544922067</v>
      </c>
    </row>
    <row r="228">
      <c r="A228" s="442" t="s">
        <v>291</v>
      </c>
      <c r="B228" s="442" t="s">
        <v>292</v>
      </c>
      <c r="C228" s="442" t="s">
        <v>16</v>
      </c>
      <c r="D228" s="442" t="n">
        <v>79425.9096802616</v>
      </c>
      <c r="E228" s="442" t="n">
        <v>36.6695802093358</v>
      </c>
    </row>
    <row r="229">
      <c r="A229" s="442" t="s">
        <v>291</v>
      </c>
      <c r="B229" s="442" t="s">
        <v>292</v>
      </c>
      <c r="C229" s="442" t="s">
        <v>19</v>
      </c>
      <c r="D229" s="442" t="n">
        <v>274744.906814501</v>
      </c>
      <c r="E229" s="442" t="n">
        <v>9.87826499465741</v>
      </c>
    </row>
    <row r="230">
      <c r="A230" s="442" t="s">
        <v>297</v>
      </c>
      <c r="B230" s="442" t="s">
        <v>298</v>
      </c>
      <c r="C230" s="442" t="s">
        <v>18</v>
      </c>
      <c r="D230" s="442" t="n">
        <v>136269.984902731</v>
      </c>
      <c r="E230" s="442" t="n">
        <v>56.3397537506415</v>
      </c>
    </row>
    <row r="231">
      <c r="A231" s="442" t="s">
        <v>297</v>
      </c>
      <c r="B231" s="442" t="s">
        <v>298</v>
      </c>
      <c r="C231" s="442" t="s">
        <v>19</v>
      </c>
      <c r="D231" s="442" t="n">
        <v>532789.37591718</v>
      </c>
      <c r="E231" s="442" t="n">
        <v>10.8580401980354</v>
      </c>
    </row>
    <row r="232">
      <c r="A232" t="s">
        <v>22</v>
      </c>
    </row>
    <row r="233">
      <c r="A233" t="s">
        <v>23</v>
      </c>
    </row>
    <row r="234">
      <c r="A234" t="s">
        <v>24</v>
      </c>
    </row>
    <row r="235">
      <c r="A235" t="s">
        <v>25</v>
      </c>
    </row>
    <row r="236">
      <c r="A236" t="s">
        <v>26</v>
      </c>
    </row>
    <row r="239">
      <c r="E239" s="7" t="str">
        <f>=HYPERLINK("#'Indice'!A1", "Ir al índice")</f>
      </c>
    </row>
    <row r="240">
      <c r="A240" s="4" t="s">
        <v>1067</v>
      </c>
    </row>
    <row r="241">
      <c r="A241" s="5" t="s">
        <v>9</v>
      </c>
      <c r="B241" s="5" t="s">
        <v>10</v>
      </c>
      <c r="C241" s="5" t="s">
        <v>11</v>
      </c>
      <c r="D241" s="5" t="s">
        <v>579</v>
      </c>
      <c r="E241" s="5" t="s">
        <v>580</v>
      </c>
    </row>
    <row r="242">
      <c r="A242" s="443" t="s">
        <v>33</v>
      </c>
      <c r="B242" s="443" t="s">
        <v>34</v>
      </c>
      <c r="C242" s="443" t="s">
        <v>19</v>
      </c>
      <c r="D242" s="443" t="n">
        <v>117064.788732394</v>
      </c>
      <c r="E242" s="443" t="n">
        <v>6.89106654790071</v>
      </c>
    </row>
    <row r="243">
      <c r="A243" s="443" t="s">
        <v>37</v>
      </c>
      <c r="B243" s="443" t="s">
        <v>38</v>
      </c>
      <c r="C243" s="443" t="s">
        <v>18</v>
      </c>
      <c r="D243" s="443" t="n">
        <v>200000</v>
      </c>
      <c r="E243" s="443" t="n">
        <v>0</v>
      </c>
    </row>
    <row r="244">
      <c r="A244" s="443" t="s">
        <v>37</v>
      </c>
      <c r="B244" s="443" t="s">
        <v>38</v>
      </c>
      <c r="C244" s="443" t="s">
        <v>19</v>
      </c>
      <c r="D244" s="443" t="n">
        <v>133314.300630538</v>
      </c>
      <c r="E244" s="443" t="n">
        <v>14.6894746442801</v>
      </c>
    </row>
    <row r="245">
      <c r="A245" s="443" t="s">
        <v>39</v>
      </c>
      <c r="B245" s="443" t="s">
        <v>40</v>
      </c>
      <c r="C245" s="443" t="s">
        <v>19</v>
      </c>
      <c r="D245" s="443" t="n">
        <v>78307.8900080832</v>
      </c>
      <c r="E245" s="443" t="n">
        <v>8.52307447230625</v>
      </c>
    </row>
    <row r="246">
      <c r="A246" s="443" t="s">
        <v>41</v>
      </c>
      <c r="B246" s="443" t="s">
        <v>42</v>
      </c>
      <c r="C246" s="443" t="s">
        <v>16</v>
      </c>
      <c r="D246" s="443" t="n">
        <v>156968.011723466</v>
      </c>
      <c r="E246" s="443" t="n">
        <v>9.48691391647143</v>
      </c>
    </row>
    <row r="247">
      <c r="A247" s="443" t="s">
        <v>41</v>
      </c>
      <c r="B247" s="443" t="s">
        <v>42</v>
      </c>
      <c r="C247" s="443" t="s">
        <v>19</v>
      </c>
      <c r="D247" s="443" t="n">
        <v>245443.625302493</v>
      </c>
      <c r="E247" s="443" t="n">
        <v>10.8077900490801</v>
      </c>
    </row>
    <row r="248">
      <c r="A248" t="s">
        <v>22</v>
      </c>
    </row>
    <row r="249">
      <c r="A249" t="s">
        <v>23</v>
      </c>
    </row>
    <row r="250">
      <c r="A250" t="s">
        <v>24</v>
      </c>
    </row>
    <row r="251">
      <c r="A251" t="s">
        <v>25</v>
      </c>
    </row>
    <row r="252">
      <c r="A252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1068</v>
      </c>
    </row>
    <row r="9">
      <c r="A9" t="s">
        <v>3</v>
      </c>
    </row>
    <row r="10">
      <c r="A10" t="s">
        <v>4</v>
      </c>
    </row>
    <row r="11">
      <c r="A11" t="s">
        <v>1069</v>
      </c>
    </row>
    <row r="12">
      <c r="A12" s="3" t="s">
        <v>6</v>
      </c>
    </row>
    <row r="13">
      <c r="A13" s="3" t="s">
        <v>1070</v>
      </c>
    </row>
    <row r="15">
      <c r="A15" s="4" t="s">
        <v>1071</v>
      </c>
    </row>
    <row r="16">
      <c r="A16" s="5" t="s">
        <v>9</v>
      </c>
      <c r="B16" s="5" t="s">
        <v>10</v>
      </c>
      <c r="C16" s="5" t="s">
        <v>11</v>
      </c>
      <c r="D16" s="5" t="s">
        <v>579</v>
      </c>
      <c r="E16" s="5" t="s">
        <v>580</v>
      </c>
    </row>
    <row r="17">
      <c r="A17" s="444" t="s">
        <v>14</v>
      </c>
      <c r="B17" s="444" t="s">
        <v>15</v>
      </c>
      <c r="C17" s="444" t="s">
        <v>16</v>
      </c>
      <c r="D17" s="444" t="n">
        <v>114335.916646244</v>
      </c>
      <c r="E17" s="444" t="n">
        <v>8.19692509837115</v>
      </c>
    </row>
    <row r="18">
      <c r="A18" s="444" t="s">
        <v>14</v>
      </c>
      <c r="B18" s="444" t="s">
        <v>15</v>
      </c>
      <c r="C18" s="444" t="s">
        <v>18</v>
      </c>
      <c r="D18" s="444" t="n">
        <v>115467.514586984</v>
      </c>
      <c r="E18" s="444" t="n">
        <v>11.3851227278621</v>
      </c>
    </row>
    <row r="19">
      <c r="A19" s="444" t="s">
        <v>14</v>
      </c>
      <c r="B19" s="444" t="s">
        <v>15</v>
      </c>
      <c r="C19" s="444" t="s">
        <v>19</v>
      </c>
      <c r="D19" s="444" t="n">
        <v>136746.974326554</v>
      </c>
      <c r="E19" s="444" t="n">
        <v>1.76340775095691</v>
      </c>
    </row>
    <row r="20">
      <c r="A20" s="444" t="s">
        <v>14</v>
      </c>
      <c r="B20" s="444" t="s">
        <v>21</v>
      </c>
      <c r="C20" s="444" t="s">
        <v>16</v>
      </c>
      <c r="D20" s="444" t="n">
        <v>114335.916646244</v>
      </c>
      <c r="E20" s="444" t="n">
        <v>8.19692509837115</v>
      </c>
    </row>
    <row r="21">
      <c r="A21" s="444" t="s">
        <v>14</v>
      </c>
      <c r="B21" s="444" t="s">
        <v>21</v>
      </c>
      <c r="C21" s="444" t="s">
        <v>18</v>
      </c>
      <c r="D21" s="444" t="n">
        <v>115467.514586984</v>
      </c>
      <c r="E21" s="444" t="n">
        <v>11.3851227278621</v>
      </c>
    </row>
    <row r="22">
      <c r="A22" s="444" t="s">
        <v>14</v>
      </c>
      <c r="B22" s="444" t="s">
        <v>21</v>
      </c>
      <c r="C22" s="444" t="s">
        <v>19</v>
      </c>
      <c r="D22" s="444" t="n">
        <v>136746.974326554</v>
      </c>
      <c r="E22" s="444" t="n">
        <v>1.76340775095691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30">
      <c r="E30" s="7" t="str">
        <f>=HYPERLINK("#'Indice'!A1", "Ir al índice")</f>
      </c>
    </row>
    <row r="31">
      <c r="A31" s="4" t="s">
        <v>1072</v>
      </c>
    </row>
    <row r="32">
      <c r="A32" s="5" t="s">
        <v>9</v>
      </c>
      <c r="B32" s="5" t="s">
        <v>10</v>
      </c>
      <c r="C32" s="5" t="s">
        <v>11</v>
      </c>
      <c r="D32" s="5" t="s">
        <v>579</v>
      </c>
      <c r="E32" s="5" t="s">
        <v>580</v>
      </c>
    </row>
    <row r="33">
      <c r="A33" s="445" t="s">
        <v>14</v>
      </c>
      <c r="B33" s="445" t="s">
        <v>15</v>
      </c>
      <c r="C33" s="445" t="s">
        <v>16</v>
      </c>
      <c r="D33" s="445" t="n">
        <v>114335.916646244</v>
      </c>
      <c r="E33" s="445" t="n">
        <v>8.19692509837115</v>
      </c>
    </row>
    <row r="34">
      <c r="A34" s="445" t="s">
        <v>14</v>
      </c>
      <c r="B34" s="445" t="s">
        <v>15</v>
      </c>
      <c r="C34" s="445" t="s">
        <v>18</v>
      </c>
      <c r="D34" s="445" t="n">
        <v>115467.514586984</v>
      </c>
      <c r="E34" s="445" t="n">
        <v>11.3851227278621</v>
      </c>
    </row>
    <row r="35">
      <c r="A35" s="445" t="s">
        <v>14</v>
      </c>
      <c r="B35" s="445" t="s">
        <v>15</v>
      </c>
      <c r="C35" s="445" t="s">
        <v>19</v>
      </c>
      <c r="D35" s="445" t="n">
        <v>136746.974326554</v>
      </c>
      <c r="E35" s="445" t="n">
        <v>1.76340775095691</v>
      </c>
    </row>
    <row r="36">
      <c r="A36" s="445" t="s">
        <v>29</v>
      </c>
      <c r="B36" s="445" t="s">
        <v>30</v>
      </c>
      <c r="C36" s="445" t="s">
        <v>16</v>
      </c>
      <c r="D36" s="445" t="n">
        <v>80096.8740067139</v>
      </c>
      <c r="E36" s="445" t="n">
        <v>45.8454722568776</v>
      </c>
    </row>
    <row r="37">
      <c r="A37" s="445" t="s">
        <v>29</v>
      </c>
      <c r="B37" s="445" t="s">
        <v>30</v>
      </c>
      <c r="C37" s="445" t="s">
        <v>19</v>
      </c>
      <c r="D37" s="445" t="n">
        <v>102609.389754031</v>
      </c>
      <c r="E37" s="445" t="n">
        <v>7.3719525838049</v>
      </c>
    </row>
    <row r="38">
      <c r="A38" s="445" t="s">
        <v>31</v>
      </c>
      <c r="B38" s="445" t="s">
        <v>32</v>
      </c>
      <c r="C38" s="445" t="s">
        <v>16</v>
      </c>
      <c r="D38" s="445" t="n">
        <v>58194.0278624567</v>
      </c>
      <c r="E38" s="445" t="n">
        <v>12.5231447699955</v>
      </c>
    </row>
    <row r="39">
      <c r="A39" s="445" t="s">
        <v>31</v>
      </c>
      <c r="B39" s="445" t="s">
        <v>32</v>
      </c>
      <c r="C39" s="445" t="s">
        <v>18</v>
      </c>
      <c r="D39" s="445" t="n">
        <v>82914.0980326609</v>
      </c>
      <c r="E39" s="445" t="n">
        <v>11.6884706326461</v>
      </c>
    </row>
    <row r="40">
      <c r="A40" s="445" t="s">
        <v>31</v>
      </c>
      <c r="B40" s="445" t="s">
        <v>32</v>
      </c>
      <c r="C40" s="445" t="s">
        <v>19</v>
      </c>
      <c r="D40" s="445" t="n">
        <v>110898.042187192</v>
      </c>
      <c r="E40" s="445" t="n">
        <v>8.08334701099219</v>
      </c>
    </row>
    <row r="41">
      <c r="A41" s="445" t="s">
        <v>33</v>
      </c>
      <c r="B41" s="445" t="s">
        <v>34</v>
      </c>
      <c r="C41" s="445" t="s">
        <v>16</v>
      </c>
      <c r="D41" s="445" t="n">
        <v>20132.5151212896</v>
      </c>
      <c r="E41" s="445" t="n">
        <v>14.331086886216</v>
      </c>
    </row>
    <row r="42">
      <c r="A42" s="445" t="s">
        <v>33</v>
      </c>
      <c r="B42" s="445" t="s">
        <v>34</v>
      </c>
      <c r="C42" s="445" t="s">
        <v>19</v>
      </c>
      <c r="D42" s="445" t="n">
        <v>70717.369477308</v>
      </c>
      <c r="E42" s="445" t="n">
        <v>11.9901954138668</v>
      </c>
    </row>
    <row r="43">
      <c r="A43" s="445" t="s">
        <v>35</v>
      </c>
      <c r="B43" s="445" t="s">
        <v>36</v>
      </c>
      <c r="C43" s="445" t="s">
        <v>16</v>
      </c>
      <c r="D43" s="445" t="n">
        <v>120522.766248231</v>
      </c>
      <c r="E43" s="445" t="n">
        <v>9.32474018750276</v>
      </c>
    </row>
    <row r="44">
      <c r="A44" s="445" t="s">
        <v>35</v>
      </c>
      <c r="B44" s="445" t="s">
        <v>36</v>
      </c>
      <c r="C44" s="445" t="s">
        <v>19</v>
      </c>
      <c r="D44" s="445" t="n">
        <v>103023.04541502</v>
      </c>
      <c r="E44" s="445" t="n">
        <v>5.33841135268281</v>
      </c>
    </row>
    <row r="45">
      <c r="A45" s="445" t="s">
        <v>37</v>
      </c>
      <c r="B45" s="445" t="s">
        <v>38</v>
      </c>
      <c r="C45" s="445" t="s">
        <v>18</v>
      </c>
      <c r="D45" s="445" t="n">
        <v>240696.984989911</v>
      </c>
      <c r="E45" s="445" t="n">
        <v>48.9933988108396</v>
      </c>
    </row>
    <row r="46">
      <c r="A46" s="445" t="s">
        <v>37</v>
      </c>
      <c r="B46" s="445" t="s">
        <v>38</v>
      </c>
      <c r="C46" s="445" t="s">
        <v>19</v>
      </c>
      <c r="D46" s="445" t="n">
        <v>81273.8124467717</v>
      </c>
      <c r="E46" s="445" t="n">
        <v>7.72739548583852</v>
      </c>
    </row>
    <row r="47">
      <c r="A47" s="445" t="s">
        <v>39</v>
      </c>
      <c r="B47" s="445" t="s">
        <v>40</v>
      </c>
      <c r="C47" s="445" t="s">
        <v>19</v>
      </c>
      <c r="D47" s="445" t="n">
        <v>99415.5488739504</v>
      </c>
      <c r="E47" s="445" t="n">
        <v>8.87117725411667</v>
      </c>
    </row>
    <row r="48">
      <c r="A48" s="445" t="s">
        <v>41</v>
      </c>
      <c r="B48" s="445" t="s">
        <v>42</v>
      </c>
      <c r="C48" s="445" t="s">
        <v>16</v>
      </c>
      <c r="D48" s="445" t="n">
        <v>185544.036568959</v>
      </c>
      <c r="E48" s="445" t="n">
        <v>14.1948070440317</v>
      </c>
    </row>
    <row r="49">
      <c r="A49" s="445" t="s">
        <v>41</v>
      </c>
      <c r="B49" s="445" t="s">
        <v>42</v>
      </c>
      <c r="C49" s="445" t="s">
        <v>19</v>
      </c>
      <c r="D49" s="445" t="n">
        <v>222395.119490743</v>
      </c>
      <c r="E49" s="445" t="n">
        <v>14.1902667707006</v>
      </c>
    </row>
    <row r="50">
      <c r="A50" t="s">
        <v>22</v>
      </c>
    </row>
    <row r="51">
      <c r="A51" t="s">
        <v>23</v>
      </c>
    </row>
    <row r="52">
      <c r="A52" t="s">
        <v>24</v>
      </c>
    </row>
    <row r="53">
      <c r="A53" t="s">
        <v>25</v>
      </c>
    </row>
    <row r="54">
      <c r="A54" t="s">
        <v>26</v>
      </c>
    </row>
    <row r="57">
      <c r="E57" s="7" t="str">
        <f>=HYPERLINK("#'Indice'!A1", "Ir al índice")</f>
      </c>
    </row>
    <row r="58">
      <c r="A58" s="4" t="s">
        <v>1073</v>
      </c>
    </row>
    <row r="59">
      <c r="A59" s="5" t="s">
        <v>9</v>
      </c>
      <c r="B59" s="5" t="s">
        <v>10</v>
      </c>
      <c r="C59" s="5" t="s">
        <v>11</v>
      </c>
      <c r="D59" s="5" t="s">
        <v>579</v>
      </c>
      <c r="E59" s="5" t="s">
        <v>580</v>
      </c>
    </row>
    <row r="60">
      <c r="A60" s="446" t="s">
        <v>14</v>
      </c>
      <c r="B60" s="446" t="s">
        <v>15</v>
      </c>
      <c r="C60" s="446" t="s">
        <v>16</v>
      </c>
      <c r="D60" s="446" t="n">
        <v>114335.916646244</v>
      </c>
      <c r="E60" s="446" t="n">
        <v>8.19692509837115</v>
      </c>
    </row>
    <row r="61">
      <c r="A61" s="446" t="s">
        <v>14</v>
      </c>
      <c r="B61" s="446" t="s">
        <v>15</v>
      </c>
      <c r="C61" s="446" t="s">
        <v>18</v>
      </c>
      <c r="D61" s="446" t="n">
        <v>115467.514586984</v>
      </c>
      <c r="E61" s="446" t="n">
        <v>11.3851227278621</v>
      </c>
    </row>
    <row r="62">
      <c r="A62" s="446" t="s">
        <v>14</v>
      </c>
      <c r="B62" s="446" t="s">
        <v>15</v>
      </c>
      <c r="C62" s="446" t="s">
        <v>19</v>
      </c>
      <c r="D62" s="446" t="n">
        <v>136746.974326554</v>
      </c>
      <c r="E62" s="446" t="n">
        <v>1.76340775095691</v>
      </c>
    </row>
    <row r="63">
      <c r="A63" s="446" t="s">
        <v>29</v>
      </c>
      <c r="B63" s="446" t="s">
        <v>30</v>
      </c>
      <c r="C63" s="446" t="s">
        <v>19</v>
      </c>
      <c r="D63" s="446" t="n">
        <v>100099.702251713</v>
      </c>
      <c r="E63" s="446" t="n">
        <v>8.67382444370676</v>
      </c>
    </row>
    <row r="64">
      <c r="A64" s="446" t="s">
        <v>31</v>
      </c>
      <c r="B64" s="446" t="s">
        <v>32</v>
      </c>
      <c r="C64" s="446" t="s">
        <v>16</v>
      </c>
      <c r="D64" s="446" t="n">
        <v>66788.4700552698</v>
      </c>
      <c r="E64" s="446" t="n">
        <v>18.4573177740721</v>
      </c>
    </row>
    <row r="65">
      <c r="A65" s="446" t="s">
        <v>31</v>
      </c>
      <c r="B65" s="446" t="s">
        <v>32</v>
      </c>
      <c r="C65" s="446" t="s">
        <v>18</v>
      </c>
      <c r="D65" s="446" t="n">
        <v>82914.0980326609</v>
      </c>
      <c r="E65" s="446" t="n">
        <v>11.6884706326461</v>
      </c>
    </row>
    <row r="66">
      <c r="A66" s="446" t="s">
        <v>31</v>
      </c>
      <c r="B66" s="446" t="s">
        <v>32</v>
      </c>
      <c r="C66" s="446" t="s">
        <v>19</v>
      </c>
      <c r="D66" s="446" t="n">
        <v>109084.339276449</v>
      </c>
      <c r="E66" s="446" t="n">
        <v>10.6845827115488</v>
      </c>
    </row>
    <row r="67">
      <c r="A67" s="446" t="s">
        <v>48</v>
      </c>
      <c r="B67" s="446" t="s">
        <v>49</v>
      </c>
      <c r="C67" s="446" t="s">
        <v>16</v>
      </c>
      <c r="D67" s="446" t="n">
        <v>51064.1590610742</v>
      </c>
      <c r="E67" s="446" t="n">
        <v>28.0385758853405</v>
      </c>
    </row>
    <row r="68">
      <c r="A68" s="446" t="s">
        <v>48</v>
      </c>
      <c r="B68" s="446" t="s">
        <v>49</v>
      </c>
      <c r="C68" s="446" t="s">
        <v>19</v>
      </c>
      <c r="D68" s="446" t="n">
        <v>60424.6885028463</v>
      </c>
      <c r="E68" s="446" t="n">
        <v>13.1867450752636</v>
      </c>
    </row>
    <row r="69">
      <c r="A69" s="446" t="s">
        <v>50</v>
      </c>
      <c r="B69" s="446" t="s">
        <v>51</v>
      </c>
      <c r="C69" s="446" t="s">
        <v>18</v>
      </c>
      <c r="D69" s="446" t="n">
        <v>57230.840283187</v>
      </c>
      <c r="E69" s="446" t="n">
        <v>54.9141871537254</v>
      </c>
    </row>
    <row r="70">
      <c r="A70" s="446" t="s">
        <v>50</v>
      </c>
      <c r="B70" s="446" t="s">
        <v>51</v>
      </c>
      <c r="C70" s="446" t="s">
        <v>19</v>
      </c>
      <c r="D70" s="446" t="n">
        <v>137624.18223672</v>
      </c>
      <c r="E70" s="446" t="n">
        <v>16.4528854355014</v>
      </c>
    </row>
    <row r="71">
      <c r="A71" s="446" t="s">
        <v>33</v>
      </c>
      <c r="B71" s="446" t="s">
        <v>34</v>
      </c>
      <c r="C71" s="446" t="s">
        <v>16</v>
      </c>
      <c r="D71" s="446" t="n">
        <v>20132.5151212896</v>
      </c>
      <c r="E71" s="446" t="n">
        <v>14.331086886216</v>
      </c>
    </row>
    <row r="72">
      <c r="A72" s="446" t="s">
        <v>33</v>
      </c>
      <c r="B72" s="446" t="s">
        <v>34</v>
      </c>
      <c r="C72" s="446" t="s">
        <v>19</v>
      </c>
      <c r="D72" s="446" t="n">
        <v>70717.369477308</v>
      </c>
      <c r="E72" s="446" t="n">
        <v>11.9901954138668</v>
      </c>
    </row>
    <row r="73">
      <c r="A73" s="446" t="s">
        <v>54</v>
      </c>
      <c r="B73" s="446" t="s">
        <v>55</v>
      </c>
      <c r="C73" s="446" t="s">
        <v>19</v>
      </c>
      <c r="D73" s="446" t="n">
        <v>66860.4701326617</v>
      </c>
      <c r="E73" s="446" t="n">
        <v>9.73067877277234</v>
      </c>
    </row>
    <row r="74">
      <c r="A74" s="446" t="s">
        <v>35</v>
      </c>
      <c r="B74" s="446" t="s">
        <v>36</v>
      </c>
      <c r="C74" s="446" t="s">
        <v>19</v>
      </c>
      <c r="D74" s="446" t="n">
        <v>93050.9647879129</v>
      </c>
      <c r="E74" s="446" t="n">
        <v>8.71071754781735</v>
      </c>
    </row>
    <row r="75">
      <c r="A75" s="446" t="s">
        <v>56</v>
      </c>
      <c r="B75" s="446" t="s">
        <v>57</v>
      </c>
      <c r="C75" s="446" t="s">
        <v>19</v>
      </c>
      <c r="D75" s="446" t="n">
        <v>90487.429013327</v>
      </c>
      <c r="E75" s="446" t="n">
        <v>14.3051248422379</v>
      </c>
    </row>
    <row r="76">
      <c r="A76" s="446" t="s">
        <v>37</v>
      </c>
      <c r="B76" s="446" t="s">
        <v>38</v>
      </c>
      <c r="C76" s="446" t="s">
        <v>18</v>
      </c>
      <c r="D76" s="446" t="n">
        <v>248735.151359396</v>
      </c>
      <c r="E76" s="446" t="n">
        <v>49.2392907393141</v>
      </c>
    </row>
    <row r="77">
      <c r="A77" s="446" t="s">
        <v>37</v>
      </c>
      <c r="B77" s="446" t="s">
        <v>38</v>
      </c>
      <c r="C77" s="446" t="s">
        <v>19</v>
      </c>
      <c r="D77" s="446" t="n">
        <v>81215.6048555567</v>
      </c>
      <c r="E77" s="446" t="n">
        <v>7.82257410924554</v>
      </c>
    </row>
    <row r="78">
      <c r="A78" s="446" t="s">
        <v>58</v>
      </c>
      <c r="B78" s="446" t="s">
        <v>59</v>
      </c>
      <c r="C78" s="446" t="s">
        <v>19</v>
      </c>
      <c r="D78" s="446" t="n">
        <v>81147.5006325196</v>
      </c>
      <c r="E78" s="446" t="n">
        <v>17.9979314839351</v>
      </c>
    </row>
    <row r="79">
      <c r="A79" s="446" t="s">
        <v>60</v>
      </c>
      <c r="B79" s="446" t="s">
        <v>61</v>
      </c>
      <c r="C79" s="446" t="s">
        <v>19</v>
      </c>
      <c r="D79" s="446" t="n">
        <v>142552.843225179</v>
      </c>
      <c r="E79" s="446" t="n">
        <v>12.4712744416942</v>
      </c>
    </row>
    <row r="80">
      <c r="A80" s="446" t="s">
        <v>64</v>
      </c>
      <c r="B80" s="446" t="s">
        <v>65</v>
      </c>
      <c r="C80" s="446" t="s">
        <v>19</v>
      </c>
      <c r="D80" s="446" t="n">
        <v>179863.817726554</v>
      </c>
      <c r="E80" s="446" t="n">
        <v>33.4423332297156</v>
      </c>
    </row>
    <row r="81">
      <c r="A81" s="446" t="s">
        <v>66</v>
      </c>
      <c r="B81" s="446" t="s">
        <v>67</v>
      </c>
      <c r="C81" s="446" t="s">
        <v>19</v>
      </c>
      <c r="D81" s="446" t="n">
        <v>112595.609011597</v>
      </c>
      <c r="E81" s="446" t="n">
        <v>14.5923091808626</v>
      </c>
    </row>
    <row r="82">
      <c r="A82" s="446" t="s">
        <v>68</v>
      </c>
      <c r="B82" s="446" t="s">
        <v>69</v>
      </c>
      <c r="C82" s="446" t="s">
        <v>19</v>
      </c>
      <c r="D82" s="446" t="n">
        <v>83581.3741497079</v>
      </c>
      <c r="E82" s="446" t="n">
        <v>12.4617805856041</v>
      </c>
    </row>
    <row r="83">
      <c r="A83" s="446" t="s">
        <v>70</v>
      </c>
      <c r="B83" s="446" t="s">
        <v>71</v>
      </c>
      <c r="C83" s="446" t="s">
        <v>19</v>
      </c>
      <c r="D83" s="446" t="n">
        <v>96210.0734595672</v>
      </c>
      <c r="E83" s="446" t="n">
        <v>5.38319990989471</v>
      </c>
    </row>
    <row r="84">
      <c r="A84" t="s">
        <v>22</v>
      </c>
    </row>
    <row r="85">
      <c r="A85" t="s">
        <v>23</v>
      </c>
    </row>
    <row r="86">
      <c r="A86" t="s">
        <v>24</v>
      </c>
    </row>
    <row r="87">
      <c r="A87" t="s">
        <v>25</v>
      </c>
    </row>
    <row r="88">
      <c r="A88" t="s">
        <v>26</v>
      </c>
    </row>
    <row r="91">
      <c r="E91" s="7" t="str">
        <f>=HYPERLINK("#'Indice'!A1", "Ir al índice")</f>
      </c>
    </row>
    <row r="92">
      <c r="A92" s="4" t="s">
        <v>1074</v>
      </c>
    </row>
    <row r="93">
      <c r="A93" s="5" t="s">
        <v>9</v>
      </c>
      <c r="B93" s="5" t="s">
        <v>73</v>
      </c>
      <c r="C93" s="5" t="s">
        <v>11</v>
      </c>
      <c r="D93" s="5" t="s">
        <v>579</v>
      </c>
      <c r="E93" s="5" t="s">
        <v>580</v>
      </c>
    </row>
    <row r="94">
      <c r="A94" s="447" t="s">
        <v>74</v>
      </c>
      <c r="B94" s="447" t="s">
        <v>75</v>
      </c>
      <c r="C94" s="447" t="s">
        <v>16</v>
      </c>
      <c r="D94" s="447" t="n">
        <v>288701.595788862</v>
      </c>
      <c r="E94" s="447" t="n">
        <v>31.9512678775473</v>
      </c>
    </row>
    <row r="95">
      <c r="A95" s="447" t="s">
        <v>74</v>
      </c>
      <c r="B95" s="447" t="s">
        <v>75</v>
      </c>
      <c r="C95" s="447" t="s">
        <v>18</v>
      </c>
      <c r="D95" s="447" t="n">
        <v>154414.718686581</v>
      </c>
      <c r="E95" s="447" t="n">
        <v>27.4359326314047</v>
      </c>
    </row>
    <row r="96">
      <c r="A96" s="447" t="s">
        <v>74</v>
      </c>
      <c r="B96" s="447" t="s">
        <v>75</v>
      </c>
      <c r="C96" s="447" t="s">
        <v>19</v>
      </c>
      <c r="D96" s="447" t="n">
        <v>197811.401914151</v>
      </c>
      <c r="E96" s="447" t="n">
        <v>3.87186716667225</v>
      </c>
    </row>
    <row r="97">
      <c r="A97" s="447" t="s">
        <v>76</v>
      </c>
      <c r="B97" s="447" t="s">
        <v>77</v>
      </c>
      <c r="C97" s="447" t="s">
        <v>16</v>
      </c>
      <c r="D97" s="447" t="n">
        <v>179231.653404887</v>
      </c>
      <c r="E97" s="447" t="n">
        <v>31.9828256545733</v>
      </c>
    </row>
    <row r="98">
      <c r="A98" s="447" t="s">
        <v>76</v>
      </c>
      <c r="B98" s="447" t="s">
        <v>77</v>
      </c>
      <c r="C98" s="447" t="s">
        <v>18</v>
      </c>
      <c r="D98" s="447" t="n">
        <v>154634.206327818</v>
      </c>
      <c r="E98" s="447" t="n">
        <v>35.8537232868474</v>
      </c>
    </row>
    <row r="99">
      <c r="A99" s="447" t="s">
        <v>76</v>
      </c>
      <c r="B99" s="447" t="s">
        <v>77</v>
      </c>
      <c r="C99" s="447" t="s">
        <v>19</v>
      </c>
      <c r="D99" s="447" t="n">
        <v>175427.261058381</v>
      </c>
      <c r="E99" s="447" t="n">
        <v>4.63542919925624</v>
      </c>
    </row>
    <row r="100">
      <c r="A100" s="447" t="s">
        <v>78</v>
      </c>
      <c r="B100" s="447" t="s">
        <v>79</v>
      </c>
      <c r="C100" s="447" t="s">
        <v>16</v>
      </c>
      <c r="D100" s="447" t="n">
        <v>156270.763104441</v>
      </c>
      <c r="E100" s="447" t="n">
        <v>33.7400778064426</v>
      </c>
    </row>
    <row r="101">
      <c r="A101" s="447" t="s">
        <v>78</v>
      </c>
      <c r="B101" s="447" t="s">
        <v>79</v>
      </c>
      <c r="C101" s="447" t="s">
        <v>18</v>
      </c>
      <c r="D101" s="447" t="n">
        <v>70087.3564661299</v>
      </c>
      <c r="E101" s="447" t="n">
        <v>61.1208665088032</v>
      </c>
    </row>
    <row r="102">
      <c r="A102" s="447" t="s">
        <v>78</v>
      </c>
      <c r="B102" s="447" t="s">
        <v>79</v>
      </c>
      <c r="C102" s="447" t="s">
        <v>19</v>
      </c>
      <c r="D102" s="447" t="n">
        <v>169939.515091696</v>
      </c>
      <c r="E102" s="447" t="n">
        <v>10.462744807683</v>
      </c>
    </row>
    <row r="103">
      <c r="A103" s="447" t="s">
        <v>80</v>
      </c>
      <c r="B103" s="447" t="s">
        <v>81</v>
      </c>
      <c r="C103" s="447" t="s">
        <v>16</v>
      </c>
      <c r="D103" s="447" t="n">
        <v>130042.306791093</v>
      </c>
      <c r="E103" s="447" t="n">
        <v>9.42313598625561</v>
      </c>
    </row>
    <row r="104">
      <c r="A104" s="447" t="s">
        <v>80</v>
      </c>
      <c r="B104" s="447" t="s">
        <v>81</v>
      </c>
      <c r="C104" s="447" t="s">
        <v>18</v>
      </c>
      <c r="D104" s="447" t="n">
        <v>134173.694537744</v>
      </c>
      <c r="E104" s="447" t="n">
        <v>32.6569337815851</v>
      </c>
    </row>
    <row r="105">
      <c r="A105" s="447" t="s">
        <v>80</v>
      </c>
      <c r="B105" s="447" t="s">
        <v>81</v>
      </c>
      <c r="C105" s="447" t="s">
        <v>19</v>
      </c>
      <c r="D105" s="447" t="n">
        <v>74424.1130330739</v>
      </c>
      <c r="E105" s="447" t="n">
        <v>7.48319426593985</v>
      </c>
    </row>
    <row r="106">
      <c r="A106" s="447" t="s">
        <v>82</v>
      </c>
      <c r="B106" s="447" t="s">
        <v>83</v>
      </c>
      <c r="C106" s="447" t="s">
        <v>16</v>
      </c>
      <c r="D106" s="447" t="n">
        <v>91895.467756778</v>
      </c>
      <c r="E106" s="447" t="n">
        <v>14.8455605793086</v>
      </c>
    </row>
    <row r="107">
      <c r="A107" s="447" t="s">
        <v>82</v>
      </c>
      <c r="B107" s="447" t="s">
        <v>83</v>
      </c>
      <c r="C107" s="447" t="s">
        <v>18</v>
      </c>
      <c r="D107" s="447" t="n">
        <v>60368.1721111642</v>
      </c>
      <c r="E107" s="447" t="n">
        <v>21.8601294383542</v>
      </c>
    </row>
    <row r="108">
      <c r="A108" s="447" t="s">
        <v>82</v>
      </c>
      <c r="B108" s="447" t="s">
        <v>83</v>
      </c>
      <c r="C108" s="447" t="s">
        <v>19</v>
      </c>
      <c r="D108" s="447" t="n">
        <v>49314.9185663751</v>
      </c>
      <c r="E108" s="447" t="n">
        <v>5.37506178489478</v>
      </c>
    </row>
    <row r="109">
      <c r="A109" s="447" t="s">
        <v>84</v>
      </c>
      <c r="B109" s="447" t="s">
        <v>85</v>
      </c>
      <c r="C109" s="447" t="s">
        <v>19</v>
      </c>
      <c r="D109" s="447" t="n">
        <v>85827.6906265477</v>
      </c>
      <c r="E109" s="447" t="n">
        <v>9.4314181868641</v>
      </c>
    </row>
    <row r="110">
      <c r="A110" s="447" t="s">
        <v>86</v>
      </c>
      <c r="B110" s="447" t="s">
        <v>87</v>
      </c>
      <c r="C110" s="447" t="s">
        <v>19</v>
      </c>
      <c r="D110" s="447" t="n">
        <v>83701.6280730826</v>
      </c>
      <c r="E110" s="447" t="n">
        <v>6.69578626180326</v>
      </c>
    </row>
    <row r="111">
      <c r="A111" s="447" t="s">
        <v>88</v>
      </c>
      <c r="B111" s="447" t="s">
        <v>89</v>
      </c>
      <c r="C111" s="447" t="s">
        <v>16</v>
      </c>
      <c r="D111" s="447" t="n">
        <v>112430.582264941</v>
      </c>
      <c r="E111" s="447" t="n">
        <v>18.6816078670786</v>
      </c>
    </row>
    <row r="112">
      <c r="A112" s="447" t="s">
        <v>88</v>
      </c>
      <c r="B112" s="447" t="s">
        <v>89</v>
      </c>
      <c r="C112" s="447" t="s">
        <v>18</v>
      </c>
      <c r="D112" s="447" t="n">
        <v>167793.603427731</v>
      </c>
      <c r="E112" s="447" t="n">
        <v>20.7277359498393</v>
      </c>
    </row>
    <row r="113">
      <c r="A113" s="447" t="s">
        <v>88</v>
      </c>
      <c r="B113" s="447" t="s">
        <v>89</v>
      </c>
      <c r="C113" s="447" t="s">
        <v>19</v>
      </c>
      <c r="D113" s="447" t="n">
        <v>128984.898648089</v>
      </c>
      <c r="E113" s="447" t="n">
        <v>5.08306196888988</v>
      </c>
    </row>
    <row r="114">
      <c r="A114" s="447" t="s">
        <v>90</v>
      </c>
      <c r="B114" s="447" t="s">
        <v>91</v>
      </c>
      <c r="C114" s="447" t="s">
        <v>18</v>
      </c>
      <c r="D114" s="447" t="n">
        <v>80543.6350278567</v>
      </c>
      <c r="E114" s="447" t="n">
        <v>60.9828273785303</v>
      </c>
    </row>
    <row r="115">
      <c r="A115" s="447" t="s">
        <v>90</v>
      </c>
      <c r="B115" s="447" t="s">
        <v>91</v>
      </c>
      <c r="C115" s="447" t="s">
        <v>19</v>
      </c>
      <c r="D115" s="447" t="n">
        <v>104974.895056863</v>
      </c>
      <c r="E115" s="447" t="n">
        <v>6.03928403825775</v>
      </c>
    </row>
    <row r="116">
      <c r="A116" s="447" t="s">
        <v>92</v>
      </c>
      <c r="B116" s="447" t="s">
        <v>93</v>
      </c>
      <c r="C116" s="447" t="s">
        <v>18</v>
      </c>
      <c r="D116" s="447" t="n">
        <v>123641.349902139</v>
      </c>
      <c r="E116" s="447" t="n">
        <v>24.6402309260369</v>
      </c>
    </row>
    <row r="117">
      <c r="A117" s="447" t="s">
        <v>92</v>
      </c>
      <c r="B117" s="447" t="s">
        <v>93</v>
      </c>
      <c r="C117" s="447" t="s">
        <v>19</v>
      </c>
      <c r="D117" s="447" t="n">
        <v>95120.7725379084</v>
      </c>
      <c r="E117" s="447" t="n">
        <v>5.46779827339722</v>
      </c>
    </row>
    <row r="118">
      <c r="A118" s="447" t="s">
        <v>94</v>
      </c>
      <c r="B118" s="447" t="s">
        <v>95</v>
      </c>
      <c r="C118" s="447" t="s">
        <v>16</v>
      </c>
      <c r="D118" s="447" t="n">
        <v>97962.0481539288</v>
      </c>
      <c r="E118" s="447" t="n">
        <v>8.83686918146574</v>
      </c>
    </row>
    <row r="119">
      <c r="A119" s="447" t="s">
        <v>94</v>
      </c>
      <c r="B119" s="447" t="s">
        <v>95</v>
      </c>
      <c r="C119" s="447" t="s">
        <v>18</v>
      </c>
      <c r="D119" s="447" t="n">
        <v>89266.8374501796</v>
      </c>
      <c r="E119" s="447" t="n">
        <v>18.177130604316</v>
      </c>
    </row>
    <row r="120">
      <c r="A120" s="447" t="s">
        <v>94</v>
      </c>
      <c r="B120" s="447" t="s">
        <v>95</v>
      </c>
      <c r="C120" s="447" t="s">
        <v>19</v>
      </c>
      <c r="D120" s="447" t="n">
        <v>142326.610105757</v>
      </c>
      <c r="E120" s="447" t="n">
        <v>4.29301781457469</v>
      </c>
    </row>
    <row r="121">
      <c r="A121" s="447" t="s">
        <v>96</v>
      </c>
      <c r="B121" s="447" t="s">
        <v>97</v>
      </c>
      <c r="C121" s="447" t="s">
        <v>19</v>
      </c>
      <c r="D121" s="447" t="n">
        <v>161605.699928606</v>
      </c>
      <c r="E121" s="447" t="n">
        <v>9.33866430307273</v>
      </c>
    </row>
    <row r="122">
      <c r="A122" s="447" t="s">
        <v>98</v>
      </c>
      <c r="B122" s="447" t="s">
        <v>99</v>
      </c>
      <c r="C122" s="447" t="s">
        <v>16</v>
      </c>
      <c r="D122" s="447" t="n">
        <v>121250.267655782</v>
      </c>
      <c r="E122" s="447" t="n">
        <v>21.5763350678805</v>
      </c>
    </row>
    <row r="123">
      <c r="A123" s="447" t="s">
        <v>98</v>
      </c>
      <c r="B123" s="447" t="s">
        <v>99</v>
      </c>
      <c r="C123" s="447" t="s">
        <v>18</v>
      </c>
      <c r="D123" s="447" t="n">
        <v>106672.257597847</v>
      </c>
      <c r="E123" s="447" t="n">
        <v>35.8791613985318</v>
      </c>
    </row>
    <row r="124">
      <c r="A124" s="447" t="s">
        <v>98</v>
      </c>
      <c r="B124" s="447" t="s">
        <v>99</v>
      </c>
      <c r="C124" s="447" t="s">
        <v>19</v>
      </c>
      <c r="D124" s="447" t="n">
        <v>161381.087911068</v>
      </c>
      <c r="E124" s="447" t="n">
        <v>5.11249462007117</v>
      </c>
    </row>
    <row r="125">
      <c r="A125" s="447" t="s">
        <v>102</v>
      </c>
      <c r="B125" s="447" t="s">
        <v>103</v>
      </c>
      <c r="C125" s="447" t="s">
        <v>16</v>
      </c>
      <c r="D125" s="447" t="n">
        <v>103625.028871978</v>
      </c>
      <c r="E125" s="447" t="n">
        <v>39.8119416056043</v>
      </c>
    </row>
    <row r="126">
      <c r="A126" s="447" t="s">
        <v>102</v>
      </c>
      <c r="B126" s="447" t="s">
        <v>103</v>
      </c>
      <c r="C126" s="447" t="s">
        <v>18</v>
      </c>
      <c r="D126" s="447" t="n">
        <v>65034.6842423535</v>
      </c>
      <c r="E126" s="447" t="n">
        <v>34.1971918409023</v>
      </c>
    </row>
    <row r="127">
      <c r="A127" s="447" t="s">
        <v>102</v>
      </c>
      <c r="B127" s="447" t="s">
        <v>103</v>
      </c>
      <c r="C127" s="447" t="s">
        <v>19</v>
      </c>
      <c r="D127" s="447" t="n">
        <v>105084.169712153</v>
      </c>
      <c r="E127" s="447" t="n">
        <v>7.08853891698363</v>
      </c>
    </row>
    <row r="128">
      <c r="A128" s="447" t="s">
        <v>104</v>
      </c>
      <c r="B128" s="447" t="s">
        <v>105</v>
      </c>
      <c r="C128" s="447" t="s">
        <v>19</v>
      </c>
      <c r="D128" s="447" t="n">
        <v>120145.643712185</v>
      </c>
      <c r="E128" s="447" t="n">
        <v>11.1598671884408</v>
      </c>
    </row>
    <row r="129">
      <c r="A129" s="447" t="s">
        <v>106</v>
      </c>
      <c r="B129" s="447" t="s">
        <v>107</v>
      </c>
      <c r="C129" s="447" t="s">
        <v>16</v>
      </c>
      <c r="D129" s="447" t="n">
        <v>46707.7905903745</v>
      </c>
      <c r="E129" s="447" t="n">
        <v>1.08553957650152</v>
      </c>
    </row>
    <row r="130">
      <c r="A130" s="447" t="s">
        <v>106</v>
      </c>
      <c r="B130" s="447" t="s">
        <v>107</v>
      </c>
      <c r="C130" s="447" t="s">
        <v>18</v>
      </c>
      <c r="D130" s="447" t="n">
        <v>69134.1822979079</v>
      </c>
      <c r="E130" s="447" t="n">
        <v>24.9477602515614</v>
      </c>
    </row>
    <row r="131">
      <c r="A131" s="447" t="s">
        <v>106</v>
      </c>
      <c r="B131" s="447" t="s">
        <v>107</v>
      </c>
      <c r="C131" s="447" t="s">
        <v>19</v>
      </c>
      <c r="D131" s="447" t="n">
        <v>121182.984983563</v>
      </c>
      <c r="E131" s="447" t="n">
        <v>8.04167113554707</v>
      </c>
    </row>
    <row r="132">
      <c r="A132" s="447" t="s">
        <v>108</v>
      </c>
      <c r="B132" s="447" t="s">
        <v>109</v>
      </c>
      <c r="C132" s="447" t="s">
        <v>18</v>
      </c>
      <c r="D132" s="447" t="n">
        <v>179536.661427272</v>
      </c>
      <c r="E132" s="447" t="n">
        <v>30.0382754006481</v>
      </c>
    </row>
    <row r="133">
      <c r="A133" s="447" t="s">
        <v>108</v>
      </c>
      <c r="B133" s="447" t="s">
        <v>109</v>
      </c>
      <c r="C133" s="447" t="s">
        <v>19</v>
      </c>
      <c r="D133" s="447" t="n">
        <v>81523.0391652464</v>
      </c>
      <c r="E133" s="447" t="n">
        <v>8.96724752656953</v>
      </c>
    </row>
    <row r="134">
      <c r="A134" s="447" t="s">
        <v>110</v>
      </c>
      <c r="B134" s="447" t="s">
        <v>111</v>
      </c>
      <c r="C134" s="447" t="s">
        <v>16</v>
      </c>
      <c r="D134" s="447" t="n">
        <v>122026.525012224</v>
      </c>
      <c r="E134" s="447" t="n">
        <v>34.3011264383081</v>
      </c>
    </row>
    <row r="135">
      <c r="A135" s="447" t="s">
        <v>110</v>
      </c>
      <c r="B135" s="447" t="s">
        <v>111</v>
      </c>
      <c r="C135" s="447" t="s">
        <v>18</v>
      </c>
      <c r="D135" s="447" t="n">
        <v>47651.9396484072</v>
      </c>
      <c r="E135" s="447" t="n">
        <v>47.2450143823977</v>
      </c>
    </row>
    <row r="136">
      <c r="A136" s="447" t="s">
        <v>110</v>
      </c>
      <c r="B136" s="447" t="s">
        <v>111</v>
      </c>
      <c r="C136" s="447" t="s">
        <v>19</v>
      </c>
      <c r="D136" s="447" t="n">
        <v>87199.3888391956</v>
      </c>
      <c r="E136" s="447" t="n">
        <v>6.6077211182177</v>
      </c>
    </row>
    <row r="137">
      <c r="A137" t="s">
        <v>22</v>
      </c>
    </row>
    <row r="138">
      <c r="A138" t="s">
        <v>23</v>
      </c>
    </row>
    <row r="139">
      <c r="A139" t="s">
        <v>24</v>
      </c>
    </row>
    <row r="140">
      <c r="A140" t="s">
        <v>25</v>
      </c>
    </row>
    <row r="141">
      <c r="A141" t="s">
        <v>26</v>
      </c>
    </row>
    <row r="144">
      <c r="E144" s="7" t="str">
        <f>=HYPERLINK("#'Indice'!A1", "Ir al índice")</f>
      </c>
    </row>
    <row r="145">
      <c r="A145" s="4" t="s">
        <v>1075</v>
      </c>
    </row>
    <row r="146">
      <c r="A146" s="5" t="s">
        <v>9</v>
      </c>
      <c r="B146" s="5" t="s">
        <v>73</v>
      </c>
      <c r="C146" s="5" t="s">
        <v>11</v>
      </c>
      <c r="D146" s="5" t="s">
        <v>579</v>
      </c>
      <c r="E146" s="5" t="s">
        <v>580</v>
      </c>
    </row>
    <row r="147">
      <c r="A147" s="448" t="s">
        <v>74</v>
      </c>
      <c r="B147" s="448" t="s">
        <v>75</v>
      </c>
      <c r="C147" s="448" t="s">
        <v>16</v>
      </c>
      <c r="D147" s="448" t="n">
        <v>288701.595788862</v>
      </c>
      <c r="E147" s="448" t="n">
        <v>31.9512678775473</v>
      </c>
    </row>
    <row r="148">
      <c r="A148" s="448" t="s">
        <v>74</v>
      </c>
      <c r="B148" s="448" t="s">
        <v>75</v>
      </c>
      <c r="C148" s="448" t="s">
        <v>18</v>
      </c>
      <c r="D148" s="448" t="n">
        <v>154414.718686581</v>
      </c>
      <c r="E148" s="448" t="n">
        <v>27.4359326314047</v>
      </c>
    </row>
    <row r="149">
      <c r="A149" s="448" t="s">
        <v>74</v>
      </c>
      <c r="B149" s="448" t="s">
        <v>75</v>
      </c>
      <c r="C149" s="448" t="s">
        <v>19</v>
      </c>
      <c r="D149" s="448" t="n">
        <v>197811.401914151</v>
      </c>
      <c r="E149" s="448" t="n">
        <v>3.87186716667225</v>
      </c>
    </row>
    <row r="150">
      <c r="A150" s="448" t="s">
        <v>76</v>
      </c>
      <c r="B150" s="448" t="s">
        <v>77</v>
      </c>
      <c r="C150" s="448" t="s">
        <v>16</v>
      </c>
      <c r="D150" s="448" t="n">
        <v>179231.653404887</v>
      </c>
      <c r="E150" s="448" t="n">
        <v>31.9828256545733</v>
      </c>
    </row>
    <row r="151">
      <c r="A151" s="448" t="s">
        <v>76</v>
      </c>
      <c r="B151" s="448" t="s">
        <v>77</v>
      </c>
      <c r="C151" s="448" t="s">
        <v>18</v>
      </c>
      <c r="D151" s="448" t="n">
        <v>154634.206327818</v>
      </c>
      <c r="E151" s="448" t="n">
        <v>35.8537232868474</v>
      </c>
    </row>
    <row r="152">
      <c r="A152" s="448" t="s">
        <v>76</v>
      </c>
      <c r="B152" s="448" t="s">
        <v>77</v>
      </c>
      <c r="C152" s="448" t="s">
        <v>19</v>
      </c>
      <c r="D152" s="448" t="n">
        <v>175427.261058381</v>
      </c>
      <c r="E152" s="448" t="n">
        <v>4.63542919925624</v>
      </c>
    </row>
    <row r="153">
      <c r="A153" s="448" t="s">
        <v>78</v>
      </c>
      <c r="B153" s="448" t="s">
        <v>79</v>
      </c>
      <c r="C153" s="448" t="s">
        <v>16</v>
      </c>
      <c r="D153" s="448" t="n">
        <v>156270.763104441</v>
      </c>
      <c r="E153" s="448" t="n">
        <v>33.7400778064426</v>
      </c>
    </row>
    <row r="154">
      <c r="A154" s="448" t="s">
        <v>78</v>
      </c>
      <c r="B154" s="448" t="s">
        <v>79</v>
      </c>
      <c r="C154" s="448" t="s">
        <v>18</v>
      </c>
      <c r="D154" s="448" t="n">
        <v>70087.3564661299</v>
      </c>
      <c r="E154" s="448" t="n">
        <v>61.1208665088032</v>
      </c>
    </row>
    <row r="155">
      <c r="A155" s="448" t="s">
        <v>78</v>
      </c>
      <c r="B155" s="448" t="s">
        <v>79</v>
      </c>
      <c r="C155" s="448" t="s">
        <v>19</v>
      </c>
      <c r="D155" s="448" t="n">
        <v>169939.515091696</v>
      </c>
      <c r="E155" s="448" t="n">
        <v>10.462744807683</v>
      </c>
    </row>
    <row r="156">
      <c r="A156" s="448" t="s">
        <v>80</v>
      </c>
      <c r="B156" s="448" t="s">
        <v>81</v>
      </c>
      <c r="C156" s="448" t="s">
        <v>16</v>
      </c>
      <c r="D156" s="448" t="n">
        <v>130042.306791093</v>
      </c>
      <c r="E156" s="448" t="n">
        <v>9.42313598625561</v>
      </c>
    </row>
    <row r="157">
      <c r="A157" s="448" t="s">
        <v>80</v>
      </c>
      <c r="B157" s="448" t="s">
        <v>81</v>
      </c>
      <c r="C157" s="448" t="s">
        <v>18</v>
      </c>
      <c r="D157" s="448" t="n">
        <v>134173.694537744</v>
      </c>
      <c r="E157" s="448" t="n">
        <v>32.6569337815851</v>
      </c>
    </row>
    <row r="158">
      <c r="A158" s="448" t="s">
        <v>80</v>
      </c>
      <c r="B158" s="448" t="s">
        <v>81</v>
      </c>
      <c r="C158" s="448" t="s">
        <v>19</v>
      </c>
      <c r="D158" s="448" t="n">
        <v>74424.1130330739</v>
      </c>
      <c r="E158" s="448" t="n">
        <v>7.48319426593985</v>
      </c>
    </row>
    <row r="159">
      <c r="A159" s="448" t="s">
        <v>82</v>
      </c>
      <c r="B159" s="448" t="s">
        <v>83</v>
      </c>
      <c r="C159" s="448" t="s">
        <v>16</v>
      </c>
      <c r="D159" s="448" t="n">
        <v>91895.467756778</v>
      </c>
      <c r="E159" s="448" t="n">
        <v>14.8455605793086</v>
      </c>
    </row>
    <row r="160">
      <c r="A160" s="448" t="s">
        <v>82</v>
      </c>
      <c r="B160" s="448" t="s">
        <v>83</v>
      </c>
      <c r="C160" s="448" t="s">
        <v>18</v>
      </c>
      <c r="D160" s="448" t="n">
        <v>60368.1721111642</v>
      </c>
      <c r="E160" s="448" t="n">
        <v>21.8601294383542</v>
      </c>
    </row>
    <row r="161">
      <c r="A161" s="448" t="s">
        <v>82</v>
      </c>
      <c r="B161" s="448" t="s">
        <v>83</v>
      </c>
      <c r="C161" s="448" t="s">
        <v>19</v>
      </c>
      <c r="D161" s="448" t="n">
        <v>49314.9185663751</v>
      </c>
      <c r="E161" s="448" t="n">
        <v>5.37506178489478</v>
      </c>
    </row>
    <row r="162">
      <c r="A162" s="448" t="s">
        <v>84</v>
      </c>
      <c r="B162" s="448" t="s">
        <v>85</v>
      </c>
      <c r="C162" s="448" t="s">
        <v>19</v>
      </c>
      <c r="D162" s="448" t="n">
        <v>85827.6906265477</v>
      </c>
      <c r="E162" s="448" t="n">
        <v>9.4314181868641</v>
      </c>
    </row>
    <row r="163">
      <c r="A163" s="448" t="s">
        <v>86</v>
      </c>
      <c r="B163" s="448" t="s">
        <v>87</v>
      </c>
      <c r="C163" s="448" t="s">
        <v>19</v>
      </c>
      <c r="D163" s="448" t="n">
        <v>83701.6280730826</v>
      </c>
      <c r="E163" s="448" t="n">
        <v>6.69578626180326</v>
      </c>
    </row>
    <row r="164">
      <c r="A164" s="448" t="s">
        <v>88</v>
      </c>
      <c r="B164" s="448" t="s">
        <v>89</v>
      </c>
      <c r="C164" s="448" t="s">
        <v>16</v>
      </c>
      <c r="D164" s="448" t="n">
        <v>112430.582264941</v>
      </c>
      <c r="E164" s="448" t="n">
        <v>18.6816078670786</v>
      </c>
    </row>
    <row r="165">
      <c r="A165" s="448" t="s">
        <v>88</v>
      </c>
      <c r="B165" s="448" t="s">
        <v>89</v>
      </c>
      <c r="C165" s="448" t="s">
        <v>18</v>
      </c>
      <c r="D165" s="448" t="n">
        <v>167793.603427731</v>
      </c>
      <c r="E165" s="448" t="n">
        <v>20.7277359498393</v>
      </c>
    </row>
    <row r="166">
      <c r="A166" s="448" t="s">
        <v>88</v>
      </c>
      <c r="B166" s="448" t="s">
        <v>89</v>
      </c>
      <c r="C166" s="448" t="s">
        <v>19</v>
      </c>
      <c r="D166" s="448" t="n">
        <v>128984.898648089</v>
      </c>
      <c r="E166" s="448" t="n">
        <v>5.08306196888988</v>
      </c>
    </row>
    <row r="167">
      <c r="A167" s="448" t="s">
        <v>90</v>
      </c>
      <c r="B167" s="448" t="s">
        <v>91</v>
      </c>
      <c r="C167" s="448" t="s">
        <v>18</v>
      </c>
      <c r="D167" s="448" t="n">
        <v>80543.6350278567</v>
      </c>
      <c r="E167" s="448" t="n">
        <v>60.9828273785303</v>
      </c>
    </row>
    <row r="168">
      <c r="A168" s="448" t="s">
        <v>90</v>
      </c>
      <c r="B168" s="448" t="s">
        <v>91</v>
      </c>
      <c r="C168" s="448" t="s">
        <v>19</v>
      </c>
      <c r="D168" s="448" t="n">
        <v>104974.895056863</v>
      </c>
      <c r="E168" s="448" t="n">
        <v>6.03928403825775</v>
      </c>
    </row>
    <row r="169">
      <c r="A169" s="448" t="s">
        <v>92</v>
      </c>
      <c r="B169" s="448" t="s">
        <v>93</v>
      </c>
      <c r="C169" s="448" t="s">
        <v>18</v>
      </c>
      <c r="D169" s="448" t="n">
        <v>123641.349902139</v>
      </c>
      <c r="E169" s="448" t="n">
        <v>24.6402309260369</v>
      </c>
    </row>
    <row r="170">
      <c r="A170" s="448" t="s">
        <v>92</v>
      </c>
      <c r="B170" s="448" t="s">
        <v>93</v>
      </c>
      <c r="C170" s="448" t="s">
        <v>19</v>
      </c>
      <c r="D170" s="448" t="n">
        <v>95120.7725379084</v>
      </c>
      <c r="E170" s="448" t="n">
        <v>5.46779827339722</v>
      </c>
    </row>
    <row r="171">
      <c r="A171" s="448" t="s">
        <v>94</v>
      </c>
      <c r="B171" s="448" t="s">
        <v>95</v>
      </c>
      <c r="C171" s="448" t="s">
        <v>16</v>
      </c>
      <c r="D171" s="448" t="n">
        <v>97962.0481539288</v>
      </c>
      <c r="E171" s="448" t="n">
        <v>8.83686918146574</v>
      </c>
    </row>
    <row r="172">
      <c r="A172" s="448" t="s">
        <v>94</v>
      </c>
      <c r="B172" s="448" t="s">
        <v>95</v>
      </c>
      <c r="C172" s="448" t="s">
        <v>18</v>
      </c>
      <c r="D172" s="448" t="n">
        <v>89266.8374501796</v>
      </c>
      <c r="E172" s="448" t="n">
        <v>18.177130604316</v>
      </c>
    </row>
    <row r="173">
      <c r="A173" s="448" t="s">
        <v>94</v>
      </c>
      <c r="B173" s="448" t="s">
        <v>95</v>
      </c>
      <c r="C173" s="448" t="s">
        <v>19</v>
      </c>
      <c r="D173" s="448" t="n">
        <v>142326.610105757</v>
      </c>
      <c r="E173" s="448" t="n">
        <v>4.29301781457469</v>
      </c>
    </row>
    <row r="174">
      <c r="A174" s="448" t="s">
        <v>96</v>
      </c>
      <c r="B174" s="448" t="s">
        <v>97</v>
      </c>
      <c r="C174" s="448" t="s">
        <v>19</v>
      </c>
      <c r="D174" s="448" t="n">
        <v>161605.699928606</v>
      </c>
      <c r="E174" s="448" t="n">
        <v>9.33866430307273</v>
      </c>
    </row>
    <row r="175">
      <c r="A175" s="448" t="s">
        <v>98</v>
      </c>
      <c r="B175" s="448" t="s">
        <v>99</v>
      </c>
      <c r="C175" s="448" t="s">
        <v>16</v>
      </c>
      <c r="D175" s="448" t="n">
        <v>121250.267655782</v>
      </c>
      <c r="E175" s="448" t="n">
        <v>21.5763350678805</v>
      </c>
    </row>
    <row r="176">
      <c r="A176" s="448" t="s">
        <v>98</v>
      </c>
      <c r="B176" s="448" t="s">
        <v>99</v>
      </c>
      <c r="C176" s="448" t="s">
        <v>18</v>
      </c>
      <c r="D176" s="448" t="n">
        <v>106672.257597847</v>
      </c>
      <c r="E176" s="448" t="n">
        <v>35.8791613985318</v>
      </c>
    </row>
    <row r="177">
      <c r="A177" s="448" t="s">
        <v>98</v>
      </c>
      <c r="B177" s="448" t="s">
        <v>99</v>
      </c>
      <c r="C177" s="448" t="s">
        <v>19</v>
      </c>
      <c r="D177" s="448" t="n">
        <v>161381.087911068</v>
      </c>
      <c r="E177" s="448" t="n">
        <v>5.11249462007117</v>
      </c>
    </row>
    <row r="178">
      <c r="A178" s="448" t="s">
        <v>102</v>
      </c>
      <c r="B178" s="448" t="s">
        <v>103</v>
      </c>
      <c r="C178" s="448" t="s">
        <v>16</v>
      </c>
      <c r="D178" s="448" t="n">
        <v>103625.028871978</v>
      </c>
      <c r="E178" s="448" t="n">
        <v>39.8119416056043</v>
      </c>
    </row>
    <row r="179">
      <c r="A179" s="448" t="s">
        <v>102</v>
      </c>
      <c r="B179" s="448" t="s">
        <v>103</v>
      </c>
      <c r="C179" s="448" t="s">
        <v>18</v>
      </c>
      <c r="D179" s="448" t="n">
        <v>65034.6842423535</v>
      </c>
      <c r="E179" s="448" t="n">
        <v>34.1971918409023</v>
      </c>
    </row>
    <row r="180">
      <c r="A180" s="448" t="s">
        <v>102</v>
      </c>
      <c r="B180" s="448" t="s">
        <v>103</v>
      </c>
      <c r="C180" s="448" t="s">
        <v>19</v>
      </c>
      <c r="D180" s="448" t="n">
        <v>105084.169712153</v>
      </c>
      <c r="E180" s="448" t="n">
        <v>7.08853891698363</v>
      </c>
    </row>
    <row r="181">
      <c r="A181" s="448" t="s">
        <v>104</v>
      </c>
      <c r="B181" s="448" t="s">
        <v>105</v>
      </c>
      <c r="C181" s="448" t="s">
        <v>19</v>
      </c>
      <c r="D181" s="448" t="n">
        <v>120145.643712185</v>
      </c>
      <c r="E181" s="448" t="n">
        <v>11.1598671884408</v>
      </c>
    </row>
    <row r="182">
      <c r="A182" s="448" t="s">
        <v>106</v>
      </c>
      <c r="B182" s="448" t="s">
        <v>107</v>
      </c>
      <c r="C182" s="448" t="s">
        <v>16</v>
      </c>
      <c r="D182" s="448" t="n">
        <v>46707.7905903745</v>
      </c>
      <c r="E182" s="448" t="n">
        <v>1.08553957650152</v>
      </c>
    </row>
    <row r="183">
      <c r="A183" s="448" t="s">
        <v>106</v>
      </c>
      <c r="B183" s="448" t="s">
        <v>107</v>
      </c>
      <c r="C183" s="448" t="s">
        <v>18</v>
      </c>
      <c r="D183" s="448" t="n">
        <v>69134.1822979079</v>
      </c>
      <c r="E183" s="448" t="n">
        <v>24.9477602515614</v>
      </c>
    </row>
    <row r="184">
      <c r="A184" s="448" t="s">
        <v>106</v>
      </c>
      <c r="B184" s="448" t="s">
        <v>107</v>
      </c>
      <c r="C184" s="448" t="s">
        <v>19</v>
      </c>
      <c r="D184" s="448" t="n">
        <v>121182.984983563</v>
      </c>
      <c r="E184" s="448" t="n">
        <v>8.04167113554707</v>
      </c>
    </row>
    <row r="185">
      <c r="A185" s="448" t="s">
        <v>108</v>
      </c>
      <c r="B185" s="448" t="s">
        <v>109</v>
      </c>
      <c r="C185" s="448" t="s">
        <v>18</v>
      </c>
      <c r="D185" s="448" t="n">
        <v>179536.661427272</v>
      </c>
      <c r="E185" s="448" t="n">
        <v>30.0382754006481</v>
      </c>
    </row>
    <row r="186">
      <c r="A186" s="448" t="s">
        <v>108</v>
      </c>
      <c r="B186" s="448" t="s">
        <v>109</v>
      </c>
      <c r="C186" s="448" t="s">
        <v>19</v>
      </c>
      <c r="D186" s="448" t="n">
        <v>81523.0391652464</v>
      </c>
      <c r="E186" s="448" t="n">
        <v>8.96724752656953</v>
      </c>
    </row>
    <row r="187">
      <c r="A187" s="448" t="s">
        <v>110</v>
      </c>
      <c r="B187" s="448" t="s">
        <v>111</v>
      </c>
      <c r="C187" s="448" t="s">
        <v>16</v>
      </c>
      <c r="D187" s="448" t="n">
        <v>122026.525012224</v>
      </c>
      <c r="E187" s="448" t="n">
        <v>34.3011264383081</v>
      </c>
    </row>
    <row r="188">
      <c r="A188" s="448" t="s">
        <v>110</v>
      </c>
      <c r="B188" s="448" t="s">
        <v>111</v>
      </c>
      <c r="C188" s="448" t="s">
        <v>18</v>
      </c>
      <c r="D188" s="448" t="n">
        <v>47651.9396484072</v>
      </c>
      <c r="E188" s="448" t="n">
        <v>47.2450143823977</v>
      </c>
    </row>
    <row r="189">
      <c r="A189" s="448" t="s">
        <v>110</v>
      </c>
      <c r="B189" s="448" t="s">
        <v>111</v>
      </c>
      <c r="C189" s="448" t="s">
        <v>19</v>
      </c>
      <c r="D189" s="448" t="n">
        <v>87199.3888391956</v>
      </c>
      <c r="E189" s="448" t="n">
        <v>6.6077211182177</v>
      </c>
    </row>
    <row r="190">
      <c r="A190" t="s">
        <v>22</v>
      </c>
    </row>
    <row r="191">
      <c r="A191" t="s">
        <v>23</v>
      </c>
    </row>
    <row r="192">
      <c r="A192" t="s">
        <v>24</v>
      </c>
    </row>
    <row r="193">
      <c r="A193" t="s">
        <v>25</v>
      </c>
    </row>
    <row r="194">
      <c r="A194" t="s">
        <v>26</v>
      </c>
    </row>
    <row r="197">
      <c r="E197" s="7" t="str">
        <f>=HYPERLINK("#'Indice'!A1", "Ir al índice")</f>
      </c>
    </row>
    <row r="198">
      <c r="A198" s="4" t="s">
        <v>1076</v>
      </c>
    </row>
    <row r="199">
      <c r="A199" s="5" t="s">
        <v>9</v>
      </c>
      <c r="B199" s="5" t="s">
        <v>116</v>
      </c>
      <c r="C199" s="5" t="s">
        <v>11</v>
      </c>
      <c r="D199" s="5" t="s">
        <v>579</v>
      </c>
      <c r="E199" s="5" t="s">
        <v>580</v>
      </c>
    </row>
    <row r="200">
      <c r="A200" s="449" t="s">
        <v>90</v>
      </c>
      <c r="B200" s="449" t="s">
        <v>117</v>
      </c>
      <c r="C200" s="449" t="s">
        <v>18</v>
      </c>
      <c r="D200" s="449" t="n">
        <v>113856.407773895</v>
      </c>
      <c r="E200" s="449" t="n">
        <v>56.2007369591101</v>
      </c>
    </row>
    <row r="201">
      <c r="A201" s="449" t="s">
        <v>90</v>
      </c>
      <c r="B201" s="449" t="s">
        <v>117</v>
      </c>
      <c r="C201" s="449" t="s">
        <v>19</v>
      </c>
      <c r="D201" s="449" t="n">
        <v>143905.07307964</v>
      </c>
      <c r="E201" s="449" t="n">
        <v>13.361597056917</v>
      </c>
    </row>
    <row r="202">
      <c r="A202" s="449" t="s">
        <v>94</v>
      </c>
      <c r="B202" s="449" t="s">
        <v>118</v>
      </c>
      <c r="C202" s="449" t="s">
        <v>19</v>
      </c>
      <c r="D202" s="449" t="n">
        <v>107976.01061677</v>
      </c>
      <c r="E202" s="449" t="n">
        <v>13.2766595419951</v>
      </c>
    </row>
    <row r="203">
      <c r="A203" s="449" t="s">
        <v>96</v>
      </c>
      <c r="B203" s="449" t="s">
        <v>119</v>
      </c>
      <c r="C203" s="449" t="s">
        <v>16</v>
      </c>
      <c r="D203" s="449" t="n">
        <v>288701.595788862</v>
      </c>
      <c r="E203" s="449" t="n">
        <v>31.9512678775473</v>
      </c>
    </row>
    <row r="204">
      <c r="A204" s="449" t="s">
        <v>96</v>
      </c>
      <c r="B204" s="449" t="s">
        <v>119</v>
      </c>
      <c r="C204" s="449" t="s">
        <v>19</v>
      </c>
      <c r="D204" s="449" t="n">
        <v>159586.158141481</v>
      </c>
      <c r="E204" s="449" t="n">
        <v>9.67924742649033</v>
      </c>
    </row>
    <row r="205">
      <c r="A205" s="449" t="s">
        <v>98</v>
      </c>
      <c r="B205" s="449" t="s">
        <v>120</v>
      </c>
      <c r="C205" s="449" t="s">
        <v>19</v>
      </c>
      <c r="D205" s="449" t="n">
        <v>202104.358422092</v>
      </c>
      <c r="E205" s="449" t="n">
        <v>8.50107968145415</v>
      </c>
    </row>
    <row r="206">
      <c r="A206" s="449" t="s">
        <v>100</v>
      </c>
      <c r="B206" s="449" t="s">
        <v>121</v>
      </c>
      <c r="C206" s="449" t="s">
        <v>18</v>
      </c>
      <c r="D206" s="449" t="n">
        <v>165688.227713959</v>
      </c>
      <c r="E206" s="449" t="n">
        <v>50.2844012745315</v>
      </c>
    </row>
    <row r="207">
      <c r="A207" s="449" t="s">
        <v>100</v>
      </c>
      <c r="B207" s="449" t="s">
        <v>121</v>
      </c>
      <c r="C207" s="449" t="s">
        <v>19</v>
      </c>
      <c r="D207" s="449" t="n">
        <v>216328.768618932</v>
      </c>
      <c r="E207" s="449" t="n">
        <v>8.45104708805506</v>
      </c>
    </row>
    <row r="208">
      <c r="A208" s="449" t="s">
        <v>108</v>
      </c>
      <c r="B208" s="449" t="s">
        <v>122</v>
      </c>
      <c r="C208" s="449" t="s">
        <v>16</v>
      </c>
      <c r="D208" s="449" t="n">
        <v>135700.405755277</v>
      </c>
      <c r="E208" s="449" t="n">
        <v>55.961921712273</v>
      </c>
    </row>
    <row r="209">
      <c r="A209" s="449" t="s">
        <v>108</v>
      </c>
      <c r="B209" s="449" t="s">
        <v>122</v>
      </c>
      <c r="C209" s="449" t="s">
        <v>18</v>
      </c>
      <c r="D209" s="449" t="n">
        <v>97953.2529365108</v>
      </c>
      <c r="E209" s="449" t="n">
        <v>18.2952860836318</v>
      </c>
    </row>
    <row r="210">
      <c r="A210" s="449" t="s">
        <v>108</v>
      </c>
      <c r="B210" s="449" t="s">
        <v>122</v>
      </c>
      <c r="C210" s="449" t="s">
        <v>19</v>
      </c>
      <c r="D210" s="449" t="n">
        <v>146805.269173541</v>
      </c>
      <c r="E210" s="449" t="n">
        <v>7.1262233235299</v>
      </c>
    </row>
    <row r="211">
      <c r="A211" s="449" t="s">
        <v>125</v>
      </c>
      <c r="B211" s="449" t="s">
        <v>126</v>
      </c>
      <c r="C211" s="449" t="s">
        <v>19</v>
      </c>
      <c r="D211" s="449" t="n">
        <v>161605.699928606</v>
      </c>
      <c r="E211" s="449" t="n">
        <v>9.33866430307273</v>
      </c>
    </row>
    <row r="212">
      <c r="A212" s="449" t="s">
        <v>127</v>
      </c>
      <c r="B212" s="449" t="s">
        <v>128</v>
      </c>
      <c r="C212" s="449" t="s">
        <v>16</v>
      </c>
      <c r="D212" s="449" t="n">
        <v>92244.24182656</v>
      </c>
      <c r="E212" s="449" t="n">
        <v>7.42743771750787</v>
      </c>
    </row>
    <row r="213">
      <c r="A213" s="449" t="s">
        <v>127</v>
      </c>
      <c r="B213" s="449" t="s">
        <v>128</v>
      </c>
      <c r="C213" s="449" t="s">
        <v>18</v>
      </c>
      <c r="D213" s="449" t="n">
        <v>126347.204352696</v>
      </c>
      <c r="E213" s="449" t="n">
        <v>30.9451063287056</v>
      </c>
    </row>
    <row r="214">
      <c r="A214" s="449" t="s">
        <v>127</v>
      </c>
      <c r="B214" s="449" t="s">
        <v>128</v>
      </c>
      <c r="C214" s="449" t="s">
        <v>19</v>
      </c>
      <c r="D214" s="449" t="n">
        <v>182274.482275839</v>
      </c>
      <c r="E214" s="449" t="n">
        <v>7.2592862783809</v>
      </c>
    </row>
    <row r="215">
      <c r="A215" s="449" t="s">
        <v>131</v>
      </c>
      <c r="B215" s="449" t="s">
        <v>132</v>
      </c>
      <c r="C215" s="449" t="s">
        <v>19</v>
      </c>
      <c r="D215" s="449" t="n">
        <v>164736.606451875</v>
      </c>
      <c r="E215" s="449" t="n">
        <v>6.40352701749137</v>
      </c>
    </row>
    <row r="216">
      <c r="A216" s="449" t="s">
        <v>133</v>
      </c>
      <c r="B216" s="449" t="s">
        <v>134</v>
      </c>
      <c r="C216" s="449" t="s">
        <v>19</v>
      </c>
      <c r="D216" s="449" t="n">
        <v>97766.2829784358</v>
      </c>
      <c r="E216" s="449" t="n">
        <v>7.92620625336405</v>
      </c>
    </row>
    <row r="217">
      <c r="A217" s="449" t="s">
        <v>135</v>
      </c>
      <c r="B217" s="449" t="s">
        <v>136</v>
      </c>
      <c r="C217" s="449" t="s">
        <v>16</v>
      </c>
      <c r="D217" s="449" t="n">
        <v>109875.492844921</v>
      </c>
      <c r="E217" s="449" t="n">
        <v>23.4782807837943</v>
      </c>
    </row>
    <row r="218">
      <c r="A218" s="449" t="s">
        <v>135</v>
      </c>
      <c r="B218" s="449" t="s">
        <v>136</v>
      </c>
      <c r="C218" s="449" t="s">
        <v>18</v>
      </c>
      <c r="D218" s="449" t="n">
        <v>43473.8494490437</v>
      </c>
      <c r="E218" s="449" t="n">
        <v>29.9848572529573</v>
      </c>
    </row>
    <row r="219">
      <c r="A219" s="449" t="s">
        <v>135</v>
      </c>
      <c r="B219" s="449" t="s">
        <v>136</v>
      </c>
      <c r="C219" s="449" t="s">
        <v>19</v>
      </c>
      <c r="D219" s="449" t="n">
        <v>116853.530189928</v>
      </c>
      <c r="E219" s="449" t="n">
        <v>9.52244995763804</v>
      </c>
    </row>
    <row r="220">
      <c r="A220" s="449" t="s">
        <v>147</v>
      </c>
      <c r="B220" s="449" t="s">
        <v>148</v>
      </c>
      <c r="C220" s="449" t="s">
        <v>19</v>
      </c>
      <c r="D220" s="449" t="n">
        <v>80161.9104563214</v>
      </c>
      <c r="E220" s="449" t="n">
        <v>9.7366725590945</v>
      </c>
    </row>
    <row r="221">
      <c r="A221" s="449" t="s">
        <v>155</v>
      </c>
      <c r="B221" s="449" t="s">
        <v>156</v>
      </c>
      <c r="C221" s="449" t="s">
        <v>16</v>
      </c>
      <c r="D221" s="449" t="n">
        <v>103625.028871978</v>
      </c>
      <c r="E221" s="449" t="n">
        <v>39.8119416056043</v>
      </c>
    </row>
    <row r="222">
      <c r="A222" s="449" t="s">
        <v>155</v>
      </c>
      <c r="B222" s="449" t="s">
        <v>156</v>
      </c>
      <c r="C222" s="449" t="s">
        <v>18</v>
      </c>
      <c r="D222" s="449" t="n">
        <v>65034.6842423535</v>
      </c>
      <c r="E222" s="449" t="n">
        <v>34.1971918409023</v>
      </c>
    </row>
    <row r="223">
      <c r="A223" s="449" t="s">
        <v>155</v>
      </c>
      <c r="B223" s="449" t="s">
        <v>156</v>
      </c>
      <c r="C223" s="449" t="s">
        <v>19</v>
      </c>
      <c r="D223" s="449" t="n">
        <v>105084.169712153</v>
      </c>
      <c r="E223" s="449" t="n">
        <v>7.08853891698363</v>
      </c>
    </row>
    <row r="224">
      <c r="A224" s="449" t="s">
        <v>157</v>
      </c>
      <c r="B224" s="449" t="s">
        <v>158</v>
      </c>
      <c r="C224" s="449" t="s">
        <v>18</v>
      </c>
      <c r="D224" s="449" t="n">
        <v>179536.661427272</v>
      </c>
      <c r="E224" s="449" t="n">
        <v>30.0382754006481</v>
      </c>
    </row>
    <row r="225">
      <c r="A225" s="449" t="s">
        <v>157</v>
      </c>
      <c r="B225" s="449" t="s">
        <v>158</v>
      </c>
      <c r="C225" s="449" t="s">
        <v>19</v>
      </c>
      <c r="D225" s="449" t="n">
        <v>81523.0391652464</v>
      </c>
      <c r="E225" s="449" t="n">
        <v>8.96724752656953</v>
      </c>
    </row>
    <row r="226">
      <c r="A226" s="449" t="s">
        <v>159</v>
      </c>
      <c r="B226" s="449" t="s">
        <v>160</v>
      </c>
      <c r="C226" s="449" t="s">
        <v>19</v>
      </c>
      <c r="D226" s="449" t="n">
        <v>119313.421110441</v>
      </c>
      <c r="E226" s="449" t="n">
        <v>15.0457498198752</v>
      </c>
    </row>
    <row r="227">
      <c r="A227" s="449" t="s">
        <v>161</v>
      </c>
      <c r="B227" s="449" t="s">
        <v>162</v>
      </c>
      <c r="C227" s="449" t="s">
        <v>19</v>
      </c>
      <c r="D227" s="449" t="n">
        <v>121091.150572816</v>
      </c>
      <c r="E227" s="449" t="n">
        <v>16.6103033603551</v>
      </c>
    </row>
    <row r="228">
      <c r="A228" s="449" t="s">
        <v>163</v>
      </c>
      <c r="B228" s="449" t="s">
        <v>164</v>
      </c>
      <c r="C228" s="449" t="s">
        <v>19</v>
      </c>
      <c r="D228" s="449" t="n">
        <v>87513.6941895749</v>
      </c>
      <c r="E228" s="449" t="n">
        <v>10.0082337887399</v>
      </c>
    </row>
    <row r="229">
      <c r="A229" s="449" t="s">
        <v>167</v>
      </c>
      <c r="B229" s="449" t="s">
        <v>168</v>
      </c>
      <c r="C229" s="449" t="s">
        <v>19</v>
      </c>
      <c r="D229" s="449" t="n">
        <v>120776.025448084</v>
      </c>
      <c r="E229" s="449" t="n">
        <v>11.2049812637798</v>
      </c>
    </row>
    <row r="230">
      <c r="A230" s="449" t="s">
        <v>171</v>
      </c>
      <c r="B230" s="449" t="s">
        <v>172</v>
      </c>
      <c r="C230" s="449" t="s">
        <v>16</v>
      </c>
      <c r="D230" s="449" t="n">
        <v>97287.8946768298</v>
      </c>
      <c r="E230" s="449" t="n">
        <v>37.4804162608137</v>
      </c>
    </row>
    <row r="231">
      <c r="A231" s="449" t="s">
        <v>171</v>
      </c>
      <c r="B231" s="449" t="s">
        <v>172</v>
      </c>
      <c r="C231" s="449" t="s">
        <v>19</v>
      </c>
      <c r="D231" s="449" t="n">
        <v>92346.7062422639</v>
      </c>
      <c r="E231" s="449" t="n">
        <v>8.14486368628179</v>
      </c>
    </row>
    <row r="232">
      <c r="A232" s="449" t="s">
        <v>175</v>
      </c>
      <c r="B232" s="449" t="s">
        <v>176</v>
      </c>
      <c r="C232" s="449" t="s">
        <v>19</v>
      </c>
      <c r="D232" s="449" t="n">
        <v>83701.6280730826</v>
      </c>
      <c r="E232" s="449" t="n">
        <v>6.69578626180326</v>
      </c>
    </row>
    <row r="233">
      <c r="A233" s="449" t="s">
        <v>177</v>
      </c>
      <c r="B233" s="449" t="s">
        <v>178</v>
      </c>
      <c r="C233" s="449" t="s">
        <v>16</v>
      </c>
      <c r="D233" s="449" t="n">
        <v>130042.306791093</v>
      </c>
      <c r="E233" s="449" t="n">
        <v>9.42313598625561</v>
      </c>
    </row>
    <row r="234">
      <c r="A234" s="449" t="s">
        <v>177</v>
      </c>
      <c r="B234" s="449" t="s">
        <v>178</v>
      </c>
      <c r="C234" s="449" t="s">
        <v>18</v>
      </c>
      <c r="D234" s="449" t="n">
        <v>134173.694537744</v>
      </c>
      <c r="E234" s="449" t="n">
        <v>32.6569337815851</v>
      </c>
    </row>
    <row r="235">
      <c r="A235" s="449" t="s">
        <v>177</v>
      </c>
      <c r="B235" s="449" t="s">
        <v>178</v>
      </c>
      <c r="C235" s="449" t="s">
        <v>19</v>
      </c>
      <c r="D235" s="449" t="n">
        <v>71746.3852013193</v>
      </c>
      <c r="E235" s="449" t="n">
        <v>10.2208239161287</v>
      </c>
    </row>
    <row r="236">
      <c r="A236" s="449" t="s">
        <v>181</v>
      </c>
      <c r="B236" s="449" t="s">
        <v>182</v>
      </c>
      <c r="C236" s="449" t="s">
        <v>16</v>
      </c>
      <c r="D236" s="449" t="n">
        <v>91895.467756778</v>
      </c>
      <c r="E236" s="449" t="n">
        <v>14.8455605793086</v>
      </c>
    </row>
    <row r="237">
      <c r="A237" s="449" t="s">
        <v>181</v>
      </c>
      <c r="B237" s="449" t="s">
        <v>182</v>
      </c>
      <c r="C237" s="449" t="s">
        <v>18</v>
      </c>
      <c r="D237" s="449" t="n">
        <v>39785.1902538738</v>
      </c>
      <c r="E237" s="449" t="n">
        <v>31.7652903300465</v>
      </c>
    </row>
    <row r="238">
      <c r="A238" s="449" t="s">
        <v>181</v>
      </c>
      <c r="B238" s="449" t="s">
        <v>182</v>
      </c>
      <c r="C238" s="449" t="s">
        <v>19</v>
      </c>
      <c r="D238" s="449" t="n">
        <v>51128.2983247995</v>
      </c>
      <c r="E238" s="449" t="n">
        <v>8.72159111687594</v>
      </c>
    </row>
    <row r="239">
      <c r="A239" s="449" t="s">
        <v>191</v>
      </c>
      <c r="B239" s="449" t="s">
        <v>192</v>
      </c>
      <c r="C239" s="449" t="s">
        <v>19</v>
      </c>
      <c r="D239" s="449" t="n">
        <v>44572.7831765931</v>
      </c>
      <c r="E239" s="449" t="n">
        <v>7.92509521860573</v>
      </c>
    </row>
    <row r="240">
      <c r="A240" s="449" t="s">
        <v>193</v>
      </c>
      <c r="B240" s="449" t="s">
        <v>194</v>
      </c>
      <c r="C240" s="449" t="s">
        <v>19</v>
      </c>
      <c r="D240" s="449" t="n">
        <v>66012.9454259481</v>
      </c>
      <c r="E240" s="449" t="n">
        <v>11.1256415828397</v>
      </c>
    </row>
    <row r="241">
      <c r="A241" s="449" t="s">
        <v>195</v>
      </c>
      <c r="B241" s="449" t="s">
        <v>196</v>
      </c>
      <c r="C241" s="449" t="s">
        <v>18</v>
      </c>
      <c r="D241" s="449" t="n">
        <v>43385.6037448732</v>
      </c>
      <c r="E241" s="449" t="n">
        <v>23.0482392585624</v>
      </c>
    </row>
    <row r="242">
      <c r="A242" s="449" t="s">
        <v>195</v>
      </c>
      <c r="B242" s="449" t="s">
        <v>196</v>
      </c>
      <c r="C242" s="449" t="s">
        <v>19</v>
      </c>
      <c r="D242" s="449" t="n">
        <v>112102.821710972</v>
      </c>
      <c r="E242" s="449" t="n">
        <v>9.84040366678626</v>
      </c>
    </row>
    <row r="243">
      <c r="A243" s="449" t="s">
        <v>197</v>
      </c>
      <c r="B243" s="449" t="s">
        <v>198</v>
      </c>
      <c r="C243" s="449" t="s">
        <v>16</v>
      </c>
      <c r="D243" s="449" t="n">
        <v>236313.245906909</v>
      </c>
      <c r="E243" s="449" t="n">
        <v>38.0819746553769</v>
      </c>
    </row>
    <row r="244">
      <c r="A244" s="449" t="s">
        <v>197</v>
      </c>
      <c r="B244" s="449" t="s">
        <v>198</v>
      </c>
      <c r="C244" s="449" t="s">
        <v>18</v>
      </c>
      <c r="D244" s="449" t="n">
        <v>23948.7018402729</v>
      </c>
      <c r="E244" s="449" t="n">
        <v>24.4285493097708</v>
      </c>
    </row>
    <row r="245">
      <c r="A245" s="449" t="s">
        <v>197</v>
      </c>
      <c r="B245" s="449" t="s">
        <v>198</v>
      </c>
      <c r="C245" s="449" t="s">
        <v>19</v>
      </c>
      <c r="D245" s="449" t="n">
        <v>69322.296535371</v>
      </c>
      <c r="E245" s="449" t="n">
        <v>9.87567129728018</v>
      </c>
    </row>
    <row r="246">
      <c r="A246" s="449" t="s">
        <v>201</v>
      </c>
      <c r="B246" s="449" t="s">
        <v>202</v>
      </c>
      <c r="C246" s="449" t="s">
        <v>16</v>
      </c>
      <c r="D246" s="449" t="n">
        <v>79357.8723473945</v>
      </c>
      <c r="E246" s="449" t="n">
        <v>58.0079028326988</v>
      </c>
    </row>
    <row r="247">
      <c r="A247" s="449" t="s">
        <v>201</v>
      </c>
      <c r="B247" s="449" t="s">
        <v>202</v>
      </c>
      <c r="C247" s="449" t="s">
        <v>18</v>
      </c>
      <c r="D247" s="449" t="n">
        <v>55472.3694089748</v>
      </c>
      <c r="E247" s="449" t="n">
        <v>61.3790855967677</v>
      </c>
    </row>
    <row r="248">
      <c r="A248" s="449" t="s">
        <v>201</v>
      </c>
      <c r="B248" s="449" t="s">
        <v>202</v>
      </c>
      <c r="C248" s="449" t="s">
        <v>19</v>
      </c>
      <c r="D248" s="449" t="n">
        <v>76618.3268539838</v>
      </c>
      <c r="E248" s="449" t="n">
        <v>12.6652780724669</v>
      </c>
    </row>
    <row r="249">
      <c r="A249" s="449" t="s">
        <v>211</v>
      </c>
      <c r="B249" s="449" t="s">
        <v>212</v>
      </c>
      <c r="C249" s="449" t="s">
        <v>19</v>
      </c>
      <c r="D249" s="449" t="n">
        <v>85191.6545521297</v>
      </c>
      <c r="E249" s="449" t="n">
        <v>7.47640517238605</v>
      </c>
    </row>
    <row r="250">
      <c r="A250" s="449" t="s">
        <v>213</v>
      </c>
      <c r="B250" s="449" t="s">
        <v>214</v>
      </c>
      <c r="C250" s="449" t="s">
        <v>18</v>
      </c>
      <c r="D250" s="449" t="n">
        <v>80543.6350278567</v>
      </c>
      <c r="E250" s="449" t="n">
        <v>60.9828273785303</v>
      </c>
    </row>
    <row r="251">
      <c r="A251" s="449" t="s">
        <v>213</v>
      </c>
      <c r="B251" s="449" t="s">
        <v>214</v>
      </c>
      <c r="C251" s="449" t="s">
        <v>19</v>
      </c>
      <c r="D251" s="449" t="n">
        <v>78627.6414317343</v>
      </c>
      <c r="E251" s="449" t="n">
        <v>8.06634127921786</v>
      </c>
    </row>
    <row r="252">
      <c r="A252" s="449" t="s">
        <v>219</v>
      </c>
      <c r="B252" s="449" t="s">
        <v>220</v>
      </c>
      <c r="C252" s="449" t="s">
        <v>16</v>
      </c>
      <c r="D252" s="449" t="n">
        <v>302603.511889942</v>
      </c>
      <c r="E252" s="449" t="n">
        <v>47.2013473482383</v>
      </c>
    </row>
    <row r="253">
      <c r="A253" s="449" t="s">
        <v>219</v>
      </c>
      <c r="B253" s="449" t="s">
        <v>220</v>
      </c>
      <c r="C253" s="449" t="s">
        <v>18</v>
      </c>
      <c r="D253" s="449" t="n">
        <v>117172.421590181</v>
      </c>
      <c r="E253" s="449" t="n">
        <v>32.0231830228408</v>
      </c>
    </row>
    <row r="254">
      <c r="A254" s="449" t="s">
        <v>219</v>
      </c>
      <c r="B254" s="449" t="s">
        <v>220</v>
      </c>
      <c r="C254" s="449" t="s">
        <v>19</v>
      </c>
      <c r="D254" s="449" t="n">
        <v>149199.955894493</v>
      </c>
      <c r="E254" s="449" t="n">
        <v>7.71855691769128</v>
      </c>
    </row>
    <row r="255">
      <c r="A255" s="449" t="s">
        <v>221</v>
      </c>
      <c r="B255" s="449" t="s">
        <v>222</v>
      </c>
      <c r="C255" s="449" t="s">
        <v>19</v>
      </c>
      <c r="D255" s="449" t="n">
        <v>131074.07618264</v>
      </c>
      <c r="E255" s="449" t="n">
        <v>17.6988951016473</v>
      </c>
    </row>
    <row r="256">
      <c r="A256" s="449" t="s">
        <v>225</v>
      </c>
      <c r="B256" s="449" t="s">
        <v>226</v>
      </c>
      <c r="C256" s="449" t="s">
        <v>16</v>
      </c>
      <c r="D256" s="449" t="n">
        <v>40916.1242307018</v>
      </c>
      <c r="E256" s="449" t="n">
        <v>37.8067384320439</v>
      </c>
    </row>
    <row r="257">
      <c r="A257" s="449" t="s">
        <v>225</v>
      </c>
      <c r="B257" s="449" t="s">
        <v>226</v>
      </c>
      <c r="C257" s="449" t="s">
        <v>18</v>
      </c>
      <c r="D257" s="449" t="n">
        <v>94317.2637610839</v>
      </c>
      <c r="E257" s="449" t="n">
        <v>17.9697663322175</v>
      </c>
    </row>
    <row r="258">
      <c r="A258" s="449" t="s">
        <v>225</v>
      </c>
      <c r="B258" s="449" t="s">
        <v>226</v>
      </c>
      <c r="C258" s="449" t="s">
        <v>19</v>
      </c>
      <c r="D258" s="449" t="n">
        <v>87582.3740051677</v>
      </c>
      <c r="E258" s="449" t="n">
        <v>7.63596179501072</v>
      </c>
    </row>
    <row r="259">
      <c r="A259" s="449" t="s">
        <v>227</v>
      </c>
      <c r="B259" s="449" t="s">
        <v>228</v>
      </c>
      <c r="C259" s="449" t="s">
        <v>18</v>
      </c>
      <c r="D259" s="449" t="n">
        <v>23483.2691278143</v>
      </c>
      <c r="E259" s="449" t="n">
        <v>5.02948612383891</v>
      </c>
    </row>
    <row r="260">
      <c r="A260" s="449" t="s">
        <v>227</v>
      </c>
      <c r="B260" s="449" t="s">
        <v>228</v>
      </c>
      <c r="C260" s="449" t="s">
        <v>19</v>
      </c>
      <c r="D260" s="449" t="n">
        <v>77157.8082247641</v>
      </c>
      <c r="E260" s="449" t="n">
        <v>9.79427076133079</v>
      </c>
    </row>
    <row r="261">
      <c r="A261" s="449" t="s">
        <v>243</v>
      </c>
      <c r="B261" s="449" t="s">
        <v>244</v>
      </c>
      <c r="C261" s="449" t="s">
        <v>16</v>
      </c>
      <c r="D261" s="449" t="n">
        <v>46707.7905903745</v>
      </c>
      <c r="E261" s="449" t="n">
        <v>1.08553957650152</v>
      </c>
    </row>
    <row r="262">
      <c r="A262" s="449" t="s">
        <v>243</v>
      </c>
      <c r="B262" s="449" t="s">
        <v>244</v>
      </c>
      <c r="C262" s="449" t="s">
        <v>18</v>
      </c>
      <c r="D262" s="449" t="n">
        <v>69134.1822979079</v>
      </c>
      <c r="E262" s="449" t="n">
        <v>24.9477602515614</v>
      </c>
    </row>
    <row r="263">
      <c r="A263" s="449" t="s">
        <v>243</v>
      </c>
      <c r="B263" s="449" t="s">
        <v>244</v>
      </c>
      <c r="C263" s="449" t="s">
        <v>19</v>
      </c>
      <c r="D263" s="449" t="n">
        <v>121182.984983563</v>
      </c>
      <c r="E263" s="449" t="n">
        <v>8.04167113554707</v>
      </c>
    </row>
    <row r="264">
      <c r="A264" s="449" t="s">
        <v>247</v>
      </c>
      <c r="B264" s="449" t="s">
        <v>248</v>
      </c>
      <c r="C264" s="449" t="s">
        <v>19</v>
      </c>
      <c r="D264" s="449" t="n">
        <v>56274.7839238993</v>
      </c>
      <c r="E264" s="449" t="n">
        <v>10.2319277160328</v>
      </c>
    </row>
    <row r="265">
      <c r="A265" s="449" t="s">
        <v>251</v>
      </c>
      <c r="B265" s="449" t="s">
        <v>252</v>
      </c>
      <c r="C265" s="449" t="s">
        <v>16</v>
      </c>
      <c r="D265" s="449" t="n">
        <v>111776.194199293</v>
      </c>
      <c r="E265" s="449" t="n">
        <v>19.1022128547852</v>
      </c>
    </row>
    <row r="266">
      <c r="A266" s="449" t="s">
        <v>251</v>
      </c>
      <c r="B266" s="449" t="s">
        <v>252</v>
      </c>
      <c r="C266" s="449" t="s">
        <v>18</v>
      </c>
      <c r="D266" s="449" t="n">
        <v>66666.6640625</v>
      </c>
      <c r="E266" s="449" t="n">
        <v>0</v>
      </c>
    </row>
    <row r="267">
      <c r="A267" s="449" t="s">
        <v>251</v>
      </c>
      <c r="B267" s="449" t="s">
        <v>252</v>
      </c>
      <c r="C267" s="449" t="s">
        <v>19</v>
      </c>
      <c r="D267" s="449" t="n">
        <v>127163.867388729</v>
      </c>
      <c r="E267" s="449" t="n">
        <v>6.43629342673998</v>
      </c>
    </row>
    <row r="268">
      <c r="A268" s="449" t="s">
        <v>253</v>
      </c>
      <c r="B268" s="449" t="s">
        <v>254</v>
      </c>
      <c r="C268" s="449" t="s">
        <v>16</v>
      </c>
      <c r="D268" s="449" t="n">
        <v>162746.247152323</v>
      </c>
      <c r="E268" s="449" t="n">
        <v>64.0387547070865</v>
      </c>
    </row>
    <row r="269">
      <c r="A269" s="449" t="s">
        <v>253</v>
      </c>
      <c r="B269" s="449" t="s">
        <v>254</v>
      </c>
      <c r="C269" s="449" t="s">
        <v>18</v>
      </c>
      <c r="D269" s="449" t="n">
        <v>38126.2819621748</v>
      </c>
      <c r="E269" s="449" t="n">
        <v>29.1546346519664</v>
      </c>
    </row>
    <row r="270">
      <c r="A270" s="449" t="s">
        <v>253</v>
      </c>
      <c r="B270" s="449" t="s">
        <v>254</v>
      </c>
      <c r="C270" s="449" t="s">
        <v>19</v>
      </c>
      <c r="D270" s="449" t="n">
        <v>151896.450743574</v>
      </c>
      <c r="E270" s="449" t="n">
        <v>10.5426755682039</v>
      </c>
    </row>
    <row r="271">
      <c r="A271" s="449" t="s">
        <v>259</v>
      </c>
      <c r="B271" s="449" t="s">
        <v>260</v>
      </c>
      <c r="C271" s="449" t="s">
        <v>18</v>
      </c>
      <c r="D271" s="449" t="n">
        <v>234196.013307038</v>
      </c>
      <c r="E271" s="449" t="n">
        <v>22.6486183452085</v>
      </c>
    </row>
    <row r="272">
      <c r="A272" s="449" t="s">
        <v>259</v>
      </c>
      <c r="B272" s="449" t="s">
        <v>260</v>
      </c>
      <c r="C272" s="449" t="s">
        <v>19</v>
      </c>
      <c r="D272" s="449" t="n">
        <v>240862.787567225</v>
      </c>
      <c r="E272" s="449" t="n">
        <v>8.53829470004727</v>
      </c>
    </row>
    <row r="273">
      <c r="A273" s="449" t="s">
        <v>263</v>
      </c>
      <c r="B273" s="449" t="s">
        <v>264</v>
      </c>
      <c r="C273" s="449" t="s">
        <v>19</v>
      </c>
      <c r="D273" s="449" t="n">
        <v>146670.461332559</v>
      </c>
      <c r="E273" s="449" t="n">
        <v>7.97305130768099</v>
      </c>
    </row>
    <row r="274">
      <c r="A274" s="449" t="s">
        <v>267</v>
      </c>
      <c r="B274" s="449" t="s">
        <v>268</v>
      </c>
      <c r="C274" s="449" t="s">
        <v>18</v>
      </c>
      <c r="D274" s="449" t="n">
        <v>123641.349902139</v>
      </c>
      <c r="E274" s="449" t="n">
        <v>24.6402309260369</v>
      </c>
    </row>
    <row r="275">
      <c r="A275" s="449" t="s">
        <v>267</v>
      </c>
      <c r="B275" s="449" t="s">
        <v>268</v>
      </c>
      <c r="C275" s="449" t="s">
        <v>19</v>
      </c>
      <c r="D275" s="449" t="n">
        <v>147808.356302034</v>
      </c>
      <c r="E275" s="449" t="n">
        <v>19.705912748009</v>
      </c>
    </row>
    <row r="276">
      <c r="A276" s="449" t="s">
        <v>269</v>
      </c>
      <c r="B276" s="449" t="s">
        <v>270</v>
      </c>
      <c r="C276" s="449" t="s">
        <v>16</v>
      </c>
      <c r="D276" s="449" t="n">
        <v>124306.213201044</v>
      </c>
      <c r="E276" s="449" t="n">
        <v>6.55792923069473</v>
      </c>
    </row>
    <row r="277">
      <c r="A277" s="449" t="s">
        <v>269</v>
      </c>
      <c r="B277" s="449" t="s">
        <v>270</v>
      </c>
      <c r="C277" s="449" t="s">
        <v>18</v>
      </c>
      <c r="D277" s="449" t="n">
        <v>224749.733550704</v>
      </c>
      <c r="E277" s="449" t="n">
        <v>17.1434087069234</v>
      </c>
    </row>
    <row r="278">
      <c r="A278" s="449" t="s">
        <v>269</v>
      </c>
      <c r="B278" s="449" t="s">
        <v>270</v>
      </c>
      <c r="C278" s="449" t="s">
        <v>19</v>
      </c>
      <c r="D278" s="449" t="n">
        <v>156750.113645363</v>
      </c>
      <c r="E278" s="449" t="n">
        <v>8.48083711313711</v>
      </c>
    </row>
    <row r="279">
      <c r="A279" s="449" t="s">
        <v>271</v>
      </c>
      <c r="B279" s="449" t="s">
        <v>272</v>
      </c>
      <c r="C279" s="449" t="s">
        <v>18</v>
      </c>
      <c r="D279" s="449" t="n">
        <v>192116.289905278</v>
      </c>
      <c r="E279" s="449" t="n">
        <v>29.0071383831425</v>
      </c>
    </row>
    <row r="280">
      <c r="A280" s="449" t="s">
        <v>271</v>
      </c>
      <c r="B280" s="449" t="s">
        <v>272</v>
      </c>
      <c r="C280" s="449" t="s">
        <v>19</v>
      </c>
      <c r="D280" s="449" t="n">
        <v>253594.611432349</v>
      </c>
      <c r="E280" s="449" t="n">
        <v>5.702605057071</v>
      </c>
    </row>
    <row r="281">
      <c r="A281" s="449" t="s">
        <v>287</v>
      </c>
      <c r="B281" s="449" t="s">
        <v>288</v>
      </c>
      <c r="C281" s="449" t="s">
        <v>18</v>
      </c>
      <c r="D281" s="449" t="n">
        <v>70752.9573665309</v>
      </c>
      <c r="E281" s="449" t="n">
        <v>21.8435216794217</v>
      </c>
    </row>
    <row r="282">
      <c r="A282" s="449" t="s">
        <v>287</v>
      </c>
      <c r="B282" s="449" t="s">
        <v>288</v>
      </c>
      <c r="C282" s="449" t="s">
        <v>19</v>
      </c>
      <c r="D282" s="449" t="n">
        <v>55203.0543034868</v>
      </c>
      <c r="E282" s="449" t="n">
        <v>8.77813754680202</v>
      </c>
    </row>
    <row r="283">
      <c r="A283" s="449" t="s">
        <v>291</v>
      </c>
      <c r="B283" s="449" t="s">
        <v>292</v>
      </c>
      <c r="C283" s="449" t="s">
        <v>16</v>
      </c>
      <c r="D283" s="449" t="n">
        <v>156270.763104441</v>
      </c>
      <c r="E283" s="449" t="n">
        <v>33.7400778064426</v>
      </c>
    </row>
    <row r="284">
      <c r="A284" s="449" t="s">
        <v>291</v>
      </c>
      <c r="B284" s="449" t="s">
        <v>292</v>
      </c>
      <c r="C284" s="449" t="s">
        <v>18</v>
      </c>
      <c r="D284" s="449" t="n">
        <v>70087.3564661299</v>
      </c>
      <c r="E284" s="449" t="n">
        <v>61.1208665088032</v>
      </c>
    </row>
    <row r="285">
      <c r="A285" s="449" t="s">
        <v>291</v>
      </c>
      <c r="B285" s="449" t="s">
        <v>292</v>
      </c>
      <c r="C285" s="449" t="s">
        <v>19</v>
      </c>
      <c r="D285" s="449" t="n">
        <v>193891.667816824</v>
      </c>
      <c r="E285" s="449" t="n">
        <v>10.5162306333261</v>
      </c>
    </row>
    <row r="286">
      <c r="A286" s="449" t="s">
        <v>293</v>
      </c>
      <c r="B286" s="449" t="s">
        <v>294</v>
      </c>
      <c r="C286" s="449" t="s">
        <v>16</v>
      </c>
      <c r="D286" s="449" t="n">
        <v>109643.424296205</v>
      </c>
      <c r="E286" s="449" t="n">
        <v>42.9283548483176</v>
      </c>
    </row>
    <row r="287">
      <c r="A287" s="449" t="s">
        <v>293</v>
      </c>
      <c r="B287" s="449" t="s">
        <v>294</v>
      </c>
      <c r="C287" s="449" t="s">
        <v>19</v>
      </c>
      <c r="D287" s="449" t="n">
        <v>70232.9001300822</v>
      </c>
      <c r="E287" s="449" t="n">
        <v>19.3659154919905</v>
      </c>
    </row>
    <row r="288">
      <c r="A288" s="449" t="s">
        <v>295</v>
      </c>
      <c r="B288" s="449" t="s">
        <v>296</v>
      </c>
      <c r="C288" s="449" t="s">
        <v>16</v>
      </c>
      <c r="D288" s="449" t="n">
        <v>179231.653404887</v>
      </c>
      <c r="E288" s="449" t="n">
        <v>31.9828256545733</v>
      </c>
    </row>
    <row r="289">
      <c r="A289" s="449" t="s">
        <v>295</v>
      </c>
      <c r="B289" s="449" t="s">
        <v>296</v>
      </c>
      <c r="C289" s="449" t="s">
        <v>18</v>
      </c>
      <c r="D289" s="449" t="n">
        <v>154634.206327818</v>
      </c>
      <c r="E289" s="449" t="n">
        <v>35.8537232868474</v>
      </c>
    </row>
    <row r="290">
      <c r="A290" s="449" t="s">
        <v>295</v>
      </c>
      <c r="B290" s="449" t="s">
        <v>296</v>
      </c>
      <c r="C290" s="449" t="s">
        <v>19</v>
      </c>
      <c r="D290" s="449" t="n">
        <v>175427.261058381</v>
      </c>
      <c r="E290" s="449" t="n">
        <v>4.63542919925624</v>
      </c>
    </row>
    <row r="291">
      <c r="A291" t="s">
        <v>22</v>
      </c>
    </row>
    <row r="292">
      <c r="A292" t="s">
        <v>23</v>
      </c>
    </row>
    <row r="293">
      <c r="A293" t="s">
        <v>24</v>
      </c>
    </row>
    <row r="294">
      <c r="A294" t="s">
        <v>25</v>
      </c>
    </row>
    <row r="295">
      <c r="A295" t="s">
        <v>26</v>
      </c>
    </row>
    <row r="298">
      <c r="E298" s="7" t="str">
        <f>=HYPERLINK("#'Indice'!A1", "Ir al índice")</f>
      </c>
    </row>
    <row r="299">
      <c r="A299" s="4" t="s">
        <v>1077</v>
      </c>
    </row>
    <row r="300">
      <c r="A300" s="5" t="s">
        <v>9</v>
      </c>
      <c r="B300" s="5" t="s">
        <v>10</v>
      </c>
      <c r="C300" s="5" t="s">
        <v>11</v>
      </c>
      <c r="D300" s="5" t="s">
        <v>579</v>
      </c>
      <c r="E300" s="5" t="s">
        <v>580</v>
      </c>
    </row>
    <row r="301">
      <c r="A301" s="450" t="s">
        <v>29</v>
      </c>
      <c r="B301" s="450" t="s">
        <v>30</v>
      </c>
      <c r="C301" s="450" t="s">
        <v>16</v>
      </c>
      <c r="D301" s="450" t="n">
        <v>80096.8740067139</v>
      </c>
      <c r="E301" s="450" t="n">
        <v>45.8454722568776</v>
      </c>
    </row>
    <row r="302">
      <c r="A302" s="450" t="s">
        <v>29</v>
      </c>
      <c r="B302" s="450" t="s">
        <v>30</v>
      </c>
      <c r="C302" s="450" t="s">
        <v>19</v>
      </c>
      <c r="D302" s="450" t="n">
        <v>117248.133596634</v>
      </c>
      <c r="E302" s="450" t="n">
        <v>8.96245601739333</v>
      </c>
    </row>
    <row r="303">
      <c r="A303" s="450" t="s">
        <v>31</v>
      </c>
      <c r="B303" s="450" t="s">
        <v>32</v>
      </c>
      <c r="C303" s="450" t="s">
        <v>16</v>
      </c>
      <c r="D303" s="450" t="n">
        <v>50191.6659731746</v>
      </c>
      <c r="E303" s="450" t="n">
        <v>15.8621836124953</v>
      </c>
    </row>
    <row r="304">
      <c r="A304" s="450" t="s">
        <v>31</v>
      </c>
      <c r="B304" s="450" t="s">
        <v>32</v>
      </c>
      <c r="C304" s="450" t="s">
        <v>19</v>
      </c>
      <c r="D304" s="450" t="n">
        <v>115188.094395072</v>
      </c>
      <c r="E304" s="450" t="n">
        <v>10.5327015426857</v>
      </c>
    </row>
    <row r="305">
      <c r="A305" s="450" t="s">
        <v>35</v>
      </c>
      <c r="B305" s="450" t="s">
        <v>36</v>
      </c>
      <c r="C305" s="450" t="s">
        <v>16</v>
      </c>
      <c r="D305" s="450" t="n">
        <v>120522.766248231</v>
      </c>
      <c r="E305" s="450" t="n">
        <v>9.32474018750276</v>
      </c>
    </row>
    <row r="306">
      <c r="A306" s="450" t="s">
        <v>35</v>
      </c>
      <c r="B306" s="450" t="s">
        <v>36</v>
      </c>
      <c r="C306" s="450" t="s">
        <v>19</v>
      </c>
      <c r="D306" s="450" t="n">
        <v>107604.29683606</v>
      </c>
      <c r="E306" s="450" t="n">
        <v>6.57258454902501</v>
      </c>
    </row>
    <row r="307">
      <c r="A307" s="450" t="s">
        <v>37</v>
      </c>
      <c r="B307" s="450" t="s">
        <v>38</v>
      </c>
      <c r="C307" s="450" t="s">
        <v>18</v>
      </c>
      <c r="D307" s="450" t="n">
        <v>69354.8392926025</v>
      </c>
      <c r="E307" s="450" t="n">
        <v>45.2562952309203</v>
      </c>
    </row>
    <row r="308">
      <c r="A308" s="450" t="s">
        <v>37</v>
      </c>
      <c r="B308" s="450" t="s">
        <v>38</v>
      </c>
      <c r="C308" s="450" t="s">
        <v>19</v>
      </c>
      <c r="D308" s="450" t="n">
        <v>85906.1510267616</v>
      </c>
      <c r="E308" s="450" t="n">
        <v>26.0272016478877</v>
      </c>
    </row>
    <row r="309">
      <c r="A309" s="450" t="s">
        <v>39</v>
      </c>
      <c r="B309" s="450" t="s">
        <v>40</v>
      </c>
      <c r="C309" s="450" t="s">
        <v>19</v>
      </c>
      <c r="D309" s="450" t="n">
        <v>99415.5488739504</v>
      </c>
      <c r="E309" s="450" t="n">
        <v>8.87117725411667</v>
      </c>
    </row>
    <row r="310">
      <c r="A310" s="450" t="s">
        <v>41</v>
      </c>
      <c r="B310" s="450" t="s">
        <v>42</v>
      </c>
      <c r="C310" s="450" t="s">
        <v>16</v>
      </c>
      <c r="D310" s="450" t="n">
        <v>185544.036568959</v>
      </c>
      <c r="E310" s="450" t="n">
        <v>14.1948070440317</v>
      </c>
    </row>
    <row r="311">
      <c r="A311" s="450" t="s">
        <v>41</v>
      </c>
      <c r="B311" s="450" t="s">
        <v>42</v>
      </c>
      <c r="C311" s="450" t="s">
        <v>19</v>
      </c>
      <c r="D311" s="450" t="n">
        <v>222395.119490743</v>
      </c>
      <c r="E311" s="450" t="n">
        <v>14.1902667707006</v>
      </c>
    </row>
    <row r="312">
      <c r="A312" t="s">
        <v>22</v>
      </c>
    </row>
    <row r="313">
      <c r="A313" t="s">
        <v>23</v>
      </c>
    </row>
    <row r="314">
      <c r="A314" t="s">
        <v>24</v>
      </c>
    </row>
    <row r="315">
      <c r="A315" t="s">
        <v>25</v>
      </c>
    </row>
    <row r="316">
      <c r="A316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1078</v>
      </c>
    </row>
    <row r="9">
      <c r="A9" t="s">
        <v>3</v>
      </c>
    </row>
    <row r="10">
      <c r="A10" t="s">
        <v>4</v>
      </c>
    </row>
    <row r="11">
      <c r="A11" t="s">
        <v>1079</v>
      </c>
    </row>
    <row r="12">
      <c r="A12" s="3" t="s">
        <v>6</v>
      </c>
    </row>
    <row r="13">
      <c r="A13" s="3" t="s">
        <v>577</v>
      </c>
    </row>
    <row r="15">
      <c r="A15" s="4" t="s">
        <v>1080</v>
      </c>
    </row>
    <row r="16">
      <c r="A16" s="5" t="s">
        <v>9</v>
      </c>
      <c r="B16" s="5" t="s">
        <v>10</v>
      </c>
      <c r="C16" s="5" t="s">
        <v>11</v>
      </c>
      <c r="D16" s="5" t="s">
        <v>579</v>
      </c>
      <c r="E16" s="5" t="s">
        <v>580</v>
      </c>
    </row>
    <row r="17">
      <c r="A17" s="451" t="s">
        <v>14</v>
      </c>
      <c r="B17" s="451" t="s">
        <v>15</v>
      </c>
      <c r="C17" s="451" t="s">
        <v>16</v>
      </c>
      <c r="D17" s="451" t="n">
        <v>1354272.02071661</v>
      </c>
      <c r="E17" s="451" t="n">
        <v>7.7827398240732</v>
      </c>
    </row>
    <row r="18">
      <c r="A18" s="451" t="s">
        <v>14</v>
      </c>
      <c r="B18" s="451" t="s">
        <v>15</v>
      </c>
      <c r="C18" s="451" t="s">
        <v>18</v>
      </c>
      <c r="D18" s="451" t="n">
        <v>964665.292975974</v>
      </c>
      <c r="E18" s="451" t="n">
        <v>4.55578064589557</v>
      </c>
    </row>
    <row r="19">
      <c r="A19" s="451" t="s">
        <v>14</v>
      </c>
      <c r="B19" s="451" t="s">
        <v>15</v>
      </c>
      <c r="C19" s="451" t="s">
        <v>19</v>
      </c>
      <c r="D19" s="451" t="n">
        <v>1321877.11092799</v>
      </c>
      <c r="E19" s="451" t="n">
        <v>0.729783417114219</v>
      </c>
    </row>
    <row r="20">
      <c r="A20" s="451" t="s">
        <v>14</v>
      </c>
      <c r="B20" s="451" t="s">
        <v>21</v>
      </c>
      <c r="C20" s="451" t="s">
        <v>16</v>
      </c>
      <c r="D20" s="451" t="n">
        <v>1354272.02071661</v>
      </c>
      <c r="E20" s="451" t="n">
        <v>7.7827398240732</v>
      </c>
    </row>
    <row r="21">
      <c r="A21" s="451" t="s">
        <v>14</v>
      </c>
      <c r="B21" s="451" t="s">
        <v>21</v>
      </c>
      <c r="C21" s="451" t="s">
        <v>18</v>
      </c>
      <c r="D21" s="451" t="n">
        <v>964665.292975974</v>
      </c>
      <c r="E21" s="451" t="n">
        <v>4.55578064589557</v>
      </c>
    </row>
    <row r="22">
      <c r="A22" s="451" t="s">
        <v>14</v>
      </c>
      <c r="B22" s="451" t="s">
        <v>21</v>
      </c>
      <c r="C22" s="451" t="s">
        <v>19</v>
      </c>
      <c r="D22" s="451" t="n">
        <v>1321877.11092799</v>
      </c>
      <c r="E22" s="451" t="n">
        <v>0.729783417114219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30">
      <c r="E30" s="7" t="str">
        <f>=HYPERLINK("#'Indice'!A1", "Ir al índice")</f>
      </c>
    </row>
    <row r="31">
      <c r="A31" s="4" t="s">
        <v>1081</v>
      </c>
    </row>
    <row r="32">
      <c r="A32" s="5" t="s">
        <v>9</v>
      </c>
      <c r="B32" s="5" t="s">
        <v>10</v>
      </c>
      <c r="C32" s="5" t="s">
        <v>11</v>
      </c>
      <c r="D32" s="5" t="s">
        <v>579</v>
      </c>
      <c r="E32" s="5" t="s">
        <v>580</v>
      </c>
    </row>
    <row r="33">
      <c r="A33" s="452" t="s">
        <v>14</v>
      </c>
      <c r="B33" s="452" t="s">
        <v>15</v>
      </c>
      <c r="C33" s="452" t="s">
        <v>16</v>
      </c>
      <c r="D33" s="452" t="n">
        <v>1354272.02071661</v>
      </c>
      <c r="E33" s="452" t="n">
        <v>7.7827398240732</v>
      </c>
    </row>
    <row r="34">
      <c r="A34" s="452" t="s">
        <v>14</v>
      </c>
      <c r="B34" s="452" t="s">
        <v>15</v>
      </c>
      <c r="C34" s="452" t="s">
        <v>18</v>
      </c>
      <c r="D34" s="452" t="n">
        <v>964665.292975974</v>
      </c>
      <c r="E34" s="452" t="n">
        <v>4.55578064589557</v>
      </c>
    </row>
    <row r="35">
      <c r="A35" s="452" t="s">
        <v>14</v>
      </c>
      <c r="B35" s="452" t="s">
        <v>15</v>
      </c>
      <c r="C35" s="452" t="s">
        <v>19</v>
      </c>
      <c r="D35" s="452" t="n">
        <v>1321877.11092799</v>
      </c>
      <c r="E35" s="452" t="n">
        <v>0.729783417114219</v>
      </c>
    </row>
    <row r="36">
      <c r="A36" s="452" t="s">
        <v>29</v>
      </c>
      <c r="B36" s="452" t="s">
        <v>30</v>
      </c>
      <c r="C36" s="452" t="s">
        <v>16</v>
      </c>
      <c r="D36" s="452" t="n">
        <v>748223.014941374</v>
      </c>
      <c r="E36" s="452" t="n">
        <v>3.15444546596161</v>
      </c>
    </row>
    <row r="37">
      <c r="A37" s="452" t="s">
        <v>29</v>
      </c>
      <c r="B37" s="452" t="s">
        <v>30</v>
      </c>
      <c r="C37" s="452" t="s">
        <v>18</v>
      </c>
      <c r="D37" s="452" t="n">
        <v>694588.448035182</v>
      </c>
      <c r="E37" s="452" t="n">
        <v>18.3781444642283</v>
      </c>
    </row>
    <row r="38">
      <c r="A38" s="452" t="s">
        <v>29</v>
      </c>
      <c r="B38" s="452" t="s">
        <v>30</v>
      </c>
      <c r="C38" s="452" t="s">
        <v>19</v>
      </c>
      <c r="D38" s="452" t="n">
        <v>1145191.28280673</v>
      </c>
      <c r="E38" s="452" t="n">
        <v>8.42516323990574</v>
      </c>
    </row>
    <row r="39">
      <c r="A39" s="452" t="s">
        <v>31</v>
      </c>
      <c r="B39" s="452" t="s">
        <v>32</v>
      </c>
      <c r="C39" s="452" t="s">
        <v>16</v>
      </c>
      <c r="D39" s="452" t="n">
        <v>856452.43977401</v>
      </c>
      <c r="E39" s="452" t="n">
        <v>6.2746256750989</v>
      </c>
    </row>
    <row r="40">
      <c r="A40" s="452" t="s">
        <v>31</v>
      </c>
      <c r="B40" s="452" t="s">
        <v>32</v>
      </c>
      <c r="C40" s="452" t="s">
        <v>18</v>
      </c>
      <c r="D40" s="452" t="n">
        <v>1371190.63332911</v>
      </c>
      <c r="E40" s="452" t="n">
        <v>17.1544548182149</v>
      </c>
    </row>
    <row r="41">
      <c r="A41" s="452" t="s">
        <v>31</v>
      </c>
      <c r="B41" s="452" t="s">
        <v>32</v>
      </c>
      <c r="C41" s="452" t="s">
        <v>19</v>
      </c>
      <c r="D41" s="452" t="n">
        <v>1475339.65440014</v>
      </c>
      <c r="E41" s="452" t="n">
        <v>5.75912594831866</v>
      </c>
    </row>
    <row r="42">
      <c r="A42" s="452" t="s">
        <v>33</v>
      </c>
      <c r="B42" s="452" t="s">
        <v>34</v>
      </c>
      <c r="C42" s="452" t="s">
        <v>16</v>
      </c>
      <c r="D42" s="452" t="n">
        <v>662886.701895902</v>
      </c>
      <c r="E42" s="452" t="n">
        <v>17.7904804047642</v>
      </c>
    </row>
    <row r="43">
      <c r="A43" s="452" t="s">
        <v>33</v>
      </c>
      <c r="B43" s="452" t="s">
        <v>34</v>
      </c>
      <c r="C43" s="452" t="s">
        <v>18</v>
      </c>
      <c r="D43" s="452" t="n">
        <v>919300.205203466</v>
      </c>
      <c r="E43" s="452" t="n">
        <v>16.0215971054876</v>
      </c>
    </row>
    <row r="44">
      <c r="A44" s="452" t="s">
        <v>33</v>
      </c>
      <c r="B44" s="452" t="s">
        <v>34</v>
      </c>
      <c r="C44" s="452" t="s">
        <v>19</v>
      </c>
      <c r="D44" s="452" t="n">
        <v>881603.411070351</v>
      </c>
      <c r="E44" s="452" t="n">
        <v>4.24922357963271</v>
      </c>
    </row>
    <row r="45">
      <c r="A45" s="452" t="s">
        <v>35</v>
      </c>
      <c r="B45" s="452" t="s">
        <v>36</v>
      </c>
      <c r="C45" s="452" t="s">
        <v>16</v>
      </c>
      <c r="D45" s="452" t="n">
        <v>546784.516747397</v>
      </c>
      <c r="E45" s="452" t="n">
        <v>18.4483077179062</v>
      </c>
    </row>
    <row r="46">
      <c r="A46" s="452" t="s">
        <v>35</v>
      </c>
      <c r="B46" s="452" t="s">
        <v>36</v>
      </c>
      <c r="C46" s="452" t="s">
        <v>18</v>
      </c>
      <c r="D46" s="452" t="n">
        <v>536216.174729821</v>
      </c>
      <c r="E46" s="452" t="n">
        <v>0.869560744980401</v>
      </c>
    </row>
    <row r="47">
      <c r="A47" s="452" t="s">
        <v>35</v>
      </c>
      <c r="B47" s="452" t="s">
        <v>36</v>
      </c>
      <c r="C47" s="452" t="s">
        <v>19</v>
      </c>
      <c r="D47" s="452" t="n">
        <v>824202.394611863</v>
      </c>
      <c r="E47" s="452" t="n">
        <v>7.36082879344128</v>
      </c>
    </row>
    <row r="48">
      <c r="A48" s="452" t="s">
        <v>37</v>
      </c>
      <c r="B48" s="452" t="s">
        <v>38</v>
      </c>
      <c r="C48" s="452" t="s">
        <v>16</v>
      </c>
      <c r="D48" s="452" t="n">
        <v>1011000</v>
      </c>
      <c r="E48" s="452" t="n">
        <v>33.2909695426255</v>
      </c>
    </row>
    <row r="49">
      <c r="A49" s="452" t="s">
        <v>37</v>
      </c>
      <c r="B49" s="452" t="s">
        <v>38</v>
      </c>
      <c r="C49" s="452" t="s">
        <v>18</v>
      </c>
      <c r="D49" s="452" t="n">
        <v>469411.310784551</v>
      </c>
      <c r="E49" s="452" t="n">
        <v>8.59334445644657</v>
      </c>
    </row>
    <row r="50">
      <c r="A50" s="452" t="s">
        <v>37</v>
      </c>
      <c r="B50" s="452" t="s">
        <v>38</v>
      </c>
      <c r="C50" s="452" t="s">
        <v>19</v>
      </c>
      <c r="D50" s="452" t="n">
        <v>917642.886639049</v>
      </c>
      <c r="E50" s="452" t="n">
        <v>24.5580623414131</v>
      </c>
    </row>
    <row r="51">
      <c r="A51" s="452" t="s">
        <v>39</v>
      </c>
      <c r="B51" s="452" t="s">
        <v>40</v>
      </c>
      <c r="C51" s="452" t="s">
        <v>16</v>
      </c>
      <c r="D51" s="452" t="n">
        <v>363249.519295665</v>
      </c>
      <c r="E51" s="452" t="n">
        <v>5.39851581146942</v>
      </c>
    </row>
    <row r="52">
      <c r="A52" s="452" t="s">
        <v>39</v>
      </c>
      <c r="B52" s="452" t="s">
        <v>40</v>
      </c>
      <c r="C52" s="452" t="s">
        <v>19</v>
      </c>
      <c r="D52" s="452" t="n">
        <v>400123.993272474</v>
      </c>
      <c r="E52" s="452" t="n">
        <v>2.34502032830766</v>
      </c>
    </row>
    <row r="53">
      <c r="A53" s="452" t="s">
        <v>41</v>
      </c>
      <c r="B53" s="452" t="s">
        <v>42</v>
      </c>
      <c r="C53" s="452" t="s">
        <v>16</v>
      </c>
      <c r="D53" s="452" t="n">
        <v>818745.035312349</v>
      </c>
      <c r="E53" s="452" t="n">
        <v>31.6810609032882</v>
      </c>
    </row>
    <row r="54">
      <c r="A54" s="452" t="s">
        <v>41</v>
      </c>
      <c r="B54" s="452" t="s">
        <v>42</v>
      </c>
      <c r="C54" s="452" t="s">
        <v>19</v>
      </c>
      <c r="D54" s="452" t="n">
        <v>1276278.07269118</v>
      </c>
      <c r="E54" s="452" t="n">
        <v>13.495722317857</v>
      </c>
    </row>
    <row r="55">
      <c r="A55" t="s">
        <v>22</v>
      </c>
    </row>
    <row r="56">
      <c r="A56" t="s">
        <v>23</v>
      </c>
    </row>
    <row r="57">
      <c r="A57" t="s">
        <v>24</v>
      </c>
    </row>
    <row r="58">
      <c r="A58" t="s">
        <v>25</v>
      </c>
    </row>
    <row r="59">
      <c r="A59" t="s">
        <v>26</v>
      </c>
    </row>
    <row r="62">
      <c r="E62" s="7" t="str">
        <f>=HYPERLINK("#'Indice'!A1", "Ir al índice")</f>
      </c>
    </row>
    <row r="63">
      <c r="A63" s="4" t="s">
        <v>1082</v>
      </c>
    </row>
    <row r="64">
      <c r="A64" s="5" t="s">
        <v>9</v>
      </c>
      <c r="B64" s="5" t="s">
        <v>10</v>
      </c>
      <c r="C64" s="5" t="s">
        <v>11</v>
      </c>
      <c r="D64" s="5" t="s">
        <v>579</v>
      </c>
      <c r="E64" s="5" t="s">
        <v>580</v>
      </c>
    </row>
    <row r="65">
      <c r="A65" s="453" t="s">
        <v>14</v>
      </c>
      <c r="B65" s="453" t="s">
        <v>15</v>
      </c>
      <c r="C65" s="453" t="s">
        <v>16</v>
      </c>
      <c r="D65" s="453" t="n">
        <v>1354272.02071661</v>
      </c>
      <c r="E65" s="453" t="n">
        <v>7.7827398240732</v>
      </c>
    </row>
    <row r="66">
      <c r="A66" s="453" t="s">
        <v>14</v>
      </c>
      <c r="B66" s="453" t="s">
        <v>15</v>
      </c>
      <c r="C66" s="453" t="s">
        <v>18</v>
      </c>
      <c r="D66" s="453" t="n">
        <v>964665.292975974</v>
      </c>
      <c r="E66" s="453" t="n">
        <v>4.55578064589557</v>
      </c>
    </row>
    <row r="67">
      <c r="A67" s="453" t="s">
        <v>14</v>
      </c>
      <c r="B67" s="453" t="s">
        <v>15</v>
      </c>
      <c r="C67" s="453" t="s">
        <v>19</v>
      </c>
      <c r="D67" s="453" t="n">
        <v>1321877.11092799</v>
      </c>
      <c r="E67" s="453" t="n">
        <v>0.729783417114219</v>
      </c>
    </row>
    <row r="68">
      <c r="A68" s="453" t="s">
        <v>44</v>
      </c>
      <c r="B68" s="453" t="s">
        <v>45</v>
      </c>
      <c r="C68" s="453" t="s">
        <v>18</v>
      </c>
      <c r="D68" s="453" t="n">
        <v>379393.608978152</v>
      </c>
      <c r="E68" s="453" t="n">
        <v>3.75167376493769</v>
      </c>
    </row>
    <row r="69">
      <c r="A69" s="453" t="s">
        <v>44</v>
      </c>
      <c r="B69" s="453" t="s">
        <v>45</v>
      </c>
      <c r="C69" s="453" t="s">
        <v>19</v>
      </c>
      <c r="D69" s="453" t="n">
        <v>631151.919519314</v>
      </c>
      <c r="E69" s="453" t="n">
        <v>3.27639173811353</v>
      </c>
    </row>
    <row r="70">
      <c r="A70" s="453" t="s">
        <v>46</v>
      </c>
      <c r="B70" s="453" t="s">
        <v>47</v>
      </c>
      <c r="C70" s="453" t="s">
        <v>18</v>
      </c>
      <c r="D70" s="453" t="n">
        <v>1282113.4896611</v>
      </c>
      <c r="E70" s="453" t="n">
        <v>5.88141726423983</v>
      </c>
    </row>
    <row r="71">
      <c r="A71" s="453" t="s">
        <v>46</v>
      </c>
      <c r="B71" s="453" t="s">
        <v>47</v>
      </c>
      <c r="C71" s="453" t="s">
        <v>19</v>
      </c>
      <c r="D71" s="453" t="n">
        <v>1381937.66961165</v>
      </c>
      <c r="E71" s="453" t="n">
        <v>7.60604235527856</v>
      </c>
    </row>
    <row r="72">
      <c r="A72" s="453" t="s">
        <v>31</v>
      </c>
      <c r="B72" s="453" t="s">
        <v>32</v>
      </c>
      <c r="C72" s="453" t="s">
        <v>16</v>
      </c>
      <c r="D72" s="453" t="n">
        <v>1053662.93611974</v>
      </c>
      <c r="E72" s="453" t="n">
        <v>8.5938883700947</v>
      </c>
    </row>
    <row r="73">
      <c r="A73" s="453" t="s">
        <v>31</v>
      </c>
      <c r="B73" s="453" t="s">
        <v>32</v>
      </c>
      <c r="C73" s="453" t="s">
        <v>18</v>
      </c>
      <c r="D73" s="453" t="n">
        <v>1289504.33533497</v>
      </c>
      <c r="E73" s="453" t="n">
        <v>15.9314622744018</v>
      </c>
    </row>
    <row r="74">
      <c r="A74" s="453" t="s">
        <v>31</v>
      </c>
      <c r="B74" s="453" t="s">
        <v>32</v>
      </c>
      <c r="C74" s="453" t="s">
        <v>19</v>
      </c>
      <c r="D74" s="453" t="n">
        <v>1464996.07445466</v>
      </c>
      <c r="E74" s="453" t="n">
        <v>7.19608440607569</v>
      </c>
    </row>
    <row r="75">
      <c r="A75" s="453" t="s">
        <v>50</v>
      </c>
      <c r="B75" s="453" t="s">
        <v>51</v>
      </c>
      <c r="C75" s="453" t="s">
        <v>16</v>
      </c>
      <c r="D75" s="453" t="n">
        <v>858674.545991831</v>
      </c>
      <c r="E75" s="453" t="n">
        <v>17.2791063702503</v>
      </c>
    </row>
    <row r="76">
      <c r="A76" s="453" t="s">
        <v>50</v>
      </c>
      <c r="B76" s="453" t="s">
        <v>51</v>
      </c>
      <c r="C76" s="453" t="s">
        <v>18</v>
      </c>
      <c r="D76" s="453" t="n">
        <v>741946.353690907</v>
      </c>
      <c r="E76" s="453" t="n">
        <v>11.1354592428786</v>
      </c>
    </row>
    <row r="77">
      <c r="A77" s="453" t="s">
        <v>50</v>
      </c>
      <c r="B77" s="453" t="s">
        <v>51</v>
      </c>
      <c r="C77" s="453" t="s">
        <v>19</v>
      </c>
      <c r="D77" s="453" t="n">
        <v>789560.071915764</v>
      </c>
      <c r="E77" s="453" t="n">
        <v>4.13300543408884</v>
      </c>
    </row>
    <row r="78">
      <c r="A78" s="453" t="s">
        <v>33</v>
      </c>
      <c r="B78" s="453" t="s">
        <v>34</v>
      </c>
      <c r="C78" s="453" t="s">
        <v>16</v>
      </c>
      <c r="D78" s="453" t="n">
        <v>662886.701895902</v>
      </c>
      <c r="E78" s="453" t="n">
        <v>17.7904804047642</v>
      </c>
    </row>
    <row r="79">
      <c r="A79" s="453" t="s">
        <v>33</v>
      </c>
      <c r="B79" s="453" t="s">
        <v>34</v>
      </c>
      <c r="C79" s="453" t="s">
        <v>18</v>
      </c>
      <c r="D79" s="453" t="n">
        <v>919300.205203466</v>
      </c>
      <c r="E79" s="453" t="n">
        <v>16.0215971054876</v>
      </c>
    </row>
    <row r="80">
      <c r="A80" s="453" t="s">
        <v>33</v>
      </c>
      <c r="B80" s="453" t="s">
        <v>34</v>
      </c>
      <c r="C80" s="453" t="s">
        <v>19</v>
      </c>
      <c r="D80" s="453" t="n">
        <v>881603.411070351</v>
      </c>
      <c r="E80" s="453" t="n">
        <v>4.24922357963271</v>
      </c>
    </row>
    <row r="81">
      <c r="A81" s="453" t="s">
        <v>52</v>
      </c>
      <c r="B81" s="453" t="s">
        <v>53</v>
      </c>
      <c r="C81" s="453" t="s">
        <v>16</v>
      </c>
      <c r="D81" s="453" t="n">
        <v>871831.901881988</v>
      </c>
      <c r="E81" s="453" t="n">
        <v>1.34027788565842</v>
      </c>
    </row>
    <row r="82">
      <c r="A82" s="453" t="s">
        <v>52</v>
      </c>
      <c r="B82" s="453" t="s">
        <v>53</v>
      </c>
      <c r="C82" s="453" t="s">
        <v>18</v>
      </c>
      <c r="D82" s="453" t="n">
        <v>732555.585204579</v>
      </c>
      <c r="E82" s="453" t="n">
        <v>13.1795652233757</v>
      </c>
    </row>
    <row r="83">
      <c r="A83" s="453" t="s">
        <v>52</v>
      </c>
      <c r="B83" s="453" t="s">
        <v>53</v>
      </c>
      <c r="C83" s="453" t="s">
        <v>19</v>
      </c>
      <c r="D83" s="453" t="n">
        <v>919337.864959139</v>
      </c>
      <c r="E83" s="453" t="n">
        <v>5.14484129058702</v>
      </c>
    </row>
    <row r="84">
      <c r="A84" s="453" t="s">
        <v>58</v>
      </c>
      <c r="B84" s="453" t="s">
        <v>59</v>
      </c>
      <c r="C84" s="453" t="s">
        <v>16</v>
      </c>
      <c r="D84" s="453" t="n">
        <v>526566.430107011</v>
      </c>
      <c r="E84" s="453" t="n">
        <v>1.26175357064727</v>
      </c>
    </row>
    <row r="85">
      <c r="A85" s="453" t="s">
        <v>58</v>
      </c>
      <c r="B85" s="453" t="s">
        <v>59</v>
      </c>
      <c r="C85" s="453" t="s">
        <v>18</v>
      </c>
      <c r="D85" s="453" t="n">
        <v>537980.55090552</v>
      </c>
      <c r="E85" s="453" t="n">
        <v>10.7156679824897</v>
      </c>
    </row>
    <row r="86">
      <c r="A86" s="453" t="s">
        <v>58</v>
      </c>
      <c r="B86" s="453" t="s">
        <v>59</v>
      </c>
      <c r="C86" s="453" t="s">
        <v>19</v>
      </c>
      <c r="D86" s="453" t="n">
        <v>707114.751050705</v>
      </c>
      <c r="E86" s="453" t="n">
        <v>7.09547530609049</v>
      </c>
    </row>
    <row r="87">
      <c r="A87" s="453" t="s">
        <v>64</v>
      </c>
      <c r="B87" s="453" t="s">
        <v>65</v>
      </c>
      <c r="C87" s="453" t="s">
        <v>19</v>
      </c>
      <c r="D87" s="453" t="n">
        <v>1005695.64715394</v>
      </c>
      <c r="E87" s="453" t="n">
        <v>4.70118173585781</v>
      </c>
    </row>
    <row r="88">
      <c r="A88" t="s">
        <v>22</v>
      </c>
    </row>
    <row r="89">
      <c r="A89" t="s">
        <v>23</v>
      </c>
    </row>
    <row r="90">
      <c r="A90" t="s">
        <v>24</v>
      </c>
    </row>
    <row r="91">
      <c r="A91" t="s">
        <v>25</v>
      </c>
    </row>
    <row r="92">
      <c r="A92" t="s">
        <v>26</v>
      </c>
    </row>
    <row r="95">
      <c r="E95" s="7" t="str">
        <f>=HYPERLINK("#'Indice'!A1", "Ir al índice")</f>
      </c>
    </row>
    <row r="96">
      <c r="A96" s="4" t="s">
        <v>1083</v>
      </c>
    </row>
    <row r="97">
      <c r="A97" s="5" t="s">
        <v>9</v>
      </c>
      <c r="B97" s="5" t="s">
        <v>73</v>
      </c>
      <c r="C97" s="5" t="s">
        <v>11</v>
      </c>
      <c r="D97" s="5" t="s">
        <v>579</v>
      </c>
      <c r="E97" s="5" t="s">
        <v>580</v>
      </c>
    </row>
    <row r="98">
      <c r="A98" s="454" t="s">
        <v>74</v>
      </c>
      <c r="B98" s="454" t="s">
        <v>75</v>
      </c>
      <c r="C98" s="454" t="s">
        <v>16</v>
      </c>
      <c r="D98" s="454" t="n">
        <v>1654789.25861914</v>
      </c>
      <c r="E98" s="454" t="n">
        <v>4.26084963777956</v>
      </c>
    </row>
    <row r="99">
      <c r="A99" s="454" t="s">
        <v>74</v>
      </c>
      <c r="B99" s="454" t="s">
        <v>75</v>
      </c>
      <c r="C99" s="454" t="s">
        <v>18</v>
      </c>
      <c r="D99" s="454" t="n">
        <v>2207896.85551968</v>
      </c>
      <c r="E99" s="454" t="n">
        <v>36.5204437419823</v>
      </c>
    </row>
    <row r="100">
      <c r="A100" s="454" t="s">
        <v>74</v>
      </c>
      <c r="B100" s="454" t="s">
        <v>75</v>
      </c>
      <c r="C100" s="454" t="s">
        <v>19</v>
      </c>
      <c r="D100" s="454" t="n">
        <v>3218870.24189056</v>
      </c>
      <c r="E100" s="454" t="n">
        <v>2.11389336559954</v>
      </c>
    </row>
    <row r="101">
      <c r="A101" s="454" t="s">
        <v>76</v>
      </c>
      <c r="B101" s="454" t="s">
        <v>77</v>
      </c>
      <c r="C101" s="454" t="s">
        <v>16</v>
      </c>
      <c r="D101" s="454" t="n">
        <v>2495735.17830068</v>
      </c>
      <c r="E101" s="454" t="n">
        <v>36.29364692537</v>
      </c>
    </row>
    <row r="102">
      <c r="A102" s="454" t="s">
        <v>76</v>
      </c>
      <c r="B102" s="454" t="s">
        <v>77</v>
      </c>
      <c r="C102" s="454" t="s">
        <v>18</v>
      </c>
      <c r="D102" s="454" t="n">
        <v>2363723.50358439</v>
      </c>
      <c r="E102" s="454" t="n">
        <v>21.5272834164503</v>
      </c>
    </row>
    <row r="103">
      <c r="A103" s="454" t="s">
        <v>76</v>
      </c>
      <c r="B103" s="454" t="s">
        <v>77</v>
      </c>
      <c r="C103" s="454" t="s">
        <v>19</v>
      </c>
      <c r="D103" s="454" t="n">
        <v>3847467.48550328</v>
      </c>
      <c r="E103" s="454" t="n">
        <v>3.35718128944903</v>
      </c>
    </row>
    <row r="104">
      <c r="A104" s="454" t="s">
        <v>78</v>
      </c>
      <c r="B104" s="454" t="s">
        <v>79</v>
      </c>
      <c r="C104" s="454" t="s">
        <v>16</v>
      </c>
      <c r="D104" s="454" t="n">
        <v>1030535.11732726</v>
      </c>
      <c r="E104" s="454" t="n">
        <v>6.84373191581462</v>
      </c>
    </row>
    <row r="105">
      <c r="A105" s="454" t="s">
        <v>78</v>
      </c>
      <c r="B105" s="454" t="s">
        <v>79</v>
      </c>
      <c r="C105" s="454" t="s">
        <v>18</v>
      </c>
      <c r="D105" s="454" t="n">
        <v>1086618.68380424</v>
      </c>
      <c r="E105" s="454" t="n">
        <v>24.072503934305</v>
      </c>
    </row>
    <row r="106">
      <c r="A106" s="454" t="s">
        <v>78</v>
      </c>
      <c r="B106" s="454" t="s">
        <v>79</v>
      </c>
      <c r="C106" s="454" t="s">
        <v>19</v>
      </c>
      <c r="D106" s="454" t="n">
        <v>1177979.20042886</v>
      </c>
      <c r="E106" s="454" t="n">
        <v>3.44620283542327</v>
      </c>
    </row>
    <row r="107">
      <c r="A107" s="454" t="s">
        <v>80</v>
      </c>
      <c r="B107" s="454" t="s">
        <v>81</v>
      </c>
      <c r="C107" s="454" t="s">
        <v>16</v>
      </c>
      <c r="D107" s="454" t="n">
        <v>624035.260373303</v>
      </c>
      <c r="E107" s="454" t="n">
        <v>9.5490065449603</v>
      </c>
    </row>
    <row r="108">
      <c r="A108" s="454" t="s">
        <v>80</v>
      </c>
      <c r="B108" s="454" t="s">
        <v>81</v>
      </c>
      <c r="C108" s="454" t="s">
        <v>18</v>
      </c>
      <c r="D108" s="454" t="n">
        <v>720977.667565605</v>
      </c>
      <c r="E108" s="454" t="n">
        <v>12.4282856226416</v>
      </c>
    </row>
    <row r="109">
      <c r="A109" s="454" t="s">
        <v>80</v>
      </c>
      <c r="B109" s="454" t="s">
        <v>81</v>
      </c>
      <c r="C109" s="454" t="s">
        <v>19</v>
      </c>
      <c r="D109" s="454" t="n">
        <v>735845.389335946</v>
      </c>
      <c r="E109" s="454" t="n">
        <v>1.5597748637772</v>
      </c>
    </row>
    <row r="110">
      <c r="A110" s="454" t="s">
        <v>82</v>
      </c>
      <c r="B110" s="454" t="s">
        <v>83</v>
      </c>
      <c r="C110" s="454" t="s">
        <v>16</v>
      </c>
      <c r="D110" s="454" t="n">
        <v>616230.072297322</v>
      </c>
      <c r="E110" s="454" t="n">
        <v>14.4426050466775</v>
      </c>
    </row>
    <row r="111">
      <c r="A111" s="454" t="s">
        <v>82</v>
      </c>
      <c r="B111" s="454" t="s">
        <v>83</v>
      </c>
      <c r="C111" s="454" t="s">
        <v>18</v>
      </c>
      <c r="D111" s="454" t="n">
        <v>564645.544714086</v>
      </c>
      <c r="E111" s="454" t="n">
        <v>5.52969239017763</v>
      </c>
    </row>
    <row r="112">
      <c r="A112" s="454" t="s">
        <v>82</v>
      </c>
      <c r="B112" s="454" t="s">
        <v>83</v>
      </c>
      <c r="C112" s="454" t="s">
        <v>19</v>
      </c>
      <c r="D112" s="454" t="n">
        <v>615435.460269656</v>
      </c>
      <c r="E112" s="454" t="n">
        <v>1.85411527806093</v>
      </c>
    </row>
    <row r="113">
      <c r="A113" s="454" t="s">
        <v>84</v>
      </c>
      <c r="B113" s="454" t="s">
        <v>85</v>
      </c>
      <c r="C113" s="454" t="s">
        <v>16</v>
      </c>
      <c r="D113" s="454" t="n">
        <v>923488.963349655</v>
      </c>
      <c r="E113" s="454" t="n">
        <v>24.9950077157413</v>
      </c>
    </row>
    <row r="114">
      <c r="A114" s="454" t="s">
        <v>84</v>
      </c>
      <c r="B114" s="454" t="s">
        <v>85</v>
      </c>
      <c r="C114" s="454" t="s">
        <v>18</v>
      </c>
      <c r="D114" s="454" t="n">
        <v>603274.458564707</v>
      </c>
      <c r="E114" s="454" t="n">
        <v>16.2902714394694</v>
      </c>
    </row>
    <row r="115">
      <c r="A115" s="454" t="s">
        <v>84</v>
      </c>
      <c r="B115" s="454" t="s">
        <v>85</v>
      </c>
      <c r="C115" s="454" t="s">
        <v>19</v>
      </c>
      <c r="D115" s="454" t="n">
        <v>848918.850183472</v>
      </c>
      <c r="E115" s="454" t="n">
        <v>3.80247924909619</v>
      </c>
    </row>
    <row r="116">
      <c r="A116" s="454" t="s">
        <v>86</v>
      </c>
      <c r="B116" s="454" t="s">
        <v>87</v>
      </c>
      <c r="C116" s="454" t="s">
        <v>16</v>
      </c>
      <c r="D116" s="454" t="n">
        <v>820840.594432301</v>
      </c>
      <c r="E116" s="454" t="n">
        <v>22.3507891489935</v>
      </c>
    </row>
    <row r="117">
      <c r="A117" s="454" t="s">
        <v>86</v>
      </c>
      <c r="B117" s="454" t="s">
        <v>87</v>
      </c>
      <c r="C117" s="454" t="s">
        <v>18</v>
      </c>
      <c r="D117" s="454" t="n">
        <v>661651.368589276</v>
      </c>
      <c r="E117" s="454" t="n">
        <v>6.52032704383704</v>
      </c>
    </row>
    <row r="118">
      <c r="A118" s="454" t="s">
        <v>86</v>
      </c>
      <c r="B118" s="454" t="s">
        <v>87</v>
      </c>
      <c r="C118" s="454" t="s">
        <v>19</v>
      </c>
      <c r="D118" s="454" t="n">
        <v>769349.57003531</v>
      </c>
      <c r="E118" s="454" t="n">
        <v>2.04366866657474</v>
      </c>
    </row>
    <row r="119">
      <c r="A119" s="454" t="s">
        <v>88</v>
      </c>
      <c r="B119" s="454" t="s">
        <v>89</v>
      </c>
      <c r="C119" s="454" t="s">
        <v>16</v>
      </c>
      <c r="D119" s="454" t="n">
        <v>1135709.04847626</v>
      </c>
      <c r="E119" s="454" t="n">
        <v>9.65554716956906</v>
      </c>
    </row>
    <row r="120">
      <c r="A120" s="454" t="s">
        <v>88</v>
      </c>
      <c r="B120" s="454" t="s">
        <v>89</v>
      </c>
      <c r="C120" s="454" t="s">
        <v>18</v>
      </c>
      <c r="D120" s="454" t="n">
        <v>802971.20766505</v>
      </c>
      <c r="E120" s="454" t="n">
        <v>5.91732591497886</v>
      </c>
    </row>
    <row r="121">
      <c r="A121" s="454" t="s">
        <v>88</v>
      </c>
      <c r="B121" s="454" t="s">
        <v>89</v>
      </c>
      <c r="C121" s="454" t="s">
        <v>19</v>
      </c>
      <c r="D121" s="454" t="n">
        <v>1162802.53598298</v>
      </c>
      <c r="E121" s="454" t="n">
        <v>2.40898793980906</v>
      </c>
    </row>
    <row r="122">
      <c r="A122" s="454" t="s">
        <v>90</v>
      </c>
      <c r="B122" s="454" t="s">
        <v>91</v>
      </c>
      <c r="C122" s="454" t="s">
        <v>16</v>
      </c>
      <c r="D122" s="454" t="n">
        <v>1497675.86874219</v>
      </c>
      <c r="E122" s="454" t="n">
        <v>41.990101573814</v>
      </c>
    </row>
    <row r="123">
      <c r="A123" s="454" t="s">
        <v>90</v>
      </c>
      <c r="B123" s="454" t="s">
        <v>91</v>
      </c>
      <c r="C123" s="454" t="s">
        <v>18</v>
      </c>
      <c r="D123" s="454" t="n">
        <v>1330287.59530691</v>
      </c>
      <c r="E123" s="454" t="n">
        <v>20.2262283471104</v>
      </c>
    </row>
    <row r="124">
      <c r="A124" s="454" t="s">
        <v>90</v>
      </c>
      <c r="B124" s="454" t="s">
        <v>91</v>
      </c>
      <c r="C124" s="454" t="s">
        <v>19</v>
      </c>
      <c r="D124" s="454" t="n">
        <v>1524054.96590521</v>
      </c>
      <c r="E124" s="454" t="n">
        <v>2.14438445445822</v>
      </c>
    </row>
    <row r="125">
      <c r="A125" s="454" t="s">
        <v>92</v>
      </c>
      <c r="B125" s="454" t="s">
        <v>93</v>
      </c>
      <c r="C125" s="454" t="s">
        <v>16</v>
      </c>
      <c r="D125" s="454" t="n">
        <v>1238378.60387479</v>
      </c>
      <c r="E125" s="454" t="n">
        <v>8.95424104842379</v>
      </c>
    </row>
    <row r="126">
      <c r="A126" s="454" t="s">
        <v>92</v>
      </c>
      <c r="B126" s="454" t="s">
        <v>93</v>
      </c>
      <c r="C126" s="454" t="s">
        <v>18</v>
      </c>
      <c r="D126" s="454" t="n">
        <v>1022928.62713656</v>
      </c>
      <c r="E126" s="454" t="n">
        <v>9.68781021247194</v>
      </c>
    </row>
    <row r="127">
      <c r="A127" s="454" t="s">
        <v>92</v>
      </c>
      <c r="B127" s="454" t="s">
        <v>93</v>
      </c>
      <c r="C127" s="454" t="s">
        <v>19</v>
      </c>
      <c r="D127" s="454" t="n">
        <v>1227187.81103421</v>
      </c>
      <c r="E127" s="454" t="n">
        <v>1.65175955305598</v>
      </c>
    </row>
    <row r="128">
      <c r="A128" s="454" t="s">
        <v>94</v>
      </c>
      <c r="B128" s="454" t="s">
        <v>95</v>
      </c>
      <c r="C128" s="454" t="s">
        <v>16</v>
      </c>
      <c r="D128" s="454" t="n">
        <v>2782173.63883159</v>
      </c>
      <c r="E128" s="454" t="n">
        <v>10.929433604424</v>
      </c>
    </row>
    <row r="129">
      <c r="A129" s="454" t="s">
        <v>94</v>
      </c>
      <c r="B129" s="454" t="s">
        <v>95</v>
      </c>
      <c r="C129" s="454" t="s">
        <v>18</v>
      </c>
      <c r="D129" s="454" t="n">
        <v>1660680.62126134</v>
      </c>
      <c r="E129" s="454" t="n">
        <v>13.1651505714099</v>
      </c>
    </row>
    <row r="130">
      <c r="A130" s="454" t="s">
        <v>94</v>
      </c>
      <c r="B130" s="454" t="s">
        <v>95</v>
      </c>
      <c r="C130" s="454" t="s">
        <v>19</v>
      </c>
      <c r="D130" s="454" t="n">
        <v>1745020.06657554</v>
      </c>
      <c r="E130" s="454" t="n">
        <v>1.85087366546966</v>
      </c>
    </row>
    <row r="131">
      <c r="A131" s="454" t="s">
        <v>96</v>
      </c>
      <c r="B131" s="454" t="s">
        <v>97</v>
      </c>
      <c r="C131" s="454" t="s">
        <v>16</v>
      </c>
      <c r="D131" s="454" t="n">
        <v>2141357.01253355</v>
      </c>
      <c r="E131" s="454" t="n">
        <v>15.4663263903531</v>
      </c>
    </row>
    <row r="132">
      <c r="A132" s="454" t="s">
        <v>96</v>
      </c>
      <c r="B132" s="454" t="s">
        <v>97</v>
      </c>
      <c r="C132" s="454" t="s">
        <v>18</v>
      </c>
      <c r="D132" s="454" t="n">
        <v>1346384.87102648</v>
      </c>
      <c r="E132" s="454" t="n">
        <v>16.2182249982901</v>
      </c>
    </row>
    <row r="133">
      <c r="A133" s="454" t="s">
        <v>96</v>
      </c>
      <c r="B133" s="454" t="s">
        <v>97</v>
      </c>
      <c r="C133" s="454" t="s">
        <v>19</v>
      </c>
      <c r="D133" s="454" t="n">
        <v>1755826.49568996</v>
      </c>
      <c r="E133" s="454" t="n">
        <v>2.85799743882298</v>
      </c>
    </row>
    <row r="134">
      <c r="A134" s="454" t="s">
        <v>98</v>
      </c>
      <c r="B134" s="454" t="s">
        <v>99</v>
      </c>
      <c r="C134" s="454" t="s">
        <v>16</v>
      </c>
      <c r="D134" s="454" t="n">
        <v>1427608.31714532</v>
      </c>
      <c r="E134" s="454" t="n">
        <v>9.18080877275102</v>
      </c>
    </row>
    <row r="135">
      <c r="A135" s="454" t="s">
        <v>98</v>
      </c>
      <c r="B135" s="454" t="s">
        <v>99</v>
      </c>
      <c r="C135" s="454" t="s">
        <v>18</v>
      </c>
      <c r="D135" s="454" t="n">
        <v>1377549.49422254</v>
      </c>
      <c r="E135" s="454" t="n">
        <v>9.73526818232759</v>
      </c>
    </row>
    <row r="136">
      <c r="A136" s="454" t="s">
        <v>98</v>
      </c>
      <c r="B136" s="454" t="s">
        <v>99</v>
      </c>
      <c r="C136" s="454" t="s">
        <v>19</v>
      </c>
      <c r="D136" s="454" t="n">
        <v>1949584.84780023</v>
      </c>
      <c r="E136" s="454" t="n">
        <v>2.30140276643248</v>
      </c>
    </row>
    <row r="137">
      <c r="A137" s="454" t="s">
        <v>100</v>
      </c>
      <c r="B137" s="454" t="s">
        <v>101</v>
      </c>
      <c r="C137" s="454" t="s">
        <v>16</v>
      </c>
      <c r="D137" s="454" t="n">
        <v>899825.4961717</v>
      </c>
      <c r="E137" s="454" t="n">
        <v>9.13055512818955</v>
      </c>
    </row>
    <row r="138">
      <c r="A138" s="454" t="s">
        <v>100</v>
      </c>
      <c r="B138" s="454" t="s">
        <v>101</v>
      </c>
      <c r="C138" s="454" t="s">
        <v>18</v>
      </c>
      <c r="D138" s="454" t="n">
        <v>768152.559323196</v>
      </c>
      <c r="E138" s="454" t="n">
        <v>15.0116113385348</v>
      </c>
    </row>
    <row r="139">
      <c r="A139" s="454" t="s">
        <v>100</v>
      </c>
      <c r="B139" s="454" t="s">
        <v>101</v>
      </c>
      <c r="C139" s="454" t="s">
        <v>19</v>
      </c>
      <c r="D139" s="454" t="n">
        <v>1150587.18954729</v>
      </c>
      <c r="E139" s="454" t="n">
        <v>3.83805979856173</v>
      </c>
    </row>
    <row r="140">
      <c r="A140" s="454" t="s">
        <v>102</v>
      </c>
      <c r="B140" s="454" t="s">
        <v>103</v>
      </c>
      <c r="C140" s="454" t="s">
        <v>16</v>
      </c>
      <c r="D140" s="454" t="n">
        <v>1199529.33442263</v>
      </c>
      <c r="E140" s="454" t="n">
        <v>12.3880178251217</v>
      </c>
    </row>
    <row r="141">
      <c r="A141" s="454" t="s">
        <v>102</v>
      </c>
      <c r="B141" s="454" t="s">
        <v>103</v>
      </c>
      <c r="C141" s="454" t="s">
        <v>18</v>
      </c>
      <c r="D141" s="454" t="n">
        <v>1336591.62991471</v>
      </c>
      <c r="E141" s="454" t="n">
        <v>25.6068017731561</v>
      </c>
    </row>
    <row r="142">
      <c r="A142" s="454" t="s">
        <v>102</v>
      </c>
      <c r="B142" s="454" t="s">
        <v>103</v>
      </c>
      <c r="C142" s="454" t="s">
        <v>19</v>
      </c>
      <c r="D142" s="454" t="n">
        <v>1406108.91638562</v>
      </c>
      <c r="E142" s="454" t="n">
        <v>2.49978648031102</v>
      </c>
    </row>
    <row r="143">
      <c r="A143" s="454" t="s">
        <v>106</v>
      </c>
      <c r="B143" s="454" t="s">
        <v>107</v>
      </c>
      <c r="C143" s="454" t="s">
        <v>16</v>
      </c>
      <c r="D143" s="454" t="n">
        <v>774289.579177827</v>
      </c>
      <c r="E143" s="454" t="n">
        <v>18.9413642839807</v>
      </c>
    </row>
    <row r="144">
      <c r="A144" s="454" t="s">
        <v>106</v>
      </c>
      <c r="B144" s="454" t="s">
        <v>107</v>
      </c>
      <c r="C144" s="454" t="s">
        <v>18</v>
      </c>
      <c r="D144" s="454" t="n">
        <v>981630.316200491</v>
      </c>
      <c r="E144" s="454" t="n">
        <v>23.2141013166062</v>
      </c>
    </row>
    <row r="145">
      <c r="A145" s="454" t="s">
        <v>106</v>
      </c>
      <c r="B145" s="454" t="s">
        <v>107</v>
      </c>
      <c r="C145" s="454" t="s">
        <v>19</v>
      </c>
      <c r="D145" s="454" t="n">
        <v>1342520.81380838</v>
      </c>
      <c r="E145" s="454" t="n">
        <v>5.439889521172</v>
      </c>
    </row>
    <row r="146">
      <c r="A146" s="454" t="s">
        <v>108</v>
      </c>
      <c r="B146" s="454" t="s">
        <v>109</v>
      </c>
      <c r="C146" s="454" t="s">
        <v>16</v>
      </c>
      <c r="D146" s="454" t="n">
        <v>657384.529756515</v>
      </c>
      <c r="E146" s="454" t="n">
        <v>6.83073417209097</v>
      </c>
    </row>
    <row r="147">
      <c r="A147" s="454" t="s">
        <v>108</v>
      </c>
      <c r="B147" s="454" t="s">
        <v>109</v>
      </c>
      <c r="C147" s="454" t="s">
        <v>18</v>
      </c>
      <c r="D147" s="454" t="n">
        <v>1028153.96293834</v>
      </c>
      <c r="E147" s="454" t="n">
        <v>22.205082634817</v>
      </c>
    </row>
    <row r="148">
      <c r="A148" s="454" t="s">
        <v>108</v>
      </c>
      <c r="B148" s="454" t="s">
        <v>109</v>
      </c>
      <c r="C148" s="454" t="s">
        <v>19</v>
      </c>
      <c r="D148" s="454" t="n">
        <v>818023.217929477</v>
      </c>
      <c r="E148" s="454" t="n">
        <v>1.62308635103533</v>
      </c>
    </row>
    <row r="149">
      <c r="A149" s="454" t="s">
        <v>110</v>
      </c>
      <c r="B149" s="454" t="s">
        <v>111</v>
      </c>
      <c r="C149" s="454" t="s">
        <v>16</v>
      </c>
      <c r="D149" s="454" t="n">
        <v>742302.920746781</v>
      </c>
      <c r="E149" s="454" t="n">
        <v>12.5470082447682</v>
      </c>
    </row>
    <row r="150">
      <c r="A150" s="454" t="s">
        <v>110</v>
      </c>
      <c r="B150" s="454" t="s">
        <v>111</v>
      </c>
      <c r="C150" s="454" t="s">
        <v>18</v>
      </c>
      <c r="D150" s="454" t="n">
        <v>662086.450868697</v>
      </c>
      <c r="E150" s="454" t="n">
        <v>6.39730138245897</v>
      </c>
    </row>
    <row r="151">
      <c r="A151" s="454" t="s">
        <v>110</v>
      </c>
      <c r="B151" s="454" t="s">
        <v>111</v>
      </c>
      <c r="C151" s="454" t="s">
        <v>19</v>
      </c>
      <c r="D151" s="454" t="n">
        <v>679854.292093305</v>
      </c>
      <c r="E151" s="454" t="n">
        <v>1.75964030633591</v>
      </c>
    </row>
    <row r="152">
      <c r="A152" t="s">
        <v>22</v>
      </c>
    </row>
    <row r="153">
      <c r="A153" t="s">
        <v>23</v>
      </c>
    </row>
    <row r="154">
      <c r="A154" t="s">
        <v>24</v>
      </c>
    </row>
    <row r="155">
      <c r="A155" t="s">
        <v>25</v>
      </c>
    </row>
    <row r="156">
      <c r="A156" t="s">
        <v>26</v>
      </c>
    </row>
    <row r="159">
      <c r="E159" s="7" t="str">
        <f>=HYPERLINK("#'Indice'!A1", "Ir al índice")</f>
      </c>
    </row>
    <row r="160">
      <c r="A160" s="4" t="s">
        <v>1084</v>
      </c>
    </row>
    <row r="161">
      <c r="A161" s="5" t="s">
        <v>9</v>
      </c>
      <c r="B161" s="5" t="s">
        <v>73</v>
      </c>
      <c r="C161" s="5" t="s">
        <v>11</v>
      </c>
      <c r="D161" s="5" t="s">
        <v>579</v>
      </c>
      <c r="E161" s="5" t="s">
        <v>580</v>
      </c>
    </row>
    <row r="162">
      <c r="A162" s="455" t="s">
        <v>74</v>
      </c>
      <c r="B162" s="455" t="s">
        <v>75</v>
      </c>
      <c r="C162" s="455" t="s">
        <v>16</v>
      </c>
      <c r="D162" s="455" t="n">
        <v>1654789.25861914</v>
      </c>
      <c r="E162" s="455" t="n">
        <v>4.26084963777956</v>
      </c>
    </row>
    <row r="163">
      <c r="A163" s="455" t="s">
        <v>74</v>
      </c>
      <c r="B163" s="455" t="s">
        <v>75</v>
      </c>
      <c r="C163" s="455" t="s">
        <v>18</v>
      </c>
      <c r="D163" s="455" t="n">
        <v>2207896.85551968</v>
      </c>
      <c r="E163" s="455" t="n">
        <v>36.5204437419823</v>
      </c>
    </row>
    <row r="164">
      <c r="A164" s="455" t="s">
        <v>74</v>
      </c>
      <c r="B164" s="455" t="s">
        <v>75</v>
      </c>
      <c r="C164" s="455" t="s">
        <v>19</v>
      </c>
      <c r="D164" s="455" t="n">
        <v>3218870.24189056</v>
      </c>
      <c r="E164" s="455" t="n">
        <v>2.11389336559954</v>
      </c>
    </row>
    <row r="165">
      <c r="A165" s="455" t="s">
        <v>76</v>
      </c>
      <c r="B165" s="455" t="s">
        <v>77</v>
      </c>
      <c r="C165" s="455" t="s">
        <v>16</v>
      </c>
      <c r="D165" s="455" t="n">
        <v>2495735.17830068</v>
      </c>
      <c r="E165" s="455" t="n">
        <v>36.29364692537</v>
      </c>
    </row>
    <row r="166">
      <c r="A166" s="455" t="s">
        <v>76</v>
      </c>
      <c r="B166" s="455" t="s">
        <v>77</v>
      </c>
      <c r="C166" s="455" t="s">
        <v>18</v>
      </c>
      <c r="D166" s="455" t="n">
        <v>2363723.50358439</v>
      </c>
      <c r="E166" s="455" t="n">
        <v>21.5272834164503</v>
      </c>
    </row>
    <row r="167">
      <c r="A167" s="455" t="s">
        <v>76</v>
      </c>
      <c r="B167" s="455" t="s">
        <v>77</v>
      </c>
      <c r="C167" s="455" t="s">
        <v>19</v>
      </c>
      <c r="D167" s="455" t="n">
        <v>3847467.48550328</v>
      </c>
      <c r="E167" s="455" t="n">
        <v>3.35718128944903</v>
      </c>
    </row>
    <row r="168">
      <c r="A168" s="455" t="s">
        <v>78</v>
      </c>
      <c r="B168" s="455" t="s">
        <v>79</v>
      </c>
      <c r="C168" s="455" t="s">
        <v>16</v>
      </c>
      <c r="D168" s="455" t="n">
        <v>1030535.11732726</v>
      </c>
      <c r="E168" s="455" t="n">
        <v>6.84373191581462</v>
      </c>
    </row>
    <row r="169">
      <c r="A169" s="455" t="s">
        <v>78</v>
      </c>
      <c r="B169" s="455" t="s">
        <v>79</v>
      </c>
      <c r="C169" s="455" t="s">
        <v>18</v>
      </c>
      <c r="D169" s="455" t="n">
        <v>1086618.68380424</v>
      </c>
      <c r="E169" s="455" t="n">
        <v>24.072503934305</v>
      </c>
    </row>
    <row r="170">
      <c r="A170" s="455" t="s">
        <v>78</v>
      </c>
      <c r="B170" s="455" t="s">
        <v>79</v>
      </c>
      <c r="C170" s="455" t="s">
        <v>19</v>
      </c>
      <c r="D170" s="455" t="n">
        <v>1177979.20042886</v>
      </c>
      <c r="E170" s="455" t="n">
        <v>3.44620283542327</v>
      </c>
    </row>
    <row r="171">
      <c r="A171" s="455" t="s">
        <v>80</v>
      </c>
      <c r="B171" s="455" t="s">
        <v>81</v>
      </c>
      <c r="C171" s="455" t="s">
        <v>16</v>
      </c>
      <c r="D171" s="455" t="n">
        <v>624035.260373303</v>
      </c>
      <c r="E171" s="455" t="n">
        <v>9.5490065449603</v>
      </c>
    </row>
    <row r="172">
      <c r="A172" s="455" t="s">
        <v>80</v>
      </c>
      <c r="B172" s="455" t="s">
        <v>81</v>
      </c>
      <c r="C172" s="455" t="s">
        <v>18</v>
      </c>
      <c r="D172" s="455" t="n">
        <v>720977.667565605</v>
      </c>
      <c r="E172" s="455" t="n">
        <v>12.4282856226416</v>
      </c>
    </row>
    <row r="173">
      <c r="A173" s="455" t="s">
        <v>80</v>
      </c>
      <c r="B173" s="455" t="s">
        <v>81</v>
      </c>
      <c r="C173" s="455" t="s">
        <v>19</v>
      </c>
      <c r="D173" s="455" t="n">
        <v>735845.389335946</v>
      </c>
      <c r="E173" s="455" t="n">
        <v>1.5597748637772</v>
      </c>
    </row>
    <row r="174">
      <c r="A174" s="455" t="s">
        <v>82</v>
      </c>
      <c r="B174" s="455" t="s">
        <v>83</v>
      </c>
      <c r="C174" s="455" t="s">
        <v>16</v>
      </c>
      <c r="D174" s="455" t="n">
        <v>616230.072297322</v>
      </c>
      <c r="E174" s="455" t="n">
        <v>14.4426050466775</v>
      </c>
    </row>
    <row r="175">
      <c r="A175" s="455" t="s">
        <v>82</v>
      </c>
      <c r="B175" s="455" t="s">
        <v>83</v>
      </c>
      <c r="C175" s="455" t="s">
        <v>18</v>
      </c>
      <c r="D175" s="455" t="n">
        <v>564645.544714086</v>
      </c>
      <c r="E175" s="455" t="n">
        <v>5.52969239017763</v>
      </c>
    </row>
    <row r="176">
      <c r="A176" s="455" t="s">
        <v>82</v>
      </c>
      <c r="B176" s="455" t="s">
        <v>83</v>
      </c>
      <c r="C176" s="455" t="s">
        <v>19</v>
      </c>
      <c r="D176" s="455" t="n">
        <v>615435.460269656</v>
      </c>
      <c r="E176" s="455" t="n">
        <v>1.85411527806093</v>
      </c>
    </row>
    <row r="177">
      <c r="A177" s="455" t="s">
        <v>84</v>
      </c>
      <c r="B177" s="455" t="s">
        <v>85</v>
      </c>
      <c r="C177" s="455" t="s">
        <v>16</v>
      </c>
      <c r="D177" s="455" t="n">
        <v>923488.963349655</v>
      </c>
      <c r="E177" s="455" t="n">
        <v>24.9950077157413</v>
      </c>
    </row>
    <row r="178">
      <c r="A178" s="455" t="s">
        <v>84</v>
      </c>
      <c r="B178" s="455" t="s">
        <v>85</v>
      </c>
      <c r="C178" s="455" t="s">
        <v>18</v>
      </c>
      <c r="D178" s="455" t="n">
        <v>603274.458564707</v>
      </c>
      <c r="E178" s="455" t="n">
        <v>16.2902714394694</v>
      </c>
    </row>
    <row r="179">
      <c r="A179" s="455" t="s">
        <v>84</v>
      </c>
      <c r="B179" s="455" t="s">
        <v>85</v>
      </c>
      <c r="C179" s="455" t="s">
        <v>19</v>
      </c>
      <c r="D179" s="455" t="n">
        <v>848918.850183472</v>
      </c>
      <c r="E179" s="455" t="n">
        <v>3.80247924909619</v>
      </c>
    </row>
    <row r="180">
      <c r="A180" s="455" t="s">
        <v>86</v>
      </c>
      <c r="B180" s="455" t="s">
        <v>87</v>
      </c>
      <c r="C180" s="455" t="s">
        <v>16</v>
      </c>
      <c r="D180" s="455" t="n">
        <v>820840.594432301</v>
      </c>
      <c r="E180" s="455" t="n">
        <v>22.3507891489935</v>
      </c>
    </row>
    <row r="181">
      <c r="A181" s="455" t="s">
        <v>86</v>
      </c>
      <c r="B181" s="455" t="s">
        <v>87</v>
      </c>
      <c r="C181" s="455" t="s">
        <v>18</v>
      </c>
      <c r="D181" s="455" t="n">
        <v>661651.368589276</v>
      </c>
      <c r="E181" s="455" t="n">
        <v>6.52032704383704</v>
      </c>
    </row>
    <row r="182">
      <c r="A182" s="455" t="s">
        <v>86</v>
      </c>
      <c r="B182" s="455" t="s">
        <v>87</v>
      </c>
      <c r="C182" s="455" t="s">
        <v>19</v>
      </c>
      <c r="D182" s="455" t="n">
        <v>769349.57003531</v>
      </c>
      <c r="E182" s="455" t="n">
        <v>2.04366866657474</v>
      </c>
    </row>
    <row r="183">
      <c r="A183" s="455" t="s">
        <v>88</v>
      </c>
      <c r="B183" s="455" t="s">
        <v>89</v>
      </c>
      <c r="C183" s="455" t="s">
        <v>16</v>
      </c>
      <c r="D183" s="455" t="n">
        <v>1135709.04847626</v>
      </c>
      <c r="E183" s="455" t="n">
        <v>9.65554716956906</v>
      </c>
    </row>
    <row r="184">
      <c r="A184" s="455" t="s">
        <v>88</v>
      </c>
      <c r="B184" s="455" t="s">
        <v>89</v>
      </c>
      <c r="C184" s="455" t="s">
        <v>18</v>
      </c>
      <c r="D184" s="455" t="n">
        <v>802971.20766505</v>
      </c>
      <c r="E184" s="455" t="n">
        <v>5.91732591497886</v>
      </c>
    </row>
    <row r="185">
      <c r="A185" s="455" t="s">
        <v>88</v>
      </c>
      <c r="B185" s="455" t="s">
        <v>89</v>
      </c>
      <c r="C185" s="455" t="s">
        <v>19</v>
      </c>
      <c r="D185" s="455" t="n">
        <v>1162802.53598298</v>
      </c>
      <c r="E185" s="455" t="n">
        <v>2.40898793980906</v>
      </c>
    </row>
    <row r="186">
      <c r="A186" s="455" t="s">
        <v>90</v>
      </c>
      <c r="B186" s="455" t="s">
        <v>91</v>
      </c>
      <c r="C186" s="455" t="s">
        <v>16</v>
      </c>
      <c r="D186" s="455" t="n">
        <v>1497675.86874219</v>
      </c>
      <c r="E186" s="455" t="n">
        <v>41.990101573814</v>
      </c>
    </row>
    <row r="187">
      <c r="A187" s="455" t="s">
        <v>90</v>
      </c>
      <c r="B187" s="455" t="s">
        <v>91</v>
      </c>
      <c r="C187" s="455" t="s">
        <v>18</v>
      </c>
      <c r="D187" s="455" t="n">
        <v>1330287.59530691</v>
      </c>
      <c r="E187" s="455" t="n">
        <v>20.2262283471104</v>
      </c>
    </row>
    <row r="188">
      <c r="A188" s="455" t="s">
        <v>90</v>
      </c>
      <c r="B188" s="455" t="s">
        <v>91</v>
      </c>
      <c r="C188" s="455" t="s">
        <v>19</v>
      </c>
      <c r="D188" s="455" t="n">
        <v>1524054.96590521</v>
      </c>
      <c r="E188" s="455" t="n">
        <v>2.14438445445822</v>
      </c>
    </row>
    <row r="189">
      <c r="A189" s="455" t="s">
        <v>92</v>
      </c>
      <c r="B189" s="455" t="s">
        <v>93</v>
      </c>
      <c r="C189" s="455" t="s">
        <v>16</v>
      </c>
      <c r="D189" s="455" t="n">
        <v>1238378.60387479</v>
      </c>
      <c r="E189" s="455" t="n">
        <v>8.95424104842379</v>
      </c>
    </row>
    <row r="190">
      <c r="A190" s="455" t="s">
        <v>92</v>
      </c>
      <c r="B190" s="455" t="s">
        <v>93</v>
      </c>
      <c r="C190" s="455" t="s">
        <v>18</v>
      </c>
      <c r="D190" s="455" t="n">
        <v>1022928.62713656</v>
      </c>
      <c r="E190" s="455" t="n">
        <v>9.68781021247194</v>
      </c>
    </row>
    <row r="191">
      <c r="A191" s="455" t="s">
        <v>92</v>
      </c>
      <c r="B191" s="455" t="s">
        <v>93</v>
      </c>
      <c r="C191" s="455" t="s">
        <v>19</v>
      </c>
      <c r="D191" s="455" t="n">
        <v>1227187.81103421</v>
      </c>
      <c r="E191" s="455" t="n">
        <v>1.65175955305598</v>
      </c>
    </row>
    <row r="192">
      <c r="A192" s="455" t="s">
        <v>94</v>
      </c>
      <c r="B192" s="455" t="s">
        <v>95</v>
      </c>
      <c r="C192" s="455" t="s">
        <v>16</v>
      </c>
      <c r="D192" s="455" t="n">
        <v>2782173.63883159</v>
      </c>
      <c r="E192" s="455" t="n">
        <v>10.929433604424</v>
      </c>
    </row>
    <row r="193">
      <c r="A193" s="455" t="s">
        <v>94</v>
      </c>
      <c r="B193" s="455" t="s">
        <v>95</v>
      </c>
      <c r="C193" s="455" t="s">
        <v>18</v>
      </c>
      <c r="D193" s="455" t="n">
        <v>1660680.62126134</v>
      </c>
      <c r="E193" s="455" t="n">
        <v>13.1651505714099</v>
      </c>
    </row>
    <row r="194">
      <c r="A194" s="455" t="s">
        <v>94</v>
      </c>
      <c r="B194" s="455" t="s">
        <v>95</v>
      </c>
      <c r="C194" s="455" t="s">
        <v>19</v>
      </c>
      <c r="D194" s="455" t="n">
        <v>1745020.06657554</v>
      </c>
      <c r="E194" s="455" t="n">
        <v>1.85087366546966</v>
      </c>
    </row>
    <row r="195">
      <c r="A195" s="455" t="s">
        <v>96</v>
      </c>
      <c r="B195" s="455" t="s">
        <v>97</v>
      </c>
      <c r="C195" s="455" t="s">
        <v>16</v>
      </c>
      <c r="D195" s="455" t="n">
        <v>2141357.01253355</v>
      </c>
      <c r="E195" s="455" t="n">
        <v>15.4663263903531</v>
      </c>
    </row>
    <row r="196">
      <c r="A196" s="455" t="s">
        <v>96</v>
      </c>
      <c r="B196" s="455" t="s">
        <v>97</v>
      </c>
      <c r="C196" s="455" t="s">
        <v>18</v>
      </c>
      <c r="D196" s="455" t="n">
        <v>1346384.87102648</v>
      </c>
      <c r="E196" s="455" t="n">
        <v>16.2182249982901</v>
      </c>
    </row>
    <row r="197">
      <c r="A197" s="455" t="s">
        <v>96</v>
      </c>
      <c r="B197" s="455" t="s">
        <v>97</v>
      </c>
      <c r="C197" s="455" t="s">
        <v>19</v>
      </c>
      <c r="D197" s="455" t="n">
        <v>1755826.49568996</v>
      </c>
      <c r="E197" s="455" t="n">
        <v>2.85799743882298</v>
      </c>
    </row>
    <row r="198">
      <c r="A198" s="455" t="s">
        <v>98</v>
      </c>
      <c r="B198" s="455" t="s">
        <v>99</v>
      </c>
      <c r="C198" s="455" t="s">
        <v>16</v>
      </c>
      <c r="D198" s="455" t="n">
        <v>1427608.31714532</v>
      </c>
      <c r="E198" s="455" t="n">
        <v>9.18080877275102</v>
      </c>
    </row>
    <row r="199">
      <c r="A199" s="455" t="s">
        <v>98</v>
      </c>
      <c r="B199" s="455" t="s">
        <v>99</v>
      </c>
      <c r="C199" s="455" t="s">
        <v>18</v>
      </c>
      <c r="D199" s="455" t="n">
        <v>1377549.49422254</v>
      </c>
      <c r="E199" s="455" t="n">
        <v>9.73526818232759</v>
      </c>
    </row>
    <row r="200">
      <c r="A200" s="455" t="s">
        <v>98</v>
      </c>
      <c r="B200" s="455" t="s">
        <v>99</v>
      </c>
      <c r="C200" s="455" t="s">
        <v>19</v>
      </c>
      <c r="D200" s="455" t="n">
        <v>1949584.84780023</v>
      </c>
      <c r="E200" s="455" t="n">
        <v>2.30140276643248</v>
      </c>
    </row>
    <row r="201">
      <c r="A201" s="455" t="s">
        <v>100</v>
      </c>
      <c r="B201" s="455" t="s">
        <v>101</v>
      </c>
      <c r="C201" s="455" t="s">
        <v>16</v>
      </c>
      <c r="D201" s="455" t="n">
        <v>899825.4961717</v>
      </c>
      <c r="E201" s="455" t="n">
        <v>9.13055512818955</v>
      </c>
    </row>
    <row r="202">
      <c r="A202" s="455" t="s">
        <v>100</v>
      </c>
      <c r="B202" s="455" t="s">
        <v>101</v>
      </c>
      <c r="C202" s="455" t="s">
        <v>18</v>
      </c>
      <c r="D202" s="455" t="n">
        <v>768152.559323196</v>
      </c>
      <c r="E202" s="455" t="n">
        <v>15.0116113385348</v>
      </c>
    </row>
    <row r="203">
      <c r="A203" s="455" t="s">
        <v>100</v>
      </c>
      <c r="B203" s="455" t="s">
        <v>101</v>
      </c>
      <c r="C203" s="455" t="s">
        <v>19</v>
      </c>
      <c r="D203" s="455" t="n">
        <v>1150587.18954729</v>
      </c>
      <c r="E203" s="455" t="n">
        <v>3.83805979856173</v>
      </c>
    </row>
    <row r="204">
      <c r="A204" s="455" t="s">
        <v>102</v>
      </c>
      <c r="B204" s="455" t="s">
        <v>103</v>
      </c>
      <c r="C204" s="455" t="s">
        <v>16</v>
      </c>
      <c r="D204" s="455" t="n">
        <v>1199529.33442263</v>
      </c>
      <c r="E204" s="455" t="n">
        <v>12.3880178251217</v>
      </c>
    </row>
    <row r="205">
      <c r="A205" s="455" t="s">
        <v>102</v>
      </c>
      <c r="B205" s="455" t="s">
        <v>103</v>
      </c>
      <c r="C205" s="455" t="s">
        <v>18</v>
      </c>
      <c r="D205" s="455" t="n">
        <v>1336591.62991471</v>
      </c>
      <c r="E205" s="455" t="n">
        <v>25.6068017731561</v>
      </c>
    </row>
    <row r="206">
      <c r="A206" s="455" t="s">
        <v>102</v>
      </c>
      <c r="B206" s="455" t="s">
        <v>103</v>
      </c>
      <c r="C206" s="455" t="s">
        <v>19</v>
      </c>
      <c r="D206" s="455" t="n">
        <v>1406108.91638562</v>
      </c>
      <c r="E206" s="455" t="n">
        <v>2.49978648031102</v>
      </c>
    </row>
    <row r="207">
      <c r="A207" s="455" t="s">
        <v>106</v>
      </c>
      <c r="B207" s="455" t="s">
        <v>107</v>
      </c>
      <c r="C207" s="455" t="s">
        <v>16</v>
      </c>
      <c r="D207" s="455" t="n">
        <v>774289.579177827</v>
      </c>
      <c r="E207" s="455" t="n">
        <v>18.9413642839807</v>
      </c>
    </row>
    <row r="208">
      <c r="A208" s="455" t="s">
        <v>106</v>
      </c>
      <c r="B208" s="455" t="s">
        <v>107</v>
      </c>
      <c r="C208" s="455" t="s">
        <v>18</v>
      </c>
      <c r="D208" s="455" t="n">
        <v>981630.316200491</v>
      </c>
      <c r="E208" s="455" t="n">
        <v>23.2141013166062</v>
      </c>
    </row>
    <row r="209">
      <c r="A209" s="455" t="s">
        <v>106</v>
      </c>
      <c r="B209" s="455" t="s">
        <v>107</v>
      </c>
      <c r="C209" s="455" t="s">
        <v>19</v>
      </c>
      <c r="D209" s="455" t="n">
        <v>1342520.81380838</v>
      </c>
      <c r="E209" s="455" t="n">
        <v>5.439889521172</v>
      </c>
    </row>
    <row r="210">
      <c r="A210" s="455" t="s">
        <v>108</v>
      </c>
      <c r="B210" s="455" t="s">
        <v>109</v>
      </c>
      <c r="C210" s="455" t="s">
        <v>16</v>
      </c>
      <c r="D210" s="455" t="n">
        <v>657384.529756515</v>
      </c>
      <c r="E210" s="455" t="n">
        <v>6.83073417209097</v>
      </c>
    </row>
    <row r="211">
      <c r="A211" s="455" t="s">
        <v>108</v>
      </c>
      <c r="B211" s="455" t="s">
        <v>109</v>
      </c>
      <c r="C211" s="455" t="s">
        <v>18</v>
      </c>
      <c r="D211" s="455" t="n">
        <v>1028153.96293834</v>
      </c>
      <c r="E211" s="455" t="n">
        <v>22.205082634817</v>
      </c>
    </row>
    <row r="212">
      <c r="A212" s="455" t="s">
        <v>108</v>
      </c>
      <c r="B212" s="455" t="s">
        <v>109</v>
      </c>
      <c r="C212" s="455" t="s">
        <v>19</v>
      </c>
      <c r="D212" s="455" t="n">
        <v>818023.217929477</v>
      </c>
      <c r="E212" s="455" t="n">
        <v>1.62308635103533</v>
      </c>
    </row>
    <row r="213">
      <c r="A213" s="455" t="s">
        <v>110</v>
      </c>
      <c r="B213" s="455" t="s">
        <v>111</v>
      </c>
      <c r="C213" s="455" t="s">
        <v>16</v>
      </c>
      <c r="D213" s="455" t="n">
        <v>742302.920746781</v>
      </c>
      <c r="E213" s="455" t="n">
        <v>12.5470082447682</v>
      </c>
    </row>
    <row r="214">
      <c r="A214" s="455" t="s">
        <v>110</v>
      </c>
      <c r="B214" s="455" t="s">
        <v>111</v>
      </c>
      <c r="C214" s="455" t="s">
        <v>18</v>
      </c>
      <c r="D214" s="455" t="n">
        <v>662086.450868697</v>
      </c>
      <c r="E214" s="455" t="n">
        <v>6.39730138245897</v>
      </c>
    </row>
    <row r="215">
      <c r="A215" s="455" t="s">
        <v>110</v>
      </c>
      <c r="B215" s="455" t="s">
        <v>111</v>
      </c>
      <c r="C215" s="455" t="s">
        <v>19</v>
      </c>
      <c r="D215" s="455" t="n">
        <v>679854.292093305</v>
      </c>
      <c r="E215" s="455" t="n">
        <v>1.75964030633591</v>
      </c>
    </row>
    <row r="216">
      <c r="A216" t="s">
        <v>22</v>
      </c>
    </row>
    <row r="217">
      <c r="A217" t="s">
        <v>23</v>
      </c>
    </row>
    <row r="218">
      <c r="A218" t="s">
        <v>24</v>
      </c>
    </row>
    <row r="219">
      <c r="A219" t="s">
        <v>25</v>
      </c>
    </row>
    <row r="220">
      <c r="A220" t="s">
        <v>26</v>
      </c>
    </row>
    <row r="223">
      <c r="E223" s="7" t="str">
        <f>=HYPERLINK("#'Indice'!A1", "Ir al índice")</f>
      </c>
    </row>
    <row r="224">
      <c r="A224" s="4" t="s">
        <v>1085</v>
      </c>
    </row>
    <row r="225">
      <c r="A225" s="5" t="s">
        <v>9</v>
      </c>
      <c r="B225" s="5" t="s">
        <v>116</v>
      </c>
      <c r="C225" s="5" t="s">
        <v>11</v>
      </c>
      <c r="D225" s="5" t="s">
        <v>579</v>
      </c>
      <c r="E225" s="5" t="s">
        <v>580</v>
      </c>
    </row>
    <row r="226">
      <c r="A226" s="456" t="s">
        <v>94</v>
      </c>
      <c r="B226" s="456" t="s">
        <v>118</v>
      </c>
      <c r="C226" s="456" t="s">
        <v>18</v>
      </c>
      <c r="D226" s="456" t="n">
        <v>930340.509133165</v>
      </c>
      <c r="E226" s="456" t="n">
        <v>29.7688443308748</v>
      </c>
    </row>
    <row r="227">
      <c r="A227" s="456" t="s">
        <v>94</v>
      </c>
      <c r="B227" s="456" t="s">
        <v>118</v>
      </c>
      <c r="C227" s="456" t="s">
        <v>19</v>
      </c>
      <c r="D227" s="456" t="n">
        <v>985554.904189425</v>
      </c>
      <c r="E227" s="456" t="n">
        <v>4.37164719383451</v>
      </c>
    </row>
    <row r="228">
      <c r="A228" s="456" t="s">
        <v>100</v>
      </c>
      <c r="B228" s="456" t="s">
        <v>121</v>
      </c>
      <c r="C228" s="456" t="s">
        <v>18</v>
      </c>
      <c r="D228" s="456" t="n">
        <v>1331311.96237803</v>
      </c>
      <c r="E228" s="456" t="n">
        <v>29.8857013106851</v>
      </c>
    </row>
    <row r="229">
      <c r="A229" s="456" t="s">
        <v>100</v>
      </c>
      <c r="B229" s="456" t="s">
        <v>121</v>
      </c>
      <c r="C229" s="456" t="s">
        <v>19</v>
      </c>
      <c r="D229" s="456" t="n">
        <v>4162764.99449292</v>
      </c>
      <c r="E229" s="456" t="n">
        <v>5.34913891214202</v>
      </c>
    </row>
    <row r="230">
      <c r="A230" s="456" t="s">
        <v>108</v>
      </c>
      <c r="B230" s="456" t="s">
        <v>122</v>
      </c>
      <c r="C230" s="456" t="s">
        <v>16</v>
      </c>
      <c r="D230" s="456" t="n">
        <v>2019989.80156521</v>
      </c>
      <c r="E230" s="456" t="n">
        <v>10.5595493249756</v>
      </c>
    </row>
    <row r="231">
      <c r="A231" s="456" t="s">
        <v>108</v>
      </c>
      <c r="B231" s="456" t="s">
        <v>122</v>
      </c>
      <c r="C231" s="456" t="s">
        <v>18</v>
      </c>
      <c r="D231" s="456" t="n">
        <v>1712388.64539884</v>
      </c>
      <c r="E231" s="456" t="n">
        <v>5.78010352130116</v>
      </c>
    </row>
    <row r="232">
      <c r="A232" s="456" t="s">
        <v>108</v>
      </c>
      <c r="B232" s="456" t="s">
        <v>122</v>
      </c>
      <c r="C232" s="456" t="s">
        <v>19</v>
      </c>
      <c r="D232" s="456" t="n">
        <v>1822182.31006017</v>
      </c>
      <c r="E232" s="456" t="n">
        <v>3.49031364944718</v>
      </c>
    </row>
    <row r="233">
      <c r="A233" s="456" t="s">
        <v>110</v>
      </c>
      <c r="B233" s="456" t="s">
        <v>123</v>
      </c>
      <c r="C233" s="456" t="s">
        <v>16</v>
      </c>
      <c r="D233" s="456" t="n">
        <v>2213814.45670568</v>
      </c>
      <c r="E233" s="456" t="n">
        <v>27.2285739117345</v>
      </c>
    </row>
    <row r="234">
      <c r="A234" s="456" t="s">
        <v>110</v>
      </c>
      <c r="B234" s="456" t="s">
        <v>123</v>
      </c>
      <c r="C234" s="456" t="s">
        <v>18</v>
      </c>
      <c r="D234" s="456" t="n">
        <v>2432278.59588496</v>
      </c>
      <c r="E234" s="456" t="n">
        <v>12.1668788207417</v>
      </c>
    </row>
    <row r="235">
      <c r="A235" s="456" t="s">
        <v>110</v>
      </c>
      <c r="B235" s="456" t="s">
        <v>123</v>
      </c>
      <c r="C235" s="456" t="s">
        <v>19</v>
      </c>
      <c r="D235" s="456" t="n">
        <v>2340604.27988891</v>
      </c>
      <c r="E235" s="456" t="n">
        <v>4.59518860025715</v>
      </c>
    </row>
    <row r="236">
      <c r="A236" s="456" t="s">
        <v>125</v>
      </c>
      <c r="B236" s="456" t="s">
        <v>126</v>
      </c>
      <c r="C236" s="456" t="s">
        <v>16</v>
      </c>
      <c r="D236" s="456" t="n">
        <v>2131858.01876984</v>
      </c>
      <c r="E236" s="456" t="n">
        <v>13.986507602463</v>
      </c>
    </row>
    <row r="237">
      <c r="A237" s="456" t="s">
        <v>125</v>
      </c>
      <c r="B237" s="456" t="s">
        <v>126</v>
      </c>
      <c r="C237" s="456" t="s">
        <v>18</v>
      </c>
      <c r="D237" s="456" t="n">
        <v>2128945.73421452</v>
      </c>
      <c r="E237" s="456" t="n">
        <v>14.4358780086981</v>
      </c>
    </row>
    <row r="238">
      <c r="A238" s="456" t="s">
        <v>125</v>
      </c>
      <c r="B238" s="456" t="s">
        <v>126</v>
      </c>
      <c r="C238" s="456" t="s">
        <v>19</v>
      </c>
      <c r="D238" s="456" t="n">
        <v>2219612.93335898</v>
      </c>
      <c r="E238" s="456" t="n">
        <v>4.36083448113792</v>
      </c>
    </row>
    <row r="239">
      <c r="A239" s="456" t="s">
        <v>127</v>
      </c>
      <c r="B239" s="456" t="s">
        <v>128</v>
      </c>
      <c r="C239" s="456" t="s">
        <v>16</v>
      </c>
      <c r="D239" s="456" t="n">
        <v>3632897.06502398</v>
      </c>
      <c r="E239" s="456" t="n">
        <v>16.4511872777699</v>
      </c>
    </row>
    <row r="240">
      <c r="A240" s="456" t="s">
        <v>127</v>
      </c>
      <c r="B240" s="456" t="s">
        <v>128</v>
      </c>
      <c r="C240" s="456" t="s">
        <v>18</v>
      </c>
      <c r="D240" s="456" t="n">
        <v>3932351.44577129</v>
      </c>
      <c r="E240" s="456" t="n">
        <v>28.1388018662527</v>
      </c>
    </row>
    <row r="241">
      <c r="A241" s="456" t="s">
        <v>127</v>
      </c>
      <c r="B241" s="456" t="s">
        <v>128</v>
      </c>
      <c r="C241" s="456" t="s">
        <v>19</v>
      </c>
      <c r="D241" s="456" t="n">
        <v>3061749.75136344</v>
      </c>
      <c r="E241" s="456" t="n">
        <v>5.67514992661038</v>
      </c>
    </row>
    <row r="242">
      <c r="A242" s="456" t="s">
        <v>129</v>
      </c>
      <c r="B242" s="456" t="s">
        <v>130</v>
      </c>
      <c r="C242" s="456" t="s">
        <v>16</v>
      </c>
      <c r="D242" s="456" t="n">
        <v>2926043.49465</v>
      </c>
      <c r="E242" s="456" t="n">
        <v>4.84255097002948</v>
      </c>
    </row>
    <row r="243">
      <c r="A243" s="456" t="s">
        <v>129</v>
      </c>
      <c r="B243" s="456" t="s">
        <v>130</v>
      </c>
      <c r="C243" s="456" t="s">
        <v>18</v>
      </c>
      <c r="D243" s="456" t="n">
        <v>2255077.72390944</v>
      </c>
      <c r="E243" s="456" t="n">
        <v>1.96331729259206</v>
      </c>
    </row>
    <row r="244">
      <c r="A244" s="456" t="s">
        <v>129</v>
      </c>
      <c r="B244" s="456" t="s">
        <v>130</v>
      </c>
      <c r="C244" s="456" t="s">
        <v>19</v>
      </c>
      <c r="D244" s="456" t="n">
        <v>3143233.0903455</v>
      </c>
      <c r="E244" s="456" t="n">
        <v>4.91766949079437</v>
      </c>
    </row>
    <row r="245">
      <c r="A245" s="456" t="s">
        <v>133</v>
      </c>
      <c r="B245" s="456" t="s">
        <v>134</v>
      </c>
      <c r="C245" s="456" t="s">
        <v>16</v>
      </c>
      <c r="D245" s="456" t="n">
        <v>1043851.74061247</v>
      </c>
      <c r="E245" s="456" t="n">
        <v>35.2299165960129</v>
      </c>
    </row>
    <row r="246">
      <c r="A246" s="456" t="s">
        <v>133</v>
      </c>
      <c r="B246" s="456" t="s">
        <v>134</v>
      </c>
      <c r="C246" s="456" t="s">
        <v>18</v>
      </c>
      <c r="D246" s="456" t="n">
        <v>993887.973720849</v>
      </c>
      <c r="E246" s="456" t="n">
        <v>8.83118160523437</v>
      </c>
    </row>
    <row r="247">
      <c r="A247" s="456" t="s">
        <v>133</v>
      </c>
      <c r="B247" s="456" t="s">
        <v>134</v>
      </c>
      <c r="C247" s="456" t="s">
        <v>19</v>
      </c>
      <c r="D247" s="456" t="n">
        <v>1322660.0055551</v>
      </c>
      <c r="E247" s="456" t="n">
        <v>3.95470966172893</v>
      </c>
    </row>
    <row r="248">
      <c r="A248" s="456" t="s">
        <v>135</v>
      </c>
      <c r="B248" s="456" t="s">
        <v>136</v>
      </c>
      <c r="C248" s="456" t="s">
        <v>16</v>
      </c>
      <c r="D248" s="456" t="n">
        <v>962599.082183167</v>
      </c>
      <c r="E248" s="456" t="n">
        <v>5.72599971897559</v>
      </c>
    </row>
    <row r="249">
      <c r="A249" s="456" t="s">
        <v>135</v>
      </c>
      <c r="B249" s="456" t="s">
        <v>136</v>
      </c>
      <c r="C249" s="456" t="s">
        <v>18</v>
      </c>
      <c r="D249" s="456" t="n">
        <v>972814.699531362</v>
      </c>
      <c r="E249" s="456" t="n">
        <v>12.1078772062896</v>
      </c>
    </row>
    <row r="250">
      <c r="A250" s="456" t="s">
        <v>135</v>
      </c>
      <c r="B250" s="456" t="s">
        <v>136</v>
      </c>
      <c r="C250" s="456" t="s">
        <v>19</v>
      </c>
      <c r="D250" s="456" t="n">
        <v>1257831.51505754</v>
      </c>
      <c r="E250" s="456" t="n">
        <v>3.33798366533175</v>
      </c>
    </row>
    <row r="251">
      <c r="A251" s="456" t="s">
        <v>137</v>
      </c>
      <c r="B251" s="456" t="s">
        <v>138</v>
      </c>
      <c r="C251" s="456" t="s">
        <v>16</v>
      </c>
      <c r="D251" s="456" t="n">
        <v>811582.859664892</v>
      </c>
      <c r="E251" s="456" t="n">
        <v>19.5515644889805</v>
      </c>
    </row>
    <row r="252">
      <c r="A252" s="456" t="s">
        <v>137</v>
      </c>
      <c r="B252" s="456" t="s">
        <v>138</v>
      </c>
      <c r="C252" s="456" t="s">
        <v>18</v>
      </c>
      <c r="D252" s="456" t="n">
        <v>754490.841707477</v>
      </c>
      <c r="E252" s="456" t="n">
        <v>8.88619178631835</v>
      </c>
    </row>
    <row r="253">
      <c r="A253" s="456" t="s">
        <v>137</v>
      </c>
      <c r="B253" s="456" t="s">
        <v>138</v>
      </c>
      <c r="C253" s="456" t="s">
        <v>19</v>
      </c>
      <c r="D253" s="456" t="n">
        <v>944160.0195286</v>
      </c>
      <c r="E253" s="456" t="n">
        <v>3.91210475412921</v>
      </c>
    </row>
    <row r="254">
      <c r="A254" s="456" t="s">
        <v>139</v>
      </c>
      <c r="B254" s="456" t="s">
        <v>140</v>
      </c>
      <c r="C254" s="456" t="s">
        <v>16</v>
      </c>
      <c r="D254" s="456" t="n">
        <v>1148404.13996263</v>
      </c>
      <c r="E254" s="456" t="n">
        <v>9.85051797785359</v>
      </c>
    </row>
    <row r="255">
      <c r="A255" s="456" t="s">
        <v>139</v>
      </c>
      <c r="B255" s="456" t="s">
        <v>140</v>
      </c>
      <c r="C255" s="456" t="s">
        <v>18</v>
      </c>
      <c r="D255" s="456" t="n">
        <v>901974.752275627</v>
      </c>
      <c r="E255" s="456" t="n">
        <v>11.5599799768065</v>
      </c>
    </row>
    <row r="256">
      <c r="A256" s="456" t="s">
        <v>139</v>
      </c>
      <c r="B256" s="456" t="s">
        <v>140</v>
      </c>
      <c r="C256" s="456" t="s">
        <v>19</v>
      </c>
      <c r="D256" s="456" t="n">
        <v>1121038.36484117</v>
      </c>
      <c r="E256" s="456" t="n">
        <v>2.87752123359018</v>
      </c>
    </row>
    <row r="257">
      <c r="A257" s="456" t="s">
        <v>141</v>
      </c>
      <c r="B257" s="456" t="s">
        <v>142</v>
      </c>
      <c r="C257" s="456" t="s">
        <v>16</v>
      </c>
      <c r="D257" s="456" t="n">
        <v>898334.422005991</v>
      </c>
      <c r="E257" s="456" t="n">
        <v>2.67230729527045</v>
      </c>
    </row>
    <row r="258">
      <c r="A258" s="456" t="s">
        <v>141</v>
      </c>
      <c r="B258" s="456" t="s">
        <v>142</v>
      </c>
      <c r="C258" s="456" t="s">
        <v>18</v>
      </c>
      <c r="D258" s="456" t="n">
        <v>1291565.74148777</v>
      </c>
      <c r="E258" s="456" t="n">
        <v>24.3231935086966</v>
      </c>
    </row>
    <row r="259">
      <c r="A259" s="456" t="s">
        <v>141</v>
      </c>
      <c r="B259" s="456" t="s">
        <v>142</v>
      </c>
      <c r="C259" s="456" t="s">
        <v>19</v>
      </c>
      <c r="D259" s="456" t="n">
        <v>1266342.25138094</v>
      </c>
      <c r="E259" s="456" t="n">
        <v>2.72926707053575</v>
      </c>
    </row>
    <row r="260">
      <c r="A260" s="456" t="s">
        <v>143</v>
      </c>
      <c r="B260" s="456" t="s">
        <v>144</v>
      </c>
      <c r="C260" s="456" t="s">
        <v>16</v>
      </c>
      <c r="D260" s="456" t="n">
        <v>524430.394246174</v>
      </c>
      <c r="E260" s="456" t="n">
        <v>18.7047222658971</v>
      </c>
    </row>
    <row r="261">
      <c r="A261" s="456" t="s">
        <v>143</v>
      </c>
      <c r="B261" s="456" t="s">
        <v>144</v>
      </c>
      <c r="C261" s="456" t="s">
        <v>18</v>
      </c>
      <c r="D261" s="456" t="n">
        <v>733591.86030047</v>
      </c>
      <c r="E261" s="456" t="n">
        <v>12.0970311204267</v>
      </c>
    </row>
    <row r="262">
      <c r="A262" s="456" t="s">
        <v>143</v>
      </c>
      <c r="B262" s="456" t="s">
        <v>144</v>
      </c>
      <c r="C262" s="456" t="s">
        <v>19</v>
      </c>
      <c r="D262" s="456" t="n">
        <v>702773.401014541</v>
      </c>
      <c r="E262" s="456" t="n">
        <v>2.65640770697929</v>
      </c>
    </row>
    <row r="263">
      <c r="A263" s="456" t="s">
        <v>145</v>
      </c>
      <c r="B263" s="456" t="s">
        <v>146</v>
      </c>
      <c r="C263" s="456" t="s">
        <v>16</v>
      </c>
      <c r="D263" s="456" t="n">
        <v>860492.98122816</v>
      </c>
      <c r="E263" s="456" t="n">
        <v>17.3307925704994</v>
      </c>
    </row>
    <row r="264">
      <c r="A264" s="456" t="s">
        <v>145</v>
      </c>
      <c r="B264" s="456" t="s">
        <v>146</v>
      </c>
      <c r="C264" s="456" t="s">
        <v>18</v>
      </c>
      <c r="D264" s="456" t="n">
        <v>1162790.00218223</v>
      </c>
      <c r="E264" s="456" t="n">
        <v>10.7007793015697</v>
      </c>
    </row>
    <row r="265">
      <c r="A265" s="456" t="s">
        <v>145</v>
      </c>
      <c r="B265" s="456" t="s">
        <v>146</v>
      </c>
      <c r="C265" s="456" t="s">
        <v>19</v>
      </c>
      <c r="D265" s="456" t="n">
        <v>1147765.8059366</v>
      </c>
      <c r="E265" s="456" t="n">
        <v>3.71311617104565</v>
      </c>
    </row>
    <row r="266">
      <c r="A266" s="456" t="s">
        <v>149</v>
      </c>
      <c r="B266" s="456" t="s">
        <v>150</v>
      </c>
      <c r="C266" s="456" t="s">
        <v>16</v>
      </c>
      <c r="D266" s="456" t="n">
        <v>1224175.8525688</v>
      </c>
      <c r="E266" s="456" t="n">
        <v>16.2643381485442</v>
      </c>
    </row>
    <row r="267">
      <c r="A267" s="456" t="s">
        <v>149</v>
      </c>
      <c r="B267" s="456" t="s">
        <v>150</v>
      </c>
      <c r="C267" s="456" t="s">
        <v>18</v>
      </c>
      <c r="D267" s="456" t="n">
        <v>1065568.29213692</v>
      </c>
      <c r="E267" s="456" t="n">
        <v>25.0501806273374</v>
      </c>
    </row>
    <row r="268">
      <c r="A268" s="456" t="s">
        <v>149</v>
      </c>
      <c r="B268" s="456" t="s">
        <v>150</v>
      </c>
      <c r="C268" s="456" t="s">
        <v>19</v>
      </c>
      <c r="D268" s="456" t="n">
        <v>1601761.32955505</v>
      </c>
      <c r="E268" s="456" t="n">
        <v>4.66951654735823</v>
      </c>
    </row>
    <row r="269">
      <c r="A269" s="456" t="s">
        <v>151</v>
      </c>
      <c r="B269" s="456" t="s">
        <v>152</v>
      </c>
      <c r="C269" s="456" t="s">
        <v>16</v>
      </c>
      <c r="D269" s="456" t="n">
        <v>935851.159296946</v>
      </c>
      <c r="E269" s="456" t="n">
        <v>21.1591241421078</v>
      </c>
    </row>
    <row r="270">
      <c r="A270" s="456" t="s">
        <v>151</v>
      </c>
      <c r="B270" s="456" t="s">
        <v>152</v>
      </c>
      <c r="C270" s="456" t="s">
        <v>18</v>
      </c>
      <c r="D270" s="456" t="n">
        <v>1060450.02133175</v>
      </c>
      <c r="E270" s="456" t="n">
        <v>9.03586735913499</v>
      </c>
    </row>
    <row r="271">
      <c r="A271" s="456" t="s">
        <v>151</v>
      </c>
      <c r="B271" s="456" t="s">
        <v>152</v>
      </c>
      <c r="C271" s="456" t="s">
        <v>19</v>
      </c>
      <c r="D271" s="456" t="n">
        <v>1115170.20961002</v>
      </c>
      <c r="E271" s="456" t="n">
        <v>3.62384446968844</v>
      </c>
    </row>
    <row r="272">
      <c r="A272" s="456" t="s">
        <v>153</v>
      </c>
      <c r="B272" s="456" t="s">
        <v>154</v>
      </c>
      <c r="C272" s="456" t="s">
        <v>16</v>
      </c>
      <c r="D272" s="456" t="n">
        <v>882127.902984508</v>
      </c>
      <c r="E272" s="456" t="n">
        <v>27.550364380512</v>
      </c>
    </row>
    <row r="273">
      <c r="A273" s="456" t="s">
        <v>153</v>
      </c>
      <c r="B273" s="456" t="s">
        <v>154</v>
      </c>
      <c r="C273" s="456" t="s">
        <v>18</v>
      </c>
      <c r="D273" s="456" t="n">
        <v>723938.369028451</v>
      </c>
      <c r="E273" s="456" t="n">
        <v>19.6594490541623</v>
      </c>
    </row>
    <row r="274">
      <c r="A274" s="456" t="s">
        <v>153</v>
      </c>
      <c r="B274" s="456" t="s">
        <v>154</v>
      </c>
      <c r="C274" s="456" t="s">
        <v>19</v>
      </c>
      <c r="D274" s="456" t="n">
        <v>1229018.36245274</v>
      </c>
      <c r="E274" s="456" t="n">
        <v>4.10354983074742</v>
      </c>
    </row>
    <row r="275">
      <c r="A275" s="456" t="s">
        <v>155</v>
      </c>
      <c r="B275" s="456" t="s">
        <v>156</v>
      </c>
      <c r="C275" s="456" t="s">
        <v>16</v>
      </c>
      <c r="D275" s="456" t="n">
        <v>1143679.40017674</v>
      </c>
      <c r="E275" s="456" t="n">
        <v>15.5863395001765</v>
      </c>
    </row>
    <row r="276">
      <c r="A276" s="456" t="s">
        <v>155</v>
      </c>
      <c r="B276" s="456" t="s">
        <v>156</v>
      </c>
      <c r="C276" s="456" t="s">
        <v>18</v>
      </c>
      <c r="D276" s="456" t="n">
        <v>1465021.84663229</v>
      </c>
      <c r="E276" s="456" t="n">
        <v>33.0896471882114</v>
      </c>
    </row>
    <row r="277">
      <c r="A277" s="456" t="s">
        <v>155</v>
      </c>
      <c r="B277" s="456" t="s">
        <v>156</v>
      </c>
      <c r="C277" s="456" t="s">
        <v>19</v>
      </c>
      <c r="D277" s="456" t="n">
        <v>1309817.33522212</v>
      </c>
      <c r="E277" s="456" t="n">
        <v>2.88235354657757</v>
      </c>
    </row>
    <row r="278">
      <c r="A278" s="456" t="s">
        <v>157</v>
      </c>
      <c r="B278" s="456" t="s">
        <v>158</v>
      </c>
      <c r="C278" s="456" t="s">
        <v>16</v>
      </c>
      <c r="D278" s="456" t="n">
        <v>606134.964053822</v>
      </c>
      <c r="E278" s="456" t="n">
        <v>1.24184986257737</v>
      </c>
    </row>
    <row r="279">
      <c r="A279" s="456" t="s">
        <v>157</v>
      </c>
      <c r="B279" s="456" t="s">
        <v>158</v>
      </c>
      <c r="C279" s="456" t="s">
        <v>18</v>
      </c>
      <c r="D279" s="456" t="n">
        <v>953421.786795573</v>
      </c>
      <c r="E279" s="456" t="n">
        <v>11.6652041815792</v>
      </c>
    </row>
    <row r="280">
      <c r="A280" s="456" t="s">
        <v>157</v>
      </c>
      <c r="B280" s="456" t="s">
        <v>158</v>
      </c>
      <c r="C280" s="456" t="s">
        <v>19</v>
      </c>
      <c r="D280" s="456" t="n">
        <v>943539.685388641</v>
      </c>
      <c r="E280" s="456" t="n">
        <v>3.42593760590955</v>
      </c>
    </row>
    <row r="281">
      <c r="A281" s="456" t="s">
        <v>163</v>
      </c>
      <c r="B281" s="456" t="s">
        <v>164</v>
      </c>
      <c r="C281" s="456" t="s">
        <v>16</v>
      </c>
      <c r="D281" s="456" t="n">
        <v>1050915.94132494</v>
      </c>
      <c r="E281" s="456" t="n">
        <v>27.7181498784902</v>
      </c>
    </row>
    <row r="282">
      <c r="A282" s="456" t="s">
        <v>163</v>
      </c>
      <c r="B282" s="456" t="s">
        <v>164</v>
      </c>
      <c r="C282" s="456" t="s">
        <v>18</v>
      </c>
      <c r="D282" s="456" t="n">
        <v>613911.483356452</v>
      </c>
      <c r="E282" s="456" t="n">
        <v>18.8432133134077</v>
      </c>
    </row>
    <row r="283">
      <c r="A283" s="456" t="s">
        <v>163</v>
      </c>
      <c r="B283" s="456" t="s">
        <v>164</v>
      </c>
      <c r="C283" s="456" t="s">
        <v>19</v>
      </c>
      <c r="D283" s="456" t="n">
        <v>904352.287134125</v>
      </c>
      <c r="E283" s="456" t="n">
        <v>4.5188032114656</v>
      </c>
    </row>
    <row r="284">
      <c r="A284" s="456" t="s">
        <v>167</v>
      </c>
      <c r="B284" s="456" t="s">
        <v>168</v>
      </c>
      <c r="C284" s="456" t="s">
        <v>16</v>
      </c>
      <c r="D284" s="456" t="n">
        <v>1365118.96863893</v>
      </c>
      <c r="E284" s="456" t="n">
        <v>2.49952904075233</v>
      </c>
    </row>
    <row r="285">
      <c r="A285" s="456" t="s">
        <v>167</v>
      </c>
      <c r="B285" s="456" t="s">
        <v>168</v>
      </c>
      <c r="C285" s="456" t="s">
        <v>18</v>
      </c>
      <c r="D285" s="456" t="n">
        <v>1057448.94790656</v>
      </c>
      <c r="E285" s="456" t="n">
        <v>19.8212465048617</v>
      </c>
    </row>
    <row r="286">
      <c r="A286" s="456" t="s">
        <v>167</v>
      </c>
      <c r="B286" s="456" t="s">
        <v>168</v>
      </c>
      <c r="C286" s="456" t="s">
        <v>19</v>
      </c>
      <c r="D286" s="456" t="n">
        <v>1493652.61952348</v>
      </c>
      <c r="E286" s="456" t="n">
        <v>5.88144769705311</v>
      </c>
    </row>
    <row r="287">
      <c r="A287" s="456" t="s">
        <v>169</v>
      </c>
      <c r="B287" s="456" t="s">
        <v>170</v>
      </c>
      <c r="C287" s="456" t="s">
        <v>16</v>
      </c>
      <c r="D287" s="456" t="n">
        <v>1181830.84100863</v>
      </c>
      <c r="E287" s="456" t="n">
        <v>28.2483670027832</v>
      </c>
    </row>
    <row r="288">
      <c r="A288" s="456" t="s">
        <v>169</v>
      </c>
      <c r="B288" s="456" t="s">
        <v>170</v>
      </c>
      <c r="C288" s="456" t="s">
        <v>18</v>
      </c>
      <c r="D288" s="456" t="n">
        <v>1350514.91954418</v>
      </c>
      <c r="E288" s="456" t="n">
        <v>18.2341108113674</v>
      </c>
    </row>
    <row r="289">
      <c r="A289" s="456" t="s">
        <v>169</v>
      </c>
      <c r="B289" s="456" t="s">
        <v>170</v>
      </c>
      <c r="C289" s="456" t="s">
        <v>19</v>
      </c>
      <c r="D289" s="456" t="n">
        <v>1040196.32296115</v>
      </c>
      <c r="E289" s="456" t="n">
        <v>3.02279449614148</v>
      </c>
    </row>
    <row r="290">
      <c r="A290" s="456" t="s">
        <v>171</v>
      </c>
      <c r="B290" s="456" t="s">
        <v>172</v>
      </c>
      <c r="C290" s="456" t="s">
        <v>16</v>
      </c>
      <c r="D290" s="456" t="n">
        <v>1116545.4622946</v>
      </c>
      <c r="E290" s="456" t="n">
        <v>26.0840463183545</v>
      </c>
    </row>
    <row r="291">
      <c r="A291" s="456" t="s">
        <v>171</v>
      </c>
      <c r="B291" s="456" t="s">
        <v>172</v>
      </c>
      <c r="C291" s="456" t="s">
        <v>18</v>
      </c>
      <c r="D291" s="456" t="n">
        <v>707135.093977218</v>
      </c>
      <c r="E291" s="456" t="n">
        <v>9.52710682942043</v>
      </c>
    </row>
    <row r="292">
      <c r="A292" s="456" t="s">
        <v>171</v>
      </c>
      <c r="B292" s="456" t="s">
        <v>172</v>
      </c>
      <c r="C292" s="456" t="s">
        <v>19</v>
      </c>
      <c r="D292" s="456" t="n">
        <v>1125096.2160985</v>
      </c>
      <c r="E292" s="456" t="n">
        <v>2.8697553223263</v>
      </c>
    </row>
    <row r="293">
      <c r="A293" s="456" t="s">
        <v>173</v>
      </c>
      <c r="B293" s="456" t="s">
        <v>174</v>
      </c>
      <c r="C293" s="456" t="s">
        <v>16</v>
      </c>
      <c r="D293" s="456" t="n">
        <v>956181.896046176</v>
      </c>
      <c r="E293" s="456" t="n">
        <v>13.8736539240879</v>
      </c>
    </row>
    <row r="294">
      <c r="A294" s="456" t="s">
        <v>173</v>
      </c>
      <c r="B294" s="456" t="s">
        <v>174</v>
      </c>
      <c r="C294" s="456" t="s">
        <v>18</v>
      </c>
      <c r="D294" s="456" t="n">
        <v>931029.558096559</v>
      </c>
      <c r="E294" s="456" t="n">
        <v>16.6422455530803</v>
      </c>
    </row>
    <row r="295">
      <c r="A295" s="456" t="s">
        <v>173</v>
      </c>
      <c r="B295" s="456" t="s">
        <v>174</v>
      </c>
      <c r="C295" s="456" t="s">
        <v>19</v>
      </c>
      <c r="D295" s="456" t="n">
        <v>948133.021176809</v>
      </c>
      <c r="E295" s="456" t="n">
        <v>2.98255683965138</v>
      </c>
    </row>
    <row r="296">
      <c r="A296" s="456" t="s">
        <v>177</v>
      </c>
      <c r="B296" s="456" t="s">
        <v>178</v>
      </c>
      <c r="C296" s="456" t="s">
        <v>16</v>
      </c>
      <c r="D296" s="456" t="n">
        <v>660874.046391073</v>
      </c>
      <c r="E296" s="456" t="n">
        <v>14.6457295581929</v>
      </c>
    </row>
    <row r="297">
      <c r="A297" s="456" t="s">
        <v>177</v>
      </c>
      <c r="B297" s="456" t="s">
        <v>178</v>
      </c>
      <c r="C297" s="456" t="s">
        <v>18</v>
      </c>
      <c r="D297" s="456" t="n">
        <v>422097.653472067</v>
      </c>
      <c r="E297" s="456" t="n">
        <v>14.1894033551083</v>
      </c>
    </row>
    <row r="298">
      <c r="A298" s="456" t="s">
        <v>177</v>
      </c>
      <c r="B298" s="456" t="s">
        <v>178</v>
      </c>
      <c r="C298" s="456" t="s">
        <v>19</v>
      </c>
      <c r="D298" s="456" t="n">
        <v>644685.830375218</v>
      </c>
      <c r="E298" s="456" t="n">
        <v>3.20332066358476</v>
      </c>
    </row>
    <row r="299">
      <c r="A299" s="456" t="s">
        <v>179</v>
      </c>
      <c r="B299" s="456" t="s">
        <v>180</v>
      </c>
      <c r="C299" s="456" t="s">
        <v>16</v>
      </c>
      <c r="D299" s="456" t="n">
        <v>533606.361850792</v>
      </c>
      <c r="E299" s="456" t="n">
        <v>5.70433748203068</v>
      </c>
    </row>
    <row r="300">
      <c r="A300" s="456" t="s">
        <v>179</v>
      </c>
      <c r="B300" s="456" t="s">
        <v>180</v>
      </c>
      <c r="C300" s="456" t="s">
        <v>18</v>
      </c>
      <c r="D300" s="456" t="n">
        <v>831127.538881809</v>
      </c>
      <c r="E300" s="456" t="n">
        <v>44.5897367523878</v>
      </c>
    </row>
    <row r="301">
      <c r="A301" s="456" t="s">
        <v>179</v>
      </c>
      <c r="B301" s="456" t="s">
        <v>180</v>
      </c>
      <c r="C301" s="456" t="s">
        <v>19</v>
      </c>
      <c r="D301" s="456" t="n">
        <v>646164.968383072</v>
      </c>
      <c r="E301" s="456" t="n">
        <v>2.49014301090851</v>
      </c>
    </row>
    <row r="302">
      <c r="A302" s="456" t="s">
        <v>181</v>
      </c>
      <c r="B302" s="456" t="s">
        <v>182</v>
      </c>
      <c r="C302" s="456" t="s">
        <v>16</v>
      </c>
      <c r="D302" s="456" t="n">
        <v>457144.17825938</v>
      </c>
      <c r="E302" s="456" t="n">
        <v>7.9782492996482</v>
      </c>
    </row>
    <row r="303">
      <c r="A303" s="456" t="s">
        <v>181</v>
      </c>
      <c r="B303" s="456" t="s">
        <v>182</v>
      </c>
      <c r="C303" s="456" t="s">
        <v>18</v>
      </c>
      <c r="D303" s="456" t="n">
        <v>511637.789391057</v>
      </c>
      <c r="E303" s="456" t="n">
        <v>14.4851423357881</v>
      </c>
    </row>
    <row r="304">
      <c r="A304" s="456" t="s">
        <v>181</v>
      </c>
      <c r="B304" s="456" t="s">
        <v>182</v>
      </c>
      <c r="C304" s="456" t="s">
        <v>19</v>
      </c>
      <c r="D304" s="456" t="n">
        <v>438553.593901911</v>
      </c>
      <c r="E304" s="456" t="n">
        <v>1.90711452290656</v>
      </c>
    </row>
    <row r="305">
      <c r="A305" s="456" t="s">
        <v>183</v>
      </c>
      <c r="B305" s="456" t="s">
        <v>184</v>
      </c>
      <c r="C305" s="456" t="s">
        <v>16</v>
      </c>
      <c r="D305" s="456" t="n">
        <v>602247.746498581</v>
      </c>
      <c r="E305" s="456" t="n">
        <v>9.85225407181915</v>
      </c>
    </row>
    <row r="306">
      <c r="A306" s="456" t="s">
        <v>183</v>
      </c>
      <c r="B306" s="456" t="s">
        <v>184</v>
      </c>
      <c r="C306" s="456" t="s">
        <v>18</v>
      </c>
      <c r="D306" s="456" t="n">
        <v>639289.873851772</v>
      </c>
      <c r="E306" s="456" t="n">
        <v>12.1179357773354</v>
      </c>
    </row>
    <row r="307">
      <c r="A307" s="456" t="s">
        <v>183</v>
      </c>
      <c r="B307" s="456" t="s">
        <v>184</v>
      </c>
      <c r="C307" s="456" t="s">
        <v>19</v>
      </c>
      <c r="D307" s="456" t="n">
        <v>652130.387770995</v>
      </c>
      <c r="E307" s="456" t="n">
        <v>1.90623047928861</v>
      </c>
    </row>
    <row r="308">
      <c r="A308" s="456" t="s">
        <v>185</v>
      </c>
      <c r="B308" s="456" t="s">
        <v>186</v>
      </c>
      <c r="C308" s="456" t="s">
        <v>16</v>
      </c>
      <c r="D308" s="456" t="n">
        <v>625665.483918452</v>
      </c>
      <c r="E308" s="456" t="n">
        <v>8.17850652064694</v>
      </c>
    </row>
    <row r="309">
      <c r="A309" s="456" t="s">
        <v>185</v>
      </c>
      <c r="B309" s="456" t="s">
        <v>186</v>
      </c>
      <c r="C309" s="456" t="s">
        <v>18</v>
      </c>
      <c r="D309" s="456" t="n">
        <v>1575149.64536934</v>
      </c>
      <c r="E309" s="456" t="n">
        <v>50.6344908972035</v>
      </c>
    </row>
    <row r="310">
      <c r="A310" s="456" t="s">
        <v>185</v>
      </c>
      <c r="B310" s="456" t="s">
        <v>186</v>
      </c>
      <c r="C310" s="456" t="s">
        <v>19</v>
      </c>
      <c r="D310" s="456" t="n">
        <v>787139.062773111</v>
      </c>
      <c r="E310" s="456" t="n">
        <v>3.6580258978423</v>
      </c>
    </row>
    <row r="311">
      <c r="A311" s="456" t="s">
        <v>187</v>
      </c>
      <c r="B311" s="456" t="s">
        <v>188</v>
      </c>
      <c r="C311" s="456" t="s">
        <v>16</v>
      </c>
      <c r="D311" s="456" t="n">
        <v>749142.903051519</v>
      </c>
      <c r="E311" s="456" t="n">
        <v>20.7296020149364</v>
      </c>
    </row>
    <row r="312">
      <c r="A312" s="456" t="s">
        <v>187</v>
      </c>
      <c r="B312" s="456" t="s">
        <v>188</v>
      </c>
      <c r="C312" s="456" t="s">
        <v>18</v>
      </c>
      <c r="D312" s="456" t="n">
        <v>575126.800784392</v>
      </c>
      <c r="E312" s="456" t="n">
        <v>5.52901446196955</v>
      </c>
    </row>
    <row r="313">
      <c r="A313" s="456" t="s">
        <v>187</v>
      </c>
      <c r="B313" s="456" t="s">
        <v>188</v>
      </c>
      <c r="C313" s="456" t="s">
        <v>19</v>
      </c>
      <c r="D313" s="456" t="n">
        <v>604471.263376827</v>
      </c>
      <c r="E313" s="456" t="n">
        <v>2.82559944595562</v>
      </c>
    </row>
    <row r="314">
      <c r="A314" s="456" t="s">
        <v>189</v>
      </c>
      <c r="B314" s="456" t="s">
        <v>190</v>
      </c>
      <c r="C314" s="456" t="s">
        <v>16</v>
      </c>
      <c r="D314" s="456" t="n">
        <v>789774.663993677</v>
      </c>
      <c r="E314" s="456" t="n">
        <v>25.9200892882077</v>
      </c>
    </row>
    <row r="315">
      <c r="A315" s="456" t="s">
        <v>189</v>
      </c>
      <c r="B315" s="456" t="s">
        <v>190</v>
      </c>
      <c r="C315" s="456" t="s">
        <v>18</v>
      </c>
      <c r="D315" s="456" t="n">
        <v>608013.733617326</v>
      </c>
      <c r="E315" s="456" t="n">
        <v>8.09021950353729</v>
      </c>
    </row>
    <row r="316">
      <c r="A316" s="456" t="s">
        <v>189</v>
      </c>
      <c r="B316" s="456" t="s">
        <v>190</v>
      </c>
      <c r="C316" s="456" t="s">
        <v>19</v>
      </c>
      <c r="D316" s="456" t="n">
        <v>695536.272736299</v>
      </c>
      <c r="E316" s="456" t="n">
        <v>3.73808427703661</v>
      </c>
    </row>
    <row r="317">
      <c r="A317" s="456" t="s">
        <v>191</v>
      </c>
      <c r="B317" s="456" t="s">
        <v>192</v>
      </c>
      <c r="C317" s="456" t="s">
        <v>16</v>
      </c>
      <c r="D317" s="456" t="n">
        <v>588173.302543019</v>
      </c>
      <c r="E317" s="456" t="n">
        <v>26.9404823567909</v>
      </c>
    </row>
    <row r="318">
      <c r="A318" s="456" t="s">
        <v>191</v>
      </c>
      <c r="B318" s="456" t="s">
        <v>192</v>
      </c>
      <c r="C318" s="456" t="s">
        <v>18</v>
      </c>
      <c r="D318" s="456" t="n">
        <v>561901.18468657</v>
      </c>
      <c r="E318" s="456" t="n">
        <v>8.70365545758868</v>
      </c>
    </row>
    <row r="319">
      <c r="A319" s="456" t="s">
        <v>191</v>
      </c>
      <c r="B319" s="456" t="s">
        <v>192</v>
      </c>
      <c r="C319" s="456" t="s">
        <v>19</v>
      </c>
      <c r="D319" s="456" t="n">
        <v>577301.824221044</v>
      </c>
      <c r="E319" s="456" t="n">
        <v>2.91278846854874</v>
      </c>
    </row>
    <row r="320">
      <c r="A320" s="456" t="s">
        <v>193</v>
      </c>
      <c r="B320" s="456" t="s">
        <v>194</v>
      </c>
      <c r="C320" s="456" t="s">
        <v>16</v>
      </c>
      <c r="D320" s="456" t="n">
        <v>492172.618158697</v>
      </c>
      <c r="E320" s="456" t="n">
        <v>3.68878774538907</v>
      </c>
    </row>
    <row r="321">
      <c r="A321" s="456" t="s">
        <v>193</v>
      </c>
      <c r="B321" s="456" t="s">
        <v>194</v>
      </c>
      <c r="C321" s="456" t="s">
        <v>18</v>
      </c>
      <c r="D321" s="456" t="n">
        <v>544884.010435362</v>
      </c>
      <c r="E321" s="456" t="n">
        <v>7.20683624488433</v>
      </c>
    </row>
    <row r="322">
      <c r="A322" s="456" t="s">
        <v>193</v>
      </c>
      <c r="B322" s="456" t="s">
        <v>194</v>
      </c>
      <c r="C322" s="456" t="s">
        <v>19</v>
      </c>
      <c r="D322" s="456" t="n">
        <v>643470.88677384</v>
      </c>
      <c r="E322" s="456" t="n">
        <v>2.27278894028962</v>
      </c>
    </row>
    <row r="323">
      <c r="A323" s="456" t="s">
        <v>195</v>
      </c>
      <c r="B323" s="456" t="s">
        <v>196</v>
      </c>
      <c r="C323" s="456" t="s">
        <v>16</v>
      </c>
      <c r="D323" s="456" t="n">
        <v>914687.687798506</v>
      </c>
      <c r="E323" s="456" t="n">
        <v>11.9567782826246</v>
      </c>
    </row>
    <row r="324">
      <c r="A324" s="456" t="s">
        <v>195</v>
      </c>
      <c r="B324" s="456" t="s">
        <v>196</v>
      </c>
      <c r="C324" s="456" t="s">
        <v>18</v>
      </c>
      <c r="D324" s="456" t="n">
        <v>1036046.75821804</v>
      </c>
      <c r="E324" s="456" t="n">
        <v>8.9246190998459</v>
      </c>
    </row>
    <row r="325">
      <c r="A325" s="456" t="s">
        <v>195</v>
      </c>
      <c r="B325" s="456" t="s">
        <v>196</v>
      </c>
      <c r="C325" s="456" t="s">
        <v>19</v>
      </c>
      <c r="D325" s="456" t="n">
        <v>1117312.40678474</v>
      </c>
      <c r="E325" s="456" t="n">
        <v>4.51567117864044</v>
      </c>
    </row>
    <row r="326">
      <c r="A326" s="456" t="s">
        <v>197</v>
      </c>
      <c r="B326" s="456" t="s">
        <v>198</v>
      </c>
      <c r="C326" s="456" t="s">
        <v>16</v>
      </c>
      <c r="D326" s="456" t="n">
        <v>792918.858453957</v>
      </c>
      <c r="E326" s="456" t="n">
        <v>11.5087785279857</v>
      </c>
    </row>
    <row r="327">
      <c r="A327" s="456" t="s">
        <v>197</v>
      </c>
      <c r="B327" s="456" t="s">
        <v>198</v>
      </c>
      <c r="C327" s="456" t="s">
        <v>18</v>
      </c>
      <c r="D327" s="456" t="n">
        <v>618827.588782603</v>
      </c>
      <c r="E327" s="456" t="n">
        <v>12.4308860950216</v>
      </c>
    </row>
    <row r="328">
      <c r="A328" s="456" t="s">
        <v>197</v>
      </c>
      <c r="B328" s="456" t="s">
        <v>198</v>
      </c>
      <c r="C328" s="456" t="s">
        <v>19</v>
      </c>
      <c r="D328" s="456" t="n">
        <v>709016.058538225</v>
      </c>
      <c r="E328" s="456" t="n">
        <v>2.33407317090312</v>
      </c>
    </row>
    <row r="329">
      <c r="A329" s="456" t="s">
        <v>199</v>
      </c>
      <c r="B329" s="456" t="s">
        <v>200</v>
      </c>
      <c r="C329" s="456" t="s">
        <v>16</v>
      </c>
      <c r="D329" s="456" t="n">
        <v>727170.8042577</v>
      </c>
      <c r="E329" s="456" t="n">
        <v>16.1548227828198</v>
      </c>
    </row>
    <row r="330">
      <c r="A330" s="456" t="s">
        <v>199</v>
      </c>
      <c r="B330" s="456" t="s">
        <v>200</v>
      </c>
      <c r="C330" s="456" t="s">
        <v>18</v>
      </c>
      <c r="D330" s="456" t="n">
        <v>613987.147646154</v>
      </c>
      <c r="E330" s="456" t="n">
        <v>13.6285940495409</v>
      </c>
    </row>
    <row r="331">
      <c r="A331" s="456" t="s">
        <v>199</v>
      </c>
      <c r="B331" s="456" t="s">
        <v>200</v>
      </c>
      <c r="C331" s="456" t="s">
        <v>19</v>
      </c>
      <c r="D331" s="456" t="n">
        <v>528936.096279289</v>
      </c>
      <c r="E331" s="456" t="n">
        <v>3.11448675554859</v>
      </c>
    </row>
    <row r="332">
      <c r="A332" s="456" t="s">
        <v>201</v>
      </c>
      <c r="B332" s="456" t="s">
        <v>202</v>
      </c>
      <c r="C332" s="456" t="s">
        <v>16</v>
      </c>
      <c r="D332" s="456" t="n">
        <v>743324.275315301</v>
      </c>
      <c r="E332" s="456" t="n">
        <v>6.33122879556086</v>
      </c>
    </row>
    <row r="333">
      <c r="A333" s="456" t="s">
        <v>201</v>
      </c>
      <c r="B333" s="456" t="s">
        <v>202</v>
      </c>
      <c r="C333" s="456" t="s">
        <v>18</v>
      </c>
      <c r="D333" s="456" t="n">
        <v>714606.248266751</v>
      </c>
      <c r="E333" s="456" t="n">
        <v>12.3404022624349</v>
      </c>
    </row>
    <row r="334">
      <c r="A334" s="456" t="s">
        <v>201</v>
      </c>
      <c r="B334" s="456" t="s">
        <v>202</v>
      </c>
      <c r="C334" s="456" t="s">
        <v>19</v>
      </c>
      <c r="D334" s="456" t="n">
        <v>696700.194903861</v>
      </c>
      <c r="E334" s="456" t="n">
        <v>4.15950282643243</v>
      </c>
    </row>
    <row r="335">
      <c r="A335" s="456" t="s">
        <v>203</v>
      </c>
      <c r="B335" s="456" t="s">
        <v>204</v>
      </c>
      <c r="C335" s="456" t="s">
        <v>16</v>
      </c>
      <c r="D335" s="456" t="n">
        <v>665312.329183179</v>
      </c>
      <c r="E335" s="456" t="n">
        <v>10.4918624473727</v>
      </c>
    </row>
    <row r="336">
      <c r="A336" s="456" t="s">
        <v>203</v>
      </c>
      <c r="B336" s="456" t="s">
        <v>204</v>
      </c>
      <c r="C336" s="456" t="s">
        <v>18</v>
      </c>
      <c r="D336" s="456" t="n">
        <v>505114.255086771</v>
      </c>
      <c r="E336" s="456" t="n">
        <v>5.57203990513613</v>
      </c>
    </row>
    <row r="337">
      <c r="A337" s="456" t="s">
        <v>203</v>
      </c>
      <c r="B337" s="456" t="s">
        <v>204</v>
      </c>
      <c r="C337" s="456" t="s">
        <v>19</v>
      </c>
      <c r="D337" s="456" t="n">
        <v>555973.903985136</v>
      </c>
      <c r="E337" s="456" t="n">
        <v>2.85333837936035</v>
      </c>
    </row>
    <row r="338">
      <c r="A338" s="456" t="s">
        <v>207</v>
      </c>
      <c r="B338" s="456" t="s">
        <v>208</v>
      </c>
      <c r="C338" s="456" t="s">
        <v>16</v>
      </c>
      <c r="D338" s="456" t="n">
        <v>1655616.15473326</v>
      </c>
      <c r="E338" s="456" t="n">
        <v>4.82352453813046</v>
      </c>
    </row>
    <row r="339">
      <c r="A339" s="456" t="s">
        <v>207</v>
      </c>
      <c r="B339" s="456" t="s">
        <v>208</v>
      </c>
      <c r="C339" s="456" t="s">
        <v>18</v>
      </c>
      <c r="D339" s="456" t="n">
        <v>1262613.50139437</v>
      </c>
      <c r="E339" s="456" t="n">
        <v>10.0750178283583</v>
      </c>
    </row>
    <row r="340">
      <c r="A340" s="456" t="s">
        <v>207</v>
      </c>
      <c r="B340" s="456" t="s">
        <v>208</v>
      </c>
      <c r="C340" s="456" t="s">
        <v>19</v>
      </c>
      <c r="D340" s="456" t="n">
        <v>1750760.3544023</v>
      </c>
      <c r="E340" s="456" t="n">
        <v>5.16391241269331</v>
      </c>
    </row>
    <row r="341">
      <c r="A341" s="456" t="s">
        <v>211</v>
      </c>
      <c r="B341" s="456" t="s">
        <v>212</v>
      </c>
      <c r="C341" s="456" t="s">
        <v>18</v>
      </c>
      <c r="D341" s="456" t="n">
        <v>943363.355542981</v>
      </c>
      <c r="E341" s="456" t="n">
        <v>1.87573054267268</v>
      </c>
    </row>
    <row r="342">
      <c r="A342" s="456" t="s">
        <v>211</v>
      </c>
      <c r="B342" s="456" t="s">
        <v>212</v>
      </c>
      <c r="C342" s="456" t="s">
        <v>19</v>
      </c>
      <c r="D342" s="456" t="n">
        <v>862419.309492227</v>
      </c>
      <c r="E342" s="456" t="n">
        <v>2.46898119282509</v>
      </c>
    </row>
    <row r="343">
      <c r="A343" s="456" t="s">
        <v>213</v>
      </c>
      <c r="B343" s="456" t="s">
        <v>214</v>
      </c>
      <c r="C343" s="456" t="s">
        <v>16</v>
      </c>
      <c r="D343" s="456" t="n">
        <v>709689.328306472</v>
      </c>
      <c r="E343" s="456" t="n">
        <v>5.38490451765677</v>
      </c>
    </row>
    <row r="344">
      <c r="A344" s="456" t="s">
        <v>213</v>
      </c>
      <c r="B344" s="456" t="s">
        <v>214</v>
      </c>
      <c r="C344" s="456" t="s">
        <v>18</v>
      </c>
      <c r="D344" s="456" t="n">
        <v>937374.160156659</v>
      </c>
      <c r="E344" s="456" t="n">
        <v>12.5452268945349</v>
      </c>
    </row>
    <row r="345">
      <c r="A345" s="456" t="s">
        <v>213</v>
      </c>
      <c r="B345" s="456" t="s">
        <v>214</v>
      </c>
      <c r="C345" s="456" t="s">
        <v>19</v>
      </c>
      <c r="D345" s="456" t="n">
        <v>1139903.86949194</v>
      </c>
      <c r="E345" s="456" t="n">
        <v>3.91703640264516</v>
      </c>
    </row>
    <row r="346">
      <c r="A346" s="456" t="s">
        <v>215</v>
      </c>
      <c r="B346" s="456" t="s">
        <v>216</v>
      </c>
      <c r="C346" s="456" t="s">
        <v>16</v>
      </c>
      <c r="D346" s="456" t="n">
        <v>1087352.12787185</v>
      </c>
      <c r="E346" s="456" t="n">
        <v>38.5083758422969</v>
      </c>
    </row>
    <row r="347">
      <c r="A347" s="456" t="s">
        <v>215</v>
      </c>
      <c r="B347" s="456" t="s">
        <v>216</v>
      </c>
      <c r="C347" s="456" t="s">
        <v>18</v>
      </c>
      <c r="D347" s="456" t="n">
        <v>711479.641104326</v>
      </c>
      <c r="E347" s="456" t="n">
        <v>16.1854685130469</v>
      </c>
    </row>
    <row r="348">
      <c r="A348" s="456" t="s">
        <v>215</v>
      </c>
      <c r="B348" s="456" t="s">
        <v>216</v>
      </c>
      <c r="C348" s="456" t="s">
        <v>19</v>
      </c>
      <c r="D348" s="456" t="n">
        <v>792097.962197737</v>
      </c>
      <c r="E348" s="456" t="n">
        <v>2.7923317622315</v>
      </c>
    </row>
    <row r="349">
      <c r="A349" s="456" t="s">
        <v>217</v>
      </c>
      <c r="B349" s="456" t="s">
        <v>218</v>
      </c>
      <c r="C349" s="456" t="s">
        <v>16</v>
      </c>
      <c r="D349" s="456" t="n">
        <v>528601.530398554</v>
      </c>
      <c r="E349" s="456" t="n">
        <v>5.60039299601537</v>
      </c>
    </row>
    <row r="350">
      <c r="A350" s="456" t="s">
        <v>217</v>
      </c>
      <c r="B350" s="456" t="s">
        <v>218</v>
      </c>
      <c r="C350" s="456" t="s">
        <v>18</v>
      </c>
      <c r="D350" s="456" t="n">
        <v>793570.03374648</v>
      </c>
      <c r="E350" s="456" t="n">
        <v>13.4429204464886</v>
      </c>
    </row>
    <row r="351">
      <c r="A351" s="456" t="s">
        <v>217</v>
      </c>
      <c r="B351" s="456" t="s">
        <v>218</v>
      </c>
      <c r="C351" s="456" t="s">
        <v>19</v>
      </c>
      <c r="D351" s="456" t="n">
        <v>939388.314069715</v>
      </c>
      <c r="E351" s="456" t="n">
        <v>2.56822104320036</v>
      </c>
    </row>
    <row r="352">
      <c r="A352" s="456" t="s">
        <v>219</v>
      </c>
      <c r="B352" s="456" t="s">
        <v>220</v>
      </c>
      <c r="C352" s="456" t="s">
        <v>16</v>
      </c>
      <c r="D352" s="456" t="n">
        <v>958026.849169004</v>
      </c>
      <c r="E352" s="456" t="n">
        <v>11.2814113343153</v>
      </c>
    </row>
    <row r="353">
      <c r="A353" s="456" t="s">
        <v>219</v>
      </c>
      <c r="B353" s="456" t="s">
        <v>220</v>
      </c>
      <c r="C353" s="456" t="s">
        <v>18</v>
      </c>
      <c r="D353" s="456" t="n">
        <v>1113450.5560377</v>
      </c>
      <c r="E353" s="456" t="n">
        <v>8.54569389004056</v>
      </c>
    </row>
    <row r="354">
      <c r="A354" s="456" t="s">
        <v>219</v>
      </c>
      <c r="B354" s="456" t="s">
        <v>220</v>
      </c>
      <c r="C354" s="456" t="s">
        <v>19</v>
      </c>
      <c r="D354" s="456" t="n">
        <v>1025957.08636872</v>
      </c>
      <c r="E354" s="456" t="n">
        <v>2.24939876624743</v>
      </c>
    </row>
    <row r="355">
      <c r="A355" s="456" t="s">
        <v>221</v>
      </c>
      <c r="B355" s="456" t="s">
        <v>222</v>
      </c>
      <c r="C355" s="456" t="s">
        <v>16</v>
      </c>
      <c r="D355" s="456" t="n">
        <v>495597.676402148</v>
      </c>
      <c r="E355" s="456" t="n">
        <v>11.1660571324912</v>
      </c>
    </row>
    <row r="356">
      <c r="A356" s="456" t="s">
        <v>221</v>
      </c>
      <c r="B356" s="456" t="s">
        <v>222</v>
      </c>
      <c r="C356" s="456" t="s">
        <v>18</v>
      </c>
      <c r="D356" s="456" t="n">
        <v>735686.794559237</v>
      </c>
      <c r="E356" s="456" t="n">
        <v>11.945178280712</v>
      </c>
    </row>
    <row r="357">
      <c r="A357" s="456" t="s">
        <v>221</v>
      </c>
      <c r="B357" s="456" t="s">
        <v>222</v>
      </c>
      <c r="C357" s="456" t="s">
        <v>19</v>
      </c>
      <c r="D357" s="456" t="n">
        <v>982329.327945836</v>
      </c>
      <c r="E357" s="456" t="n">
        <v>4.20808254046624</v>
      </c>
    </row>
    <row r="358">
      <c r="A358" s="456" t="s">
        <v>223</v>
      </c>
      <c r="B358" s="456" t="s">
        <v>224</v>
      </c>
      <c r="C358" s="456" t="s">
        <v>16</v>
      </c>
      <c r="D358" s="456" t="n">
        <v>782161.555699963</v>
      </c>
      <c r="E358" s="456" t="n">
        <v>10.173278850826</v>
      </c>
    </row>
    <row r="359">
      <c r="A359" s="456" t="s">
        <v>223</v>
      </c>
      <c r="B359" s="456" t="s">
        <v>224</v>
      </c>
      <c r="C359" s="456" t="s">
        <v>18</v>
      </c>
      <c r="D359" s="456" t="n">
        <v>952241.619143803</v>
      </c>
      <c r="E359" s="456" t="n">
        <v>41.572066399585</v>
      </c>
    </row>
    <row r="360">
      <c r="A360" s="456" t="s">
        <v>223</v>
      </c>
      <c r="B360" s="456" t="s">
        <v>224</v>
      </c>
      <c r="C360" s="456" t="s">
        <v>19</v>
      </c>
      <c r="D360" s="456" t="n">
        <v>726719.09998265</v>
      </c>
      <c r="E360" s="456" t="n">
        <v>2.40261197521067</v>
      </c>
    </row>
    <row r="361">
      <c r="A361" s="456" t="s">
        <v>225</v>
      </c>
      <c r="B361" s="456" t="s">
        <v>226</v>
      </c>
      <c r="C361" s="456" t="s">
        <v>16</v>
      </c>
      <c r="D361" s="456" t="n">
        <v>772510.483658565</v>
      </c>
      <c r="E361" s="456" t="n">
        <v>16.8665256243772</v>
      </c>
    </row>
    <row r="362">
      <c r="A362" s="456" t="s">
        <v>225</v>
      </c>
      <c r="B362" s="456" t="s">
        <v>226</v>
      </c>
      <c r="C362" s="456" t="s">
        <v>18</v>
      </c>
      <c r="D362" s="456" t="n">
        <v>806769.439919087</v>
      </c>
      <c r="E362" s="456" t="n">
        <v>11.6301387404565</v>
      </c>
    </row>
    <row r="363">
      <c r="A363" s="456" t="s">
        <v>225</v>
      </c>
      <c r="B363" s="456" t="s">
        <v>226</v>
      </c>
      <c r="C363" s="456" t="s">
        <v>19</v>
      </c>
      <c r="D363" s="456" t="n">
        <v>791051.815298683</v>
      </c>
      <c r="E363" s="456" t="n">
        <v>2.51751265353096</v>
      </c>
    </row>
    <row r="364">
      <c r="A364" s="456" t="s">
        <v>227</v>
      </c>
      <c r="B364" s="456" t="s">
        <v>228</v>
      </c>
      <c r="C364" s="456" t="s">
        <v>16</v>
      </c>
      <c r="D364" s="456" t="n">
        <v>886555.486887255</v>
      </c>
      <c r="E364" s="456" t="n">
        <v>29.8143579266397</v>
      </c>
    </row>
    <row r="365">
      <c r="A365" s="456" t="s">
        <v>227</v>
      </c>
      <c r="B365" s="456" t="s">
        <v>228</v>
      </c>
      <c r="C365" s="456" t="s">
        <v>18</v>
      </c>
      <c r="D365" s="456" t="n">
        <v>576896.943848411</v>
      </c>
      <c r="E365" s="456" t="n">
        <v>5.27094016860039</v>
      </c>
    </row>
    <row r="366">
      <c r="A366" s="456" t="s">
        <v>227</v>
      </c>
      <c r="B366" s="456" t="s">
        <v>228</v>
      </c>
      <c r="C366" s="456" t="s">
        <v>19</v>
      </c>
      <c r="D366" s="456" t="n">
        <v>658991.424810073</v>
      </c>
      <c r="E366" s="456" t="n">
        <v>2.01987044382663</v>
      </c>
    </row>
    <row r="367">
      <c r="A367" s="456" t="s">
        <v>229</v>
      </c>
      <c r="B367" s="456" t="s">
        <v>230</v>
      </c>
      <c r="C367" s="456" t="s">
        <v>16</v>
      </c>
      <c r="D367" s="456" t="n">
        <v>902914.931060697</v>
      </c>
      <c r="E367" s="456" t="n">
        <v>6.03813925477456</v>
      </c>
    </row>
    <row r="368">
      <c r="A368" s="456" t="s">
        <v>229</v>
      </c>
      <c r="B368" s="456" t="s">
        <v>230</v>
      </c>
      <c r="C368" s="456" t="s">
        <v>18</v>
      </c>
      <c r="D368" s="456" t="n">
        <v>783751.388795587</v>
      </c>
      <c r="E368" s="456" t="n">
        <v>4.40247661567664</v>
      </c>
    </row>
    <row r="369">
      <c r="A369" s="456" t="s">
        <v>229</v>
      </c>
      <c r="B369" s="456" t="s">
        <v>230</v>
      </c>
      <c r="C369" s="456" t="s">
        <v>19</v>
      </c>
      <c r="D369" s="456" t="n">
        <v>887382.467030234</v>
      </c>
      <c r="E369" s="456" t="n">
        <v>1.73366157964489</v>
      </c>
    </row>
    <row r="370">
      <c r="A370" s="456" t="s">
        <v>231</v>
      </c>
      <c r="B370" s="456" t="s">
        <v>232</v>
      </c>
      <c r="C370" s="456" t="s">
        <v>16</v>
      </c>
      <c r="D370" s="456" t="n">
        <v>488184.503076623</v>
      </c>
      <c r="E370" s="456" t="n">
        <v>11.6621172497909</v>
      </c>
    </row>
    <row r="371">
      <c r="A371" s="456" t="s">
        <v>231</v>
      </c>
      <c r="B371" s="456" t="s">
        <v>232</v>
      </c>
      <c r="C371" s="456" t="s">
        <v>18</v>
      </c>
      <c r="D371" s="456" t="n">
        <v>634417.469921046</v>
      </c>
      <c r="E371" s="456" t="n">
        <v>12.2775231780337</v>
      </c>
    </row>
    <row r="372">
      <c r="A372" s="456" t="s">
        <v>231</v>
      </c>
      <c r="B372" s="456" t="s">
        <v>232</v>
      </c>
      <c r="C372" s="456" t="s">
        <v>19</v>
      </c>
      <c r="D372" s="456" t="n">
        <v>770449.341836956</v>
      </c>
      <c r="E372" s="456" t="n">
        <v>4.38419729604426</v>
      </c>
    </row>
    <row r="373">
      <c r="A373" s="456" t="s">
        <v>233</v>
      </c>
      <c r="B373" s="456" t="s">
        <v>234</v>
      </c>
      <c r="C373" s="456" t="s">
        <v>16</v>
      </c>
      <c r="D373" s="456" t="n">
        <v>992851.883071413</v>
      </c>
      <c r="E373" s="456" t="n">
        <v>32.0593668692837</v>
      </c>
    </row>
    <row r="374">
      <c r="A374" s="456" t="s">
        <v>233</v>
      </c>
      <c r="B374" s="456" t="s">
        <v>234</v>
      </c>
      <c r="C374" s="456" t="s">
        <v>18</v>
      </c>
      <c r="D374" s="456" t="n">
        <v>690424.9208611</v>
      </c>
      <c r="E374" s="456" t="n">
        <v>12.1708253058676</v>
      </c>
    </row>
    <row r="375">
      <c r="A375" s="456" t="s">
        <v>233</v>
      </c>
      <c r="B375" s="456" t="s">
        <v>234</v>
      </c>
      <c r="C375" s="456" t="s">
        <v>19</v>
      </c>
      <c r="D375" s="456" t="n">
        <v>784473.379401873</v>
      </c>
      <c r="E375" s="456" t="n">
        <v>2.73634770786346</v>
      </c>
    </row>
    <row r="376">
      <c r="A376" s="456" t="s">
        <v>235</v>
      </c>
      <c r="B376" s="456" t="s">
        <v>236</v>
      </c>
      <c r="C376" s="456" t="s">
        <v>16</v>
      </c>
      <c r="D376" s="456" t="n">
        <v>769165.649000176</v>
      </c>
      <c r="E376" s="456" t="n">
        <v>10.3745745688533</v>
      </c>
    </row>
    <row r="377">
      <c r="A377" s="456" t="s">
        <v>235</v>
      </c>
      <c r="B377" s="456" t="s">
        <v>236</v>
      </c>
      <c r="C377" s="456" t="s">
        <v>18</v>
      </c>
      <c r="D377" s="456" t="n">
        <v>657171.061285755</v>
      </c>
      <c r="E377" s="456" t="n">
        <v>8.19387580724086</v>
      </c>
    </row>
    <row r="378">
      <c r="A378" s="456" t="s">
        <v>235</v>
      </c>
      <c r="B378" s="456" t="s">
        <v>236</v>
      </c>
      <c r="C378" s="456" t="s">
        <v>19</v>
      </c>
      <c r="D378" s="456" t="n">
        <v>741811.834167706</v>
      </c>
      <c r="E378" s="456" t="n">
        <v>3.36947079584991</v>
      </c>
    </row>
    <row r="379">
      <c r="A379" s="456" t="s">
        <v>243</v>
      </c>
      <c r="B379" s="456" t="s">
        <v>244</v>
      </c>
      <c r="C379" s="456" t="s">
        <v>16</v>
      </c>
      <c r="D379" s="456" t="n">
        <v>774289.579177827</v>
      </c>
      <c r="E379" s="456" t="n">
        <v>18.9413642839807</v>
      </c>
    </row>
    <row r="380">
      <c r="A380" s="456" t="s">
        <v>243</v>
      </c>
      <c r="B380" s="456" t="s">
        <v>244</v>
      </c>
      <c r="C380" s="456" t="s">
        <v>18</v>
      </c>
      <c r="D380" s="456" t="n">
        <v>981630.316200491</v>
      </c>
      <c r="E380" s="456" t="n">
        <v>23.2141013166062</v>
      </c>
    </row>
    <row r="381">
      <c r="A381" s="456" t="s">
        <v>243</v>
      </c>
      <c r="B381" s="456" t="s">
        <v>244</v>
      </c>
      <c r="C381" s="456" t="s">
        <v>19</v>
      </c>
      <c r="D381" s="456" t="n">
        <v>1342520.81380838</v>
      </c>
      <c r="E381" s="456" t="n">
        <v>5.439889521172</v>
      </c>
    </row>
    <row r="382">
      <c r="A382" s="456" t="s">
        <v>245</v>
      </c>
      <c r="B382" s="456" t="s">
        <v>246</v>
      </c>
      <c r="C382" s="456" t="s">
        <v>16</v>
      </c>
      <c r="D382" s="456" t="n">
        <v>788302.141835014</v>
      </c>
      <c r="E382" s="456" t="n">
        <v>18.7004898296177</v>
      </c>
    </row>
    <row r="383">
      <c r="A383" s="456" t="s">
        <v>245</v>
      </c>
      <c r="B383" s="456" t="s">
        <v>246</v>
      </c>
      <c r="C383" s="456" t="s">
        <v>18</v>
      </c>
      <c r="D383" s="456" t="n">
        <v>731604.838078288</v>
      </c>
      <c r="E383" s="456" t="n">
        <v>14.9254538654358</v>
      </c>
    </row>
    <row r="384">
      <c r="A384" s="456" t="s">
        <v>245</v>
      </c>
      <c r="B384" s="456" t="s">
        <v>246</v>
      </c>
      <c r="C384" s="456" t="s">
        <v>19</v>
      </c>
      <c r="D384" s="456" t="n">
        <v>791838.389816829</v>
      </c>
      <c r="E384" s="456" t="n">
        <v>3.40933535190008</v>
      </c>
    </row>
    <row r="385">
      <c r="A385" s="456" t="s">
        <v>247</v>
      </c>
      <c r="B385" s="456" t="s">
        <v>248</v>
      </c>
      <c r="C385" s="456" t="s">
        <v>16</v>
      </c>
      <c r="D385" s="456" t="n">
        <v>451771.916893831</v>
      </c>
      <c r="E385" s="456" t="n">
        <v>0.592606213848342</v>
      </c>
    </row>
    <row r="386">
      <c r="A386" s="456" t="s">
        <v>247</v>
      </c>
      <c r="B386" s="456" t="s">
        <v>248</v>
      </c>
      <c r="C386" s="456" t="s">
        <v>18</v>
      </c>
      <c r="D386" s="456" t="n">
        <v>694334.762436362</v>
      </c>
      <c r="E386" s="456" t="n">
        <v>30.4166184737404</v>
      </c>
    </row>
    <row r="387">
      <c r="A387" s="456" t="s">
        <v>247</v>
      </c>
      <c r="B387" s="456" t="s">
        <v>248</v>
      </c>
      <c r="C387" s="456" t="s">
        <v>19</v>
      </c>
      <c r="D387" s="456" t="n">
        <v>683072.814159171</v>
      </c>
      <c r="E387" s="456" t="n">
        <v>3.11407680647847</v>
      </c>
    </row>
    <row r="388">
      <c r="A388" s="456" t="s">
        <v>249</v>
      </c>
      <c r="B388" s="456" t="s">
        <v>250</v>
      </c>
      <c r="C388" s="456" t="s">
        <v>16</v>
      </c>
      <c r="D388" s="456" t="n">
        <v>2141557.03470963</v>
      </c>
      <c r="E388" s="456" t="n">
        <v>15.7881188517589</v>
      </c>
    </row>
    <row r="389">
      <c r="A389" s="456" t="s">
        <v>249</v>
      </c>
      <c r="B389" s="456" t="s">
        <v>250</v>
      </c>
      <c r="C389" s="456" t="s">
        <v>18</v>
      </c>
      <c r="D389" s="456" t="n">
        <v>1071582.10233</v>
      </c>
      <c r="E389" s="456" t="n">
        <v>8.67995832571285</v>
      </c>
    </row>
    <row r="390">
      <c r="A390" s="456" t="s">
        <v>249</v>
      </c>
      <c r="B390" s="456" t="s">
        <v>250</v>
      </c>
      <c r="C390" s="456" t="s">
        <v>19</v>
      </c>
      <c r="D390" s="456" t="n">
        <v>1434598.34058688</v>
      </c>
      <c r="E390" s="456" t="n">
        <v>3.5208790740023</v>
      </c>
    </row>
    <row r="391">
      <c r="A391" s="456" t="s">
        <v>251</v>
      </c>
      <c r="B391" s="456" t="s">
        <v>252</v>
      </c>
      <c r="C391" s="456" t="s">
        <v>16</v>
      </c>
      <c r="D391" s="456" t="n">
        <v>1351234.53659675</v>
      </c>
      <c r="E391" s="456" t="n">
        <v>11.8505890401232</v>
      </c>
    </row>
    <row r="392">
      <c r="A392" s="456" t="s">
        <v>251</v>
      </c>
      <c r="B392" s="456" t="s">
        <v>252</v>
      </c>
      <c r="C392" s="456" t="s">
        <v>18</v>
      </c>
      <c r="D392" s="456" t="n">
        <v>1504003.60770278</v>
      </c>
      <c r="E392" s="456" t="n">
        <v>8.51658256640011</v>
      </c>
    </row>
    <row r="393">
      <c r="A393" s="456" t="s">
        <v>251</v>
      </c>
      <c r="B393" s="456" t="s">
        <v>252</v>
      </c>
      <c r="C393" s="456" t="s">
        <v>19</v>
      </c>
      <c r="D393" s="456" t="n">
        <v>1815312.61197478</v>
      </c>
      <c r="E393" s="456" t="n">
        <v>2.94984761514681</v>
      </c>
    </row>
    <row r="394">
      <c r="A394" s="456" t="s">
        <v>253</v>
      </c>
      <c r="B394" s="456" t="s">
        <v>254</v>
      </c>
      <c r="C394" s="456" t="s">
        <v>16</v>
      </c>
      <c r="D394" s="456" t="n">
        <v>1594843.07541269</v>
      </c>
      <c r="E394" s="456" t="n">
        <v>13.2847940170836</v>
      </c>
    </row>
    <row r="395">
      <c r="A395" s="456" t="s">
        <v>253</v>
      </c>
      <c r="B395" s="456" t="s">
        <v>254</v>
      </c>
      <c r="C395" s="456" t="s">
        <v>18</v>
      </c>
      <c r="D395" s="456" t="n">
        <v>1187837.80996289</v>
      </c>
      <c r="E395" s="456" t="n">
        <v>19.5441580448338</v>
      </c>
    </row>
    <row r="396">
      <c r="A396" s="456" t="s">
        <v>253</v>
      </c>
      <c r="B396" s="456" t="s">
        <v>254</v>
      </c>
      <c r="C396" s="456" t="s">
        <v>19</v>
      </c>
      <c r="D396" s="456" t="n">
        <v>2118698.37931561</v>
      </c>
      <c r="E396" s="456" t="n">
        <v>3.5450842594943</v>
      </c>
    </row>
    <row r="397">
      <c r="A397" s="456" t="s">
        <v>255</v>
      </c>
      <c r="B397" s="456" t="s">
        <v>256</v>
      </c>
      <c r="C397" s="456" t="s">
        <v>16</v>
      </c>
      <c r="D397" s="456" t="n">
        <v>903582.039766368</v>
      </c>
      <c r="E397" s="456" t="n">
        <v>9.33551720994163</v>
      </c>
    </row>
    <row r="398">
      <c r="A398" s="456" t="s">
        <v>255</v>
      </c>
      <c r="B398" s="456" t="s">
        <v>256</v>
      </c>
      <c r="C398" s="456" t="s">
        <v>18</v>
      </c>
      <c r="D398" s="456" t="n">
        <v>787933.426260288</v>
      </c>
      <c r="E398" s="456" t="n">
        <v>19.6803511960304</v>
      </c>
    </row>
    <row r="399">
      <c r="A399" s="456" t="s">
        <v>255</v>
      </c>
      <c r="B399" s="456" t="s">
        <v>256</v>
      </c>
      <c r="C399" s="456" t="s">
        <v>19</v>
      </c>
      <c r="D399" s="456" t="n">
        <v>1057534.98808356</v>
      </c>
      <c r="E399" s="456" t="n">
        <v>7.16442910358746</v>
      </c>
    </row>
    <row r="400">
      <c r="A400" s="456" t="s">
        <v>261</v>
      </c>
      <c r="B400" s="456" t="s">
        <v>262</v>
      </c>
      <c r="C400" s="456" t="s">
        <v>16</v>
      </c>
      <c r="D400" s="456" t="n">
        <v>5379851.50731084</v>
      </c>
      <c r="E400" s="456" t="n">
        <v>59.8381359868241</v>
      </c>
    </row>
    <row r="401">
      <c r="A401" s="456" t="s">
        <v>261</v>
      </c>
      <c r="B401" s="456" t="s">
        <v>262</v>
      </c>
      <c r="C401" s="456" t="s">
        <v>18</v>
      </c>
      <c r="D401" s="456" t="n">
        <v>3137175.04655379</v>
      </c>
      <c r="E401" s="456" t="n">
        <v>32.0888636415173</v>
      </c>
    </row>
    <row r="402">
      <c r="A402" s="456" t="s">
        <v>261</v>
      </c>
      <c r="B402" s="456" t="s">
        <v>262</v>
      </c>
      <c r="C402" s="456" t="s">
        <v>19</v>
      </c>
      <c r="D402" s="456" t="n">
        <v>2728831.91164446</v>
      </c>
      <c r="E402" s="456" t="n">
        <v>4.4937105757638</v>
      </c>
    </row>
    <row r="403">
      <c r="A403" s="456" t="s">
        <v>263</v>
      </c>
      <c r="B403" s="456" t="s">
        <v>264</v>
      </c>
      <c r="C403" s="456" t="s">
        <v>18</v>
      </c>
      <c r="D403" s="456" t="n">
        <v>2306764.03325399</v>
      </c>
      <c r="E403" s="456" t="n">
        <v>27.5247271707149</v>
      </c>
    </row>
    <row r="404">
      <c r="A404" s="456" t="s">
        <v>263</v>
      </c>
      <c r="B404" s="456" t="s">
        <v>264</v>
      </c>
      <c r="C404" s="456" t="s">
        <v>19</v>
      </c>
      <c r="D404" s="456" t="n">
        <v>2393418.26031663</v>
      </c>
      <c r="E404" s="456" t="n">
        <v>4.38236231316603</v>
      </c>
    </row>
    <row r="405">
      <c r="A405" s="456" t="s">
        <v>269</v>
      </c>
      <c r="B405" s="456" t="s">
        <v>270</v>
      </c>
      <c r="C405" s="456" t="s">
        <v>16</v>
      </c>
      <c r="D405" s="456" t="n">
        <v>1676788.25470292</v>
      </c>
      <c r="E405" s="456" t="n">
        <v>12.6320072248296</v>
      </c>
    </row>
    <row r="406">
      <c r="A406" s="456" t="s">
        <v>269</v>
      </c>
      <c r="B406" s="456" t="s">
        <v>270</v>
      </c>
      <c r="C406" s="456" t="s">
        <v>18</v>
      </c>
      <c r="D406" s="456" t="n">
        <v>1052880.0846771</v>
      </c>
      <c r="E406" s="456" t="n">
        <v>18.0413900749329</v>
      </c>
    </row>
    <row r="407">
      <c r="A407" s="456" t="s">
        <v>269</v>
      </c>
      <c r="B407" s="456" t="s">
        <v>270</v>
      </c>
      <c r="C407" s="456" t="s">
        <v>19</v>
      </c>
      <c r="D407" s="456" t="n">
        <v>1917057.76537657</v>
      </c>
      <c r="E407" s="456" t="n">
        <v>6.87618417246144</v>
      </c>
    </row>
    <row r="408">
      <c r="A408" s="456" t="s">
        <v>271</v>
      </c>
      <c r="B408" s="456" t="s">
        <v>272</v>
      </c>
      <c r="C408" s="456" t="s">
        <v>18</v>
      </c>
      <c r="D408" s="456" t="n">
        <v>5122786.70084814</v>
      </c>
      <c r="E408" s="456" t="n">
        <v>21.2675985888632</v>
      </c>
    </row>
    <row r="409">
      <c r="A409" s="456" t="s">
        <v>271</v>
      </c>
      <c r="B409" s="456" t="s">
        <v>272</v>
      </c>
      <c r="C409" s="456" t="s">
        <v>19</v>
      </c>
      <c r="D409" s="456" t="n">
        <v>4486872.97613591</v>
      </c>
      <c r="E409" s="456" t="n">
        <v>2.6549124593396</v>
      </c>
    </row>
    <row r="410">
      <c r="A410" s="456" t="s">
        <v>273</v>
      </c>
      <c r="B410" s="456" t="s">
        <v>274</v>
      </c>
      <c r="C410" s="456" t="s">
        <v>16</v>
      </c>
      <c r="D410" s="456" t="n">
        <v>1654789.25861914</v>
      </c>
      <c r="E410" s="456" t="n">
        <v>4.26084963777956</v>
      </c>
    </row>
    <row r="411">
      <c r="A411" s="456" t="s">
        <v>273</v>
      </c>
      <c r="B411" s="456" t="s">
        <v>274</v>
      </c>
      <c r="C411" s="456" t="s">
        <v>18</v>
      </c>
      <c r="D411" s="456" t="n">
        <v>717580.420048831</v>
      </c>
      <c r="E411" s="456" t="n">
        <v>43.7266724037756</v>
      </c>
    </row>
    <row r="412">
      <c r="A412" s="456" t="s">
        <v>273</v>
      </c>
      <c r="B412" s="456" t="s">
        <v>274</v>
      </c>
      <c r="C412" s="456" t="s">
        <v>19</v>
      </c>
      <c r="D412" s="456" t="n">
        <v>2132183.60004051</v>
      </c>
      <c r="E412" s="456" t="n">
        <v>5.44516804536617</v>
      </c>
    </row>
    <row r="413">
      <c r="A413" s="456" t="s">
        <v>275</v>
      </c>
      <c r="B413" s="456" t="s">
        <v>276</v>
      </c>
      <c r="C413" s="456" t="s">
        <v>16</v>
      </c>
      <c r="D413" s="456" t="n">
        <v>1859195.76767835</v>
      </c>
      <c r="E413" s="456" t="n">
        <v>8.5834706989986</v>
      </c>
    </row>
    <row r="414">
      <c r="A414" s="456" t="s">
        <v>275</v>
      </c>
      <c r="B414" s="456" t="s">
        <v>276</v>
      </c>
      <c r="C414" s="456" t="s">
        <v>18</v>
      </c>
      <c r="D414" s="456" t="n">
        <v>2388747.80014461</v>
      </c>
      <c r="E414" s="456" t="n">
        <v>3.702729428766</v>
      </c>
    </row>
    <row r="415">
      <c r="A415" s="456" t="s">
        <v>275</v>
      </c>
      <c r="B415" s="456" t="s">
        <v>276</v>
      </c>
      <c r="C415" s="456" t="s">
        <v>19</v>
      </c>
      <c r="D415" s="456" t="n">
        <v>2519263.43621258</v>
      </c>
      <c r="E415" s="456" t="n">
        <v>7.92753641696338</v>
      </c>
    </row>
    <row r="416">
      <c r="A416" s="456" t="s">
        <v>285</v>
      </c>
      <c r="B416" s="456" t="s">
        <v>286</v>
      </c>
      <c r="C416" s="456" t="s">
        <v>16</v>
      </c>
      <c r="D416" s="456" t="n">
        <v>481284.23662196</v>
      </c>
      <c r="E416" s="456" t="n">
        <v>5.67930980814504</v>
      </c>
    </row>
    <row r="417">
      <c r="A417" s="456" t="s">
        <v>285</v>
      </c>
      <c r="B417" s="456" t="s">
        <v>286</v>
      </c>
      <c r="C417" s="456" t="s">
        <v>18</v>
      </c>
      <c r="D417" s="456" t="n">
        <v>432257.455356523</v>
      </c>
      <c r="E417" s="456" t="n">
        <v>14.5597234587188</v>
      </c>
    </row>
    <row r="418">
      <c r="A418" s="456" t="s">
        <v>285</v>
      </c>
      <c r="B418" s="456" t="s">
        <v>286</v>
      </c>
      <c r="C418" s="456" t="s">
        <v>19</v>
      </c>
      <c r="D418" s="456" t="n">
        <v>546062.259458206</v>
      </c>
      <c r="E418" s="456" t="n">
        <v>4.15727644066621</v>
      </c>
    </row>
    <row r="419">
      <c r="A419" s="456" t="s">
        <v>287</v>
      </c>
      <c r="B419" s="456" t="s">
        <v>288</v>
      </c>
      <c r="C419" s="456" t="s">
        <v>16</v>
      </c>
      <c r="D419" s="456" t="n">
        <v>581799.317203492</v>
      </c>
      <c r="E419" s="456" t="n">
        <v>7.80164093235123</v>
      </c>
    </row>
    <row r="420">
      <c r="A420" s="456" t="s">
        <v>287</v>
      </c>
      <c r="B420" s="456" t="s">
        <v>288</v>
      </c>
      <c r="C420" s="456" t="s">
        <v>18</v>
      </c>
      <c r="D420" s="456" t="n">
        <v>678478.464572606</v>
      </c>
      <c r="E420" s="456" t="n">
        <v>8.85904376267753</v>
      </c>
    </row>
    <row r="421">
      <c r="A421" s="456" t="s">
        <v>287</v>
      </c>
      <c r="B421" s="456" t="s">
        <v>288</v>
      </c>
      <c r="C421" s="456" t="s">
        <v>19</v>
      </c>
      <c r="D421" s="456" t="n">
        <v>652924.432994413</v>
      </c>
      <c r="E421" s="456" t="n">
        <v>3.72795855594395</v>
      </c>
    </row>
    <row r="422">
      <c r="A422" s="456" t="s">
        <v>291</v>
      </c>
      <c r="B422" s="456" t="s">
        <v>292</v>
      </c>
      <c r="C422" s="456" t="s">
        <v>16</v>
      </c>
      <c r="D422" s="456" t="n">
        <v>1101229.90791048</v>
      </c>
      <c r="E422" s="456" t="n">
        <v>6.12519356806942</v>
      </c>
    </row>
    <row r="423">
      <c r="A423" s="456" t="s">
        <v>291</v>
      </c>
      <c r="B423" s="456" t="s">
        <v>292</v>
      </c>
      <c r="C423" s="456" t="s">
        <v>18</v>
      </c>
      <c r="D423" s="456" t="n">
        <v>1567309.58732824</v>
      </c>
      <c r="E423" s="456" t="n">
        <v>38.4957668818874</v>
      </c>
    </row>
    <row r="424">
      <c r="A424" s="456" t="s">
        <v>291</v>
      </c>
      <c r="B424" s="456" t="s">
        <v>292</v>
      </c>
      <c r="C424" s="456" t="s">
        <v>19</v>
      </c>
      <c r="D424" s="456" t="n">
        <v>1990058.45693683</v>
      </c>
      <c r="E424" s="456" t="n">
        <v>4.87036454915588</v>
      </c>
    </row>
    <row r="425">
      <c r="A425" s="456" t="s">
        <v>293</v>
      </c>
      <c r="B425" s="456" t="s">
        <v>294</v>
      </c>
      <c r="C425" s="456" t="s">
        <v>16</v>
      </c>
      <c r="D425" s="456" t="n">
        <v>1011469.88213439</v>
      </c>
      <c r="E425" s="456" t="n">
        <v>43.0279134146059</v>
      </c>
    </row>
    <row r="426">
      <c r="A426" s="456" t="s">
        <v>293</v>
      </c>
      <c r="B426" s="456" t="s">
        <v>294</v>
      </c>
      <c r="C426" s="456" t="s">
        <v>18</v>
      </c>
      <c r="D426" s="456" t="n">
        <v>490741.507701711</v>
      </c>
      <c r="E426" s="456" t="n">
        <v>10.1228656265534</v>
      </c>
    </row>
    <row r="427">
      <c r="A427" s="456" t="s">
        <v>293</v>
      </c>
      <c r="B427" s="456" t="s">
        <v>294</v>
      </c>
      <c r="C427" s="456" t="s">
        <v>19</v>
      </c>
      <c r="D427" s="456" t="n">
        <v>546464.312777501</v>
      </c>
      <c r="E427" s="456" t="n">
        <v>5.78438881475154</v>
      </c>
    </row>
    <row r="428">
      <c r="A428" s="456" t="s">
        <v>295</v>
      </c>
      <c r="B428" s="456" t="s">
        <v>296</v>
      </c>
      <c r="C428" s="456" t="s">
        <v>16</v>
      </c>
      <c r="D428" s="456" t="n">
        <v>1415971.91305532</v>
      </c>
      <c r="E428" s="456" t="n">
        <v>10.2005693411577</v>
      </c>
    </row>
    <row r="429">
      <c r="A429" s="456" t="s">
        <v>295</v>
      </c>
      <c r="B429" s="456" t="s">
        <v>296</v>
      </c>
      <c r="C429" s="456" t="s">
        <v>18</v>
      </c>
      <c r="D429" s="456" t="n">
        <v>1756368.01474204</v>
      </c>
      <c r="E429" s="456" t="n">
        <v>17.3171047362747</v>
      </c>
    </row>
    <row r="430">
      <c r="A430" s="456" t="s">
        <v>295</v>
      </c>
      <c r="B430" s="456" t="s">
        <v>296</v>
      </c>
      <c r="C430" s="456" t="s">
        <v>19</v>
      </c>
      <c r="D430" s="456" t="n">
        <v>2489520.64409623</v>
      </c>
      <c r="E430" s="456" t="n">
        <v>6.34958249577335</v>
      </c>
    </row>
    <row r="431">
      <c r="A431" s="456" t="s">
        <v>297</v>
      </c>
      <c r="B431" s="456" t="s">
        <v>298</v>
      </c>
      <c r="C431" s="456" t="s">
        <v>16</v>
      </c>
      <c r="D431" s="456" t="n">
        <v>6014491.39792649</v>
      </c>
      <c r="E431" s="456" t="n">
        <v>32.7968597148382</v>
      </c>
    </row>
    <row r="432">
      <c r="A432" s="456" t="s">
        <v>297</v>
      </c>
      <c r="B432" s="456" t="s">
        <v>298</v>
      </c>
      <c r="C432" s="456" t="s">
        <v>18</v>
      </c>
      <c r="D432" s="456" t="n">
        <v>3552167.02781815</v>
      </c>
      <c r="E432" s="456" t="n">
        <v>41.1121953562974</v>
      </c>
    </row>
    <row r="433">
      <c r="A433" s="456" t="s">
        <v>297</v>
      </c>
      <c r="B433" s="456" t="s">
        <v>298</v>
      </c>
      <c r="C433" s="456" t="s">
        <v>19</v>
      </c>
      <c r="D433" s="456" t="n">
        <v>5333394.84975651</v>
      </c>
      <c r="E433" s="456" t="n">
        <v>3.8407212030265</v>
      </c>
    </row>
    <row r="434">
      <c r="A434" t="s">
        <v>22</v>
      </c>
    </row>
    <row r="435">
      <c r="A435" t="s">
        <v>23</v>
      </c>
    </row>
    <row r="436">
      <c r="A436" t="s">
        <v>24</v>
      </c>
    </row>
    <row r="437">
      <c r="A437" t="s">
        <v>25</v>
      </c>
    </row>
    <row r="438">
      <c r="A438" t="s">
        <v>26</v>
      </c>
    </row>
    <row r="441">
      <c r="E441" s="7" t="str">
        <f>=HYPERLINK("#'Indice'!A1", "Ir al índice")</f>
      </c>
    </row>
    <row r="442">
      <c r="A442" s="4" t="s">
        <v>1086</v>
      </c>
    </row>
    <row r="443">
      <c r="A443" s="5" t="s">
        <v>9</v>
      </c>
      <c r="B443" s="5" t="s">
        <v>10</v>
      </c>
      <c r="C443" s="5" t="s">
        <v>11</v>
      </c>
      <c r="D443" s="5" t="s">
        <v>579</v>
      </c>
      <c r="E443" s="5" t="s">
        <v>580</v>
      </c>
    </row>
    <row r="444">
      <c r="A444" s="457" t="s">
        <v>29</v>
      </c>
      <c r="B444" s="457" t="s">
        <v>30</v>
      </c>
      <c r="C444" s="457" t="s">
        <v>16</v>
      </c>
      <c r="D444" s="457" t="n">
        <v>748223.014941374</v>
      </c>
      <c r="E444" s="457" t="n">
        <v>3.15444546596161</v>
      </c>
    </row>
    <row r="445">
      <c r="A445" s="457" t="s">
        <v>29</v>
      </c>
      <c r="B445" s="457" t="s">
        <v>30</v>
      </c>
      <c r="C445" s="457" t="s">
        <v>18</v>
      </c>
      <c r="D445" s="457" t="n">
        <v>694588.448035182</v>
      </c>
      <c r="E445" s="457" t="n">
        <v>18.3781444642283</v>
      </c>
    </row>
    <row r="446">
      <c r="A446" s="457" t="s">
        <v>29</v>
      </c>
      <c r="B446" s="457" t="s">
        <v>30</v>
      </c>
      <c r="C446" s="457" t="s">
        <v>19</v>
      </c>
      <c r="D446" s="457" t="n">
        <v>1145191.28280673</v>
      </c>
      <c r="E446" s="457" t="n">
        <v>8.42516323990574</v>
      </c>
    </row>
    <row r="447">
      <c r="A447" s="457" t="s">
        <v>31</v>
      </c>
      <c r="B447" s="457" t="s">
        <v>32</v>
      </c>
      <c r="C447" s="457" t="s">
        <v>16</v>
      </c>
      <c r="D447" s="457" t="n">
        <v>706370.946022366</v>
      </c>
      <c r="E447" s="457" t="n">
        <v>6.83709289325099</v>
      </c>
    </row>
    <row r="448">
      <c r="A448" s="457" t="s">
        <v>31</v>
      </c>
      <c r="B448" s="457" t="s">
        <v>32</v>
      </c>
      <c r="C448" s="457" t="s">
        <v>18</v>
      </c>
      <c r="D448" s="457" t="n">
        <v>1740858.43088133</v>
      </c>
      <c r="E448" s="457" t="n">
        <v>52.0841286065493</v>
      </c>
    </row>
    <row r="449">
      <c r="A449" s="457" t="s">
        <v>31</v>
      </c>
      <c r="B449" s="457" t="s">
        <v>32</v>
      </c>
      <c r="C449" s="457" t="s">
        <v>19</v>
      </c>
      <c r="D449" s="457" t="n">
        <v>1501667.27107109</v>
      </c>
      <c r="E449" s="457" t="n">
        <v>9.12698234532093</v>
      </c>
    </row>
    <row r="450">
      <c r="A450" s="457" t="s">
        <v>35</v>
      </c>
      <c r="B450" s="457" t="s">
        <v>36</v>
      </c>
      <c r="C450" s="457" t="s">
        <v>16</v>
      </c>
      <c r="D450" s="457" t="n">
        <v>546784.516747397</v>
      </c>
      <c r="E450" s="457" t="n">
        <v>18.4483077179062</v>
      </c>
    </row>
    <row r="451">
      <c r="A451" s="457" t="s">
        <v>35</v>
      </c>
      <c r="B451" s="457" t="s">
        <v>36</v>
      </c>
      <c r="C451" s="457" t="s">
        <v>18</v>
      </c>
      <c r="D451" s="457" t="n">
        <v>536216.174729821</v>
      </c>
      <c r="E451" s="457" t="n">
        <v>0.869560744980401</v>
      </c>
    </row>
    <row r="452">
      <c r="A452" s="457" t="s">
        <v>35</v>
      </c>
      <c r="B452" s="457" t="s">
        <v>36</v>
      </c>
      <c r="C452" s="457" t="s">
        <v>19</v>
      </c>
      <c r="D452" s="457" t="n">
        <v>824202.394611863</v>
      </c>
      <c r="E452" s="457" t="n">
        <v>7.36082879344128</v>
      </c>
    </row>
    <row r="453">
      <c r="A453" s="457" t="s">
        <v>37</v>
      </c>
      <c r="B453" s="457" t="s">
        <v>38</v>
      </c>
      <c r="C453" s="457" t="s">
        <v>16</v>
      </c>
      <c r="D453" s="457" t="n">
        <v>1011000</v>
      </c>
      <c r="E453" s="457" t="n">
        <v>33.2909695426255</v>
      </c>
    </row>
    <row r="454">
      <c r="A454" s="457" t="s">
        <v>37</v>
      </c>
      <c r="B454" s="457" t="s">
        <v>38</v>
      </c>
      <c r="C454" s="457" t="s">
        <v>18</v>
      </c>
      <c r="D454" s="457" t="n">
        <v>469411.310784551</v>
      </c>
      <c r="E454" s="457" t="n">
        <v>8.59334445644657</v>
      </c>
    </row>
    <row r="455">
      <c r="A455" s="457" t="s">
        <v>37</v>
      </c>
      <c r="B455" s="457" t="s">
        <v>38</v>
      </c>
      <c r="C455" s="457" t="s">
        <v>19</v>
      </c>
      <c r="D455" s="457" t="n">
        <v>917642.886639049</v>
      </c>
      <c r="E455" s="457" t="n">
        <v>24.5580623414131</v>
      </c>
    </row>
    <row r="456">
      <c r="A456" s="457" t="s">
        <v>39</v>
      </c>
      <c r="B456" s="457" t="s">
        <v>40</v>
      </c>
      <c r="C456" s="457" t="s">
        <v>16</v>
      </c>
      <c r="D456" s="457" t="n">
        <v>363249.519295665</v>
      </c>
      <c r="E456" s="457" t="n">
        <v>5.39851581146942</v>
      </c>
    </row>
    <row r="457">
      <c r="A457" s="457" t="s">
        <v>39</v>
      </c>
      <c r="B457" s="457" t="s">
        <v>40</v>
      </c>
      <c r="C457" s="457" t="s">
        <v>19</v>
      </c>
      <c r="D457" s="457" t="n">
        <v>400123.993272474</v>
      </c>
      <c r="E457" s="457" t="n">
        <v>2.34502032830766</v>
      </c>
    </row>
    <row r="458">
      <c r="A458" s="457" t="s">
        <v>41</v>
      </c>
      <c r="B458" s="457" t="s">
        <v>42</v>
      </c>
      <c r="C458" s="457" t="s">
        <v>16</v>
      </c>
      <c r="D458" s="457" t="n">
        <v>818745.035312349</v>
      </c>
      <c r="E458" s="457" t="n">
        <v>31.6810609032882</v>
      </c>
    </row>
    <row r="459">
      <c r="A459" s="457" t="s">
        <v>41</v>
      </c>
      <c r="B459" s="457" t="s">
        <v>42</v>
      </c>
      <c r="C459" s="457" t="s">
        <v>19</v>
      </c>
      <c r="D459" s="457" t="n">
        <v>1276278.07269118</v>
      </c>
      <c r="E459" s="457" t="n">
        <v>13.495722317857</v>
      </c>
    </row>
    <row r="460">
      <c r="A460" t="s">
        <v>22</v>
      </c>
    </row>
    <row r="461">
      <c r="A461" t="s">
        <v>23</v>
      </c>
    </row>
    <row r="462">
      <c r="A462" t="s">
        <v>24</v>
      </c>
    </row>
    <row r="463">
      <c r="A463" t="s">
        <v>25</v>
      </c>
    </row>
    <row r="464">
      <c r="A46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1087</v>
      </c>
    </row>
    <row r="9">
      <c r="A9" t="s">
        <v>3</v>
      </c>
    </row>
    <row r="10">
      <c r="A10" t="s">
        <v>4</v>
      </c>
    </row>
    <row r="11">
      <c r="A11" t="s">
        <v>1088</v>
      </c>
    </row>
    <row r="12">
      <c r="A12" s="3" t="s">
        <v>6</v>
      </c>
    </row>
    <row r="13">
      <c r="A13" s="3" t="s">
        <v>1089</v>
      </c>
    </row>
    <row r="15">
      <c r="A15" s="4" t="s">
        <v>1090</v>
      </c>
    </row>
    <row r="16">
      <c r="A16" s="5" t="s">
        <v>9</v>
      </c>
      <c r="B16" s="5" t="s">
        <v>10</v>
      </c>
      <c r="C16" s="5" t="s">
        <v>11</v>
      </c>
      <c r="D16" s="5" t="s">
        <v>579</v>
      </c>
      <c r="E16" s="5" t="s">
        <v>580</v>
      </c>
    </row>
    <row r="17">
      <c r="A17" s="458" t="s">
        <v>14</v>
      </c>
      <c r="B17" s="458" t="s">
        <v>15</v>
      </c>
      <c r="C17" s="458" t="s">
        <v>16</v>
      </c>
      <c r="D17" s="458" t="n">
        <v>20473.226649474</v>
      </c>
      <c r="E17" s="458" t="n">
        <v>12.3800947564293</v>
      </c>
    </row>
    <row r="18">
      <c r="A18" s="458" t="s">
        <v>14</v>
      </c>
      <c r="B18" s="458" t="s">
        <v>15</v>
      </c>
      <c r="C18" s="458" t="s">
        <v>18</v>
      </c>
      <c r="D18" s="458" t="n">
        <v>38959.0868875893</v>
      </c>
      <c r="E18" s="458" t="n">
        <v>20.1768287093908</v>
      </c>
    </row>
    <row r="19">
      <c r="A19" s="458" t="s">
        <v>14</v>
      </c>
      <c r="B19" s="458" t="s">
        <v>15</v>
      </c>
      <c r="C19" s="458" t="s">
        <v>19</v>
      </c>
      <c r="D19" s="458" t="n">
        <v>47439.9919563043</v>
      </c>
      <c r="E19" s="458" t="n">
        <v>4.91273642441702</v>
      </c>
    </row>
    <row r="20">
      <c r="A20" s="458" t="s">
        <v>14</v>
      </c>
      <c r="B20" s="458" t="s">
        <v>21</v>
      </c>
      <c r="C20" s="458" t="s">
        <v>16</v>
      </c>
      <c r="D20" s="458" t="n">
        <v>20473.226649474</v>
      </c>
      <c r="E20" s="458" t="n">
        <v>12.3800947564293</v>
      </c>
    </row>
    <row r="21">
      <c r="A21" s="458" t="s">
        <v>14</v>
      </c>
      <c r="B21" s="458" t="s">
        <v>21</v>
      </c>
      <c r="C21" s="458" t="s">
        <v>18</v>
      </c>
      <c r="D21" s="458" t="n">
        <v>38959.0868875893</v>
      </c>
      <c r="E21" s="458" t="n">
        <v>20.1768287093908</v>
      </c>
    </row>
    <row r="22">
      <c r="A22" s="458" t="s">
        <v>14</v>
      </c>
      <c r="B22" s="458" t="s">
        <v>21</v>
      </c>
      <c r="C22" s="458" t="s">
        <v>19</v>
      </c>
      <c r="D22" s="458" t="n">
        <v>47439.9919563043</v>
      </c>
      <c r="E22" s="458" t="n">
        <v>4.91273642441702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30">
      <c r="E30" s="7" t="str">
        <f>=HYPERLINK("#'Indice'!A1", "Ir al índice")</f>
      </c>
    </row>
    <row r="31">
      <c r="A31" s="4" t="s">
        <v>1091</v>
      </c>
    </row>
    <row r="32">
      <c r="A32" s="5" t="s">
        <v>9</v>
      </c>
      <c r="B32" s="5" t="s">
        <v>10</v>
      </c>
      <c r="C32" s="5" t="s">
        <v>11</v>
      </c>
      <c r="D32" s="5" t="s">
        <v>579</v>
      </c>
      <c r="E32" s="5" t="s">
        <v>580</v>
      </c>
    </row>
    <row r="33">
      <c r="A33" s="459" t="s">
        <v>14</v>
      </c>
      <c r="B33" s="459" t="s">
        <v>15</v>
      </c>
      <c r="C33" s="459" t="s">
        <v>16</v>
      </c>
      <c r="D33" s="459" t="n">
        <v>20473.226649474</v>
      </c>
      <c r="E33" s="459" t="n">
        <v>12.3800947564293</v>
      </c>
    </row>
    <row r="34">
      <c r="A34" s="459" t="s">
        <v>14</v>
      </c>
      <c r="B34" s="459" t="s">
        <v>15</v>
      </c>
      <c r="C34" s="459" t="s">
        <v>18</v>
      </c>
      <c r="D34" s="459" t="n">
        <v>38959.0868875893</v>
      </c>
      <c r="E34" s="459" t="n">
        <v>20.1768287093908</v>
      </c>
    </row>
    <row r="35">
      <c r="A35" s="459" t="s">
        <v>14</v>
      </c>
      <c r="B35" s="459" t="s">
        <v>15</v>
      </c>
      <c r="C35" s="459" t="s">
        <v>19</v>
      </c>
      <c r="D35" s="459" t="n">
        <v>47439.9919563043</v>
      </c>
      <c r="E35" s="459" t="n">
        <v>4.91273642441702</v>
      </c>
    </row>
    <row r="36">
      <c r="A36" s="459" t="s">
        <v>29</v>
      </c>
      <c r="B36" s="459" t="s">
        <v>30</v>
      </c>
      <c r="C36" s="459" t="s">
        <v>19</v>
      </c>
      <c r="D36" s="459" t="n">
        <v>26833.6211270581</v>
      </c>
      <c r="E36" s="459" t="n">
        <v>25.8289325296083</v>
      </c>
    </row>
    <row r="37">
      <c r="A37" s="459" t="s">
        <v>31</v>
      </c>
      <c r="B37" s="459" t="s">
        <v>32</v>
      </c>
      <c r="C37" s="459" t="s">
        <v>16</v>
      </c>
      <c r="D37" s="459" t="n">
        <v>23946.9982558419</v>
      </c>
      <c r="E37" s="459" t="n">
        <v>40.4227926081503</v>
      </c>
    </row>
    <row r="38">
      <c r="A38" s="459" t="s">
        <v>31</v>
      </c>
      <c r="B38" s="459" t="s">
        <v>32</v>
      </c>
      <c r="C38" s="459" t="s">
        <v>19</v>
      </c>
      <c r="D38" s="459" t="n">
        <v>35055.4917422936</v>
      </c>
      <c r="E38" s="459" t="n">
        <v>20.6862170831921</v>
      </c>
    </row>
    <row r="39">
      <c r="A39" s="459" t="s">
        <v>33</v>
      </c>
      <c r="B39" s="459" t="s">
        <v>34</v>
      </c>
      <c r="C39" s="459" t="s">
        <v>16</v>
      </c>
      <c r="D39" s="459" t="n">
        <v>7733.86564581789</v>
      </c>
      <c r="E39" s="459" t="n">
        <v>24.1511713085296</v>
      </c>
    </row>
    <row r="40">
      <c r="A40" s="459" t="s">
        <v>33</v>
      </c>
      <c r="B40" s="459" t="s">
        <v>34</v>
      </c>
      <c r="C40" s="459" t="s">
        <v>19</v>
      </c>
      <c r="D40" s="459" t="n">
        <v>13388.4046355488</v>
      </c>
      <c r="E40" s="459" t="n">
        <v>14.2696655183646</v>
      </c>
    </row>
    <row r="41">
      <c r="A41" s="459" t="s">
        <v>35</v>
      </c>
      <c r="B41" s="459" t="s">
        <v>36</v>
      </c>
      <c r="C41" s="459" t="s">
        <v>19</v>
      </c>
      <c r="D41" s="459" t="n">
        <v>34639.2092918473</v>
      </c>
      <c r="E41" s="459" t="n">
        <v>24.7586072844809</v>
      </c>
    </row>
    <row r="42">
      <c r="A42" s="459" t="s">
        <v>39</v>
      </c>
      <c r="B42" s="459" t="s">
        <v>40</v>
      </c>
      <c r="C42" s="459" t="s">
        <v>19</v>
      </c>
      <c r="D42" s="459" t="n">
        <v>20577.9747119421</v>
      </c>
      <c r="E42" s="459" t="n">
        <v>11.5298041597369</v>
      </c>
    </row>
    <row r="43">
      <c r="A43" s="459" t="s">
        <v>41</v>
      </c>
      <c r="B43" s="459" t="s">
        <v>42</v>
      </c>
      <c r="C43" s="459" t="s">
        <v>16</v>
      </c>
      <c r="D43" s="459" t="n">
        <v>12961.0989453191</v>
      </c>
      <c r="E43" s="459" t="n">
        <v>4.34143836026718</v>
      </c>
    </row>
    <row r="44">
      <c r="A44" s="459" t="s">
        <v>41</v>
      </c>
      <c r="B44" s="459" t="s">
        <v>42</v>
      </c>
      <c r="C44" s="459" t="s">
        <v>19</v>
      </c>
      <c r="D44" s="459" t="n">
        <v>24961.0388848506</v>
      </c>
      <c r="E44" s="459" t="n">
        <v>29.6113451342809</v>
      </c>
    </row>
    <row r="45">
      <c r="A45" t="s">
        <v>22</v>
      </c>
    </row>
    <row r="46">
      <c r="A46" t="s">
        <v>23</v>
      </c>
    </row>
    <row r="47">
      <c r="A47" t="s">
        <v>24</v>
      </c>
    </row>
    <row r="48">
      <c r="A48" t="s">
        <v>25</v>
      </c>
    </row>
    <row r="49">
      <c r="A49" t="s">
        <v>26</v>
      </c>
    </row>
    <row r="52">
      <c r="E52" s="7" t="str">
        <f>=HYPERLINK("#'Indice'!A1", "Ir al índice")</f>
      </c>
    </row>
    <row r="53">
      <c r="A53" s="4" t="s">
        <v>1092</v>
      </c>
    </row>
    <row r="54">
      <c r="A54" s="5" t="s">
        <v>9</v>
      </c>
      <c r="B54" s="5" t="s">
        <v>10</v>
      </c>
      <c r="C54" s="5" t="s">
        <v>11</v>
      </c>
      <c r="D54" s="5" t="s">
        <v>579</v>
      </c>
      <c r="E54" s="5" t="s">
        <v>580</v>
      </c>
    </row>
    <row r="55">
      <c r="A55" s="460" t="s">
        <v>14</v>
      </c>
      <c r="B55" s="460" t="s">
        <v>15</v>
      </c>
      <c r="C55" s="460" t="s">
        <v>16</v>
      </c>
      <c r="D55" s="460" t="n">
        <v>20473.226649474</v>
      </c>
      <c r="E55" s="460" t="n">
        <v>12.3800947564293</v>
      </c>
    </row>
    <row r="56">
      <c r="A56" s="460" t="s">
        <v>14</v>
      </c>
      <c r="B56" s="460" t="s">
        <v>15</v>
      </c>
      <c r="C56" s="460" t="s">
        <v>18</v>
      </c>
      <c r="D56" s="460" t="n">
        <v>38959.0868875893</v>
      </c>
      <c r="E56" s="460" t="n">
        <v>20.1768287093908</v>
      </c>
    </row>
    <row r="57">
      <c r="A57" s="460" t="s">
        <v>14</v>
      </c>
      <c r="B57" s="460" t="s">
        <v>15</v>
      </c>
      <c r="C57" s="460" t="s">
        <v>19</v>
      </c>
      <c r="D57" s="460" t="n">
        <v>47439.9919563043</v>
      </c>
      <c r="E57" s="460" t="n">
        <v>4.91273642441702</v>
      </c>
    </row>
    <row r="58">
      <c r="A58" s="460" t="s">
        <v>44</v>
      </c>
      <c r="B58" s="460" t="s">
        <v>45</v>
      </c>
      <c r="C58" s="460" t="s">
        <v>19</v>
      </c>
      <c r="D58" s="460" t="n">
        <v>18211.0029119254</v>
      </c>
      <c r="E58" s="460" t="n">
        <v>22.4187872105271</v>
      </c>
    </row>
    <row r="59">
      <c r="A59" s="460" t="s">
        <v>29</v>
      </c>
      <c r="B59" s="460" t="s">
        <v>30</v>
      </c>
      <c r="C59" s="460" t="s">
        <v>19</v>
      </c>
      <c r="D59" s="460" t="n">
        <v>26833.6211270581</v>
      </c>
      <c r="E59" s="460" t="n">
        <v>25.8289325296083</v>
      </c>
    </row>
    <row r="60">
      <c r="A60" s="460" t="s">
        <v>31</v>
      </c>
      <c r="B60" s="460" t="s">
        <v>32</v>
      </c>
      <c r="C60" s="460" t="s">
        <v>16</v>
      </c>
      <c r="D60" s="460" t="n">
        <v>5853.33146622448</v>
      </c>
      <c r="E60" s="460" t="n">
        <v>10.2332136803983</v>
      </c>
    </row>
    <row r="61">
      <c r="A61" s="460" t="s">
        <v>31</v>
      </c>
      <c r="B61" s="460" t="s">
        <v>32</v>
      </c>
      <c r="C61" s="460" t="s">
        <v>19</v>
      </c>
      <c r="D61" s="460" t="n">
        <v>34716.2526818327</v>
      </c>
      <c r="E61" s="460" t="n">
        <v>30.7243530597114</v>
      </c>
    </row>
    <row r="62">
      <c r="A62" s="460" t="s">
        <v>48</v>
      </c>
      <c r="B62" s="460" t="s">
        <v>49</v>
      </c>
      <c r="C62" s="460" t="s">
        <v>16</v>
      </c>
      <c r="D62" s="460" t="n">
        <v>13996.5906173682</v>
      </c>
      <c r="E62" s="460" t="n">
        <v>23.1286307602861</v>
      </c>
    </row>
    <row r="63">
      <c r="A63" s="460" t="s">
        <v>48</v>
      </c>
      <c r="B63" s="460" t="s">
        <v>49</v>
      </c>
      <c r="C63" s="460" t="s">
        <v>19</v>
      </c>
      <c r="D63" s="460" t="n">
        <v>12459.6003347003</v>
      </c>
      <c r="E63" s="460" t="n">
        <v>15.5354690079811</v>
      </c>
    </row>
    <row r="64">
      <c r="A64" s="460" t="s">
        <v>50</v>
      </c>
      <c r="B64" s="460" t="s">
        <v>51</v>
      </c>
      <c r="C64" s="460" t="s">
        <v>19</v>
      </c>
      <c r="D64" s="460" t="n">
        <v>29764.6830916207</v>
      </c>
      <c r="E64" s="460" t="n">
        <v>18.9310512870458</v>
      </c>
    </row>
    <row r="65">
      <c r="A65" s="460" t="s">
        <v>33</v>
      </c>
      <c r="B65" s="460" t="s">
        <v>34</v>
      </c>
      <c r="C65" s="460" t="s">
        <v>16</v>
      </c>
      <c r="D65" s="460" t="n">
        <v>7733.86564581789</v>
      </c>
      <c r="E65" s="460" t="n">
        <v>24.1511713085296</v>
      </c>
    </row>
    <row r="66">
      <c r="A66" s="460" t="s">
        <v>33</v>
      </c>
      <c r="B66" s="460" t="s">
        <v>34</v>
      </c>
      <c r="C66" s="460" t="s">
        <v>19</v>
      </c>
      <c r="D66" s="460" t="n">
        <v>13546.8787954612</v>
      </c>
      <c r="E66" s="460" t="n">
        <v>14.436074292176</v>
      </c>
    </row>
    <row r="67">
      <c r="A67" s="460" t="s">
        <v>52</v>
      </c>
      <c r="B67" s="460" t="s">
        <v>53</v>
      </c>
      <c r="C67" s="460" t="s">
        <v>19</v>
      </c>
      <c r="D67" s="460" t="n">
        <v>28376.5704321563</v>
      </c>
      <c r="E67" s="460" t="n">
        <v>24.4566638805218</v>
      </c>
    </row>
    <row r="68">
      <c r="A68" s="460" t="s">
        <v>54</v>
      </c>
      <c r="B68" s="460" t="s">
        <v>55</v>
      </c>
      <c r="C68" s="460" t="s">
        <v>19</v>
      </c>
      <c r="D68" s="460" t="n">
        <v>18541.5277710337</v>
      </c>
      <c r="E68" s="460" t="n">
        <v>23.360174294901</v>
      </c>
    </row>
    <row r="69">
      <c r="A69" s="460" t="s">
        <v>35</v>
      </c>
      <c r="B69" s="460" t="s">
        <v>36</v>
      </c>
      <c r="C69" s="460" t="s">
        <v>19</v>
      </c>
      <c r="D69" s="460" t="n">
        <v>37780.6707872517</v>
      </c>
      <c r="E69" s="460" t="n">
        <v>33.6950327397374</v>
      </c>
    </row>
    <row r="70">
      <c r="A70" s="460" t="s">
        <v>56</v>
      </c>
      <c r="B70" s="460" t="s">
        <v>57</v>
      </c>
      <c r="C70" s="460" t="s">
        <v>19</v>
      </c>
      <c r="D70" s="460" t="n">
        <v>51710.8928451376</v>
      </c>
      <c r="E70" s="460" t="n">
        <v>44.2710473116767</v>
      </c>
    </row>
    <row r="71">
      <c r="A71" s="460" t="s">
        <v>58</v>
      </c>
      <c r="B71" s="460" t="s">
        <v>59</v>
      </c>
      <c r="C71" s="460" t="s">
        <v>19</v>
      </c>
      <c r="D71" s="460" t="n">
        <v>27451.5947460349</v>
      </c>
      <c r="E71" s="460" t="n">
        <v>45.8315931891963</v>
      </c>
    </row>
    <row r="72">
      <c r="A72" s="460" t="s">
        <v>41</v>
      </c>
      <c r="B72" s="460" t="s">
        <v>42</v>
      </c>
      <c r="C72" s="460" t="s">
        <v>19</v>
      </c>
      <c r="D72" s="460" t="n">
        <v>22918.1702421038</v>
      </c>
      <c r="E72" s="460" t="n">
        <v>45.9604922030839</v>
      </c>
    </row>
    <row r="73">
      <c r="A73" s="460" t="s">
        <v>60</v>
      </c>
      <c r="B73" s="460" t="s">
        <v>61</v>
      </c>
      <c r="C73" s="460" t="s">
        <v>19</v>
      </c>
      <c r="D73" s="460" t="n">
        <v>50770.4244059313</v>
      </c>
      <c r="E73" s="460" t="n">
        <v>31.4743591670084</v>
      </c>
    </row>
    <row r="74">
      <c r="A74" s="460" t="s">
        <v>62</v>
      </c>
      <c r="B74" s="460" t="s">
        <v>63</v>
      </c>
      <c r="C74" s="460" t="s">
        <v>16</v>
      </c>
      <c r="D74" s="460" t="n">
        <v>25407.8830054138</v>
      </c>
      <c r="E74" s="460" t="n">
        <v>39.8332250003333</v>
      </c>
    </row>
    <row r="75">
      <c r="A75" s="460" t="s">
        <v>62</v>
      </c>
      <c r="B75" s="460" t="s">
        <v>63</v>
      </c>
      <c r="C75" s="460" t="s">
        <v>19</v>
      </c>
      <c r="D75" s="460" t="n">
        <v>40661.3016661499</v>
      </c>
      <c r="E75" s="460" t="n">
        <v>15.6586337873885</v>
      </c>
    </row>
    <row r="76">
      <c r="A76" s="460" t="s">
        <v>64</v>
      </c>
      <c r="B76" s="460" t="s">
        <v>65</v>
      </c>
      <c r="C76" s="460" t="s">
        <v>19</v>
      </c>
      <c r="D76" s="460" t="n">
        <v>89132.4498913534</v>
      </c>
      <c r="E76" s="460" t="n">
        <v>55.3316283915167</v>
      </c>
    </row>
    <row r="77">
      <c r="A77" s="460" t="s">
        <v>66</v>
      </c>
      <c r="B77" s="460" t="s">
        <v>67</v>
      </c>
      <c r="C77" s="460" t="s">
        <v>19</v>
      </c>
      <c r="D77" s="460" t="n">
        <v>18762.5872703129</v>
      </c>
      <c r="E77" s="460" t="n">
        <v>22.5010907860086</v>
      </c>
    </row>
    <row r="78">
      <c r="A78" s="460" t="s">
        <v>68</v>
      </c>
      <c r="B78" s="460" t="s">
        <v>69</v>
      </c>
      <c r="C78" s="460" t="s">
        <v>19</v>
      </c>
      <c r="D78" s="460" t="n">
        <v>8518.468576576</v>
      </c>
      <c r="E78" s="460" t="n">
        <v>21.1120110622565</v>
      </c>
    </row>
    <row r="79">
      <c r="A79" s="460" t="s">
        <v>70</v>
      </c>
      <c r="B79" s="460" t="s">
        <v>71</v>
      </c>
      <c r="C79" s="460" t="s">
        <v>19</v>
      </c>
      <c r="D79" s="460" t="n">
        <v>67999.2486530676</v>
      </c>
      <c r="E79" s="460" t="n">
        <v>45.4015643117159</v>
      </c>
    </row>
    <row r="80">
      <c r="A80" t="s">
        <v>22</v>
      </c>
    </row>
    <row r="81">
      <c r="A81" t="s">
        <v>23</v>
      </c>
    </row>
    <row r="82">
      <c r="A82" t="s">
        <v>24</v>
      </c>
    </row>
    <row r="83">
      <c r="A83" t="s">
        <v>25</v>
      </c>
    </row>
    <row r="84">
      <c r="A84" t="s">
        <v>26</v>
      </c>
    </row>
    <row r="87">
      <c r="E87" s="7" t="str">
        <f>=HYPERLINK("#'Indice'!A1", "Ir al índice")</f>
      </c>
    </row>
    <row r="88">
      <c r="A88" s="4" t="s">
        <v>1093</v>
      </c>
    </row>
    <row r="89">
      <c r="A89" s="5" t="s">
        <v>9</v>
      </c>
      <c r="B89" s="5" t="s">
        <v>73</v>
      </c>
      <c r="C89" s="5" t="s">
        <v>11</v>
      </c>
      <c r="D89" s="5" t="s">
        <v>579</v>
      </c>
      <c r="E89" s="5" t="s">
        <v>580</v>
      </c>
    </row>
    <row r="90">
      <c r="A90" s="461" t="s">
        <v>74</v>
      </c>
      <c r="B90" s="461" t="s">
        <v>75</v>
      </c>
      <c r="C90" s="461" t="s">
        <v>18</v>
      </c>
      <c r="D90" s="461" t="n">
        <v>63756.3141085524</v>
      </c>
      <c r="E90" s="461" t="n">
        <v>43.5765529069451</v>
      </c>
    </row>
    <row r="91">
      <c r="A91" s="461" t="s">
        <v>74</v>
      </c>
      <c r="B91" s="461" t="s">
        <v>75</v>
      </c>
      <c r="C91" s="461" t="s">
        <v>19</v>
      </c>
      <c r="D91" s="461" t="n">
        <v>56052.0073980898</v>
      </c>
      <c r="E91" s="461" t="n">
        <v>7.46867153807876</v>
      </c>
    </row>
    <row r="92">
      <c r="A92" s="461" t="s">
        <v>76</v>
      </c>
      <c r="B92" s="461" t="s">
        <v>77</v>
      </c>
      <c r="C92" s="461" t="s">
        <v>18</v>
      </c>
      <c r="D92" s="461" t="n">
        <v>32028.9993143063</v>
      </c>
      <c r="E92" s="461" t="n">
        <v>68.7653661716491</v>
      </c>
    </row>
    <row r="93">
      <c r="A93" s="461" t="s">
        <v>76</v>
      </c>
      <c r="B93" s="461" t="s">
        <v>77</v>
      </c>
      <c r="C93" s="461" t="s">
        <v>19</v>
      </c>
      <c r="D93" s="461" t="n">
        <v>119409.432686019</v>
      </c>
      <c r="E93" s="461" t="n">
        <v>32.2842553405282</v>
      </c>
    </row>
    <row r="94">
      <c r="A94" s="461" t="s">
        <v>78</v>
      </c>
      <c r="B94" s="461" t="s">
        <v>79</v>
      </c>
      <c r="C94" s="461" t="s">
        <v>16</v>
      </c>
      <c r="D94" s="461" t="n">
        <v>53405.2207406425</v>
      </c>
      <c r="E94" s="461" t="n">
        <v>49.2243317093709</v>
      </c>
    </row>
    <row r="95">
      <c r="A95" s="461" t="s">
        <v>78</v>
      </c>
      <c r="B95" s="461" t="s">
        <v>79</v>
      </c>
      <c r="C95" s="461" t="s">
        <v>18</v>
      </c>
      <c r="D95" s="461" t="n">
        <v>28404.421962282</v>
      </c>
      <c r="E95" s="461" t="n">
        <v>57.3395722799164</v>
      </c>
    </row>
    <row r="96">
      <c r="A96" s="461" t="s">
        <v>78</v>
      </c>
      <c r="B96" s="461" t="s">
        <v>79</v>
      </c>
      <c r="C96" s="461" t="s">
        <v>19</v>
      </c>
      <c r="D96" s="461" t="n">
        <v>37586.6399495646</v>
      </c>
      <c r="E96" s="461" t="n">
        <v>14.6039026113458</v>
      </c>
    </row>
    <row r="97">
      <c r="A97" s="461" t="s">
        <v>80</v>
      </c>
      <c r="B97" s="461" t="s">
        <v>81</v>
      </c>
      <c r="C97" s="461" t="s">
        <v>19</v>
      </c>
      <c r="D97" s="461" t="n">
        <v>27408.8093267316</v>
      </c>
      <c r="E97" s="461" t="n">
        <v>16.6930582041405</v>
      </c>
    </row>
    <row r="98">
      <c r="A98" s="461" t="s">
        <v>82</v>
      </c>
      <c r="B98" s="461" t="s">
        <v>83</v>
      </c>
      <c r="C98" s="461" t="s">
        <v>18</v>
      </c>
      <c r="D98" s="461" t="n">
        <v>14360.8613234254</v>
      </c>
      <c r="E98" s="461" t="n">
        <v>39.6524951563494</v>
      </c>
    </row>
    <row r="99">
      <c r="A99" s="461" t="s">
        <v>82</v>
      </c>
      <c r="B99" s="461" t="s">
        <v>83</v>
      </c>
      <c r="C99" s="461" t="s">
        <v>19</v>
      </c>
      <c r="D99" s="461" t="n">
        <v>15849.4731725717</v>
      </c>
      <c r="E99" s="461" t="n">
        <v>13.242081639775</v>
      </c>
    </row>
    <row r="100">
      <c r="A100" s="461" t="s">
        <v>84</v>
      </c>
      <c r="B100" s="461" t="s">
        <v>85</v>
      </c>
      <c r="C100" s="461" t="s">
        <v>19</v>
      </c>
      <c r="D100" s="461" t="n">
        <v>41568.7098144823</v>
      </c>
      <c r="E100" s="461" t="n">
        <v>19.5462556789307</v>
      </c>
    </row>
    <row r="101">
      <c r="A101" s="461" t="s">
        <v>86</v>
      </c>
      <c r="B101" s="461" t="s">
        <v>87</v>
      </c>
      <c r="C101" s="461" t="s">
        <v>19</v>
      </c>
      <c r="D101" s="461" t="n">
        <v>25666.8077411718</v>
      </c>
      <c r="E101" s="461" t="n">
        <v>22.747695966793</v>
      </c>
    </row>
    <row r="102">
      <c r="A102" s="461" t="s">
        <v>88</v>
      </c>
      <c r="B102" s="461" t="s">
        <v>89</v>
      </c>
      <c r="C102" s="461" t="s">
        <v>16</v>
      </c>
      <c r="D102" s="461" t="n">
        <v>29383.6273098618</v>
      </c>
      <c r="E102" s="461" t="n">
        <v>40.5991284925197</v>
      </c>
    </row>
    <row r="103">
      <c r="A103" s="461" t="s">
        <v>88</v>
      </c>
      <c r="B103" s="461" t="s">
        <v>89</v>
      </c>
      <c r="C103" s="461" t="s">
        <v>18</v>
      </c>
      <c r="D103" s="461" t="n">
        <v>57847.2129648255</v>
      </c>
      <c r="E103" s="461" t="n">
        <v>37.7182925127492</v>
      </c>
    </row>
    <row r="104">
      <c r="A104" s="461" t="s">
        <v>88</v>
      </c>
      <c r="B104" s="461" t="s">
        <v>89</v>
      </c>
      <c r="C104" s="461" t="s">
        <v>19</v>
      </c>
      <c r="D104" s="461" t="n">
        <v>40928.1889391195</v>
      </c>
      <c r="E104" s="461" t="n">
        <v>8.02248005110261</v>
      </c>
    </row>
    <row r="105">
      <c r="A105" s="461" t="s">
        <v>90</v>
      </c>
      <c r="B105" s="461" t="s">
        <v>91</v>
      </c>
      <c r="C105" s="461" t="s">
        <v>18</v>
      </c>
      <c r="D105" s="461" t="n">
        <v>29692.4186584457</v>
      </c>
      <c r="E105" s="461" t="n">
        <v>34.8539064984211</v>
      </c>
    </row>
    <row r="106">
      <c r="A106" s="461" t="s">
        <v>90</v>
      </c>
      <c r="B106" s="461" t="s">
        <v>91</v>
      </c>
      <c r="C106" s="461" t="s">
        <v>19</v>
      </c>
      <c r="D106" s="461" t="n">
        <v>42895.1446205038</v>
      </c>
      <c r="E106" s="461" t="n">
        <v>7.47111081661605</v>
      </c>
    </row>
    <row r="107">
      <c r="A107" s="461" t="s">
        <v>92</v>
      </c>
      <c r="B107" s="461" t="s">
        <v>93</v>
      </c>
      <c r="C107" s="461" t="s">
        <v>18</v>
      </c>
      <c r="D107" s="461" t="n">
        <v>37814.0622930104</v>
      </c>
      <c r="E107" s="461" t="n">
        <v>27.3230716368939</v>
      </c>
    </row>
    <row r="108">
      <c r="A108" s="461" t="s">
        <v>92</v>
      </c>
      <c r="B108" s="461" t="s">
        <v>93</v>
      </c>
      <c r="C108" s="461" t="s">
        <v>19</v>
      </c>
      <c r="D108" s="461" t="n">
        <v>34140.4857330338</v>
      </c>
      <c r="E108" s="461" t="n">
        <v>11.9111255212784</v>
      </c>
    </row>
    <row r="109">
      <c r="A109" s="461" t="s">
        <v>94</v>
      </c>
      <c r="B109" s="461" t="s">
        <v>95</v>
      </c>
      <c r="C109" s="461" t="s">
        <v>16</v>
      </c>
      <c r="D109" s="461" t="n">
        <v>19433.9822462226</v>
      </c>
      <c r="E109" s="461" t="n">
        <v>13.817664722221</v>
      </c>
    </row>
    <row r="110">
      <c r="A110" s="461" t="s">
        <v>94</v>
      </c>
      <c r="B110" s="461" t="s">
        <v>95</v>
      </c>
      <c r="C110" s="461" t="s">
        <v>18</v>
      </c>
      <c r="D110" s="461" t="n">
        <v>30917.1661159864</v>
      </c>
      <c r="E110" s="461" t="n">
        <v>18.3719282877423</v>
      </c>
    </row>
    <row r="111">
      <c r="A111" s="461" t="s">
        <v>94</v>
      </c>
      <c r="B111" s="461" t="s">
        <v>95</v>
      </c>
      <c r="C111" s="461" t="s">
        <v>19</v>
      </c>
      <c r="D111" s="461" t="n">
        <v>57919.7073417089</v>
      </c>
      <c r="E111" s="461" t="n">
        <v>7.50899759373741</v>
      </c>
    </row>
    <row r="112">
      <c r="A112" s="461" t="s">
        <v>96</v>
      </c>
      <c r="B112" s="461" t="s">
        <v>97</v>
      </c>
      <c r="C112" s="461" t="s">
        <v>19</v>
      </c>
      <c r="D112" s="461" t="n">
        <v>41064.0150992687</v>
      </c>
      <c r="E112" s="461" t="n">
        <v>13.7883053877897</v>
      </c>
    </row>
    <row r="113">
      <c r="A113" s="461" t="s">
        <v>98</v>
      </c>
      <c r="B113" s="461" t="s">
        <v>99</v>
      </c>
      <c r="C113" s="461" t="s">
        <v>19</v>
      </c>
      <c r="D113" s="461" t="n">
        <v>112301.249411767</v>
      </c>
      <c r="E113" s="461" t="n">
        <v>38.9838453900145</v>
      </c>
    </row>
    <row r="114">
      <c r="A114" s="461" t="s">
        <v>100</v>
      </c>
      <c r="B114" s="461" t="s">
        <v>101</v>
      </c>
      <c r="C114" s="461" t="s">
        <v>19</v>
      </c>
      <c r="D114" s="461" t="n">
        <v>20835.952475424</v>
      </c>
      <c r="E114" s="461" t="n">
        <v>17.673950031423</v>
      </c>
    </row>
    <row r="115">
      <c r="A115" s="461" t="s">
        <v>102</v>
      </c>
      <c r="B115" s="461" t="s">
        <v>103</v>
      </c>
      <c r="C115" s="461" t="s">
        <v>16</v>
      </c>
      <c r="D115" s="461" t="n">
        <v>10693.4156137932</v>
      </c>
      <c r="E115" s="461" t="n">
        <v>38.9769681168007</v>
      </c>
    </row>
    <row r="116">
      <c r="A116" s="461" t="s">
        <v>102</v>
      </c>
      <c r="B116" s="461" t="s">
        <v>103</v>
      </c>
      <c r="C116" s="461" t="s">
        <v>19</v>
      </c>
      <c r="D116" s="461" t="n">
        <v>34291.0804718474</v>
      </c>
      <c r="E116" s="461" t="n">
        <v>15.9431350505725</v>
      </c>
    </row>
    <row r="117">
      <c r="A117" s="461" t="s">
        <v>104</v>
      </c>
      <c r="B117" s="461" t="s">
        <v>105</v>
      </c>
      <c r="C117" s="461" t="s">
        <v>19</v>
      </c>
      <c r="D117" s="461" t="n">
        <v>24282.3755672828</v>
      </c>
      <c r="E117" s="461" t="n">
        <v>15.5401146820425</v>
      </c>
    </row>
    <row r="118">
      <c r="A118" s="461" t="s">
        <v>108</v>
      </c>
      <c r="B118" s="461" t="s">
        <v>109</v>
      </c>
      <c r="C118" s="461" t="s">
        <v>16</v>
      </c>
      <c r="D118" s="461" t="n">
        <v>16666.666015625</v>
      </c>
      <c r="E118" s="461" t="n">
        <v>0</v>
      </c>
    </row>
    <row r="119">
      <c r="A119" s="461" t="s">
        <v>108</v>
      </c>
      <c r="B119" s="461" t="s">
        <v>109</v>
      </c>
      <c r="C119" s="461" t="s">
        <v>19</v>
      </c>
      <c r="D119" s="461" t="n">
        <v>15202.7465395843</v>
      </c>
      <c r="E119" s="461" t="n">
        <v>17.9096706500671</v>
      </c>
    </row>
    <row r="120">
      <c r="A120" s="461" t="s">
        <v>110</v>
      </c>
      <c r="B120" s="461" t="s">
        <v>111</v>
      </c>
      <c r="C120" s="461" t="s">
        <v>16</v>
      </c>
      <c r="D120" s="461" t="n">
        <v>20258.4903430738</v>
      </c>
      <c r="E120" s="461" t="n">
        <v>45.4824015077989</v>
      </c>
    </row>
    <row r="121">
      <c r="A121" s="461" t="s">
        <v>110</v>
      </c>
      <c r="B121" s="461" t="s">
        <v>111</v>
      </c>
      <c r="C121" s="461" t="s">
        <v>19</v>
      </c>
      <c r="D121" s="461" t="n">
        <v>12577.6646516508</v>
      </c>
      <c r="E121" s="461" t="n">
        <v>23.1841841288023</v>
      </c>
    </row>
    <row r="122">
      <c r="A122" t="s">
        <v>22</v>
      </c>
    </row>
    <row r="123">
      <c r="A123" t="s">
        <v>23</v>
      </c>
    </row>
    <row r="124">
      <c r="A124" t="s">
        <v>24</v>
      </c>
    </row>
    <row r="125">
      <c r="A125" t="s">
        <v>25</v>
      </c>
    </row>
    <row r="126">
      <c r="A126" t="s">
        <v>26</v>
      </c>
    </row>
    <row r="129">
      <c r="E129" s="7" t="str">
        <f>=HYPERLINK("#'Indice'!A1", "Ir al índice")</f>
      </c>
    </row>
    <row r="130">
      <c r="A130" s="4" t="s">
        <v>1094</v>
      </c>
    </row>
    <row r="131">
      <c r="A131" s="5" t="s">
        <v>9</v>
      </c>
      <c r="B131" s="5" t="s">
        <v>73</v>
      </c>
      <c r="C131" s="5" t="s">
        <v>11</v>
      </c>
      <c r="D131" s="5" t="s">
        <v>579</v>
      </c>
      <c r="E131" s="5" t="s">
        <v>580</v>
      </c>
    </row>
    <row r="132">
      <c r="A132" s="462" t="s">
        <v>74</v>
      </c>
      <c r="B132" s="462" t="s">
        <v>75</v>
      </c>
      <c r="C132" s="462" t="s">
        <v>18</v>
      </c>
      <c r="D132" s="462" t="n">
        <v>63756.3141085524</v>
      </c>
      <c r="E132" s="462" t="n">
        <v>43.5765529069451</v>
      </c>
    </row>
    <row r="133">
      <c r="A133" s="462" t="s">
        <v>74</v>
      </c>
      <c r="B133" s="462" t="s">
        <v>75</v>
      </c>
      <c r="C133" s="462" t="s">
        <v>19</v>
      </c>
      <c r="D133" s="462" t="n">
        <v>56052.0073980898</v>
      </c>
      <c r="E133" s="462" t="n">
        <v>7.46867153807876</v>
      </c>
    </row>
    <row r="134">
      <c r="A134" s="462" t="s">
        <v>76</v>
      </c>
      <c r="B134" s="462" t="s">
        <v>77</v>
      </c>
      <c r="C134" s="462" t="s">
        <v>18</v>
      </c>
      <c r="D134" s="462" t="n">
        <v>32028.9993143063</v>
      </c>
      <c r="E134" s="462" t="n">
        <v>68.7653661716491</v>
      </c>
    </row>
    <row r="135">
      <c r="A135" s="462" t="s">
        <v>76</v>
      </c>
      <c r="B135" s="462" t="s">
        <v>77</v>
      </c>
      <c r="C135" s="462" t="s">
        <v>19</v>
      </c>
      <c r="D135" s="462" t="n">
        <v>119409.432686019</v>
      </c>
      <c r="E135" s="462" t="n">
        <v>32.2842553405282</v>
      </c>
    </row>
    <row r="136">
      <c r="A136" s="462" t="s">
        <v>78</v>
      </c>
      <c r="B136" s="462" t="s">
        <v>79</v>
      </c>
      <c r="C136" s="462" t="s">
        <v>16</v>
      </c>
      <c r="D136" s="462" t="n">
        <v>53405.2207406425</v>
      </c>
      <c r="E136" s="462" t="n">
        <v>49.2243317093709</v>
      </c>
    </row>
    <row r="137">
      <c r="A137" s="462" t="s">
        <v>78</v>
      </c>
      <c r="B137" s="462" t="s">
        <v>79</v>
      </c>
      <c r="C137" s="462" t="s">
        <v>18</v>
      </c>
      <c r="D137" s="462" t="n">
        <v>28404.421962282</v>
      </c>
      <c r="E137" s="462" t="n">
        <v>57.3395722799164</v>
      </c>
    </row>
    <row r="138">
      <c r="A138" s="462" t="s">
        <v>78</v>
      </c>
      <c r="B138" s="462" t="s">
        <v>79</v>
      </c>
      <c r="C138" s="462" t="s">
        <v>19</v>
      </c>
      <c r="D138" s="462" t="n">
        <v>37586.6399495646</v>
      </c>
      <c r="E138" s="462" t="n">
        <v>14.6039026113458</v>
      </c>
    </row>
    <row r="139">
      <c r="A139" s="462" t="s">
        <v>80</v>
      </c>
      <c r="B139" s="462" t="s">
        <v>81</v>
      </c>
      <c r="C139" s="462" t="s">
        <v>19</v>
      </c>
      <c r="D139" s="462" t="n">
        <v>27408.8093267316</v>
      </c>
      <c r="E139" s="462" t="n">
        <v>16.6930582041405</v>
      </c>
    </row>
    <row r="140">
      <c r="A140" s="462" t="s">
        <v>82</v>
      </c>
      <c r="B140" s="462" t="s">
        <v>83</v>
      </c>
      <c r="C140" s="462" t="s">
        <v>18</v>
      </c>
      <c r="D140" s="462" t="n">
        <v>14360.8613234254</v>
      </c>
      <c r="E140" s="462" t="n">
        <v>39.6524951563494</v>
      </c>
    </row>
    <row r="141">
      <c r="A141" s="462" t="s">
        <v>82</v>
      </c>
      <c r="B141" s="462" t="s">
        <v>83</v>
      </c>
      <c r="C141" s="462" t="s">
        <v>19</v>
      </c>
      <c r="D141" s="462" t="n">
        <v>15849.4731725717</v>
      </c>
      <c r="E141" s="462" t="n">
        <v>13.242081639775</v>
      </c>
    </row>
    <row r="142">
      <c r="A142" s="462" t="s">
        <v>84</v>
      </c>
      <c r="B142" s="462" t="s">
        <v>85</v>
      </c>
      <c r="C142" s="462" t="s">
        <v>19</v>
      </c>
      <c r="D142" s="462" t="n">
        <v>41568.7098144823</v>
      </c>
      <c r="E142" s="462" t="n">
        <v>19.5462556789307</v>
      </c>
    </row>
    <row r="143">
      <c r="A143" s="462" t="s">
        <v>86</v>
      </c>
      <c r="B143" s="462" t="s">
        <v>87</v>
      </c>
      <c r="C143" s="462" t="s">
        <v>19</v>
      </c>
      <c r="D143" s="462" t="n">
        <v>25666.8077411718</v>
      </c>
      <c r="E143" s="462" t="n">
        <v>22.747695966793</v>
      </c>
    </row>
    <row r="144">
      <c r="A144" s="462" t="s">
        <v>88</v>
      </c>
      <c r="B144" s="462" t="s">
        <v>89</v>
      </c>
      <c r="C144" s="462" t="s">
        <v>16</v>
      </c>
      <c r="D144" s="462" t="n">
        <v>29383.6273098618</v>
      </c>
      <c r="E144" s="462" t="n">
        <v>40.5991284925197</v>
      </c>
    </row>
    <row r="145">
      <c r="A145" s="462" t="s">
        <v>88</v>
      </c>
      <c r="B145" s="462" t="s">
        <v>89</v>
      </c>
      <c r="C145" s="462" t="s">
        <v>18</v>
      </c>
      <c r="D145" s="462" t="n">
        <v>57847.2129648255</v>
      </c>
      <c r="E145" s="462" t="n">
        <v>37.7182925127492</v>
      </c>
    </row>
    <row r="146">
      <c r="A146" s="462" t="s">
        <v>88</v>
      </c>
      <c r="B146" s="462" t="s">
        <v>89</v>
      </c>
      <c r="C146" s="462" t="s">
        <v>19</v>
      </c>
      <c r="D146" s="462" t="n">
        <v>40928.1889391195</v>
      </c>
      <c r="E146" s="462" t="n">
        <v>8.02248005110261</v>
      </c>
    </row>
    <row r="147">
      <c r="A147" s="462" t="s">
        <v>90</v>
      </c>
      <c r="B147" s="462" t="s">
        <v>91</v>
      </c>
      <c r="C147" s="462" t="s">
        <v>18</v>
      </c>
      <c r="D147" s="462" t="n">
        <v>29692.4186584457</v>
      </c>
      <c r="E147" s="462" t="n">
        <v>34.8539064984211</v>
      </c>
    </row>
    <row r="148">
      <c r="A148" s="462" t="s">
        <v>90</v>
      </c>
      <c r="B148" s="462" t="s">
        <v>91</v>
      </c>
      <c r="C148" s="462" t="s">
        <v>19</v>
      </c>
      <c r="D148" s="462" t="n">
        <v>42895.1446205038</v>
      </c>
      <c r="E148" s="462" t="n">
        <v>7.47111081661605</v>
      </c>
    </row>
    <row r="149">
      <c r="A149" s="462" t="s">
        <v>92</v>
      </c>
      <c r="B149" s="462" t="s">
        <v>93</v>
      </c>
      <c r="C149" s="462" t="s">
        <v>18</v>
      </c>
      <c r="D149" s="462" t="n">
        <v>37814.0622930104</v>
      </c>
      <c r="E149" s="462" t="n">
        <v>27.3230716368939</v>
      </c>
    </row>
    <row r="150">
      <c r="A150" s="462" t="s">
        <v>92</v>
      </c>
      <c r="B150" s="462" t="s">
        <v>93</v>
      </c>
      <c r="C150" s="462" t="s">
        <v>19</v>
      </c>
      <c r="D150" s="462" t="n">
        <v>34140.4857330338</v>
      </c>
      <c r="E150" s="462" t="n">
        <v>11.9111255212784</v>
      </c>
    </row>
    <row r="151">
      <c r="A151" s="462" t="s">
        <v>94</v>
      </c>
      <c r="B151" s="462" t="s">
        <v>95</v>
      </c>
      <c r="C151" s="462" t="s">
        <v>16</v>
      </c>
      <c r="D151" s="462" t="n">
        <v>19433.9822462226</v>
      </c>
      <c r="E151" s="462" t="n">
        <v>13.817664722221</v>
      </c>
    </row>
    <row r="152">
      <c r="A152" s="462" t="s">
        <v>94</v>
      </c>
      <c r="B152" s="462" t="s">
        <v>95</v>
      </c>
      <c r="C152" s="462" t="s">
        <v>18</v>
      </c>
      <c r="D152" s="462" t="n">
        <v>30917.1661159864</v>
      </c>
      <c r="E152" s="462" t="n">
        <v>18.3719282877423</v>
      </c>
    </row>
    <row r="153">
      <c r="A153" s="462" t="s">
        <v>94</v>
      </c>
      <c r="B153" s="462" t="s">
        <v>95</v>
      </c>
      <c r="C153" s="462" t="s">
        <v>19</v>
      </c>
      <c r="D153" s="462" t="n">
        <v>57919.7073417089</v>
      </c>
      <c r="E153" s="462" t="n">
        <v>7.50899759373741</v>
      </c>
    </row>
    <row r="154">
      <c r="A154" s="462" t="s">
        <v>96</v>
      </c>
      <c r="B154" s="462" t="s">
        <v>97</v>
      </c>
      <c r="C154" s="462" t="s">
        <v>19</v>
      </c>
      <c r="D154" s="462" t="n">
        <v>41064.0150992687</v>
      </c>
      <c r="E154" s="462" t="n">
        <v>13.7883053877897</v>
      </c>
    </row>
    <row r="155">
      <c r="A155" s="462" t="s">
        <v>98</v>
      </c>
      <c r="B155" s="462" t="s">
        <v>99</v>
      </c>
      <c r="C155" s="462" t="s">
        <v>19</v>
      </c>
      <c r="D155" s="462" t="n">
        <v>112301.249411767</v>
      </c>
      <c r="E155" s="462" t="n">
        <v>38.9838453900145</v>
      </c>
    </row>
    <row r="156">
      <c r="A156" s="462" t="s">
        <v>100</v>
      </c>
      <c r="B156" s="462" t="s">
        <v>101</v>
      </c>
      <c r="C156" s="462" t="s">
        <v>19</v>
      </c>
      <c r="D156" s="462" t="n">
        <v>20835.952475424</v>
      </c>
      <c r="E156" s="462" t="n">
        <v>17.673950031423</v>
      </c>
    </row>
    <row r="157">
      <c r="A157" s="462" t="s">
        <v>102</v>
      </c>
      <c r="B157" s="462" t="s">
        <v>103</v>
      </c>
      <c r="C157" s="462" t="s">
        <v>16</v>
      </c>
      <c r="D157" s="462" t="n">
        <v>10693.4156137932</v>
      </c>
      <c r="E157" s="462" t="n">
        <v>38.9769681168007</v>
      </c>
    </row>
    <row r="158">
      <c r="A158" s="462" t="s">
        <v>102</v>
      </c>
      <c r="B158" s="462" t="s">
        <v>103</v>
      </c>
      <c r="C158" s="462" t="s">
        <v>19</v>
      </c>
      <c r="D158" s="462" t="n">
        <v>34291.0804718474</v>
      </c>
      <c r="E158" s="462" t="n">
        <v>15.9431350505725</v>
      </c>
    </row>
    <row r="159">
      <c r="A159" s="462" t="s">
        <v>104</v>
      </c>
      <c r="B159" s="462" t="s">
        <v>105</v>
      </c>
      <c r="C159" s="462" t="s">
        <v>19</v>
      </c>
      <c r="D159" s="462" t="n">
        <v>24282.3755672828</v>
      </c>
      <c r="E159" s="462" t="n">
        <v>15.5401146820425</v>
      </c>
    </row>
    <row r="160">
      <c r="A160" s="462" t="s">
        <v>108</v>
      </c>
      <c r="B160" s="462" t="s">
        <v>109</v>
      </c>
      <c r="C160" s="462" t="s">
        <v>16</v>
      </c>
      <c r="D160" s="462" t="n">
        <v>16666.666015625</v>
      </c>
      <c r="E160" s="462" t="n">
        <v>0</v>
      </c>
    </row>
    <row r="161">
      <c r="A161" s="462" t="s">
        <v>108</v>
      </c>
      <c r="B161" s="462" t="s">
        <v>109</v>
      </c>
      <c r="C161" s="462" t="s">
        <v>19</v>
      </c>
      <c r="D161" s="462" t="n">
        <v>15202.7465395843</v>
      </c>
      <c r="E161" s="462" t="n">
        <v>17.9096706500671</v>
      </c>
    </row>
    <row r="162">
      <c r="A162" s="462" t="s">
        <v>110</v>
      </c>
      <c r="B162" s="462" t="s">
        <v>111</v>
      </c>
      <c r="C162" s="462" t="s">
        <v>16</v>
      </c>
      <c r="D162" s="462" t="n">
        <v>20258.4903430738</v>
      </c>
      <c r="E162" s="462" t="n">
        <v>45.4824015077989</v>
      </c>
    </row>
    <row r="163">
      <c r="A163" s="462" t="s">
        <v>110</v>
      </c>
      <c r="B163" s="462" t="s">
        <v>111</v>
      </c>
      <c r="C163" s="462" t="s">
        <v>19</v>
      </c>
      <c r="D163" s="462" t="n">
        <v>12577.6646516508</v>
      </c>
      <c r="E163" s="462" t="n">
        <v>23.1841841288023</v>
      </c>
    </row>
    <row r="164">
      <c r="A164" t="s">
        <v>22</v>
      </c>
    </row>
    <row r="165">
      <c r="A165" t="s">
        <v>23</v>
      </c>
    </row>
    <row r="166">
      <c r="A166" t="s">
        <v>24</v>
      </c>
    </row>
    <row r="167">
      <c r="A167" t="s">
        <v>25</v>
      </c>
    </row>
    <row r="168">
      <c r="A168" t="s">
        <v>26</v>
      </c>
    </row>
    <row r="171">
      <c r="E171" s="7" t="str">
        <f>=HYPERLINK("#'Indice'!A1", "Ir al índice")</f>
      </c>
    </row>
    <row r="172">
      <c r="A172" s="4" t="s">
        <v>1095</v>
      </c>
    </row>
    <row r="173">
      <c r="A173" s="5" t="s">
        <v>9</v>
      </c>
      <c r="B173" s="5" t="s">
        <v>116</v>
      </c>
      <c r="C173" s="5" t="s">
        <v>11</v>
      </c>
      <c r="D173" s="5" t="s">
        <v>579</v>
      </c>
      <c r="E173" s="5" t="s">
        <v>580</v>
      </c>
    </row>
    <row r="174">
      <c r="A174" s="463" t="s">
        <v>90</v>
      </c>
      <c r="B174" s="463" t="s">
        <v>117</v>
      </c>
      <c r="C174" s="463" t="s">
        <v>19</v>
      </c>
      <c r="D174" s="463" t="n">
        <v>49122.2888828856</v>
      </c>
      <c r="E174" s="463" t="n">
        <v>19.0120679404781</v>
      </c>
    </row>
    <row r="175">
      <c r="A175" s="463" t="s">
        <v>94</v>
      </c>
      <c r="B175" s="463" t="s">
        <v>118</v>
      </c>
      <c r="C175" s="463" t="s">
        <v>19</v>
      </c>
      <c r="D175" s="463" t="n">
        <v>31483.7674713178</v>
      </c>
      <c r="E175" s="463" t="n">
        <v>26.0259152202938</v>
      </c>
    </row>
    <row r="176">
      <c r="A176" s="463" t="s">
        <v>98</v>
      </c>
      <c r="B176" s="463" t="s">
        <v>120</v>
      </c>
      <c r="C176" s="463" t="s">
        <v>19</v>
      </c>
      <c r="D176" s="463" t="n">
        <v>46565.7738647419</v>
      </c>
      <c r="E176" s="463" t="n">
        <v>12.0558473817192</v>
      </c>
    </row>
    <row r="177">
      <c r="A177" s="463" t="s">
        <v>100</v>
      </c>
      <c r="B177" s="463" t="s">
        <v>121</v>
      </c>
      <c r="C177" s="463" t="s">
        <v>18</v>
      </c>
      <c r="D177" s="463" t="n">
        <v>63756.3141085524</v>
      </c>
      <c r="E177" s="463" t="n">
        <v>43.5765529069451</v>
      </c>
    </row>
    <row r="178">
      <c r="A178" s="463" t="s">
        <v>100</v>
      </c>
      <c r="B178" s="463" t="s">
        <v>121</v>
      </c>
      <c r="C178" s="463" t="s">
        <v>19</v>
      </c>
      <c r="D178" s="463" t="n">
        <v>65750.96544505</v>
      </c>
      <c r="E178" s="463" t="n">
        <v>17.1221748859914</v>
      </c>
    </row>
    <row r="179">
      <c r="A179" s="463" t="s">
        <v>112</v>
      </c>
      <c r="B179" s="463" t="s">
        <v>124</v>
      </c>
      <c r="C179" s="463" t="s">
        <v>19</v>
      </c>
      <c r="D179" s="463" t="n">
        <v>59526.4061853021</v>
      </c>
      <c r="E179" s="463" t="n">
        <v>12.3906057068227</v>
      </c>
    </row>
    <row r="180">
      <c r="A180" s="463" t="s">
        <v>125</v>
      </c>
      <c r="B180" s="463" t="s">
        <v>126</v>
      </c>
      <c r="C180" s="463" t="s">
        <v>19</v>
      </c>
      <c r="D180" s="463" t="n">
        <v>44513.9736463869</v>
      </c>
      <c r="E180" s="463" t="n">
        <v>15.5581584169198</v>
      </c>
    </row>
    <row r="181">
      <c r="A181" s="463" t="s">
        <v>127</v>
      </c>
      <c r="B181" s="463" t="s">
        <v>128</v>
      </c>
      <c r="C181" s="463" t="s">
        <v>16</v>
      </c>
      <c r="D181" s="463" t="n">
        <v>17227.5713789236</v>
      </c>
      <c r="E181" s="463" t="n">
        <v>10.7452683484154</v>
      </c>
    </row>
    <row r="182">
      <c r="A182" s="463" t="s">
        <v>127</v>
      </c>
      <c r="B182" s="463" t="s">
        <v>128</v>
      </c>
      <c r="C182" s="463" t="s">
        <v>19</v>
      </c>
      <c r="D182" s="463" t="n">
        <v>59075.4608046717</v>
      </c>
      <c r="E182" s="463" t="n">
        <v>14.2937019661633</v>
      </c>
    </row>
    <row r="183">
      <c r="A183" s="463" t="s">
        <v>129</v>
      </c>
      <c r="B183" s="463" t="s">
        <v>130</v>
      </c>
      <c r="C183" s="463" t="s">
        <v>16</v>
      </c>
      <c r="D183" s="463" t="n">
        <v>18086.5329722099</v>
      </c>
      <c r="E183" s="463" t="n">
        <v>14.5388632865241</v>
      </c>
    </row>
    <row r="184">
      <c r="A184" s="463" t="s">
        <v>129</v>
      </c>
      <c r="B184" s="463" t="s">
        <v>130</v>
      </c>
      <c r="C184" s="463" t="s">
        <v>19</v>
      </c>
      <c r="D184" s="463" t="n">
        <v>83583.5713569324</v>
      </c>
      <c r="E184" s="463" t="n">
        <v>15.3901595094674</v>
      </c>
    </row>
    <row r="185">
      <c r="A185" s="463" t="s">
        <v>133</v>
      </c>
      <c r="B185" s="463" t="s">
        <v>134</v>
      </c>
      <c r="C185" s="463" t="s">
        <v>19</v>
      </c>
      <c r="D185" s="463" t="n">
        <v>32856.6691942824</v>
      </c>
      <c r="E185" s="463" t="n">
        <v>24.9928383166015</v>
      </c>
    </row>
    <row r="186">
      <c r="A186" s="463" t="s">
        <v>135</v>
      </c>
      <c r="B186" s="463" t="s">
        <v>136</v>
      </c>
      <c r="C186" s="463" t="s">
        <v>16</v>
      </c>
      <c r="D186" s="463" t="n">
        <v>31216.9999363579</v>
      </c>
      <c r="E186" s="463" t="n">
        <v>50.8886804587939</v>
      </c>
    </row>
    <row r="187">
      <c r="A187" s="463" t="s">
        <v>135</v>
      </c>
      <c r="B187" s="463" t="s">
        <v>136</v>
      </c>
      <c r="C187" s="463" t="s">
        <v>18</v>
      </c>
      <c r="D187" s="463" t="n">
        <v>30917.1661159864</v>
      </c>
      <c r="E187" s="463" t="n">
        <v>18.3719282877423</v>
      </c>
    </row>
    <row r="188">
      <c r="A188" s="463" t="s">
        <v>135</v>
      </c>
      <c r="B188" s="463" t="s">
        <v>136</v>
      </c>
      <c r="C188" s="463" t="s">
        <v>19</v>
      </c>
      <c r="D188" s="463" t="n">
        <v>38862.8336327175</v>
      </c>
      <c r="E188" s="463" t="n">
        <v>10.9370775636488</v>
      </c>
    </row>
    <row r="189">
      <c r="A189" s="463" t="s">
        <v>141</v>
      </c>
      <c r="B189" s="463" t="s">
        <v>142</v>
      </c>
      <c r="C189" s="463" t="s">
        <v>19</v>
      </c>
      <c r="D189" s="463" t="n">
        <v>35267.4164091859</v>
      </c>
      <c r="E189" s="463" t="n">
        <v>21.6825432460565</v>
      </c>
    </row>
    <row r="190">
      <c r="A190" s="463" t="s">
        <v>143</v>
      </c>
      <c r="B190" s="463" t="s">
        <v>144</v>
      </c>
      <c r="C190" s="463" t="s">
        <v>19</v>
      </c>
      <c r="D190" s="463" t="n">
        <v>27842.7582048712</v>
      </c>
      <c r="E190" s="463" t="n">
        <v>24.6027177949109</v>
      </c>
    </row>
    <row r="191">
      <c r="A191" s="463" t="s">
        <v>147</v>
      </c>
      <c r="B191" s="463" t="s">
        <v>148</v>
      </c>
      <c r="C191" s="463" t="s">
        <v>19</v>
      </c>
      <c r="D191" s="463" t="n">
        <v>23859.5723636804</v>
      </c>
      <c r="E191" s="463" t="n">
        <v>27.9472184913599</v>
      </c>
    </row>
    <row r="192">
      <c r="A192" s="463" t="s">
        <v>149</v>
      </c>
      <c r="B192" s="463" t="s">
        <v>150</v>
      </c>
      <c r="C192" s="463" t="s">
        <v>16</v>
      </c>
      <c r="D192" s="463" t="n">
        <v>10693.4156137932</v>
      </c>
      <c r="E192" s="463" t="n">
        <v>38.9769681168007</v>
      </c>
    </row>
    <row r="193">
      <c r="A193" s="463" t="s">
        <v>149</v>
      </c>
      <c r="B193" s="463" t="s">
        <v>150</v>
      </c>
      <c r="C193" s="463" t="s">
        <v>19</v>
      </c>
      <c r="D193" s="463" t="n">
        <v>34291.0804718474</v>
      </c>
      <c r="E193" s="463" t="n">
        <v>15.9431350505725</v>
      </c>
    </row>
    <row r="194">
      <c r="A194" s="463" t="s">
        <v>153</v>
      </c>
      <c r="B194" s="463" t="s">
        <v>154</v>
      </c>
      <c r="C194" s="463" t="s">
        <v>19</v>
      </c>
      <c r="D194" s="463" t="n">
        <v>20835.952475424</v>
      </c>
      <c r="E194" s="463" t="n">
        <v>17.673950031423</v>
      </c>
    </row>
    <row r="195">
      <c r="A195" s="463" t="s">
        <v>157</v>
      </c>
      <c r="B195" s="463" t="s">
        <v>158</v>
      </c>
      <c r="C195" s="463" t="s">
        <v>19</v>
      </c>
      <c r="D195" s="463" t="n">
        <v>16812.6123001244</v>
      </c>
      <c r="E195" s="463" t="n">
        <v>29.0608965961586</v>
      </c>
    </row>
    <row r="196">
      <c r="A196" s="463" t="s">
        <v>159</v>
      </c>
      <c r="B196" s="463" t="s">
        <v>160</v>
      </c>
      <c r="C196" s="463" t="s">
        <v>19</v>
      </c>
      <c r="D196" s="463" t="n">
        <v>25048.3815659428</v>
      </c>
      <c r="E196" s="463" t="n">
        <v>26.6430717172793</v>
      </c>
    </row>
    <row r="197">
      <c r="A197" s="463" t="s">
        <v>161</v>
      </c>
      <c r="B197" s="463" t="s">
        <v>162</v>
      </c>
      <c r="C197" s="463" t="s">
        <v>19</v>
      </c>
      <c r="D197" s="463" t="n">
        <v>23535.0099289311</v>
      </c>
      <c r="E197" s="463" t="n">
        <v>15.1385623646276</v>
      </c>
    </row>
    <row r="198">
      <c r="A198" s="463" t="s">
        <v>163</v>
      </c>
      <c r="B198" s="463" t="s">
        <v>164</v>
      </c>
      <c r="C198" s="463" t="s">
        <v>19</v>
      </c>
      <c r="D198" s="463" t="n">
        <v>42963.814068517</v>
      </c>
      <c r="E198" s="463" t="n">
        <v>21.5481746422664</v>
      </c>
    </row>
    <row r="199">
      <c r="A199" s="463" t="s">
        <v>167</v>
      </c>
      <c r="B199" s="463" t="s">
        <v>168</v>
      </c>
      <c r="C199" s="463" t="s">
        <v>19</v>
      </c>
      <c r="D199" s="463" t="n">
        <v>18363.5387786644</v>
      </c>
      <c r="E199" s="463" t="n">
        <v>24.9550156306103</v>
      </c>
    </row>
    <row r="200">
      <c r="A200" s="463" t="s">
        <v>171</v>
      </c>
      <c r="B200" s="463" t="s">
        <v>172</v>
      </c>
      <c r="C200" s="463" t="s">
        <v>19</v>
      </c>
      <c r="D200" s="463" t="n">
        <v>46085.7427176997</v>
      </c>
      <c r="E200" s="463" t="n">
        <v>13.5676859203935</v>
      </c>
    </row>
    <row r="201">
      <c r="A201" s="463" t="s">
        <v>173</v>
      </c>
      <c r="B201" s="463" t="s">
        <v>174</v>
      </c>
      <c r="C201" s="463" t="s">
        <v>18</v>
      </c>
      <c r="D201" s="463" t="n">
        <v>65515.1939423549</v>
      </c>
      <c r="E201" s="463" t="n">
        <v>38.5864420371888</v>
      </c>
    </row>
    <row r="202">
      <c r="A202" s="463" t="s">
        <v>173</v>
      </c>
      <c r="B202" s="463" t="s">
        <v>174</v>
      </c>
      <c r="C202" s="463" t="s">
        <v>19</v>
      </c>
      <c r="D202" s="463" t="n">
        <v>46511.8672605856</v>
      </c>
      <c r="E202" s="463" t="n">
        <v>16.3597016870326</v>
      </c>
    </row>
    <row r="203">
      <c r="A203" s="463" t="s">
        <v>179</v>
      </c>
      <c r="B203" s="463" t="s">
        <v>180</v>
      </c>
      <c r="C203" s="463" t="s">
        <v>19</v>
      </c>
      <c r="D203" s="463" t="n">
        <v>32463.4768211798</v>
      </c>
      <c r="E203" s="463" t="n">
        <v>26.3989487768552</v>
      </c>
    </row>
    <row r="204">
      <c r="A204" s="463" t="s">
        <v>187</v>
      </c>
      <c r="B204" s="463" t="s">
        <v>188</v>
      </c>
      <c r="C204" s="463" t="s">
        <v>16</v>
      </c>
      <c r="D204" s="463" t="n">
        <v>16666.666015625</v>
      </c>
      <c r="E204" s="463" t="n">
        <v>0</v>
      </c>
    </row>
    <row r="205">
      <c r="A205" s="463" t="s">
        <v>187</v>
      </c>
      <c r="B205" s="463" t="s">
        <v>188</v>
      </c>
      <c r="C205" s="463" t="s">
        <v>19</v>
      </c>
      <c r="D205" s="463" t="n">
        <v>13975.5679780156</v>
      </c>
      <c r="E205" s="463" t="n">
        <v>21.0851702951107</v>
      </c>
    </row>
    <row r="206">
      <c r="A206" s="463" t="s">
        <v>191</v>
      </c>
      <c r="B206" s="463" t="s">
        <v>192</v>
      </c>
      <c r="C206" s="463" t="s">
        <v>19</v>
      </c>
      <c r="D206" s="463" t="n">
        <v>16792.1359536929</v>
      </c>
      <c r="E206" s="463" t="n">
        <v>16.8824630644899</v>
      </c>
    </row>
    <row r="207">
      <c r="A207" s="463" t="s">
        <v>193</v>
      </c>
      <c r="B207" s="463" t="s">
        <v>194</v>
      </c>
      <c r="C207" s="463" t="s">
        <v>19</v>
      </c>
      <c r="D207" s="463" t="n">
        <v>32961.1175230153</v>
      </c>
      <c r="E207" s="463" t="n">
        <v>31.18527125166</v>
      </c>
    </row>
    <row r="208">
      <c r="A208" s="463" t="s">
        <v>199</v>
      </c>
      <c r="B208" s="463" t="s">
        <v>200</v>
      </c>
      <c r="C208" s="463" t="s">
        <v>16</v>
      </c>
      <c r="D208" s="463" t="n">
        <v>20258.4903430738</v>
      </c>
      <c r="E208" s="463" t="n">
        <v>45.4824015077989</v>
      </c>
    </row>
    <row r="209">
      <c r="A209" s="463" t="s">
        <v>199</v>
      </c>
      <c r="B209" s="463" t="s">
        <v>200</v>
      </c>
      <c r="C209" s="463" t="s">
        <v>19</v>
      </c>
      <c r="D209" s="463" t="n">
        <v>13208.32956762</v>
      </c>
      <c r="E209" s="463" t="n">
        <v>24.2150878390348</v>
      </c>
    </row>
    <row r="210">
      <c r="A210" s="463" t="s">
        <v>207</v>
      </c>
      <c r="B210" s="463" t="s">
        <v>208</v>
      </c>
      <c r="C210" s="463" t="s">
        <v>19</v>
      </c>
      <c r="D210" s="463" t="n">
        <v>34100.8008287761</v>
      </c>
      <c r="E210" s="463" t="n">
        <v>14.6379686116448</v>
      </c>
    </row>
    <row r="211">
      <c r="A211" s="463" t="s">
        <v>213</v>
      </c>
      <c r="B211" s="463" t="s">
        <v>214</v>
      </c>
      <c r="C211" s="463" t="s">
        <v>18</v>
      </c>
      <c r="D211" s="463" t="n">
        <v>29692.4186584457</v>
      </c>
      <c r="E211" s="463" t="n">
        <v>34.8539064984211</v>
      </c>
    </row>
    <row r="212">
      <c r="A212" s="463" t="s">
        <v>213</v>
      </c>
      <c r="B212" s="463" t="s">
        <v>214</v>
      </c>
      <c r="C212" s="463" t="s">
        <v>19</v>
      </c>
      <c r="D212" s="463" t="n">
        <v>40424.1422282167</v>
      </c>
      <c r="E212" s="463" t="n">
        <v>20.3745638981981</v>
      </c>
    </row>
    <row r="213">
      <c r="A213" s="463" t="s">
        <v>217</v>
      </c>
      <c r="B213" s="463" t="s">
        <v>218</v>
      </c>
      <c r="C213" s="463" t="s">
        <v>19</v>
      </c>
      <c r="D213" s="463" t="n">
        <v>26119.7785927398</v>
      </c>
      <c r="E213" s="463" t="n">
        <v>13.7998240746355</v>
      </c>
    </row>
    <row r="214">
      <c r="A214" s="463" t="s">
        <v>219</v>
      </c>
      <c r="B214" s="463" t="s">
        <v>220</v>
      </c>
      <c r="C214" s="463" t="s">
        <v>16</v>
      </c>
      <c r="D214" s="463" t="n">
        <v>29383.6273098618</v>
      </c>
      <c r="E214" s="463" t="n">
        <v>40.5991284925197</v>
      </c>
    </row>
    <row r="215">
      <c r="A215" s="463" t="s">
        <v>219</v>
      </c>
      <c r="B215" s="463" t="s">
        <v>220</v>
      </c>
      <c r="C215" s="463" t="s">
        <v>18</v>
      </c>
      <c r="D215" s="463" t="n">
        <v>26029.7681603989</v>
      </c>
      <c r="E215" s="463" t="n">
        <v>2.86450026134401</v>
      </c>
    </row>
    <row r="216">
      <c r="A216" s="463" t="s">
        <v>219</v>
      </c>
      <c r="B216" s="463" t="s">
        <v>220</v>
      </c>
      <c r="C216" s="463" t="s">
        <v>19</v>
      </c>
      <c r="D216" s="463" t="n">
        <v>49943.2429016902</v>
      </c>
      <c r="E216" s="463" t="n">
        <v>19.603020997543</v>
      </c>
    </row>
    <row r="217">
      <c r="A217" s="463" t="s">
        <v>221</v>
      </c>
      <c r="B217" s="463" t="s">
        <v>222</v>
      </c>
      <c r="C217" s="463" t="s">
        <v>19</v>
      </c>
      <c r="D217" s="463" t="n">
        <v>43082.880052404</v>
      </c>
      <c r="E217" s="463" t="n">
        <v>19.6492473680345</v>
      </c>
    </row>
    <row r="218">
      <c r="A218" s="463" t="s">
        <v>227</v>
      </c>
      <c r="B218" s="463" t="s">
        <v>228</v>
      </c>
      <c r="C218" s="463" t="s">
        <v>19</v>
      </c>
      <c r="D218" s="463" t="n">
        <v>24564.9837528386</v>
      </c>
      <c r="E218" s="463" t="n">
        <v>28.1090435874412</v>
      </c>
    </row>
    <row r="219">
      <c r="A219" s="463" t="s">
        <v>229</v>
      </c>
      <c r="B219" s="463" t="s">
        <v>230</v>
      </c>
      <c r="C219" s="463" t="s">
        <v>19</v>
      </c>
      <c r="D219" s="463" t="n">
        <v>61966.4088896355</v>
      </c>
      <c r="E219" s="463" t="n">
        <v>47.9696004314118</v>
      </c>
    </row>
    <row r="220">
      <c r="A220" s="463" t="s">
        <v>231</v>
      </c>
      <c r="B220" s="463" t="s">
        <v>232</v>
      </c>
      <c r="C220" s="463" t="s">
        <v>19</v>
      </c>
      <c r="D220" s="463" t="n">
        <v>26209.7354599218</v>
      </c>
      <c r="E220" s="463" t="n">
        <v>33.1325777804914</v>
      </c>
    </row>
    <row r="221">
      <c r="A221" s="463" t="s">
        <v>237</v>
      </c>
      <c r="B221" s="463" t="s">
        <v>238</v>
      </c>
      <c r="C221" s="463" t="s">
        <v>19</v>
      </c>
      <c r="D221" s="463" t="n">
        <v>24750.450325286</v>
      </c>
      <c r="E221" s="463" t="n">
        <v>23.3433230909544</v>
      </c>
    </row>
    <row r="222">
      <c r="A222" s="463" t="s">
        <v>247</v>
      </c>
      <c r="B222" s="463" t="s">
        <v>248</v>
      </c>
      <c r="C222" s="463" t="s">
        <v>19</v>
      </c>
      <c r="D222" s="463" t="n">
        <v>37908.3847452963</v>
      </c>
      <c r="E222" s="463" t="n">
        <v>71.247801401226</v>
      </c>
    </row>
    <row r="223">
      <c r="A223" s="463" t="s">
        <v>249</v>
      </c>
      <c r="B223" s="463" t="s">
        <v>250</v>
      </c>
      <c r="C223" s="463" t="s">
        <v>19</v>
      </c>
      <c r="D223" s="463" t="n">
        <v>37455.4442529086</v>
      </c>
      <c r="E223" s="463" t="n">
        <v>23.8402320620829</v>
      </c>
    </row>
    <row r="224">
      <c r="A224" s="463" t="s">
        <v>261</v>
      </c>
      <c r="B224" s="463" t="s">
        <v>262</v>
      </c>
      <c r="C224" s="463" t="s">
        <v>19</v>
      </c>
      <c r="D224" s="463" t="n">
        <v>54467.1710269802</v>
      </c>
      <c r="E224" s="463" t="n">
        <v>16.9183899816114</v>
      </c>
    </row>
    <row r="225">
      <c r="A225" s="463" t="s">
        <v>263</v>
      </c>
      <c r="B225" s="463" t="s">
        <v>264</v>
      </c>
      <c r="C225" s="463" t="s">
        <v>19</v>
      </c>
      <c r="D225" s="463" t="n">
        <v>44771.229612041</v>
      </c>
      <c r="E225" s="463" t="n">
        <v>16.4994727127197</v>
      </c>
    </row>
    <row r="226">
      <c r="A226" s="463" t="s">
        <v>265</v>
      </c>
      <c r="B226" s="463" t="s">
        <v>266</v>
      </c>
      <c r="C226" s="463" t="s">
        <v>19</v>
      </c>
      <c r="D226" s="463" t="n">
        <v>65038.7437259088</v>
      </c>
      <c r="E226" s="463" t="n">
        <v>14.6335182008692</v>
      </c>
    </row>
    <row r="227">
      <c r="A227" s="463" t="s">
        <v>267</v>
      </c>
      <c r="B227" s="463" t="s">
        <v>268</v>
      </c>
      <c r="C227" s="463" t="s">
        <v>18</v>
      </c>
      <c r="D227" s="463" t="n">
        <v>37814.0622930104</v>
      </c>
      <c r="E227" s="463" t="n">
        <v>27.3230716368939</v>
      </c>
    </row>
    <row r="228">
      <c r="A228" s="463" t="s">
        <v>267</v>
      </c>
      <c r="B228" s="463" t="s">
        <v>268</v>
      </c>
      <c r="C228" s="463" t="s">
        <v>19</v>
      </c>
      <c r="D228" s="463" t="n">
        <v>34247.0784342529</v>
      </c>
      <c r="E228" s="463" t="n">
        <v>19.7563663466649</v>
      </c>
    </row>
    <row r="229">
      <c r="A229" s="463" t="s">
        <v>271</v>
      </c>
      <c r="B229" s="463" t="s">
        <v>272</v>
      </c>
      <c r="C229" s="463" t="s">
        <v>19</v>
      </c>
      <c r="D229" s="463" t="n">
        <v>68670.6043311246</v>
      </c>
      <c r="E229" s="463" t="n">
        <v>13.2771387527806</v>
      </c>
    </row>
    <row r="230">
      <c r="A230" s="463" t="s">
        <v>279</v>
      </c>
      <c r="B230" s="463" t="s">
        <v>280</v>
      </c>
      <c r="C230" s="463" t="s">
        <v>19</v>
      </c>
      <c r="D230" s="463" t="n">
        <v>112301.249411767</v>
      </c>
      <c r="E230" s="463" t="n">
        <v>38.9838453900145</v>
      </c>
    </row>
    <row r="231">
      <c r="A231" s="463" t="s">
        <v>287</v>
      </c>
      <c r="B231" s="463" t="s">
        <v>288</v>
      </c>
      <c r="C231" s="463" t="s">
        <v>18</v>
      </c>
      <c r="D231" s="463" t="n">
        <v>14360.8613234254</v>
      </c>
      <c r="E231" s="463" t="n">
        <v>39.6524951563494</v>
      </c>
    </row>
    <row r="232">
      <c r="A232" s="463" t="s">
        <v>287</v>
      </c>
      <c r="B232" s="463" t="s">
        <v>288</v>
      </c>
      <c r="C232" s="463" t="s">
        <v>19</v>
      </c>
      <c r="D232" s="463" t="n">
        <v>15097.1843628469</v>
      </c>
      <c r="E232" s="463" t="n">
        <v>19.8070902977258</v>
      </c>
    </row>
    <row r="233">
      <c r="A233" s="463" t="s">
        <v>289</v>
      </c>
      <c r="B233" s="463" t="s">
        <v>290</v>
      </c>
      <c r="C233" s="463" t="s">
        <v>19</v>
      </c>
      <c r="D233" s="463" t="n">
        <v>78257.2859376163</v>
      </c>
      <c r="E233" s="463" t="n">
        <v>14.5672019260794</v>
      </c>
    </row>
    <row r="234">
      <c r="A234" s="463" t="s">
        <v>291</v>
      </c>
      <c r="B234" s="463" t="s">
        <v>292</v>
      </c>
      <c r="C234" s="463" t="s">
        <v>16</v>
      </c>
      <c r="D234" s="463" t="n">
        <v>53405.2207406425</v>
      </c>
      <c r="E234" s="463" t="n">
        <v>49.2243317093709</v>
      </c>
    </row>
    <row r="235">
      <c r="A235" s="463" t="s">
        <v>291</v>
      </c>
      <c r="B235" s="463" t="s">
        <v>292</v>
      </c>
      <c r="C235" s="463" t="s">
        <v>18</v>
      </c>
      <c r="D235" s="463" t="n">
        <v>28404.421962282</v>
      </c>
      <c r="E235" s="463" t="n">
        <v>57.3395722799164</v>
      </c>
    </row>
    <row r="236">
      <c r="A236" s="463" t="s">
        <v>291</v>
      </c>
      <c r="B236" s="463" t="s">
        <v>292</v>
      </c>
      <c r="C236" s="463" t="s">
        <v>19</v>
      </c>
      <c r="D236" s="463" t="n">
        <v>37566.116499385</v>
      </c>
      <c r="E236" s="463" t="n">
        <v>14.8506886026441</v>
      </c>
    </row>
    <row r="237">
      <c r="A237" s="463" t="s">
        <v>293</v>
      </c>
      <c r="B237" s="463" t="s">
        <v>294</v>
      </c>
      <c r="C237" s="463" t="s">
        <v>19</v>
      </c>
      <c r="D237" s="463" t="n">
        <v>6056.75469705789</v>
      </c>
      <c r="E237" s="463" t="n">
        <v>25.7033911652164</v>
      </c>
    </row>
    <row r="238">
      <c r="A238" s="463" t="s">
        <v>297</v>
      </c>
      <c r="B238" s="463" t="s">
        <v>298</v>
      </c>
      <c r="C238" s="463" t="s">
        <v>18</v>
      </c>
      <c r="D238" s="463" t="n">
        <v>32028.9993143063</v>
      </c>
      <c r="E238" s="463" t="n">
        <v>68.7653661716491</v>
      </c>
    </row>
    <row r="239">
      <c r="A239" s="463" t="s">
        <v>297</v>
      </c>
      <c r="B239" s="463" t="s">
        <v>298</v>
      </c>
      <c r="C239" s="463" t="s">
        <v>19</v>
      </c>
      <c r="D239" s="463" t="n">
        <v>119409.432686019</v>
      </c>
      <c r="E239" s="463" t="n">
        <v>32.2842553405282</v>
      </c>
    </row>
    <row r="240">
      <c r="A240" t="s">
        <v>22</v>
      </c>
    </row>
    <row r="241">
      <c r="A241" t="s">
        <v>23</v>
      </c>
    </row>
    <row r="242">
      <c r="A242" t="s">
        <v>24</v>
      </c>
    </row>
    <row r="243">
      <c r="A243" t="s">
        <v>25</v>
      </c>
    </row>
    <row r="244">
      <c r="A244" t="s">
        <v>26</v>
      </c>
    </row>
    <row r="247">
      <c r="E247" s="7" t="str">
        <f>=HYPERLINK("#'Indice'!A1", "Ir al índice")</f>
      </c>
    </row>
    <row r="248">
      <c r="A248" s="4" t="s">
        <v>1096</v>
      </c>
    </row>
    <row r="249">
      <c r="A249" s="5" t="s">
        <v>9</v>
      </c>
      <c r="B249" s="5" t="s">
        <v>10</v>
      </c>
      <c r="C249" s="5" t="s">
        <v>11</v>
      </c>
      <c r="D249" s="5" t="s">
        <v>579</v>
      </c>
      <c r="E249" s="5" t="s">
        <v>580</v>
      </c>
    </row>
    <row r="250">
      <c r="A250" s="464" t="s">
        <v>31</v>
      </c>
      <c r="B250" s="464" t="s">
        <v>32</v>
      </c>
      <c r="C250" s="464" t="s">
        <v>16</v>
      </c>
      <c r="D250" s="464" t="n">
        <v>31908.9663188989</v>
      </c>
      <c r="E250" s="464" t="n">
        <v>37.9687778569719</v>
      </c>
    </row>
    <row r="251">
      <c r="A251" s="464" t="s">
        <v>31</v>
      </c>
      <c r="B251" s="464" t="s">
        <v>32</v>
      </c>
      <c r="C251" s="464" t="s">
        <v>19</v>
      </c>
      <c r="D251" s="464" t="n">
        <v>35640.3198411962</v>
      </c>
      <c r="E251" s="464" t="n">
        <v>20.1641409791074</v>
      </c>
    </row>
    <row r="252">
      <c r="A252" s="464" t="s">
        <v>33</v>
      </c>
      <c r="B252" s="464" t="s">
        <v>34</v>
      </c>
      <c r="C252" s="464" t="s">
        <v>19</v>
      </c>
      <c r="D252" s="464" t="n">
        <v>5980.65466526576</v>
      </c>
      <c r="E252" s="464" t="n">
        <v>9.95958120463075</v>
      </c>
    </row>
    <row r="253">
      <c r="A253" s="464" t="s">
        <v>35</v>
      </c>
      <c r="B253" s="464" t="s">
        <v>36</v>
      </c>
      <c r="C253" s="464" t="s">
        <v>19</v>
      </c>
      <c r="D253" s="464" t="n">
        <v>31724.5592634414</v>
      </c>
      <c r="E253" s="464" t="n">
        <v>36.5749628236988</v>
      </c>
    </row>
    <row r="254">
      <c r="A254" s="464" t="s">
        <v>39</v>
      </c>
      <c r="B254" s="464" t="s">
        <v>40</v>
      </c>
      <c r="C254" s="464" t="s">
        <v>19</v>
      </c>
      <c r="D254" s="464" t="n">
        <v>20577.9747119421</v>
      </c>
      <c r="E254" s="464" t="n">
        <v>11.5298041597369</v>
      </c>
    </row>
    <row r="255">
      <c r="A255" s="464" t="s">
        <v>41</v>
      </c>
      <c r="B255" s="464" t="s">
        <v>42</v>
      </c>
      <c r="C255" s="464" t="s">
        <v>16</v>
      </c>
      <c r="D255" s="464" t="n">
        <v>12961.0989453191</v>
      </c>
      <c r="E255" s="464" t="n">
        <v>4.34143836026718</v>
      </c>
    </row>
    <row r="256">
      <c r="A256" s="464" t="s">
        <v>41</v>
      </c>
      <c r="B256" s="464" t="s">
        <v>42</v>
      </c>
      <c r="C256" s="464" t="s">
        <v>19</v>
      </c>
      <c r="D256" s="464" t="n">
        <v>29285.6928614524</v>
      </c>
      <c r="E256" s="464" t="n">
        <v>17.8437860077101</v>
      </c>
    </row>
    <row r="257">
      <c r="A257" t="s">
        <v>22</v>
      </c>
    </row>
    <row r="258">
      <c r="A258" t="s">
        <v>23</v>
      </c>
    </row>
    <row r="259">
      <c r="A259" t="s">
        <v>24</v>
      </c>
    </row>
    <row r="260">
      <c r="A260" t="s">
        <v>25</v>
      </c>
    </row>
    <row r="261">
      <c r="A261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1097</v>
      </c>
    </row>
    <row r="9">
      <c r="A9" t="s">
        <v>3</v>
      </c>
    </row>
    <row r="10">
      <c r="A10" t="s">
        <v>4</v>
      </c>
    </row>
    <row r="11">
      <c r="A11" t="s">
        <v>1098</v>
      </c>
    </row>
    <row r="12">
      <c r="A12" s="3" t="s">
        <v>6</v>
      </c>
    </row>
    <row r="13">
      <c r="A13" s="3" t="s">
        <v>577</v>
      </c>
    </row>
    <row r="15">
      <c r="A15" s="4" t="s">
        <v>1099</v>
      </c>
    </row>
    <row r="16">
      <c r="A16" s="5" t="s">
        <v>9</v>
      </c>
      <c r="B16" s="5" t="s">
        <v>10</v>
      </c>
      <c r="C16" s="5" t="s">
        <v>11</v>
      </c>
      <c r="D16" s="5" t="s">
        <v>579</v>
      </c>
      <c r="E16" s="5" t="s">
        <v>580</v>
      </c>
    </row>
    <row r="17">
      <c r="A17" s="465" t="s">
        <v>14</v>
      </c>
      <c r="B17" s="465" t="s">
        <v>15</v>
      </c>
      <c r="C17" s="465" t="s">
        <v>16</v>
      </c>
      <c r="D17" s="465" t="n">
        <v>148789.408350522</v>
      </c>
      <c r="E17" s="465" t="n">
        <v>12.4011263316927</v>
      </c>
    </row>
    <row r="18">
      <c r="A18" s="465" t="s">
        <v>14</v>
      </c>
      <c r="B18" s="465" t="s">
        <v>15</v>
      </c>
      <c r="C18" s="465" t="s">
        <v>18</v>
      </c>
      <c r="D18" s="465" t="n">
        <v>95924.2533369468</v>
      </c>
      <c r="E18" s="465" t="n">
        <v>13.6013453297746</v>
      </c>
    </row>
    <row r="19">
      <c r="A19" s="465" t="s">
        <v>14</v>
      </c>
      <c r="B19" s="465" t="s">
        <v>15</v>
      </c>
      <c r="C19" s="465" t="s">
        <v>19</v>
      </c>
      <c r="D19" s="465" t="n">
        <v>146157.427777317</v>
      </c>
      <c r="E19" s="465" t="n">
        <v>1.77795441311996</v>
      </c>
    </row>
    <row r="20">
      <c r="A20" s="465" t="s">
        <v>14</v>
      </c>
      <c r="B20" s="465" t="s">
        <v>21</v>
      </c>
      <c r="C20" s="465" t="s">
        <v>16</v>
      </c>
      <c r="D20" s="465" t="n">
        <v>148789.408350522</v>
      </c>
      <c r="E20" s="465" t="n">
        <v>12.4011263316927</v>
      </c>
    </row>
    <row r="21">
      <c r="A21" s="465" t="s">
        <v>14</v>
      </c>
      <c r="B21" s="465" t="s">
        <v>21</v>
      </c>
      <c r="C21" s="465" t="s">
        <v>18</v>
      </c>
      <c r="D21" s="465" t="n">
        <v>95924.2533369468</v>
      </c>
      <c r="E21" s="465" t="n">
        <v>13.6013453297746</v>
      </c>
    </row>
    <row r="22">
      <c r="A22" s="465" t="s">
        <v>14</v>
      </c>
      <c r="B22" s="465" t="s">
        <v>21</v>
      </c>
      <c r="C22" s="465" t="s">
        <v>19</v>
      </c>
      <c r="D22" s="465" t="n">
        <v>146157.427777317</v>
      </c>
      <c r="E22" s="465" t="n">
        <v>1.77795441311996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30">
      <c r="E30" s="7" t="str">
        <f>=HYPERLINK("#'Indice'!A1", "Ir al índice")</f>
      </c>
    </row>
    <row r="31">
      <c r="A31" s="4" t="s">
        <v>1100</v>
      </c>
    </row>
    <row r="32">
      <c r="A32" s="5" t="s">
        <v>9</v>
      </c>
      <c r="B32" s="5" t="s">
        <v>10</v>
      </c>
      <c r="C32" s="5" t="s">
        <v>11</v>
      </c>
      <c r="D32" s="5" t="s">
        <v>579</v>
      </c>
      <c r="E32" s="5" t="s">
        <v>580</v>
      </c>
    </row>
    <row r="33">
      <c r="A33" s="466" t="s">
        <v>14</v>
      </c>
      <c r="B33" s="466" t="s">
        <v>15</v>
      </c>
      <c r="C33" s="466" t="s">
        <v>16</v>
      </c>
      <c r="D33" s="466" t="n">
        <v>148789.408350522</v>
      </c>
      <c r="E33" s="466" t="n">
        <v>12.4011263316927</v>
      </c>
    </row>
    <row r="34">
      <c r="A34" s="466" t="s">
        <v>14</v>
      </c>
      <c r="B34" s="466" t="s">
        <v>15</v>
      </c>
      <c r="C34" s="466" t="s">
        <v>18</v>
      </c>
      <c r="D34" s="466" t="n">
        <v>95924.2533369468</v>
      </c>
      <c r="E34" s="466" t="n">
        <v>13.6013453297746</v>
      </c>
    </row>
    <row r="35">
      <c r="A35" s="466" t="s">
        <v>14</v>
      </c>
      <c r="B35" s="466" t="s">
        <v>15</v>
      </c>
      <c r="C35" s="466" t="s">
        <v>19</v>
      </c>
      <c r="D35" s="466" t="n">
        <v>146157.427777317</v>
      </c>
      <c r="E35" s="466" t="n">
        <v>1.77795441311996</v>
      </c>
    </row>
    <row r="36">
      <c r="A36" s="466" t="s">
        <v>29</v>
      </c>
      <c r="B36" s="466" t="s">
        <v>30</v>
      </c>
      <c r="C36" s="466" t="s">
        <v>16</v>
      </c>
      <c r="D36" s="466" t="n">
        <v>25963.2194172159</v>
      </c>
      <c r="E36" s="466" t="n">
        <v>36.8182074874075</v>
      </c>
    </row>
    <row r="37">
      <c r="A37" s="466" t="s">
        <v>29</v>
      </c>
      <c r="B37" s="466" t="s">
        <v>30</v>
      </c>
      <c r="C37" s="466" t="s">
        <v>18</v>
      </c>
      <c r="D37" s="466" t="n">
        <v>0</v>
      </c>
      <c r="E37" s="466" t="e">
        <v>#NUM!</v>
      </c>
    </row>
    <row r="38">
      <c r="A38" s="466" t="s">
        <v>29</v>
      </c>
      <c r="B38" s="466" t="s">
        <v>30</v>
      </c>
      <c r="C38" s="466" t="s">
        <v>19</v>
      </c>
      <c r="D38" s="466" t="n">
        <v>112603.37448929</v>
      </c>
      <c r="E38" s="466" t="n">
        <v>18.2889389842552</v>
      </c>
    </row>
    <row r="39">
      <c r="A39" s="466" t="s">
        <v>31</v>
      </c>
      <c r="B39" s="466" t="s">
        <v>32</v>
      </c>
      <c r="C39" s="466" t="s">
        <v>16</v>
      </c>
      <c r="D39" s="466" t="n">
        <v>53188.2437755205</v>
      </c>
      <c r="E39" s="466" t="n">
        <v>22.6332014541494</v>
      </c>
    </row>
    <row r="40">
      <c r="A40" s="466" t="s">
        <v>31</v>
      </c>
      <c r="B40" s="466" t="s">
        <v>32</v>
      </c>
      <c r="C40" s="466" t="s">
        <v>18</v>
      </c>
      <c r="D40" s="466" t="n">
        <v>270764.195703087</v>
      </c>
      <c r="E40" s="466" t="n">
        <v>56.4271066042963</v>
      </c>
    </row>
    <row r="41">
      <c r="A41" s="466" t="s">
        <v>31</v>
      </c>
      <c r="B41" s="466" t="s">
        <v>32</v>
      </c>
      <c r="C41" s="466" t="s">
        <v>19</v>
      </c>
      <c r="D41" s="466" t="n">
        <v>137942.947364169</v>
      </c>
      <c r="E41" s="466" t="n">
        <v>14.3118747953936</v>
      </c>
    </row>
    <row r="42">
      <c r="A42" s="466" t="s">
        <v>33</v>
      </c>
      <c r="B42" s="466" t="s">
        <v>34</v>
      </c>
      <c r="C42" s="466" t="s">
        <v>16</v>
      </c>
      <c r="D42" s="466" t="n">
        <v>1975.3833795292</v>
      </c>
      <c r="E42" s="466" t="n">
        <v>88.0676023568636</v>
      </c>
    </row>
    <row r="43">
      <c r="A43" s="466" t="s">
        <v>33</v>
      </c>
      <c r="B43" s="466" t="s">
        <v>34</v>
      </c>
      <c r="C43" s="466" t="s">
        <v>18</v>
      </c>
      <c r="D43" s="466" t="n">
        <v>11342.9488761005</v>
      </c>
      <c r="E43" s="466" t="n">
        <v>77.8058190213327</v>
      </c>
    </row>
    <row r="44">
      <c r="A44" s="466" t="s">
        <v>33</v>
      </c>
      <c r="B44" s="466" t="s">
        <v>34</v>
      </c>
      <c r="C44" s="466" t="s">
        <v>19</v>
      </c>
      <c r="D44" s="466" t="n">
        <v>54650.7204611751</v>
      </c>
      <c r="E44" s="466" t="n">
        <v>12.9445205973406</v>
      </c>
    </row>
    <row r="45">
      <c r="A45" s="466" t="s">
        <v>35</v>
      </c>
      <c r="B45" s="466" t="s">
        <v>36</v>
      </c>
      <c r="C45" s="466" t="s">
        <v>16</v>
      </c>
      <c r="D45" s="466" t="n">
        <v>12955.1826120553</v>
      </c>
      <c r="E45" s="466" t="n">
        <v>99.4992318777972</v>
      </c>
    </row>
    <row r="46">
      <c r="A46" s="466" t="s">
        <v>35</v>
      </c>
      <c r="B46" s="466" t="s">
        <v>36</v>
      </c>
      <c r="C46" s="466" t="s">
        <v>18</v>
      </c>
      <c r="D46" s="466" t="n">
        <v>60482.7859980982</v>
      </c>
      <c r="E46" s="466" t="n">
        <v>89.3897464176009</v>
      </c>
    </row>
    <row r="47">
      <c r="A47" s="466" t="s">
        <v>35</v>
      </c>
      <c r="B47" s="466" t="s">
        <v>36</v>
      </c>
      <c r="C47" s="466" t="s">
        <v>19</v>
      </c>
      <c r="D47" s="466" t="n">
        <v>65431.340504747</v>
      </c>
      <c r="E47" s="466" t="n">
        <v>14.7527130183975</v>
      </c>
    </row>
    <row r="48">
      <c r="A48" s="466" t="s">
        <v>37</v>
      </c>
      <c r="B48" s="466" t="s">
        <v>38</v>
      </c>
      <c r="C48" s="466" t="s">
        <v>16</v>
      </c>
      <c r="D48" s="466" t="n">
        <v>155250</v>
      </c>
      <c r="E48" s="466" t="n">
        <v>66.6259869541187</v>
      </c>
    </row>
    <row r="49">
      <c r="A49" s="466" t="s">
        <v>37</v>
      </c>
      <c r="B49" s="466" t="s">
        <v>38</v>
      </c>
      <c r="C49" s="466" t="s">
        <v>18</v>
      </c>
      <c r="D49" s="466" t="n">
        <v>20257.0694317316</v>
      </c>
      <c r="E49" s="466" t="n">
        <v>23.3159187115925</v>
      </c>
    </row>
    <row r="50">
      <c r="A50" s="466" t="s">
        <v>37</v>
      </c>
      <c r="B50" s="466" t="s">
        <v>38</v>
      </c>
      <c r="C50" s="466" t="s">
        <v>19</v>
      </c>
      <c r="D50" s="466" t="n">
        <v>145351.255355788</v>
      </c>
      <c r="E50" s="466" t="n">
        <v>35.3716583191349</v>
      </c>
    </row>
    <row r="51">
      <c r="A51" s="466" t="s">
        <v>39</v>
      </c>
      <c r="B51" s="466" t="s">
        <v>40</v>
      </c>
      <c r="C51" s="466" t="s">
        <v>16</v>
      </c>
      <c r="D51" s="466" t="n">
        <v>0</v>
      </c>
      <c r="E51" s="466" t="e">
        <v>#NUM!</v>
      </c>
    </row>
    <row r="52">
      <c r="A52" s="466" t="s">
        <v>39</v>
      </c>
      <c r="B52" s="466" t="s">
        <v>40</v>
      </c>
      <c r="C52" s="466" t="s">
        <v>19</v>
      </c>
      <c r="D52" s="466" t="n">
        <v>11376.6205381045</v>
      </c>
      <c r="E52" s="466" t="n">
        <v>16.1150554627463</v>
      </c>
    </row>
    <row r="53">
      <c r="A53" s="466" t="s">
        <v>41</v>
      </c>
      <c r="B53" s="466" t="s">
        <v>42</v>
      </c>
      <c r="C53" s="466" t="s">
        <v>16</v>
      </c>
      <c r="D53" s="466" t="n">
        <v>3249.66638580446</v>
      </c>
      <c r="E53" s="466" t="n">
        <v>21.7834926068427</v>
      </c>
    </row>
    <row r="54">
      <c r="A54" s="466" t="s">
        <v>41</v>
      </c>
      <c r="B54" s="466" t="s">
        <v>42</v>
      </c>
      <c r="C54" s="466" t="s">
        <v>19</v>
      </c>
      <c r="D54" s="466" t="n">
        <v>58335.8402225576</v>
      </c>
      <c r="E54" s="466" t="n">
        <v>20.4990572796052</v>
      </c>
    </row>
    <row r="55">
      <c r="A55" t="s">
        <v>22</v>
      </c>
    </row>
    <row r="56">
      <c r="A56" t="s">
        <v>23</v>
      </c>
    </row>
    <row r="57">
      <c r="A57" t="s">
        <v>24</v>
      </c>
    </row>
    <row r="58">
      <c r="A58" t="s">
        <v>25</v>
      </c>
    </row>
    <row r="59">
      <c r="A59" t="s">
        <v>26</v>
      </c>
    </row>
    <row r="62">
      <c r="E62" s="7" t="str">
        <f>=HYPERLINK("#'Indice'!A1", "Ir al índice")</f>
      </c>
    </row>
    <row r="63">
      <c r="A63" s="4" t="s">
        <v>1101</v>
      </c>
    </row>
    <row r="64">
      <c r="A64" s="5" t="s">
        <v>9</v>
      </c>
      <c r="B64" s="5" t="s">
        <v>10</v>
      </c>
      <c r="C64" s="5" t="s">
        <v>11</v>
      </c>
      <c r="D64" s="5" t="s">
        <v>579</v>
      </c>
      <c r="E64" s="5" t="s">
        <v>580</v>
      </c>
    </row>
    <row r="65">
      <c r="A65" s="467" t="s">
        <v>14</v>
      </c>
      <c r="B65" s="467" t="s">
        <v>15</v>
      </c>
      <c r="C65" s="467" t="s">
        <v>16</v>
      </c>
      <c r="D65" s="467" t="n">
        <v>148789.408350522</v>
      </c>
      <c r="E65" s="467" t="n">
        <v>12.4011263316927</v>
      </c>
    </row>
    <row r="66">
      <c r="A66" s="467" t="s">
        <v>14</v>
      </c>
      <c r="B66" s="467" t="s">
        <v>15</v>
      </c>
      <c r="C66" s="467" t="s">
        <v>18</v>
      </c>
      <c r="D66" s="467" t="n">
        <v>95924.2533369468</v>
      </c>
      <c r="E66" s="467" t="n">
        <v>13.6013453297746</v>
      </c>
    </row>
    <row r="67">
      <c r="A67" s="467" t="s">
        <v>14</v>
      </c>
      <c r="B67" s="467" t="s">
        <v>15</v>
      </c>
      <c r="C67" s="467" t="s">
        <v>19</v>
      </c>
      <c r="D67" s="467" t="n">
        <v>146157.427777317</v>
      </c>
      <c r="E67" s="467" t="n">
        <v>1.77795441311996</v>
      </c>
    </row>
    <row r="68">
      <c r="A68" s="467" t="s">
        <v>44</v>
      </c>
      <c r="B68" s="467" t="s">
        <v>45</v>
      </c>
      <c r="C68" s="467" t="s">
        <v>18</v>
      </c>
      <c r="D68" s="467" t="n">
        <v>0</v>
      </c>
      <c r="E68" s="467" t="e">
        <v>#NUM!</v>
      </c>
    </row>
    <row r="69">
      <c r="A69" s="467" t="s">
        <v>44</v>
      </c>
      <c r="B69" s="467" t="s">
        <v>45</v>
      </c>
      <c r="C69" s="467" t="s">
        <v>19</v>
      </c>
      <c r="D69" s="467" t="n">
        <v>37114.9134229443</v>
      </c>
      <c r="E69" s="467" t="n">
        <v>16.4535218784768</v>
      </c>
    </row>
    <row r="70">
      <c r="A70" s="467" t="s">
        <v>46</v>
      </c>
      <c r="B70" s="467" t="s">
        <v>47</v>
      </c>
      <c r="C70" s="467" t="s">
        <v>18</v>
      </c>
      <c r="D70" s="467" t="n">
        <v>212362.658592348</v>
      </c>
      <c r="E70" s="467" t="n">
        <v>64.8365563345132</v>
      </c>
    </row>
    <row r="71">
      <c r="A71" s="467" t="s">
        <v>46</v>
      </c>
      <c r="B71" s="467" t="s">
        <v>47</v>
      </c>
      <c r="C71" s="467" t="s">
        <v>19</v>
      </c>
      <c r="D71" s="467" t="n">
        <v>222467.372765251</v>
      </c>
      <c r="E71" s="467" t="n">
        <v>11.3904691941664</v>
      </c>
    </row>
    <row r="72">
      <c r="A72" s="467" t="s">
        <v>31</v>
      </c>
      <c r="B72" s="467" t="s">
        <v>32</v>
      </c>
      <c r="C72" s="467" t="s">
        <v>16</v>
      </c>
      <c r="D72" s="467" t="n">
        <v>84221.8555697166</v>
      </c>
      <c r="E72" s="467" t="n">
        <v>23.951251445433</v>
      </c>
    </row>
    <row r="73">
      <c r="A73" s="467" t="s">
        <v>31</v>
      </c>
      <c r="B73" s="467" t="s">
        <v>32</v>
      </c>
      <c r="C73" s="467" t="s">
        <v>18</v>
      </c>
      <c r="D73" s="467" t="n">
        <v>287901.554701243</v>
      </c>
      <c r="E73" s="467" t="n">
        <v>63.0573183276775</v>
      </c>
    </row>
    <row r="74">
      <c r="A74" s="467" t="s">
        <v>31</v>
      </c>
      <c r="B74" s="467" t="s">
        <v>32</v>
      </c>
      <c r="C74" s="467" t="s">
        <v>19</v>
      </c>
      <c r="D74" s="467" t="n">
        <v>133913.54284977</v>
      </c>
      <c r="E74" s="467" t="n">
        <v>18.9323210700935</v>
      </c>
    </row>
    <row r="75">
      <c r="A75" s="467" t="s">
        <v>50</v>
      </c>
      <c r="B75" s="467" t="s">
        <v>51</v>
      </c>
      <c r="C75" s="467" t="s">
        <v>16</v>
      </c>
      <c r="D75" s="467" t="n">
        <v>0</v>
      </c>
      <c r="E75" s="467" t="e">
        <v>#NUM!</v>
      </c>
    </row>
    <row r="76">
      <c r="A76" s="467" t="s">
        <v>50</v>
      </c>
      <c r="B76" s="467" t="s">
        <v>51</v>
      </c>
      <c r="C76" s="467" t="s">
        <v>18</v>
      </c>
      <c r="D76" s="467" t="n">
        <v>63743.9724910382</v>
      </c>
      <c r="E76" s="467" t="n">
        <v>52.102157349381</v>
      </c>
    </row>
    <row r="77">
      <c r="A77" s="467" t="s">
        <v>50</v>
      </c>
      <c r="B77" s="467" t="s">
        <v>51</v>
      </c>
      <c r="C77" s="467" t="s">
        <v>19</v>
      </c>
      <c r="D77" s="467" t="n">
        <v>77418.8334847191</v>
      </c>
      <c r="E77" s="467" t="n">
        <v>9.27905134702505</v>
      </c>
    </row>
    <row r="78">
      <c r="A78" s="467" t="s">
        <v>33</v>
      </c>
      <c r="B78" s="467" t="s">
        <v>34</v>
      </c>
      <c r="C78" s="467" t="s">
        <v>16</v>
      </c>
      <c r="D78" s="467" t="n">
        <v>1975.3833795292</v>
      </c>
      <c r="E78" s="467" t="n">
        <v>88.0676023568636</v>
      </c>
    </row>
    <row r="79">
      <c r="A79" s="467" t="s">
        <v>33</v>
      </c>
      <c r="B79" s="467" t="s">
        <v>34</v>
      </c>
      <c r="C79" s="467" t="s">
        <v>18</v>
      </c>
      <c r="D79" s="467" t="n">
        <v>11342.9488761005</v>
      </c>
      <c r="E79" s="467" t="n">
        <v>77.8058190213327</v>
      </c>
    </row>
    <row r="80">
      <c r="A80" s="467" t="s">
        <v>33</v>
      </c>
      <c r="B80" s="467" t="s">
        <v>34</v>
      </c>
      <c r="C80" s="467" t="s">
        <v>19</v>
      </c>
      <c r="D80" s="467" t="n">
        <v>54650.7204611751</v>
      </c>
      <c r="E80" s="467" t="n">
        <v>12.9445205973406</v>
      </c>
    </row>
    <row r="81">
      <c r="A81" s="467" t="s">
        <v>52</v>
      </c>
      <c r="B81" s="467" t="s">
        <v>53</v>
      </c>
      <c r="C81" s="467" t="s">
        <v>16</v>
      </c>
      <c r="D81" s="467" t="n">
        <v>66046.4777168726</v>
      </c>
      <c r="E81" s="467" t="n">
        <v>5.60998792659771</v>
      </c>
    </row>
    <row r="82">
      <c r="A82" s="467" t="s">
        <v>52</v>
      </c>
      <c r="B82" s="467" t="s">
        <v>53</v>
      </c>
      <c r="C82" s="467" t="s">
        <v>18</v>
      </c>
      <c r="D82" s="467" t="n">
        <v>35392.6771351675</v>
      </c>
      <c r="E82" s="467" t="n">
        <v>28.8943983413729</v>
      </c>
    </row>
    <row r="83">
      <c r="A83" s="467" t="s">
        <v>52</v>
      </c>
      <c r="B83" s="467" t="s">
        <v>53</v>
      </c>
      <c r="C83" s="467" t="s">
        <v>19</v>
      </c>
      <c r="D83" s="467" t="n">
        <v>103171.621455038</v>
      </c>
      <c r="E83" s="467" t="n">
        <v>12.0138101863551</v>
      </c>
    </row>
    <row r="84">
      <c r="A84" s="467" t="s">
        <v>58</v>
      </c>
      <c r="B84" s="467" t="s">
        <v>59</v>
      </c>
      <c r="C84" s="467" t="s">
        <v>16</v>
      </c>
      <c r="D84" s="467" t="n">
        <v>7747.46696045434</v>
      </c>
      <c r="E84" s="467" t="n">
        <v>51.8513585893981</v>
      </c>
    </row>
    <row r="85">
      <c r="A85" s="467" t="s">
        <v>58</v>
      </c>
      <c r="B85" s="467" t="s">
        <v>59</v>
      </c>
      <c r="C85" s="467" t="s">
        <v>18</v>
      </c>
      <c r="D85" s="467" t="n">
        <v>13742.3014705447</v>
      </c>
      <c r="E85" s="467" t="n">
        <v>33.6631451972312</v>
      </c>
    </row>
    <row r="86">
      <c r="A86" s="467" t="s">
        <v>58</v>
      </c>
      <c r="B86" s="467" t="s">
        <v>59</v>
      </c>
      <c r="C86" s="467" t="s">
        <v>19</v>
      </c>
      <c r="D86" s="467" t="n">
        <v>35906.7654899611</v>
      </c>
      <c r="E86" s="467" t="n">
        <v>17.5543345181602</v>
      </c>
    </row>
    <row r="87">
      <c r="A87" s="467" t="s">
        <v>64</v>
      </c>
      <c r="B87" s="467" t="s">
        <v>65</v>
      </c>
      <c r="C87" s="467" t="s">
        <v>19</v>
      </c>
      <c r="D87" s="467" t="n">
        <v>81310.2560213962</v>
      </c>
      <c r="E87" s="467" t="n">
        <v>13.6883350975459</v>
      </c>
    </row>
    <row r="88">
      <c r="A88" t="s">
        <v>22</v>
      </c>
    </row>
    <row r="89">
      <c r="A89" t="s">
        <v>23</v>
      </c>
    </row>
    <row r="90">
      <c r="A90" t="s">
        <v>24</v>
      </c>
    </row>
    <row r="91">
      <c r="A91" t="s">
        <v>25</v>
      </c>
    </row>
    <row r="92">
      <c r="A92" t="s">
        <v>26</v>
      </c>
    </row>
    <row r="95">
      <c r="E95" s="7" t="str">
        <f>=HYPERLINK("#'Indice'!A1", "Ir al índice")</f>
      </c>
    </row>
    <row r="96">
      <c r="A96" s="4" t="s">
        <v>1102</v>
      </c>
    </row>
    <row r="97">
      <c r="A97" s="5" t="s">
        <v>9</v>
      </c>
      <c r="B97" s="5" t="s">
        <v>73</v>
      </c>
      <c r="C97" s="5" t="s">
        <v>11</v>
      </c>
      <c r="D97" s="5" t="s">
        <v>579</v>
      </c>
      <c r="E97" s="5" t="s">
        <v>580</v>
      </c>
    </row>
    <row r="98">
      <c r="A98" s="468" t="s">
        <v>74</v>
      </c>
      <c r="B98" s="468" t="s">
        <v>75</v>
      </c>
      <c r="C98" s="468" t="s">
        <v>16</v>
      </c>
      <c r="D98" s="468" t="n">
        <v>239287.17873061</v>
      </c>
      <c r="E98" s="468" t="n">
        <v>61.8089076618859</v>
      </c>
    </row>
    <row r="99">
      <c r="A99" s="468" t="s">
        <v>74</v>
      </c>
      <c r="B99" s="468" t="s">
        <v>75</v>
      </c>
      <c r="C99" s="468" t="s">
        <v>18</v>
      </c>
      <c r="D99" s="468" t="n">
        <v>50210.0222225087</v>
      </c>
      <c r="E99" s="468" t="n">
        <v>32.958975307767</v>
      </c>
    </row>
    <row r="100">
      <c r="A100" s="468" t="s">
        <v>74</v>
      </c>
      <c r="B100" s="468" t="s">
        <v>75</v>
      </c>
      <c r="C100" s="468" t="s">
        <v>19</v>
      </c>
      <c r="D100" s="468" t="n">
        <v>494665.260330297</v>
      </c>
      <c r="E100" s="468" t="n">
        <v>4.37629561813915</v>
      </c>
    </row>
    <row r="101">
      <c r="A101" s="468" t="s">
        <v>76</v>
      </c>
      <c r="B101" s="468" t="s">
        <v>77</v>
      </c>
      <c r="C101" s="468" t="s">
        <v>16</v>
      </c>
      <c r="D101" s="468" t="n">
        <v>102082.573961697</v>
      </c>
      <c r="E101" s="468" t="n">
        <v>42.7874767648154</v>
      </c>
    </row>
    <row r="102">
      <c r="A102" s="468" t="s">
        <v>76</v>
      </c>
      <c r="B102" s="468" t="s">
        <v>77</v>
      </c>
      <c r="C102" s="468" t="s">
        <v>18</v>
      </c>
      <c r="D102" s="468" t="n">
        <v>190729.311039359</v>
      </c>
      <c r="E102" s="468" t="n">
        <v>44.472679543995</v>
      </c>
    </row>
    <row r="103">
      <c r="A103" s="468" t="s">
        <v>76</v>
      </c>
      <c r="B103" s="468" t="s">
        <v>77</v>
      </c>
      <c r="C103" s="468" t="s">
        <v>19</v>
      </c>
      <c r="D103" s="468" t="n">
        <v>487172.00013383</v>
      </c>
      <c r="E103" s="468" t="n">
        <v>9.20175963471216</v>
      </c>
    </row>
    <row r="104">
      <c r="A104" s="468" t="s">
        <v>78</v>
      </c>
      <c r="B104" s="468" t="s">
        <v>79</v>
      </c>
      <c r="C104" s="468" t="s">
        <v>16</v>
      </c>
      <c r="D104" s="468" t="n">
        <v>62711.5636356715</v>
      </c>
      <c r="E104" s="468" t="n">
        <v>35.9124742220379</v>
      </c>
    </row>
    <row r="105">
      <c r="A105" s="468" t="s">
        <v>78</v>
      </c>
      <c r="B105" s="468" t="s">
        <v>79</v>
      </c>
      <c r="C105" s="468" t="s">
        <v>18</v>
      </c>
      <c r="D105" s="468" t="n">
        <v>66326.5228168743</v>
      </c>
      <c r="E105" s="468" t="n">
        <v>55.2505255294218</v>
      </c>
    </row>
    <row r="106">
      <c r="A106" s="468" t="s">
        <v>78</v>
      </c>
      <c r="B106" s="468" t="s">
        <v>79</v>
      </c>
      <c r="C106" s="468" t="s">
        <v>19</v>
      </c>
      <c r="D106" s="468" t="n">
        <v>93139.9608408646</v>
      </c>
      <c r="E106" s="468" t="n">
        <v>8.33366940715753</v>
      </c>
    </row>
    <row r="107">
      <c r="A107" s="468" t="s">
        <v>80</v>
      </c>
      <c r="B107" s="468" t="s">
        <v>81</v>
      </c>
      <c r="C107" s="468" t="s">
        <v>16</v>
      </c>
      <c r="D107" s="468" t="n">
        <v>93297.7032487544</v>
      </c>
      <c r="E107" s="468" t="n">
        <v>27.0436998733703</v>
      </c>
    </row>
    <row r="108">
      <c r="A108" s="468" t="s">
        <v>80</v>
      </c>
      <c r="B108" s="468" t="s">
        <v>81</v>
      </c>
      <c r="C108" s="468" t="s">
        <v>18</v>
      </c>
      <c r="D108" s="468" t="n">
        <v>32370.4075942132</v>
      </c>
      <c r="E108" s="468" t="n">
        <v>29.6374287661867</v>
      </c>
    </row>
    <row r="109">
      <c r="A109" s="468" t="s">
        <v>80</v>
      </c>
      <c r="B109" s="468" t="s">
        <v>81</v>
      </c>
      <c r="C109" s="468" t="s">
        <v>19</v>
      </c>
      <c r="D109" s="468" t="n">
        <v>66320.3795325176</v>
      </c>
      <c r="E109" s="468" t="n">
        <v>5.75623460688817</v>
      </c>
    </row>
    <row r="110">
      <c r="A110" s="468" t="s">
        <v>82</v>
      </c>
      <c r="B110" s="468" t="s">
        <v>83</v>
      </c>
      <c r="C110" s="468" t="s">
        <v>16</v>
      </c>
      <c r="D110" s="468" t="n">
        <v>46603.697550028</v>
      </c>
      <c r="E110" s="468" t="n">
        <v>19.1337193348687</v>
      </c>
    </row>
    <row r="111">
      <c r="A111" s="468" t="s">
        <v>82</v>
      </c>
      <c r="B111" s="468" t="s">
        <v>83</v>
      </c>
      <c r="C111" s="468" t="s">
        <v>18</v>
      </c>
      <c r="D111" s="468" t="n">
        <v>38364.1832011567</v>
      </c>
      <c r="E111" s="468" t="n">
        <v>17.6836574570609</v>
      </c>
    </row>
    <row r="112">
      <c r="A112" s="468" t="s">
        <v>82</v>
      </c>
      <c r="B112" s="468" t="s">
        <v>83</v>
      </c>
      <c r="C112" s="468" t="s">
        <v>19</v>
      </c>
      <c r="D112" s="468" t="n">
        <v>51015.6346534481</v>
      </c>
      <c r="E112" s="468" t="n">
        <v>6.41129167830666</v>
      </c>
    </row>
    <row r="113">
      <c r="A113" s="468" t="s">
        <v>84</v>
      </c>
      <c r="B113" s="468" t="s">
        <v>85</v>
      </c>
      <c r="C113" s="468" t="s">
        <v>16</v>
      </c>
      <c r="D113" s="468" t="n">
        <v>202359.825151834</v>
      </c>
      <c r="E113" s="468" t="n">
        <v>87.7912981593295</v>
      </c>
    </row>
    <row r="114">
      <c r="A114" s="468" t="s">
        <v>84</v>
      </c>
      <c r="B114" s="468" t="s">
        <v>85</v>
      </c>
      <c r="C114" s="468" t="s">
        <v>18</v>
      </c>
      <c r="D114" s="468" t="n">
        <v>45473.0651481846</v>
      </c>
      <c r="E114" s="468" t="n">
        <v>28.4520252649915</v>
      </c>
    </row>
    <row r="115">
      <c r="A115" s="468" t="s">
        <v>84</v>
      </c>
      <c r="B115" s="468" t="s">
        <v>85</v>
      </c>
      <c r="C115" s="468" t="s">
        <v>19</v>
      </c>
      <c r="D115" s="468" t="n">
        <v>77476.5717333995</v>
      </c>
      <c r="E115" s="468" t="n">
        <v>10.6252454502777</v>
      </c>
    </row>
    <row r="116">
      <c r="A116" s="468" t="s">
        <v>86</v>
      </c>
      <c r="B116" s="468" t="s">
        <v>87</v>
      </c>
      <c r="C116" s="468" t="s">
        <v>16</v>
      </c>
      <c r="D116" s="468" t="n">
        <v>95758.3267470486</v>
      </c>
      <c r="E116" s="468" t="n">
        <v>31.4042413179226</v>
      </c>
    </row>
    <row r="117">
      <c r="A117" s="468" t="s">
        <v>86</v>
      </c>
      <c r="B117" s="468" t="s">
        <v>87</v>
      </c>
      <c r="C117" s="468" t="s">
        <v>18</v>
      </c>
      <c r="D117" s="468" t="n">
        <v>61861.0799172757</v>
      </c>
      <c r="E117" s="468" t="n">
        <v>37.3539454748558</v>
      </c>
    </row>
    <row r="118">
      <c r="A118" s="468" t="s">
        <v>86</v>
      </c>
      <c r="B118" s="468" t="s">
        <v>87</v>
      </c>
      <c r="C118" s="468" t="s">
        <v>19</v>
      </c>
      <c r="D118" s="468" t="n">
        <v>61810.4810200149</v>
      </c>
      <c r="E118" s="468" t="n">
        <v>8.01059965149871</v>
      </c>
    </row>
    <row r="119">
      <c r="A119" s="468" t="s">
        <v>88</v>
      </c>
      <c r="B119" s="468" t="s">
        <v>89</v>
      </c>
      <c r="C119" s="468" t="s">
        <v>16</v>
      </c>
      <c r="D119" s="468" t="n">
        <v>251621.810827413</v>
      </c>
      <c r="E119" s="468" t="n">
        <v>69.8910080190898</v>
      </c>
    </row>
    <row r="120">
      <c r="A120" s="468" t="s">
        <v>88</v>
      </c>
      <c r="B120" s="468" t="s">
        <v>89</v>
      </c>
      <c r="C120" s="468" t="s">
        <v>18</v>
      </c>
      <c r="D120" s="468" t="n">
        <v>49640.3480548416</v>
      </c>
      <c r="E120" s="468" t="n">
        <v>23.1503742238071</v>
      </c>
    </row>
    <row r="121">
      <c r="A121" s="468" t="s">
        <v>88</v>
      </c>
      <c r="B121" s="468" t="s">
        <v>89</v>
      </c>
      <c r="C121" s="468" t="s">
        <v>19</v>
      </c>
      <c r="D121" s="468" t="n">
        <v>101232.668495055</v>
      </c>
      <c r="E121" s="468" t="n">
        <v>4.70045232844862</v>
      </c>
    </row>
    <row r="122">
      <c r="A122" s="468" t="s">
        <v>90</v>
      </c>
      <c r="B122" s="468" t="s">
        <v>91</v>
      </c>
      <c r="C122" s="468" t="s">
        <v>16</v>
      </c>
      <c r="D122" s="468" t="n">
        <v>101570.620219758</v>
      </c>
      <c r="E122" s="468" t="n">
        <v>60.7200167169544</v>
      </c>
    </row>
    <row r="123">
      <c r="A123" s="468" t="s">
        <v>90</v>
      </c>
      <c r="B123" s="468" t="s">
        <v>91</v>
      </c>
      <c r="C123" s="468" t="s">
        <v>18</v>
      </c>
      <c r="D123" s="468" t="n">
        <v>134589.090509854</v>
      </c>
      <c r="E123" s="468" t="n">
        <v>65.3078668206405</v>
      </c>
    </row>
    <row r="124">
      <c r="A124" s="468" t="s">
        <v>90</v>
      </c>
      <c r="B124" s="468" t="s">
        <v>91</v>
      </c>
      <c r="C124" s="468" t="s">
        <v>19</v>
      </c>
      <c r="D124" s="468" t="n">
        <v>114419.284169535</v>
      </c>
      <c r="E124" s="468" t="n">
        <v>5.28017737641451</v>
      </c>
    </row>
    <row r="125">
      <c r="A125" s="468" t="s">
        <v>92</v>
      </c>
      <c r="B125" s="468" t="s">
        <v>93</v>
      </c>
      <c r="C125" s="468" t="s">
        <v>16</v>
      </c>
      <c r="D125" s="468" t="n">
        <v>238203.379558477</v>
      </c>
      <c r="E125" s="468" t="n">
        <v>46.6735065851913</v>
      </c>
    </row>
    <row r="126">
      <c r="A126" s="468" t="s">
        <v>92</v>
      </c>
      <c r="B126" s="468" t="s">
        <v>93</v>
      </c>
      <c r="C126" s="468" t="s">
        <v>18</v>
      </c>
      <c r="D126" s="468" t="n">
        <v>48660.4205638203</v>
      </c>
      <c r="E126" s="468" t="n">
        <v>36.4617910482405</v>
      </c>
    </row>
    <row r="127">
      <c r="A127" s="468" t="s">
        <v>92</v>
      </c>
      <c r="B127" s="468" t="s">
        <v>93</v>
      </c>
      <c r="C127" s="468" t="s">
        <v>19</v>
      </c>
      <c r="D127" s="468" t="n">
        <v>83401.5492134669</v>
      </c>
      <c r="E127" s="468" t="n">
        <v>5.42471258229513</v>
      </c>
    </row>
    <row r="128">
      <c r="A128" s="468" t="s">
        <v>94</v>
      </c>
      <c r="B128" s="468" t="s">
        <v>95</v>
      </c>
      <c r="C128" s="468" t="s">
        <v>16</v>
      </c>
      <c r="D128" s="468" t="n">
        <v>324220.574562078</v>
      </c>
      <c r="E128" s="468" t="n">
        <v>11.3112891705878</v>
      </c>
    </row>
    <row r="129">
      <c r="A129" s="468" t="s">
        <v>94</v>
      </c>
      <c r="B129" s="468" t="s">
        <v>95</v>
      </c>
      <c r="C129" s="468" t="s">
        <v>18</v>
      </c>
      <c r="D129" s="468" t="n">
        <v>328786.343632239</v>
      </c>
      <c r="E129" s="468" t="n">
        <v>28.161923002559</v>
      </c>
    </row>
    <row r="130">
      <c r="A130" s="468" t="s">
        <v>94</v>
      </c>
      <c r="B130" s="468" t="s">
        <v>95</v>
      </c>
      <c r="C130" s="468" t="s">
        <v>19</v>
      </c>
      <c r="D130" s="468" t="n">
        <v>274114.8133708</v>
      </c>
      <c r="E130" s="468" t="n">
        <v>3.32910896445672</v>
      </c>
    </row>
    <row r="131">
      <c r="A131" s="468" t="s">
        <v>96</v>
      </c>
      <c r="B131" s="468" t="s">
        <v>97</v>
      </c>
      <c r="C131" s="468" t="s">
        <v>16</v>
      </c>
      <c r="D131" s="468" t="n">
        <v>177366.434005859</v>
      </c>
      <c r="E131" s="468" t="n">
        <v>35.6272546677444</v>
      </c>
    </row>
    <row r="132">
      <c r="A132" s="468" t="s">
        <v>96</v>
      </c>
      <c r="B132" s="468" t="s">
        <v>97</v>
      </c>
      <c r="C132" s="468" t="s">
        <v>18</v>
      </c>
      <c r="D132" s="468" t="n">
        <v>44009.6285071668</v>
      </c>
      <c r="E132" s="468" t="n">
        <v>34.7719547864573</v>
      </c>
    </row>
    <row r="133">
      <c r="A133" s="468" t="s">
        <v>96</v>
      </c>
      <c r="B133" s="468" t="s">
        <v>97</v>
      </c>
      <c r="C133" s="468" t="s">
        <v>19</v>
      </c>
      <c r="D133" s="468" t="n">
        <v>147370.952126599</v>
      </c>
      <c r="E133" s="468" t="n">
        <v>7.65835547960603</v>
      </c>
    </row>
    <row r="134">
      <c r="A134" s="468" t="s">
        <v>98</v>
      </c>
      <c r="B134" s="468" t="s">
        <v>99</v>
      </c>
      <c r="C134" s="468" t="s">
        <v>16</v>
      </c>
      <c r="D134" s="468" t="n">
        <v>102670.580790432</v>
      </c>
      <c r="E134" s="468" t="n">
        <v>35.1115858816716</v>
      </c>
    </row>
    <row r="135">
      <c r="A135" s="468" t="s">
        <v>98</v>
      </c>
      <c r="B135" s="468" t="s">
        <v>99</v>
      </c>
      <c r="C135" s="468" t="s">
        <v>18</v>
      </c>
      <c r="D135" s="468" t="n">
        <v>111962.332023893</v>
      </c>
      <c r="E135" s="468" t="n">
        <v>53.0543876421965</v>
      </c>
    </row>
    <row r="136">
      <c r="A136" s="468" t="s">
        <v>98</v>
      </c>
      <c r="B136" s="468" t="s">
        <v>99</v>
      </c>
      <c r="C136" s="468" t="s">
        <v>19</v>
      </c>
      <c r="D136" s="468" t="n">
        <v>196730.237675665</v>
      </c>
      <c r="E136" s="468" t="n">
        <v>5.85722131912603</v>
      </c>
    </row>
    <row r="137">
      <c r="A137" s="468" t="s">
        <v>100</v>
      </c>
      <c r="B137" s="468" t="s">
        <v>101</v>
      </c>
      <c r="C137" s="468" t="s">
        <v>16</v>
      </c>
      <c r="D137" s="468" t="n">
        <v>58068.5620677081</v>
      </c>
      <c r="E137" s="468" t="n">
        <v>67.3489444413509</v>
      </c>
    </row>
    <row r="138">
      <c r="A138" s="468" t="s">
        <v>100</v>
      </c>
      <c r="B138" s="468" t="s">
        <v>101</v>
      </c>
      <c r="C138" s="468" t="s">
        <v>18</v>
      </c>
      <c r="D138" s="468" t="n">
        <v>199493.348861155</v>
      </c>
      <c r="E138" s="468" t="n">
        <v>67.4063834980949</v>
      </c>
    </row>
    <row r="139">
      <c r="A139" s="468" t="s">
        <v>100</v>
      </c>
      <c r="B139" s="468" t="s">
        <v>101</v>
      </c>
      <c r="C139" s="468" t="s">
        <v>19</v>
      </c>
      <c r="D139" s="468" t="n">
        <v>92027.6550160497</v>
      </c>
      <c r="E139" s="468" t="n">
        <v>9.73079153375279</v>
      </c>
    </row>
    <row r="140">
      <c r="A140" s="468" t="s">
        <v>102</v>
      </c>
      <c r="B140" s="468" t="s">
        <v>103</v>
      </c>
      <c r="C140" s="468" t="s">
        <v>16</v>
      </c>
      <c r="D140" s="468" t="n">
        <v>184340.509317763</v>
      </c>
      <c r="E140" s="468" t="n">
        <v>45.5424416823095</v>
      </c>
    </row>
    <row r="141">
      <c r="A141" s="468" t="s">
        <v>102</v>
      </c>
      <c r="B141" s="468" t="s">
        <v>103</v>
      </c>
      <c r="C141" s="468" t="s">
        <v>18</v>
      </c>
      <c r="D141" s="468" t="n">
        <v>153829.590635965</v>
      </c>
      <c r="E141" s="468" t="n">
        <v>48.0243754559574</v>
      </c>
    </row>
    <row r="142">
      <c r="A142" s="468" t="s">
        <v>102</v>
      </c>
      <c r="B142" s="468" t="s">
        <v>103</v>
      </c>
      <c r="C142" s="468" t="s">
        <v>19</v>
      </c>
      <c r="D142" s="468" t="n">
        <v>164608.267659764</v>
      </c>
      <c r="E142" s="468" t="n">
        <v>7.6756744210469</v>
      </c>
    </row>
    <row r="143">
      <c r="A143" s="468" t="s">
        <v>106</v>
      </c>
      <c r="B143" s="468" t="s">
        <v>107</v>
      </c>
      <c r="C143" s="468" t="s">
        <v>16</v>
      </c>
      <c r="D143" s="468" t="n">
        <v>53327.4837532879</v>
      </c>
      <c r="E143" s="468" t="n">
        <v>48.1562307288497</v>
      </c>
    </row>
    <row r="144">
      <c r="A144" s="468" t="s">
        <v>106</v>
      </c>
      <c r="B144" s="468" t="s">
        <v>107</v>
      </c>
      <c r="C144" s="468" t="s">
        <v>18</v>
      </c>
      <c r="D144" s="468" t="n">
        <v>213327.556593855</v>
      </c>
      <c r="E144" s="468" t="n">
        <v>80.076510082099</v>
      </c>
    </row>
    <row r="145">
      <c r="A145" s="468" t="s">
        <v>106</v>
      </c>
      <c r="B145" s="468" t="s">
        <v>107</v>
      </c>
      <c r="C145" s="468" t="s">
        <v>19</v>
      </c>
      <c r="D145" s="468" t="n">
        <v>123685.860144837</v>
      </c>
      <c r="E145" s="468" t="n">
        <v>10.7620891135397</v>
      </c>
    </row>
    <row r="146">
      <c r="A146" s="468" t="s">
        <v>108</v>
      </c>
      <c r="B146" s="468" t="s">
        <v>109</v>
      </c>
      <c r="C146" s="468" t="s">
        <v>16</v>
      </c>
      <c r="D146" s="468" t="n">
        <v>43488.8326098299</v>
      </c>
      <c r="E146" s="468" t="n">
        <v>25.5786294828715</v>
      </c>
    </row>
    <row r="147">
      <c r="A147" s="468" t="s">
        <v>108</v>
      </c>
      <c r="B147" s="468" t="s">
        <v>109</v>
      </c>
      <c r="C147" s="468" t="s">
        <v>18</v>
      </c>
      <c r="D147" s="468" t="n">
        <v>66796.2829573862</v>
      </c>
      <c r="E147" s="468" t="n">
        <v>31.0243691208955</v>
      </c>
    </row>
    <row r="148">
      <c r="A148" s="468" t="s">
        <v>108</v>
      </c>
      <c r="B148" s="468" t="s">
        <v>109</v>
      </c>
      <c r="C148" s="468" t="s">
        <v>19</v>
      </c>
      <c r="D148" s="468" t="n">
        <v>73837.2952260569</v>
      </c>
      <c r="E148" s="468" t="n">
        <v>6.31156489431668</v>
      </c>
    </row>
    <row r="149">
      <c r="A149" s="468" t="s">
        <v>110</v>
      </c>
      <c r="B149" s="468" t="s">
        <v>111</v>
      </c>
      <c r="C149" s="468" t="s">
        <v>16</v>
      </c>
      <c r="D149" s="468" t="n">
        <v>54696.9379597067</v>
      </c>
      <c r="E149" s="468" t="n">
        <v>19.9482565955826</v>
      </c>
    </row>
    <row r="150">
      <c r="A150" s="468" t="s">
        <v>110</v>
      </c>
      <c r="B150" s="468" t="s">
        <v>111</v>
      </c>
      <c r="C150" s="468" t="s">
        <v>18</v>
      </c>
      <c r="D150" s="468" t="n">
        <v>58532.2391490574</v>
      </c>
      <c r="E150" s="468" t="n">
        <v>35.7746402474085</v>
      </c>
    </row>
    <row r="151">
      <c r="A151" s="468" t="s">
        <v>110</v>
      </c>
      <c r="B151" s="468" t="s">
        <v>111</v>
      </c>
      <c r="C151" s="468" t="s">
        <v>19</v>
      </c>
      <c r="D151" s="468" t="n">
        <v>71148.0325119896</v>
      </c>
      <c r="E151" s="468" t="n">
        <v>5.78291931191665</v>
      </c>
    </row>
    <row r="152">
      <c r="A152" t="s">
        <v>22</v>
      </c>
    </row>
    <row r="153">
      <c r="A153" t="s">
        <v>23</v>
      </c>
    </row>
    <row r="154">
      <c r="A154" t="s">
        <v>24</v>
      </c>
    </row>
    <row r="155">
      <c r="A155" t="s">
        <v>25</v>
      </c>
    </row>
    <row r="156">
      <c r="A156" t="s">
        <v>26</v>
      </c>
    </row>
    <row r="159">
      <c r="E159" s="7" t="str">
        <f>=HYPERLINK("#'Indice'!A1", "Ir al índice")</f>
      </c>
    </row>
    <row r="160">
      <c r="A160" s="4" t="s">
        <v>1103</v>
      </c>
    </row>
    <row r="161">
      <c r="A161" s="5" t="s">
        <v>9</v>
      </c>
      <c r="B161" s="5" t="s">
        <v>73</v>
      </c>
      <c r="C161" s="5" t="s">
        <v>11</v>
      </c>
      <c r="D161" s="5" t="s">
        <v>579</v>
      </c>
      <c r="E161" s="5" t="s">
        <v>580</v>
      </c>
    </row>
    <row r="162">
      <c r="A162" s="469" t="s">
        <v>74</v>
      </c>
      <c r="B162" s="469" t="s">
        <v>75</v>
      </c>
      <c r="C162" s="469" t="s">
        <v>16</v>
      </c>
      <c r="D162" s="469" t="n">
        <v>239287.17873061</v>
      </c>
      <c r="E162" s="469" t="n">
        <v>61.8089076618859</v>
      </c>
    </row>
    <row r="163">
      <c r="A163" s="469" t="s">
        <v>74</v>
      </c>
      <c r="B163" s="469" t="s">
        <v>75</v>
      </c>
      <c r="C163" s="469" t="s">
        <v>18</v>
      </c>
      <c r="D163" s="469" t="n">
        <v>50210.0222225087</v>
      </c>
      <c r="E163" s="469" t="n">
        <v>32.958975307767</v>
      </c>
    </row>
    <row r="164">
      <c r="A164" s="469" t="s">
        <v>74</v>
      </c>
      <c r="B164" s="469" t="s">
        <v>75</v>
      </c>
      <c r="C164" s="469" t="s">
        <v>19</v>
      </c>
      <c r="D164" s="469" t="n">
        <v>494665.260330297</v>
      </c>
      <c r="E164" s="469" t="n">
        <v>4.37629561813915</v>
      </c>
    </row>
    <row r="165">
      <c r="A165" s="469" t="s">
        <v>76</v>
      </c>
      <c r="B165" s="469" t="s">
        <v>77</v>
      </c>
      <c r="C165" s="469" t="s">
        <v>16</v>
      </c>
      <c r="D165" s="469" t="n">
        <v>102082.573961697</v>
      </c>
      <c r="E165" s="469" t="n">
        <v>42.7874767648154</v>
      </c>
    </row>
    <row r="166">
      <c r="A166" s="469" t="s">
        <v>76</v>
      </c>
      <c r="B166" s="469" t="s">
        <v>77</v>
      </c>
      <c r="C166" s="469" t="s">
        <v>18</v>
      </c>
      <c r="D166" s="469" t="n">
        <v>190729.311039359</v>
      </c>
      <c r="E166" s="469" t="n">
        <v>44.472679543995</v>
      </c>
    </row>
    <row r="167">
      <c r="A167" s="469" t="s">
        <v>76</v>
      </c>
      <c r="B167" s="469" t="s">
        <v>77</v>
      </c>
      <c r="C167" s="469" t="s">
        <v>19</v>
      </c>
      <c r="D167" s="469" t="n">
        <v>487172.00013383</v>
      </c>
      <c r="E167" s="469" t="n">
        <v>9.20175963471216</v>
      </c>
    </row>
    <row r="168">
      <c r="A168" s="469" t="s">
        <v>78</v>
      </c>
      <c r="B168" s="469" t="s">
        <v>79</v>
      </c>
      <c r="C168" s="469" t="s">
        <v>16</v>
      </c>
      <c r="D168" s="469" t="n">
        <v>62711.5636356715</v>
      </c>
      <c r="E168" s="469" t="n">
        <v>35.9124742220379</v>
      </c>
    </row>
    <row r="169">
      <c r="A169" s="469" t="s">
        <v>78</v>
      </c>
      <c r="B169" s="469" t="s">
        <v>79</v>
      </c>
      <c r="C169" s="469" t="s">
        <v>18</v>
      </c>
      <c r="D169" s="469" t="n">
        <v>66326.5228168743</v>
      </c>
      <c r="E169" s="469" t="n">
        <v>55.2505255294218</v>
      </c>
    </row>
    <row r="170">
      <c r="A170" s="469" t="s">
        <v>78</v>
      </c>
      <c r="B170" s="469" t="s">
        <v>79</v>
      </c>
      <c r="C170" s="469" t="s">
        <v>19</v>
      </c>
      <c r="D170" s="469" t="n">
        <v>93139.9608408646</v>
      </c>
      <c r="E170" s="469" t="n">
        <v>8.33366940715753</v>
      </c>
    </row>
    <row r="171">
      <c r="A171" s="469" t="s">
        <v>80</v>
      </c>
      <c r="B171" s="469" t="s">
        <v>81</v>
      </c>
      <c r="C171" s="469" t="s">
        <v>16</v>
      </c>
      <c r="D171" s="469" t="n">
        <v>93297.7032487544</v>
      </c>
      <c r="E171" s="469" t="n">
        <v>27.0436998733703</v>
      </c>
    </row>
    <row r="172">
      <c r="A172" s="469" t="s">
        <v>80</v>
      </c>
      <c r="B172" s="469" t="s">
        <v>81</v>
      </c>
      <c r="C172" s="469" t="s">
        <v>18</v>
      </c>
      <c r="D172" s="469" t="n">
        <v>32370.4075942132</v>
      </c>
      <c r="E172" s="469" t="n">
        <v>29.6374287661867</v>
      </c>
    </row>
    <row r="173">
      <c r="A173" s="469" t="s">
        <v>80</v>
      </c>
      <c r="B173" s="469" t="s">
        <v>81</v>
      </c>
      <c r="C173" s="469" t="s">
        <v>19</v>
      </c>
      <c r="D173" s="469" t="n">
        <v>66320.3795325176</v>
      </c>
      <c r="E173" s="469" t="n">
        <v>5.75623460688817</v>
      </c>
    </row>
    <row r="174">
      <c r="A174" s="469" t="s">
        <v>82</v>
      </c>
      <c r="B174" s="469" t="s">
        <v>83</v>
      </c>
      <c r="C174" s="469" t="s">
        <v>16</v>
      </c>
      <c r="D174" s="469" t="n">
        <v>46603.697550028</v>
      </c>
      <c r="E174" s="469" t="n">
        <v>19.1337193348687</v>
      </c>
    </row>
    <row r="175">
      <c r="A175" s="469" t="s">
        <v>82</v>
      </c>
      <c r="B175" s="469" t="s">
        <v>83</v>
      </c>
      <c r="C175" s="469" t="s">
        <v>18</v>
      </c>
      <c r="D175" s="469" t="n">
        <v>38364.1832011567</v>
      </c>
      <c r="E175" s="469" t="n">
        <v>17.6836574570609</v>
      </c>
    </row>
    <row r="176">
      <c r="A176" s="469" t="s">
        <v>82</v>
      </c>
      <c r="B176" s="469" t="s">
        <v>83</v>
      </c>
      <c r="C176" s="469" t="s">
        <v>19</v>
      </c>
      <c r="D176" s="469" t="n">
        <v>51015.6346534481</v>
      </c>
      <c r="E176" s="469" t="n">
        <v>6.41129167830666</v>
      </c>
    </row>
    <row r="177">
      <c r="A177" s="469" t="s">
        <v>84</v>
      </c>
      <c r="B177" s="469" t="s">
        <v>85</v>
      </c>
      <c r="C177" s="469" t="s">
        <v>16</v>
      </c>
      <c r="D177" s="469" t="n">
        <v>202359.825151834</v>
      </c>
      <c r="E177" s="469" t="n">
        <v>87.7912981593295</v>
      </c>
    </row>
    <row r="178">
      <c r="A178" s="469" t="s">
        <v>84</v>
      </c>
      <c r="B178" s="469" t="s">
        <v>85</v>
      </c>
      <c r="C178" s="469" t="s">
        <v>18</v>
      </c>
      <c r="D178" s="469" t="n">
        <v>45473.0651481846</v>
      </c>
      <c r="E178" s="469" t="n">
        <v>28.4520252649915</v>
      </c>
    </row>
    <row r="179">
      <c r="A179" s="469" t="s">
        <v>84</v>
      </c>
      <c r="B179" s="469" t="s">
        <v>85</v>
      </c>
      <c r="C179" s="469" t="s">
        <v>19</v>
      </c>
      <c r="D179" s="469" t="n">
        <v>77476.5717333995</v>
      </c>
      <c r="E179" s="469" t="n">
        <v>10.6252454502777</v>
      </c>
    </row>
    <row r="180">
      <c r="A180" s="469" t="s">
        <v>86</v>
      </c>
      <c r="B180" s="469" t="s">
        <v>87</v>
      </c>
      <c r="C180" s="469" t="s">
        <v>16</v>
      </c>
      <c r="D180" s="469" t="n">
        <v>95758.3267470486</v>
      </c>
      <c r="E180" s="469" t="n">
        <v>31.4042413179226</v>
      </c>
    </row>
    <row r="181">
      <c r="A181" s="469" t="s">
        <v>86</v>
      </c>
      <c r="B181" s="469" t="s">
        <v>87</v>
      </c>
      <c r="C181" s="469" t="s">
        <v>18</v>
      </c>
      <c r="D181" s="469" t="n">
        <v>61861.0799172757</v>
      </c>
      <c r="E181" s="469" t="n">
        <v>37.3539454748558</v>
      </c>
    </row>
    <row r="182">
      <c r="A182" s="469" t="s">
        <v>86</v>
      </c>
      <c r="B182" s="469" t="s">
        <v>87</v>
      </c>
      <c r="C182" s="469" t="s">
        <v>19</v>
      </c>
      <c r="D182" s="469" t="n">
        <v>61810.4810200149</v>
      </c>
      <c r="E182" s="469" t="n">
        <v>8.01059965149871</v>
      </c>
    </row>
    <row r="183">
      <c r="A183" s="469" t="s">
        <v>88</v>
      </c>
      <c r="B183" s="469" t="s">
        <v>89</v>
      </c>
      <c r="C183" s="469" t="s">
        <v>16</v>
      </c>
      <c r="D183" s="469" t="n">
        <v>251621.810827413</v>
      </c>
      <c r="E183" s="469" t="n">
        <v>69.8910080190898</v>
      </c>
    </row>
    <row r="184">
      <c r="A184" s="469" t="s">
        <v>88</v>
      </c>
      <c r="B184" s="469" t="s">
        <v>89</v>
      </c>
      <c r="C184" s="469" t="s">
        <v>18</v>
      </c>
      <c r="D184" s="469" t="n">
        <v>49640.3480548416</v>
      </c>
      <c r="E184" s="469" t="n">
        <v>23.1503742238071</v>
      </c>
    </row>
    <row r="185">
      <c r="A185" s="469" t="s">
        <v>88</v>
      </c>
      <c r="B185" s="469" t="s">
        <v>89</v>
      </c>
      <c r="C185" s="469" t="s">
        <v>19</v>
      </c>
      <c r="D185" s="469" t="n">
        <v>101232.668495055</v>
      </c>
      <c r="E185" s="469" t="n">
        <v>4.70045232844862</v>
      </c>
    </row>
    <row r="186">
      <c r="A186" s="469" t="s">
        <v>90</v>
      </c>
      <c r="B186" s="469" t="s">
        <v>91</v>
      </c>
      <c r="C186" s="469" t="s">
        <v>16</v>
      </c>
      <c r="D186" s="469" t="n">
        <v>101570.620219758</v>
      </c>
      <c r="E186" s="469" t="n">
        <v>60.7200167169544</v>
      </c>
    </row>
    <row r="187">
      <c r="A187" s="469" t="s">
        <v>90</v>
      </c>
      <c r="B187" s="469" t="s">
        <v>91</v>
      </c>
      <c r="C187" s="469" t="s">
        <v>18</v>
      </c>
      <c r="D187" s="469" t="n">
        <v>134589.090509854</v>
      </c>
      <c r="E187" s="469" t="n">
        <v>65.3078668206405</v>
      </c>
    </row>
    <row r="188">
      <c r="A188" s="469" t="s">
        <v>90</v>
      </c>
      <c r="B188" s="469" t="s">
        <v>91</v>
      </c>
      <c r="C188" s="469" t="s">
        <v>19</v>
      </c>
      <c r="D188" s="469" t="n">
        <v>114419.284169535</v>
      </c>
      <c r="E188" s="469" t="n">
        <v>5.28017737641451</v>
      </c>
    </row>
    <row r="189">
      <c r="A189" s="469" t="s">
        <v>92</v>
      </c>
      <c r="B189" s="469" t="s">
        <v>93</v>
      </c>
      <c r="C189" s="469" t="s">
        <v>16</v>
      </c>
      <c r="D189" s="469" t="n">
        <v>238203.379558477</v>
      </c>
      <c r="E189" s="469" t="n">
        <v>46.6735065851913</v>
      </c>
    </row>
    <row r="190">
      <c r="A190" s="469" t="s">
        <v>92</v>
      </c>
      <c r="B190" s="469" t="s">
        <v>93</v>
      </c>
      <c r="C190" s="469" t="s">
        <v>18</v>
      </c>
      <c r="D190" s="469" t="n">
        <v>48660.4205638203</v>
      </c>
      <c r="E190" s="469" t="n">
        <v>36.4617910482405</v>
      </c>
    </row>
    <row r="191">
      <c r="A191" s="469" t="s">
        <v>92</v>
      </c>
      <c r="B191" s="469" t="s">
        <v>93</v>
      </c>
      <c r="C191" s="469" t="s">
        <v>19</v>
      </c>
      <c r="D191" s="469" t="n">
        <v>83401.5492134669</v>
      </c>
      <c r="E191" s="469" t="n">
        <v>5.42471258229513</v>
      </c>
    </row>
    <row r="192">
      <c r="A192" s="469" t="s">
        <v>94</v>
      </c>
      <c r="B192" s="469" t="s">
        <v>95</v>
      </c>
      <c r="C192" s="469" t="s">
        <v>16</v>
      </c>
      <c r="D192" s="469" t="n">
        <v>324220.574562078</v>
      </c>
      <c r="E192" s="469" t="n">
        <v>11.3112891705878</v>
      </c>
    </row>
    <row r="193">
      <c r="A193" s="469" t="s">
        <v>94</v>
      </c>
      <c r="B193" s="469" t="s">
        <v>95</v>
      </c>
      <c r="C193" s="469" t="s">
        <v>18</v>
      </c>
      <c r="D193" s="469" t="n">
        <v>328786.343632239</v>
      </c>
      <c r="E193" s="469" t="n">
        <v>28.161923002559</v>
      </c>
    </row>
    <row r="194">
      <c r="A194" s="469" t="s">
        <v>94</v>
      </c>
      <c r="B194" s="469" t="s">
        <v>95</v>
      </c>
      <c r="C194" s="469" t="s">
        <v>19</v>
      </c>
      <c r="D194" s="469" t="n">
        <v>274114.8133708</v>
      </c>
      <c r="E194" s="469" t="n">
        <v>3.32910896445672</v>
      </c>
    </row>
    <row r="195">
      <c r="A195" s="469" t="s">
        <v>96</v>
      </c>
      <c r="B195" s="469" t="s">
        <v>97</v>
      </c>
      <c r="C195" s="469" t="s">
        <v>16</v>
      </c>
      <c r="D195" s="469" t="n">
        <v>177366.434005859</v>
      </c>
      <c r="E195" s="469" t="n">
        <v>35.6272546677444</v>
      </c>
    </row>
    <row r="196">
      <c r="A196" s="469" t="s">
        <v>96</v>
      </c>
      <c r="B196" s="469" t="s">
        <v>97</v>
      </c>
      <c r="C196" s="469" t="s">
        <v>18</v>
      </c>
      <c r="D196" s="469" t="n">
        <v>44009.6285071668</v>
      </c>
      <c r="E196" s="469" t="n">
        <v>34.7719547864573</v>
      </c>
    </row>
    <row r="197">
      <c r="A197" s="469" t="s">
        <v>96</v>
      </c>
      <c r="B197" s="469" t="s">
        <v>97</v>
      </c>
      <c r="C197" s="469" t="s">
        <v>19</v>
      </c>
      <c r="D197" s="469" t="n">
        <v>147370.952126599</v>
      </c>
      <c r="E197" s="469" t="n">
        <v>7.65835547960603</v>
      </c>
    </row>
    <row r="198">
      <c r="A198" s="469" t="s">
        <v>98</v>
      </c>
      <c r="B198" s="469" t="s">
        <v>99</v>
      </c>
      <c r="C198" s="469" t="s">
        <v>16</v>
      </c>
      <c r="D198" s="469" t="n">
        <v>102670.580790432</v>
      </c>
      <c r="E198" s="469" t="n">
        <v>35.1115858816716</v>
      </c>
    </row>
    <row r="199">
      <c r="A199" s="469" t="s">
        <v>98</v>
      </c>
      <c r="B199" s="469" t="s">
        <v>99</v>
      </c>
      <c r="C199" s="469" t="s">
        <v>18</v>
      </c>
      <c r="D199" s="469" t="n">
        <v>111962.332023893</v>
      </c>
      <c r="E199" s="469" t="n">
        <v>53.0543876421965</v>
      </c>
    </row>
    <row r="200">
      <c r="A200" s="469" t="s">
        <v>98</v>
      </c>
      <c r="B200" s="469" t="s">
        <v>99</v>
      </c>
      <c r="C200" s="469" t="s">
        <v>19</v>
      </c>
      <c r="D200" s="469" t="n">
        <v>196730.237675665</v>
      </c>
      <c r="E200" s="469" t="n">
        <v>5.85722131912603</v>
      </c>
    </row>
    <row r="201">
      <c r="A201" s="469" t="s">
        <v>100</v>
      </c>
      <c r="B201" s="469" t="s">
        <v>101</v>
      </c>
      <c r="C201" s="469" t="s">
        <v>16</v>
      </c>
      <c r="D201" s="469" t="n">
        <v>58068.5620677081</v>
      </c>
      <c r="E201" s="469" t="n">
        <v>67.3489444413509</v>
      </c>
    </row>
    <row r="202">
      <c r="A202" s="469" t="s">
        <v>100</v>
      </c>
      <c r="B202" s="469" t="s">
        <v>101</v>
      </c>
      <c r="C202" s="469" t="s">
        <v>18</v>
      </c>
      <c r="D202" s="469" t="n">
        <v>199493.348861155</v>
      </c>
      <c r="E202" s="469" t="n">
        <v>67.4063834980949</v>
      </c>
    </row>
    <row r="203">
      <c r="A203" s="469" t="s">
        <v>100</v>
      </c>
      <c r="B203" s="469" t="s">
        <v>101</v>
      </c>
      <c r="C203" s="469" t="s">
        <v>19</v>
      </c>
      <c r="D203" s="469" t="n">
        <v>92027.6550160497</v>
      </c>
      <c r="E203" s="469" t="n">
        <v>9.73079153375279</v>
      </c>
    </row>
    <row r="204">
      <c r="A204" s="469" t="s">
        <v>102</v>
      </c>
      <c r="B204" s="469" t="s">
        <v>103</v>
      </c>
      <c r="C204" s="469" t="s">
        <v>16</v>
      </c>
      <c r="D204" s="469" t="n">
        <v>184340.509317763</v>
      </c>
      <c r="E204" s="469" t="n">
        <v>45.5424416823095</v>
      </c>
    </row>
    <row r="205">
      <c r="A205" s="469" t="s">
        <v>102</v>
      </c>
      <c r="B205" s="469" t="s">
        <v>103</v>
      </c>
      <c r="C205" s="469" t="s">
        <v>18</v>
      </c>
      <c r="D205" s="469" t="n">
        <v>153829.590635965</v>
      </c>
      <c r="E205" s="469" t="n">
        <v>48.0243754559574</v>
      </c>
    </row>
    <row r="206">
      <c r="A206" s="469" t="s">
        <v>102</v>
      </c>
      <c r="B206" s="469" t="s">
        <v>103</v>
      </c>
      <c r="C206" s="469" t="s">
        <v>19</v>
      </c>
      <c r="D206" s="469" t="n">
        <v>164608.267659764</v>
      </c>
      <c r="E206" s="469" t="n">
        <v>7.6756744210469</v>
      </c>
    </row>
    <row r="207">
      <c r="A207" s="469" t="s">
        <v>106</v>
      </c>
      <c r="B207" s="469" t="s">
        <v>107</v>
      </c>
      <c r="C207" s="469" t="s">
        <v>16</v>
      </c>
      <c r="D207" s="469" t="n">
        <v>53327.4837532879</v>
      </c>
      <c r="E207" s="469" t="n">
        <v>48.1562307288497</v>
      </c>
    </row>
    <row r="208">
      <c r="A208" s="469" t="s">
        <v>106</v>
      </c>
      <c r="B208" s="469" t="s">
        <v>107</v>
      </c>
      <c r="C208" s="469" t="s">
        <v>18</v>
      </c>
      <c r="D208" s="469" t="n">
        <v>213327.556593855</v>
      </c>
      <c r="E208" s="469" t="n">
        <v>80.076510082099</v>
      </c>
    </row>
    <row r="209">
      <c r="A209" s="469" t="s">
        <v>106</v>
      </c>
      <c r="B209" s="469" t="s">
        <v>107</v>
      </c>
      <c r="C209" s="469" t="s">
        <v>19</v>
      </c>
      <c r="D209" s="469" t="n">
        <v>123685.860144837</v>
      </c>
      <c r="E209" s="469" t="n">
        <v>10.7620891135397</v>
      </c>
    </row>
    <row r="210">
      <c r="A210" s="469" t="s">
        <v>108</v>
      </c>
      <c r="B210" s="469" t="s">
        <v>109</v>
      </c>
      <c r="C210" s="469" t="s">
        <v>16</v>
      </c>
      <c r="D210" s="469" t="n">
        <v>43488.8326098299</v>
      </c>
      <c r="E210" s="469" t="n">
        <v>25.5786294828715</v>
      </c>
    </row>
    <row r="211">
      <c r="A211" s="469" t="s">
        <v>108</v>
      </c>
      <c r="B211" s="469" t="s">
        <v>109</v>
      </c>
      <c r="C211" s="469" t="s">
        <v>18</v>
      </c>
      <c r="D211" s="469" t="n">
        <v>66796.2829573862</v>
      </c>
      <c r="E211" s="469" t="n">
        <v>31.0243691208955</v>
      </c>
    </row>
    <row r="212">
      <c r="A212" s="469" t="s">
        <v>108</v>
      </c>
      <c r="B212" s="469" t="s">
        <v>109</v>
      </c>
      <c r="C212" s="469" t="s">
        <v>19</v>
      </c>
      <c r="D212" s="469" t="n">
        <v>73837.2952260569</v>
      </c>
      <c r="E212" s="469" t="n">
        <v>6.31156489431668</v>
      </c>
    </row>
    <row r="213">
      <c r="A213" s="469" t="s">
        <v>110</v>
      </c>
      <c r="B213" s="469" t="s">
        <v>111</v>
      </c>
      <c r="C213" s="469" t="s">
        <v>16</v>
      </c>
      <c r="D213" s="469" t="n">
        <v>54696.9379597067</v>
      </c>
      <c r="E213" s="469" t="n">
        <v>19.9482565955826</v>
      </c>
    </row>
    <row r="214">
      <c r="A214" s="469" t="s">
        <v>110</v>
      </c>
      <c r="B214" s="469" t="s">
        <v>111</v>
      </c>
      <c r="C214" s="469" t="s">
        <v>18</v>
      </c>
      <c r="D214" s="469" t="n">
        <v>58532.2391490574</v>
      </c>
      <c r="E214" s="469" t="n">
        <v>35.7746402474085</v>
      </c>
    </row>
    <row r="215">
      <c r="A215" s="469" t="s">
        <v>110</v>
      </c>
      <c r="B215" s="469" t="s">
        <v>111</v>
      </c>
      <c r="C215" s="469" t="s">
        <v>19</v>
      </c>
      <c r="D215" s="469" t="n">
        <v>71148.0325119896</v>
      </c>
      <c r="E215" s="469" t="n">
        <v>5.78291931191665</v>
      </c>
    </row>
    <row r="216">
      <c r="A216" t="s">
        <v>22</v>
      </c>
    </row>
    <row r="217">
      <c r="A217" t="s">
        <v>23</v>
      </c>
    </row>
    <row r="218">
      <c r="A218" t="s">
        <v>24</v>
      </c>
    </row>
    <row r="219">
      <c r="A219" t="s">
        <v>25</v>
      </c>
    </row>
    <row r="220">
      <c r="A220" t="s">
        <v>26</v>
      </c>
    </row>
    <row r="223">
      <c r="E223" s="7" t="str">
        <f>=HYPERLINK("#'Indice'!A1", "Ir al índice")</f>
      </c>
    </row>
    <row r="224">
      <c r="A224" s="4" t="s">
        <v>1104</v>
      </c>
    </row>
    <row r="225">
      <c r="A225" s="5" t="s">
        <v>9</v>
      </c>
      <c r="B225" s="5" t="s">
        <v>116</v>
      </c>
      <c r="C225" s="5" t="s">
        <v>11</v>
      </c>
      <c r="D225" s="5" t="s">
        <v>579</v>
      </c>
      <c r="E225" s="5" t="s">
        <v>580</v>
      </c>
    </row>
    <row r="226">
      <c r="A226" s="470" t="s">
        <v>94</v>
      </c>
      <c r="B226" s="470" t="s">
        <v>118</v>
      </c>
      <c r="C226" s="470" t="s">
        <v>18</v>
      </c>
      <c r="D226" s="470" t="n">
        <v>24194.5655645609</v>
      </c>
      <c r="E226" s="470" t="n">
        <v>70.4101437508331</v>
      </c>
    </row>
    <row r="227">
      <c r="A227" s="470" t="s">
        <v>94</v>
      </c>
      <c r="B227" s="470" t="s">
        <v>118</v>
      </c>
      <c r="C227" s="470" t="s">
        <v>19</v>
      </c>
      <c r="D227" s="470" t="n">
        <v>55484.5752813397</v>
      </c>
      <c r="E227" s="470" t="n">
        <v>18.3249406572205</v>
      </c>
    </row>
    <row r="228">
      <c r="A228" s="470" t="s">
        <v>100</v>
      </c>
      <c r="B228" s="470" t="s">
        <v>121</v>
      </c>
      <c r="C228" s="470" t="s">
        <v>18</v>
      </c>
      <c r="D228" s="470" t="n">
        <v>66240.0361771445</v>
      </c>
      <c r="E228" s="470" t="n">
        <v>23.4809321522691</v>
      </c>
    </row>
    <row r="229">
      <c r="A229" s="470" t="s">
        <v>100</v>
      </c>
      <c r="B229" s="470" t="s">
        <v>121</v>
      </c>
      <c r="C229" s="470" t="s">
        <v>19</v>
      </c>
      <c r="D229" s="470" t="n">
        <v>660483.782755547</v>
      </c>
      <c r="E229" s="470" t="n">
        <v>8.99103202273621</v>
      </c>
    </row>
    <row r="230">
      <c r="A230" s="470" t="s">
        <v>108</v>
      </c>
      <c r="B230" s="470" t="s">
        <v>122</v>
      </c>
      <c r="C230" s="470" t="s">
        <v>16</v>
      </c>
      <c r="D230" s="470" t="n">
        <v>549198.911540497</v>
      </c>
      <c r="E230" s="470" t="n">
        <v>47.8773621103387</v>
      </c>
    </row>
    <row r="231">
      <c r="A231" s="470" t="s">
        <v>108</v>
      </c>
      <c r="B231" s="470" t="s">
        <v>122</v>
      </c>
      <c r="C231" s="470" t="s">
        <v>18</v>
      </c>
      <c r="D231" s="470" t="n">
        <v>397834.245168837</v>
      </c>
      <c r="E231" s="470" t="n">
        <v>33.0247596711906</v>
      </c>
    </row>
    <row r="232">
      <c r="A232" s="470" t="s">
        <v>108</v>
      </c>
      <c r="B232" s="470" t="s">
        <v>122</v>
      </c>
      <c r="C232" s="470" t="s">
        <v>19</v>
      </c>
      <c r="D232" s="470" t="n">
        <v>298052.148317286</v>
      </c>
      <c r="E232" s="470" t="n">
        <v>7.45033682464466</v>
      </c>
    </row>
    <row r="233">
      <c r="A233" s="470" t="s">
        <v>110</v>
      </c>
      <c r="B233" s="470" t="s">
        <v>123</v>
      </c>
      <c r="C233" s="470" t="s">
        <v>16</v>
      </c>
      <c r="D233" s="470" t="n">
        <v>152510.937311033</v>
      </c>
      <c r="E233" s="470" t="n">
        <v>65.3288181137484</v>
      </c>
    </row>
    <row r="234">
      <c r="A234" s="470" t="s">
        <v>110</v>
      </c>
      <c r="B234" s="470" t="s">
        <v>123</v>
      </c>
      <c r="C234" s="470" t="s">
        <v>18</v>
      </c>
      <c r="D234" s="470" t="n">
        <v>667267.900945149</v>
      </c>
      <c r="E234" s="470" t="n">
        <v>30.3404083091321</v>
      </c>
    </row>
    <row r="235">
      <c r="A235" s="470" t="s">
        <v>110</v>
      </c>
      <c r="B235" s="470" t="s">
        <v>123</v>
      </c>
      <c r="C235" s="470" t="s">
        <v>19</v>
      </c>
      <c r="D235" s="470" t="n">
        <v>391742.423930489</v>
      </c>
      <c r="E235" s="470" t="n">
        <v>7.56503192133522</v>
      </c>
    </row>
    <row r="236">
      <c r="A236" s="470" t="s">
        <v>125</v>
      </c>
      <c r="B236" s="470" t="s">
        <v>126</v>
      </c>
      <c r="C236" s="470" t="s">
        <v>16</v>
      </c>
      <c r="D236" s="470" t="n">
        <v>182553.24744165</v>
      </c>
      <c r="E236" s="470" t="n">
        <v>86.8825065894762</v>
      </c>
    </row>
    <row r="237">
      <c r="A237" s="470" t="s">
        <v>125</v>
      </c>
      <c r="B237" s="470" t="s">
        <v>126</v>
      </c>
      <c r="C237" s="470" t="s">
        <v>18</v>
      </c>
      <c r="D237" s="470" t="n">
        <v>14156.5239452643</v>
      </c>
      <c r="E237" s="470" t="n">
        <v>58.3786683201345</v>
      </c>
    </row>
    <row r="238">
      <c r="A238" s="470" t="s">
        <v>125</v>
      </c>
      <c r="B238" s="470" t="s">
        <v>126</v>
      </c>
      <c r="C238" s="470" t="s">
        <v>19</v>
      </c>
      <c r="D238" s="470" t="n">
        <v>175542.566473367</v>
      </c>
      <c r="E238" s="470" t="n">
        <v>11.1682004809367</v>
      </c>
    </row>
    <row r="239">
      <c r="A239" s="470" t="s">
        <v>127</v>
      </c>
      <c r="B239" s="470" t="s">
        <v>128</v>
      </c>
      <c r="C239" s="470" t="s">
        <v>16</v>
      </c>
      <c r="D239" s="470" t="n">
        <v>279100.309237517</v>
      </c>
      <c r="E239" s="470" t="n">
        <v>13.5057462011111</v>
      </c>
    </row>
    <row r="240">
      <c r="A240" s="470" t="s">
        <v>127</v>
      </c>
      <c r="B240" s="470" t="s">
        <v>128</v>
      </c>
      <c r="C240" s="470" t="s">
        <v>18</v>
      </c>
      <c r="D240" s="470" t="n">
        <v>971724.414008946</v>
      </c>
      <c r="E240" s="470" t="n">
        <v>54.1010750162434</v>
      </c>
    </row>
    <row r="241">
      <c r="A241" s="470" t="s">
        <v>127</v>
      </c>
      <c r="B241" s="470" t="s">
        <v>128</v>
      </c>
      <c r="C241" s="470" t="s">
        <v>19</v>
      </c>
      <c r="D241" s="470" t="n">
        <v>704674.195954641</v>
      </c>
      <c r="E241" s="470" t="n">
        <v>8.31125711567147</v>
      </c>
    </row>
    <row r="242">
      <c r="A242" s="470" t="s">
        <v>129</v>
      </c>
      <c r="B242" s="470" t="s">
        <v>130</v>
      </c>
      <c r="C242" s="470" t="s">
        <v>16</v>
      </c>
      <c r="D242" s="470" t="n">
        <v>483176.268904847</v>
      </c>
      <c r="E242" s="470" t="n">
        <v>10.5431827416696</v>
      </c>
    </row>
    <row r="243">
      <c r="A243" s="470" t="s">
        <v>129</v>
      </c>
      <c r="B243" s="470" t="s">
        <v>130</v>
      </c>
      <c r="C243" s="470" t="s">
        <v>18</v>
      </c>
      <c r="D243" s="470" t="n">
        <v>110709.936482371</v>
      </c>
      <c r="E243" s="470" t="n">
        <v>71.8897761153087</v>
      </c>
    </row>
    <row r="244">
      <c r="A244" s="470" t="s">
        <v>129</v>
      </c>
      <c r="B244" s="470" t="s">
        <v>130</v>
      </c>
      <c r="C244" s="470" t="s">
        <v>19</v>
      </c>
      <c r="D244" s="470" t="n">
        <v>676630.922511033</v>
      </c>
      <c r="E244" s="470" t="n">
        <v>7.75361147590039</v>
      </c>
    </row>
    <row r="245">
      <c r="A245" s="470" t="s">
        <v>133</v>
      </c>
      <c r="B245" s="470" t="s">
        <v>134</v>
      </c>
      <c r="C245" s="470" t="s">
        <v>16</v>
      </c>
      <c r="D245" s="470" t="n">
        <v>214248.044292683</v>
      </c>
      <c r="E245" s="470" t="n">
        <v>89.7928298519371</v>
      </c>
    </row>
    <row r="246">
      <c r="A246" s="470" t="s">
        <v>133</v>
      </c>
      <c r="B246" s="470" t="s">
        <v>134</v>
      </c>
      <c r="C246" s="470" t="s">
        <v>18</v>
      </c>
      <c r="D246" s="470" t="n">
        <v>8056.78022081256</v>
      </c>
      <c r="E246" s="470" t="n">
        <v>87.0482086875652</v>
      </c>
    </row>
    <row r="247">
      <c r="A247" s="470" t="s">
        <v>133</v>
      </c>
      <c r="B247" s="470" t="s">
        <v>134</v>
      </c>
      <c r="C247" s="470" t="s">
        <v>19</v>
      </c>
      <c r="D247" s="470" t="n">
        <v>106621.83743624</v>
      </c>
      <c r="E247" s="470" t="n">
        <v>13.981675604738</v>
      </c>
    </row>
    <row r="248">
      <c r="A248" s="470" t="s">
        <v>135</v>
      </c>
      <c r="B248" s="470" t="s">
        <v>136</v>
      </c>
      <c r="C248" s="470" t="s">
        <v>16</v>
      </c>
      <c r="D248" s="470" t="n">
        <v>48321.1449216259</v>
      </c>
      <c r="E248" s="470" t="n">
        <v>77.5544599073695</v>
      </c>
    </row>
    <row r="249">
      <c r="A249" s="470" t="s">
        <v>135</v>
      </c>
      <c r="B249" s="470" t="s">
        <v>136</v>
      </c>
      <c r="C249" s="470" t="s">
        <v>18</v>
      </c>
      <c r="D249" s="470" t="n">
        <v>50928.9914274502</v>
      </c>
      <c r="E249" s="470" t="n">
        <v>18.6656315893554</v>
      </c>
    </row>
    <row r="250">
      <c r="A250" s="470" t="s">
        <v>135</v>
      </c>
      <c r="B250" s="470" t="s">
        <v>136</v>
      </c>
      <c r="C250" s="470" t="s">
        <v>19</v>
      </c>
      <c r="D250" s="470" t="n">
        <v>139109.763841601</v>
      </c>
      <c r="E250" s="470" t="n">
        <v>9.13841829421417</v>
      </c>
    </row>
    <row r="251">
      <c r="A251" s="470" t="s">
        <v>137</v>
      </c>
      <c r="B251" s="470" t="s">
        <v>138</v>
      </c>
      <c r="C251" s="470" t="s">
        <v>16</v>
      </c>
      <c r="D251" s="470" t="n">
        <v>183234.324121924</v>
      </c>
      <c r="E251" s="470" t="n">
        <v>55.4278623172333</v>
      </c>
    </row>
    <row r="252">
      <c r="A252" s="470" t="s">
        <v>137</v>
      </c>
      <c r="B252" s="470" t="s">
        <v>138</v>
      </c>
      <c r="C252" s="470" t="s">
        <v>18</v>
      </c>
      <c r="D252" s="470" t="n">
        <v>26978.2821474748</v>
      </c>
      <c r="E252" s="470" t="n">
        <v>69.2826847596199</v>
      </c>
    </row>
    <row r="253">
      <c r="A253" s="470" t="s">
        <v>137</v>
      </c>
      <c r="B253" s="470" t="s">
        <v>138</v>
      </c>
      <c r="C253" s="470" t="s">
        <v>19</v>
      </c>
      <c r="D253" s="470" t="n">
        <v>76480.8361637481</v>
      </c>
      <c r="E253" s="470" t="n">
        <v>11.1345176697968</v>
      </c>
    </row>
    <row r="254">
      <c r="A254" s="470" t="s">
        <v>139</v>
      </c>
      <c r="B254" s="470" t="s">
        <v>140</v>
      </c>
      <c r="C254" s="470" t="s">
        <v>16</v>
      </c>
      <c r="D254" s="470" t="n">
        <v>349692.387679918</v>
      </c>
      <c r="E254" s="470" t="n">
        <v>79.7371574830632</v>
      </c>
    </row>
    <row r="255">
      <c r="A255" s="470" t="s">
        <v>139</v>
      </c>
      <c r="B255" s="470" t="s">
        <v>140</v>
      </c>
      <c r="C255" s="470" t="s">
        <v>18</v>
      </c>
      <c r="D255" s="470" t="n">
        <v>55156.0433032695</v>
      </c>
      <c r="E255" s="470" t="n">
        <v>25.6728436529089</v>
      </c>
    </row>
    <row r="256">
      <c r="A256" s="470" t="s">
        <v>139</v>
      </c>
      <c r="B256" s="470" t="s">
        <v>140</v>
      </c>
      <c r="C256" s="470" t="s">
        <v>19</v>
      </c>
      <c r="D256" s="470" t="n">
        <v>52019.3653386555</v>
      </c>
      <c r="E256" s="470" t="n">
        <v>11.760010492115</v>
      </c>
    </row>
    <row r="257">
      <c r="A257" s="470" t="s">
        <v>141</v>
      </c>
      <c r="B257" s="470" t="s">
        <v>142</v>
      </c>
      <c r="C257" s="470" t="s">
        <v>16</v>
      </c>
      <c r="D257" s="470" t="n">
        <v>169317.708619646</v>
      </c>
      <c r="E257" s="470" t="n">
        <v>9.07958535755111</v>
      </c>
    </row>
    <row r="258">
      <c r="A258" s="470" t="s">
        <v>141</v>
      </c>
      <c r="B258" s="470" t="s">
        <v>142</v>
      </c>
      <c r="C258" s="470" t="s">
        <v>18</v>
      </c>
      <c r="D258" s="470" t="n">
        <v>14507.5977749943</v>
      </c>
      <c r="E258" s="470" t="n">
        <v>84.1017872905904</v>
      </c>
    </row>
    <row r="259">
      <c r="A259" s="470" t="s">
        <v>141</v>
      </c>
      <c r="B259" s="470" t="s">
        <v>142</v>
      </c>
      <c r="C259" s="470" t="s">
        <v>19</v>
      </c>
      <c r="D259" s="470" t="n">
        <v>76208.8412202058</v>
      </c>
      <c r="E259" s="470" t="n">
        <v>12.8350659734726</v>
      </c>
    </row>
    <row r="260">
      <c r="A260" s="470" t="s">
        <v>143</v>
      </c>
      <c r="B260" s="470" t="s">
        <v>144</v>
      </c>
      <c r="C260" s="470" t="s">
        <v>16</v>
      </c>
      <c r="D260" s="470" t="n">
        <v>23534.2362363244</v>
      </c>
      <c r="E260" s="470" t="n">
        <v>46.1527207468613</v>
      </c>
    </row>
    <row r="261">
      <c r="A261" s="470" t="s">
        <v>143</v>
      </c>
      <c r="B261" s="470" t="s">
        <v>144</v>
      </c>
      <c r="C261" s="470" t="s">
        <v>18</v>
      </c>
      <c r="D261" s="470" t="n">
        <v>17773.9155620952</v>
      </c>
      <c r="E261" s="470" t="n">
        <v>59.0327017773101</v>
      </c>
    </row>
    <row r="262">
      <c r="A262" s="470" t="s">
        <v>143</v>
      </c>
      <c r="B262" s="470" t="s">
        <v>144</v>
      </c>
      <c r="C262" s="470" t="s">
        <v>19</v>
      </c>
      <c r="D262" s="470" t="n">
        <v>62766.6096967919</v>
      </c>
      <c r="E262" s="470" t="n">
        <v>8.6029071902222</v>
      </c>
    </row>
    <row r="263">
      <c r="A263" s="470" t="s">
        <v>145</v>
      </c>
      <c r="B263" s="470" t="s">
        <v>146</v>
      </c>
      <c r="C263" s="470" t="s">
        <v>16</v>
      </c>
      <c r="D263" s="470" t="n">
        <v>37898.3972767</v>
      </c>
      <c r="E263" s="470" t="n">
        <v>78.3335483595631</v>
      </c>
    </row>
    <row r="264">
      <c r="A264" s="470" t="s">
        <v>145</v>
      </c>
      <c r="B264" s="470" t="s">
        <v>146</v>
      </c>
      <c r="C264" s="470" t="s">
        <v>18</v>
      </c>
      <c r="D264" s="470" t="n">
        <v>102154.652977377</v>
      </c>
      <c r="E264" s="470" t="n">
        <v>40.9987367188128</v>
      </c>
    </row>
    <row r="265">
      <c r="A265" s="470" t="s">
        <v>145</v>
      </c>
      <c r="B265" s="470" t="s">
        <v>146</v>
      </c>
      <c r="C265" s="470" t="s">
        <v>19</v>
      </c>
      <c r="D265" s="470" t="n">
        <v>137586.755441452</v>
      </c>
      <c r="E265" s="470" t="n">
        <v>10.856141920324</v>
      </c>
    </row>
    <row r="266">
      <c r="A266" s="470" t="s">
        <v>149</v>
      </c>
      <c r="B266" s="470" t="s">
        <v>150</v>
      </c>
      <c r="C266" s="470" t="s">
        <v>16</v>
      </c>
      <c r="D266" s="470" t="n">
        <v>138048.694989004</v>
      </c>
      <c r="E266" s="470" t="n">
        <v>50.9530358978117</v>
      </c>
    </row>
    <row r="267">
      <c r="A267" s="470" t="s">
        <v>149</v>
      </c>
      <c r="B267" s="470" t="s">
        <v>150</v>
      </c>
      <c r="C267" s="470" t="s">
        <v>18</v>
      </c>
      <c r="D267" s="470" t="n">
        <v>114822.115985658</v>
      </c>
      <c r="E267" s="470" t="n">
        <v>35.1303079765246</v>
      </c>
    </row>
    <row r="268">
      <c r="A268" s="470" t="s">
        <v>149</v>
      </c>
      <c r="B268" s="470" t="s">
        <v>150</v>
      </c>
      <c r="C268" s="470" t="s">
        <v>19</v>
      </c>
      <c r="D268" s="470" t="n">
        <v>204269.379645661</v>
      </c>
      <c r="E268" s="470" t="n">
        <v>15.2010784428635</v>
      </c>
    </row>
    <row r="269">
      <c r="A269" s="470" t="s">
        <v>151</v>
      </c>
      <c r="B269" s="470" t="s">
        <v>152</v>
      </c>
      <c r="C269" s="470" t="s">
        <v>16</v>
      </c>
      <c r="D269" s="470" t="n">
        <v>189356.027522893</v>
      </c>
      <c r="E269" s="470" t="n">
        <v>50.8149797386902</v>
      </c>
    </row>
    <row r="270">
      <c r="A270" s="470" t="s">
        <v>151</v>
      </c>
      <c r="B270" s="470" t="s">
        <v>152</v>
      </c>
      <c r="C270" s="470" t="s">
        <v>18</v>
      </c>
      <c r="D270" s="470" t="n">
        <v>89650.1257836759</v>
      </c>
      <c r="E270" s="470" t="n">
        <v>43.911629634195</v>
      </c>
    </row>
    <row r="271">
      <c r="A271" s="470" t="s">
        <v>151</v>
      </c>
      <c r="B271" s="470" t="s">
        <v>152</v>
      </c>
      <c r="C271" s="470" t="s">
        <v>19</v>
      </c>
      <c r="D271" s="470" t="n">
        <v>117955.245520467</v>
      </c>
      <c r="E271" s="470" t="n">
        <v>12.9027219814719</v>
      </c>
    </row>
    <row r="272">
      <c r="A272" s="470" t="s">
        <v>153</v>
      </c>
      <c r="B272" s="470" t="s">
        <v>154</v>
      </c>
      <c r="C272" s="470" t="s">
        <v>16</v>
      </c>
      <c r="D272" s="470" t="n">
        <v>218285.056647595</v>
      </c>
      <c r="E272" s="470" t="n">
        <v>72.9723076352499</v>
      </c>
    </row>
    <row r="273">
      <c r="A273" s="470" t="s">
        <v>153</v>
      </c>
      <c r="B273" s="470" t="s">
        <v>154</v>
      </c>
      <c r="C273" s="470" t="s">
        <v>18</v>
      </c>
      <c r="D273" s="470" t="n">
        <v>15358.6776320459</v>
      </c>
      <c r="E273" s="470" t="n">
        <v>68.8073476883898</v>
      </c>
    </row>
    <row r="274">
      <c r="A274" s="470" t="s">
        <v>153</v>
      </c>
      <c r="B274" s="470" t="s">
        <v>154</v>
      </c>
      <c r="C274" s="470" t="s">
        <v>19</v>
      </c>
      <c r="D274" s="470" t="n">
        <v>104958.10768228</v>
      </c>
      <c r="E274" s="470" t="n">
        <v>13.1348552532771</v>
      </c>
    </row>
    <row r="275">
      <c r="A275" s="470" t="s">
        <v>155</v>
      </c>
      <c r="B275" s="470" t="s">
        <v>156</v>
      </c>
      <c r="C275" s="470" t="s">
        <v>16</v>
      </c>
      <c r="D275" s="470" t="n">
        <v>289239.496308618</v>
      </c>
      <c r="E275" s="470" t="n">
        <v>70.1052138478652</v>
      </c>
    </row>
    <row r="276">
      <c r="A276" s="470" t="s">
        <v>155</v>
      </c>
      <c r="B276" s="470" t="s">
        <v>156</v>
      </c>
      <c r="C276" s="470" t="s">
        <v>18</v>
      </c>
      <c r="D276" s="470" t="n">
        <v>172314.118440918</v>
      </c>
      <c r="E276" s="470" t="n">
        <v>62.2097392084217</v>
      </c>
    </row>
    <row r="277">
      <c r="A277" s="470" t="s">
        <v>155</v>
      </c>
      <c r="B277" s="470" t="s">
        <v>156</v>
      </c>
      <c r="C277" s="470" t="s">
        <v>19</v>
      </c>
      <c r="D277" s="470" t="n">
        <v>145088.798812132</v>
      </c>
      <c r="E277" s="470" t="n">
        <v>7.59962182329949</v>
      </c>
    </row>
    <row r="278">
      <c r="A278" s="470" t="s">
        <v>157</v>
      </c>
      <c r="B278" s="470" t="s">
        <v>158</v>
      </c>
      <c r="C278" s="470" t="s">
        <v>16</v>
      </c>
      <c r="D278" s="470" t="n">
        <v>41026.2867727964</v>
      </c>
      <c r="E278" s="470" t="n">
        <v>40.3779077655481</v>
      </c>
    </row>
    <row r="279">
      <c r="A279" s="470" t="s">
        <v>157</v>
      </c>
      <c r="B279" s="470" t="s">
        <v>158</v>
      </c>
      <c r="C279" s="470" t="s">
        <v>18</v>
      </c>
      <c r="D279" s="470" t="n">
        <v>37969.1647016701</v>
      </c>
      <c r="E279" s="470" t="n">
        <v>56.1682029919114</v>
      </c>
    </row>
    <row r="280">
      <c r="A280" s="470" t="s">
        <v>157</v>
      </c>
      <c r="B280" s="470" t="s">
        <v>158</v>
      </c>
      <c r="C280" s="470" t="s">
        <v>19</v>
      </c>
      <c r="D280" s="470" t="n">
        <v>86993.6635610735</v>
      </c>
      <c r="E280" s="470" t="n">
        <v>13.7967411701317</v>
      </c>
    </row>
    <row r="281">
      <c r="A281" s="470" t="s">
        <v>163</v>
      </c>
      <c r="B281" s="470" t="s">
        <v>164</v>
      </c>
      <c r="C281" s="470" t="s">
        <v>16</v>
      </c>
      <c r="D281" s="470" t="n">
        <v>252589.954807315</v>
      </c>
      <c r="E281" s="470" t="n">
        <v>90.2883348864622</v>
      </c>
    </row>
    <row r="282">
      <c r="A282" s="470" t="s">
        <v>163</v>
      </c>
      <c r="B282" s="470" t="s">
        <v>164</v>
      </c>
      <c r="C282" s="470" t="s">
        <v>18</v>
      </c>
      <c r="D282" s="470" t="n">
        <v>45143.7145989161</v>
      </c>
      <c r="E282" s="470" t="n">
        <v>31.1858148480931</v>
      </c>
    </row>
    <row r="283">
      <c r="A283" s="470" t="s">
        <v>163</v>
      </c>
      <c r="B283" s="470" t="s">
        <v>164</v>
      </c>
      <c r="C283" s="470" t="s">
        <v>19</v>
      </c>
      <c r="D283" s="470" t="n">
        <v>84782.0750549375</v>
      </c>
      <c r="E283" s="470" t="n">
        <v>12.2166962438973</v>
      </c>
    </row>
    <row r="284">
      <c r="A284" s="470" t="s">
        <v>167</v>
      </c>
      <c r="B284" s="470" t="s">
        <v>168</v>
      </c>
      <c r="C284" s="470" t="s">
        <v>16</v>
      </c>
      <c r="D284" s="470" t="n">
        <v>39131.1745734872</v>
      </c>
      <c r="E284" s="470" t="n">
        <v>76.2397402914259</v>
      </c>
    </row>
    <row r="285">
      <c r="A285" s="470" t="s">
        <v>167</v>
      </c>
      <c r="B285" s="470" t="s">
        <v>168</v>
      </c>
      <c r="C285" s="470" t="s">
        <v>18</v>
      </c>
      <c r="D285" s="470" t="n">
        <v>57528.0690773325</v>
      </c>
      <c r="E285" s="470" t="n">
        <v>54.607512389123</v>
      </c>
    </row>
    <row r="286">
      <c r="A286" s="470" t="s">
        <v>167</v>
      </c>
      <c r="B286" s="470" t="s">
        <v>168</v>
      </c>
      <c r="C286" s="470" t="s">
        <v>19</v>
      </c>
      <c r="D286" s="470" t="n">
        <v>103989.086182096</v>
      </c>
      <c r="E286" s="470" t="n">
        <v>11.3965197887028</v>
      </c>
    </row>
    <row r="287">
      <c r="A287" s="470" t="s">
        <v>169</v>
      </c>
      <c r="B287" s="470" t="s">
        <v>170</v>
      </c>
      <c r="C287" s="470" t="s">
        <v>16</v>
      </c>
      <c r="D287" s="470" t="n">
        <v>64288.8103499862</v>
      </c>
      <c r="E287" s="470" t="n">
        <v>68.828378460125</v>
      </c>
    </row>
    <row r="288">
      <c r="A288" s="470" t="s">
        <v>169</v>
      </c>
      <c r="B288" s="470" t="s">
        <v>170</v>
      </c>
      <c r="C288" s="470" t="s">
        <v>18</v>
      </c>
      <c r="D288" s="470" t="n">
        <v>170586.072572484</v>
      </c>
      <c r="E288" s="470" t="n">
        <v>72.3341485500395</v>
      </c>
    </row>
    <row r="289">
      <c r="A289" s="470" t="s">
        <v>169</v>
      </c>
      <c r="B289" s="470" t="s">
        <v>170</v>
      </c>
      <c r="C289" s="470" t="s">
        <v>19</v>
      </c>
      <c r="D289" s="470" t="n">
        <v>102327.012442478</v>
      </c>
      <c r="E289" s="470" t="n">
        <v>9.99119170393083</v>
      </c>
    </row>
    <row r="290">
      <c r="A290" s="470" t="s">
        <v>171</v>
      </c>
      <c r="B290" s="470" t="s">
        <v>172</v>
      </c>
      <c r="C290" s="470" t="s">
        <v>16</v>
      </c>
      <c r="D290" s="470" t="n">
        <v>35034.3433129058</v>
      </c>
      <c r="E290" s="470" t="n">
        <v>42.1444998250766</v>
      </c>
    </row>
    <row r="291">
      <c r="A291" s="470" t="s">
        <v>171</v>
      </c>
      <c r="B291" s="470" t="s">
        <v>172</v>
      </c>
      <c r="C291" s="470" t="s">
        <v>18</v>
      </c>
      <c r="D291" s="470" t="n">
        <v>21652.467716975</v>
      </c>
      <c r="E291" s="470" t="n">
        <v>32.03389651156</v>
      </c>
    </row>
    <row r="292">
      <c r="A292" s="470" t="s">
        <v>171</v>
      </c>
      <c r="B292" s="470" t="s">
        <v>172</v>
      </c>
      <c r="C292" s="470" t="s">
        <v>19</v>
      </c>
      <c r="D292" s="470" t="n">
        <v>91870.2599447993</v>
      </c>
      <c r="E292" s="470" t="n">
        <v>10.6826618806515</v>
      </c>
    </row>
    <row r="293">
      <c r="A293" s="470" t="s">
        <v>173</v>
      </c>
      <c r="B293" s="470" t="s">
        <v>174</v>
      </c>
      <c r="C293" s="470" t="s">
        <v>16</v>
      </c>
      <c r="D293" s="470" t="n">
        <v>26487.8630428781</v>
      </c>
      <c r="E293" s="470" t="n">
        <v>11.1572763347515</v>
      </c>
    </row>
    <row r="294">
      <c r="A294" s="470" t="s">
        <v>173</v>
      </c>
      <c r="B294" s="470" t="s">
        <v>174</v>
      </c>
      <c r="C294" s="470" t="s">
        <v>18</v>
      </c>
      <c r="D294" s="470" t="n">
        <v>62109.1751278688</v>
      </c>
      <c r="E294" s="470" t="n">
        <v>73.2917297964196</v>
      </c>
    </row>
    <row r="295">
      <c r="A295" s="470" t="s">
        <v>173</v>
      </c>
      <c r="B295" s="470" t="s">
        <v>174</v>
      </c>
      <c r="C295" s="470" t="s">
        <v>19</v>
      </c>
      <c r="D295" s="470" t="n">
        <v>124197.019809044</v>
      </c>
      <c r="E295" s="470" t="n">
        <v>13.6199847966802</v>
      </c>
    </row>
    <row r="296">
      <c r="A296" s="470" t="s">
        <v>177</v>
      </c>
      <c r="B296" s="470" t="s">
        <v>178</v>
      </c>
      <c r="C296" s="470" t="s">
        <v>16</v>
      </c>
      <c r="D296" s="470" t="n">
        <v>143628.241656048</v>
      </c>
      <c r="E296" s="470" t="n">
        <v>26.0663739038003</v>
      </c>
    </row>
    <row r="297">
      <c r="A297" s="470" t="s">
        <v>177</v>
      </c>
      <c r="B297" s="470" t="s">
        <v>178</v>
      </c>
      <c r="C297" s="470" t="s">
        <v>18</v>
      </c>
      <c r="D297" s="470" t="n">
        <v>31550.0469476122</v>
      </c>
      <c r="E297" s="470" t="n">
        <v>35.8411887174134</v>
      </c>
    </row>
    <row r="298">
      <c r="A298" s="470" t="s">
        <v>177</v>
      </c>
      <c r="B298" s="470" t="s">
        <v>178</v>
      </c>
      <c r="C298" s="470" t="s">
        <v>19</v>
      </c>
      <c r="D298" s="470" t="n">
        <v>53116.8963349807</v>
      </c>
      <c r="E298" s="470" t="n">
        <v>13.1761815098882</v>
      </c>
    </row>
    <row r="299">
      <c r="A299" s="470" t="s">
        <v>179</v>
      </c>
      <c r="B299" s="470" t="s">
        <v>180</v>
      </c>
      <c r="C299" s="470" t="s">
        <v>16</v>
      </c>
      <c r="D299" s="470" t="n">
        <v>117168.251170585</v>
      </c>
      <c r="E299" s="470" t="n">
        <v>84.4762149235015</v>
      </c>
    </row>
    <row r="300">
      <c r="A300" s="470" t="s">
        <v>179</v>
      </c>
      <c r="B300" s="470" t="s">
        <v>180</v>
      </c>
      <c r="C300" s="470" t="s">
        <v>18</v>
      </c>
      <c r="D300" s="470" t="n">
        <v>3177.54820294354</v>
      </c>
      <c r="E300" s="470" t="n">
        <v>97.6757920434966</v>
      </c>
    </row>
    <row r="301">
      <c r="A301" s="470" t="s">
        <v>179</v>
      </c>
      <c r="B301" s="470" t="s">
        <v>180</v>
      </c>
      <c r="C301" s="470" t="s">
        <v>19</v>
      </c>
      <c r="D301" s="470" t="n">
        <v>44913.2372480706</v>
      </c>
      <c r="E301" s="470" t="n">
        <v>14.6049139395737</v>
      </c>
    </row>
    <row r="302">
      <c r="A302" s="470" t="s">
        <v>181</v>
      </c>
      <c r="B302" s="470" t="s">
        <v>182</v>
      </c>
      <c r="C302" s="470" t="s">
        <v>16</v>
      </c>
      <c r="D302" s="470" t="n">
        <v>107413.96447606</v>
      </c>
      <c r="E302" s="470" t="n">
        <v>24.2993786452212</v>
      </c>
    </row>
    <row r="303">
      <c r="A303" s="470" t="s">
        <v>181</v>
      </c>
      <c r="B303" s="470" t="s">
        <v>182</v>
      </c>
      <c r="C303" s="470" t="s">
        <v>18</v>
      </c>
      <c r="D303" s="470" t="n">
        <v>102881.883474885</v>
      </c>
      <c r="E303" s="470" t="n">
        <v>28.7316416920027</v>
      </c>
    </row>
    <row r="304">
      <c r="A304" s="470" t="s">
        <v>181</v>
      </c>
      <c r="B304" s="470" t="s">
        <v>182</v>
      </c>
      <c r="C304" s="470" t="s">
        <v>19</v>
      </c>
      <c r="D304" s="470" t="n">
        <v>38685.6639239855</v>
      </c>
      <c r="E304" s="470" t="n">
        <v>14.2587310560734</v>
      </c>
    </row>
    <row r="305">
      <c r="A305" s="470" t="s">
        <v>183</v>
      </c>
      <c r="B305" s="470" t="s">
        <v>184</v>
      </c>
      <c r="C305" s="470" t="s">
        <v>16</v>
      </c>
      <c r="D305" s="470" t="n">
        <v>125851.531741457</v>
      </c>
      <c r="E305" s="470" t="n">
        <v>49.9098388840497</v>
      </c>
    </row>
    <row r="306">
      <c r="A306" s="470" t="s">
        <v>183</v>
      </c>
      <c r="B306" s="470" t="s">
        <v>184</v>
      </c>
      <c r="C306" s="470" t="s">
        <v>18</v>
      </c>
      <c r="D306" s="470" t="n">
        <v>25684.3076842877</v>
      </c>
      <c r="E306" s="470" t="n">
        <v>60.1885326840174</v>
      </c>
    </row>
    <row r="307">
      <c r="A307" s="470" t="s">
        <v>183</v>
      </c>
      <c r="B307" s="470" t="s">
        <v>184</v>
      </c>
      <c r="C307" s="470" t="s">
        <v>19</v>
      </c>
      <c r="D307" s="470" t="n">
        <v>52220.7880857348</v>
      </c>
      <c r="E307" s="470" t="n">
        <v>18.3907098543399</v>
      </c>
    </row>
    <row r="308">
      <c r="A308" s="470" t="s">
        <v>185</v>
      </c>
      <c r="B308" s="470" t="s">
        <v>186</v>
      </c>
      <c r="C308" s="470" t="s">
        <v>16</v>
      </c>
      <c r="D308" s="470" t="n">
        <v>22720.925420894</v>
      </c>
      <c r="E308" s="470" t="n">
        <v>24.9909861638988</v>
      </c>
    </row>
    <row r="309">
      <c r="A309" s="470" t="s">
        <v>185</v>
      </c>
      <c r="B309" s="470" t="s">
        <v>186</v>
      </c>
      <c r="C309" s="470" t="s">
        <v>18</v>
      </c>
      <c r="D309" s="470" t="n">
        <v>18718.7599530261</v>
      </c>
      <c r="E309" s="470" t="n">
        <v>32.9236819594153</v>
      </c>
    </row>
    <row r="310">
      <c r="A310" s="470" t="s">
        <v>185</v>
      </c>
      <c r="B310" s="470" t="s">
        <v>186</v>
      </c>
      <c r="C310" s="470" t="s">
        <v>19</v>
      </c>
      <c r="D310" s="470" t="n">
        <v>64182.7606891143</v>
      </c>
      <c r="E310" s="470" t="n">
        <v>12.5615633532898</v>
      </c>
    </row>
    <row r="311">
      <c r="A311" s="470" t="s">
        <v>187</v>
      </c>
      <c r="B311" s="470" t="s">
        <v>188</v>
      </c>
      <c r="C311" s="470" t="s">
        <v>16</v>
      </c>
      <c r="D311" s="470" t="n">
        <v>60954.1895342053</v>
      </c>
      <c r="E311" s="470" t="n">
        <v>37.8525930574808</v>
      </c>
    </row>
    <row r="312">
      <c r="A312" s="470" t="s">
        <v>187</v>
      </c>
      <c r="B312" s="470" t="s">
        <v>188</v>
      </c>
      <c r="C312" s="470" t="s">
        <v>18</v>
      </c>
      <c r="D312" s="470" t="n">
        <v>109304.420173241</v>
      </c>
      <c r="E312" s="470" t="n">
        <v>46.0188887363498</v>
      </c>
    </row>
    <row r="313">
      <c r="A313" s="470" t="s">
        <v>187</v>
      </c>
      <c r="B313" s="470" t="s">
        <v>188</v>
      </c>
      <c r="C313" s="470" t="s">
        <v>19</v>
      </c>
      <c r="D313" s="470" t="n">
        <v>54534.8518054731</v>
      </c>
      <c r="E313" s="470" t="n">
        <v>10.5275908187958</v>
      </c>
    </row>
    <row r="314">
      <c r="A314" s="470" t="s">
        <v>189</v>
      </c>
      <c r="B314" s="470" t="s">
        <v>190</v>
      </c>
      <c r="C314" s="470" t="s">
        <v>16</v>
      </c>
      <c r="D314" s="470" t="n">
        <v>40743.1810698816</v>
      </c>
      <c r="E314" s="470" t="n">
        <v>29.8555050420951</v>
      </c>
    </row>
    <row r="315">
      <c r="A315" s="470" t="s">
        <v>189</v>
      </c>
      <c r="B315" s="470" t="s">
        <v>190</v>
      </c>
      <c r="C315" s="470" t="s">
        <v>18</v>
      </c>
      <c r="D315" s="470" t="n">
        <v>30850.5720335034</v>
      </c>
      <c r="E315" s="470" t="n">
        <v>34.2653647612563</v>
      </c>
    </row>
    <row r="316">
      <c r="A316" s="470" t="s">
        <v>189</v>
      </c>
      <c r="B316" s="470" t="s">
        <v>190</v>
      </c>
      <c r="C316" s="470" t="s">
        <v>19</v>
      </c>
      <c r="D316" s="470" t="n">
        <v>64600.9675475735</v>
      </c>
      <c r="E316" s="470" t="n">
        <v>10.4426933974904</v>
      </c>
    </row>
    <row r="317">
      <c r="A317" s="470" t="s">
        <v>191</v>
      </c>
      <c r="B317" s="470" t="s">
        <v>192</v>
      </c>
      <c r="C317" s="470" t="s">
        <v>16</v>
      </c>
      <c r="D317" s="470" t="n">
        <v>7537.21182627598</v>
      </c>
      <c r="E317" s="470" t="n">
        <v>74.8345117549627</v>
      </c>
    </row>
    <row r="318">
      <c r="A318" s="470" t="s">
        <v>191</v>
      </c>
      <c r="B318" s="470" t="s">
        <v>192</v>
      </c>
      <c r="C318" s="470" t="s">
        <v>18</v>
      </c>
      <c r="D318" s="470" t="n">
        <v>33794.8807024118</v>
      </c>
      <c r="E318" s="470" t="n">
        <v>48.1987814169749</v>
      </c>
    </row>
    <row r="319">
      <c r="A319" s="470" t="s">
        <v>191</v>
      </c>
      <c r="B319" s="470" t="s">
        <v>192</v>
      </c>
      <c r="C319" s="470" t="s">
        <v>19</v>
      </c>
      <c r="D319" s="470" t="n">
        <v>34792.965579052</v>
      </c>
      <c r="E319" s="470" t="n">
        <v>12.6622678044162</v>
      </c>
    </row>
    <row r="320">
      <c r="A320" s="470" t="s">
        <v>193</v>
      </c>
      <c r="B320" s="470" t="s">
        <v>194</v>
      </c>
      <c r="C320" s="470" t="s">
        <v>16</v>
      </c>
      <c r="D320" s="470" t="n">
        <v>32340.2870154743</v>
      </c>
      <c r="E320" s="470" t="n">
        <v>42.6229781206616</v>
      </c>
    </row>
    <row r="321">
      <c r="A321" s="470" t="s">
        <v>193</v>
      </c>
      <c r="B321" s="470" t="s">
        <v>194</v>
      </c>
      <c r="C321" s="470" t="s">
        <v>18</v>
      </c>
      <c r="D321" s="470" t="n">
        <v>47280.9885609754</v>
      </c>
      <c r="E321" s="470" t="n">
        <v>68.9997934970571</v>
      </c>
    </row>
    <row r="322">
      <c r="A322" s="470" t="s">
        <v>193</v>
      </c>
      <c r="B322" s="470" t="s">
        <v>194</v>
      </c>
      <c r="C322" s="470" t="s">
        <v>19</v>
      </c>
      <c r="D322" s="470" t="n">
        <v>50400.8416027131</v>
      </c>
      <c r="E322" s="470" t="n">
        <v>10.4923856502025</v>
      </c>
    </row>
    <row r="323">
      <c r="A323" s="470" t="s">
        <v>195</v>
      </c>
      <c r="B323" s="470" t="s">
        <v>196</v>
      </c>
      <c r="C323" s="470" t="s">
        <v>16</v>
      </c>
      <c r="D323" s="470" t="n">
        <v>162607.225241112</v>
      </c>
      <c r="E323" s="470" t="n">
        <v>28.4379651880791</v>
      </c>
    </row>
    <row r="324">
      <c r="A324" s="470" t="s">
        <v>195</v>
      </c>
      <c r="B324" s="470" t="s">
        <v>196</v>
      </c>
      <c r="C324" s="470" t="s">
        <v>18</v>
      </c>
      <c r="D324" s="470" t="n">
        <v>154351.470711276</v>
      </c>
      <c r="E324" s="470" t="n">
        <v>73.0801804907243</v>
      </c>
    </row>
    <row r="325">
      <c r="A325" s="470" t="s">
        <v>195</v>
      </c>
      <c r="B325" s="470" t="s">
        <v>196</v>
      </c>
      <c r="C325" s="470" t="s">
        <v>19</v>
      </c>
      <c r="D325" s="470" t="n">
        <v>110991.79592858</v>
      </c>
      <c r="E325" s="470" t="n">
        <v>11.6487308095015</v>
      </c>
    </row>
    <row r="326">
      <c r="A326" s="470" t="s">
        <v>197</v>
      </c>
      <c r="B326" s="470" t="s">
        <v>198</v>
      </c>
      <c r="C326" s="470" t="s">
        <v>16</v>
      </c>
      <c r="D326" s="470" t="n">
        <v>85632.4765604588</v>
      </c>
      <c r="E326" s="470" t="n">
        <v>33.5133215941038</v>
      </c>
    </row>
    <row r="327">
      <c r="A327" s="470" t="s">
        <v>197</v>
      </c>
      <c r="B327" s="470" t="s">
        <v>198</v>
      </c>
      <c r="C327" s="470" t="s">
        <v>18</v>
      </c>
      <c r="D327" s="470" t="n">
        <v>21431.4208238028</v>
      </c>
      <c r="E327" s="470" t="n">
        <v>42.8257994174419</v>
      </c>
    </row>
    <row r="328">
      <c r="A328" s="470" t="s">
        <v>197</v>
      </c>
      <c r="B328" s="470" t="s">
        <v>198</v>
      </c>
      <c r="C328" s="470" t="s">
        <v>19</v>
      </c>
      <c r="D328" s="470" t="n">
        <v>79395.2117833375</v>
      </c>
      <c r="E328" s="470" t="n">
        <v>11.1389319920929</v>
      </c>
    </row>
    <row r="329">
      <c r="A329" s="470" t="s">
        <v>199</v>
      </c>
      <c r="B329" s="470" t="s">
        <v>200</v>
      </c>
      <c r="C329" s="470" t="s">
        <v>16</v>
      </c>
      <c r="D329" s="470" t="n">
        <v>43871.3276274987</v>
      </c>
      <c r="E329" s="470" t="n">
        <v>29.0823404296293</v>
      </c>
    </row>
    <row r="330">
      <c r="A330" s="470" t="s">
        <v>199</v>
      </c>
      <c r="B330" s="470" t="s">
        <v>200</v>
      </c>
      <c r="C330" s="470" t="s">
        <v>18</v>
      </c>
      <c r="D330" s="470" t="n">
        <v>0</v>
      </c>
      <c r="E330" s="470" t="e">
        <v>#NUM!</v>
      </c>
    </row>
    <row r="331">
      <c r="A331" s="470" t="s">
        <v>199</v>
      </c>
      <c r="B331" s="470" t="s">
        <v>200</v>
      </c>
      <c r="C331" s="470" t="s">
        <v>19</v>
      </c>
      <c r="D331" s="470" t="n">
        <v>44349.9688560459</v>
      </c>
      <c r="E331" s="470" t="n">
        <v>13.031317445238</v>
      </c>
    </row>
    <row r="332">
      <c r="A332" s="470" t="s">
        <v>201</v>
      </c>
      <c r="B332" s="470" t="s">
        <v>202</v>
      </c>
      <c r="C332" s="470" t="s">
        <v>16</v>
      </c>
      <c r="D332" s="470" t="n">
        <v>105934.060555761</v>
      </c>
      <c r="E332" s="470" t="n">
        <v>33.2185882688692</v>
      </c>
    </row>
    <row r="333">
      <c r="A333" s="470" t="s">
        <v>201</v>
      </c>
      <c r="B333" s="470" t="s">
        <v>202</v>
      </c>
      <c r="C333" s="470" t="s">
        <v>18</v>
      </c>
      <c r="D333" s="470" t="n">
        <v>82204.9742337593</v>
      </c>
      <c r="E333" s="470" t="n">
        <v>46.3351966630691</v>
      </c>
    </row>
    <row r="334">
      <c r="A334" s="470" t="s">
        <v>201</v>
      </c>
      <c r="B334" s="470" t="s">
        <v>202</v>
      </c>
      <c r="C334" s="470" t="s">
        <v>19</v>
      </c>
      <c r="D334" s="470" t="n">
        <v>98708.1634957467</v>
      </c>
      <c r="E334" s="470" t="n">
        <v>12.4033244295317</v>
      </c>
    </row>
    <row r="335">
      <c r="A335" s="470" t="s">
        <v>203</v>
      </c>
      <c r="B335" s="470" t="s">
        <v>204</v>
      </c>
      <c r="C335" s="470" t="s">
        <v>16</v>
      </c>
      <c r="D335" s="470" t="n">
        <v>98872.7311584364</v>
      </c>
      <c r="E335" s="470" t="n">
        <v>24.0215380008331</v>
      </c>
    </row>
    <row r="336">
      <c r="A336" s="470" t="s">
        <v>203</v>
      </c>
      <c r="B336" s="470" t="s">
        <v>204</v>
      </c>
      <c r="C336" s="470" t="s">
        <v>18</v>
      </c>
      <c r="D336" s="470" t="n">
        <v>19985.6629910949</v>
      </c>
      <c r="E336" s="470" t="n">
        <v>36.3486636245763</v>
      </c>
    </row>
    <row r="337">
      <c r="A337" s="470" t="s">
        <v>203</v>
      </c>
      <c r="B337" s="470" t="s">
        <v>204</v>
      </c>
      <c r="C337" s="470" t="s">
        <v>19</v>
      </c>
      <c r="D337" s="470" t="n">
        <v>49061.642912506</v>
      </c>
      <c r="E337" s="470" t="n">
        <v>10.857490784921</v>
      </c>
    </row>
    <row r="338">
      <c r="A338" s="470" t="s">
        <v>207</v>
      </c>
      <c r="B338" s="470" t="s">
        <v>208</v>
      </c>
      <c r="C338" s="470" t="s">
        <v>16</v>
      </c>
      <c r="D338" s="470" t="n">
        <v>147211.687901586</v>
      </c>
      <c r="E338" s="470" t="n">
        <v>64.0274024803591</v>
      </c>
    </row>
    <row r="339">
      <c r="A339" s="470" t="s">
        <v>207</v>
      </c>
      <c r="B339" s="470" t="s">
        <v>208</v>
      </c>
      <c r="C339" s="470" t="s">
        <v>18</v>
      </c>
      <c r="D339" s="470" t="n">
        <v>288088.681075542</v>
      </c>
      <c r="E339" s="470" t="n">
        <v>68.9053262128413</v>
      </c>
    </row>
    <row r="340">
      <c r="A340" s="470" t="s">
        <v>207</v>
      </c>
      <c r="B340" s="470" t="s">
        <v>208</v>
      </c>
      <c r="C340" s="470" t="s">
        <v>19</v>
      </c>
      <c r="D340" s="470" t="n">
        <v>133704.290222112</v>
      </c>
      <c r="E340" s="470" t="n">
        <v>9.01869795461928</v>
      </c>
    </row>
    <row r="341">
      <c r="A341" s="470" t="s">
        <v>211</v>
      </c>
      <c r="B341" s="470" t="s">
        <v>212</v>
      </c>
      <c r="C341" s="470" t="s">
        <v>18</v>
      </c>
      <c r="D341" s="470" t="n">
        <v>45736.1598172487</v>
      </c>
      <c r="E341" s="470" t="n">
        <v>51.1664041336572</v>
      </c>
    </row>
    <row r="342">
      <c r="A342" s="470" t="s">
        <v>211</v>
      </c>
      <c r="B342" s="470" t="s">
        <v>212</v>
      </c>
      <c r="C342" s="470" t="s">
        <v>19</v>
      </c>
      <c r="D342" s="470" t="n">
        <v>65941.2171702045</v>
      </c>
      <c r="E342" s="470" t="n">
        <v>11.4593101733538</v>
      </c>
    </row>
    <row r="343">
      <c r="A343" s="470" t="s">
        <v>213</v>
      </c>
      <c r="B343" s="470" t="s">
        <v>214</v>
      </c>
      <c r="C343" s="470" t="s">
        <v>16</v>
      </c>
      <c r="D343" s="470" t="n">
        <v>26288.833961691</v>
      </c>
      <c r="E343" s="470" t="n">
        <v>18.171257023511</v>
      </c>
    </row>
    <row r="344">
      <c r="A344" s="470" t="s">
        <v>213</v>
      </c>
      <c r="B344" s="470" t="s">
        <v>214</v>
      </c>
      <c r="C344" s="470" t="s">
        <v>18</v>
      </c>
      <c r="D344" s="470" t="n">
        <v>26538.4862679946</v>
      </c>
      <c r="E344" s="470" t="n">
        <v>41.1006685728531</v>
      </c>
    </row>
    <row r="345">
      <c r="A345" s="470" t="s">
        <v>213</v>
      </c>
      <c r="B345" s="470" t="s">
        <v>214</v>
      </c>
      <c r="C345" s="470" t="s">
        <v>19</v>
      </c>
      <c r="D345" s="470" t="n">
        <v>67230.5920841899</v>
      </c>
      <c r="E345" s="470" t="n">
        <v>13.0769180615643</v>
      </c>
    </row>
    <row r="346">
      <c r="A346" s="470" t="s">
        <v>215</v>
      </c>
      <c r="B346" s="470" t="s">
        <v>216</v>
      </c>
      <c r="C346" s="470" t="s">
        <v>16</v>
      </c>
      <c r="D346" s="470" t="n">
        <v>15435.346177728</v>
      </c>
      <c r="E346" s="470" t="n">
        <v>66.5763107959847</v>
      </c>
    </row>
    <row r="347">
      <c r="A347" s="470" t="s">
        <v>215</v>
      </c>
      <c r="B347" s="470" t="s">
        <v>216</v>
      </c>
      <c r="C347" s="470" t="s">
        <v>18</v>
      </c>
      <c r="D347" s="470" t="n">
        <v>30590.8044294116</v>
      </c>
      <c r="E347" s="470" t="n">
        <v>49.8344528949602</v>
      </c>
    </row>
    <row r="348">
      <c r="A348" s="470" t="s">
        <v>215</v>
      </c>
      <c r="B348" s="470" t="s">
        <v>216</v>
      </c>
      <c r="C348" s="470" t="s">
        <v>19</v>
      </c>
      <c r="D348" s="470" t="n">
        <v>47024.7617858402</v>
      </c>
      <c r="E348" s="470" t="n">
        <v>11.2839837132496</v>
      </c>
    </row>
    <row r="349">
      <c r="A349" s="470" t="s">
        <v>217</v>
      </c>
      <c r="B349" s="470" t="s">
        <v>218</v>
      </c>
      <c r="C349" s="470" t="s">
        <v>16</v>
      </c>
      <c r="D349" s="470" t="n">
        <v>12256.6574644445</v>
      </c>
      <c r="E349" s="470" t="n">
        <v>45.9696686403953</v>
      </c>
    </row>
    <row r="350">
      <c r="A350" s="470" t="s">
        <v>217</v>
      </c>
      <c r="B350" s="470" t="s">
        <v>218</v>
      </c>
      <c r="C350" s="470" t="s">
        <v>18</v>
      </c>
      <c r="D350" s="470" t="n">
        <v>52275.9428479802</v>
      </c>
      <c r="E350" s="470" t="n">
        <v>65.2750476361398</v>
      </c>
    </row>
    <row r="351">
      <c r="A351" s="470" t="s">
        <v>217</v>
      </c>
      <c r="B351" s="470" t="s">
        <v>218</v>
      </c>
      <c r="C351" s="470" t="s">
        <v>19</v>
      </c>
      <c r="D351" s="470" t="n">
        <v>66976.0917494443</v>
      </c>
      <c r="E351" s="470" t="n">
        <v>8.41590758384756</v>
      </c>
    </row>
    <row r="352">
      <c r="A352" s="470" t="s">
        <v>219</v>
      </c>
      <c r="B352" s="470" t="s">
        <v>220</v>
      </c>
      <c r="C352" s="470" t="s">
        <v>16</v>
      </c>
      <c r="D352" s="470" t="n">
        <v>310876.314211501</v>
      </c>
      <c r="E352" s="470" t="n">
        <v>45.3788985496236</v>
      </c>
    </row>
    <row r="353">
      <c r="A353" s="470" t="s">
        <v>219</v>
      </c>
      <c r="B353" s="470" t="s">
        <v>220</v>
      </c>
      <c r="C353" s="470" t="s">
        <v>18</v>
      </c>
      <c r="D353" s="470" t="n">
        <v>111894.329755638</v>
      </c>
      <c r="E353" s="470" t="n">
        <v>38.1336907423996</v>
      </c>
    </row>
    <row r="354">
      <c r="A354" s="470" t="s">
        <v>219</v>
      </c>
      <c r="B354" s="470" t="s">
        <v>220</v>
      </c>
      <c r="C354" s="470" t="s">
        <v>19</v>
      </c>
      <c r="D354" s="470" t="n">
        <v>73855.7386187162</v>
      </c>
      <c r="E354" s="470" t="n">
        <v>10.9412834643208</v>
      </c>
    </row>
    <row r="355">
      <c r="A355" s="470" t="s">
        <v>221</v>
      </c>
      <c r="B355" s="470" t="s">
        <v>222</v>
      </c>
      <c r="C355" s="470" t="s">
        <v>16</v>
      </c>
      <c r="D355" s="470" t="n">
        <v>37824.4885514094</v>
      </c>
      <c r="E355" s="470" t="n">
        <v>86.7432620072493</v>
      </c>
    </row>
    <row r="356">
      <c r="A356" s="470" t="s">
        <v>221</v>
      </c>
      <c r="B356" s="470" t="s">
        <v>222</v>
      </c>
      <c r="C356" s="470" t="s">
        <v>18</v>
      </c>
      <c r="D356" s="470" t="n">
        <v>106325.952800524</v>
      </c>
      <c r="E356" s="470" t="n">
        <v>76.0956603479228</v>
      </c>
    </row>
    <row r="357">
      <c r="A357" s="470" t="s">
        <v>221</v>
      </c>
      <c r="B357" s="470" t="s">
        <v>222</v>
      </c>
      <c r="C357" s="470" t="s">
        <v>19</v>
      </c>
      <c r="D357" s="470" t="n">
        <v>95100.3460394404</v>
      </c>
      <c r="E357" s="470" t="n">
        <v>10.7022659393462</v>
      </c>
    </row>
    <row r="358">
      <c r="A358" s="470" t="s">
        <v>223</v>
      </c>
      <c r="B358" s="470" t="s">
        <v>224</v>
      </c>
      <c r="C358" s="470" t="s">
        <v>16</v>
      </c>
      <c r="D358" s="470" t="n">
        <v>239550.218062565</v>
      </c>
      <c r="E358" s="470" t="n">
        <v>50.2101042745182</v>
      </c>
    </row>
    <row r="359">
      <c r="A359" s="470" t="s">
        <v>223</v>
      </c>
      <c r="B359" s="470" t="s">
        <v>224</v>
      </c>
      <c r="C359" s="470" t="s">
        <v>18</v>
      </c>
      <c r="D359" s="470" t="n">
        <v>44986.2843802378</v>
      </c>
      <c r="E359" s="470" t="n">
        <v>44.83015854532</v>
      </c>
    </row>
    <row r="360">
      <c r="A360" s="470" t="s">
        <v>223</v>
      </c>
      <c r="B360" s="470" t="s">
        <v>224</v>
      </c>
      <c r="C360" s="470" t="s">
        <v>19</v>
      </c>
      <c r="D360" s="470" t="n">
        <v>31508.7889756784</v>
      </c>
      <c r="E360" s="470" t="n">
        <v>9.24287292478306</v>
      </c>
    </row>
    <row r="361">
      <c r="A361" s="470" t="s">
        <v>225</v>
      </c>
      <c r="B361" s="470" t="s">
        <v>226</v>
      </c>
      <c r="C361" s="470" t="s">
        <v>16</v>
      </c>
      <c r="D361" s="470" t="n">
        <v>70107.5730573132</v>
      </c>
      <c r="E361" s="470" t="n">
        <v>20.2229597875084</v>
      </c>
    </row>
    <row r="362">
      <c r="A362" s="470" t="s">
        <v>225</v>
      </c>
      <c r="B362" s="470" t="s">
        <v>226</v>
      </c>
      <c r="C362" s="470" t="s">
        <v>18</v>
      </c>
      <c r="D362" s="470" t="n">
        <v>80221.7183496787</v>
      </c>
      <c r="E362" s="470" t="n">
        <v>14.2738086875904</v>
      </c>
    </row>
    <row r="363">
      <c r="A363" s="470" t="s">
        <v>225</v>
      </c>
      <c r="B363" s="470" t="s">
        <v>226</v>
      </c>
      <c r="C363" s="470" t="s">
        <v>19</v>
      </c>
      <c r="D363" s="470" t="n">
        <v>87813.5174210473</v>
      </c>
      <c r="E363" s="470" t="n">
        <v>13.7709411545039</v>
      </c>
    </row>
    <row r="364">
      <c r="A364" s="470" t="s">
        <v>227</v>
      </c>
      <c r="B364" s="470" t="s">
        <v>228</v>
      </c>
      <c r="C364" s="470" t="s">
        <v>16</v>
      </c>
      <c r="D364" s="470" t="n">
        <v>7943.77219658511</v>
      </c>
      <c r="E364" s="470" t="n">
        <v>47.7562175274987</v>
      </c>
    </row>
    <row r="365">
      <c r="A365" s="470" t="s">
        <v>227</v>
      </c>
      <c r="B365" s="470" t="s">
        <v>228</v>
      </c>
      <c r="C365" s="470" t="s">
        <v>18</v>
      </c>
      <c r="D365" s="470" t="n">
        <v>17557.2529916266</v>
      </c>
      <c r="E365" s="470" t="n">
        <v>39.2236484080372</v>
      </c>
    </row>
    <row r="366">
      <c r="A366" s="470" t="s">
        <v>227</v>
      </c>
      <c r="B366" s="470" t="s">
        <v>228</v>
      </c>
      <c r="C366" s="470" t="s">
        <v>19</v>
      </c>
      <c r="D366" s="470" t="n">
        <v>44985.9806392938</v>
      </c>
      <c r="E366" s="470" t="n">
        <v>10.8537901995817</v>
      </c>
    </row>
    <row r="367">
      <c r="A367" s="470" t="s">
        <v>229</v>
      </c>
      <c r="B367" s="470" t="s">
        <v>230</v>
      </c>
      <c r="C367" s="470" t="s">
        <v>16</v>
      </c>
      <c r="D367" s="470" t="n">
        <v>0</v>
      </c>
      <c r="E367" s="470" t="e">
        <v>#NUM!</v>
      </c>
    </row>
    <row r="368">
      <c r="A368" s="470" t="s">
        <v>229</v>
      </c>
      <c r="B368" s="470" t="s">
        <v>230</v>
      </c>
      <c r="C368" s="470" t="s">
        <v>18</v>
      </c>
      <c r="D368" s="470" t="n">
        <v>38402.5596962263</v>
      </c>
      <c r="E368" s="470" t="n">
        <v>86.8236583222909</v>
      </c>
    </row>
    <row r="369">
      <c r="A369" s="470" t="s">
        <v>229</v>
      </c>
      <c r="B369" s="470" t="s">
        <v>230</v>
      </c>
      <c r="C369" s="470" t="s">
        <v>19</v>
      </c>
      <c r="D369" s="470" t="n">
        <v>35053.4532711465</v>
      </c>
      <c r="E369" s="470" t="n">
        <v>17.2133932300491</v>
      </c>
    </row>
    <row r="370">
      <c r="A370" s="470" t="s">
        <v>231</v>
      </c>
      <c r="B370" s="470" t="s">
        <v>232</v>
      </c>
      <c r="C370" s="470" t="s">
        <v>16</v>
      </c>
      <c r="D370" s="470" t="n">
        <v>61625.594213463</v>
      </c>
      <c r="E370" s="470" t="n">
        <v>57.7493893589335</v>
      </c>
    </row>
    <row r="371">
      <c r="A371" s="470" t="s">
        <v>231</v>
      </c>
      <c r="B371" s="470" t="s">
        <v>232</v>
      </c>
      <c r="C371" s="470" t="s">
        <v>18</v>
      </c>
      <c r="D371" s="470" t="n">
        <v>52703.2485364015</v>
      </c>
      <c r="E371" s="470" t="n">
        <v>54.6539946497959</v>
      </c>
    </row>
    <row r="372">
      <c r="A372" s="470" t="s">
        <v>231</v>
      </c>
      <c r="B372" s="470" t="s">
        <v>232</v>
      </c>
      <c r="C372" s="470" t="s">
        <v>19</v>
      </c>
      <c r="D372" s="470" t="n">
        <v>54740.8963027253</v>
      </c>
      <c r="E372" s="470" t="n">
        <v>18.1879100255128</v>
      </c>
    </row>
    <row r="373">
      <c r="A373" s="470" t="s">
        <v>233</v>
      </c>
      <c r="B373" s="470" t="s">
        <v>234</v>
      </c>
      <c r="C373" s="470" t="s">
        <v>16</v>
      </c>
      <c r="D373" s="470" t="n">
        <v>79637.2879323225</v>
      </c>
      <c r="E373" s="470" t="n">
        <v>32.9522700422057</v>
      </c>
    </row>
    <row r="374">
      <c r="A374" s="470" t="s">
        <v>233</v>
      </c>
      <c r="B374" s="470" t="s">
        <v>234</v>
      </c>
      <c r="C374" s="470" t="s">
        <v>18</v>
      </c>
      <c r="D374" s="470" t="n">
        <v>12304.4824376392</v>
      </c>
      <c r="E374" s="470" t="n">
        <v>50.0525528654958</v>
      </c>
    </row>
    <row r="375">
      <c r="A375" s="470" t="s">
        <v>233</v>
      </c>
      <c r="B375" s="470" t="s">
        <v>234</v>
      </c>
      <c r="C375" s="470" t="s">
        <v>19</v>
      </c>
      <c r="D375" s="470" t="n">
        <v>54902.7670778124</v>
      </c>
      <c r="E375" s="470" t="n">
        <v>11.1650442569423</v>
      </c>
    </row>
    <row r="376">
      <c r="A376" s="470" t="s">
        <v>235</v>
      </c>
      <c r="B376" s="470" t="s">
        <v>236</v>
      </c>
      <c r="C376" s="470" t="s">
        <v>16</v>
      </c>
      <c r="D376" s="470" t="n">
        <v>203278.754907301</v>
      </c>
      <c r="E376" s="470" t="n">
        <v>65.1053637682566</v>
      </c>
    </row>
    <row r="377">
      <c r="A377" s="470" t="s">
        <v>235</v>
      </c>
      <c r="B377" s="470" t="s">
        <v>236</v>
      </c>
      <c r="C377" s="470" t="s">
        <v>18</v>
      </c>
      <c r="D377" s="470" t="n">
        <v>130977.154018939</v>
      </c>
      <c r="E377" s="470" t="n">
        <v>47.9590382274274</v>
      </c>
    </row>
    <row r="378">
      <c r="A378" s="470" t="s">
        <v>235</v>
      </c>
      <c r="B378" s="470" t="s">
        <v>236</v>
      </c>
      <c r="C378" s="470" t="s">
        <v>19</v>
      </c>
      <c r="D378" s="470" t="n">
        <v>83445.1712278634</v>
      </c>
      <c r="E378" s="470" t="n">
        <v>12.5963236461969</v>
      </c>
    </row>
    <row r="379">
      <c r="A379" s="470" t="s">
        <v>243</v>
      </c>
      <c r="B379" s="470" t="s">
        <v>244</v>
      </c>
      <c r="C379" s="470" t="s">
        <v>16</v>
      </c>
      <c r="D379" s="470" t="n">
        <v>53327.4837532879</v>
      </c>
      <c r="E379" s="470" t="n">
        <v>48.1562307288497</v>
      </c>
    </row>
    <row r="380">
      <c r="A380" s="470" t="s">
        <v>243</v>
      </c>
      <c r="B380" s="470" t="s">
        <v>244</v>
      </c>
      <c r="C380" s="470" t="s">
        <v>18</v>
      </c>
      <c r="D380" s="470" t="n">
        <v>213327.556593855</v>
      </c>
      <c r="E380" s="470" t="n">
        <v>80.076510082099</v>
      </c>
    </row>
    <row r="381">
      <c r="A381" s="470" t="s">
        <v>243</v>
      </c>
      <c r="B381" s="470" t="s">
        <v>244</v>
      </c>
      <c r="C381" s="470" t="s">
        <v>19</v>
      </c>
      <c r="D381" s="470" t="n">
        <v>123685.860144837</v>
      </c>
      <c r="E381" s="470" t="n">
        <v>10.7620891135397</v>
      </c>
    </row>
    <row r="382">
      <c r="A382" s="470" t="s">
        <v>245</v>
      </c>
      <c r="B382" s="470" t="s">
        <v>246</v>
      </c>
      <c r="C382" s="470" t="s">
        <v>16</v>
      </c>
      <c r="D382" s="470" t="n">
        <v>212985.602635691</v>
      </c>
      <c r="E382" s="470" t="n">
        <v>62.0991193466957</v>
      </c>
    </row>
    <row r="383">
      <c r="A383" s="470" t="s">
        <v>245</v>
      </c>
      <c r="B383" s="470" t="s">
        <v>246</v>
      </c>
      <c r="C383" s="470" t="s">
        <v>18</v>
      </c>
      <c r="D383" s="470" t="n">
        <v>17790.2353054216</v>
      </c>
      <c r="E383" s="470" t="n">
        <v>73.5049598007187</v>
      </c>
    </row>
    <row r="384">
      <c r="A384" s="470" t="s">
        <v>245</v>
      </c>
      <c r="B384" s="470" t="s">
        <v>246</v>
      </c>
      <c r="C384" s="470" t="s">
        <v>19</v>
      </c>
      <c r="D384" s="470" t="n">
        <v>47901.7148848544</v>
      </c>
      <c r="E384" s="470" t="n">
        <v>10.8009191444749</v>
      </c>
    </row>
    <row r="385">
      <c r="A385" s="470" t="s">
        <v>247</v>
      </c>
      <c r="B385" s="470" t="s">
        <v>248</v>
      </c>
      <c r="C385" s="470" t="s">
        <v>16</v>
      </c>
      <c r="D385" s="470" t="n">
        <v>183029.748469175</v>
      </c>
      <c r="E385" s="470" t="n">
        <v>73.7918171549792</v>
      </c>
    </row>
    <row r="386">
      <c r="A386" s="470" t="s">
        <v>247</v>
      </c>
      <c r="B386" s="470" t="s">
        <v>248</v>
      </c>
      <c r="C386" s="470" t="s">
        <v>18</v>
      </c>
      <c r="D386" s="470" t="n">
        <v>52660.6750919058</v>
      </c>
      <c r="E386" s="470" t="n">
        <v>51.5942389949483</v>
      </c>
    </row>
    <row r="387">
      <c r="A387" s="470" t="s">
        <v>247</v>
      </c>
      <c r="B387" s="470" t="s">
        <v>248</v>
      </c>
      <c r="C387" s="470" t="s">
        <v>19</v>
      </c>
      <c r="D387" s="470" t="n">
        <v>46165.6943689618</v>
      </c>
      <c r="E387" s="470" t="n">
        <v>12.1732447917139</v>
      </c>
    </row>
    <row r="388">
      <c r="A388" s="470" t="s">
        <v>249</v>
      </c>
      <c r="B388" s="470" t="s">
        <v>250</v>
      </c>
      <c r="C388" s="470" t="s">
        <v>16</v>
      </c>
      <c r="D388" s="470" t="n">
        <v>177257.214257312</v>
      </c>
      <c r="E388" s="470" t="n">
        <v>36.3482840488885</v>
      </c>
    </row>
    <row r="389">
      <c r="A389" s="470" t="s">
        <v>249</v>
      </c>
      <c r="B389" s="470" t="s">
        <v>250</v>
      </c>
      <c r="C389" s="470" t="s">
        <v>18</v>
      </c>
      <c r="D389" s="470" t="n">
        <v>54492.7949593909</v>
      </c>
      <c r="E389" s="470" t="n">
        <v>31.9346816666186</v>
      </c>
    </row>
    <row r="390">
      <c r="A390" s="470" t="s">
        <v>249</v>
      </c>
      <c r="B390" s="470" t="s">
        <v>250</v>
      </c>
      <c r="C390" s="470" t="s">
        <v>19</v>
      </c>
      <c r="D390" s="470" t="n">
        <v>127858.704747459</v>
      </c>
      <c r="E390" s="470" t="n">
        <v>10.5294843696883</v>
      </c>
    </row>
    <row r="391">
      <c r="A391" s="470" t="s">
        <v>251</v>
      </c>
      <c r="B391" s="470" t="s">
        <v>252</v>
      </c>
      <c r="C391" s="470" t="s">
        <v>16</v>
      </c>
      <c r="D391" s="470" t="n">
        <v>123796.586504641</v>
      </c>
      <c r="E391" s="470" t="n">
        <v>38.3340811013979</v>
      </c>
    </row>
    <row r="392">
      <c r="A392" s="470" t="s">
        <v>251</v>
      </c>
      <c r="B392" s="470" t="s">
        <v>252</v>
      </c>
      <c r="C392" s="470" t="s">
        <v>18</v>
      </c>
      <c r="D392" s="470" t="n">
        <v>107424.528590223</v>
      </c>
      <c r="E392" s="470" t="n">
        <v>67.1782822919326</v>
      </c>
    </row>
    <row r="393">
      <c r="A393" s="470" t="s">
        <v>251</v>
      </c>
      <c r="B393" s="470" t="s">
        <v>252</v>
      </c>
      <c r="C393" s="470" t="s">
        <v>19</v>
      </c>
      <c r="D393" s="470" t="n">
        <v>194040.572125255</v>
      </c>
      <c r="E393" s="470" t="n">
        <v>7.68288657061166</v>
      </c>
    </row>
    <row r="394">
      <c r="A394" s="470" t="s">
        <v>253</v>
      </c>
      <c r="B394" s="470" t="s">
        <v>254</v>
      </c>
      <c r="C394" s="470" t="s">
        <v>16</v>
      </c>
      <c r="D394" s="470" t="n">
        <v>56411.217519499</v>
      </c>
      <c r="E394" s="470" t="n">
        <v>70.2851961972834</v>
      </c>
    </row>
    <row r="395">
      <c r="A395" s="470" t="s">
        <v>253</v>
      </c>
      <c r="B395" s="470" t="s">
        <v>254</v>
      </c>
      <c r="C395" s="470" t="s">
        <v>18</v>
      </c>
      <c r="D395" s="470" t="n">
        <v>118770.132170112</v>
      </c>
      <c r="E395" s="470" t="n">
        <v>86.0557164120932</v>
      </c>
    </row>
    <row r="396">
      <c r="A396" s="470" t="s">
        <v>253</v>
      </c>
      <c r="B396" s="470" t="s">
        <v>254</v>
      </c>
      <c r="C396" s="470" t="s">
        <v>19</v>
      </c>
      <c r="D396" s="470" t="n">
        <v>200117.824372414</v>
      </c>
      <c r="E396" s="470" t="n">
        <v>9.00759007712578</v>
      </c>
    </row>
    <row r="397">
      <c r="A397" s="470" t="s">
        <v>255</v>
      </c>
      <c r="B397" s="470" t="s">
        <v>256</v>
      </c>
      <c r="C397" s="470" t="s">
        <v>16</v>
      </c>
      <c r="D397" s="470" t="n">
        <v>24060.5339642092</v>
      </c>
      <c r="E397" s="470" t="n">
        <v>91.347784463965</v>
      </c>
    </row>
    <row r="398">
      <c r="A398" s="470" t="s">
        <v>255</v>
      </c>
      <c r="B398" s="470" t="s">
        <v>256</v>
      </c>
      <c r="C398" s="470" t="s">
        <v>18</v>
      </c>
      <c r="D398" s="470" t="n">
        <v>281872.861090311</v>
      </c>
      <c r="E398" s="470" t="n">
        <v>68.5539765268734</v>
      </c>
    </row>
    <row r="399">
      <c r="A399" s="470" t="s">
        <v>255</v>
      </c>
      <c r="B399" s="470" t="s">
        <v>256</v>
      </c>
      <c r="C399" s="470" t="s">
        <v>19</v>
      </c>
      <c r="D399" s="470" t="n">
        <v>76686.7256133259</v>
      </c>
      <c r="E399" s="470" t="n">
        <v>14.0487475565173</v>
      </c>
    </row>
    <row r="400">
      <c r="A400" s="470" t="s">
        <v>261</v>
      </c>
      <c r="B400" s="470" t="s">
        <v>262</v>
      </c>
      <c r="C400" s="470" t="s">
        <v>16</v>
      </c>
      <c r="D400" s="470" t="n">
        <v>517438.940749038</v>
      </c>
      <c r="E400" s="470" t="n">
        <v>53.3775061689852</v>
      </c>
    </row>
    <row r="401">
      <c r="A401" s="470" t="s">
        <v>261</v>
      </c>
      <c r="B401" s="470" t="s">
        <v>262</v>
      </c>
      <c r="C401" s="470" t="s">
        <v>18</v>
      </c>
      <c r="D401" s="470" t="n">
        <v>616207.761935901</v>
      </c>
      <c r="E401" s="470" t="n">
        <v>66.8843021995537</v>
      </c>
    </row>
    <row r="402">
      <c r="A402" s="470" t="s">
        <v>261</v>
      </c>
      <c r="B402" s="470" t="s">
        <v>262</v>
      </c>
      <c r="C402" s="470" t="s">
        <v>19</v>
      </c>
      <c r="D402" s="470" t="n">
        <v>299422.35858353</v>
      </c>
      <c r="E402" s="470" t="n">
        <v>8.48958554033533</v>
      </c>
    </row>
    <row r="403">
      <c r="A403" s="470" t="s">
        <v>263</v>
      </c>
      <c r="B403" s="470" t="s">
        <v>264</v>
      </c>
      <c r="C403" s="470" t="s">
        <v>18</v>
      </c>
      <c r="D403" s="470" t="n">
        <v>53082.4747874023</v>
      </c>
      <c r="E403" s="470" t="n">
        <v>77.126186448707</v>
      </c>
    </row>
    <row r="404">
      <c r="A404" s="470" t="s">
        <v>263</v>
      </c>
      <c r="B404" s="470" t="s">
        <v>264</v>
      </c>
      <c r="C404" s="470" t="s">
        <v>19</v>
      </c>
      <c r="D404" s="470" t="n">
        <v>146309.552201861</v>
      </c>
      <c r="E404" s="470" t="n">
        <v>10.7821060233259</v>
      </c>
    </row>
    <row r="405">
      <c r="A405" s="470" t="s">
        <v>269</v>
      </c>
      <c r="B405" s="470" t="s">
        <v>270</v>
      </c>
      <c r="C405" s="470" t="s">
        <v>16</v>
      </c>
      <c r="D405" s="470" t="n">
        <v>772760.304798049</v>
      </c>
      <c r="E405" s="470" t="n">
        <v>78.047079787092</v>
      </c>
    </row>
    <row r="406">
      <c r="A406" s="470" t="s">
        <v>269</v>
      </c>
      <c r="B406" s="470" t="s">
        <v>270</v>
      </c>
      <c r="C406" s="470" t="s">
        <v>18</v>
      </c>
      <c r="D406" s="470" t="n">
        <v>40532.2769023066</v>
      </c>
      <c r="E406" s="470" t="n">
        <v>59.3289194070413</v>
      </c>
    </row>
    <row r="407">
      <c r="A407" s="470" t="s">
        <v>269</v>
      </c>
      <c r="B407" s="470" t="s">
        <v>270</v>
      </c>
      <c r="C407" s="470" t="s">
        <v>19</v>
      </c>
      <c r="D407" s="470" t="n">
        <v>160466.445138877</v>
      </c>
      <c r="E407" s="470" t="n">
        <v>11.208746188455</v>
      </c>
    </row>
    <row r="408">
      <c r="A408" s="470" t="s">
        <v>271</v>
      </c>
      <c r="B408" s="470" t="s">
        <v>272</v>
      </c>
      <c r="C408" s="470" t="s">
        <v>18</v>
      </c>
      <c r="D408" s="470" t="n">
        <v>57916.1202782519</v>
      </c>
      <c r="E408" s="470" t="n">
        <v>91.0024732327878</v>
      </c>
    </row>
    <row r="409">
      <c r="A409" s="470" t="s">
        <v>271</v>
      </c>
      <c r="B409" s="470" t="s">
        <v>272</v>
      </c>
      <c r="C409" s="470" t="s">
        <v>19</v>
      </c>
      <c r="D409" s="470" t="n">
        <v>768745.946646361</v>
      </c>
      <c r="E409" s="470" t="n">
        <v>5.61610574493309</v>
      </c>
    </row>
    <row r="410">
      <c r="A410" s="470" t="s">
        <v>273</v>
      </c>
      <c r="B410" s="470" t="s">
        <v>274</v>
      </c>
      <c r="C410" s="470" t="s">
        <v>16</v>
      </c>
      <c r="D410" s="470" t="n">
        <v>239287.17873061</v>
      </c>
      <c r="E410" s="470" t="n">
        <v>61.8089076618859</v>
      </c>
    </row>
    <row r="411">
      <c r="A411" s="470" t="s">
        <v>273</v>
      </c>
      <c r="B411" s="470" t="s">
        <v>274</v>
      </c>
      <c r="C411" s="470" t="s">
        <v>18</v>
      </c>
      <c r="D411" s="470" t="n">
        <v>4666.99854370751</v>
      </c>
      <c r="E411" s="470" t="n">
        <v>82.0151850605267</v>
      </c>
    </row>
    <row r="412">
      <c r="A412" s="470" t="s">
        <v>273</v>
      </c>
      <c r="B412" s="470" t="s">
        <v>274</v>
      </c>
      <c r="C412" s="470" t="s">
        <v>19</v>
      </c>
      <c r="D412" s="470" t="n">
        <v>230396.570716771</v>
      </c>
      <c r="E412" s="470" t="n">
        <v>10.5436497793644</v>
      </c>
    </row>
    <row r="413">
      <c r="A413" s="470" t="s">
        <v>275</v>
      </c>
      <c r="B413" s="470" t="s">
        <v>276</v>
      </c>
      <c r="C413" s="470" t="s">
        <v>16</v>
      </c>
      <c r="D413" s="470" t="n">
        <v>858488.214086066</v>
      </c>
      <c r="E413" s="470" t="n">
        <v>71.8509764504082</v>
      </c>
    </row>
    <row r="414">
      <c r="A414" s="470" t="s">
        <v>275</v>
      </c>
      <c r="B414" s="470" t="s">
        <v>276</v>
      </c>
      <c r="C414" s="470" t="s">
        <v>18</v>
      </c>
      <c r="D414" s="470" t="n">
        <v>720337.345184268</v>
      </c>
      <c r="E414" s="470" t="n">
        <v>55.8666349473792</v>
      </c>
    </row>
    <row r="415">
      <c r="A415" s="470" t="s">
        <v>275</v>
      </c>
      <c r="B415" s="470" t="s">
        <v>276</v>
      </c>
      <c r="C415" s="470" t="s">
        <v>19</v>
      </c>
      <c r="D415" s="470" t="n">
        <v>380778.717268207</v>
      </c>
      <c r="E415" s="470" t="n">
        <v>9.40570701430638</v>
      </c>
    </row>
    <row r="416">
      <c r="A416" s="470" t="s">
        <v>285</v>
      </c>
      <c r="B416" s="470" t="s">
        <v>286</v>
      </c>
      <c r="C416" s="470" t="s">
        <v>16</v>
      </c>
      <c r="D416" s="470" t="n">
        <v>51200.2482496984</v>
      </c>
      <c r="E416" s="470" t="n">
        <v>32.3903663822257</v>
      </c>
    </row>
    <row r="417">
      <c r="A417" s="470" t="s">
        <v>285</v>
      </c>
      <c r="B417" s="470" t="s">
        <v>286</v>
      </c>
      <c r="C417" s="470" t="s">
        <v>18</v>
      </c>
      <c r="D417" s="470" t="n">
        <v>28937.1941528602</v>
      </c>
      <c r="E417" s="470" t="n">
        <v>38.2948490935129</v>
      </c>
    </row>
    <row r="418">
      <c r="A418" s="470" t="s">
        <v>285</v>
      </c>
      <c r="B418" s="470" t="s">
        <v>286</v>
      </c>
      <c r="C418" s="470" t="s">
        <v>19</v>
      </c>
      <c r="D418" s="470" t="n">
        <v>68632.4576171496</v>
      </c>
      <c r="E418" s="470" t="n">
        <v>13.9353758915664</v>
      </c>
    </row>
    <row r="419">
      <c r="A419" s="470" t="s">
        <v>287</v>
      </c>
      <c r="B419" s="470" t="s">
        <v>288</v>
      </c>
      <c r="C419" s="470" t="s">
        <v>16</v>
      </c>
      <c r="D419" s="470" t="n">
        <v>3586.21891208093</v>
      </c>
      <c r="E419" s="470" t="n">
        <v>45.7187706365323</v>
      </c>
    </row>
    <row r="420">
      <c r="A420" s="470" t="s">
        <v>287</v>
      </c>
      <c r="B420" s="470" t="s">
        <v>288</v>
      </c>
      <c r="C420" s="470" t="s">
        <v>18</v>
      </c>
      <c r="D420" s="470" t="n">
        <v>26860.9086424119</v>
      </c>
      <c r="E420" s="470" t="n">
        <v>31.9041489898537</v>
      </c>
    </row>
    <row r="421">
      <c r="A421" s="470" t="s">
        <v>287</v>
      </c>
      <c r="B421" s="470" t="s">
        <v>288</v>
      </c>
      <c r="C421" s="470" t="s">
        <v>19</v>
      </c>
      <c r="D421" s="470" t="n">
        <v>29117.4674897749</v>
      </c>
      <c r="E421" s="470" t="n">
        <v>12.7854614477996</v>
      </c>
    </row>
    <row r="422">
      <c r="A422" s="470" t="s">
        <v>291</v>
      </c>
      <c r="B422" s="470" t="s">
        <v>292</v>
      </c>
      <c r="C422" s="470" t="s">
        <v>16</v>
      </c>
      <c r="D422" s="470" t="n">
        <v>33926.9403703501</v>
      </c>
      <c r="E422" s="470" t="n">
        <v>37.6183279228961</v>
      </c>
    </row>
    <row r="423">
      <c r="A423" s="470" t="s">
        <v>291</v>
      </c>
      <c r="B423" s="470" t="s">
        <v>292</v>
      </c>
      <c r="C423" s="470" t="s">
        <v>18</v>
      </c>
      <c r="D423" s="470" t="n">
        <v>112028.953212754</v>
      </c>
      <c r="E423" s="470" t="n">
        <v>73.3415990909502</v>
      </c>
    </row>
    <row r="424">
      <c r="A424" s="470" t="s">
        <v>291</v>
      </c>
      <c r="B424" s="470" t="s">
        <v>292</v>
      </c>
      <c r="C424" s="470" t="s">
        <v>19</v>
      </c>
      <c r="D424" s="470" t="n">
        <v>175604.797075197</v>
      </c>
      <c r="E424" s="470" t="n">
        <v>11.2682427953645</v>
      </c>
    </row>
    <row r="425">
      <c r="A425" s="470" t="s">
        <v>293</v>
      </c>
      <c r="B425" s="470" t="s">
        <v>294</v>
      </c>
      <c r="C425" s="470" t="s">
        <v>16</v>
      </c>
      <c r="D425" s="470" t="n">
        <v>40470.1158803868</v>
      </c>
      <c r="E425" s="470" t="n">
        <v>44.214326245755</v>
      </c>
    </row>
    <row r="426">
      <c r="A426" s="470" t="s">
        <v>293</v>
      </c>
      <c r="B426" s="470" t="s">
        <v>294</v>
      </c>
      <c r="C426" s="470" t="s">
        <v>18</v>
      </c>
      <c r="D426" s="470" t="n">
        <v>17750.1341020044</v>
      </c>
      <c r="E426" s="470" t="n">
        <v>85.7551014536584</v>
      </c>
    </row>
    <row r="427">
      <c r="A427" s="470" t="s">
        <v>293</v>
      </c>
      <c r="B427" s="470" t="s">
        <v>294</v>
      </c>
      <c r="C427" s="470" t="s">
        <v>19</v>
      </c>
      <c r="D427" s="470" t="n">
        <v>30443.9651406677</v>
      </c>
      <c r="E427" s="470" t="n">
        <v>12.5274194544807</v>
      </c>
    </row>
    <row r="428">
      <c r="A428" s="470" t="s">
        <v>295</v>
      </c>
      <c r="B428" s="470" t="s">
        <v>296</v>
      </c>
      <c r="C428" s="470" t="s">
        <v>16</v>
      </c>
      <c r="D428" s="470" t="n">
        <v>133351.545516231</v>
      </c>
      <c r="E428" s="470" t="n">
        <v>38.674115475198</v>
      </c>
    </row>
    <row r="429">
      <c r="A429" s="470" t="s">
        <v>295</v>
      </c>
      <c r="B429" s="470" t="s">
        <v>296</v>
      </c>
      <c r="C429" s="470" t="s">
        <v>18</v>
      </c>
      <c r="D429" s="470" t="n">
        <v>113513.970014245</v>
      </c>
      <c r="E429" s="470" t="n">
        <v>52.251650387009</v>
      </c>
    </row>
    <row r="430">
      <c r="A430" s="470" t="s">
        <v>295</v>
      </c>
      <c r="B430" s="470" t="s">
        <v>296</v>
      </c>
      <c r="C430" s="470" t="s">
        <v>19</v>
      </c>
      <c r="D430" s="470" t="n">
        <v>219885.579754638</v>
      </c>
      <c r="E430" s="470" t="n">
        <v>11.4882370293573</v>
      </c>
    </row>
    <row r="431">
      <c r="A431" s="470" t="s">
        <v>297</v>
      </c>
      <c r="B431" s="470" t="s">
        <v>298</v>
      </c>
      <c r="C431" s="470" t="s">
        <v>16</v>
      </c>
      <c r="D431" s="470" t="n">
        <v>182.563394270131</v>
      </c>
      <c r="E431" s="470" t="n">
        <v>55.7380361956996</v>
      </c>
    </row>
    <row r="432">
      <c r="A432" s="470" t="s">
        <v>297</v>
      </c>
      <c r="B432" s="470" t="s">
        <v>298</v>
      </c>
      <c r="C432" s="470" t="s">
        <v>18</v>
      </c>
      <c r="D432" s="470" t="n">
        <v>341820.514953082</v>
      </c>
      <c r="E432" s="470" t="n">
        <v>73.8931352490969</v>
      </c>
    </row>
    <row r="433">
      <c r="A433" s="470" t="s">
        <v>297</v>
      </c>
      <c r="B433" s="470" t="s">
        <v>298</v>
      </c>
      <c r="C433" s="470" t="s">
        <v>19</v>
      </c>
      <c r="D433" s="470" t="n">
        <v>779648.991150062</v>
      </c>
      <c r="E433" s="470" t="n">
        <v>11.258898871502</v>
      </c>
    </row>
    <row r="434">
      <c r="A434" t="s">
        <v>22</v>
      </c>
    </row>
    <row r="435">
      <c r="A435" t="s">
        <v>23</v>
      </c>
    </row>
    <row r="436">
      <c r="A436" t="s">
        <v>24</v>
      </c>
    </row>
    <row r="437">
      <c r="A437" t="s">
        <v>25</v>
      </c>
    </row>
    <row r="438">
      <c r="A438" t="s">
        <v>26</v>
      </c>
    </row>
    <row r="441">
      <c r="E441" s="7" t="str">
        <f>=HYPERLINK("#'Indice'!A1", "Ir al índice")</f>
      </c>
    </row>
    <row r="442">
      <c r="A442" s="4" t="s">
        <v>1105</v>
      </c>
    </row>
    <row r="443">
      <c r="A443" s="5" t="s">
        <v>9</v>
      </c>
      <c r="B443" s="5" t="s">
        <v>10</v>
      </c>
      <c r="C443" s="5" t="s">
        <v>11</v>
      </c>
      <c r="D443" s="5" t="s">
        <v>579</v>
      </c>
      <c r="E443" s="5" t="s">
        <v>580</v>
      </c>
    </row>
    <row r="444">
      <c r="A444" s="471" t="s">
        <v>29</v>
      </c>
      <c r="B444" s="471" t="s">
        <v>30</v>
      </c>
      <c r="C444" s="471" t="s">
        <v>16</v>
      </c>
      <c r="D444" s="471" t="n">
        <v>25963.2194172159</v>
      </c>
      <c r="E444" s="471" t="n">
        <v>36.8182074874075</v>
      </c>
    </row>
    <row r="445">
      <c r="A445" s="471" t="s">
        <v>29</v>
      </c>
      <c r="B445" s="471" t="s">
        <v>30</v>
      </c>
      <c r="C445" s="471" t="s">
        <v>18</v>
      </c>
      <c r="D445" s="471" t="n">
        <v>0</v>
      </c>
      <c r="E445" s="471" t="e">
        <v>#NUM!</v>
      </c>
    </row>
    <row r="446">
      <c r="A446" s="471" t="s">
        <v>29</v>
      </c>
      <c r="B446" s="471" t="s">
        <v>30</v>
      </c>
      <c r="C446" s="471" t="s">
        <v>19</v>
      </c>
      <c r="D446" s="471" t="n">
        <v>112603.37448929</v>
      </c>
      <c r="E446" s="471" t="n">
        <v>18.2889389842552</v>
      </c>
    </row>
    <row r="447">
      <c r="A447" s="471" t="s">
        <v>31</v>
      </c>
      <c r="B447" s="471" t="s">
        <v>32</v>
      </c>
      <c r="C447" s="471" t="s">
        <v>16</v>
      </c>
      <c r="D447" s="471" t="n">
        <v>29570.9875904517</v>
      </c>
      <c r="E447" s="471" t="n">
        <v>30.2192527960756</v>
      </c>
    </row>
    <row r="448">
      <c r="A448" s="471" t="s">
        <v>31</v>
      </c>
      <c r="B448" s="471" t="s">
        <v>32</v>
      </c>
      <c r="C448" s="471" t="s">
        <v>18</v>
      </c>
      <c r="D448" s="471" t="n">
        <v>193209.821073886</v>
      </c>
      <c r="E448" s="471" t="n">
        <v>66.3131104466318</v>
      </c>
    </row>
    <row r="449">
      <c r="A449" s="471" t="s">
        <v>31</v>
      </c>
      <c r="B449" s="471" t="s">
        <v>32</v>
      </c>
      <c r="C449" s="471" t="s">
        <v>19</v>
      </c>
      <c r="D449" s="471" t="n">
        <v>148199.030657039</v>
      </c>
      <c r="E449" s="471" t="n">
        <v>18.3576129033059</v>
      </c>
    </row>
    <row r="450">
      <c r="A450" s="471" t="s">
        <v>35</v>
      </c>
      <c r="B450" s="471" t="s">
        <v>36</v>
      </c>
      <c r="C450" s="471" t="s">
        <v>16</v>
      </c>
      <c r="D450" s="471" t="n">
        <v>12955.1826120553</v>
      </c>
      <c r="E450" s="471" t="n">
        <v>99.4992318777972</v>
      </c>
    </row>
    <row r="451">
      <c r="A451" s="471" t="s">
        <v>35</v>
      </c>
      <c r="B451" s="471" t="s">
        <v>36</v>
      </c>
      <c r="C451" s="471" t="s">
        <v>18</v>
      </c>
      <c r="D451" s="471" t="n">
        <v>60482.7859980982</v>
      </c>
      <c r="E451" s="471" t="n">
        <v>89.3897464176009</v>
      </c>
    </row>
    <row r="452">
      <c r="A452" s="471" t="s">
        <v>35</v>
      </c>
      <c r="B452" s="471" t="s">
        <v>36</v>
      </c>
      <c r="C452" s="471" t="s">
        <v>19</v>
      </c>
      <c r="D452" s="471" t="n">
        <v>65431.340504747</v>
      </c>
      <c r="E452" s="471" t="n">
        <v>14.7527130183975</v>
      </c>
    </row>
    <row r="453">
      <c r="A453" s="471" t="s">
        <v>37</v>
      </c>
      <c r="B453" s="471" t="s">
        <v>38</v>
      </c>
      <c r="C453" s="471" t="s">
        <v>16</v>
      </c>
      <c r="D453" s="471" t="n">
        <v>155250</v>
      </c>
      <c r="E453" s="471" t="n">
        <v>66.6259869541187</v>
      </c>
    </row>
    <row r="454">
      <c r="A454" s="471" t="s">
        <v>37</v>
      </c>
      <c r="B454" s="471" t="s">
        <v>38</v>
      </c>
      <c r="C454" s="471" t="s">
        <v>18</v>
      </c>
      <c r="D454" s="471" t="n">
        <v>20257.0694317316</v>
      </c>
      <c r="E454" s="471" t="n">
        <v>23.3159187115925</v>
      </c>
    </row>
    <row r="455">
      <c r="A455" s="471" t="s">
        <v>37</v>
      </c>
      <c r="B455" s="471" t="s">
        <v>38</v>
      </c>
      <c r="C455" s="471" t="s">
        <v>19</v>
      </c>
      <c r="D455" s="471" t="n">
        <v>145351.255355788</v>
      </c>
      <c r="E455" s="471" t="n">
        <v>35.3716583191349</v>
      </c>
    </row>
    <row r="456">
      <c r="A456" s="471" t="s">
        <v>39</v>
      </c>
      <c r="B456" s="471" t="s">
        <v>40</v>
      </c>
      <c r="C456" s="471" t="s">
        <v>16</v>
      </c>
      <c r="D456" s="471" t="n">
        <v>0</v>
      </c>
      <c r="E456" s="471" t="e">
        <v>#NUM!</v>
      </c>
    </row>
    <row r="457">
      <c r="A457" s="471" t="s">
        <v>39</v>
      </c>
      <c r="B457" s="471" t="s">
        <v>40</v>
      </c>
      <c r="C457" s="471" t="s">
        <v>19</v>
      </c>
      <c r="D457" s="471" t="n">
        <v>11376.6205381045</v>
      </c>
      <c r="E457" s="471" t="n">
        <v>16.1150554627463</v>
      </c>
    </row>
    <row r="458">
      <c r="A458" s="471" t="s">
        <v>41</v>
      </c>
      <c r="B458" s="471" t="s">
        <v>42</v>
      </c>
      <c r="C458" s="471" t="s">
        <v>16</v>
      </c>
      <c r="D458" s="471" t="n">
        <v>3249.66638580446</v>
      </c>
      <c r="E458" s="471" t="n">
        <v>21.7834926068427</v>
      </c>
    </row>
    <row r="459">
      <c r="A459" s="471" t="s">
        <v>41</v>
      </c>
      <c r="B459" s="471" t="s">
        <v>42</v>
      </c>
      <c r="C459" s="471" t="s">
        <v>19</v>
      </c>
      <c r="D459" s="471" t="n">
        <v>58335.8402225576</v>
      </c>
      <c r="E459" s="471" t="n">
        <v>20.4990572796052</v>
      </c>
    </row>
    <row r="460">
      <c r="A460" t="s">
        <v>22</v>
      </c>
    </row>
    <row r="461">
      <c r="A461" t="s">
        <v>23</v>
      </c>
    </row>
    <row r="462">
      <c r="A462" t="s">
        <v>24</v>
      </c>
    </row>
    <row r="463">
      <c r="A463" t="s">
        <v>25</v>
      </c>
    </row>
    <row r="464">
      <c r="A46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1106</v>
      </c>
    </row>
    <row r="9">
      <c r="A9" t="s">
        <v>3</v>
      </c>
    </row>
    <row r="10">
      <c r="A10" t="s">
        <v>4</v>
      </c>
    </row>
    <row r="11">
      <c r="A11" t="s">
        <v>1107</v>
      </c>
    </row>
    <row r="12">
      <c r="A12" s="3" t="s">
        <v>6</v>
      </c>
    </row>
    <row r="13">
      <c r="A13" s="3" t="s">
        <v>577</v>
      </c>
    </row>
    <row r="15">
      <c r="A15" s="4" t="s">
        <v>1108</v>
      </c>
    </row>
    <row r="16">
      <c r="A16" s="5" t="s">
        <v>9</v>
      </c>
      <c r="B16" s="5" t="s">
        <v>10</v>
      </c>
      <c r="C16" s="5" t="s">
        <v>11</v>
      </c>
      <c r="D16" s="5" t="s">
        <v>579</v>
      </c>
      <c r="E16" s="5" t="s">
        <v>580</v>
      </c>
    </row>
    <row r="17">
      <c r="A17" s="472" t="s">
        <v>14</v>
      </c>
      <c r="B17" s="472" t="s">
        <v>15</v>
      </c>
      <c r="C17" s="472" t="s">
        <v>16</v>
      </c>
      <c r="D17" s="472" t="n">
        <v>362414.682184364</v>
      </c>
      <c r="E17" s="472" t="n">
        <v>5.57067522527904</v>
      </c>
    </row>
    <row r="18">
      <c r="A18" s="472" t="s">
        <v>14</v>
      </c>
      <c r="B18" s="472" t="s">
        <v>15</v>
      </c>
      <c r="C18" s="472" t="s">
        <v>18</v>
      </c>
      <c r="D18" s="472" t="n">
        <v>303015.175834279</v>
      </c>
      <c r="E18" s="472" t="n">
        <v>5.56217792731757</v>
      </c>
    </row>
    <row r="19">
      <c r="A19" s="472" t="s">
        <v>14</v>
      </c>
      <c r="B19" s="472" t="s">
        <v>15</v>
      </c>
      <c r="C19" s="472" t="s">
        <v>19</v>
      </c>
      <c r="D19" s="472" t="n">
        <v>349400.27628056</v>
      </c>
      <c r="E19" s="472" t="n">
        <v>0.703179422876318</v>
      </c>
    </row>
    <row r="20">
      <c r="A20" s="472" t="s">
        <v>14</v>
      </c>
      <c r="B20" s="472" t="s">
        <v>21</v>
      </c>
      <c r="C20" s="472" t="s">
        <v>16</v>
      </c>
      <c r="D20" s="472" t="n">
        <v>362414.682184364</v>
      </c>
      <c r="E20" s="472" t="n">
        <v>5.57067522527904</v>
      </c>
    </row>
    <row r="21">
      <c r="A21" s="472" t="s">
        <v>14</v>
      </c>
      <c r="B21" s="472" t="s">
        <v>21</v>
      </c>
      <c r="C21" s="472" t="s">
        <v>18</v>
      </c>
      <c r="D21" s="472" t="n">
        <v>303015.175834279</v>
      </c>
      <c r="E21" s="472" t="n">
        <v>5.56217792731757</v>
      </c>
    </row>
    <row r="22">
      <c r="A22" s="472" t="s">
        <v>14</v>
      </c>
      <c r="B22" s="472" t="s">
        <v>21</v>
      </c>
      <c r="C22" s="472" t="s">
        <v>19</v>
      </c>
      <c r="D22" s="472" t="n">
        <v>349400.27628056</v>
      </c>
      <c r="E22" s="472" t="n">
        <v>0.703179422876318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30">
      <c r="E30" s="7" t="str">
        <f>=HYPERLINK("#'Indice'!A1", "Ir al índice")</f>
      </c>
    </row>
    <row r="31">
      <c r="A31" s="4" t="s">
        <v>1109</v>
      </c>
    </row>
    <row r="32">
      <c r="A32" s="5" t="s">
        <v>9</v>
      </c>
      <c r="B32" s="5" t="s">
        <v>10</v>
      </c>
      <c r="C32" s="5" t="s">
        <v>11</v>
      </c>
      <c r="D32" s="5" t="s">
        <v>579</v>
      </c>
      <c r="E32" s="5" t="s">
        <v>580</v>
      </c>
    </row>
    <row r="33">
      <c r="A33" s="473" t="s">
        <v>14</v>
      </c>
      <c r="B33" s="473" t="s">
        <v>15</v>
      </c>
      <c r="C33" s="473" t="s">
        <v>16</v>
      </c>
      <c r="D33" s="473" t="n">
        <v>362414.682184364</v>
      </c>
      <c r="E33" s="473" t="n">
        <v>5.57067522527904</v>
      </c>
    </row>
    <row r="34">
      <c r="A34" s="473" t="s">
        <v>14</v>
      </c>
      <c r="B34" s="473" t="s">
        <v>15</v>
      </c>
      <c r="C34" s="473" t="s">
        <v>18</v>
      </c>
      <c r="D34" s="473" t="n">
        <v>303015.175834279</v>
      </c>
      <c r="E34" s="473" t="n">
        <v>5.56217792731757</v>
      </c>
    </row>
    <row r="35">
      <c r="A35" s="473" t="s">
        <v>14</v>
      </c>
      <c r="B35" s="473" t="s">
        <v>15</v>
      </c>
      <c r="C35" s="473" t="s">
        <v>19</v>
      </c>
      <c r="D35" s="473" t="n">
        <v>349400.27628056</v>
      </c>
      <c r="E35" s="473" t="n">
        <v>0.703179422876318</v>
      </c>
    </row>
    <row r="36">
      <c r="A36" s="473" t="s">
        <v>29</v>
      </c>
      <c r="B36" s="473" t="s">
        <v>30</v>
      </c>
      <c r="C36" s="473" t="s">
        <v>16</v>
      </c>
      <c r="D36" s="473" t="n">
        <v>239440.525365284</v>
      </c>
      <c r="E36" s="473" t="n">
        <v>25.4076079287005</v>
      </c>
    </row>
    <row r="37">
      <c r="A37" s="473" t="s">
        <v>29</v>
      </c>
      <c r="B37" s="473" t="s">
        <v>30</v>
      </c>
      <c r="C37" s="473" t="s">
        <v>18</v>
      </c>
      <c r="D37" s="473" t="n">
        <v>302958.608150887</v>
      </c>
      <c r="E37" s="473" t="n">
        <v>51.4390991012461</v>
      </c>
    </row>
    <row r="38">
      <c r="A38" s="473" t="s">
        <v>29</v>
      </c>
      <c r="B38" s="473" t="s">
        <v>30</v>
      </c>
      <c r="C38" s="473" t="s">
        <v>19</v>
      </c>
      <c r="D38" s="473" t="n">
        <v>302095.324614187</v>
      </c>
      <c r="E38" s="473" t="n">
        <v>7.54846310472218</v>
      </c>
    </row>
    <row r="39">
      <c r="A39" s="473" t="s">
        <v>31</v>
      </c>
      <c r="B39" s="473" t="s">
        <v>32</v>
      </c>
      <c r="C39" s="473" t="s">
        <v>16</v>
      </c>
      <c r="D39" s="473" t="n">
        <v>250197.855069076</v>
      </c>
      <c r="E39" s="473" t="n">
        <v>8.03777254191547</v>
      </c>
    </row>
    <row r="40">
      <c r="A40" s="473" t="s">
        <v>31</v>
      </c>
      <c r="B40" s="473" t="s">
        <v>32</v>
      </c>
      <c r="C40" s="473" t="s">
        <v>18</v>
      </c>
      <c r="D40" s="473" t="n">
        <v>461305.473769841</v>
      </c>
      <c r="E40" s="473" t="n">
        <v>20.4830312445345</v>
      </c>
    </row>
    <row r="41">
      <c r="A41" s="473" t="s">
        <v>31</v>
      </c>
      <c r="B41" s="473" t="s">
        <v>32</v>
      </c>
      <c r="C41" s="473" t="s">
        <v>19</v>
      </c>
      <c r="D41" s="473" t="n">
        <v>363810.780442028</v>
      </c>
      <c r="E41" s="473" t="n">
        <v>6.26587689885966</v>
      </c>
    </row>
    <row r="42">
      <c r="A42" s="473" t="s">
        <v>33</v>
      </c>
      <c r="B42" s="473" t="s">
        <v>34</v>
      </c>
      <c r="C42" s="473" t="s">
        <v>16</v>
      </c>
      <c r="D42" s="473" t="n">
        <v>232950.237851891</v>
      </c>
      <c r="E42" s="473" t="n">
        <v>60.7517134836174</v>
      </c>
    </row>
    <row r="43">
      <c r="A43" s="473" t="s">
        <v>33</v>
      </c>
      <c r="B43" s="473" t="s">
        <v>34</v>
      </c>
      <c r="C43" s="473" t="s">
        <v>18</v>
      </c>
      <c r="D43" s="473" t="n">
        <v>945356.404056859</v>
      </c>
      <c r="E43" s="473" t="n">
        <v>36.5955728511316</v>
      </c>
    </row>
    <row r="44">
      <c r="A44" s="473" t="s">
        <v>33</v>
      </c>
      <c r="B44" s="473" t="s">
        <v>34</v>
      </c>
      <c r="C44" s="473" t="s">
        <v>19</v>
      </c>
      <c r="D44" s="473" t="n">
        <v>263753.19801436</v>
      </c>
      <c r="E44" s="473" t="n">
        <v>6.16687433984962</v>
      </c>
    </row>
    <row r="45">
      <c r="A45" s="473" t="s">
        <v>35</v>
      </c>
      <c r="B45" s="473" t="s">
        <v>36</v>
      </c>
      <c r="C45" s="473" t="s">
        <v>16</v>
      </c>
      <c r="D45" s="473" t="n">
        <v>91038.2399075944</v>
      </c>
      <c r="E45" s="473" t="n">
        <v>25.6042851753263</v>
      </c>
    </row>
    <row r="46">
      <c r="A46" s="473" t="s">
        <v>35</v>
      </c>
      <c r="B46" s="473" t="s">
        <v>36</v>
      </c>
      <c r="C46" s="473" t="s">
        <v>18</v>
      </c>
      <c r="D46" s="473" t="n">
        <v>365372.583909273</v>
      </c>
      <c r="E46" s="473" t="n">
        <v>0.0911540236895765</v>
      </c>
    </row>
    <row r="47">
      <c r="A47" s="473" t="s">
        <v>35</v>
      </c>
      <c r="B47" s="473" t="s">
        <v>36</v>
      </c>
      <c r="C47" s="473" t="s">
        <v>19</v>
      </c>
      <c r="D47" s="473" t="n">
        <v>343715.595459586</v>
      </c>
      <c r="E47" s="473" t="n">
        <v>8.13371816615963</v>
      </c>
    </row>
    <row r="48">
      <c r="A48" s="473" t="s">
        <v>37</v>
      </c>
      <c r="B48" s="473" t="s">
        <v>38</v>
      </c>
      <c r="C48" s="473" t="s">
        <v>16</v>
      </c>
      <c r="D48" s="473" t="n">
        <v>147000</v>
      </c>
      <c r="E48" s="473" t="n">
        <v>62.7088833539823</v>
      </c>
    </row>
    <row r="49">
      <c r="A49" s="473" t="s">
        <v>37</v>
      </c>
      <c r="B49" s="473" t="s">
        <v>38</v>
      </c>
      <c r="C49" s="473" t="s">
        <v>18</v>
      </c>
      <c r="D49" s="473" t="n">
        <v>183876.809932271</v>
      </c>
      <c r="E49" s="473" t="n">
        <v>18.407503098913</v>
      </c>
    </row>
    <row r="50">
      <c r="A50" s="473" t="s">
        <v>37</v>
      </c>
      <c r="B50" s="473" t="s">
        <v>38</v>
      </c>
      <c r="C50" s="473" t="s">
        <v>19</v>
      </c>
      <c r="D50" s="473" t="n">
        <v>224460.551312773</v>
      </c>
      <c r="E50" s="473" t="n">
        <v>16.6526911732832</v>
      </c>
    </row>
    <row r="51">
      <c r="A51" s="473" t="s">
        <v>39</v>
      </c>
      <c r="B51" s="473" t="s">
        <v>40</v>
      </c>
      <c r="C51" s="473" t="s">
        <v>16</v>
      </c>
      <c r="D51" s="473" t="n">
        <v>49454.8950576982</v>
      </c>
      <c r="E51" s="473" t="n">
        <v>28.8381531000162</v>
      </c>
    </row>
    <row r="52">
      <c r="A52" s="473" t="s">
        <v>39</v>
      </c>
      <c r="B52" s="473" t="s">
        <v>40</v>
      </c>
      <c r="C52" s="473" t="s">
        <v>19</v>
      </c>
      <c r="D52" s="473" t="n">
        <v>167083.919571602</v>
      </c>
      <c r="E52" s="473" t="n">
        <v>6.96631458975168</v>
      </c>
    </row>
    <row r="53">
      <c r="A53" s="473" t="s">
        <v>41</v>
      </c>
      <c r="B53" s="473" t="s">
        <v>42</v>
      </c>
      <c r="C53" s="473" t="s">
        <v>16</v>
      </c>
      <c r="D53" s="473" t="n">
        <v>267040.912543258</v>
      </c>
      <c r="E53" s="473" t="n">
        <v>23.0966030051579</v>
      </c>
    </row>
    <row r="54">
      <c r="A54" s="473" t="s">
        <v>41</v>
      </c>
      <c r="B54" s="473" t="s">
        <v>42</v>
      </c>
      <c r="C54" s="473" t="s">
        <v>19</v>
      </c>
      <c r="D54" s="473" t="n">
        <v>405934.046145213</v>
      </c>
      <c r="E54" s="473" t="n">
        <v>11.9912618288924</v>
      </c>
    </row>
    <row r="55">
      <c r="A55" t="s">
        <v>22</v>
      </c>
    </row>
    <row r="56">
      <c r="A56" t="s">
        <v>23</v>
      </c>
    </row>
    <row r="57">
      <c r="A57" t="s">
        <v>24</v>
      </c>
    </row>
    <row r="58">
      <c r="A58" t="s">
        <v>25</v>
      </c>
    </row>
    <row r="59">
      <c r="A59" t="s">
        <v>26</v>
      </c>
    </row>
    <row r="62">
      <c r="E62" s="7" t="str">
        <f>=HYPERLINK("#'Indice'!A1", "Ir al índice")</f>
      </c>
    </row>
    <row r="63">
      <c r="A63" s="4" t="s">
        <v>1110</v>
      </c>
    </row>
    <row r="64">
      <c r="A64" s="5" t="s">
        <v>9</v>
      </c>
      <c r="B64" s="5" t="s">
        <v>10</v>
      </c>
      <c r="C64" s="5" t="s">
        <v>11</v>
      </c>
      <c r="D64" s="5" t="s">
        <v>579</v>
      </c>
      <c r="E64" s="5" t="s">
        <v>580</v>
      </c>
    </row>
    <row r="65">
      <c r="A65" s="474" t="s">
        <v>14</v>
      </c>
      <c r="B65" s="474" t="s">
        <v>15</v>
      </c>
      <c r="C65" s="474" t="s">
        <v>16</v>
      </c>
      <c r="D65" s="474" t="n">
        <v>362414.682184364</v>
      </c>
      <c r="E65" s="474" t="n">
        <v>5.57067522527904</v>
      </c>
    </row>
    <row r="66">
      <c r="A66" s="474" t="s">
        <v>14</v>
      </c>
      <c r="B66" s="474" t="s">
        <v>15</v>
      </c>
      <c r="C66" s="474" t="s">
        <v>18</v>
      </c>
      <c r="D66" s="474" t="n">
        <v>303015.175834279</v>
      </c>
      <c r="E66" s="474" t="n">
        <v>5.56217792731757</v>
      </c>
    </row>
    <row r="67">
      <c r="A67" s="474" t="s">
        <v>14</v>
      </c>
      <c r="B67" s="474" t="s">
        <v>15</v>
      </c>
      <c r="C67" s="474" t="s">
        <v>19</v>
      </c>
      <c r="D67" s="474" t="n">
        <v>349400.27628056</v>
      </c>
      <c r="E67" s="474" t="n">
        <v>0.703179422876318</v>
      </c>
    </row>
    <row r="68">
      <c r="A68" s="474" t="s">
        <v>44</v>
      </c>
      <c r="B68" s="474" t="s">
        <v>45</v>
      </c>
      <c r="C68" s="474" t="s">
        <v>18</v>
      </c>
      <c r="D68" s="474" t="n">
        <v>70955.3527699375</v>
      </c>
      <c r="E68" s="474" t="n">
        <v>61.7352257180785</v>
      </c>
    </row>
    <row r="69">
      <c r="A69" s="474" t="s">
        <v>44</v>
      </c>
      <c r="B69" s="474" t="s">
        <v>45</v>
      </c>
      <c r="C69" s="474" t="s">
        <v>19</v>
      </c>
      <c r="D69" s="474" t="n">
        <v>189828.586518175</v>
      </c>
      <c r="E69" s="474" t="n">
        <v>10.388813025331</v>
      </c>
    </row>
    <row r="70">
      <c r="A70" s="474" t="s">
        <v>46</v>
      </c>
      <c r="B70" s="474" t="s">
        <v>47</v>
      </c>
      <c r="C70" s="474" t="s">
        <v>18</v>
      </c>
      <c r="D70" s="474" t="n">
        <v>241375.475109419</v>
      </c>
      <c r="E70" s="474" t="n">
        <v>17.2643280717521</v>
      </c>
    </row>
    <row r="71">
      <c r="A71" s="474" t="s">
        <v>46</v>
      </c>
      <c r="B71" s="474" t="s">
        <v>47</v>
      </c>
      <c r="C71" s="474" t="s">
        <v>19</v>
      </c>
      <c r="D71" s="474" t="n">
        <v>363996.629066264</v>
      </c>
      <c r="E71" s="474" t="n">
        <v>6.70266915576101</v>
      </c>
    </row>
    <row r="72">
      <c r="A72" s="474" t="s">
        <v>31</v>
      </c>
      <c r="B72" s="474" t="s">
        <v>32</v>
      </c>
      <c r="C72" s="474" t="s">
        <v>16</v>
      </c>
      <c r="D72" s="474" t="n">
        <v>250522.165652778</v>
      </c>
      <c r="E72" s="474" t="n">
        <v>12.1519794142136</v>
      </c>
    </row>
    <row r="73">
      <c r="A73" s="474" t="s">
        <v>31</v>
      </c>
      <c r="B73" s="474" t="s">
        <v>32</v>
      </c>
      <c r="C73" s="474" t="s">
        <v>18</v>
      </c>
      <c r="D73" s="474" t="n">
        <v>477099.467183289</v>
      </c>
      <c r="E73" s="474" t="n">
        <v>22.9106775771237</v>
      </c>
    </row>
    <row r="74">
      <c r="A74" s="474" t="s">
        <v>31</v>
      </c>
      <c r="B74" s="474" t="s">
        <v>32</v>
      </c>
      <c r="C74" s="474" t="s">
        <v>19</v>
      </c>
      <c r="D74" s="474" t="n">
        <v>374254.960484222</v>
      </c>
      <c r="E74" s="474" t="n">
        <v>7.91345026978792</v>
      </c>
    </row>
    <row r="75">
      <c r="A75" s="474" t="s">
        <v>50</v>
      </c>
      <c r="B75" s="474" t="s">
        <v>51</v>
      </c>
      <c r="C75" s="474" t="s">
        <v>16</v>
      </c>
      <c r="D75" s="474" t="n">
        <v>320097.214607422</v>
      </c>
      <c r="E75" s="474" t="n">
        <v>64.0257096318655</v>
      </c>
    </row>
    <row r="76">
      <c r="A76" s="474" t="s">
        <v>50</v>
      </c>
      <c r="B76" s="474" t="s">
        <v>51</v>
      </c>
      <c r="C76" s="474" t="s">
        <v>18</v>
      </c>
      <c r="D76" s="474" t="n">
        <v>334965.425697207</v>
      </c>
      <c r="E76" s="474" t="n">
        <v>32.5377355074747</v>
      </c>
    </row>
    <row r="77">
      <c r="A77" s="474" t="s">
        <v>50</v>
      </c>
      <c r="B77" s="474" t="s">
        <v>51</v>
      </c>
      <c r="C77" s="474" t="s">
        <v>19</v>
      </c>
      <c r="D77" s="474" t="n">
        <v>314054.796693904</v>
      </c>
      <c r="E77" s="474" t="n">
        <v>6.41071951610682</v>
      </c>
    </row>
    <row r="78">
      <c r="A78" s="474" t="s">
        <v>33</v>
      </c>
      <c r="B78" s="474" t="s">
        <v>34</v>
      </c>
      <c r="C78" s="474" t="s">
        <v>16</v>
      </c>
      <c r="D78" s="474" t="n">
        <v>232950.237851891</v>
      </c>
      <c r="E78" s="474" t="n">
        <v>60.7517134836174</v>
      </c>
    </row>
    <row r="79">
      <c r="A79" s="474" t="s">
        <v>33</v>
      </c>
      <c r="B79" s="474" t="s">
        <v>34</v>
      </c>
      <c r="C79" s="474" t="s">
        <v>18</v>
      </c>
      <c r="D79" s="474" t="n">
        <v>945356.404056859</v>
      </c>
      <c r="E79" s="474" t="n">
        <v>36.5955728511316</v>
      </c>
    </row>
    <row r="80">
      <c r="A80" s="474" t="s">
        <v>33</v>
      </c>
      <c r="B80" s="474" t="s">
        <v>34</v>
      </c>
      <c r="C80" s="474" t="s">
        <v>19</v>
      </c>
      <c r="D80" s="474" t="n">
        <v>263753.19801436</v>
      </c>
      <c r="E80" s="474" t="n">
        <v>6.16687433984962</v>
      </c>
    </row>
    <row r="81">
      <c r="A81" s="474" t="s">
        <v>52</v>
      </c>
      <c r="B81" s="474" t="s">
        <v>53</v>
      </c>
      <c r="C81" s="474" t="s">
        <v>16</v>
      </c>
      <c r="D81" s="474" t="n">
        <v>208940.68084481</v>
      </c>
      <c r="E81" s="474" t="n">
        <v>13.9314500773447</v>
      </c>
    </row>
    <row r="82">
      <c r="A82" s="474" t="s">
        <v>52</v>
      </c>
      <c r="B82" s="474" t="s">
        <v>53</v>
      </c>
      <c r="C82" s="474" t="s">
        <v>18</v>
      </c>
      <c r="D82" s="474" t="n">
        <v>163447.625213942</v>
      </c>
      <c r="E82" s="474" t="n">
        <v>27.729070708209</v>
      </c>
    </row>
    <row r="83">
      <c r="A83" s="474" t="s">
        <v>52</v>
      </c>
      <c r="B83" s="474" t="s">
        <v>53</v>
      </c>
      <c r="C83" s="474" t="s">
        <v>19</v>
      </c>
      <c r="D83" s="474" t="n">
        <v>248421.118329272</v>
      </c>
      <c r="E83" s="474" t="n">
        <v>6.04591493474938</v>
      </c>
    </row>
    <row r="84">
      <c r="A84" s="474" t="s">
        <v>58</v>
      </c>
      <c r="B84" s="474" t="s">
        <v>59</v>
      </c>
      <c r="C84" s="474" t="s">
        <v>16</v>
      </c>
      <c r="D84" s="474" t="n">
        <v>214527.849451465</v>
      </c>
      <c r="E84" s="474" t="n">
        <v>74.9569475895888</v>
      </c>
    </row>
    <row r="85">
      <c r="A85" s="474" t="s">
        <v>58</v>
      </c>
      <c r="B85" s="474" t="s">
        <v>59</v>
      </c>
      <c r="C85" s="474" t="s">
        <v>18</v>
      </c>
      <c r="D85" s="474" t="n">
        <v>297622.365951462</v>
      </c>
      <c r="E85" s="474" t="n">
        <v>44.1196045328096</v>
      </c>
    </row>
    <row r="86">
      <c r="A86" s="474" t="s">
        <v>58</v>
      </c>
      <c r="B86" s="474" t="s">
        <v>59</v>
      </c>
      <c r="C86" s="474" t="s">
        <v>19</v>
      </c>
      <c r="D86" s="474" t="n">
        <v>307241.458114102</v>
      </c>
      <c r="E86" s="474" t="n">
        <v>6.45405897193155</v>
      </c>
    </row>
    <row r="87">
      <c r="A87" s="474" t="s">
        <v>64</v>
      </c>
      <c r="B87" s="474" t="s">
        <v>65</v>
      </c>
      <c r="C87" s="474" t="s">
        <v>19</v>
      </c>
      <c r="D87" s="474" t="n">
        <v>258158.147503403</v>
      </c>
      <c r="E87" s="474" t="n">
        <v>7.09094786592986</v>
      </c>
    </row>
    <row r="88">
      <c r="A88" t="s">
        <v>22</v>
      </c>
    </row>
    <row r="89">
      <c r="A89" t="s">
        <v>23</v>
      </c>
    </row>
    <row r="90">
      <c r="A90" t="s">
        <v>24</v>
      </c>
    </row>
    <row r="91">
      <c r="A91" t="s">
        <v>25</v>
      </c>
    </row>
    <row r="92">
      <c r="A92" t="s">
        <v>26</v>
      </c>
    </row>
    <row r="95">
      <c r="E95" s="7" t="str">
        <f>=HYPERLINK("#'Indice'!A1", "Ir al índice")</f>
      </c>
    </row>
    <row r="96">
      <c r="A96" s="4" t="s">
        <v>1111</v>
      </c>
    </row>
    <row r="97">
      <c r="A97" s="5" t="s">
        <v>9</v>
      </c>
      <c r="B97" s="5" t="s">
        <v>73</v>
      </c>
      <c r="C97" s="5" t="s">
        <v>11</v>
      </c>
      <c r="D97" s="5" t="s">
        <v>579</v>
      </c>
      <c r="E97" s="5" t="s">
        <v>580</v>
      </c>
    </row>
    <row r="98">
      <c r="A98" s="475" t="s">
        <v>74</v>
      </c>
      <c r="B98" s="475" t="s">
        <v>75</v>
      </c>
      <c r="C98" s="475" t="s">
        <v>16</v>
      </c>
      <c r="D98" s="475" t="n">
        <v>415970.192271079</v>
      </c>
      <c r="E98" s="475" t="n">
        <v>39.0369917786002</v>
      </c>
    </row>
    <row r="99">
      <c r="A99" s="475" t="s">
        <v>74</v>
      </c>
      <c r="B99" s="475" t="s">
        <v>75</v>
      </c>
      <c r="C99" s="475" t="s">
        <v>18</v>
      </c>
      <c r="D99" s="475" t="n">
        <v>349518.773375003</v>
      </c>
      <c r="E99" s="475" t="n">
        <v>28.8470140670383</v>
      </c>
    </row>
    <row r="100">
      <c r="A100" s="475" t="s">
        <v>74</v>
      </c>
      <c r="B100" s="475" t="s">
        <v>75</v>
      </c>
      <c r="C100" s="475" t="s">
        <v>19</v>
      </c>
      <c r="D100" s="475" t="n">
        <v>560186.690342286</v>
      </c>
      <c r="E100" s="475" t="n">
        <v>2.65801451259898</v>
      </c>
    </row>
    <row r="101">
      <c r="A101" s="475" t="s">
        <v>76</v>
      </c>
      <c r="B101" s="475" t="s">
        <v>77</v>
      </c>
      <c r="C101" s="475" t="s">
        <v>16</v>
      </c>
      <c r="D101" s="475" t="n">
        <v>514902.621081471</v>
      </c>
      <c r="E101" s="475" t="n">
        <v>40.7647552959272</v>
      </c>
    </row>
    <row r="102">
      <c r="A102" s="475" t="s">
        <v>76</v>
      </c>
      <c r="B102" s="475" t="s">
        <v>77</v>
      </c>
      <c r="C102" s="475" t="s">
        <v>18</v>
      </c>
      <c r="D102" s="475" t="n">
        <v>350861.404020176</v>
      </c>
      <c r="E102" s="475" t="n">
        <v>18.0902806492462</v>
      </c>
    </row>
    <row r="103">
      <c r="A103" s="475" t="s">
        <v>76</v>
      </c>
      <c r="B103" s="475" t="s">
        <v>77</v>
      </c>
      <c r="C103" s="475" t="s">
        <v>19</v>
      </c>
      <c r="D103" s="475" t="n">
        <v>629853.05255647</v>
      </c>
      <c r="E103" s="475" t="n">
        <v>3.53571767314693</v>
      </c>
    </row>
    <row r="104">
      <c r="A104" s="475" t="s">
        <v>78</v>
      </c>
      <c r="B104" s="475" t="s">
        <v>79</v>
      </c>
      <c r="C104" s="475" t="s">
        <v>16</v>
      </c>
      <c r="D104" s="475" t="n">
        <v>308987.052742797</v>
      </c>
      <c r="E104" s="475" t="n">
        <v>16.4106631739362</v>
      </c>
    </row>
    <row r="105">
      <c r="A105" s="475" t="s">
        <v>78</v>
      </c>
      <c r="B105" s="475" t="s">
        <v>79</v>
      </c>
      <c r="C105" s="475" t="s">
        <v>18</v>
      </c>
      <c r="D105" s="475" t="n">
        <v>229859.517747</v>
      </c>
      <c r="E105" s="475" t="n">
        <v>27.2549321301073</v>
      </c>
    </row>
    <row r="106">
      <c r="A106" s="475" t="s">
        <v>78</v>
      </c>
      <c r="B106" s="475" t="s">
        <v>79</v>
      </c>
      <c r="C106" s="475" t="s">
        <v>19</v>
      </c>
      <c r="D106" s="475" t="n">
        <v>295075.803188</v>
      </c>
      <c r="E106" s="475" t="n">
        <v>4.55509734528748</v>
      </c>
    </row>
    <row r="107">
      <c r="A107" s="475" t="s">
        <v>80</v>
      </c>
      <c r="B107" s="475" t="s">
        <v>81</v>
      </c>
      <c r="C107" s="475" t="s">
        <v>16</v>
      </c>
      <c r="D107" s="475" t="n">
        <v>394679.26651381</v>
      </c>
      <c r="E107" s="475" t="n">
        <v>17.3999598677259</v>
      </c>
    </row>
    <row r="108">
      <c r="A108" s="475" t="s">
        <v>80</v>
      </c>
      <c r="B108" s="475" t="s">
        <v>81</v>
      </c>
      <c r="C108" s="475" t="s">
        <v>18</v>
      </c>
      <c r="D108" s="475" t="n">
        <v>206836.697592389</v>
      </c>
      <c r="E108" s="475" t="n">
        <v>17.8943118350023</v>
      </c>
    </row>
    <row r="109">
      <c r="A109" s="475" t="s">
        <v>80</v>
      </c>
      <c r="B109" s="475" t="s">
        <v>81</v>
      </c>
      <c r="C109" s="475" t="s">
        <v>19</v>
      </c>
      <c r="D109" s="475" t="n">
        <v>286673.720244957</v>
      </c>
      <c r="E109" s="475" t="n">
        <v>2.37734850450614</v>
      </c>
    </row>
    <row r="110">
      <c r="A110" s="475" t="s">
        <v>82</v>
      </c>
      <c r="B110" s="475" t="s">
        <v>83</v>
      </c>
      <c r="C110" s="475" t="s">
        <v>16</v>
      </c>
      <c r="D110" s="475" t="n">
        <v>247107.768863067</v>
      </c>
      <c r="E110" s="475" t="n">
        <v>13.0128663277726</v>
      </c>
    </row>
    <row r="111">
      <c r="A111" s="475" t="s">
        <v>82</v>
      </c>
      <c r="B111" s="475" t="s">
        <v>83</v>
      </c>
      <c r="C111" s="475" t="s">
        <v>18</v>
      </c>
      <c r="D111" s="475" t="n">
        <v>216106.68883877</v>
      </c>
      <c r="E111" s="475" t="n">
        <v>12.7783714559698</v>
      </c>
    </row>
    <row r="112">
      <c r="A112" s="475" t="s">
        <v>82</v>
      </c>
      <c r="B112" s="475" t="s">
        <v>83</v>
      </c>
      <c r="C112" s="475" t="s">
        <v>19</v>
      </c>
      <c r="D112" s="475" t="n">
        <v>238196.937097214</v>
      </c>
      <c r="E112" s="475" t="n">
        <v>2.40523533455192</v>
      </c>
    </row>
    <row r="113">
      <c r="A113" s="475" t="s">
        <v>84</v>
      </c>
      <c r="B113" s="475" t="s">
        <v>85</v>
      </c>
      <c r="C113" s="475" t="s">
        <v>16</v>
      </c>
      <c r="D113" s="475" t="n">
        <v>130684.587712711</v>
      </c>
      <c r="E113" s="475" t="n">
        <v>22.6264578647451</v>
      </c>
    </row>
    <row r="114">
      <c r="A114" s="475" t="s">
        <v>84</v>
      </c>
      <c r="B114" s="475" t="s">
        <v>85</v>
      </c>
      <c r="C114" s="475" t="s">
        <v>18</v>
      </c>
      <c r="D114" s="475" t="n">
        <v>202222.621542748</v>
      </c>
      <c r="E114" s="475" t="n">
        <v>24.4870510555669</v>
      </c>
    </row>
    <row r="115">
      <c r="A115" s="475" t="s">
        <v>84</v>
      </c>
      <c r="B115" s="475" t="s">
        <v>85</v>
      </c>
      <c r="C115" s="475" t="s">
        <v>19</v>
      </c>
      <c r="D115" s="475" t="n">
        <v>247405.965988525</v>
      </c>
      <c r="E115" s="475" t="n">
        <v>4.19772810771618</v>
      </c>
    </row>
    <row r="116">
      <c r="A116" s="475" t="s">
        <v>86</v>
      </c>
      <c r="B116" s="475" t="s">
        <v>87</v>
      </c>
      <c r="C116" s="475" t="s">
        <v>16</v>
      </c>
      <c r="D116" s="475" t="n">
        <v>173946.868389626</v>
      </c>
      <c r="E116" s="475" t="n">
        <v>17.9116674092318</v>
      </c>
    </row>
    <row r="117">
      <c r="A117" s="475" t="s">
        <v>86</v>
      </c>
      <c r="B117" s="475" t="s">
        <v>87</v>
      </c>
      <c r="C117" s="475" t="s">
        <v>18</v>
      </c>
      <c r="D117" s="475" t="n">
        <v>279473.858853276</v>
      </c>
      <c r="E117" s="475" t="n">
        <v>16.6414414851969</v>
      </c>
    </row>
    <row r="118">
      <c r="A118" s="475" t="s">
        <v>86</v>
      </c>
      <c r="B118" s="475" t="s">
        <v>87</v>
      </c>
      <c r="C118" s="475" t="s">
        <v>19</v>
      </c>
      <c r="D118" s="475" t="n">
        <v>225207.278797559</v>
      </c>
      <c r="E118" s="475" t="n">
        <v>3.29057523733082</v>
      </c>
    </row>
    <row r="119">
      <c r="A119" s="475" t="s">
        <v>88</v>
      </c>
      <c r="B119" s="475" t="s">
        <v>89</v>
      </c>
      <c r="C119" s="475" t="s">
        <v>16</v>
      </c>
      <c r="D119" s="475" t="n">
        <v>324943.988045013</v>
      </c>
      <c r="E119" s="475" t="n">
        <v>16.8948824610695</v>
      </c>
    </row>
    <row r="120">
      <c r="A120" s="475" t="s">
        <v>88</v>
      </c>
      <c r="B120" s="475" t="s">
        <v>89</v>
      </c>
      <c r="C120" s="475" t="s">
        <v>18</v>
      </c>
      <c r="D120" s="475" t="n">
        <v>271732.651655899</v>
      </c>
      <c r="E120" s="475" t="n">
        <v>11.453843812149</v>
      </c>
    </row>
    <row r="121">
      <c r="A121" s="475" t="s">
        <v>88</v>
      </c>
      <c r="B121" s="475" t="s">
        <v>89</v>
      </c>
      <c r="C121" s="475" t="s">
        <v>19</v>
      </c>
      <c r="D121" s="475" t="n">
        <v>333313.594719273</v>
      </c>
      <c r="E121" s="475" t="n">
        <v>1.92480903068438</v>
      </c>
    </row>
    <row r="122">
      <c r="A122" s="475" t="s">
        <v>90</v>
      </c>
      <c r="B122" s="475" t="s">
        <v>91</v>
      </c>
      <c r="C122" s="475" t="s">
        <v>16</v>
      </c>
      <c r="D122" s="475" t="n">
        <v>221998.850255476</v>
      </c>
      <c r="E122" s="475" t="n">
        <v>21.4536737578074</v>
      </c>
    </row>
    <row r="123">
      <c r="A123" s="475" t="s">
        <v>90</v>
      </c>
      <c r="B123" s="475" t="s">
        <v>91</v>
      </c>
      <c r="C123" s="475" t="s">
        <v>18</v>
      </c>
      <c r="D123" s="475" t="n">
        <v>249005.799897655</v>
      </c>
      <c r="E123" s="475" t="n">
        <v>20.05706729866</v>
      </c>
    </row>
    <row r="124">
      <c r="A124" s="475" t="s">
        <v>90</v>
      </c>
      <c r="B124" s="475" t="s">
        <v>91</v>
      </c>
      <c r="C124" s="475" t="s">
        <v>19</v>
      </c>
      <c r="D124" s="475" t="n">
        <v>385959.104396441</v>
      </c>
      <c r="E124" s="475" t="n">
        <v>2.6172122439471</v>
      </c>
    </row>
    <row r="125">
      <c r="A125" s="475" t="s">
        <v>92</v>
      </c>
      <c r="B125" s="475" t="s">
        <v>93</v>
      </c>
      <c r="C125" s="475" t="s">
        <v>16</v>
      </c>
      <c r="D125" s="475" t="n">
        <v>318588.230398527</v>
      </c>
      <c r="E125" s="475" t="n">
        <v>17.0815057329758</v>
      </c>
    </row>
    <row r="126">
      <c r="A126" s="475" t="s">
        <v>92</v>
      </c>
      <c r="B126" s="475" t="s">
        <v>93</v>
      </c>
      <c r="C126" s="475" t="s">
        <v>18</v>
      </c>
      <c r="D126" s="475" t="n">
        <v>230999.584603435</v>
      </c>
      <c r="E126" s="475" t="n">
        <v>17.1731758470581</v>
      </c>
    </row>
    <row r="127">
      <c r="A127" s="475" t="s">
        <v>92</v>
      </c>
      <c r="B127" s="475" t="s">
        <v>93</v>
      </c>
      <c r="C127" s="475" t="s">
        <v>19</v>
      </c>
      <c r="D127" s="475" t="n">
        <v>344407.757077527</v>
      </c>
      <c r="E127" s="475" t="n">
        <v>2.32984699217701</v>
      </c>
    </row>
    <row r="128">
      <c r="A128" s="475" t="s">
        <v>94</v>
      </c>
      <c r="B128" s="475" t="s">
        <v>95</v>
      </c>
      <c r="C128" s="475" t="s">
        <v>16</v>
      </c>
      <c r="D128" s="475" t="n">
        <v>653244.817724663</v>
      </c>
      <c r="E128" s="475" t="n">
        <v>5.61144021498933</v>
      </c>
    </row>
    <row r="129">
      <c r="A129" s="475" t="s">
        <v>94</v>
      </c>
      <c r="B129" s="475" t="s">
        <v>95</v>
      </c>
      <c r="C129" s="475" t="s">
        <v>18</v>
      </c>
      <c r="D129" s="475" t="n">
        <v>495820.781366901</v>
      </c>
      <c r="E129" s="475" t="n">
        <v>14.2182755581921</v>
      </c>
    </row>
    <row r="130">
      <c r="A130" s="475" t="s">
        <v>94</v>
      </c>
      <c r="B130" s="475" t="s">
        <v>95</v>
      </c>
      <c r="C130" s="475" t="s">
        <v>19</v>
      </c>
      <c r="D130" s="475" t="n">
        <v>461083.416710107</v>
      </c>
      <c r="E130" s="475" t="n">
        <v>1.75043144573557</v>
      </c>
    </row>
    <row r="131">
      <c r="A131" s="475" t="s">
        <v>96</v>
      </c>
      <c r="B131" s="475" t="s">
        <v>97</v>
      </c>
      <c r="C131" s="475" t="s">
        <v>16</v>
      </c>
      <c r="D131" s="475" t="n">
        <v>370198.516378501</v>
      </c>
      <c r="E131" s="475" t="n">
        <v>8.689994157316</v>
      </c>
    </row>
    <row r="132">
      <c r="A132" s="475" t="s">
        <v>96</v>
      </c>
      <c r="B132" s="475" t="s">
        <v>97</v>
      </c>
      <c r="C132" s="475" t="s">
        <v>18</v>
      </c>
      <c r="D132" s="475" t="n">
        <v>207402.993758262</v>
      </c>
      <c r="E132" s="475" t="n">
        <v>20.9637566263118</v>
      </c>
    </row>
    <row r="133">
      <c r="A133" s="475" t="s">
        <v>96</v>
      </c>
      <c r="B133" s="475" t="s">
        <v>97</v>
      </c>
      <c r="C133" s="475" t="s">
        <v>19</v>
      </c>
      <c r="D133" s="475" t="n">
        <v>383959.318152105</v>
      </c>
      <c r="E133" s="475" t="n">
        <v>4.10866699336557</v>
      </c>
    </row>
    <row r="134">
      <c r="A134" s="475" t="s">
        <v>98</v>
      </c>
      <c r="B134" s="475" t="s">
        <v>99</v>
      </c>
      <c r="C134" s="475" t="s">
        <v>16</v>
      </c>
      <c r="D134" s="475" t="n">
        <v>344096.557958108</v>
      </c>
      <c r="E134" s="475" t="n">
        <v>37.0793191637718</v>
      </c>
    </row>
    <row r="135">
      <c r="A135" s="475" t="s">
        <v>98</v>
      </c>
      <c r="B135" s="475" t="s">
        <v>99</v>
      </c>
      <c r="C135" s="475" t="s">
        <v>18</v>
      </c>
      <c r="D135" s="475" t="n">
        <v>1018786.64154294</v>
      </c>
      <c r="E135" s="475" t="n">
        <v>68.2631014180174</v>
      </c>
    </row>
    <row r="136">
      <c r="A136" s="475" t="s">
        <v>98</v>
      </c>
      <c r="B136" s="475" t="s">
        <v>99</v>
      </c>
      <c r="C136" s="475" t="s">
        <v>19</v>
      </c>
      <c r="D136" s="475" t="n">
        <v>409904.558492568</v>
      </c>
      <c r="E136" s="475" t="n">
        <v>2.94789910971455</v>
      </c>
    </row>
    <row r="137">
      <c r="A137" s="475" t="s">
        <v>100</v>
      </c>
      <c r="B137" s="475" t="s">
        <v>101</v>
      </c>
      <c r="C137" s="475" t="s">
        <v>16</v>
      </c>
      <c r="D137" s="475" t="n">
        <v>182874.629604929</v>
      </c>
      <c r="E137" s="475" t="n">
        <v>35.7074417213679</v>
      </c>
    </row>
    <row r="138">
      <c r="A138" s="475" t="s">
        <v>100</v>
      </c>
      <c r="B138" s="475" t="s">
        <v>101</v>
      </c>
      <c r="C138" s="475" t="s">
        <v>18</v>
      </c>
      <c r="D138" s="475" t="n">
        <v>303828.918307589</v>
      </c>
      <c r="E138" s="475" t="n">
        <v>26.7426244568411</v>
      </c>
    </row>
    <row r="139">
      <c r="A139" s="475" t="s">
        <v>100</v>
      </c>
      <c r="B139" s="475" t="s">
        <v>101</v>
      </c>
      <c r="C139" s="475" t="s">
        <v>19</v>
      </c>
      <c r="D139" s="475" t="n">
        <v>287802.650632058</v>
      </c>
      <c r="E139" s="475" t="n">
        <v>4.81227319325965</v>
      </c>
    </row>
    <row r="140">
      <c r="A140" s="475" t="s">
        <v>102</v>
      </c>
      <c r="B140" s="475" t="s">
        <v>103</v>
      </c>
      <c r="C140" s="475" t="s">
        <v>16</v>
      </c>
      <c r="D140" s="475" t="n">
        <v>466496.9564706</v>
      </c>
      <c r="E140" s="475" t="n">
        <v>17.7364941736269</v>
      </c>
    </row>
    <row r="141">
      <c r="A141" s="475" t="s">
        <v>102</v>
      </c>
      <c r="B141" s="475" t="s">
        <v>103</v>
      </c>
      <c r="C141" s="475" t="s">
        <v>18</v>
      </c>
      <c r="D141" s="475" t="n">
        <v>368109.821252118</v>
      </c>
      <c r="E141" s="475" t="n">
        <v>24.0553026476879</v>
      </c>
    </row>
    <row r="142">
      <c r="A142" s="475" t="s">
        <v>102</v>
      </c>
      <c r="B142" s="475" t="s">
        <v>103</v>
      </c>
      <c r="C142" s="475" t="s">
        <v>19</v>
      </c>
      <c r="D142" s="475" t="n">
        <v>381492.591315142</v>
      </c>
      <c r="E142" s="475" t="n">
        <v>3.88152611609854</v>
      </c>
    </row>
    <row r="143">
      <c r="A143" s="475" t="s">
        <v>106</v>
      </c>
      <c r="B143" s="475" t="s">
        <v>107</v>
      </c>
      <c r="C143" s="475" t="s">
        <v>16</v>
      </c>
      <c r="D143" s="475" t="n">
        <v>124808.402396315</v>
      </c>
      <c r="E143" s="475" t="n">
        <v>31.8984474022941</v>
      </c>
    </row>
    <row r="144">
      <c r="A144" s="475" t="s">
        <v>106</v>
      </c>
      <c r="B144" s="475" t="s">
        <v>107</v>
      </c>
      <c r="C144" s="475" t="s">
        <v>18</v>
      </c>
      <c r="D144" s="475" t="n">
        <v>289596.417655396</v>
      </c>
      <c r="E144" s="475" t="n">
        <v>33.2066014135985</v>
      </c>
    </row>
    <row r="145">
      <c r="A145" s="475" t="s">
        <v>106</v>
      </c>
      <c r="B145" s="475" t="s">
        <v>107</v>
      </c>
      <c r="C145" s="475" t="s">
        <v>19</v>
      </c>
      <c r="D145" s="475" t="n">
        <v>319636.086731857</v>
      </c>
      <c r="E145" s="475" t="n">
        <v>5.98379642841226</v>
      </c>
    </row>
    <row r="146">
      <c r="A146" s="475" t="s">
        <v>108</v>
      </c>
      <c r="B146" s="475" t="s">
        <v>109</v>
      </c>
      <c r="C146" s="475" t="s">
        <v>16</v>
      </c>
      <c r="D146" s="475" t="n">
        <v>230718.045851237</v>
      </c>
      <c r="E146" s="475" t="n">
        <v>11.3428026635369</v>
      </c>
    </row>
    <row r="147">
      <c r="A147" s="475" t="s">
        <v>108</v>
      </c>
      <c r="B147" s="475" t="s">
        <v>109</v>
      </c>
      <c r="C147" s="475" t="s">
        <v>18</v>
      </c>
      <c r="D147" s="475" t="n">
        <v>207082.262829996</v>
      </c>
      <c r="E147" s="475" t="n">
        <v>13.1326724998518</v>
      </c>
    </row>
    <row r="148">
      <c r="A148" s="475" t="s">
        <v>108</v>
      </c>
      <c r="B148" s="475" t="s">
        <v>109</v>
      </c>
      <c r="C148" s="475" t="s">
        <v>19</v>
      </c>
      <c r="D148" s="475" t="n">
        <v>278274.232948154</v>
      </c>
      <c r="E148" s="475" t="n">
        <v>2.56186118287434</v>
      </c>
    </row>
    <row r="149">
      <c r="A149" s="475" t="s">
        <v>110</v>
      </c>
      <c r="B149" s="475" t="s">
        <v>111</v>
      </c>
      <c r="C149" s="475" t="s">
        <v>16</v>
      </c>
      <c r="D149" s="475" t="n">
        <v>260948.358168689</v>
      </c>
      <c r="E149" s="475" t="n">
        <v>12.2345742305527</v>
      </c>
    </row>
    <row r="150">
      <c r="A150" s="475" t="s">
        <v>110</v>
      </c>
      <c r="B150" s="475" t="s">
        <v>111</v>
      </c>
      <c r="C150" s="475" t="s">
        <v>18</v>
      </c>
      <c r="D150" s="475" t="n">
        <v>340224.666677755</v>
      </c>
      <c r="E150" s="475" t="n">
        <v>14.4179175776933</v>
      </c>
    </row>
    <row r="151">
      <c r="A151" s="475" t="s">
        <v>110</v>
      </c>
      <c r="B151" s="475" t="s">
        <v>111</v>
      </c>
      <c r="C151" s="475" t="s">
        <v>19</v>
      </c>
      <c r="D151" s="475" t="n">
        <v>278771.481448812</v>
      </c>
      <c r="E151" s="475" t="n">
        <v>2.11220028210893</v>
      </c>
    </row>
    <row r="152">
      <c r="A152" t="s">
        <v>22</v>
      </c>
    </row>
    <row r="153">
      <c r="A153" t="s">
        <v>23</v>
      </c>
    </row>
    <row r="154">
      <c r="A154" t="s">
        <v>24</v>
      </c>
    </row>
    <row r="155">
      <c r="A155" t="s">
        <v>25</v>
      </c>
    </row>
    <row r="156">
      <c r="A156" t="s">
        <v>26</v>
      </c>
    </row>
    <row r="159">
      <c r="E159" s="7" t="str">
        <f>=HYPERLINK("#'Indice'!A1", "Ir al índice")</f>
      </c>
    </row>
    <row r="160">
      <c r="A160" s="4" t="s">
        <v>1112</v>
      </c>
    </row>
    <row r="161">
      <c r="A161" s="5" t="s">
        <v>9</v>
      </c>
      <c r="B161" s="5" t="s">
        <v>73</v>
      </c>
      <c r="C161" s="5" t="s">
        <v>11</v>
      </c>
      <c r="D161" s="5" t="s">
        <v>579</v>
      </c>
      <c r="E161" s="5" t="s">
        <v>580</v>
      </c>
    </row>
    <row r="162">
      <c r="A162" s="476" t="s">
        <v>74</v>
      </c>
      <c r="B162" s="476" t="s">
        <v>75</v>
      </c>
      <c r="C162" s="476" t="s">
        <v>16</v>
      </c>
      <c r="D162" s="476" t="n">
        <v>415970.192271079</v>
      </c>
      <c r="E162" s="476" t="n">
        <v>39.0369917786002</v>
      </c>
    </row>
    <row r="163">
      <c r="A163" s="476" t="s">
        <v>74</v>
      </c>
      <c r="B163" s="476" t="s">
        <v>75</v>
      </c>
      <c r="C163" s="476" t="s">
        <v>18</v>
      </c>
      <c r="D163" s="476" t="n">
        <v>349518.773375003</v>
      </c>
      <c r="E163" s="476" t="n">
        <v>28.8470140670383</v>
      </c>
    </row>
    <row r="164">
      <c r="A164" s="476" t="s">
        <v>74</v>
      </c>
      <c r="B164" s="476" t="s">
        <v>75</v>
      </c>
      <c r="C164" s="476" t="s">
        <v>19</v>
      </c>
      <c r="D164" s="476" t="n">
        <v>560186.690342286</v>
      </c>
      <c r="E164" s="476" t="n">
        <v>2.65801451259898</v>
      </c>
    </row>
    <row r="165">
      <c r="A165" s="476" t="s">
        <v>76</v>
      </c>
      <c r="B165" s="476" t="s">
        <v>77</v>
      </c>
      <c r="C165" s="476" t="s">
        <v>16</v>
      </c>
      <c r="D165" s="476" t="n">
        <v>514902.621081471</v>
      </c>
      <c r="E165" s="476" t="n">
        <v>40.7647552959272</v>
      </c>
    </row>
    <row r="166">
      <c r="A166" s="476" t="s">
        <v>76</v>
      </c>
      <c r="B166" s="476" t="s">
        <v>77</v>
      </c>
      <c r="C166" s="476" t="s">
        <v>18</v>
      </c>
      <c r="D166" s="476" t="n">
        <v>350861.404020176</v>
      </c>
      <c r="E166" s="476" t="n">
        <v>18.0902806492462</v>
      </c>
    </row>
    <row r="167">
      <c r="A167" s="476" t="s">
        <v>76</v>
      </c>
      <c r="B167" s="476" t="s">
        <v>77</v>
      </c>
      <c r="C167" s="476" t="s">
        <v>19</v>
      </c>
      <c r="D167" s="476" t="n">
        <v>629853.05255647</v>
      </c>
      <c r="E167" s="476" t="n">
        <v>3.53571767314693</v>
      </c>
    </row>
    <row r="168">
      <c r="A168" s="476" t="s">
        <v>78</v>
      </c>
      <c r="B168" s="476" t="s">
        <v>79</v>
      </c>
      <c r="C168" s="476" t="s">
        <v>16</v>
      </c>
      <c r="D168" s="476" t="n">
        <v>308987.052742797</v>
      </c>
      <c r="E168" s="476" t="n">
        <v>16.4106631739362</v>
      </c>
    </row>
    <row r="169">
      <c r="A169" s="476" t="s">
        <v>78</v>
      </c>
      <c r="B169" s="476" t="s">
        <v>79</v>
      </c>
      <c r="C169" s="476" t="s">
        <v>18</v>
      </c>
      <c r="D169" s="476" t="n">
        <v>229859.517747</v>
      </c>
      <c r="E169" s="476" t="n">
        <v>27.2549321301073</v>
      </c>
    </row>
    <row r="170">
      <c r="A170" s="476" t="s">
        <v>78</v>
      </c>
      <c r="B170" s="476" t="s">
        <v>79</v>
      </c>
      <c r="C170" s="476" t="s">
        <v>19</v>
      </c>
      <c r="D170" s="476" t="n">
        <v>295075.803188</v>
      </c>
      <c r="E170" s="476" t="n">
        <v>4.55509734528748</v>
      </c>
    </row>
    <row r="171">
      <c r="A171" s="476" t="s">
        <v>80</v>
      </c>
      <c r="B171" s="476" t="s">
        <v>81</v>
      </c>
      <c r="C171" s="476" t="s">
        <v>16</v>
      </c>
      <c r="D171" s="476" t="n">
        <v>394679.26651381</v>
      </c>
      <c r="E171" s="476" t="n">
        <v>17.3999598677259</v>
      </c>
    </row>
    <row r="172">
      <c r="A172" s="476" t="s">
        <v>80</v>
      </c>
      <c r="B172" s="476" t="s">
        <v>81</v>
      </c>
      <c r="C172" s="476" t="s">
        <v>18</v>
      </c>
      <c r="D172" s="476" t="n">
        <v>206836.697592389</v>
      </c>
      <c r="E172" s="476" t="n">
        <v>17.8943118350023</v>
      </c>
    </row>
    <row r="173">
      <c r="A173" s="476" t="s">
        <v>80</v>
      </c>
      <c r="B173" s="476" t="s">
        <v>81</v>
      </c>
      <c r="C173" s="476" t="s">
        <v>19</v>
      </c>
      <c r="D173" s="476" t="n">
        <v>286673.720244957</v>
      </c>
      <c r="E173" s="476" t="n">
        <v>2.37734850450614</v>
      </c>
    </row>
    <row r="174">
      <c r="A174" s="476" t="s">
        <v>82</v>
      </c>
      <c r="B174" s="476" t="s">
        <v>83</v>
      </c>
      <c r="C174" s="476" t="s">
        <v>16</v>
      </c>
      <c r="D174" s="476" t="n">
        <v>247107.768863067</v>
      </c>
      <c r="E174" s="476" t="n">
        <v>13.0128663277726</v>
      </c>
    </row>
    <row r="175">
      <c r="A175" s="476" t="s">
        <v>82</v>
      </c>
      <c r="B175" s="476" t="s">
        <v>83</v>
      </c>
      <c r="C175" s="476" t="s">
        <v>18</v>
      </c>
      <c r="D175" s="476" t="n">
        <v>216106.68883877</v>
      </c>
      <c r="E175" s="476" t="n">
        <v>12.7783714559698</v>
      </c>
    </row>
    <row r="176">
      <c r="A176" s="476" t="s">
        <v>82</v>
      </c>
      <c r="B176" s="476" t="s">
        <v>83</v>
      </c>
      <c r="C176" s="476" t="s">
        <v>19</v>
      </c>
      <c r="D176" s="476" t="n">
        <v>238196.937097214</v>
      </c>
      <c r="E176" s="476" t="n">
        <v>2.40523533455192</v>
      </c>
    </row>
    <row r="177">
      <c r="A177" s="476" t="s">
        <v>84</v>
      </c>
      <c r="B177" s="476" t="s">
        <v>85</v>
      </c>
      <c r="C177" s="476" t="s">
        <v>16</v>
      </c>
      <c r="D177" s="476" t="n">
        <v>130684.587712711</v>
      </c>
      <c r="E177" s="476" t="n">
        <v>22.6264578647451</v>
      </c>
    </row>
    <row r="178">
      <c r="A178" s="476" t="s">
        <v>84</v>
      </c>
      <c r="B178" s="476" t="s">
        <v>85</v>
      </c>
      <c r="C178" s="476" t="s">
        <v>18</v>
      </c>
      <c r="D178" s="476" t="n">
        <v>202222.621542748</v>
      </c>
      <c r="E178" s="476" t="n">
        <v>24.4870510555669</v>
      </c>
    </row>
    <row r="179">
      <c r="A179" s="476" t="s">
        <v>84</v>
      </c>
      <c r="B179" s="476" t="s">
        <v>85</v>
      </c>
      <c r="C179" s="476" t="s">
        <v>19</v>
      </c>
      <c r="D179" s="476" t="n">
        <v>247405.965988525</v>
      </c>
      <c r="E179" s="476" t="n">
        <v>4.19772810771618</v>
      </c>
    </row>
    <row r="180">
      <c r="A180" s="476" t="s">
        <v>86</v>
      </c>
      <c r="B180" s="476" t="s">
        <v>87</v>
      </c>
      <c r="C180" s="476" t="s">
        <v>16</v>
      </c>
      <c r="D180" s="476" t="n">
        <v>173946.868389626</v>
      </c>
      <c r="E180" s="476" t="n">
        <v>17.9116674092318</v>
      </c>
    </row>
    <row r="181">
      <c r="A181" s="476" t="s">
        <v>86</v>
      </c>
      <c r="B181" s="476" t="s">
        <v>87</v>
      </c>
      <c r="C181" s="476" t="s">
        <v>18</v>
      </c>
      <c r="D181" s="476" t="n">
        <v>279473.858853276</v>
      </c>
      <c r="E181" s="476" t="n">
        <v>16.6414414851969</v>
      </c>
    </row>
    <row r="182">
      <c r="A182" s="476" t="s">
        <v>86</v>
      </c>
      <c r="B182" s="476" t="s">
        <v>87</v>
      </c>
      <c r="C182" s="476" t="s">
        <v>19</v>
      </c>
      <c r="D182" s="476" t="n">
        <v>225207.278797559</v>
      </c>
      <c r="E182" s="476" t="n">
        <v>3.29057523733082</v>
      </c>
    </row>
    <row r="183">
      <c r="A183" s="476" t="s">
        <v>88</v>
      </c>
      <c r="B183" s="476" t="s">
        <v>89</v>
      </c>
      <c r="C183" s="476" t="s">
        <v>16</v>
      </c>
      <c r="D183" s="476" t="n">
        <v>324943.988045013</v>
      </c>
      <c r="E183" s="476" t="n">
        <v>16.8948824610695</v>
      </c>
    </row>
    <row r="184">
      <c r="A184" s="476" t="s">
        <v>88</v>
      </c>
      <c r="B184" s="476" t="s">
        <v>89</v>
      </c>
      <c r="C184" s="476" t="s">
        <v>18</v>
      </c>
      <c r="D184" s="476" t="n">
        <v>271732.651655899</v>
      </c>
      <c r="E184" s="476" t="n">
        <v>11.453843812149</v>
      </c>
    </row>
    <row r="185">
      <c r="A185" s="476" t="s">
        <v>88</v>
      </c>
      <c r="B185" s="476" t="s">
        <v>89</v>
      </c>
      <c r="C185" s="476" t="s">
        <v>19</v>
      </c>
      <c r="D185" s="476" t="n">
        <v>333313.594719273</v>
      </c>
      <c r="E185" s="476" t="n">
        <v>1.92480903068438</v>
      </c>
    </row>
    <row r="186">
      <c r="A186" s="476" t="s">
        <v>90</v>
      </c>
      <c r="B186" s="476" t="s">
        <v>91</v>
      </c>
      <c r="C186" s="476" t="s">
        <v>16</v>
      </c>
      <c r="D186" s="476" t="n">
        <v>221998.850255476</v>
      </c>
      <c r="E186" s="476" t="n">
        <v>21.4536737578074</v>
      </c>
    </row>
    <row r="187">
      <c r="A187" s="476" t="s">
        <v>90</v>
      </c>
      <c r="B187" s="476" t="s">
        <v>91</v>
      </c>
      <c r="C187" s="476" t="s">
        <v>18</v>
      </c>
      <c r="D187" s="476" t="n">
        <v>249005.799897655</v>
      </c>
      <c r="E187" s="476" t="n">
        <v>20.05706729866</v>
      </c>
    </row>
    <row r="188">
      <c r="A188" s="476" t="s">
        <v>90</v>
      </c>
      <c r="B188" s="476" t="s">
        <v>91</v>
      </c>
      <c r="C188" s="476" t="s">
        <v>19</v>
      </c>
      <c r="D188" s="476" t="n">
        <v>385959.104396441</v>
      </c>
      <c r="E188" s="476" t="n">
        <v>2.6172122439471</v>
      </c>
    </row>
    <row r="189">
      <c r="A189" s="476" t="s">
        <v>92</v>
      </c>
      <c r="B189" s="476" t="s">
        <v>93</v>
      </c>
      <c r="C189" s="476" t="s">
        <v>16</v>
      </c>
      <c r="D189" s="476" t="n">
        <v>318588.230398527</v>
      </c>
      <c r="E189" s="476" t="n">
        <v>17.0815057329758</v>
      </c>
    </row>
    <row r="190">
      <c r="A190" s="476" t="s">
        <v>92</v>
      </c>
      <c r="B190" s="476" t="s">
        <v>93</v>
      </c>
      <c r="C190" s="476" t="s">
        <v>18</v>
      </c>
      <c r="D190" s="476" t="n">
        <v>230999.584603435</v>
      </c>
      <c r="E190" s="476" t="n">
        <v>17.1731758470581</v>
      </c>
    </row>
    <row r="191">
      <c r="A191" s="476" t="s">
        <v>92</v>
      </c>
      <c r="B191" s="476" t="s">
        <v>93</v>
      </c>
      <c r="C191" s="476" t="s">
        <v>19</v>
      </c>
      <c r="D191" s="476" t="n">
        <v>344407.757077527</v>
      </c>
      <c r="E191" s="476" t="n">
        <v>2.32984699217701</v>
      </c>
    </row>
    <row r="192">
      <c r="A192" s="476" t="s">
        <v>94</v>
      </c>
      <c r="B192" s="476" t="s">
        <v>95</v>
      </c>
      <c r="C192" s="476" t="s">
        <v>16</v>
      </c>
      <c r="D192" s="476" t="n">
        <v>653244.817724663</v>
      </c>
      <c r="E192" s="476" t="n">
        <v>5.61144021498933</v>
      </c>
    </row>
    <row r="193">
      <c r="A193" s="476" t="s">
        <v>94</v>
      </c>
      <c r="B193" s="476" t="s">
        <v>95</v>
      </c>
      <c r="C193" s="476" t="s">
        <v>18</v>
      </c>
      <c r="D193" s="476" t="n">
        <v>495820.781366901</v>
      </c>
      <c r="E193" s="476" t="n">
        <v>14.2182755581921</v>
      </c>
    </row>
    <row r="194">
      <c r="A194" s="476" t="s">
        <v>94</v>
      </c>
      <c r="B194" s="476" t="s">
        <v>95</v>
      </c>
      <c r="C194" s="476" t="s">
        <v>19</v>
      </c>
      <c r="D194" s="476" t="n">
        <v>461083.416710107</v>
      </c>
      <c r="E194" s="476" t="n">
        <v>1.75043144573557</v>
      </c>
    </row>
    <row r="195">
      <c r="A195" s="476" t="s">
        <v>96</v>
      </c>
      <c r="B195" s="476" t="s">
        <v>97</v>
      </c>
      <c r="C195" s="476" t="s">
        <v>16</v>
      </c>
      <c r="D195" s="476" t="n">
        <v>370198.516378501</v>
      </c>
      <c r="E195" s="476" t="n">
        <v>8.689994157316</v>
      </c>
    </row>
    <row r="196">
      <c r="A196" s="476" t="s">
        <v>96</v>
      </c>
      <c r="B196" s="476" t="s">
        <v>97</v>
      </c>
      <c r="C196" s="476" t="s">
        <v>18</v>
      </c>
      <c r="D196" s="476" t="n">
        <v>207402.993758262</v>
      </c>
      <c r="E196" s="476" t="n">
        <v>20.9637566263118</v>
      </c>
    </row>
    <row r="197">
      <c r="A197" s="476" t="s">
        <v>96</v>
      </c>
      <c r="B197" s="476" t="s">
        <v>97</v>
      </c>
      <c r="C197" s="476" t="s">
        <v>19</v>
      </c>
      <c r="D197" s="476" t="n">
        <v>383959.318152105</v>
      </c>
      <c r="E197" s="476" t="n">
        <v>4.10866699336557</v>
      </c>
    </row>
    <row r="198">
      <c r="A198" s="476" t="s">
        <v>98</v>
      </c>
      <c r="B198" s="476" t="s">
        <v>99</v>
      </c>
      <c r="C198" s="476" t="s">
        <v>16</v>
      </c>
      <c r="D198" s="476" t="n">
        <v>344096.557958108</v>
      </c>
      <c r="E198" s="476" t="n">
        <v>37.0793191637718</v>
      </c>
    </row>
    <row r="199">
      <c r="A199" s="476" t="s">
        <v>98</v>
      </c>
      <c r="B199" s="476" t="s">
        <v>99</v>
      </c>
      <c r="C199" s="476" t="s">
        <v>18</v>
      </c>
      <c r="D199" s="476" t="n">
        <v>1018786.64154294</v>
      </c>
      <c r="E199" s="476" t="n">
        <v>68.2631014180174</v>
      </c>
    </row>
    <row r="200">
      <c r="A200" s="476" t="s">
        <v>98</v>
      </c>
      <c r="B200" s="476" t="s">
        <v>99</v>
      </c>
      <c r="C200" s="476" t="s">
        <v>19</v>
      </c>
      <c r="D200" s="476" t="n">
        <v>409904.558492568</v>
      </c>
      <c r="E200" s="476" t="n">
        <v>2.94789910971455</v>
      </c>
    </row>
    <row r="201">
      <c r="A201" s="476" t="s">
        <v>100</v>
      </c>
      <c r="B201" s="476" t="s">
        <v>101</v>
      </c>
      <c r="C201" s="476" t="s">
        <v>16</v>
      </c>
      <c r="D201" s="476" t="n">
        <v>182874.629604929</v>
      </c>
      <c r="E201" s="476" t="n">
        <v>35.7074417213679</v>
      </c>
    </row>
    <row r="202">
      <c r="A202" s="476" t="s">
        <v>100</v>
      </c>
      <c r="B202" s="476" t="s">
        <v>101</v>
      </c>
      <c r="C202" s="476" t="s">
        <v>18</v>
      </c>
      <c r="D202" s="476" t="n">
        <v>303828.918307589</v>
      </c>
      <c r="E202" s="476" t="n">
        <v>26.7426244568411</v>
      </c>
    </row>
    <row r="203">
      <c r="A203" s="476" t="s">
        <v>100</v>
      </c>
      <c r="B203" s="476" t="s">
        <v>101</v>
      </c>
      <c r="C203" s="476" t="s">
        <v>19</v>
      </c>
      <c r="D203" s="476" t="n">
        <v>287802.650632058</v>
      </c>
      <c r="E203" s="476" t="n">
        <v>4.81227319325965</v>
      </c>
    </row>
    <row r="204">
      <c r="A204" s="476" t="s">
        <v>102</v>
      </c>
      <c r="B204" s="476" t="s">
        <v>103</v>
      </c>
      <c r="C204" s="476" t="s">
        <v>16</v>
      </c>
      <c r="D204" s="476" t="n">
        <v>466496.9564706</v>
      </c>
      <c r="E204" s="476" t="n">
        <v>17.7364941736269</v>
      </c>
    </row>
    <row r="205">
      <c r="A205" s="476" t="s">
        <v>102</v>
      </c>
      <c r="B205" s="476" t="s">
        <v>103</v>
      </c>
      <c r="C205" s="476" t="s">
        <v>18</v>
      </c>
      <c r="D205" s="476" t="n">
        <v>368109.821252118</v>
      </c>
      <c r="E205" s="476" t="n">
        <v>24.0553026476879</v>
      </c>
    </row>
    <row r="206">
      <c r="A206" s="476" t="s">
        <v>102</v>
      </c>
      <c r="B206" s="476" t="s">
        <v>103</v>
      </c>
      <c r="C206" s="476" t="s">
        <v>19</v>
      </c>
      <c r="D206" s="476" t="n">
        <v>381492.591315142</v>
      </c>
      <c r="E206" s="476" t="n">
        <v>3.88152611609854</v>
      </c>
    </row>
    <row r="207">
      <c r="A207" s="476" t="s">
        <v>106</v>
      </c>
      <c r="B207" s="476" t="s">
        <v>107</v>
      </c>
      <c r="C207" s="476" t="s">
        <v>16</v>
      </c>
      <c r="D207" s="476" t="n">
        <v>124808.402396315</v>
      </c>
      <c r="E207" s="476" t="n">
        <v>31.8984474022941</v>
      </c>
    </row>
    <row r="208">
      <c r="A208" s="476" t="s">
        <v>106</v>
      </c>
      <c r="B208" s="476" t="s">
        <v>107</v>
      </c>
      <c r="C208" s="476" t="s">
        <v>18</v>
      </c>
      <c r="D208" s="476" t="n">
        <v>289596.417655396</v>
      </c>
      <c r="E208" s="476" t="n">
        <v>33.2066014135985</v>
      </c>
    </row>
    <row r="209">
      <c r="A209" s="476" t="s">
        <v>106</v>
      </c>
      <c r="B209" s="476" t="s">
        <v>107</v>
      </c>
      <c r="C209" s="476" t="s">
        <v>19</v>
      </c>
      <c r="D209" s="476" t="n">
        <v>319636.086731857</v>
      </c>
      <c r="E209" s="476" t="n">
        <v>5.98379642841226</v>
      </c>
    </row>
    <row r="210">
      <c r="A210" s="476" t="s">
        <v>108</v>
      </c>
      <c r="B210" s="476" t="s">
        <v>109</v>
      </c>
      <c r="C210" s="476" t="s">
        <v>16</v>
      </c>
      <c r="D210" s="476" t="n">
        <v>230718.045851237</v>
      </c>
      <c r="E210" s="476" t="n">
        <v>11.3428026635369</v>
      </c>
    </row>
    <row r="211">
      <c r="A211" s="476" t="s">
        <v>108</v>
      </c>
      <c r="B211" s="476" t="s">
        <v>109</v>
      </c>
      <c r="C211" s="476" t="s">
        <v>18</v>
      </c>
      <c r="D211" s="476" t="n">
        <v>207082.262829996</v>
      </c>
      <c r="E211" s="476" t="n">
        <v>13.1326724998518</v>
      </c>
    </row>
    <row r="212">
      <c r="A212" s="476" t="s">
        <v>108</v>
      </c>
      <c r="B212" s="476" t="s">
        <v>109</v>
      </c>
      <c r="C212" s="476" t="s">
        <v>19</v>
      </c>
      <c r="D212" s="476" t="n">
        <v>278274.232948154</v>
      </c>
      <c r="E212" s="476" t="n">
        <v>2.56186118287434</v>
      </c>
    </row>
    <row r="213">
      <c r="A213" s="476" t="s">
        <v>110</v>
      </c>
      <c r="B213" s="476" t="s">
        <v>111</v>
      </c>
      <c r="C213" s="476" t="s">
        <v>16</v>
      </c>
      <c r="D213" s="476" t="n">
        <v>260948.358168689</v>
      </c>
      <c r="E213" s="476" t="n">
        <v>12.2345742305527</v>
      </c>
    </row>
    <row r="214">
      <c r="A214" s="476" t="s">
        <v>110</v>
      </c>
      <c r="B214" s="476" t="s">
        <v>111</v>
      </c>
      <c r="C214" s="476" t="s">
        <v>18</v>
      </c>
      <c r="D214" s="476" t="n">
        <v>340224.666677755</v>
      </c>
      <c r="E214" s="476" t="n">
        <v>14.4179175776933</v>
      </c>
    </row>
    <row r="215">
      <c r="A215" s="476" t="s">
        <v>110</v>
      </c>
      <c r="B215" s="476" t="s">
        <v>111</v>
      </c>
      <c r="C215" s="476" t="s">
        <v>19</v>
      </c>
      <c r="D215" s="476" t="n">
        <v>278771.481448812</v>
      </c>
      <c r="E215" s="476" t="n">
        <v>2.11220028210893</v>
      </c>
    </row>
    <row r="216">
      <c r="A216" t="s">
        <v>22</v>
      </c>
    </row>
    <row r="217">
      <c r="A217" t="s">
        <v>23</v>
      </c>
    </row>
    <row r="218">
      <c r="A218" t="s">
        <v>24</v>
      </c>
    </row>
    <row r="219">
      <c r="A219" t="s">
        <v>25</v>
      </c>
    </row>
    <row r="220">
      <c r="A220" t="s">
        <v>26</v>
      </c>
    </row>
    <row r="223">
      <c r="E223" s="7" t="str">
        <f>=HYPERLINK("#'Indice'!A1", "Ir al índice")</f>
      </c>
    </row>
    <row r="224">
      <c r="A224" s="4" t="s">
        <v>1113</v>
      </c>
    </row>
    <row r="225">
      <c r="A225" s="5" t="s">
        <v>9</v>
      </c>
      <c r="B225" s="5" t="s">
        <v>116</v>
      </c>
      <c r="C225" s="5" t="s">
        <v>11</v>
      </c>
      <c r="D225" s="5" t="s">
        <v>579</v>
      </c>
      <c r="E225" s="5" t="s">
        <v>580</v>
      </c>
    </row>
    <row r="226">
      <c r="A226" s="477" t="s">
        <v>94</v>
      </c>
      <c r="B226" s="477" t="s">
        <v>118</v>
      </c>
      <c r="C226" s="477" t="s">
        <v>18</v>
      </c>
      <c r="D226" s="477" t="n">
        <v>101909.194169516</v>
      </c>
      <c r="E226" s="477" t="n">
        <v>28.9555070080209</v>
      </c>
    </row>
    <row r="227">
      <c r="A227" s="477" t="s">
        <v>94</v>
      </c>
      <c r="B227" s="477" t="s">
        <v>118</v>
      </c>
      <c r="C227" s="477" t="s">
        <v>19</v>
      </c>
      <c r="D227" s="477" t="n">
        <v>230852.637898393</v>
      </c>
      <c r="E227" s="477" t="n">
        <v>6.35508342998467</v>
      </c>
    </row>
    <row r="228">
      <c r="A228" s="477" t="s">
        <v>100</v>
      </c>
      <c r="B228" s="477" t="s">
        <v>121</v>
      </c>
      <c r="C228" s="477" t="s">
        <v>18</v>
      </c>
      <c r="D228" s="477" t="n">
        <v>279864.669158379</v>
      </c>
      <c r="E228" s="477" t="n">
        <v>46.0084907549902</v>
      </c>
    </row>
    <row r="229">
      <c r="A229" s="477" t="s">
        <v>100</v>
      </c>
      <c r="B229" s="477" t="s">
        <v>121</v>
      </c>
      <c r="C229" s="477" t="s">
        <v>19</v>
      </c>
      <c r="D229" s="477" t="n">
        <v>717253.275321629</v>
      </c>
      <c r="E229" s="477" t="n">
        <v>5.96008239798016</v>
      </c>
    </row>
    <row r="230">
      <c r="A230" s="477" t="s">
        <v>108</v>
      </c>
      <c r="B230" s="477" t="s">
        <v>122</v>
      </c>
      <c r="C230" s="477" t="s">
        <v>16</v>
      </c>
      <c r="D230" s="477" t="n">
        <v>525620.155542827</v>
      </c>
      <c r="E230" s="477" t="n">
        <v>16.252827760468</v>
      </c>
    </row>
    <row r="231">
      <c r="A231" s="477" t="s">
        <v>108</v>
      </c>
      <c r="B231" s="477" t="s">
        <v>122</v>
      </c>
      <c r="C231" s="477" t="s">
        <v>18</v>
      </c>
      <c r="D231" s="477" t="n">
        <v>452824.913176184</v>
      </c>
      <c r="E231" s="477" t="n">
        <v>9.53528491773794</v>
      </c>
    </row>
    <row r="232">
      <c r="A232" s="477" t="s">
        <v>108</v>
      </c>
      <c r="B232" s="477" t="s">
        <v>122</v>
      </c>
      <c r="C232" s="477" t="s">
        <v>19</v>
      </c>
      <c r="D232" s="477" t="n">
        <v>492439.732687102</v>
      </c>
      <c r="E232" s="477" t="n">
        <v>3.32787209114993</v>
      </c>
    </row>
    <row r="233">
      <c r="A233" s="477" t="s">
        <v>110</v>
      </c>
      <c r="B233" s="477" t="s">
        <v>123</v>
      </c>
      <c r="C233" s="477" t="s">
        <v>16</v>
      </c>
      <c r="D233" s="477" t="n">
        <v>385841.481510793</v>
      </c>
      <c r="E233" s="477" t="n">
        <v>23.9210020940825</v>
      </c>
    </row>
    <row r="234">
      <c r="A234" s="477" t="s">
        <v>110</v>
      </c>
      <c r="B234" s="477" t="s">
        <v>123</v>
      </c>
      <c r="C234" s="477" t="s">
        <v>18</v>
      </c>
      <c r="D234" s="477" t="n">
        <v>547952.090388732</v>
      </c>
      <c r="E234" s="477" t="n">
        <v>20.7277759658916</v>
      </c>
    </row>
    <row r="235">
      <c r="A235" s="477" t="s">
        <v>110</v>
      </c>
      <c r="B235" s="477" t="s">
        <v>123</v>
      </c>
      <c r="C235" s="477" t="s">
        <v>19</v>
      </c>
      <c r="D235" s="477" t="n">
        <v>515767.091071295</v>
      </c>
      <c r="E235" s="477" t="n">
        <v>4.57939165161623</v>
      </c>
    </row>
    <row r="236">
      <c r="A236" s="477" t="s">
        <v>125</v>
      </c>
      <c r="B236" s="477" t="s">
        <v>126</v>
      </c>
      <c r="C236" s="477" t="s">
        <v>16</v>
      </c>
      <c r="D236" s="477" t="n">
        <v>486514.262971118</v>
      </c>
      <c r="E236" s="477" t="n">
        <v>38.4175926063364</v>
      </c>
    </row>
    <row r="237">
      <c r="A237" s="477" t="s">
        <v>125</v>
      </c>
      <c r="B237" s="477" t="s">
        <v>126</v>
      </c>
      <c r="C237" s="477" t="s">
        <v>18</v>
      </c>
      <c r="D237" s="477" t="n">
        <v>360194.193890171</v>
      </c>
      <c r="E237" s="477" t="n">
        <v>9.36890721479179</v>
      </c>
    </row>
    <row r="238">
      <c r="A238" s="477" t="s">
        <v>125</v>
      </c>
      <c r="B238" s="477" t="s">
        <v>126</v>
      </c>
      <c r="C238" s="477" t="s">
        <v>19</v>
      </c>
      <c r="D238" s="477" t="n">
        <v>533013.87213367</v>
      </c>
      <c r="E238" s="477" t="n">
        <v>5.03195793879514</v>
      </c>
    </row>
    <row r="239">
      <c r="A239" s="477" t="s">
        <v>127</v>
      </c>
      <c r="B239" s="477" t="s">
        <v>128</v>
      </c>
      <c r="C239" s="477" t="s">
        <v>16</v>
      </c>
      <c r="D239" s="477" t="n">
        <v>721658.126242351</v>
      </c>
      <c r="E239" s="477" t="n">
        <v>7.29774190912189</v>
      </c>
    </row>
    <row r="240">
      <c r="A240" s="477" t="s">
        <v>127</v>
      </c>
      <c r="B240" s="477" t="s">
        <v>128</v>
      </c>
      <c r="C240" s="477" t="s">
        <v>18</v>
      </c>
      <c r="D240" s="477" t="n">
        <v>1420856.70216266</v>
      </c>
      <c r="E240" s="477" t="n">
        <v>9.54043994386954</v>
      </c>
    </row>
    <row r="241">
      <c r="A241" s="477" t="s">
        <v>127</v>
      </c>
      <c r="B241" s="477" t="s">
        <v>128</v>
      </c>
      <c r="C241" s="477" t="s">
        <v>19</v>
      </c>
      <c r="D241" s="477" t="n">
        <v>800865.643617539</v>
      </c>
      <c r="E241" s="477" t="n">
        <v>4.61105343082162</v>
      </c>
    </row>
    <row r="242">
      <c r="A242" s="477" t="s">
        <v>129</v>
      </c>
      <c r="B242" s="477" t="s">
        <v>130</v>
      </c>
      <c r="C242" s="477" t="s">
        <v>16</v>
      </c>
      <c r="D242" s="477" t="n">
        <v>756287.909178293</v>
      </c>
      <c r="E242" s="477" t="n">
        <v>3.94868186384454</v>
      </c>
    </row>
    <row r="243">
      <c r="A243" s="477" t="s">
        <v>129</v>
      </c>
      <c r="B243" s="477" t="s">
        <v>130</v>
      </c>
      <c r="C243" s="477" t="s">
        <v>18</v>
      </c>
      <c r="D243" s="477" t="n">
        <v>800195.805459052</v>
      </c>
      <c r="E243" s="477" t="n">
        <v>43.710959188721</v>
      </c>
    </row>
    <row r="244">
      <c r="A244" s="477" t="s">
        <v>129</v>
      </c>
      <c r="B244" s="477" t="s">
        <v>130</v>
      </c>
      <c r="C244" s="477" t="s">
        <v>19</v>
      </c>
      <c r="D244" s="477" t="n">
        <v>706353.488673674</v>
      </c>
      <c r="E244" s="477" t="n">
        <v>4.20956841909262</v>
      </c>
    </row>
    <row r="245">
      <c r="A245" s="477" t="s">
        <v>133</v>
      </c>
      <c r="B245" s="477" t="s">
        <v>134</v>
      </c>
      <c r="C245" s="477" t="s">
        <v>16</v>
      </c>
      <c r="D245" s="477" t="n">
        <v>405441.28876943</v>
      </c>
      <c r="E245" s="477" t="n">
        <v>11.3188516916133</v>
      </c>
    </row>
    <row r="246">
      <c r="A246" s="477" t="s">
        <v>133</v>
      </c>
      <c r="B246" s="477" t="s">
        <v>134</v>
      </c>
      <c r="C246" s="477" t="s">
        <v>18</v>
      </c>
      <c r="D246" s="477" t="n">
        <v>299210.207118752</v>
      </c>
      <c r="E246" s="477" t="n">
        <v>44.3057227999056</v>
      </c>
    </row>
    <row r="247">
      <c r="A247" s="477" t="s">
        <v>133</v>
      </c>
      <c r="B247" s="477" t="s">
        <v>134</v>
      </c>
      <c r="C247" s="477" t="s">
        <v>19</v>
      </c>
      <c r="D247" s="477" t="n">
        <v>332483.164881151</v>
      </c>
      <c r="E247" s="477" t="n">
        <v>4.33304223599855</v>
      </c>
    </row>
    <row r="248">
      <c r="A248" s="477" t="s">
        <v>135</v>
      </c>
      <c r="B248" s="477" t="s">
        <v>136</v>
      </c>
      <c r="C248" s="477" t="s">
        <v>16</v>
      </c>
      <c r="D248" s="477" t="n">
        <v>423194.592423973</v>
      </c>
      <c r="E248" s="477" t="n">
        <v>17.0068331432605</v>
      </c>
    </row>
    <row r="249">
      <c r="A249" s="477" t="s">
        <v>135</v>
      </c>
      <c r="B249" s="477" t="s">
        <v>136</v>
      </c>
      <c r="C249" s="477" t="s">
        <v>18</v>
      </c>
      <c r="D249" s="477" t="n">
        <v>463200.183721735</v>
      </c>
      <c r="E249" s="477" t="n">
        <v>26.9675647786703</v>
      </c>
    </row>
    <row r="250">
      <c r="A250" s="477" t="s">
        <v>135</v>
      </c>
      <c r="B250" s="477" t="s">
        <v>136</v>
      </c>
      <c r="C250" s="477" t="s">
        <v>19</v>
      </c>
      <c r="D250" s="477" t="n">
        <v>421251.752542523</v>
      </c>
      <c r="E250" s="477" t="n">
        <v>3.59254867550616</v>
      </c>
    </row>
    <row r="251">
      <c r="A251" s="477" t="s">
        <v>137</v>
      </c>
      <c r="B251" s="477" t="s">
        <v>138</v>
      </c>
      <c r="C251" s="477" t="s">
        <v>16</v>
      </c>
      <c r="D251" s="477" t="n">
        <v>187223.997381878</v>
      </c>
      <c r="E251" s="477" t="n">
        <v>15.2494617067457</v>
      </c>
    </row>
    <row r="252">
      <c r="A252" s="477" t="s">
        <v>137</v>
      </c>
      <c r="B252" s="477" t="s">
        <v>138</v>
      </c>
      <c r="C252" s="477" t="s">
        <v>18</v>
      </c>
      <c r="D252" s="477" t="n">
        <v>170984.813111127</v>
      </c>
      <c r="E252" s="477" t="n">
        <v>24.2748751860972</v>
      </c>
    </row>
    <row r="253">
      <c r="A253" s="477" t="s">
        <v>137</v>
      </c>
      <c r="B253" s="477" t="s">
        <v>138</v>
      </c>
      <c r="C253" s="477" t="s">
        <v>19</v>
      </c>
      <c r="D253" s="477" t="n">
        <v>288391.966118375</v>
      </c>
      <c r="E253" s="477" t="n">
        <v>4.91435578764842</v>
      </c>
    </row>
    <row r="254">
      <c r="A254" s="477" t="s">
        <v>139</v>
      </c>
      <c r="B254" s="477" t="s">
        <v>140</v>
      </c>
      <c r="C254" s="477" t="s">
        <v>16</v>
      </c>
      <c r="D254" s="477" t="n">
        <v>240894.60332656</v>
      </c>
      <c r="E254" s="477" t="n">
        <v>46.1122838458157</v>
      </c>
    </row>
    <row r="255">
      <c r="A255" s="477" t="s">
        <v>139</v>
      </c>
      <c r="B255" s="477" t="s">
        <v>140</v>
      </c>
      <c r="C255" s="477" t="s">
        <v>18</v>
      </c>
      <c r="D255" s="477" t="n">
        <v>224184.49354474</v>
      </c>
      <c r="E255" s="477" t="n">
        <v>16.5441830013141</v>
      </c>
    </row>
    <row r="256">
      <c r="A256" s="477" t="s">
        <v>139</v>
      </c>
      <c r="B256" s="477" t="s">
        <v>140</v>
      </c>
      <c r="C256" s="477" t="s">
        <v>19</v>
      </c>
      <c r="D256" s="477" t="n">
        <v>318146.059750051</v>
      </c>
      <c r="E256" s="477" t="n">
        <v>7.15657574034242</v>
      </c>
    </row>
    <row r="257">
      <c r="A257" s="477" t="s">
        <v>141</v>
      </c>
      <c r="B257" s="477" t="s">
        <v>142</v>
      </c>
      <c r="C257" s="477" t="s">
        <v>16</v>
      </c>
      <c r="D257" s="477" t="n">
        <v>191971.994897071</v>
      </c>
      <c r="E257" s="477" t="n">
        <v>13.6916961430263</v>
      </c>
    </row>
    <row r="258">
      <c r="A258" s="477" t="s">
        <v>141</v>
      </c>
      <c r="B258" s="477" t="s">
        <v>142</v>
      </c>
      <c r="C258" s="477" t="s">
        <v>18</v>
      </c>
      <c r="D258" s="477" t="n">
        <v>168975.493082134</v>
      </c>
      <c r="E258" s="477" t="n">
        <v>27.5500501358209</v>
      </c>
    </row>
    <row r="259">
      <c r="A259" s="477" t="s">
        <v>141</v>
      </c>
      <c r="B259" s="477" t="s">
        <v>142</v>
      </c>
      <c r="C259" s="477" t="s">
        <v>19</v>
      </c>
      <c r="D259" s="477" t="n">
        <v>378758.268975662</v>
      </c>
      <c r="E259" s="477" t="n">
        <v>4.81661644417929</v>
      </c>
    </row>
    <row r="260">
      <c r="A260" s="477" t="s">
        <v>143</v>
      </c>
      <c r="B260" s="477" t="s">
        <v>144</v>
      </c>
      <c r="C260" s="477" t="s">
        <v>16</v>
      </c>
      <c r="D260" s="477" t="n">
        <v>247536.936565298</v>
      </c>
      <c r="E260" s="477" t="n">
        <v>27.2616479475268</v>
      </c>
    </row>
    <row r="261">
      <c r="A261" s="477" t="s">
        <v>143</v>
      </c>
      <c r="B261" s="477" t="s">
        <v>144</v>
      </c>
      <c r="C261" s="477" t="s">
        <v>18</v>
      </c>
      <c r="D261" s="477" t="n">
        <v>192612.450493631</v>
      </c>
      <c r="E261" s="477" t="n">
        <v>14.2649413643926</v>
      </c>
    </row>
    <row r="262">
      <c r="A262" s="477" t="s">
        <v>143</v>
      </c>
      <c r="B262" s="477" t="s">
        <v>144</v>
      </c>
      <c r="C262" s="477" t="s">
        <v>19</v>
      </c>
      <c r="D262" s="477" t="n">
        <v>280988.833682229</v>
      </c>
      <c r="E262" s="477" t="n">
        <v>4.92310994507535</v>
      </c>
    </row>
    <row r="263">
      <c r="A263" s="477" t="s">
        <v>145</v>
      </c>
      <c r="B263" s="477" t="s">
        <v>146</v>
      </c>
      <c r="C263" s="477" t="s">
        <v>16</v>
      </c>
      <c r="D263" s="477" t="n">
        <v>485381.51846862</v>
      </c>
      <c r="E263" s="477" t="n">
        <v>43.9038185833306</v>
      </c>
    </row>
    <row r="264">
      <c r="A264" s="477" t="s">
        <v>145</v>
      </c>
      <c r="B264" s="477" t="s">
        <v>146</v>
      </c>
      <c r="C264" s="477" t="s">
        <v>18</v>
      </c>
      <c r="D264" s="477" t="n">
        <v>383873.982273014</v>
      </c>
      <c r="E264" s="477" t="n">
        <v>45.0892432604941</v>
      </c>
    </row>
    <row r="265">
      <c r="A265" s="477" t="s">
        <v>145</v>
      </c>
      <c r="B265" s="477" t="s">
        <v>146</v>
      </c>
      <c r="C265" s="477" t="s">
        <v>19</v>
      </c>
      <c r="D265" s="477" t="n">
        <v>373909.622893531</v>
      </c>
      <c r="E265" s="477" t="n">
        <v>4.63935127507571</v>
      </c>
    </row>
    <row r="266">
      <c r="A266" s="477" t="s">
        <v>149</v>
      </c>
      <c r="B266" s="477" t="s">
        <v>150</v>
      </c>
      <c r="C266" s="477" t="s">
        <v>16</v>
      </c>
      <c r="D266" s="477" t="n">
        <v>357754.341364762</v>
      </c>
      <c r="E266" s="477" t="n">
        <v>20.9946424525999</v>
      </c>
    </row>
    <row r="267">
      <c r="A267" s="477" t="s">
        <v>149</v>
      </c>
      <c r="B267" s="477" t="s">
        <v>150</v>
      </c>
      <c r="C267" s="477" t="s">
        <v>18</v>
      </c>
      <c r="D267" s="477" t="n">
        <v>381085.144656793</v>
      </c>
      <c r="E267" s="477" t="n">
        <v>51.4813865857059</v>
      </c>
    </row>
    <row r="268">
      <c r="A268" s="477" t="s">
        <v>149</v>
      </c>
      <c r="B268" s="477" t="s">
        <v>150</v>
      </c>
      <c r="C268" s="477" t="s">
        <v>19</v>
      </c>
      <c r="D268" s="477" t="n">
        <v>415913.373133034</v>
      </c>
      <c r="E268" s="477" t="n">
        <v>5.54049813503739</v>
      </c>
    </row>
    <row r="269">
      <c r="A269" s="477" t="s">
        <v>151</v>
      </c>
      <c r="B269" s="477" t="s">
        <v>152</v>
      </c>
      <c r="C269" s="477" t="s">
        <v>16</v>
      </c>
      <c r="D269" s="477" t="n">
        <v>233354.836586132</v>
      </c>
      <c r="E269" s="477" t="n">
        <v>18.2600914582732</v>
      </c>
    </row>
    <row r="270">
      <c r="A270" s="477" t="s">
        <v>151</v>
      </c>
      <c r="B270" s="477" t="s">
        <v>152</v>
      </c>
      <c r="C270" s="477" t="s">
        <v>18</v>
      </c>
      <c r="D270" s="477" t="n">
        <v>267876.348403525</v>
      </c>
      <c r="E270" s="477" t="n">
        <v>22.3289202515868</v>
      </c>
    </row>
    <row r="271">
      <c r="A271" s="477" t="s">
        <v>151</v>
      </c>
      <c r="B271" s="477" t="s">
        <v>152</v>
      </c>
      <c r="C271" s="477" t="s">
        <v>19</v>
      </c>
      <c r="D271" s="477" t="n">
        <v>324796.632825376</v>
      </c>
      <c r="E271" s="477" t="n">
        <v>4.67929375358765</v>
      </c>
    </row>
    <row r="272">
      <c r="A272" s="477" t="s">
        <v>153</v>
      </c>
      <c r="B272" s="477" t="s">
        <v>154</v>
      </c>
      <c r="C272" s="477" t="s">
        <v>16</v>
      </c>
      <c r="D272" s="477" t="n">
        <v>577561.227628792</v>
      </c>
      <c r="E272" s="477" t="n">
        <v>42.0574925301096</v>
      </c>
    </row>
    <row r="273">
      <c r="A273" s="477" t="s">
        <v>153</v>
      </c>
      <c r="B273" s="477" t="s">
        <v>154</v>
      </c>
      <c r="C273" s="477" t="s">
        <v>18</v>
      </c>
      <c r="D273" s="477" t="n">
        <v>163874.708647175</v>
      </c>
      <c r="E273" s="477" t="n">
        <v>59.9425048449391</v>
      </c>
    </row>
    <row r="274">
      <c r="A274" s="477" t="s">
        <v>153</v>
      </c>
      <c r="B274" s="477" t="s">
        <v>154</v>
      </c>
      <c r="C274" s="477" t="s">
        <v>19</v>
      </c>
      <c r="D274" s="477" t="n">
        <v>323393.466054731</v>
      </c>
      <c r="E274" s="477" t="n">
        <v>5.94075321642044</v>
      </c>
    </row>
    <row r="275">
      <c r="A275" s="477" t="s">
        <v>155</v>
      </c>
      <c r="B275" s="477" t="s">
        <v>156</v>
      </c>
      <c r="C275" s="477" t="s">
        <v>16</v>
      </c>
      <c r="D275" s="477" t="n">
        <v>712911.799628999</v>
      </c>
      <c r="E275" s="477" t="n">
        <v>16.2159836899908</v>
      </c>
    </row>
    <row r="276">
      <c r="A276" s="477" t="s">
        <v>155</v>
      </c>
      <c r="B276" s="477" t="s">
        <v>156</v>
      </c>
      <c r="C276" s="477" t="s">
        <v>18</v>
      </c>
      <c r="D276" s="477" t="n">
        <v>361961.186191732</v>
      </c>
      <c r="E276" s="477" t="n">
        <v>25.1164560637969</v>
      </c>
    </row>
    <row r="277">
      <c r="A277" s="477" t="s">
        <v>155</v>
      </c>
      <c r="B277" s="477" t="s">
        <v>156</v>
      </c>
      <c r="C277" s="477" t="s">
        <v>19</v>
      </c>
      <c r="D277" s="477" t="n">
        <v>364505.124363904</v>
      </c>
      <c r="E277" s="477" t="n">
        <v>5.20147021038122</v>
      </c>
    </row>
    <row r="278">
      <c r="A278" s="477" t="s">
        <v>157</v>
      </c>
      <c r="B278" s="477" t="s">
        <v>158</v>
      </c>
      <c r="C278" s="477" t="s">
        <v>16</v>
      </c>
      <c r="D278" s="477" t="n">
        <v>221943.708187035</v>
      </c>
      <c r="E278" s="477" t="n">
        <v>23.9076088456412</v>
      </c>
    </row>
    <row r="279">
      <c r="A279" s="477" t="s">
        <v>157</v>
      </c>
      <c r="B279" s="477" t="s">
        <v>158</v>
      </c>
      <c r="C279" s="477" t="s">
        <v>18</v>
      </c>
      <c r="D279" s="477" t="n">
        <v>189142.960943731</v>
      </c>
      <c r="E279" s="477" t="n">
        <v>29.4472391803051</v>
      </c>
    </row>
    <row r="280">
      <c r="A280" s="477" t="s">
        <v>157</v>
      </c>
      <c r="B280" s="477" t="s">
        <v>158</v>
      </c>
      <c r="C280" s="477" t="s">
        <v>19</v>
      </c>
      <c r="D280" s="477" t="n">
        <v>263929.308641122</v>
      </c>
      <c r="E280" s="477" t="n">
        <v>6.53236180368754</v>
      </c>
    </row>
    <row r="281">
      <c r="A281" s="477" t="s">
        <v>163</v>
      </c>
      <c r="B281" s="477" t="s">
        <v>164</v>
      </c>
      <c r="C281" s="477" t="s">
        <v>16</v>
      </c>
      <c r="D281" s="477" t="n">
        <v>119863.720066043</v>
      </c>
      <c r="E281" s="477" t="n">
        <v>28.5250019170597</v>
      </c>
    </row>
    <row r="282">
      <c r="A282" s="477" t="s">
        <v>163</v>
      </c>
      <c r="B282" s="477" t="s">
        <v>164</v>
      </c>
      <c r="C282" s="477" t="s">
        <v>18</v>
      </c>
      <c r="D282" s="477" t="n">
        <v>222187.954452353</v>
      </c>
      <c r="E282" s="477" t="n">
        <v>25.6234560849478</v>
      </c>
    </row>
    <row r="283">
      <c r="A283" s="477" t="s">
        <v>163</v>
      </c>
      <c r="B283" s="477" t="s">
        <v>164</v>
      </c>
      <c r="C283" s="477" t="s">
        <v>19</v>
      </c>
      <c r="D283" s="477" t="n">
        <v>264413.592466824</v>
      </c>
      <c r="E283" s="477" t="n">
        <v>4.88051818949785</v>
      </c>
    </row>
    <row r="284">
      <c r="A284" s="477" t="s">
        <v>167</v>
      </c>
      <c r="B284" s="477" t="s">
        <v>168</v>
      </c>
      <c r="C284" s="477" t="s">
        <v>16</v>
      </c>
      <c r="D284" s="477" t="n">
        <v>580330.300164412</v>
      </c>
      <c r="E284" s="477" t="n">
        <v>56.851938123819</v>
      </c>
    </row>
    <row r="285">
      <c r="A285" s="477" t="s">
        <v>167</v>
      </c>
      <c r="B285" s="477" t="s">
        <v>168</v>
      </c>
      <c r="C285" s="477" t="s">
        <v>18</v>
      </c>
      <c r="D285" s="477" t="n">
        <v>227653.003371452</v>
      </c>
      <c r="E285" s="477" t="n">
        <v>21.7119365570931</v>
      </c>
    </row>
    <row r="286">
      <c r="A286" s="477" t="s">
        <v>167</v>
      </c>
      <c r="B286" s="477" t="s">
        <v>168</v>
      </c>
      <c r="C286" s="477" t="s">
        <v>19</v>
      </c>
      <c r="D286" s="477" t="n">
        <v>351452.780868602</v>
      </c>
      <c r="E286" s="477" t="n">
        <v>4.45262757380805</v>
      </c>
    </row>
    <row r="287">
      <c r="A287" s="477" t="s">
        <v>169</v>
      </c>
      <c r="B287" s="477" t="s">
        <v>170</v>
      </c>
      <c r="C287" s="477" t="s">
        <v>16</v>
      </c>
      <c r="D287" s="477" t="n">
        <v>470800.929543177</v>
      </c>
      <c r="E287" s="477" t="n">
        <v>50.8143723866686</v>
      </c>
    </row>
    <row r="288">
      <c r="A288" s="477" t="s">
        <v>169</v>
      </c>
      <c r="B288" s="477" t="s">
        <v>170</v>
      </c>
      <c r="C288" s="477" t="s">
        <v>18</v>
      </c>
      <c r="D288" s="477" t="n">
        <v>489807.962129453</v>
      </c>
      <c r="E288" s="477" t="n">
        <v>16.650447242609</v>
      </c>
    </row>
    <row r="289">
      <c r="A289" s="477" t="s">
        <v>169</v>
      </c>
      <c r="B289" s="477" t="s">
        <v>170</v>
      </c>
      <c r="C289" s="477" t="s">
        <v>19</v>
      </c>
      <c r="D289" s="477" t="n">
        <v>328872.30687656</v>
      </c>
      <c r="E289" s="477" t="n">
        <v>4.1219798737288</v>
      </c>
    </row>
    <row r="290">
      <c r="A290" s="477" t="s">
        <v>171</v>
      </c>
      <c r="B290" s="477" t="s">
        <v>172</v>
      </c>
      <c r="C290" s="477" t="s">
        <v>16</v>
      </c>
      <c r="D290" s="477" t="n">
        <v>333709.340656388</v>
      </c>
      <c r="E290" s="477" t="n">
        <v>26.7521995135299</v>
      </c>
    </row>
    <row r="291">
      <c r="A291" s="477" t="s">
        <v>171</v>
      </c>
      <c r="B291" s="477" t="s">
        <v>172</v>
      </c>
      <c r="C291" s="477" t="s">
        <v>18</v>
      </c>
      <c r="D291" s="477" t="n">
        <v>124599.529588002</v>
      </c>
      <c r="E291" s="477" t="n">
        <v>18.4826860307028</v>
      </c>
    </row>
    <row r="292">
      <c r="A292" s="477" t="s">
        <v>171</v>
      </c>
      <c r="B292" s="477" t="s">
        <v>172</v>
      </c>
      <c r="C292" s="477" t="s">
        <v>19</v>
      </c>
      <c r="D292" s="477" t="n">
        <v>349048.848828988</v>
      </c>
      <c r="E292" s="477" t="n">
        <v>6.67975757141167</v>
      </c>
    </row>
    <row r="293">
      <c r="A293" s="477" t="s">
        <v>173</v>
      </c>
      <c r="B293" s="477" t="s">
        <v>174</v>
      </c>
      <c r="C293" s="477" t="s">
        <v>16</v>
      </c>
      <c r="D293" s="477" t="n">
        <v>82920.5705201307</v>
      </c>
      <c r="E293" s="477" t="n">
        <v>33.5683038630975</v>
      </c>
    </row>
    <row r="294">
      <c r="A294" s="477" t="s">
        <v>173</v>
      </c>
      <c r="B294" s="477" t="s">
        <v>174</v>
      </c>
      <c r="C294" s="477" t="s">
        <v>18</v>
      </c>
      <c r="D294" s="477" t="n">
        <v>329381.454205955</v>
      </c>
      <c r="E294" s="477" t="n">
        <v>27.8790808129277</v>
      </c>
    </row>
    <row r="295">
      <c r="A295" s="477" t="s">
        <v>173</v>
      </c>
      <c r="B295" s="477" t="s">
        <v>174</v>
      </c>
      <c r="C295" s="477" t="s">
        <v>19</v>
      </c>
      <c r="D295" s="477" t="n">
        <v>313370.093538685</v>
      </c>
      <c r="E295" s="477" t="n">
        <v>5.56685314023406</v>
      </c>
    </row>
    <row r="296">
      <c r="A296" s="477" t="s">
        <v>177</v>
      </c>
      <c r="B296" s="477" t="s">
        <v>178</v>
      </c>
      <c r="C296" s="477" t="s">
        <v>16</v>
      </c>
      <c r="D296" s="477" t="n">
        <v>503360.421621927</v>
      </c>
      <c r="E296" s="477" t="n">
        <v>23.852354112338</v>
      </c>
    </row>
    <row r="297">
      <c r="A297" s="477" t="s">
        <v>177</v>
      </c>
      <c r="B297" s="477" t="s">
        <v>178</v>
      </c>
      <c r="C297" s="477" t="s">
        <v>18</v>
      </c>
      <c r="D297" s="477" t="n">
        <v>181361.654310375</v>
      </c>
      <c r="E297" s="477" t="n">
        <v>34.494294711447</v>
      </c>
    </row>
    <row r="298">
      <c r="A298" s="477" t="s">
        <v>177</v>
      </c>
      <c r="B298" s="477" t="s">
        <v>178</v>
      </c>
      <c r="C298" s="477" t="s">
        <v>19</v>
      </c>
      <c r="D298" s="477" t="n">
        <v>249140.582591685</v>
      </c>
      <c r="E298" s="477" t="n">
        <v>4.50940172541706</v>
      </c>
    </row>
    <row r="299">
      <c r="A299" s="477" t="s">
        <v>179</v>
      </c>
      <c r="B299" s="477" t="s">
        <v>180</v>
      </c>
      <c r="C299" s="477" t="s">
        <v>16</v>
      </c>
      <c r="D299" s="477" t="n">
        <v>221233.364722408</v>
      </c>
      <c r="E299" s="477" t="n">
        <v>61.4474529035158</v>
      </c>
    </row>
    <row r="300">
      <c r="A300" s="477" t="s">
        <v>179</v>
      </c>
      <c r="B300" s="477" t="s">
        <v>180</v>
      </c>
      <c r="C300" s="477" t="s">
        <v>18</v>
      </c>
      <c r="D300" s="477" t="n">
        <v>122023.610127745</v>
      </c>
      <c r="E300" s="477" t="n">
        <v>48.0363137701657</v>
      </c>
    </row>
    <row r="301">
      <c r="A301" s="477" t="s">
        <v>179</v>
      </c>
      <c r="B301" s="477" t="s">
        <v>180</v>
      </c>
      <c r="C301" s="477" t="s">
        <v>19</v>
      </c>
      <c r="D301" s="477" t="n">
        <v>288065.382088066</v>
      </c>
      <c r="E301" s="477" t="n">
        <v>4.63146927277286</v>
      </c>
    </row>
    <row r="302">
      <c r="A302" s="477" t="s">
        <v>181</v>
      </c>
      <c r="B302" s="477" t="s">
        <v>182</v>
      </c>
      <c r="C302" s="477" t="s">
        <v>16</v>
      </c>
      <c r="D302" s="477" t="n">
        <v>258188.063330316</v>
      </c>
      <c r="E302" s="477" t="n">
        <v>11.2101585236694</v>
      </c>
    </row>
    <row r="303">
      <c r="A303" s="477" t="s">
        <v>181</v>
      </c>
      <c r="B303" s="477" t="s">
        <v>182</v>
      </c>
      <c r="C303" s="477" t="s">
        <v>18</v>
      </c>
      <c r="D303" s="477" t="n">
        <v>270909.283032205</v>
      </c>
      <c r="E303" s="477" t="n">
        <v>25.1934978471704</v>
      </c>
    </row>
    <row r="304">
      <c r="A304" s="477" t="s">
        <v>181</v>
      </c>
      <c r="B304" s="477" t="s">
        <v>182</v>
      </c>
      <c r="C304" s="477" t="s">
        <v>19</v>
      </c>
      <c r="D304" s="477" t="n">
        <v>228781.00772307</v>
      </c>
      <c r="E304" s="477" t="n">
        <v>4.92739492759591</v>
      </c>
    </row>
    <row r="305">
      <c r="A305" s="477" t="s">
        <v>183</v>
      </c>
      <c r="B305" s="477" t="s">
        <v>184</v>
      </c>
      <c r="C305" s="477" t="s">
        <v>16</v>
      </c>
      <c r="D305" s="477" t="n">
        <v>278441.27556998</v>
      </c>
      <c r="E305" s="477" t="n">
        <v>14.9410720166362</v>
      </c>
    </row>
    <row r="306">
      <c r="A306" s="477" t="s">
        <v>183</v>
      </c>
      <c r="B306" s="477" t="s">
        <v>184</v>
      </c>
      <c r="C306" s="477" t="s">
        <v>18</v>
      </c>
      <c r="D306" s="477" t="n">
        <v>420546.641198038</v>
      </c>
      <c r="E306" s="477" t="n">
        <v>53.0325448829313</v>
      </c>
    </row>
    <row r="307">
      <c r="A307" s="477" t="s">
        <v>183</v>
      </c>
      <c r="B307" s="477" t="s">
        <v>184</v>
      </c>
      <c r="C307" s="477" t="s">
        <v>19</v>
      </c>
      <c r="D307" s="477" t="n">
        <v>213873.930181822</v>
      </c>
      <c r="E307" s="477" t="n">
        <v>4.71992965285032</v>
      </c>
    </row>
    <row r="308">
      <c r="A308" s="477" t="s">
        <v>185</v>
      </c>
      <c r="B308" s="477" t="s">
        <v>186</v>
      </c>
      <c r="C308" s="477" t="s">
        <v>16</v>
      </c>
      <c r="D308" s="477" t="n">
        <v>212428.134037233</v>
      </c>
      <c r="E308" s="477" t="n">
        <v>14.3730913734966</v>
      </c>
    </row>
    <row r="309">
      <c r="A309" s="477" t="s">
        <v>185</v>
      </c>
      <c r="B309" s="477" t="s">
        <v>186</v>
      </c>
      <c r="C309" s="477" t="s">
        <v>18</v>
      </c>
      <c r="D309" s="477" t="n">
        <v>229204.091481085</v>
      </c>
      <c r="E309" s="477" t="n">
        <v>15.4995647782073</v>
      </c>
    </row>
    <row r="310">
      <c r="A310" s="477" t="s">
        <v>185</v>
      </c>
      <c r="B310" s="477" t="s">
        <v>186</v>
      </c>
      <c r="C310" s="477" t="s">
        <v>19</v>
      </c>
      <c r="D310" s="477" t="n">
        <v>299311.155746609</v>
      </c>
      <c r="E310" s="477" t="n">
        <v>5.49383596879165</v>
      </c>
    </row>
    <row r="311">
      <c r="A311" s="477" t="s">
        <v>187</v>
      </c>
      <c r="B311" s="477" t="s">
        <v>188</v>
      </c>
      <c r="C311" s="477" t="s">
        <v>16</v>
      </c>
      <c r="D311" s="477" t="n">
        <v>332092.916765765</v>
      </c>
      <c r="E311" s="477" t="n">
        <v>31.798078471483</v>
      </c>
    </row>
    <row r="312">
      <c r="A312" s="477" t="s">
        <v>187</v>
      </c>
      <c r="B312" s="477" t="s">
        <v>188</v>
      </c>
      <c r="C312" s="477" t="s">
        <v>18</v>
      </c>
      <c r="D312" s="477" t="n">
        <v>130568.376438784</v>
      </c>
      <c r="E312" s="477" t="n">
        <v>27.011616683361</v>
      </c>
    </row>
    <row r="313">
      <c r="A313" s="477" t="s">
        <v>187</v>
      </c>
      <c r="B313" s="477" t="s">
        <v>188</v>
      </c>
      <c r="C313" s="477" t="s">
        <v>19</v>
      </c>
      <c r="D313" s="477" t="n">
        <v>279943.469400936</v>
      </c>
      <c r="E313" s="477" t="n">
        <v>3.87905747365907</v>
      </c>
    </row>
    <row r="314">
      <c r="A314" s="477" t="s">
        <v>189</v>
      </c>
      <c r="B314" s="477" t="s">
        <v>190</v>
      </c>
      <c r="C314" s="477" t="s">
        <v>16</v>
      </c>
      <c r="D314" s="477" t="n">
        <v>291696.942185473</v>
      </c>
      <c r="E314" s="477" t="n">
        <v>19.8569412584804</v>
      </c>
    </row>
    <row r="315">
      <c r="A315" s="477" t="s">
        <v>189</v>
      </c>
      <c r="B315" s="477" t="s">
        <v>190</v>
      </c>
      <c r="C315" s="477" t="s">
        <v>18</v>
      </c>
      <c r="D315" s="477" t="n">
        <v>162386.992290553</v>
      </c>
      <c r="E315" s="477" t="n">
        <v>27.3306690614708</v>
      </c>
    </row>
    <row r="316">
      <c r="A316" s="477" t="s">
        <v>189</v>
      </c>
      <c r="B316" s="477" t="s">
        <v>190</v>
      </c>
      <c r="C316" s="477" t="s">
        <v>19</v>
      </c>
      <c r="D316" s="477" t="n">
        <v>244041.919254048</v>
      </c>
      <c r="E316" s="477" t="n">
        <v>3.65853642863597</v>
      </c>
    </row>
    <row r="317">
      <c r="A317" s="477" t="s">
        <v>191</v>
      </c>
      <c r="B317" s="477" t="s">
        <v>192</v>
      </c>
      <c r="C317" s="477" t="s">
        <v>16</v>
      </c>
      <c r="D317" s="477" t="n">
        <v>59045.8900251029</v>
      </c>
      <c r="E317" s="477" t="n">
        <v>48.4982137182073</v>
      </c>
    </row>
    <row r="318">
      <c r="A318" s="477" t="s">
        <v>191</v>
      </c>
      <c r="B318" s="477" t="s">
        <v>192</v>
      </c>
      <c r="C318" s="477" t="s">
        <v>18</v>
      </c>
      <c r="D318" s="477" t="n">
        <v>166628.944098344</v>
      </c>
      <c r="E318" s="477" t="n">
        <v>39.4740419458622</v>
      </c>
    </row>
    <row r="319">
      <c r="A319" s="477" t="s">
        <v>191</v>
      </c>
      <c r="B319" s="477" t="s">
        <v>192</v>
      </c>
      <c r="C319" s="477" t="s">
        <v>19</v>
      </c>
      <c r="D319" s="477" t="n">
        <v>235884.262340298</v>
      </c>
      <c r="E319" s="477" t="n">
        <v>5.57633570092081</v>
      </c>
    </row>
    <row r="320">
      <c r="A320" s="477" t="s">
        <v>193</v>
      </c>
      <c r="B320" s="477" t="s">
        <v>194</v>
      </c>
      <c r="C320" s="477" t="s">
        <v>16</v>
      </c>
      <c r="D320" s="477" t="n">
        <v>167311.18876152</v>
      </c>
      <c r="E320" s="477" t="n">
        <v>34.1305765495815</v>
      </c>
    </row>
    <row r="321">
      <c r="A321" s="477" t="s">
        <v>193</v>
      </c>
      <c r="B321" s="477" t="s">
        <v>194</v>
      </c>
      <c r="C321" s="477" t="s">
        <v>18</v>
      </c>
      <c r="D321" s="477" t="n">
        <v>92625.7409800507</v>
      </c>
      <c r="E321" s="477" t="n">
        <v>13.7457447582806</v>
      </c>
    </row>
    <row r="322">
      <c r="A322" s="477" t="s">
        <v>193</v>
      </c>
      <c r="B322" s="477" t="s">
        <v>194</v>
      </c>
      <c r="C322" s="477" t="s">
        <v>19</v>
      </c>
      <c r="D322" s="477" t="n">
        <v>183817.956112847</v>
      </c>
      <c r="E322" s="477" t="n">
        <v>4.91909505742984</v>
      </c>
    </row>
    <row r="323">
      <c r="A323" s="477" t="s">
        <v>195</v>
      </c>
      <c r="B323" s="477" t="s">
        <v>196</v>
      </c>
      <c r="C323" s="477" t="s">
        <v>16</v>
      </c>
      <c r="D323" s="477" t="n">
        <v>355111.019113387</v>
      </c>
      <c r="E323" s="477" t="n">
        <v>29.2927135229794</v>
      </c>
    </row>
    <row r="324">
      <c r="A324" s="477" t="s">
        <v>195</v>
      </c>
      <c r="B324" s="477" t="s">
        <v>196</v>
      </c>
      <c r="C324" s="477" t="s">
        <v>18</v>
      </c>
      <c r="D324" s="477" t="n">
        <v>383531.989467007</v>
      </c>
      <c r="E324" s="477" t="n">
        <v>24.7722603694628</v>
      </c>
    </row>
    <row r="325">
      <c r="A325" s="477" t="s">
        <v>195</v>
      </c>
      <c r="B325" s="477" t="s">
        <v>196</v>
      </c>
      <c r="C325" s="477" t="s">
        <v>19</v>
      </c>
      <c r="D325" s="477" t="n">
        <v>360637.390697399</v>
      </c>
      <c r="E325" s="477" t="n">
        <v>4.32868849454959</v>
      </c>
    </row>
    <row r="326">
      <c r="A326" s="477" t="s">
        <v>197</v>
      </c>
      <c r="B326" s="477" t="s">
        <v>198</v>
      </c>
      <c r="C326" s="477" t="s">
        <v>16</v>
      </c>
      <c r="D326" s="477" t="n">
        <v>176936.367053723</v>
      </c>
      <c r="E326" s="477" t="n">
        <v>15.5585803951424</v>
      </c>
    </row>
    <row r="327">
      <c r="A327" s="477" t="s">
        <v>197</v>
      </c>
      <c r="B327" s="477" t="s">
        <v>198</v>
      </c>
      <c r="C327" s="477" t="s">
        <v>18</v>
      </c>
      <c r="D327" s="477" t="n">
        <v>450345.765375328</v>
      </c>
      <c r="E327" s="477" t="n">
        <v>48.7121113816913</v>
      </c>
    </row>
    <row r="328">
      <c r="A328" s="477" t="s">
        <v>197</v>
      </c>
      <c r="B328" s="477" t="s">
        <v>198</v>
      </c>
      <c r="C328" s="477" t="s">
        <v>19</v>
      </c>
      <c r="D328" s="477" t="n">
        <v>261024.478399933</v>
      </c>
      <c r="E328" s="477" t="n">
        <v>4.29308783913673</v>
      </c>
    </row>
    <row r="329">
      <c r="A329" s="477" t="s">
        <v>199</v>
      </c>
      <c r="B329" s="477" t="s">
        <v>200</v>
      </c>
      <c r="C329" s="477" t="s">
        <v>16</v>
      </c>
      <c r="D329" s="477" t="n">
        <v>222334.028047698</v>
      </c>
      <c r="E329" s="477" t="n">
        <v>13.0152227883326</v>
      </c>
    </row>
    <row r="330">
      <c r="A330" s="477" t="s">
        <v>199</v>
      </c>
      <c r="B330" s="477" t="s">
        <v>200</v>
      </c>
      <c r="C330" s="477" t="s">
        <v>18</v>
      </c>
      <c r="D330" s="477" t="n">
        <v>184164.054843793</v>
      </c>
      <c r="E330" s="477" t="n">
        <v>19.7754316201903</v>
      </c>
    </row>
    <row r="331">
      <c r="A331" s="477" t="s">
        <v>199</v>
      </c>
      <c r="B331" s="477" t="s">
        <v>200</v>
      </c>
      <c r="C331" s="477" t="s">
        <v>19</v>
      </c>
      <c r="D331" s="477" t="n">
        <v>215253.046558635</v>
      </c>
      <c r="E331" s="477" t="n">
        <v>4.3078056367501</v>
      </c>
    </row>
    <row r="332">
      <c r="A332" s="477" t="s">
        <v>201</v>
      </c>
      <c r="B332" s="477" t="s">
        <v>202</v>
      </c>
      <c r="C332" s="477" t="s">
        <v>16</v>
      </c>
      <c r="D332" s="477" t="n">
        <v>557284.924393425</v>
      </c>
      <c r="E332" s="477" t="n">
        <v>35.3996656042714</v>
      </c>
    </row>
    <row r="333">
      <c r="A333" s="477" t="s">
        <v>201</v>
      </c>
      <c r="B333" s="477" t="s">
        <v>202</v>
      </c>
      <c r="C333" s="477" t="s">
        <v>18</v>
      </c>
      <c r="D333" s="477" t="n">
        <v>352699.365148983</v>
      </c>
      <c r="E333" s="477" t="n">
        <v>32.2150980067333</v>
      </c>
    </row>
    <row r="334">
      <c r="A334" s="477" t="s">
        <v>201</v>
      </c>
      <c r="B334" s="477" t="s">
        <v>202</v>
      </c>
      <c r="C334" s="477" t="s">
        <v>19</v>
      </c>
      <c r="D334" s="477" t="n">
        <v>282857.672061983</v>
      </c>
      <c r="E334" s="477" t="n">
        <v>5.39892467476449</v>
      </c>
    </row>
    <row r="335">
      <c r="A335" s="477" t="s">
        <v>203</v>
      </c>
      <c r="B335" s="477" t="s">
        <v>204</v>
      </c>
      <c r="C335" s="477" t="s">
        <v>16</v>
      </c>
      <c r="D335" s="477" t="n">
        <v>188778.765457261</v>
      </c>
      <c r="E335" s="477" t="n">
        <v>21.9178658919125</v>
      </c>
    </row>
    <row r="336">
      <c r="A336" s="477" t="s">
        <v>203</v>
      </c>
      <c r="B336" s="477" t="s">
        <v>204</v>
      </c>
      <c r="C336" s="477" t="s">
        <v>18</v>
      </c>
      <c r="D336" s="477" t="n">
        <v>291966.172966514</v>
      </c>
      <c r="E336" s="477" t="n">
        <v>12.2052784393452</v>
      </c>
    </row>
    <row r="337">
      <c r="A337" s="477" t="s">
        <v>203</v>
      </c>
      <c r="B337" s="477" t="s">
        <v>204</v>
      </c>
      <c r="C337" s="477" t="s">
        <v>19</v>
      </c>
      <c r="D337" s="477" t="n">
        <v>265577.804968051</v>
      </c>
      <c r="E337" s="477" t="n">
        <v>5.70706558945749</v>
      </c>
    </row>
    <row r="338">
      <c r="A338" s="477" t="s">
        <v>207</v>
      </c>
      <c r="B338" s="477" t="s">
        <v>208</v>
      </c>
      <c r="C338" s="477" t="s">
        <v>16</v>
      </c>
      <c r="D338" s="477" t="n">
        <v>439227.936652655</v>
      </c>
      <c r="E338" s="477" t="n">
        <v>18.053738418181</v>
      </c>
    </row>
    <row r="339">
      <c r="A339" s="477" t="s">
        <v>207</v>
      </c>
      <c r="B339" s="477" t="s">
        <v>208</v>
      </c>
      <c r="C339" s="477" t="s">
        <v>18</v>
      </c>
      <c r="D339" s="477" t="n">
        <v>159455.666389816</v>
      </c>
      <c r="E339" s="477" t="n">
        <v>64.5840419478851</v>
      </c>
    </row>
    <row r="340">
      <c r="A340" s="477" t="s">
        <v>207</v>
      </c>
      <c r="B340" s="477" t="s">
        <v>208</v>
      </c>
      <c r="C340" s="477" t="s">
        <v>19</v>
      </c>
      <c r="D340" s="477" t="n">
        <v>397143.642292189</v>
      </c>
      <c r="E340" s="477" t="n">
        <v>3.25277366719128</v>
      </c>
    </row>
    <row r="341">
      <c r="A341" s="477" t="s">
        <v>211</v>
      </c>
      <c r="B341" s="477" t="s">
        <v>212</v>
      </c>
      <c r="C341" s="477" t="s">
        <v>18</v>
      </c>
      <c r="D341" s="477" t="n">
        <v>279616.846276453</v>
      </c>
      <c r="E341" s="477" t="n">
        <v>40.2808128261077</v>
      </c>
    </row>
    <row r="342">
      <c r="A342" s="477" t="s">
        <v>211</v>
      </c>
      <c r="B342" s="477" t="s">
        <v>212</v>
      </c>
      <c r="C342" s="477" t="s">
        <v>19</v>
      </c>
      <c r="D342" s="477" t="n">
        <v>307552.26181369</v>
      </c>
      <c r="E342" s="477" t="n">
        <v>5.40619183993669</v>
      </c>
    </row>
    <row r="343">
      <c r="A343" s="477" t="s">
        <v>213</v>
      </c>
      <c r="B343" s="477" t="s">
        <v>214</v>
      </c>
      <c r="C343" s="477" t="s">
        <v>16</v>
      </c>
      <c r="D343" s="477" t="n">
        <v>85590.242620188</v>
      </c>
      <c r="E343" s="477" t="n">
        <v>71.5227775854974</v>
      </c>
    </row>
    <row r="344">
      <c r="A344" s="477" t="s">
        <v>213</v>
      </c>
      <c r="B344" s="477" t="s">
        <v>214</v>
      </c>
      <c r="C344" s="477" t="s">
        <v>18</v>
      </c>
      <c r="D344" s="477" t="n">
        <v>184442.693059348</v>
      </c>
      <c r="E344" s="477" t="n">
        <v>35.8173760203375</v>
      </c>
    </row>
    <row r="345">
      <c r="A345" s="477" t="s">
        <v>213</v>
      </c>
      <c r="B345" s="477" t="s">
        <v>214</v>
      </c>
      <c r="C345" s="477" t="s">
        <v>19</v>
      </c>
      <c r="D345" s="477" t="n">
        <v>320395.024301744</v>
      </c>
      <c r="E345" s="477" t="n">
        <v>6.09431937605663</v>
      </c>
    </row>
    <row r="346">
      <c r="A346" s="477" t="s">
        <v>215</v>
      </c>
      <c r="B346" s="477" t="s">
        <v>216</v>
      </c>
      <c r="C346" s="477" t="s">
        <v>16</v>
      </c>
      <c r="D346" s="477" t="n">
        <v>231554.741040455</v>
      </c>
      <c r="E346" s="477" t="n">
        <v>16.6120520671289</v>
      </c>
    </row>
    <row r="347">
      <c r="A347" s="477" t="s">
        <v>215</v>
      </c>
      <c r="B347" s="477" t="s">
        <v>216</v>
      </c>
      <c r="C347" s="477" t="s">
        <v>18</v>
      </c>
      <c r="D347" s="477" t="n">
        <v>216982.366045369</v>
      </c>
      <c r="E347" s="477" t="n">
        <v>41.1109538985834</v>
      </c>
    </row>
    <row r="348">
      <c r="A348" s="477" t="s">
        <v>215</v>
      </c>
      <c r="B348" s="477" t="s">
        <v>216</v>
      </c>
      <c r="C348" s="477" t="s">
        <v>19</v>
      </c>
      <c r="D348" s="477" t="n">
        <v>248815.893227851</v>
      </c>
      <c r="E348" s="477" t="n">
        <v>4.9864814909129</v>
      </c>
    </row>
    <row r="349">
      <c r="A349" s="477" t="s">
        <v>217</v>
      </c>
      <c r="B349" s="477" t="s">
        <v>218</v>
      </c>
      <c r="C349" s="477" t="s">
        <v>16</v>
      </c>
      <c r="D349" s="477" t="n">
        <v>235806.39805605</v>
      </c>
      <c r="E349" s="477" t="n">
        <v>30.3739362024761</v>
      </c>
    </row>
    <row r="350">
      <c r="A350" s="477" t="s">
        <v>217</v>
      </c>
      <c r="B350" s="477" t="s">
        <v>218</v>
      </c>
      <c r="C350" s="477" t="s">
        <v>18</v>
      </c>
      <c r="D350" s="477" t="n">
        <v>312079.126931445</v>
      </c>
      <c r="E350" s="477" t="n">
        <v>54.7838544492114</v>
      </c>
    </row>
    <row r="351">
      <c r="A351" s="477" t="s">
        <v>217</v>
      </c>
      <c r="B351" s="477" t="s">
        <v>218</v>
      </c>
      <c r="C351" s="477" t="s">
        <v>19</v>
      </c>
      <c r="D351" s="477" t="n">
        <v>348358.71076439</v>
      </c>
      <c r="E351" s="477" t="n">
        <v>4.5880521034497</v>
      </c>
    </row>
    <row r="352">
      <c r="A352" s="477" t="s">
        <v>219</v>
      </c>
      <c r="B352" s="477" t="s">
        <v>220</v>
      </c>
      <c r="C352" s="477" t="s">
        <v>16</v>
      </c>
      <c r="D352" s="477" t="n">
        <v>228809.884671209</v>
      </c>
      <c r="E352" s="477" t="n">
        <v>30.0218369233682</v>
      </c>
    </row>
    <row r="353">
      <c r="A353" s="477" t="s">
        <v>219</v>
      </c>
      <c r="B353" s="477" t="s">
        <v>220</v>
      </c>
      <c r="C353" s="477" t="s">
        <v>18</v>
      </c>
      <c r="D353" s="477" t="n">
        <v>426783.14980849</v>
      </c>
      <c r="E353" s="477" t="n">
        <v>27.6118672048404</v>
      </c>
    </row>
    <row r="354">
      <c r="A354" s="477" t="s">
        <v>219</v>
      </c>
      <c r="B354" s="477" t="s">
        <v>220</v>
      </c>
      <c r="C354" s="477" t="s">
        <v>19</v>
      </c>
      <c r="D354" s="477" t="n">
        <v>416204.97352024</v>
      </c>
      <c r="E354" s="477" t="n">
        <v>3.7747280982977</v>
      </c>
    </row>
    <row r="355">
      <c r="A355" s="477" t="s">
        <v>221</v>
      </c>
      <c r="B355" s="477" t="s">
        <v>222</v>
      </c>
      <c r="C355" s="477" t="s">
        <v>16</v>
      </c>
      <c r="D355" s="477" t="n">
        <v>48150.6866717374</v>
      </c>
      <c r="E355" s="477" t="n">
        <v>41.06200153245</v>
      </c>
    </row>
    <row r="356">
      <c r="A356" s="477" t="s">
        <v>221</v>
      </c>
      <c r="B356" s="477" t="s">
        <v>222</v>
      </c>
      <c r="C356" s="477" t="s">
        <v>18</v>
      </c>
      <c r="D356" s="477" t="n">
        <v>301685.287325773</v>
      </c>
      <c r="E356" s="477" t="n">
        <v>29.0552790073516</v>
      </c>
    </row>
    <row r="357">
      <c r="A357" s="477" t="s">
        <v>221</v>
      </c>
      <c r="B357" s="477" t="s">
        <v>222</v>
      </c>
      <c r="C357" s="477" t="s">
        <v>19</v>
      </c>
      <c r="D357" s="477" t="n">
        <v>322241.135304397</v>
      </c>
      <c r="E357" s="477" t="n">
        <v>4.91767706531885</v>
      </c>
    </row>
    <row r="358">
      <c r="A358" s="477" t="s">
        <v>223</v>
      </c>
      <c r="B358" s="477" t="s">
        <v>224</v>
      </c>
      <c r="C358" s="477" t="s">
        <v>16</v>
      </c>
      <c r="D358" s="477" t="n">
        <v>807252.696861862</v>
      </c>
      <c r="E358" s="477" t="n">
        <v>9.9259454829935</v>
      </c>
    </row>
    <row r="359">
      <c r="A359" s="477" t="s">
        <v>223</v>
      </c>
      <c r="B359" s="477" t="s">
        <v>224</v>
      </c>
      <c r="C359" s="477" t="s">
        <v>18</v>
      </c>
      <c r="D359" s="477" t="n">
        <v>338102.316745941</v>
      </c>
      <c r="E359" s="477" t="n">
        <v>40.911919845204</v>
      </c>
    </row>
    <row r="360">
      <c r="A360" s="477" t="s">
        <v>223</v>
      </c>
      <c r="B360" s="477" t="s">
        <v>224</v>
      </c>
      <c r="C360" s="477" t="s">
        <v>19</v>
      </c>
      <c r="D360" s="477" t="n">
        <v>237712.768811206</v>
      </c>
      <c r="E360" s="477" t="n">
        <v>6.78113231501435</v>
      </c>
    </row>
    <row r="361">
      <c r="A361" s="477" t="s">
        <v>225</v>
      </c>
      <c r="B361" s="477" t="s">
        <v>226</v>
      </c>
      <c r="C361" s="477" t="s">
        <v>16</v>
      </c>
      <c r="D361" s="477" t="n">
        <v>544396.07545388</v>
      </c>
      <c r="E361" s="477" t="n">
        <v>39.2348418723428</v>
      </c>
    </row>
    <row r="362">
      <c r="A362" s="477" t="s">
        <v>225</v>
      </c>
      <c r="B362" s="477" t="s">
        <v>226</v>
      </c>
      <c r="C362" s="477" t="s">
        <v>18</v>
      </c>
      <c r="D362" s="477" t="n">
        <v>289106.015668762</v>
      </c>
      <c r="E362" s="477" t="n">
        <v>22.8421931362363</v>
      </c>
    </row>
    <row r="363">
      <c r="A363" s="477" t="s">
        <v>225</v>
      </c>
      <c r="B363" s="477" t="s">
        <v>226</v>
      </c>
      <c r="C363" s="477" t="s">
        <v>19</v>
      </c>
      <c r="D363" s="477" t="n">
        <v>285547.248549847</v>
      </c>
      <c r="E363" s="477" t="n">
        <v>5.57190412032988</v>
      </c>
    </row>
    <row r="364">
      <c r="A364" s="477" t="s">
        <v>227</v>
      </c>
      <c r="B364" s="477" t="s">
        <v>228</v>
      </c>
      <c r="C364" s="477" t="s">
        <v>16</v>
      </c>
      <c r="D364" s="477" t="n">
        <v>253521.943813579</v>
      </c>
      <c r="E364" s="477" t="n">
        <v>33.7445412699977</v>
      </c>
    </row>
    <row r="365">
      <c r="A365" s="477" t="s">
        <v>227</v>
      </c>
      <c r="B365" s="477" t="s">
        <v>228</v>
      </c>
      <c r="C365" s="477" t="s">
        <v>18</v>
      </c>
      <c r="D365" s="477" t="n">
        <v>174259.005653108</v>
      </c>
      <c r="E365" s="477" t="n">
        <v>15.6698930410302</v>
      </c>
    </row>
    <row r="366">
      <c r="A366" s="477" t="s">
        <v>227</v>
      </c>
      <c r="B366" s="477" t="s">
        <v>228</v>
      </c>
      <c r="C366" s="477" t="s">
        <v>19</v>
      </c>
      <c r="D366" s="477" t="n">
        <v>195187.600612024</v>
      </c>
      <c r="E366" s="477" t="n">
        <v>4.52972796219202</v>
      </c>
    </row>
    <row r="367">
      <c r="A367" s="477" t="s">
        <v>229</v>
      </c>
      <c r="B367" s="477" t="s">
        <v>230</v>
      </c>
      <c r="C367" s="477" t="s">
        <v>16</v>
      </c>
      <c r="D367" s="477" t="n">
        <v>187647.398345314</v>
      </c>
      <c r="E367" s="477" t="n">
        <v>14.0197557088172</v>
      </c>
    </row>
    <row r="368">
      <c r="A368" s="477" t="s">
        <v>229</v>
      </c>
      <c r="B368" s="477" t="s">
        <v>230</v>
      </c>
      <c r="C368" s="477" t="s">
        <v>18</v>
      </c>
      <c r="D368" s="477" t="n">
        <v>249539.543868283</v>
      </c>
      <c r="E368" s="477" t="n">
        <v>19.3350839899513</v>
      </c>
    </row>
    <row r="369">
      <c r="A369" s="477" t="s">
        <v>229</v>
      </c>
      <c r="B369" s="477" t="s">
        <v>230</v>
      </c>
      <c r="C369" s="477" t="s">
        <v>19</v>
      </c>
      <c r="D369" s="477" t="n">
        <v>304807.978249599</v>
      </c>
      <c r="E369" s="477" t="n">
        <v>5.84583964508379</v>
      </c>
    </row>
    <row r="370">
      <c r="A370" s="477" t="s">
        <v>231</v>
      </c>
      <c r="B370" s="477" t="s">
        <v>232</v>
      </c>
      <c r="C370" s="477" t="s">
        <v>16</v>
      </c>
      <c r="D370" s="477" t="n">
        <v>131547.188954668</v>
      </c>
      <c r="E370" s="477" t="n">
        <v>38.5293287520805</v>
      </c>
    </row>
    <row r="371">
      <c r="A371" s="477" t="s">
        <v>231</v>
      </c>
      <c r="B371" s="477" t="s">
        <v>232</v>
      </c>
      <c r="C371" s="477" t="s">
        <v>18</v>
      </c>
      <c r="D371" s="477" t="n">
        <v>309506.054256142</v>
      </c>
      <c r="E371" s="477" t="n">
        <v>32.6999633225762</v>
      </c>
    </row>
    <row r="372">
      <c r="A372" s="477" t="s">
        <v>231</v>
      </c>
      <c r="B372" s="477" t="s">
        <v>232</v>
      </c>
      <c r="C372" s="477" t="s">
        <v>19</v>
      </c>
      <c r="D372" s="477" t="n">
        <v>262549.963061978</v>
      </c>
      <c r="E372" s="477" t="n">
        <v>5.15705874243831</v>
      </c>
    </row>
    <row r="373">
      <c r="A373" s="477" t="s">
        <v>233</v>
      </c>
      <c r="B373" s="477" t="s">
        <v>234</v>
      </c>
      <c r="C373" s="477" t="s">
        <v>16</v>
      </c>
      <c r="D373" s="477" t="n">
        <v>186044.597881243</v>
      </c>
      <c r="E373" s="477" t="n">
        <v>24.599297555143</v>
      </c>
    </row>
    <row r="374">
      <c r="A374" s="477" t="s">
        <v>233</v>
      </c>
      <c r="B374" s="477" t="s">
        <v>234</v>
      </c>
      <c r="C374" s="477" t="s">
        <v>18</v>
      </c>
      <c r="D374" s="477" t="n">
        <v>220187.444515732</v>
      </c>
      <c r="E374" s="477" t="n">
        <v>16.281976901173</v>
      </c>
    </row>
    <row r="375">
      <c r="A375" s="477" t="s">
        <v>233</v>
      </c>
      <c r="B375" s="477" t="s">
        <v>234</v>
      </c>
      <c r="C375" s="477" t="s">
        <v>19</v>
      </c>
      <c r="D375" s="477" t="n">
        <v>190232.140659294</v>
      </c>
      <c r="E375" s="477" t="n">
        <v>6.80887742594001</v>
      </c>
    </row>
    <row r="376">
      <c r="A376" s="477" t="s">
        <v>235</v>
      </c>
      <c r="B376" s="477" t="s">
        <v>236</v>
      </c>
      <c r="C376" s="477" t="s">
        <v>16</v>
      </c>
      <c r="D376" s="477" t="n">
        <v>200189.383319203</v>
      </c>
      <c r="E376" s="477" t="n">
        <v>30.0020414772136</v>
      </c>
    </row>
    <row r="377">
      <c r="A377" s="477" t="s">
        <v>235</v>
      </c>
      <c r="B377" s="477" t="s">
        <v>236</v>
      </c>
      <c r="C377" s="477" t="s">
        <v>18</v>
      </c>
      <c r="D377" s="477" t="n">
        <v>319957.337904261</v>
      </c>
      <c r="E377" s="477" t="n">
        <v>28.941096261817</v>
      </c>
    </row>
    <row r="378">
      <c r="A378" s="477" t="s">
        <v>235</v>
      </c>
      <c r="B378" s="477" t="s">
        <v>236</v>
      </c>
      <c r="C378" s="477" t="s">
        <v>19</v>
      </c>
      <c r="D378" s="477" t="n">
        <v>233615.621033632</v>
      </c>
      <c r="E378" s="477" t="n">
        <v>3.93977399386489</v>
      </c>
    </row>
    <row r="379">
      <c r="A379" s="477" t="s">
        <v>243</v>
      </c>
      <c r="B379" s="477" t="s">
        <v>244</v>
      </c>
      <c r="C379" s="477" t="s">
        <v>16</v>
      </c>
      <c r="D379" s="477" t="n">
        <v>124808.402396315</v>
      </c>
      <c r="E379" s="477" t="n">
        <v>31.8984474022941</v>
      </c>
    </row>
    <row r="380">
      <c r="A380" s="477" t="s">
        <v>243</v>
      </c>
      <c r="B380" s="477" t="s">
        <v>244</v>
      </c>
      <c r="C380" s="477" t="s">
        <v>18</v>
      </c>
      <c r="D380" s="477" t="n">
        <v>289596.417655396</v>
      </c>
      <c r="E380" s="477" t="n">
        <v>33.2066014135985</v>
      </c>
    </row>
    <row r="381">
      <c r="A381" s="477" t="s">
        <v>243</v>
      </c>
      <c r="B381" s="477" t="s">
        <v>244</v>
      </c>
      <c r="C381" s="477" t="s">
        <v>19</v>
      </c>
      <c r="D381" s="477" t="n">
        <v>319636.086731857</v>
      </c>
      <c r="E381" s="477" t="n">
        <v>5.98379642841226</v>
      </c>
    </row>
    <row r="382">
      <c r="A382" s="477" t="s">
        <v>245</v>
      </c>
      <c r="B382" s="477" t="s">
        <v>246</v>
      </c>
      <c r="C382" s="477" t="s">
        <v>16</v>
      </c>
      <c r="D382" s="477" t="n">
        <v>300485.720268222</v>
      </c>
      <c r="E382" s="477" t="n">
        <v>50.7232895111937</v>
      </c>
    </row>
    <row r="383">
      <c r="A383" s="477" t="s">
        <v>245</v>
      </c>
      <c r="B383" s="477" t="s">
        <v>246</v>
      </c>
      <c r="C383" s="477" t="s">
        <v>18</v>
      </c>
      <c r="D383" s="477" t="n">
        <v>232048.551493541</v>
      </c>
      <c r="E383" s="477" t="n">
        <v>32.9776331319129</v>
      </c>
    </row>
    <row r="384">
      <c r="A384" s="477" t="s">
        <v>245</v>
      </c>
      <c r="B384" s="477" t="s">
        <v>246</v>
      </c>
      <c r="C384" s="477" t="s">
        <v>19</v>
      </c>
      <c r="D384" s="477" t="n">
        <v>203146.30741616</v>
      </c>
      <c r="E384" s="477" t="n">
        <v>7.79583374598724</v>
      </c>
    </row>
    <row r="385">
      <c r="A385" s="477" t="s">
        <v>247</v>
      </c>
      <c r="B385" s="477" t="s">
        <v>248</v>
      </c>
      <c r="C385" s="477" t="s">
        <v>16</v>
      </c>
      <c r="D385" s="477" t="n">
        <v>75132.8114201727</v>
      </c>
      <c r="E385" s="477" t="n">
        <v>49.2380250899166</v>
      </c>
    </row>
    <row r="386">
      <c r="A386" s="477" t="s">
        <v>247</v>
      </c>
      <c r="B386" s="477" t="s">
        <v>248</v>
      </c>
      <c r="C386" s="477" t="s">
        <v>18</v>
      </c>
      <c r="D386" s="477" t="n">
        <v>138224.010896434</v>
      </c>
      <c r="E386" s="477" t="n">
        <v>47.8615851195224</v>
      </c>
    </row>
    <row r="387">
      <c r="A387" s="477" t="s">
        <v>247</v>
      </c>
      <c r="B387" s="477" t="s">
        <v>248</v>
      </c>
      <c r="C387" s="477" t="s">
        <v>19</v>
      </c>
      <c r="D387" s="477" t="n">
        <v>238303.071329682</v>
      </c>
      <c r="E387" s="477" t="n">
        <v>10.5021037828567</v>
      </c>
    </row>
    <row r="388">
      <c r="A388" s="477" t="s">
        <v>249</v>
      </c>
      <c r="B388" s="477" t="s">
        <v>250</v>
      </c>
      <c r="C388" s="477" t="s">
        <v>16</v>
      </c>
      <c r="D388" s="477" t="n">
        <v>367749.232872884</v>
      </c>
      <c r="E388" s="477" t="n">
        <v>8.80154798467344</v>
      </c>
    </row>
    <row r="389">
      <c r="A389" s="477" t="s">
        <v>249</v>
      </c>
      <c r="B389" s="477" t="s">
        <v>250</v>
      </c>
      <c r="C389" s="477" t="s">
        <v>18</v>
      </c>
      <c r="D389" s="477" t="n">
        <v>153749.090523623</v>
      </c>
      <c r="E389" s="477" t="n">
        <v>19.1095166321406</v>
      </c>
    </row>
    <row r="390">
      <c r="A390" s="477" t="s">
        <v>249</v>
      </c>
      <c r="B390" s="477" t="s">
        <v>250</v>
      </c>
      <c r="C390" s="477" t="s">
        <v>19</v>
      </c>
      <c r="D390" s="477" t="n">
        <v>280377.3430409</v>
      </c>
      <c r="E390" s="477" t="n">
        <v>6.41363293256834</v>
      </c>
    </row>
    <row r="391">
      <c r="A391" s="477" t="s">
        <v>251</v>
      </c>
      <c r="B391" s="477" t="s">
        <v>252</v>
      </c>
      <c r="C391" s="477" t="s">
        <v>16</v>
      </c>
      <c r="D391" s="477" t="n">
        <v>209694.483252008</v>
      </c>
      <c r="E391" s="477" t="n">
        <v>20.9543408890838</v>
      </c>
    </row>
    <row r="392">
      <c r="A392" s="477" t="s">
        <v>251</v>
      </c>
      <c r="B392" s="477" t="s">
        <v>252</v>
      </c>
      <c r="C392" s="477" t="s">
        <v>18</v>
      </c>
      <c r="D392" s="477" t="n">
        <v>1412999.79947763</v>
      </c>
      <c r="E392" s="477" t="n">
        <v>80.6705418089463</v>
      </c>
    </row>
    <row r="393">
      <c r="A393" s="477" t="s">
        <v>251</v>
      </c>
      <c r="B393" s="477" t="s">
        <v>252</v>
      </c>
      <c r="C393" s="477" t="s">
        <v>19</v>
      </c>
      <c r="D393" s="477" t="n">
        <v>396150.291734043</v>
      </c>
      <c r="E393" s="477" t="n">
        <v>4.4040932559209</v>
      </c>
    </row>
    <row r="394">
      <c r="A394" s="477" t="s">
        <v>253</v>
      </c>
      <c r="B394" s="477" t="s">
        <v>254</v>
      </c>
      <c r="C394" s="477" t="s">
        <v>16</v>
      </c>
      <c r="D394" s="477" t="n">
        <v>638395.181290147</v>
      </c>
      <c r="E394" s="477" t="n">
        <v>49.0010593337676</v>
      </c>
    </row>
    <row r="395">
      <c r="A395" s="477" t="s">
        <v>253</v>
      </c>
      <c r="B395" s="477" t="s">
        <v>254</v>
      </c>
      <c r="C395" s="477" t="s">
        <v>18</v>
      </c>
      <c r="D395" s="477" t="n">
        <v>427371.778943079</v>
      </c>
      <c r="E395" s="477" t="n">
        <v>25.5139506702974</v>
      </c>
    </row>
    <row r="396">
      <c r="A396" s="477" t="s">
        <v>253</v>
      </c>
      <c r="B396" s="477" t="s">
        <v>254</v>
      </c>
      <c r="C396" s="477" t="s">
        <v>19</v>
      </c>
      <c r="D396" s="477" t="n">
        <v>427198.330374788</v>
      </c>
      <c r="E396" s="477" t="n">
        <v>3.76487460219743</v>
      </c>
    </row>
    <row r="397">
      <c r="A397" s="477" t="s">
        <v>255</v>
      </c>
      <c r="B397" s="477" t="s">
        <v>256</v>
      </c>
      <c r="C397" s="477" t="s">
        <v>16</v>
      </c>
      <c r="D397" s="477" t="n">
        <v>99097.2822546079</v>
      </c>
      <c r="E397" s="477" t="n">
        <v>18.3852626438658</v>
      </c>
    </row>
    <row r="398">
      <c r="A398" s="477" t="s">
        <v>255</v>
      </c>
      <c r="B398" s="477" t="s">
        <v>256</v>
      </c>
      <c r="C398" s="477" t="s">
        <v>18</v>
      </c>
      <c r="D398" s="477" t="n">
        <v>378638.640828848</v>
      </c>
      <c r="E398" s="477" t="n">
        <v>29.6802742118317</v>
      </c>
    </row>
    <row r="399">
      <c r="A399" s="477" t="s">
        <v>255</v>
      </c>
      <c r="B399" s="477" t="s">
        <v>256</v>
      </c>
      <c r="C399" s="477" t="s">
        <v>19</v>
      </c>
      <c r="D399" s="477" t="n">
        <v>245344.431488847</v>
      </c>
      <c r="E399" s="477" t="n">
        <v>8.07105998798029</v>
      </c>
    </row>
    <row r="400">
      <c r="A400" s="477" t="s">
        <v>261</v>
      </c>
      <c r="B400" s="477" t="s">
        <v>262</v>
      </c>
      <c r="C400" s="477" t="s">
        <v>16</v>
      </c>
      <c r="D400" s="477" t="n">
        <v>411288.523284586</v>
      </c>
      <c r="E400" s="477" t="n">
        <v>12.6109867526258</v>
      </c>
    </row>
    <row r="401">
      <c r="A401" s="477" t="s">
        <v>261</v>
      </c>
      <c r="B401" s="477" t="s">
        <v>262</v>
      </c>
      <c r="C401" s="477" t="s">
        <v>18</v>
      </c>
      <c r="D401" s="477" t="n">
        <v>418737.109235502</v>
      </c>
      <c r="E401" s="477" t="n">
        <v>23.6714607973194</v>
      </c>
    </row>
    <row r="402">
      <c r="A402" s="477" t="s">
        <v>261</v>
      </c>
      <c r="B402" s="477" t="s">
        <v>262</v>
      </c>
      <c r="C402" s="477" t="s">
        <v>19</v>
      </c>
      <c r="D402" s="477" t="n">
        <v>543924.90364862</v>
      </c>
      <c r="E402" s="477" t="n">
        <v>5.0939994346981</v>
      </c>
    </row>
    <row r="403">
      <c r="A403" s="477" t="s">
        <v>263</v>
      </c>
      <c r="B403" s="477" t="s">
        <v>264</v>
      </c>
      <c r="C403" s="477" t="s">
        <v>18</v>
      </c>
      <c r="D403" s="477" t="n">
        <v>266864.113119061</v>
      </c>
      <c r="E403" s="477" t="n">
        <v>1.98379190831663</v>
      </c>
    </row>
    <row r="404">
      <c r="A404" s="477" t="s">
        <v>263</v>
      </c>
      <c r="B404" s="477" t="s">
        <v>264</v>
      </c>
      <c r="C404" s="477" t="s">
        <v>19</v>
      </c>
      <c r="D404" s="477" t="n">
        <v>517519.66584207</v>
      </c>
      <c r="E404" s="477" t="n">
        <v>3.40447408142129</v>
      </c>
    </row>
    <row r="405">
      <c r="A405" s="477" t="s">
        <v>269</v>
      </c>
      <c r="B405" s="477" t="s">
        <v>270</v>
      </c>
      <c r="C405" s="477" t="s">
        <v>16</v>
      </c>
      <c r="D405" s="477" t="n">
        <v>350508.577654375</v>
      </c>
      <c r="E405" s="477" t="n">
        <v>24.7871331346528</v>
      </c>
    </row>
    <row r="406">
      <c r="A406" s="477" t="s">
        <v>269</v>
      </c>
      <c r="B406" s="477" t="s">
        <v>270</v>
      </c>
      <c r="C406" s="477" t="s">
        <v>18</v>
      </c>
      <c r="D406" s="477" t="n">
        <v>393162.026721644</v>
      </c>
      <c r="E406" s="477" t="n">
        <v>38.4085068665307</v>
      </c>
    </row>
    <row r="407">
      <c r="A407" s="477" t="s">
        <v>269</v>
      </c>
      <c r="B407" s="477" t="s">
        <v>270</v>
      </c>
      <c r="C407" s="477" t="s">
        <v>19</v>
      </c>
      <c r="D407" s="477" t="n">
        <v>453504.19863348</v>
      </c>
      <c r="E407" s="477" t="n">
        <v>5.18400405068421</v>
      </c>
    </row>
    <row r="408">
      <c r="A408" s="477" t="s">
        <v>271</v>
      </c>
      <c r="B408" s="477" t="s">
        <v>272</v>
      </c>
      <c r="C408" s="477" t="s">
        <v>18</v>
      </c>
      <c r="D408" s="477" t="n">
        <v>692165.984877411</v>
      </c>
      <c r="E408" s="477" t="n">
        <v>21.7151860191969</v>
      </c>
    </row>
    <row r="409">
      <c r="A409" s="477" t="s">
        <v>271</v>
      </c>
      <c r="B409" s="477" t="s">
        <v>272</v>
      </c>
      <c r="C409" s="477" t="s">
        <v>19</v>
      </c>
      <c r="D409" s="477" t="n">
        <v>668585.976734421</v>
      </c>
      <c r="E409" s="477" t="n">
        <v>3.70310549856556</v>
      </c>
    </row>
    <row r="410">
      <c r="A410" s="477" t="s">
        <v>273</v>
      </c>
      <c r="B410" s="477" t="s">
        <v>274</v>
      </c>
      <c r="C410" s="477" t="s">
        <v>16</v>
      </c>
      <c r="D410" s="477" t="n">
        <v>415970.192271079</v>
      </c>
      <c r="E410" s="477" t="n">
        <v>39.0369917786002</v>
      </c>
    </row>
    <row r="411">
      <c r="A411" s="477" t="s">
        <v>273</v>
      </c>
      <c r="B411" s="477" t="s">
        <v>274</v>
      </c>
      <c r="C411" s="477" t="s">
        <v>18</v>
      </c>
      <c r="D411" s="477" t="n">
        <v>197799.318798091</v>
      </c>
      <c r="E411" s="477" t="n">
        <v>70.405310993979</v>
      </c>
    </row>
    <row r="412">
      <c r="A412" s="477" t="s">
        <v>273</v>
      </c>
      <c r="B412" s="477" t="s">
        <v>274</v>
      </c>
      <c r="C412" s="477" t="s">
        <v>19</v>
      </c>
      <c r="D412" s="477" t="n">
        <v>613057.838713779</v>
      </c>
      <c r="E412" s="477" t="n">
        <v>6.81567471942386</v>
      </c>
    </row>
    <row r="413">
      <c r="A413" s="477" t="s">
        <v>275</v>
      </c>
      <c r="B413" s="477" t="s">
        <v>276</v>
      </c>
      <c r="C413" s="477" t="s">
        <v>16</v>
      </c>
      <c r="D413" s="477" t="n">
        <v>1188777.2052433</v>
      </c>
      <c r="E413" s="477" t="n">
        <v>48.8597329274968</v>
      </c>
    </row>
    <row r="414">
      <c r="A414" s="477" t="s">
        <v>275</v>
      </c>
      <c r="B414" s="477" t="s">
        <v>276</v>
      </c>
      <c r="C414" s="477" t="s">
        <v>18</v>
      </c>
      <c r="D414" s="477" t="n">
        <v>925395.51891231</v>
      </c>
      <c r="E414" s="477" t="n">
        <v>27.9038598465698</v>
      </c>
    </row>
    <row r="415">
      <c r="A415" s="477" t="s">
        <v>275</v>
      </c>
      <c r="B415" s="477" t="s">
        <v>276</v>
      </c>
      <c r="C415" s="477" t="s">
        <v>19</v>
      </c>
      <c r="D415" s="477" t="n">
        <v>576647.316674472</v>
      </c>
      <c r="E415" s="477" t="n">
        <v>5.85401246013337</v>
      </c>
    </row>
    <row r="416">
      <c r="A416" s="477" t="s">
        <v>285</v>
      </c>
      <c r="B416" s="477" t="s">
        <v>286</v>
      </c>
      <c r="C416" s="477" t="s">
        <v>16</v>
      </c>
      <c r="D416" s="477" t="n">
        <v>243116.873281562</v>
      </c>
      <c r="E416" s="477" t="n">
        <v>24.606960057263</v>
      </c>
    </row>
    <row r="417">
      <c r="A417" s="477" t="s">
        <v>285</v>
      </c>
      <c r="B417" s="477" t="s">
        <v>286</v>
      </c>
      <c r="C417" s="477" t="s">
        <v>18</v>
      </c>
      <c r="D417" s="477" t="n">
        <v>167637.488834071</v>
      </c>
      <c r="E417" s="477" t="n">
        <v>24.0798981417496</v>
      </c>
    </row>
    <row r="418">
      <c r="A418" s="477" t="s">
        <v>285</v>
      </c>
      <c r="B418" s="477" t="s">
        <v>286</v>
      </c>
      <c r="C418" s="477" t="s">
        <v>19</v>
      </c>
      <c r="D418" s="477" t="n">
        <v>221442.807357334</v>
      </c>
      <c r="E418" s="477" t="n">
        <v>5.08593989403373</v>
      </c>
    </row>
    <row r="419">
      <c r="A419" s="477" t="s">
        <v>287</v>
      </c>
      <c r="B419" s="477" t="s">
        <v>288</v>
      </c>
      <c r="C419" s="477" t="s">
        <v>16</v>
      </c>
      <c r="D419" s="477" t="n">
        <v>238431.517908141</v>
      </c>
      <c r="E419" s="477" t="n">
        <v>18.0440490016807</v>
      </c>
    </row>
    <row r="420">
      <c r="A420" s="477" t="s">
        <v>287</v>
      </c>
      <c r="B420" s="477" t="s">
        <v>288</v>
      </c>
      <c r="C420" s="477" t="s">
        <v>18</v>
      </c>
      <c r="D420" s="477" t="n">
        <v>355418.145601825</v>
      </c>
      <c r="E420" s="477" t="n">
        <v>16.9215960920674</v>
      </c>
    </row>
    <row r="421">
      <c r="A421" s="477" t="s">
        <v>287</v>
      </c>
      <c r="B421" s="477" t="s">
        <v>288</v>
      </c>
      <c r="C421" s="477" t="s">
        <v>19</v>
      </c>
      <c r="D421" s="477" t="n">
        <v>254303.759335002</v>
      </c>
      <c r="E421" s="477" t="n">
        <v>6.71746488414023</v>
      </c>
    </row>
    <row r="422">
      <c r="A422" s="477" t="s">
        <v>291</v>
      </c>
      <c r="B422" s="477" t="s">
        <v>292</v>
      </c>
      <c r="C422" s="477" t="s">
        <v>16</v>
      </c>
      <c r="D422" s="477" t="n">
        <v>324950.239379648</v>
      </c>
      <c r="E422" s="477" t="n">
        <v>17.2366113396848</v>
      </c>
    </row>
    <row r="423">
      <c r="A423" s="477" t="s">
        <v>291</v>
      </c>
      <c r="B423" s="477" t="s">
        <v>292</v>
      </c>
      <c r="C423" s="477" t="s">
        <v>18</v>
      </c>
      <c r="D423" s="477" t="n">
        <v>274000.526951249</v>
      </c>
      <c r="E423" s="477" t="n">
        <v>46.2341008325989</v>
      </c>
    </row>
    <row r="424">
      <c r="A424" s="477" t="s">
        <v>291</v>
      </c>
      <c r="B424" s="477" t="s">
        <v>292</v>
      </c>
      <c r="C424" s="477" t="s">
        <v>19</v>
      </c>
      <c r="D424" s="477" t="n">
        <v>416160.278418527</v>
      </c>
      <c r="E424" s="477" t="n">
        <v>4.79774735302378</v>
      </c>
    </row>
    <row r="425">
      <c r="A425" s="477" t="s">
        <v>293</v>
      </c>
      <c r="B425" s="477" t="s">
        <v>294</v>
      </c>
      <c r="C425" s="477" t="s">
        <v>16</v>
      </c>
      <c r="D425" s="477" t="n">
        <v>377804.229638307</v>
      </c>
      <c r="E425" s="477" t="n">
        <v>29.7978078555635</v>
      </c>
    </row>
    <row r="426">
      <c r="A426" s="477" t="s">
        <v>293</v>
      </c>
      <c r="B426" s="477" t="s">
        <v>294</v>
      </c>
      <c r="C426" s="477" t="s">
        <v>18</v>
      </c>
      <c r="D426" s="477" t="n">
        <v>457865.108899171</v>
      </c>
      <c r="E426" s="477" t="n">
        <v>28.8797979166002</v>
      </c>
    </row>
    <row r="427">
      <c r="A427" s="477" t="s">
        <v>293</v>
      </c>
      <c r="B427" s="477" t="s">
        <v>294</v>
      </c>
      <c r="C427" s="477" t="s">
        <v>19</v>
      </c>
      <c r="D427" s="477" t="n">
        <v>352452.459445211</v>
      </c>
      <c r="E427" s="477" t="n">
        <v>3.89848436567172</v>
      </c>
    </row>
    <row r="428">
      <c r="A428" s="477" t="s">
        <v>295</v>
      </c>
      <c r="B428" s="477" t="s">
        <v>296</v>
      </c>
      <c r="C428" s="477" t="s">
        <v>16</v>
      </c>
      <c r="D428" s="477" t="n">
        <v>364423.840697011</v>
      </c>
      <c r="E428" s="477" t="n">
        <v>58.9652395443613</v>
      </c>
    </row>
    <row r="429">
      <c r="A429" s="477" t="s">
        <v>295</v>
      </c>
      <c r="B429" s="477" t="s">
        <v>296</v>
      </c>
      <c r="C429" s="477" t="s">
        <v>18</v>
      </c>
      <c r="D429" s="477" t="n">
        <v>307307.310377651</v>
      </c>
      <c r="E429" s="477" t="n">
        <v>15.9265209712554</v>
      </c>
    </row>
    <row r="430">
      <c r="A430" s="477" t="s">
        <v>295</v>
      </c>
      <c r="B430" s="477" t="s">
        <v>296</v>
      </c>
      <c r="C430" s="477" t="s">
        <v>19</v>
      </c>
      <c r="D430" s="477" t="n">
        <v>522804.216388239</v>
      </c>
      <c r="E430" s="477" t="n">
        <v>5.6680853882842</v>
      </c>
    </row>
    <row r="431">
      <c r="A431" s="477" t="s">
        <v>297</v>
      </c>
      <c r="B431" s="477" t="s">
        <v>298</v>
      </c>
      <c r="C431" s="477" t="s">
        <v>16</v>
      </c>
      <c r="D431" s="477" t="n">
        <v>1005286.17221961</v>
      </c>
      <c r="E431" s="477" t="n">
        <v>29.9561369243959</v>
      </c>
    </row>
    <row r="432">
      <c r="A432" s="477" t="s">
        <v>297</v>
      </c>
      <c r="B432" s="477" t="s">
        <v>298</v>
      </c>
      <c r="C432" s="477" t="s">
        <v>18</v>
      </c>
      <c r="D432" s="477" t="n">
        <v>436085.924904956</v>
      </c>
      <c r="E432" s="477" t="n">
        <v>39.6072227474656</v>
      </c>
    </row>
    <row r="433">
      <c r="A433" s="477" t="s">
        <v>297</v>
      </c>
      <c r="B433" s="477" t="s">
        <v>298</v>
      </c>
      <c r="C433" s="477" t="s">
        <v>19</v>
      </c>
      <c r="D433" s="477" t="n">
        <v>747139.840796056</v>
      </c>
      <c r="E433" s="477" t="n">
        <v>4.44794703962507</v>
      </c>
    </row>
    <row r="434">
      <c r="A434" t="s">
        <v>22</v>
      </c>
    </row>
    <row r="435">
      <c r="A435" t="s">
        <v>23</v>
      </c>
    </row>
    <row r="436">
      <c r="A436" t="s">
        <v>24</v>
      </c>
    </row>
    <row r="437">
      <c r="A437" t="s">
        <v>25</v>
      </c>
    </row>
    <row r="438">
      <c r="A438" t="s">
        <v>26</v>
      </c>
    </row>
    <row r="441">
      <c r="E441" s="7" t="str">
        <f>=HYPERLINK("#'Indice'!A1", "Ir al índice")</f>
      </c>
    </row>
    <row r="442">
      <c r="A442" s="4" t="s">
        <v>1114</v>
      </c>
    </row>
    <row r="443">
      <c r="A443" s="5" t="s">
        <v>9</v>
      </c>
      <c r="B443" s="5" t="s">
        <v>10</v>
      </c>
      <c r="C443" s="5" t="s">
        <v>11</v>
      </c>
      <c r="D443" s="5" t="s">
        <v>579</v>
      </c>
      <c r="E443" s="5" t="s">
        <v>580</v>
      </c>
    </row>
    <row r="444">
      <c r="A444" s="478" t="s">
        <v>29</v>
      </c>
      <c r="B444" s="478" t="s">
        <v>30</v>
      </c>
      <c r="C444" s="478" t="s">
        <v>16</v>
      </c>
      <c r="D444" s="478" t="n">
        <v>239440.525365284</v>
      </c>
      <c r="E444" s="478" t="n">
        <v>25.4076079287005</v>
      </c>
    </row>
    <row r="445">
      <c r="A445" s="478" t="s">
        <v>29</v>
      </c>
      <c r="B445" s="478" t="s">
        <v>30</v>
      </c>
      <c r="C445" s="478" t="s">
        <v>18</v>
      </c>
      <c r="D445" s="478" t="n">
        <v>302958.608150887</v>
      </c>
      <c r="E445" s="478" t="n">
        <v>51.4390991012461</v>
      </c>
    </row>
    <row r="446">
      <c r="A446" s="478" t="s">
        <v>29</v>
      </c>
      <c r="B446" s="478" t="s">
        <v>30</v>
      </c>
      <c r="C446" s="478" t="s">
        <v>19</v>
      </c>
      <c r="D446" s="478" t="n">
        <v>302095.324614187</v>
      </c>
      <c r="E446" s="478" t="n">
        <v>7.54846310472218</v>
      </c>
    </row>
    <row r="447">
      <c r="A447" s="478" t="s">
        <v>31</v>
      </c>
      <c r="B447" s="478" t="s">
        <v>32</v>
      </c>
      <c r="C447" s="478" t="s">
        <v>16</v>
      </c>
      <c r="D447" s="478" t="n">
        <v>249947.535272981</v>
      </c>
      <c r="E447" s="478" t="n">
        <v>10.7070236170853</v>
      </c>
    </row>
    <row r="448">
      <c r="A448" s="478" t="s">
        <v>31</v>
      </c>
      <c r="B448" s="478" t="s">
        <v>32</v>
      </c>
      <c r="C448" s="478" t="s">
        <v>18</v>
      </c>
      <c r="D448" s="478" t="n">
        <v>389830.441811332</v>
      </c>
      <c r="E448" s="478" t="n">
        <v>30.1727293447726</v>
      </c>
    </row>
    <row r="449">
      <c r="A449" s="478" t="s">
        <v>31</v>
      </c>
      <c r="B449" s="478" t="s">
        <v>32</v>
      </c>
      <c r="C449" s="478" t="s">
        <v>19</v>
      </c>
      <c r="D449" s="478" t="n">
        <v>337076.238379678</v>
      </c>
      <c r="E449" s="478" t="n">
        <v>8.43750628450624</v>
      </c>
    </row>
    <row r="450">
      <c r="A450" s="478" t="s">
        <v>35</v>
      </c>
      <c r="B450" s="478" t="s">
        <v>36</v>
      </c>
      <c r="C450" s="478" t="s">
        <v>16</v>
      </c>
      <c r="D450" s="478" t="n">
        <v>91038.2399075944</v>
      </c>
      <c r="E450" s="478" t="n">
        <v>25.6042851753263</v>
      </c>
    </row>
    <row r="451">
      <c r="A451" s="478" t="s">
        <v>35</v>
      </c>
      <c r="B451" s="478" t="s">
        <v>36</v>
      </c>
      <c r="C451" s="478" t="s">
        <v>18</v>
      </c>
      <c r="D451" s="478" t="n">
        <v>365372.583909273</v>
      </c>
      <c r="E451" s="478" t="n">
        <v>0.0911540236895765</v>
      </c>
    </row>
    <row r="452">
      <c r="A452" s="478" t="s">
        <v>35</v>
      </c>
      <c r="B452" s="478" t="s">
        <v>36</v>
      </c>
      <c r="C452" s="478" t="s">
        <v>19</v>
      </c>
      <c r="D452" s="478" t="n">
        <v>343715.595459586</v>
      </c>
      <c r="E452" s="478" t="n">
        <v>8.13371816615963</v>
      </c>
    </row>
    <row r="453">
      <c r="A453" s="478" t="s">
        <v>37</v>
      </c>
      <c r="B453" s="478" t="s">
        <v>38</v>
      </c>
      <c r="C453" s="478" t="s">
        <v>16</v>
      </c>
      <c r="D453" s="478" t="n">
        <v>147000</v>
      </c>
      <c r="E453" s="478" t="n">
        <v>62.7088833539823</v>
      </c>
    </row>
    <row r="454">
      <c r="A454" s="478" t="s">
        <v>37</v>
      </c>
      <c r="B454" s="478" t="s">
        <v>38</v>
      </c>
      <c r="C454" s="478" t="s">
        <v>18</v>
      </c>
      <c r="D454" s="478" t="n">
        <v>183876.809932271</v>
      </c>
      <c r="E454" s="478" t="n">
        <v>18.407503098913</v>
      </c>
    </row>
    <row r="455">
      <c r="A455" s="478" t="s">
        <v>37</v>
      </c>
      <c r="B455" s="478" t="s">
        <v>38</v>
      </c>
      <c r="C455" s="478" t="s">
        <v>19</v>
      </c>
      <c r="D455" s="478" t="n">
        <v>224460.551312773</v>
      </c>
      <c r="E455" s="478" t="n">
        <v>16.6526911732832</v>
      </c>
    </row>
    <row r="456">
      <c r="A456" s="478" t="s">
        <v>39</v>
      </c>
      <c r="B456" s="478" t="s">
        <v>40</v>
      </c>
      <c r="C456" s="478" t="s">
        <v>16</v>
      </c>
      <c r="D456" s="478" t="n">
        <v>49454.8950576982</v>
      </c>
      <c r="E456" s="478" t="n">
        <v>28.8381531000162</v>
      </c>
    </row>
    <row r="457">
      <c r="A457" s="478" t="s">
        <v>39</v>
      </c>
      <c r="B457" s="478" t="s">
        <v>40</v>
      </c>
      <c r="C457" s="478" t="s">
        <v>19</v>
      </c>
      <c r="D457" s="478" t="n">
        <v>167083.919571602</v>
      </c>
      <c r="E457" s="478" t="n">
        <v>6.96631458975168</v>
      </c>
    </row>
    <row r="458">
      <c r="A458" s="478" t="s">
        <v>41</v>
      </c>
      <c r="B458" s="478" t="s">
        <v>42</v>
      </c>
      <c r="C458" s="478" t="s">
        <v>16</v>
      </c>
      <c r="D458" s="478" t="n">
        <v>267040.912543258</v>
      </c>
      <c r="E458" s="478" t="n">
        <v>23.0966030051579</v>
      </c>
    </row>
    <row r="459">
      <c r="A459" s="478" t="s">
        <v>41</v>
      </c>
      <c r="B459" s="478" t="s">
        <v>42</v>
      </c>
      <c r="C459" s="478" t="s">
        <v>19</v>
      </c>
      <c r="D459" s="478" t="n">
        <v>405934.046145213</v>
      </c>
      <c r="E459" s="478" t="n">
        <v>11.9912618288924</v>
      </c>
    </row>
    <row r="460">
      <c r="A460" t="s">
        <v>22</v>
      </c>
    </row>
    <row r="461">
      <c r="A461" t="s">
        <v>23</v>
      </c>
    </row>
    <row r="462">
      <c r="A462" t="s">
        <v>24</v>
      </c>
    </row>
    <row r="463">
      <c r="A463" t="s">
        <v>25</v>
      </c>
    </row>
    <row r="464">
      <c r="A46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1115</v>
      </c>
    </row>
    <row r="9">
      <c r="A9" t="s">
        <v>3</v>
      </c>
    </row>
    <row r="10">
      <c r="A10" t="s">
        <v>4</v>
      </c>
    </row>
    <row r="11">
      <c r="A11" t="s">
        <v>1116</v>
      </c>
    </row>
    <row r="12">
      <c r="A12" s="3" t="s">
        <v>6</v>
      </c>
    </row>
    <row r="13">
      <c r="A13" s="3" t="s">
        <v>577</v>
      </c>
    </row>
    <row r="15">
      <c r="A15" s="4" t="s">
        <v>1117</v>
      </c>
    </row>
    <row r="16">
      <c r="A16" s="5" t="s">
        <v>9</v>
      </c>
      <c r="B16" s="5" t="s">
        <v>10</v>
      </c>
      <c r="C16" s="5" t="s">
        <v>11</v>
      </c>
      <c r="D16" s="5" t="s">
        <v>579</v>
      </c>
      <c r="E16" s="5" t="s">
        <v>580</v>
      </c>
    </row>
    <row r="17">
      <c r="A17" s="479" t="s">
        <v>14</v>
      </c>
      <c r="B17" s="479" t="s">
        <v>15</v>
      </c>
      <c r="C17" s="479" t="s">
        <v>16</v>
      </c>
      <c r="D17" s="479" t="n">
        <v>20441.5523547308</v>
      </c>
      <c r="E17" s="479" t="n">
        <v>11.7792885113128</v>
      </c>
    </row>
    <row r="18">
      <c r="A18" s="479" t="s">
        <v>14</v>
      </c>
      <c r="B18" s="479" t="s">
        <v>15</v>
      </c>
      <c r="C18" s="479" t="s">
        <v>18</v>
      </c>
      <c r="D18" s="479" t="n">
        <v>29769.1130078559</v>
      </c>
      <c r="E18" s="479" t="n">
        <v>20.92032446107</v>
      </c>
    </row>
    <row r="19">
      <c r="A19" s="479" t="s">
        <v>14</v>
      </c>
      <c r="B19" s="479" t="s">
        <v>15</v>
      </c>
      <c r="C19" s="479" t="s">
        <v>19</v>
      </c>
      <c r="D19" s="479" t="n">
        <v>36071.051875367</v>
      </c>
      <c r="E19" s="479" t="n">
        <v>3.09880622291563</v>
      </c>
    </row>
    <row r="20">
      <c r="A20" s="479" t="s">
        <v>14</v>
      </c>
      <c r="B20" s="479" t="s">
        <v>21</v>
      </c>
      <c r="C20" s="479" t="s">
        <v>16</v>
      </c>
      <c r="D20" s="479" t="n">
        <v>20441.5523547308</v>
      </c>
      <c r="E20" s="479" t="n">
        <v>11.7792885113128</v>
      </c>
    </row>
    <row r="21">
      <c r="A21" s="479" t="s">
        <v>14</v>
      </c>
      <c r="B21" s="479" t="s">
        <v>21</v>
      </c>
      <c r="C21" s="479" t="s">
        <v>18</v>
      </c>
      <c r="D21" s="479" t="n">
        <v>29769.1130078559</v>
      </c>
      <c r="E21" s="479" t="n">
        <v>20.92032446107</v>
      </c>
    </row>
    <row r="22">
      <c r="A22" s="479" t="s">
        <v>14</v>
      </c>
      <c r="B22" s="479" t="s">
        <v>21</v>
      </c>
      <c r="C22" s="479" t="s">
        <v>19</v>
      </c>
      <c r="D22" s="479" t="n">
        <v>36071.051875367</v>
      </c>
      <c r="E22" s="479" t="n">
        <v>3.09880622291563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30">
      <c r="E30" s="7" t="str">
        <f>=HYPERLINK("#'Indice'!A1", "Ir al índice")</f>
      </c>
    </row>
    <row r="31">
      <c r="A31" s="4" t="s">
        <v>1118</v>
      </c>
    </row>
    <row r="32">
      <c r="A32" s="5" t="s">
        <v>9</v>
      </c>
      <c r="B32" s="5" t="s">
        <v>10</v>
      </c>
      <c r="C32" s="5" t="s">
        <v>11</v>
      </c>
      <c r="D32" s="5" t="s">
        <v>579</v>
      </c>
      <c r="E32" s="5" t="s">
        <v>580</v>
      </c>
    </row>
    <row r="33">
      <c r="A33" s="480" t="s">
        <v>14</v>
      </c>
      <c r="B33" s="480" t="s">
        <v>15</v>
      </c>
      <c r="C33" s="480" t="s">
        <v>16</v>
      </c>
      <c r="D33" s="480" t="n">
        <v>20441.5523547308</v>
      </c>
      <c r="E33" s="480" t="n">
        <v>11.7792885113128</v>
      </c>
    </row>
    <row r="34">
      <c r="A34" s="480" t="s">
        <v>14</v>
      </c>
      <c r="B34" s="480" t="s">
        <v>15</v>
      </c>
      <c r="C34" s="480" t="s">
        <v>18</v>
      </c>
      <c r="D34" s="480" t="n">
        <v>29769.1130078559</v>
      </c>
      <c r="E34" s="480" t="n">
        <v>20.92032446107</v>
      </c>
    </row>
    <row r="35">
      <c r="A35" s="480" t="s">
        <v>14</v>
      </c>
      <c r="B35" s="480" t="s">
        <v>15</v>
      </c>
      <c r="C35" s="480" t="s">
        <v>19</v>
      </c>
      <c r="D35" s="480" t="n">
        <v>36071.051875367</v>
      </c>
      <c r="E35" s="480" t="n">
        <v>3.09880622291563</v>
      </c>
    </row>
    <row r="36">
      <c r="A36" s="480" t="s">
        <v>29</v>
      </c>
      <c r="B36" s="480" t="s">
        <v>30</v>
      </c>
      <c r="C36" s="480" t="s">
        <v>16</v>
      </c>
      <c r="D36" s="480" t="n">
        <v>11381.4903344038</v>
      </c>
      <c r="E36" s="480" t="n">
        <v>83.5837850597269</v>
      </c>
    </row>
    <row r="37">
      <c r="A37" s="480" t="s">
        <v>29</v>
      </c>
      <c r="B37" s="480" t="s">
        <v>30</v>
      </c>
      <c r="C37" s="480" t="s">
        <v>18</v>
      </c>
      <c r="D37" s="480" t="n">
        <v>0</v>
      </c>
      <c r="E37" s="480" t="e">
        <v>#NUM!</v>
      </c>
    </row>
    <row r="38">
      <c r="A38" s="480" t="s">
        <v>29</v>
      </c>
      <c r="B38" s="480" t="s">
        <v>30</v>
      </c>
      <c r="C38" s="480" t="s">
        <v>19</v>
      </c>
      <c r="D38" s="480" t="n">
        <v>13838.4651091896</v>
      </c>
      <c r="E38" s="480" t="n">
        <v>36.7807996263978</v>
      </c>
    </row>
    <row r="39">
      <c r="A39" s="480" t="s">
        <v>31</v>
      </c>
      <c r="B39" s="480" t="s">
        <v>32</v>
      </c>
      <c r="C39" s="480" t="s">
        <v>16</v>
      </c>
      <c r="D39" s="480" t="n">
        <v>10744.6515409825</v>
      </c>
      <c r="E39" s="480" t="n">
        <v>40.4195127212749</v>
      </c>
    </row>
    <row r="40">
      <c r="A40" s="480" t="s">
        <v>31</v>
      </c>
      <c r="B40" s="480" t="s">
        <v>32</v>
      </c>
      <c r="C40" s="480" t="s">
        <v>18</v>
      </c>
      <c r="D40" s="480" t="n">
        <v>22510.5515890352</v>
      </c>
      <c r="E40" s="480" t="n">
        <v>39.7819510692091</v>
      </c>
    </row>
    <row r="41">
      <c r="A41" s="480" t="s">
        <v>31</v>
      </c>
      <c r="B41" s="480" t="s">
        <v>32</v>
      </c>
      <c r="C41" s="480" t="s">
        <v>19</v>
      </c>
      <c r="D41" s="480" t="n">
        <v>31308.7990169065</v>
      </c>
      <c r="E41" s="480" t="n">
        <v>16.8403114597255</v>
      </c>
    </row>
    <row r="42">
      <c r="A42" s="480" t="s">
        <v>33</v>
      </c>
      <c r="B42" s="480" t="s">
        <v>34</v>
      </c>
      <c r="C42" s="480" t="s">
        <v>16</v>
      </c>
      <c r="D42" s="480" t="n">
        <v>0</v>
      </c>
      <c r="E42" s="480" t="e">
        <v>#NUM!</v>
      </c>
    </row>
    <row r="43">
      <c r="A43" s="480" t="s">
        <v>33</v>
      </c>
      <c r="B43" s="480" t="s">
        <v>34</v>
      </c>
      <c r="C43" s="480" t="s">
        <v>18</v>
      </c>
      <c r="D43" s="480" t="n">
        <v>0</v>
      </c>
      <c r="E43" s="480" t="e">
        <v>#NUM!</v>
      </c>
    </row>
    <row r="44">
      <c r="A44" s="480" t="s">
        <v>33</v>
      </c>
      <c r="B44" s="480" t="s">
        <v>34</v>
      </c>
      <c r="C44" s="480" t="s">
        <v>19</v>
      </c>
      <c r="D44" s="480" t="n">
        <v>11427.0812330792</v>
      </c>
      <c r="E44" s="480" t="n">
        <v>16.0848212018393</v>
      </c>
    </row>
    <row r="45">
      <c r="A45" s="480" t="s">
        <v>35</v>
      </c>
      <c r="B45" s="480" t="s">
        <v>36</v>
      </c>
      <c r="C45" s="480" t="s">
        <v>16</v>
      </c>
      <c r="D45" s="480" t="n">
        <v>1782.8011981987</v>
      </c>
      <c r="E45" s="480" t="n">
        <v>106.836101992188</v>
      </c>
    </row>
    <row r="46">
      <c r="A46" s="480" t="s">
        <v>35</v>
      </c>
      <c r="B46" s="480" t="s">
        <v>36</v>
      </c>
      <c r="C46" s="480" t="s">
        <v>18</v>
      </c>
      <c r="D46" s="480" t="n">
        <v>76938.5772648606</v>
      </c>
      <c r="E46" s="480" t="n">
        <v>89.3897464176009</v>
      </c>
    </row>
    <row r="47">
      <c r="A47" s="480" t="s">
        <v>35</v>
      </c>
      <c r="B47" s="480" t="s">
        <v>36</v>
      </c>
      <c r="C47" s="480" t="s">
        <v>19</v>
      </c>
      <c r="D47" s="480" t="n">
        <v>5545.32742184556</v>
      </c>
      <c r="E47" s="480" t="n">
        <v>20.5611742566253</v>
      </c>
    </row>
    <row r="48">
      <c r="A48" s="480" t="s">
        <v>37</v>
      </c>
      <c r="B48" s="480" t="s">
        <v>38</v>
      </c>
      <c r="C48" s="480" t="s">
        <v>16</v>
      </c>
      <c r="D48" s="480" t="n">
        <v>8000</v>
      </c>
      <c r="E48" s="480" t="n">
        <v>71.4589601010496</v>
      </c>
    </row>
    <row r="49">
      <c r="A49" s="480" t="s">
        <v>37</v>
      </c>
      <c r="B49" s="480" t="s">
        <v>38</v>
      </c>
      <c r="C49" s="480" t="s">
        <v>18</v>
      </c>
      <c r="D49" s="480" t="n">
        <v>0</v>
      </c>
      <c r="E49" s="480" t="e">
        <v>#NUM!</v>
      </c>
    </row>
    <row r="50">
      <c r="A50" s="480" t="s">
        <v>37</v>
      </c>
      <c r="B50" s="480" t="s">
        <v>38</v>
      </c>
      <c r="C50" s="480" t="s">
        <v>19</v>
      </c>
      <c r="D50" s="480" t="n">
        <v>22817.1606618975</v>
      </c>
      <c r="E50" s="480" t="n">
        <v>54.7219883973651</v>
      </c>
    </row>
    <row r="51">
      <c r="A51" s="480" t="s">
        <v>39</v>
      </c>
      <c r="B51" s="480" t="s">
        <v>40</v>
      </c>
      <c r="C51" s="480" t="s">
        <v>16</v>
      </c>
      <c r="D51" s="480" t="n">
        <v>0</v>
      </c>
      <c r="E51" s="480" t="e">
        <v>#NUM!</v>
      </c>
    </row>
    <row r="52">
      <c r="A52" s="480" t="s">
        <v>39</v>
      </c>
      <c r="B52" s="480" t="s">
        <v>40</v>
      </c>
      <c r="C52" s="480" t="s">
        <v>19</v>
      </c>
      <c r="D52" s="480" t="n">
        <v>1792.89932155457</v>
      </c>
      <c r="E52" s="480" t="n">
        <v>23.4624450922972</v>
      </c>
    </row>
    <row r="53">
      <c r="A53" s="480" t="s">
        <v>41</v>
      </c>
      <c r="B53" s="480" t="s">
        <v>42</v>
      </c>
      <c r="C53" s="480" t="s">
        <v>16</v>
      </c>
      <c r="D53" s="480" t="n">
        <v>6718.5209064066</v>
      </c>
      <c r="E53" s="480" t="n">
        <v>46.5829623698503</v>
      </c>
    </row>
    <row r="54">
      <c r="A54" s="480" t="s">
        <v>41</v>
      </c>
      <c r="B54" s="480" t="s">
        <v>42</v>
      </c>
      <c r="C54" s="480" t="s">
        <v>19</v>
      </c>
      <c r="D54" s="480" t="n">
        <v>32377.1458619098</v>
      </c>
      <c r="E54" s="480" t="n">
        <v>33.4129464795013</v>
      </c>
    </row>
    <row r="55">
      <c r="A55" t="s">
        <v>22</v>
      </c>
    </row>
    <row r="56">
      <c r="A56" t="s">
        <v>23</v>
      </c>
    </row>
    <row r="57">
      <c r="A57" t="s">
        <v>24</v>
      </c>
    </row>
    <row r="58">
      <c r="A58" t="s">
        <v>25</v>
      </c>
    </row>
    <row r="59">
      <c r="A59" t="s">
        <v>26</v>
      </c>
    </row>
    <row r="62">
      <c r="E62" s="7" t="str">
        <f>=HYPERLINK("#'Indice'!A1", "Ir al índice")</f>
      </c>
    </row>
    <row r="63">
      <c r="A63" s="4" t="s">
        <v>1119</v>
      </c>
    </row>
    <row r="64">
      <c r="A64" s="5" t="s">
        <v>9</v>
      </c>
      <c r="B64" s="5" t="s">
        <v>10</v>
      </c>
      <c r="C64" s="5" t="s">
        <v>11</v>
      </c>
      <c r="D64" s="5" t="s">
        <v>579</v>
      </c>
      <c r="E64" s="5" t="s">
        <v>580</v>
      </c>
    </row>
    <row r="65">
      <c r="A65" s="481" t="s">
        <v>14</v>
      </c>
      <c r="B65" s="481" t="s">
        <v>15</v>
      </c>
      <c r="C65" s="481" t="s">
        <v>16</v>
      </c>
      <c r="D65" s="481" t="n">
        <v>20441.5523547308</v>
      </c>
      <c r="E65" s="481" t="n">
        <v>11.7792885113128</v>
      </c>
    </row>
    <row r="66">
      <c r="A66" s="481" t="s">
        <v>14</v>
      </c>
      <c r="B66" s="481" t="s">
        <v>15</v>
      </c>
      <c r="C66" s="481" t="s">
        <v>18</v>
      </c>
      <c r="D66" s="481" t="n">
        <v>29769.1130078559</v>
      </c>
      <c r="E66" s="481" t="n">
        <v>20.92032446107</v>
      </c>
    </row>
    <row r="67">
      <c r="A67" s="481" t="s">
        <v>14</v>
      </c>
      <c r="B67" s="481" t="s">
        <v>15</v>
      </c>
      <c r="C67" s="481" t="s">
        <v>19</v>
      </c>
      <c r="D67" s="481" t="n">
        <v>36071.051875367</v>
      </c>
      <c r="E67" s="481" t="n">
        <v>3.09880622291563</v>
      </c>
    </row>
    <row r="68">
      <c r="A68" s="481" t="s">
        <v>44</v>
      </c>
      <c r="B68" s="481" t="s">
        <v>45</v>
      </c>
      <c r="C68" s="481" t="s">
        <v>18</v>
      </c>
      <c r="D68" s="481" t="n">
        <v>0</v>
      </c>
      <c r="E68" s="481" t="e">
        <v>#NUM!</v>
      </c>
    </row>
    <row r="69">
      <c r="A69" s="481" t="s">
        <v>44</v>
      </c>
      <c r="B69" s="481" t="s">
        <v>45</v>
      </c>
      <c r="C69" s="481" t="s">
        <v>19</v>
      </c>
      <c r="D69" s="481" t="n">
        <v>4043.91618321569</v>
      </c>
      <c r="E69" s="481" t="n">
        <v>24.5581509375678</v>
      </c>
    </row>
    <row r="70">
      <c r="A70" s="481" t="s">
        <v>46</v>
      </c>
      <c r="B70" s="481" t="s">
        <v>47</v>
      </c>
      <c r="C70" s="481" t="s">
        <v>18</v>
      </c>
      <c r="D70" s="481" t="n">
        <v>99784.0885465321</v>
      </c>
      <c r="E70" s="481" t="n">
        <v>72.6168633813526</v>
      </c>
    </row>
    <row r="71">
      <c r="A71" s="481" t="s">
        <v>46</v>
      </c>
      <c r="B71" s="481" t="s">
        <v>47</v>
      </c>
      <c r="C71" s="481" t="s">
        <v>19</v>
      </c>
      <c r="D71" s="481" t="n">
        <v>28845.159460634</v>
      </c>
      <c r="E71" s="481" t="n">
        <v>18.7160947715105</v>
      </c>
    </row>
    <row r="72">
      <c r="A72" s="481" t="s">
        <v>31</v>
      </c>
      <c r="B72" s="481" t="s">
        <v>32</v>
      </c>
      <c r="C72" s="481" t="s">
        <v>16</v>
      </c>
      <c r="D72" s="481" t="n">
        <v>12213.2564790145</v>
      </c>
      <c r="E72" s="481" t="n">
        <v>69.5391552036489</v>
      </c>
    </row>
    <row r="73">
      <c r="A73" s="481" t="s">
        <v>31</v>
      </c>
      <c r="B73" s="481" t="s">
        <v>32</v>
      </c>
      <c r="C73" s="481" t="s">
        <v>18</v>
      </c>
      <c r="D73" s="481" t="n">
        <v>27484.7571792709</v>
      </c>
      <c r="E73" s="481" t="n">
        <v>34.7052297996849</v>
      </c>
    </row>
    <row r="74">
      <c r="A74" s="481" t="s">
        <v>31</v>
      </c>
      <c r="B74" s="481" t="s">
        <v>32</v>
      </c>
      <c r="C74" s="481" t="s">
        <v>19</v>
      </c>
      <c r="D74" s="481" t="n">
        <v>25223.8482205657</v>
      </c>
      <c r="E74" s="481" t="n">
        <v>21.4990518388967</v>
      </c>
    </row>
    <row r="75">
      <c r="A75" s="481" t="s">
        <v>50</v>
      </c>
      <c r="B75" s="481" t="s">
        <v>51</v>
      </c>
      <c r="C75" s="481" t="s">
        <v>16</v>
      </c>
      <c r="D75" s="481" t="n">
        <v>0</v>
      </c>
      <c r="E75" s="481" t="e">
        <v>#NUM!</v>
      </c>
    </row>
    <row r="76">
      <c r="A76" s="481" t="s">
        <v>50</v>
      </c>
      <c r="B76" s="481" t="s">
        <v>51</v>
      </c>
      <c r="C76" s="481" t="s">
        <v>18</v>
      </c>
      <c r="D76" s="481" t="n">
        <v>0</v>
      </c>
      <c r="E76" s="481" t="e">
        <v>#NUM!</v>
      </c>
    </row>
    <row r="77">
      <c r="A77" s="481" t="s">
        <v>50</v>
      </c>
      <c r="B77" s="481" t="s">
        <v>51</v>
      </c>
      <c r="C77" s="481" t="s">
        <v>19</v>
      </c>
      <c r="D77" s="481" t="n">
        <v>8318.21912382608</v>
      </c>
      <c r="E77" s="481" t="n">
        <v>19.8538735937181</v>
      </c>
    </row>
    <row r="78">
      <c r="A78" s="481" t="s">
        <v>33</v>
      </c>
      <c r="B78" s="481" t="s">
        <v>34</v>
      </c>
      <c r="C78" s="481" t="s">
        <v>16</v>
      </c>
      <c r="D78" s="481" t="n">
        <v>0</v>
      </c>
      <c r="E78" s="481" t="e">
        <v>#NUM!</v>
      </c>
    </row>
    <row r="79">
      <c r="A79" s="481" t="s">
        <v>33</v>
      </c>
      <c r="B79" s="481" t="s">
        <v>34</v>
      </c>
      <c r="C79" s="481" t="s">
        <v>18</v>
      </c>
      <c r="D79" s="481" t="n">
        <v>0</v>
      </c>
      <c r="E79" s="481" t="e">
        <v>#NUM!</v>
      </c>
    </row>
    <row r="80">
      <c r="A80" s="481" t="s">
        <v>33</v>
      </c>
      <c r="B80" s="481" t="s">
        <v>34</v>
      </c>
      <c r="C80" s="481" t="s">
        <v>19</v>
      </c>
      <c r="D80" s="481" t="n">
        <v>11427.0812330792</v>
      </c>
      <c r="E80" s="481" t="n">
        <v>16.0848212018393</v>
      </c>
    </row>
    <row r="81">
      <c r="A81" s="481" t="s">
        <v>52</v>
      </c>
      <c r="B81" s="481" t="s">
        <v>53</v>
      </c>
      <c r="C81" s="481" t="s">
        <v>16</v>
      </c>
      <c r="D81" s="481" t="n">
        <v>0</v>
      </c>
      <c r="E81" s="481" t="e">
        <v>#NUM!</v>
      </c>
    </row>
    <row r="82">
      <c r="A82" s="481" t="s">
        <v>52</v>
      </c>
      <c r="B82" s="481" t="s">
        <v>53</v>
      </c>
      <c r="C82" s="481" t="s">
        <v>18</v>
      </c>
      <c r="D82" s="481" t="n">
        <v>0</v>
      </c>
      <c r="E82" s="481" t="e">
        <v>#NUM!</v>
      </c>
    </row>
    <row r="83">
      <c r="A83" s="481" t="s">
        <v>52</v>
      </c>
      <c r="B83" s="481" t="s">
        <v>53</v>
      </c>
      <c r="C83" s="481" t="s">
        <v>19</v>
      </c>
      <c r="D83" s="481" t="n">
        <v>7919.86706331064</v>
      </c>
      <c r="E83" s="481" t="n">
        <v>20.8234089636976</v>
      </c>
    </row>
    <row r="84">
      <c r="A84" s="481" t="s">
        <v>58</v>
      </c>
      <c r="B84" s="481" t="s">
        <v>59</v>
      </c>
      <c r="C84" s="481" t="s">
        <v>16</v>
      </c>
      <c r="D84" s="481" t="n">
        <v>0</v>
      </c>
      <c r="E84" s="481" t="e">
        <v>#NUM!</v>
      </c>
    </row>
    <row r="85">
      <c r="A85" s="481" t="s">
        <v>58</v>
      </c>
      <c r="B85" s="481" t="s">
        <v>59</v>
      </c>
      <c r="C85" s="481" t="s">
        <v>18</v>
      </c>
      <c r="D85" s="481" t="n">
        <v>0</v>
      </c>
      <c r="E85" s="481" t="e">
        <v>#NUM!</v>
      </c>
    </row>
    <row r="86">
      <c r="A86" s="481" t="s">
        <v>58</v>
      </c>
      <c r="B86" s="481" t="s">
        <v>59</v>
      </c>
      <c r="C86" s="481" t="s">
        <v>19</v>
      </c>
      <c r="D86" s="481" t="n">
        <v>3462.79134939204</v>
      </c>
      <c r="E86" s="481" t="n">
        <v>32.8384411308971</v>
      </c>
    </row>
    <row r="87">
      <c r="A87" s="481" t="s">
        <v>64</v>
      </c>
      <c r="B87" s="481" t="s">
        <v>65</v>
      </c>
      <c r="C87" s="481" t="s">
        <v>19</v>
      </c>
      <c r="D87" s="481" t="n">
        <v>7606.54441662284</v>
      </c>
      <c r="E87" s="481" t="n">
        <v>21.0718285295928</v>
      </c>
    </row>
    <row r="88">
      <c r="A88" t="s">
        <v>22</v>
      </c>
    </row>
    <row r="89">
      <c r="A89" t="s">
        <v>23</v>
      </c>
    </row>
    <row r="90">
      <c r="A90" t="s">
        <v>24</v>
      </c>
    </row>
    <row r="91">
      <c r="A91" t="s">
        <v>25</v>
      </c>
    </row>
    <row r="92">
      <c r="A92" t="s">
        <v>26</v>
      </c>
    </row>
    <row r="95">
      <c r="E95" s="7" t="str">
        <f>=HYPERLINK("#'Indice'!A1", "Ir al índice")</f>
      </c>
    </row>
    <row r="96">
      <c r="A96" s="4" t="s">
        <v>1120</v>
      </c>
    </row>
    <row r="97">
      <c r="A97" s="5" t="s">
        <v>9</v>
      </c>
      <c r="B97" s="5" t="s">
        <v>73</v>
      </c>
      <c r="C97" s="5" t="s">
        <v>11</v>
      </c>
      <c r="D97" s="5" t="s">
        <v>579</v>
      </c>
      <c r="E97" s="5" t="s">
        <v>580</v>
      </c>
    </row>
    <row r="98">
      <c r="A98" s="482" t="s">
        <v>74</v>
      </c>
      <c r="B98" s="482" t="s">
        <v>75</v>
      </c>
      <c r="C98" s="482" t="s">
        <v>16</v>
      </c>
      <c r="D98" s="482" t="n">
        <v>17997.1266537783</v>
      </c>
      <c r="E98" s="482" t="n">
        <v>67.9338913004705</v>
      </c>
    </row>
    <row r="99">
      <c r="A99" s="482" t="s">
        <v>74</v>
      </c>
      <c r="B99" s="482" t="s">
        <v>75</v>
      </c>
      <c r="C99" s="482" t="s">
        <v>18</v>
      </c>
      <c r="D99" s="482" t="n">
        <v>188712.236556018</v>
      </c>
      <c r="E99" s="482" t="n">
        <v>90.6243709423289</v>
      </c>
    </row>
    <row r="100">
      <c r="A100" s="482" t="s">
        <v>74</v>
      </c>
      <c r="B100" s="482" t="s">
        <v>75</v>
      </c>
      <c r="C100" s="482" t="s">
        <v>19</v>
      </c>
      <c r="D100" s="482" t="n">
        <v>133584.491039827</v>
      </c>
      <c r="E100" s="482" t="n">
        <v>5.78001717682826</v>
      </c>
    </row>
    <row r="101">
      <c r="A101" s="482" t="s">
        <v>76</v>
      </c>
      <c r="B101" s="482" t="s">
        <v>77</v>
      </c>
      <c r="C101" s="482" t="s">
        <v>16</v>
      </c>
      <c r="D101" s="482" t="n">
        <v>36199.2137834363</v>
      </c>
      <c r="E101" s="482" t="n">
        <v>44.7068533222207</v>
      </c>
    </row>
    <row r="102">
      <c r="A102" s="482" t="s">
        <v>76</v>
      </c>
      <c r="B102" s="482" t="s">
        <v>77</v>
      </c>
      <c r="C102" s="482" t="s">
        <v>18</v>
      </c>
      <c r="D102" s="482" t="n">
        <v>184285.723000003</v>
      </c>
      <c r="E102" s="482" t="n">
        <v>43.3289966535083</v>
      </c>
    </row>
    <row r="103">
      <c r="A103" s="482" t="s">
        <v>76</v>
      </c>
      <c r="B103" s="482" t="s">
        <v>77</v>
      </c>
      <c r="C103" s="482" t="s">
        <v>19</v>
      </c>
      <c r="D103" s="482" t="n">
        <v>189398.953902534</v>
      </c>
      <c r="E103" s="482" t="n">
        <v>8.42876929264339</v>
      </c>
    </row>
    <row r="104">
      <c r="A104" s="482" t="s">
        <v>78</v>
      </c>
      <c r="B104" s="482" t="s">
        <v>79</v>
      </c>
      <c r="C104" s="482" t="s">
        <v>16</v>
      </c>
      <c r="D104" s="482" t="n">
        <v>15432.6319532574</v>
      </c>
      <c r="E104" s="482" t="n">
        <v>40.5815703268001</v>
      </c>
    </row>
    <row r="105">
      <c r="A105" s="482" t="s">
        <v>78</v>
      </c>
      <c r="B105" s="482" t="s">
        <v>79</v>
      </c>
      <c r="C105" s="482" t="s">
        <v>18</v>
      </c>
      <c r="D105" s="482" t="n">
        <v>48519.7412330366</v>
      </c>
      <c r="E105" s="482" t="n">
        <v>95.6321519818795</v>
      </c>
    </row>
    <row r="106">
      <c r="A106" s="482" t="s">
        <v>78</v>
      </c>
      <c r="B106" s="482" t="s">
        <v>79</v>
      </c>
      <c r="C106" s="482" t="s">
        <v>19</v>
      </c>
      <c r="D106" s="482" t="n">
        <v>36619.0605237345</v>
      </c>
      <c r="E106" s="482" t="n">
        <v>12.6752230742161</v>
      </c>
    </row>
    <row r="107">
      <c r="A107" s="482" t="s">
        <v>80</v>
      </c>
      <c r="B107" s="482" t="s">
        <v>81</v>
      </c>
      <c r="C107" s="482" t="s">
        <v>16</v>
      </c>
      <c r="D107" s="482" t="n">
        <v>15622.4166043407</v>
      </c>
      <c r="E107" s="482" t="n">
        <v>56.6391027428903</v>
      </c>
    </row>
    <row r="108">
      <c r="A108" s="482" t="s">
        <v>80</v>
      </c>
      <c r="B108" s="482" t="s">
        <v>81</v>
      </c>
      <c r="C108" s="482" t="s">
        <v>18</v>
      </c>
      <c r="D108" s="482" t="n">
        <v>4615.27010476037</v>
      </c>
      <c r="E108" s="482" t="n">
        <v>100.397265961061</v>
      </c>
    </row>
    <row r="109">
      <c r="A109" s="482" t="s">
        <v>80</v>
      </c>
      <c r="B109" s="482" t="s">
        <v>81</v>
      </c>
      <c r="C109" s="482" t="s">
        <v>19</v>
      </c>
      <c r="D109" s="482" t="n">
        <v>6930.80022238703</v>
      </c>
      <c r="E109" s="482" t="n">
        <v>9.30763993367181</v>
      </c>
    </row>
    <row r="110">
      <c r="A110" s="482" t="s">
        <v>82</v>
      </c>
      <c r="B110" s="482" t="s">
        <v>83</v>
      </c>
      <c r="C110" s="482" t="s">
        <v>16</v>
      </c>
      <c r="D110" s="482" t="n">
        <v>3508.4387973958</v>
      </c>
      <c r="E110" s="482" t="n">
        <v>55.1751000182055</v>
      </c>
    </row>
    <row r="111">
      <c r="A111" s="482" t="s">
        <v>82</v>
      </c>
      <c r="B111" s="482" t="s">
        <v>83</v>
      </c>
      <c r="C111" s="482" t="s">
        <v>18</v>
      </c>
      <c r="D111" s="482" t="n">
        <v>8531.88044761212</v>
      </c>
      <c r="E111" s="482" t="n">
        <v>33.8540577894176</v>
      </c>
    </row>
    <row r="112">
      <c r="A112" s="482" t="s">
        <v>82</v>
      </c>
      <c r="B112" s="482" t="s">
        <v>83</v>
      </c>
      <c r="C112" s="482" t="s">
        <v>19</v>
      </c>
      <c r="D112" s="482" t="n">
        <v>4888.61454336425</v>
      </c>
      <c r="E112" s="482" t="n">
        <v>12.6137600357524</v>
      </c>
    </row>
    <row r="113">
      <c r="A113" s="482" t="s">
        <v>84</v>
      </c>
      <c r="B113" s="482" t="s">
        <v>85</v>
      </c>
      <c r="C113" s="482" t="s">
        <v>16</v>
      </c>
      <c r="D113" s="482" t="n">
        <v>2098.60836017738</v>
      </c>
      <c r="E113" s="482" t="n">
        <v>75.2108976084416</v>
      </c>
    </row>
    <row r="114">
      <c r="A114" s="482" t="s">
        <v>84</v>
      </c>
      <c r="B114" s="482" t="s">
        <v>85</v>
      </c>
      <c r="C114" s="482" t="s">
        <v>18</v>
      </c>
      <c r="D114" s="482" t="n">
        <v>1837.37896538489</v>
      </c>
      <c r="E114" s="482" t="n">
        <v>66.8703764816482</v>
      </c>
    </row>
    <row r="115">
      <c r="A115" s="482" t="s">
        <v>84</v>
      </c>
      <c r="B115" s="482" t="s">
        <v>85</v>
      </c>
      <c r="C115" s="482" t="s">
        <v>19</v>
      </c>
      <c r="D115" s="482" t="n">
        <v>9109.05158666984</v>
      </c>
      <c r="E115" s="482" t="n">
        <v>14.5612789437464</v>
      </c>
    </row>
    <row r="116">
      <c r="A116" s="482" t="s">
        <v>86</v>
      </c>
      <c r="B116" s="482" t="s">
        <v>87</v>
      </c>
      <c r="C116" s="482" t="s">
        <v>16</v>
      </c>
      <c r="D116" s="482" t="n">
        <v>2731.62795530888</v>
      </c>
      <c r="E116" s="482" t="n">
        <v>66.6652595177849</v>
      </c>
    </row>
    <row r="117">
      <c r="A117" s="482" t="s">
        <v>86</v>
      </c>
      <c r="B117" s="482" t="s">
        <v>87</v>
      </c>
      <c r="C117" s="482" t="s">
        <v>18</v>
      </c>
      <c r="D117" s="482" t="n">
        <v>12467.5481384202</v>
      </c>
      <c r="E117" s="482" t="n">
        <v>52.0426043159238</v>
      </c>
    </row>
    <row r="118">
      <c r="A118" s="482" t="s">
        <v>86</v>
      </c>
      <c r="B118" s="482" t="s">
        <v>87</v>
      </c>
      <c r="C118" s="482" t="s">
        <v>19</v>
      </c>
      <c r="D118" s="482" t="n">
        <v>6038.60974776189</v>
      </c>
      <c r="E118" s="482" t="n">
        <v>13.7654838857018</v>
      </c>
    </row>
    <row r="119">
      <c r="A119" s="482" t="s">
        <v>88</v>
      </c>
      <c r="B119" s="482" t="s">
        <v>89</v>
      </c>
      <c r="C119" s="482" t="s">
        <v>16</v>
      </c>
      <c r="D119" s="482" t="n">
        <v>21970.9574843574</v>
      </c>
      <c r="E119" s="482" t="n">
        <v>44.587305811844</v>
      </c>
    </row>
    <row r="120">
      <c r="A120" s="482" t="s">
        <v>88</v>
      </c>
      <c r="B120" s="482" t="s">
        <v>89</v>
      </c>
      <c r="C120" s="482" t="s">
        <v>18</v>
      </c>
      <c r="D120" s="482" t="n">
        <v>15365.6103706281</v>
      </c>
      <c r="E120" s="482" t="n">
        <v>29.1613634546709</v>
      </c>
    </row>
    <row r="121">
      <c r="A121" s="482" t="s">
        <v>88</v>
      </c>
      <c r="B121" s="482" t="s">
        <v>89</v>
      </c>
      <c r="C121" s="482" t="s">
        <v>19</v>
      </c>
      <c r="D121" s="482" t="n">
        <v>24544.0755224654</v>
      </c>
      <c r="E121" s="482" t="n">
        <v>15.4529279938678</v>
      </c>
    </row>
    <row r="122">
      <c r="A122" s="482" t="s">
        <v>90</v>
      </c>
      <c r="B122" s="482" t="s">
        <v>91</v>
      </c>
      <c r="C122" s="482" t="s">
        <v>16</v>
      </c>
      <c r="D122" s="482" t="n">
        <v>29592.3032180656</v>
      </c>
      <c r="E122" s="482" t="n">
        <v>64.5857580033734</v>
      </c>
    </row>
    <row r="123">
      <c r="A123" s="482" t="s">
        <v>90</v>
      </c>
      <c r="B123" s="482" t="s">
        <v>91</v>
      </c>
      <c r="C123" s="482" t="s">
        <v>18</v>
      </c>
      <c r="D123" s="482" t="n">
        <v>12918.4565464802</v>
      </c>
      <c r="E123" s="482" t="n">
        <v>43.1950442338201</v>
      </c>
    </row>
    <row r="124">
      <c r="A124" s="482" t="s">
        <v>90</v>
      </c>
      <c r="B124" s="482" t="s">
        <v>91</v>
      </c>
      <c r="C124" s="482" t="s">
        <v>19</v>
      </c>
      <c r="D124" s="482" t="n">
        <v>29206.6229337105</v>
      </c>
      <c r="E124" s="482" t="n">
        <v>8.98960971026025</v>
      </c>
    </row>
    <row r="125">
      <c r="A125" s="482" t="s">
        <v>92</v>
      </c>
      <c r="B125" s="482" t="s">
        <v>93</v>
      </c>
      <c r="C125" s="482" t="s">
        <v>16</v>
      </c>
      <c r="D125" s="482" t="n">
        <v>25916.345020508</v>
      </c>
      <c r="E125" s="482" t="n">
        <v>39.413826845925</v>
      </c>
    </row>
    <row r="126">
      <c r="A126" s="482" t="s">
        <v>92</v>
      </c>
      <c r="B126" s="482" t="s">
        <v>93</v>
      </c>
      <c r="C126" s="482" t="s">
        <v>18</v>
      </c>
      <c r="D126" s="482" t="n">
        <v>17179.9030615837</v>
      </c>
      <c r="E126" s="482" t="n">
        <v>51.2959961687913</v>
      </c>
    </row>
    <row r="127">
      <c r="A127" s="482" t="s">
        <v>92</v>
      </c>
      <c r="B127" s="482" t="s">
        <v>93</v>
      </c>
      <c r="C127" s="482" t="s">
        <v>19</v>
      </c>
      <c r="D127" s="482" t="n">
        <v>20327.232926264</v>
      </c>
      <c r="E127" s="482" t="n">
        <v>14.2945324595945</v>
      </c>
    </row>
    <row r="128">
      <c r="A128" s="482" t="s">
        <v>94</v>
      </c>
      <c r="B128" s="482" t="s">
        <v>95</v>
      </c>
      <c r="C128" s="482" t="s">
        <v>16</v>
      </c>
      <c r="D128" s="482" t="n">
        <v>51794.571951274</v>
      </c>
      <c r="E128" s="482" t="n">
        <v>12.4753333795167</v>
      </c>
    </row>
    <row r="129">
      <c r="A129" s="482" t="s">
        <v>94</v>
      </c>
      <c r="B129" s="482" t="s">
        <v>95</v>
      </c>
      <c r="C129" s="482" t="s">
        <v>18</v>
      </c>
      <c r="D129" s="482" t="n">
        <v>95863.657413838</v>
      </c>
      <c r="E129" s="482" t="n">
        <v>40.4802294948545</v>
      </c>
    </row>
    <row r="130">
      <c r="A130" s="482" t="s">
        <v>94</v>
      </c>
      <c r="B130" s="482" t="s">
        <v>95</v>
      </c>
      <c r="C130" s="482" t="s">
        <v>19</v>
      </c>
      <c r="D130" s="482" t="n">
        <v>67167.9636411333</v>
      </c>
      <c r="E130" s="482" t="n">
        <v>5.14628387883156</v>
      </c>
    </row>
    <row r="131">
      <c r="A131" s="482" t="s">
        <v>96</v>
      </c>
      <c r="B131" s="482" t="s">
        <v>97</v>
      </c>
      <c r="C131" s="482" t="s">
        <v>16</v>
      </c>
      <c r="D131" s="482" t="n">
        <v>41403.4497168963</v>
      </c>
      <c r="E131" s="482" t="n">
        <v>27.9728260009219</v>
      </c>
    </row>
    <row r="132">
      <c r="A132" s="482" t="s">
        <v>96</v>
      </c>
      <c r="B132" s="482" t="s">
        <v>97</v>
      </c>
      <c r="C132" s="482" t="s">
        <v>18</v>
      </c>
      <c r="D132" s="482" t="n">
        <v>15282.9366633457</v>
      </c>
      <c r="E132" s="482" t="n">
        <v>80.3969403697451</v>
      </c>
    </row>
    <row r="133">
      <c r="A133" s="482" t="s">
        <v>96</v>
      </c>
      <c r="B133" s="482" t="s">
        <v>97</v>
      </c>
      <c r="C133" s="482" t="s">
        <v>19</v>
      </c>
      <c r="D133" s="482" t="n">
        <v>34137.3512771865</v>
      </c>
      <c r="E133" s="482" t="n">
        <v>16.9297873307805</v>
      </c>
    </row>
    <row r="134">
      <c r="A134" s="482" t="s">
        <v>98</v>
      </c>
      <c r="B134" s="482" t="s">
        <v>99</v>
      </c>
      <c r="C134" s="482" t="s">
        <v>16</v>
      </c>
      <c r="D134" s="482" t="n">
        <v>64187.3832275128</v>
      </c>
      <c r="E134" s="482" t="n">
        <v>49.369394512651</v>
      </c>
    </row>
    <row r="135">
      <c r="A135" s="482" t="s">
        <v>98</v>
      </c>
      <c r="B135" s="482" t="s">
        <v>99</v>
      </c>
      <c r="C135" s="482" t="s">
        <v>18</v>
      </c>
      <c r="D135" s="482" t="n">
        <v>63663.2559243726</v>
      </c>
      <c r="E135" s="482" t="n">
        <v>32.6546321152183</v>
      </c>
    </row>
    <row r="136">
      <c r="A136" s="482" t="s">
        <v>98</v>
      </c>
      <c r="B136" s="482" t="s">
        <v>99</v>
      </c>
      <c r="C136" s="482" t="s">
        <v>19</v>
      </c>
      <c r="D136" s="482" t="n">
        <v>77437.2883729539</v>
      </c>
      <c r="E136" s="482" t="n">
        <v>10.455611031056</v>
      </c>
    </row>
    <row r="137">
      <c r="A137" s="482" t="s">
        <v>100</v>
      </c>
      <c r="B137" s="482" t="s">
        <v>101</v>
      </c>
      <c r="C137" s="482" t="s">
        <v>16</v>
      </c>
      <c r="D137" s="482" t="n">
        <v>2705.12443119387</v>
      </c>
      <c r="E137" s="482" t="n">
        <v>104.831264182343</v>
      </c>
    </row>
    <row r="138">
      <c r="A138" s="482" t="s">
        <v>100</v>
      </c>
      <c r="B138" s="482" t="s">
        <v>101</v>
      </c>
      <c r="C138" s="482" t="s">
        <v>18</v>
      </c>
      <c r="D138" s="482" t="n">
        <v>1333.85748921784</v>
      </c>
      <c r="E138" s="482" t="n">
        <v>97.9834418824266</v>
      </c>
    </row>
    <row r="139">
      <c r="A139" s="482" t="s">
        <v>100</v>
      </c>
      <c r="B139" s="482" t="s">
        <v>101</v>
      </c>
      <c r="C139" s="482" t="s">
        <v>19</v>
      </c>
      <c r="D139" s="482" t="n">
        <v>10965.0394370477</v>
      </c>
      <c r="E139" s="482" t="n">
        <v>14.8751827449299</v>
      </c>
    </row>
    <row r="140">
      <c r="A140" s="482" t="s">
        <v>102</v>
      </c>
      <c r="B140" s="482" t="s">
        <v>103</v>
      </c>
      <c r="C140" s="482" t="s">
        <v>16</v>
      </c>
      <c r="D140" s="482" t="n">
        <v>12655.6206632402</v>
      </c>
      <c r="E140" s="482" t="n">
        <v>39.7304449534222</v>
      </c>
    </row>
    <row r="141">
      <c r="A141" s="482" t="s">
        <v>102</v>
      </c>
      <c r="B141" s="482" t="s">
        <v>103</v>
      </c>
      <c r="C141" s="482" t="s">
        <v>18</v>
      </c>
      <c r="D141" s="482" t="n">
        <v>22006.6581673391</v>
      </c>
      <c r="E141" s="482" t="n">
        <v>66.4324783469029</v>
      </c>
    </row>
    <row r="142">
      <c r="A142" s="482" t="s">
        <v>102</v>
      </c>
      <c r="B142" s="482" t="s">
        <v>103</v>
      </c>
      <c r="C142" s="482" t="s">
        <v>19</v>
      </c>
      <c r="D142" s="482" t="n">
        <v>40160.7818536958</v>
      </c>
      <c r="E142" s="482" t="n">
        <v>9.985213842267</v>
      </c>
    </row>
    <row r="143">
      <c r="A143" s="482" t="s">
        <v>106</v>
      </c>
      <c r="B143" s="482" t="s">
        <v>107</v>
      </c>
      <c r="C143" s="482" t="s">
        <v>16</v>
      </c>
      <c r="D143" s="482" t="n">
        <v>9002.99020417444</v>
      </c>
      <c r="E143" s="482" t="n">
        <v>35.1956632601755</v>
      </c>
    </row>
    <row r="144">
      <c r="A144" s="482" t="s">
        <v>106</v>
      </c>
      <c r="B144" s="482" t="s">
        <v>107</v>
      </c>
      <c r="C144" s="482" t="s">
        <v>18</v>
      </c>
      <c r="D144" s="482" t="n">
        <v>42147.6921164256</v>
      </c>
      <c r="E144" s="482" t="n">
        <v>53.3594698412951</v>
      </c>
    </row>
    <row r="145">
      <c r="A145" s="482" t="s">
        <v>106</v>
      </c>
      <c r="B145" s="482" t="s">
        <v>107</v>
      </c>
      <c r="C145" s="482" t="s">
        <v>19</v>
      </c>
      <c r="D145" s="482" t="n">
        <v>58881.6672689511</v>
      </c>
      <c r="E145" s="482" t="n">
        <v>25.4518111074578</v>
      </c>
    </row>
    <row r="146">
      <c r="A146" s="482" t="s">
        <v>108</v>
      </c>
      <c r="B146" s="482" t="s">
        <v>109</v>
      </c>
      <c r="C146" s="482" t="s">
        <v>16</v>
      </c>
      <c r="D146" s="482" t="n">
        <v>6498.95122430094</v>
      </c>
      <c r="E146" s="482" t="n">
        <v>49.7537393360522</v>
      </c>
    </row>
    <row r="147">
      <c r="A147" s="482" t="s">
        <v>108</v>
      </c>
      <c r="B147" s="482" t="s">
        <v>109</v>
      </c>
      <c r="C147" s="482" t="s">
        <v>18</v>
      </c>
      <c r="D147" s="482" t="n">
        <v>8372.03200516837</v>
      </c>
      <c r="E147" s="482" t="n">
        <v>36.2457543139943</v>
      </c>
    </row>
    <row r="148">
      <c r="A148" s="482" t="s">
        <v>108</v>
      </c>
      <c r="B148" s="482" t="s">
        <v>109</v>
      </c>
      <c r="C148" s="482" t="s">
        <v>19</v>
      </c>
      <c r="D148" s="482" t="n">
        <v>12337.811034658</v>
      </c>
      <c r="E148" s="482" t="n">
        <v>11.6593274681695</v>
      </c>
    </row>
    <row r="149">
      <c r="A149" s="482" t="s">
        <v>110</v>
      </c>
      <c r="B149" s="482" t="s">
        <v>111</v>
      </c>
      <c r="C149" s="482" t="s">
        <v>16</v>
      </c>
      <c r="D149" s="482" t="n">
        <v>3976.59263097842</v>
      </c>
      <c r="E149" s="482" t="n">
        <v>34.9647286220997</v>
      </c>
    </row>
    <row r="150">
      <c r="A150" s="482" t="s">
        <v>110</v>
      </c>
      <c r="B150" s="482" t="s">
        <v>111</v>
      </c>
      <c r="C150" s="482" t="s">
        <v>18</v>
      </c>
      <c r="D150" s="482" t="n">
        <v>15609.6398929016</v>
      </c>
      <c r="E150" s="482" t="n">
        <v>67.3992027175305</v>
      </c>
    </row>
    <row r="151">
      <c r="A151" s="482" t="s">
        <v>110</v>
      </c>
      <c r="B151" s="482" t="s">
        <v>111</v>
      </c>
      <c r="C151" s="482" t="s">
        <v>19</v>
      </c>
      <c r="D151" s="482" t="n">
        <v>7651.68480565769</v>
      </c>
      <c r="E151" s="482" t="n">
        <v>11.566896887286</v>
      </c>
    </row>
    <row r="152">
      <c r="A152" t="s">
        <v>22</v>
      </c>
    </row>
    <row r="153">
      <c r="A153" t="s">
        <v>23</v>
      </c>
    </row>
    <row r="154">
      <c r="A154" t="s">
        <v>24</v>
      </c>
    </row>
    <row r="155">
      <c r="A155" t="s">
        <v>25</v>
      </c>
    </row>
    <row r="156">
      <c r="A156" t="s">
        <v>26</v>
      </c>
    </row>
    <row r="159">
      <c r="E159" s="7" t="str">
        <f>=HYPERLINK("#'Indice'!A1", "Ir al índice")</f>
      </c>
    </row>
    <row r="160">
      <c r="A160" s="4" t="s">
        <v>1121</v>
      </c>
    </row>
    <row r="161">
      <c r="A161" s="5" t="s">
        <v>9</v>
      </c>
      <c r="B161" s="5" t="s">
        <v>73</v>
      </c>
      <c r="C161" s="5" t="s">
        <v>11</v>
      </c>
      <c r="D161" s="5" t="s">
        <v>579</v>
      </c>
      <c r="E161" s="5" t="s">
        <v>580</v>
      </c>
    </row>
    <row r="162">
      <c r="A162" s="483" t="s">
        <v>74</v>
      </c>
      <c r="B162" s="483" t="s">
        <v>75</v>
      </c>
      <c r="C162" s="483" t="s">
        <v>16</v>
      </c>
      <c r="D162" s="483" t="n">
        <v>17997.1266537783</v>
      </c>
      <c r="E162" s="483" t="n">
        <v>67.9338913004705</v>
      </c>
    </row>
    <row r="163">
      <c r="A163" s="483" t="s">
        <v>74</v>
      </c>
      <c r="B163" s="483" t="s">
        <v>75</v>
      </c>
      <c r="C163" s="483" t="s">
        <v>18</v>
      </c>
      <c r="D163" s="483" t="n">
        <v>188712.236556018</v>
      </c>
      <c r="E163" s="483" t="n">
        <v>90.6243709423289</v>
      </c>
    </row>
    <row r="164">
      <c r="A164" s="483" t="s">
        <v>74</v>
      </c>
      <c r="B164" s="483" t="s">
        <v>75</v>
      </c>
      <c r="C164" s="483" t="s">
        <v>19</v>
      </c>
      <c r="D164" s="483" t="n">
        <v>133584.491039827</v>
      </c>
      <c r="E164" s="483" t="n">
        <v>5.78001717682826</v>
      </c>
    </row>
    <row r="165">
      <c r="A165" s="483" t="s">
        <v>76</v>
      </c>
      <c r="B165" s="483" t="s">
        <v>77</v>
      </c>
      <c r="C165" s="483" t="s">
        <v>16</v>
      </c>
      <c r="D165" s="483" t="n">
        <v>36199.2137834363</v>
      </c>
      <c r="E165" s="483" t="n">
        <v>44.7068533222207</v>
      </c>
    </row>
    <row r="166">
      <c r="A166" s="483" t="s">
        <v>76</v>
      </c>
      <c r="B166" s="483" t="s">
        <v>77</v>
      </c>
      <c r="C166" s="483" t="s">
        <v>18</v>
      </c>
      <c r="D166" s="483" t="n">
        <v>184285.723000003</v>
      </c>
      <c r="E166" s="483" t="n">
        <v>43.3289966535083</v>
      </c>
    </row>
    <row r="167">
      <c r="A167" s="483" t="s">
        <v>76</v>
      </c>
      <c r="B167" s="483" t="s">
        <v>77</v>
      </c>
      <c r="C167" s="483" t="s">
        <v>19</v>
      </c>
      <c r="D167" s="483" t="n">
        <v>189398.953902534</v>
      </c>
      <c r="E167" s="483" t="n">
        <v>8.42876929264339</v>
      </c>
    </row>
    <row r="168">
      <c r="A168" s="483" t="s">
        <v>78</v>
      </c>
      <c r="B168" s="483" t="s">
        <v>79</v>
      </c>
      <c r="C168" s="483" t="s">
        <v>16</v>
      </c>
      <c r="D168" s="483" t="n">
        <v>15432.6319532574</v>
      </c>
      <c r="E168" s="483" t="n">
        <v>40.5815703268001</v>
      </c>
    </row>
    <row r="169">
      <c r="A169" s="483" t="s">
        <v>78</v>
      </c>
      <c r="B169" s="483" t="s">
        <v>79</v>
      </c>
      <c r="C169" s="483" t="s">
        <v>18</v>
      </c>
      <c r="D169" s="483" t="n">
        <v>48519.7412330366</v>
      </c>
      <c r="E169" s="483" t="n">
        <v>95.6321519818795</v>
      </c>
    </row>
    <row r="170">
      <c r="A170" s="483" t="s">
        <v>78</v>
      </c>
      <c r="B170" s="483" t="s">
        <v>79</v>
      </c>
      <c r="C170" s="483" t="s">
        <v>19</v>
      </c>
      <c r="D170" s="483" t="n">
        <v>36619.0605237345</v>
      </c>
      <c r="E170" s="483" t="n">
        <v>12.6752230742161</v>
      </c>
    </row>
    <row r="171">
      <c r="A171" s="483" t="s">
        <v>80</v>
      </c>
      <c r="B171" s="483" t="s">
        <v>81</v>
      </c>
      <c r="C171" s="483" t="s">
        <v>16</v>
      </c>
      <c r="D171" s="483" t="n">
        <v>15622.4166043407</v>
      </c>
      <c r="E171" s="483" t="n">
        <v>56.6391027428903</v>
      </c>
    </row>
    <row r="172">
      <c r="A172" s="483" t="s">
        <v>80</v>
      </c>
      <c r="B172" s="483" t="s">
        <v>81</v>
      </c>
      <c r="C172" s="483" t="s">
        <v>18</v>
      </c>
      <c r="D172" s="483" t="n">
        <v>4615.27010476037</v>
      </c>
      <c r="E172" s="483" t="n">
        <v>100.397265961061</v>
      </c>
    </row>
    <row r="173">
      <c r="A173" s="483" t="s">
        <v>80</v>
      </c>
      <c r="B173" s="483" t="s">
        <v>81</v>
      </c>
      <c r="C173" s="483" t="s">
        <v>19</v>
      </c>
      <c r="D173" s="483" t="n">
        <v>6930.80022238703</v>
      </c>
      <c r="E173" s="483" t="n">
        <v>9.30763993367181</v>
      </c>
    </row>
    <row r="174">
      <c r="A174" s="483" t="s">
        <v>82</v>
      </c>
      <c r="B174" s="483" t="s">
        <v>83</v>
      </c>
      <c r="C174" s="483" t="s">
        <v>16</v>
      </c>
      <c r="D174" s="483" t="n">
        <v>3508.4387973958</v>
      </c>
      <c r="E174" s="483" t="n">
        <v>55.1751000182055</v>
      </c>
    </row>
    <row r="175">
      <c r="A175" s="483" t="s">
        <v>82</v>
      </c>
      <c r="B175" s="483" t="s">
        <v>83</v>
      </c>
      <c r="C175" s="483" t="s">
        <v>18</v>
      </c>
      <c r="D175" s="483" t="n">
        <v>8531.88044761212</v>
      </c>
      <c r="E175" s="483" t="n">
        <v>33.8540577894176</v>
      </c>
    </row>
    <row r="176">
      <c r="A176" s="483" t="s">
        <v>82</v>
      </c>
      <c r="B176" s="483" t="s">
        <v>83</v>
      </c>
      <c r="C176" s="483" t="s">
        <v>19</v>
      </c>
      <c r="D176" s="483" t="n">
        <v>4888.61454336425</v>
      </c>
      <c r="E176" s="483" t="n">
        <v>12.6137600357524</v>
      </c>
    </row>
    <row r="177">
      <c r="A177" s="483" t="s">
        <v>84</v>
      </c>
      <c r="B177" s="483" t="s">
        <v>85</v>
      </c>
      <c r="C177" s="483" t="s">
        <v>16</v>
      </c>
      <c r="D177" s="483" t="n">
        <v>2098.60836017738</v>
      </c>
      <c r="E177" s="483" t="n">
        <v>75.2108976084416</v>
      </c>
    </row>
    <row r="178">
      <c r="A178" s="483" t="s">
        <v>84</v>
      </c>
      <c r="B178" s="483" t="s">
        <v>85</v>
      </c>
      <c r="C178" s="483" t="s">
        <v>18</v>
      </c>
      <c r="D178" s="483" t="n">
        <v>1837.37896538489</v>
      </c>
      <c r="E178" s="483" t="n">
        <v>66.8703764816482</v>
      </c>
    </row>
    <row r="179">
      <c r="A179" s="483" t="s">
        <v>84</v>
      </c>
      <c r="B179" s="483" t="s">
        <v>85</v>
      </c>
      <c r="C179" s="483" t="s">
        <v>19</v>
      </c>
      <c r="D179" s="483" t="n">
        <v>9109.05158666984</v>
      </c>
      <c r="E179" s="483" t="n">
        <v>14.5612789437464</v>
      </c>
    </row>
    <row r="180">
      <c r="A180" s="483" t="s">
        <v>86</v>
      </c>
      <c r="B180" s="483" t="s">
        <v>87</v>
      </c>
      <c r="C180" s="483" t="s">
        <v>16</v>
      </c>
      <c r="D180" s="483" t="n">
        <v>2731.62795530888</v>
      </c>
      <c r="E180" s="483" t="n">
        <v>66.6652595177849</v>
      </c>
    </row>
    <row r="181">
      <c r="A181" s="483" t="s">
        <v>86</v>
      </c>
      <c r="B181" s="483" t="s">
        <v>87</v>
      </c>
      <c r="C181" s="483" t="s">
        <v>18</v>
      </c>
      <c r="D181" s="483" t="n">
        <v>12467.5481384202</v>
      </c>
      <c r="E181" s="483" t="n">
        <v>52.0426043159238</v>
      </c>
    </row>
    <row r="182">
      <c r="A182" s="483" t="s">
        <v>86</v>
      </c>
      <c r="B182" s="483" t="s">
        <v>87</v>
      </c>
      <c r="C182" s="483" t="s">
        <v>19</v>
      </c>
      <c r="D182" s="483" t="n">
        <v>6038.60974776189</v>
      </c>
      <c r="E182" s="483" t="n">
        <v>13.7654838857018</v>
      </c>
    </row>
    <row r="183">
      <c r="A183" s="483" t="s">
        <v>88</v>
      </c>
      <c r="B183" s="483" t="s">
        <v>89</v>
      </c>
      <c r="C183" s="483" t="s">
        <v>16</v>
      </c>
      <c r="D183" s="483" t="n">
        <v>21970.9574843574</v>
      </c>
      <c r="E183" s="483" t="n">
        <v>44.587305811844</v>
      </c>
    </row>
    <row r="184">
      <c r="A184" s="483" t="s">
        <v>88</v>
      </c>
      <c r="B184" s="483" t="s">
        <v>89</v>
      </c>
      <c r="C184" s="483" t="s">
        <v>18</v>
      </c>
      <c r="D184" s="483" t="n">
        <v>15365.6103706281</v>
      </c>
      <c r="E184" s="483" t="n">
        <v>29.1613634546709</v>
      </c>
    </row>
    <row r="185">
      <c r="A185" s="483" t="s">
        <v>88</v>
      </c>
      <c r="B185" s="483" t="s">
        <v>89</v>
      </c>
      <c r="C185" s="483" t="s">
        <v>19</v>
      </c>
      <c r="D185" s="483" t="n">
        <v>24544.0755224654</v>
      </c>
      <c r="E185" s="483" t="n">
        <v>15.4529279938678</v>
      </c>
    </row>
    <row r="186">
      <c r="A186" s="483" t="s">
        <v>90</v>
      </c>
      <c r="B186" s="483" t="s">
        <v>91</v>
      </c>
      <c r="C186" s="483" t="s">
        <v>16</v>
      </c>
      <c r="D186" s="483" t="n">
        <v>29592.3032180656</v>
      </c>
      <c r="E186" s="483" t="n">
        <v>64.5857580033734</v>
      </c>
    </row>
    <row r="187">
      <c r="A187" s="483" t="s">
        <v>90</v>
      </c>
      <c r="B187" s="483" t="s">
        <v>91</v>
      </c>
      <c r="C187" s="483" t="s">
        <v>18</v>
      </c>
      <c r="D187" s="483" t="n">
        <v>12918.4565464802</v>
      </c>
      <c r="E187" s="483" t="n">
        <v>43.1950442338201</v>
      </c>
    </row>
    <row r="188">
      <c r="A188" s="483" t="s">
        <v>90</v>
      </c>
      <c r="B188" s="483" t="s">
        <v>91</v>
      </c>
      <c r="C188" s="483" t="s">
        <v>19</v>
      </c>
      <c r="D188" s="483" t="n">
        <v>29206.6229337105</v>
      </c>
      <c r="E188" s="483" t="n">
        <v>8.98960971026025</v>
      </c>
    </row>
    <row r="189">
      <c r="A189" s="483" t="s">
        <v>92</v>
      </c>
      <c r="B189" s="483" t="s">
        <v>93</v>
      </c>
      <c r="C189" s="483" t="s">
        <v>16</v>
      </c>
      <c r="D189" s="483" t="n">
        <v>25916.345020508</v>
      </c>
      <c r="E189" s="483" t="n">
        <v>39.413826845925</v>
      </c>
    </row>
    <row r="190">
      <c r="A190" s="483" t="s">
        <v>92</v>
      </c>
      <c r="B190" s="483" t="s">
        <v>93</v>
      </c>
      <c r="C190" s="483" t="s">
        <v>18</v>
      </c>
      <c r="D190" s="483" t="n">
        <v>17179.9030615837</v>
      </c>
      <c r="E190" s="483" t="n">
        <v>51.2959961687913</v>
      </c>
    </row>
    <row r="191">
      <c r="A191" s="483" t="s">
        <v>92</v>
      </c>
      <c r="B191" s="483" t="s">
        <v>93</v>
      </c>
      <c r="C191" s="483" t="s">
        <v>19</v>
      </c>
      <c r="D191" s="483" t="n">
        <v>20327.232926264</v>
      </c>
      <c r="E191" s="483" t="n">
        <v>14.2945324595945</v>
      </c>
    </row>
    <row r="192">
      <c r="A192" s="483" t="s">
        <v>94</v>
      </c>
      <c r="B192" s="483" t="s">
        <v>95</v>
      </c>
      <c r="C192" s="483" t="s">
        <v>16</v>
      </c>
      <c r="D192" s="483" t="n">
        <v>51794.571951274</v>
      </c>
      <c r="E192" s="483" t="n">
        <v>12.4753333795167</v>
      </c>
    </row>
    <row r="193">
      <c r="A193" s="483" t="s">
        <v>94</v>
      </c>
      <c r="B193" s="483" t="s">
        <v>95</v>
      </c>
      <c r="C193" s="483" t="s">
        <v>18</v>
      </c>
      <c r="D193" s="483" t="n">
        <v>95863.657413838</v>
      </c>
      <c r="E193" s="483" t="n">
        <v>40.4802294948545</v>
      </c>
    </row>
    <row r="194">
      <c r="A194" s="483" t="s">
        <v>94</v>
      </c>
      <c r="B194" s="483" t="s">
        <v>95</v>
      </c>
      <c r="C194" s="483" t="s">
        <v>19</v>
      </c>
      <c r="D194" s="483" t="n">
        <v>67167.9636411333</v>
      </c>
      <c r="E194" s="483" t="n">
        <v>5.14628387883156</v>
      </c>
    </row>
    <row r="195">
      <c r="A195" s="483" t="s">
        <v>96</v>
      </c>
      <c r="B195" s="483" t="s">
        <v>97</v>
      </c>
      <c r="C195" s="483" t="s">
        <v>16</v>
      </c>
      <c r="D195" s="483" t="n">
        <v>41403.4497168963</v>
      </c>
      <c r="E195" s="483" t="n">
        <v>27.9728260009219</v>
      </c>
    </row>
    <row r="196">
      <c r="A196" s="483" t="s">
        <v>96</v>
      </c>
      <c r="B196" s="483" t="s">
        <v>97</v>
      </c>
      <c r="C196" s="483" t="s">
        <v>18</v>
      </c>
      <c r="D196" s="483" t="n">
        <v>15282.9366633457</v>
      </c>
      <c r="E196" s="483" t="n">
        <v>80.3969403697451</v>
      </c>
    </row>
    <row r="197">
      <c r="A197" s="483" t="s">
        <v>96</v>
      </c>
      <c r="B197" s="483" t="s">
        <v>97</v>
      </c>
      <c r="C197" s="483" t="s">
        <v>19</v>
      </c>
      <c r="D197" s="483" t="n">
        <v>34137.3512771865</v>
      </c>
      <c r="E197" s="483" t="n">
        <v>16.9297873307805</v>
      </c>
    </row>
    <row r="198">
      <c r="A198" s="483" t="s">
        <v>98</v>
      </c>
      <c r="B198" s="483" t="s">
        <v>99</v>
      </c>
      <c r="C198" s="483" t="s">
        <v>16</v>
      </c>
      <c r="D198" s="483" t="n">
        <v>64187.3832275128</v>
      </c>
      <c r="E198" s="483" t="n">
        <v>49.369394512651</v>
      </c>
    </row>
    <row r="199">
      <c r="A199" s="483" t="s">
        <v>98</v>
      </c>
      <c r="B199" s="483" t="s">
        <v>99</v>
      </c>
      <c r="C199" s="483" t="s">
        <v>18</v>
      </c>
      <c r="D199" s="483" t="n">
        <v>63663.2559243726</v>
      </c>
      <c r="E199" s="483" t="n">
        <v>32.6546321152183</v>
      </c>
    </row>
    <row r="200">
      <c r="A200" s="483" t="s">
        <v>98</v>
      </c>
      <c r="B200" s="483" t="s">
        <v>99</v>
      </c>
      <c r="C200" s="483" t="s">
        <v>19</v>
      </c>
      <c r="D200" s="483" t="n">
        <v>77437.2883729539</v>
      </c>
      <c r="E200" s="483" t="n">
        <v>10.455611031056</v>
      </c>
    </row>
    <row r="201">
      <c r="A201" s="483" t="s">
        <v>100</v>
      </c>
      <c r="B201" s="483" t="s">
        <v>101</v>
      </c>
      <c r="C201" s="483" t="s">
        <v>16</v>
      </c>
      <c r="D201" s="483" t="n">
        <v>2705.12443119387</v>
      </c>
      <c r="E201" s="483" t="n">
        <v>104.831264182343</v>
      </c>
    </row>
    <row r="202">
      <c r="A202" s="483" t="s">
        <v>100</v>
      </c>
      <c r="B202" s="483" t="s">
        <v>101</v>
      </c>
      <c r="C202" s="483" t="s">
        <v>18</v>
      </c>
      <c r="D202" s="483" t="n">
        <v>1333.85748921784</v>
      </c>
      <c r="E202" s="483" t="n">
        <v>97.9834418824266</v>
      </c>
    </row>
    <row r="203">
      <c r="A203" s="483" t="s">
        <v>100</v>
      </c>
      <c r="B203" s="483" t="s">
        <v>101</v>
      </c>
      <c r="C203" s="483" t="s">
        <v>19</v>
      </c>
      <c r="D203" s="483" t="n">
        <v>10965.0394370477</v>
      </c>
      <c r="E203" s="483" t="n">
        <v>14.8751827449299</v>
      </c>
    </row>
    <row r="204">
      <c r="A204" s="483" t="s">
        <v>102</v>
      </c>
      <c r="B204" s="483" t="s">
        <v>103</v>
      </c>
      <c r="C204" s="483" t="s">
        <v>16</v>
      </c>
      <c r="D204" s="483" t="n">
        <v>12655.6206632402</v>
      </c>
      <c r="E204" s="483" t="n">
        <v>39.7304449534222</v>
      </c>
    </row>
    <row r="205">
      <c r="A205" s="483" t="s">
        <v>102</v>
      </c>
      <c r="B205" s="483" t="s">
        <v>103</v>
      </c>
      <c r="C205" s="483" t="s">
        <v>18</v>
      </c>
      <c r="D205" s="483" t="n">
        <v>22006.6581673391</v>
      </c>
      <c r="E205" s="483" t="n">
        <v>66.4324783469029</v>
      </c>
    </row>
    <row r="206">
      <c r="A206" s="483" t="s">
        <v>102</v>
      </c>
      <c r="B206" s="483" t="s">
        <v>103</v>
      </c>
      <c r="C206" s="483" t="s">
        <v>19</v>
      </c>
      <c r="D206" s="483" t="n">
        <v>40160.7818536958</v>
      </c>
      <c r="E206" s="483" t="n">
        <v>9.985213842267</v>
      </c>
    </row>
    <row r="207">
      <c r="A207" s="483" t="s">
        <v>106</v>
      </c>
      <c r="B207" s="483" t="s">
        <v>107</v>
      </c>
      <c r="C207" s="483" t="s">
        <v>16</v>
      </c>
      <c r="D207" s="483" t="n">
        <v>9002.99020417444</v>
      </c>
      <c r="E207" s="483" t="n">
        <v>35.1956632601755</v>
      </c>
    </row>
    <row r="208">
      <c r="A208" s="483" t="s">
        <v>106</v>
      </c>
      <c r="B208" s="483" t="s">
        <v>107</v>
      </c>
      <c r="C208" s="483" t="s">
        <v>18</v>
      </c>
      <c r="D208" s="483" t="n">
        <v>42147.6921164256</v>
      </c>
      <c r="E208" s="483" t="n">
        <v>53.3594698412951</v>
      </c>
    </row>
    <row r="209">
      <c r="A209" s="483" t="s">
        <v>106</v>
      </c>
      <c r="B209" s="483" t="s">
        <v>107</v>
      </c>
      <c r="C209" s="483" t="s">
        <v>19</v>
      </c>
      <c r="D209" s="483" t="n">
        <v>58881.6672689511</v>
      </c>
      <c r="E209" s="483" t="n">
        <v>25.4518111074578</v>
      </c>
    </row>
    <row r="210">
      <c r="A210" s="483" t="s">
        <v>108</v>
      </c>
      <c r="B210" s="483" t="s">
        <v>109</v>
      </c>
      <c r="C210" s="483" t="s">
        <v>16</v>
      </c>
      <c r="D210" s="483" t="n">
        <v>6498.95122430094</v>
      </c>
      <c r="E210" s="483" t="n">
        <v>49.7537393360522</v>
      </c>
    </row>
    <row r="211">
      <c r="A211" s="483" t="s">
        <v>108</v>
      </c>
      <c r="B211" s="483" t="s">
        <v>109</v>
      </c>
      <c r="C211" s="483" t="s">
        <v>18</v>
      </c>
      <c r="D211" s="483" t="n">
        <v>8372.03200516837</v>
      </c>
      <c r="E211" s="483" t="n">
        <v>36.2457543139943</v>
      </c>
    </row>
    <row r="212">
      <c r="A212" s="483" t="s">
        <v>108</v>
      </c>
      <c r="B212" s="483" t="s">
        <v>109</v>
      </c>
      <c r="C212" s="483" t="s">
        <v>19</v>
      </c>
      <c r="D212" s="483" t="n">
        <v>12337.811034658</v>
      </c>
      <c r="E212" s="483" t="n">
        <v>11.6593274681695</v>
      </c>
    </row>
    <row r="213">
      <c r="A213" s="483" t="s">
        <v>110</v>
      </c>
      <c r="B213" s="483" t="s">
        <v>111</v>
      </c>
      <c r="C213" s="483" t="s">
        <v>16</v>
      </c>
      <c r="D213" s="483" t="n">
        <v>3976.59263097842</v>
      </c>
      <c r="E213" s="483" t="n">
        <v>34.9647286220997</v>
      </c>
    </row>
    <row r="214">
      <c r="A214" s="483" t="s">
        <v>110</v>
      </c>
      <c r="B214" s="483" t="s">
        <v>111</v>
      </c>
      <c r="C214" s="483" t="s">
        <v>18</v>
      </c>
      <c r="D214" s="483" t="n">
        <v>15609.6398929016</v>
      </c>
      <c r="E214" s="483" t="n">
        <v>67.3992027175305</v>
      </c>
    </row>
    <row r="215">
      <c r="A215" s="483" t="s">
        <v>110</v>
      </c>
      <c r="B215" s="483" t="s">
        <v>111</v>
      </c>
      <c r="C215" s="483" t="s">
        <v>19</v>
      </c>
      <c r="D215" s="483" t="n">
        <v>7651.68480565769</v>
      </c>
      <c r="E215" s="483" t="n">
        <v>11.566896887286</v>
      </c>
    </row>
    <row r="216">
      <c r="A216" t="s">
        <v>22</v>
      </c>
    </row>
    <row r="217">
      <c r="A217" t="s">
        <v>23</v>
      </c>
    </row>
    <row r="218">
      <c r="A218" t="s">
        <v>24</v>
      </c>
    </row>
    <row r="219">
      <c r="A219" t="s">
        <v>25</v>
      </c>
    </row>
    <row r="220">
      <c r="A220" t="s">
        <v>26</v>
      </c>
    </row>
    <row r="223">
      <c r="E223" s="7" t="str">
        <f>=HYPERLINK("#'Indice'!A1", "Ir al índice")</f>
      </c>
    </row>
    <row r="224">
      <c r="A224" s="4" t="s">
        <v>1122</v>
      </c>
    </row>
    <row r="225">
      <c r="A225" s="5" t="s">
        <v>9</v>
      </c>
      <c r="B225" s="5" t="s">
        <v>116</v>
      </c>
      <c r="C225" s="5" t="s">
        <v>11</v>
      </c>
      <c r="D225" s="5" t="s">
        <v>579</v>
      </c>
      <c r="E225" s="5" t="s">
        <v>580</v>
      </c>
    </row>
    <row r="226">
      <c r="A226" s="484" t="s">
        <v>94</v>
      </c>
      <c r="B226" s="484" t="s">
        <v>118</v>
      </c>
      <c r="C226" s="484" t="s">
        <v>18</v>
      </c>
      <c r="D226" s="484" t="n">
        <v>0</v>
      </c>
      <c r="E226" s="484" t="e">
        <v>#NUM!</v>
      </c>
    </row>
    <row r="227">
      <c r="A227" s="484" t="s">
        <v>94</v>
      </c>
      <c r="B227" s="484" t="s">
        <v>118</v>
      </c>
      <c r="C227" s="484" t="s">
        <v>19</v>
      </c>
      <c r="D227" s="484" t="n">
        <v>13211.4456215209</v>
      </c>
      <c r="E227" s="484" t="n">
        <v>26.2062537358059</v>
      </c>
    </row>
    <row r="228">
      <c r="A228" s="484" t="s">
        <v>100</v>
      </c>
      <c r="B228" s="484" t="s">
        <v>121</v>
      </c>
      <c r="C228" s="484" t="s">
        <v>18</v>
      </c>
      <c r="D228" s="484" t="n">
        <v>7028.39496678038</v>
      </c>
      <c r="E228" s="484" t="n">
        <v>71.222136317593</v>
      </c>
    </row>
    <row r="229">
      <c r="A229" s="484" t="s">
        <v>100</v>
      </c>
      <c r="B229" s="484" t="s">
        <v>121</v>
      </c>
      <c r="C229" s="484" t="s">
        <v>19</v>
      </c>
      <c r="D229" s="484" t="n">
        <v>185078.963710774</v>
      </c>
      <c r="E229" s="484" t="n">
        <v>10.0157199731593</v>
      </c>
    </row>
    <row r="230">
      <c r="A230" s="484" t="s">
        <v>108</v>
      </c>
      <c r="B230" s="484" t="s">
        <v>122</v>
      </c>
      <c r="C230" s="484" t="s">
        <v>16</v>
      </c>
      <c r="D230" s="484" t="n">
        <v>119984.880681322</v>
      </c>
      <c r="E230" s="484" t="n">
        <v>69.9112847375262</v>
      </c>
    </row>
    <row r="231">
      <c r="A231" s="484" t="s">
        <v>108</v>
      </c>
      <c r="B231" s="484" t="s">
        <v>122</v>
      </c>
      <c r="C231" s="484" t="s">
        <v>18</v>
      </c>
      <c r="D231" s="484" t="n">
        <v>46938.8470246701</v>
      </c>
      <c r="E231" s="484" t="n">
        <v>35.6541172679831</v>
      </c>
    </row>
    <row r="232">
      <c r="A232" s="484" t="s">
        <v>108</v>
      </c>
      <c r="B232" s="484" t="s">
        <v>122</v>
      </c>
      <c r="C232" s="484" t="s">
        <v>19</v>
      </c>
      <c r="D232" s="484" t="n">
        <v>96353.0831710679</v>
      </c>
      <c r="E232" s="484" t="n">
        <v>11.5027087236339</v>
      </c>
    </row>
    <row r="233">
      <c r="A233" s="484" t="s">
        <v>110</v>
      </c>
      <c r="B233" s="484" t="s">
        <v>123</v>
      </c>
      <c r="C233" s="484" t="s">
        <v>16</v>
      </c>
      <c r="D233" s="484" t="n">
        <v>4299.95234771282</v>
      </c>
      <c r="E233" s="484" t="n">
        <v>68.7970841594087</v>
      </c>
    </row>
    <row r="234">
      <c r="A234" s="484" t="s">
        <v>110</v>
      </c>
      <c r="B234" s="484" t="s">
        <v>123</v>
      </c>
      <c r="C234" s="484" t="s">
        <v>18</v>
      </c>
      <c r="D234" s="484" t="n">
        <v>271904.635816232</v>
      </c>
      <c r="E234" s="484" t="n">
        <v>60.5424073850623</v>
      </c>
    </row>
    <row r="235">
      <c r="A235" s="484" t="s">
        <v>110</v>
      </c>
      <c r="B235" s="484" t="s">
        <v>123</v>
      </c>
      <c r="C235" s="484" t="s">
        <v>19</v>
      </c>
      <c r="D235" s="484" t="n">
        <v>105376.808034847</v>
      </c>
      <c r="E235" s="484" t="n">
        <v>10.839780493405</v>
      </c>
    </row>
    <row r="236">
      <c r="A236" s="484" t="s">
        <v>125</v>
      </c>
      <c r="B236" s="484" t="s">
        <v>126</v>
      </c>
      <c r="C236" s="484" t="s">
        <v>16</v>
      </c>
      <c r="D236" s="484" t="n">
        <v>0</v>
      </c>
      <c r="E236" s="484" t="e">
        <v>#NUM!</v>
      </c>
    </row>
    <row r="237">
      <c r="A237" s="484" t="s">
        <v>125</v>
      </c>
      <c r="B237" s="484" t="s">
        <v>126</v>
      </c>
      <c r="C237" s="484" t="s">
        <v>18</v>
      </c>
      <c r="D237" s="484" t="n">
        <v>47986.9457668364</v>
      </c>
      <c r="E237" s="484" t="n">
        <v>83.9580460572189</v>
      </c>
    </row>
    <row r="238">
      <c r="A238" s="484" t="s">
        <v>125</v>
      </c>
      <c r="B238" s="484" t="s">
        <v>126</v>
      </c>
      <c r="C238" s="484" t="s">
        <v>19</v>
      </c>
      <c r="D238" s="484" t="n">
        <v>36803.7721583546</v>
      </c>
      <c r="E238" s="484" t="n">
        <v>12.7838805648447</v>
      </c>
    </row>
    <row r="239">
      <c r="A239" s="484" t="s">
        <v>127</v>
      </c>
      <c r="B239" s="484" t="s">
        <v>128</v>
      </c>
      <c r="C239" s="484" t="s">
        <v>16</v>
      </c>
      <c r="D239" s="484" t="n">
        <v>57135.5904872109</v>
      </c>
      <c r="E239" s="484" t="n">
        <v>17.0685129047605</v>
      </c>
    </row>
    <row r="240">
      <c r="A240" s="484" t="s">
        <v>127</v>
      </c>
      <c r="B240" s="484" t="s">
        <v>128</v>
      </c>
      <c r="C240" s="484" t="s">
        <v>18</v>
      </c>
      <c r="D240" s="484" t="n">
        <v>319026.223460092</v>
      </c>
      <c r="E240" s="484" t="n">
        <v>66.0087968822968</v>
      </c>
    </row>
    <row r="241">
      <c r="A241" s="484" t="s">
        <v>127</v>
      </c>
      <c r="B241" s="484" t="s">
        <v>128</v>
      </c>
      <c r="C241" s="484" t="s">
        <v>19</v>
      </c>
      <c r="D241" s="484" t="n">
        <v>115404.977247832</v>
      </c>
      <c r="E241" s="484" t="n">
        <v>10.9826554926626</v>
      </c>
    </row>
    <row r="242">
      <c r="A242" s="484" t="s">
        <v>129</v>
      </c>
      <c r="B242" s="484" t="s">
        <v>130</v>
      </c>
      <c r="C242" s="484" t="s">
        <v>16</v>
      </c>
      <c r="D242" s="484" t="n">
        <v>57168.9823736997</v>
      </c>
      <c r="E242" s="484" t="n">
        <v>11.8720043655066</v>
      </c>
    </row>
    <row r="243">
      <c r="A243" s="484" t="s">
        <v>129</v>
      </c>
      <c r="B243" s="484" t="s">
        <v>130</v>
      </c>
      <c r="C243" s="484" t="s">
        <v>18</v>
      </c>
      <c r="D243" s="484" t="n">
        <v>206410.45228253</v>
      </c>
      <c r="E243" s="484" t="n">
        <v>61.5585786789604</v>
      </c>
    </row>
    <row r="244">
      <c r="A244" s="484" t="s">
        <v>129</v>
      </c>
      <c r="B244" s="484" t="s">
        <v>130</v>
      </c>
      <c r="C244" s="484" t="s">
        <v>19</v>
      </c>
      <c r="D244" s="484" t="n">
        <v>142039.043232897</v>
      </c>
      <c r="E244" s="484" t="n">
        <v>11.4309690111992</v>
      </c>
    </row>
    <row r="245">
      <c r="A245" s="484" t="s">
        <v>133</v>
      </c>
      <c r="B245" s="484" t="s">
        <v>134</v>
      </c>
      <c r="C245" s="484" t="s">
        <v>16</v>
      </c>
      <c r="D245" s="484" t="n">
        <v>33171.0373066256</v>
      </c>
      <c r="E245" s="484" t="n">
        <v>89.792829851937</v>
      </c>
    </row>
    <row r="246">
      <c r="A246" s="484" t="s">
        <v>133</v>
      </c>
      <c r="B246" s="484" t="s">
        <v>134</v>
      </c>
      <c r="C246" s="484" t="s">
        <v>18</v>
      </c>
      <c r="D246" s="484" t="n">
        <v>2785.80744701709</v>
      </c>
      <c r="E246" s="484" t="n">
        <v>92.0692025432258</v>
      </c>
    </row>
    <row r="247">
      <c r="A247" s="484" t="s">
        <v>133</v>
      </c>
      <c r="B247" s="484" t="s">
        <v>134</v>
      </c>
      <c r="C247" s="484" t="s">
        <v>19</v>
      </c>
      <c r="D247" s="484" t="n">
        <v>16894.7613355189</v>
      </c>
      <c r="E247" s="484" t="n">
        <v>17.8195194475925</v>
      </c>
    </row>
    <row r="248">
      <c r="A248" s="484" t="s">
        <v>135</v>
      </c>
      <c r="B248" s="484" t="s">
        <v>136</v>
      </c>
      <c r="C248" s="484" t="s">
        <v>16</v>
      </c>
      <c r="D248" s="484" t="n">
        <v>21086.1306888188</v>
      </c>
      <c r="E248" s="484" t="n">
        <v>38.0836604651194</v>
      </c>
    </row>
    <row r="249">
      <c r="A249" s="484" t="s">
        <v>135</v>
      </c>
      <c r="B249" s="484" t="s">
        <v>136</v>
      </c>
      <c r="C249" s="484" t="s">
        <v>18</v>
      </c>
      <c r="D249" s="484" t="n">
        <v>28003.3441877872</v>
      </c>
      <c r="E249" s="484" t="n">
        <v>92.1142959920428</v>
      </c>
    </row>
    <row r="250">
      <c r="A250" s="484" t="s">
        <v>135</v>
      </c>
      <c r="B250" s="484" t="s">
        <v>136</v>
      </c>
      <c r="C250" s="484" t="s">
        <v>19</v>
      </c>
      <c r="D250" s="484" t="n">
        <v>46186.9669493096</v>
      </c>
      <c r="E250" s="484" t="n">
        <v>12.8231271448917</v>
      </c>
    </row>
    <row r="251">
      <c r="A251" s="484" t="s">
        <v>137</v>
      </c>
      <c r="B251" s="484" t="s">
        <v>138</v>
      </c>
      <c r="C251" s="484" t="s">
        <v>16</v>
      </c>
      <c r="D251" s="484" t="n">
        <v>0</v>
      </c>
      <c r="E251" s="484" t="e">
        <v>#NUM!</v>
      </c>
    </row>
    <row r="252">
      <c r="A252" s="484" t="s">
        <v>137</v>
      </c>
      <c r="B252" s="484" t="s">
        <v>138</v>
      </c>
      <c r="C252" s="484" t="s">
        <v>18</v>
      </c>
      <c r="D252" s="484" t="n">
        <v>17470.6960825167</v>
      </c>
      <c r="E252" s="484" t="n">
        <v>54.8946473116754</v>
      </c>
    </row>
    <row r="253">
      <c r="A253" s="484" t="s">
        <v>137</v>
      </c>
      <c r="B253" s="484" t="s">
        <v>138</v>
      </c>
      <c r="C253" s="484" t="s">
        <v>19</v>
      </c>
      <c r="D253" s="484" t="n">
        <v>15432.5455672464</v>
      </c>
      <c r="E253" s="484" t="n">
        <v>16.5058315941832</v>
      </c>
    </row>
    <row r="254">
      <c r="A254" s="484" t="s">
        <v>139</v>
      </c>
      <c r="B254" s="484" t="s">
        <v>140</v>
      </c>
      <c r="C254" s="484" t="s">
        <v>16</v>
      </c>
      <c r="D254" s="484" t="n">
        <v>23793.2120949824</v>
      </c>
      <c r="E254" s="484" t="n">
        <v>80.8914119695895</v>
      </c>
    </row>
    <row r="255">
      <c r="A255" s="484" t="s">
        <v>139</v>
      </c>
      <c r="B255" s="484" t="s">
        <v>140</v>
      </c>
      <c r="C255" s="484" t="s">
        <v>18</v>
      </c>
      <c r="D255" s="484" t="n">
        <v>2569.62909587782</v>
      </c>
      <c r="E255" s="484" t="n">
        <v>45.6202993424729</v>
      </c>
    </row>
    <row r="256">
      <c r="A256" s="484" t="s">
        <v>139</v>
      </c>
      <c r="B256" s="484" t="s">
        <v>140</v>
      </c>
      <c r="C256" s="484" t="s">
        <v>19</v>
      </c>
      <c r="D256" s="484" t="n">
        <v>22175.4889598022</v>
      </c>
      <c r="E256" s="484" t="n">
        <v>39.8277318448579</v>
      </c>
    </row>
    <row r="257">
      <c r="A257" s="484" t="s">
        <v>141</v>
      </c>
      <c r="B257" s="484" t="s">
        <v>142</v>
      </c>
      <c r="C257" s="484" t="s">
        <v>16</v>
      </c>
      <c r="D257" s="484" t="n">
        <v>13990.6649656902</v>
      </c>
      <c r="E257" s="484" t="n">
        <v>62.6232379124952</v>
      </c>
    </row>
    <row r="258">
      <c r="A258" s="484" t="s">
        <v>141</v>
      </c>
      <c r="B258" s="484" t="s">
        <v>142</v>
      </c>
      <c r="C258" s="484" t="s">
        <v>18</v>
      </c>
      <c r="D258" s="484" t="n">
        <v>57786.6258946817</v>
      </c>
      <c r="E258" s="484" t="n">
        <v>52.5633883637848</v>
      </c>
    </row>
    <row r="259">
      <c r="A259" s="484" t="s">
        <v>141</v>
      </c>
      <c r="B259" s="484" t="s">
        <v>142</v>
      </c>
      <c r="C259" s="484" t="s">
        <v>19</v>
      </c>
      <c r="D259" s="484" t="n">
        <v>35865.6883846874</v>
      </c>
      <c r="E259" s="484" t="n">
        <v>26.8407957567238</v>
      </c>
    </row>
    <row r="260">
      <c r="A260" s="484" t="s">
        <v>143</v>
      </c>
      <c r="B260" s="484" t="s">
        <v>144</v>
      </c>
      <c r="C260" s="484" t="s">
        <v>16</v>
      </c>
      <c r="D260" s="484" t="n">
        <v>0</v>
      </c>
      <c r="E260" s="484" t="e">
        <v>#NUM!</v>
      </c>
    </row>
    <row r="261">
      <c r="A261" s="484" t="s">
        <v>143</v>
      </c>
      <c r="B261" s="484" t="s">
        <v>144</v>
      </c>
      <c r="C261" s="484" t="s">
        <v>18</v>
      </c>
      <c r="D261" s="484" t="n">
        <v>0</v>
      </c>
      <c r="E261" s="484" t="e">
        <v>#NUM!</v>
      </c>
    </row>
    <row r="262">
      <c r="A262" s="484" t="s">
        <v>143</v>
      </c>
      <c r="B262" s="484" t="s">
        <v>144</v>
      </c>
      <c r="C262" s="484" t="s">
        <v>19</v>
      </c>
      <c r="D262" s="484" t="n">
        <v>4427.52258925814</v>
      </c>
      <c r="E262" s="484" t="n">
        <v>20.8616735920289</v>
      </c>
    </row>
    <row r="263">
      <c r="A263" s="484" t="s">
        <v>145</v>
      </c>
      <c r="B263" s="484" t="s">
        <v>146</v>
      </c>
      <c r="C263" s="484" t="s">
        <v>16</v>
      </c>
      <c r="D263" s="484" t="n">
        <v>91039.8835535685</v>
      </c>
      <c r="E263" s="484" t="n">
        <v>78.0061205429663</v>
      </c>
    </row>
    <row r="264">
      <c r="A264" s="484" t="s">
        <v>145</v>
      </c>
      <c r="B264" s="484" t="s">
        <v>146</v>
      </c>
      <c r="C264" s="484" t="s">
        <v>18</v>
      </c>
      <c r="D264" s="484" t="n">
        <v>30370.1384515358</v>
      </c>
      <c r="E264" s="484" t="n">
        <v>94.3119986908329</v>
      </c>
    </row>
    <row r="265">
      <c r="A265" s="484" t="s">
        <v>145</v>
      </c>
      <c r="B265" s="484" t="s">
        <v>146</v>
      </c>
      <c r="C265" s="484" t="s">
        <v>19</v>
      </c>
      <c r="D265" s="484" t="n">
        <v>24544.359092888</v>
      </c>
      <c r="E265" s="484" t="n">
        <v>12.7602883341673</v>
      </c>
    </row>
    <row r="266">
      <c r="A266" s="484" t="s">
        <v>149</v>
      </c>
      <c r="B266" s="484" t="s">
        <v>150</v>
      </c>
      <c r="C266" s="484" t="s">
        <v>16</v>
      </c>
      <c r="D266" s="484" t="n">
        <v>10358.0377432611</v>
      </c>
      <c r="E266" s="484" t="n">
        <v>61.8595843779576</v>
      </c>
    </row>
    <row r="267">
      <c r="A267" s="484" t="s">
        <v>149</v>
      </c>
      <c r="B267" s="484" t="s">
        <v>150</v>
      </c>
      <c r="C267" s="484" t="s">
        <v>18</v>
      </c>
      <c r="D267" s="484" t="n">
        <v>54556.81226827</v>
      </c>
      <c r="E267" s="484" t="n">
        <v>65.4524230502365</v>
      </c>
    </row>
    <row r="268">
      <c r="A268" s="484" t="s">
        <v>149</v>
      </c>
      <c r="B268" s="484" t="s">
        <v>150</v>
      </c>
      <c r="C268" s="484" t="s">
        <v>19</v>
      </c>
      <c r="D268" s="484" t="n">
        <v>35505.0582849831</v>
      </c>
      <c r="E268" s="484" t="n">
        <v>14.6263329883087</v>
      </c>
    </row>
    <row r="269">
      <c r="A269" s="484" t="s">
        <v>151</v>
      </c>
      <c r="B269" s="484" t="s">
        <v>152</v>
      </c>
      <c r="C269" s="484" t="s">
        <v>16</v>
      </c>
      <c r="D269" s="484" t="n">
        <v>208.831615794478</v>
      </c>
      <c r="E269" s="484" t="n">
        <v>99.063816468795</v>
      </c>
    </row>
    <row r="270">
      <c r="A270" s="484" t="s">
        <v>151</v>
      </c>
      <c r="B270" s="484" t="s">
        <v>152</v>
      </c>
      <c r="C270" s="484" t="s">
        <v>18</v>
      </c>
      <c r="D270" s="484" t="n">
        <v>15836.3382006981</v>
      </c>
      <c r="E270" s="484" t="n">
        <v>63.191189067246</v>
      </c>
    </row>
    <row r="271">
      <c r="A271" s="484" t="s">
        <v>151</v>
      </c>
      <c r="B271" s="484" t="s">
        <v>152</v>
      </c>
      <c r="C271" s="484" t="s">
        <v>19</v>
      </c>
      <c r="D271" s="484" t="n">
        <v>27382.5247147377</v>
      </c>
      <c r="E271" s="484" t="n">
        <v>17.6367407443789</v>
      </c>
    </row>
    <row r="272">
      <c r="A272" s="484" t="s">
        <v>153</v>
      </c>
      <c r="B272" s="484" t="s">
        <v>154</v>
      </c>
      <c r="C272" s="484" t="s">
        <v>16</v>
      </c>
      <c r="D272" s="484" t="n">
        <v>15449.3374284685</v>
      </c>
      <c r="E272" s="484" t="n">
        <v>85.1837416412876</v>
      </c>
    </row>
    <row r="273">
      <c r="A273" s="484" t="s">
        <v>153</v>
      </c>
      <c r="B273" s="484" t="s">
        <v>154</v>
      </c>
      <c r="C273" s="484" t="s">
        <v>18</v>
      </c>
      <c r="D273" s="484" t="n">
        <v>4315.29551425004</v>
      </c>
      <c r="E273" s="484" t="n">
        <v>90.4768929318777</v>
      </c>
    </row>
    <row r="274">
      <c r="A274" s="484" t="s">
        <v>153</v>
      </c>
      <c r="B274" s="484" t="s">
        <v>154</v>
      </c>
      <c r="C274" s="484" t="s">
        <v>19</v>
      </c>
      <c r="D274" s="484" t="n">
        <v>14898.269957401</v>
      </c>
      <c r="E274" s="484" t="n">
        <v>19.4454953183051</v>
      </c>
    </row>
    <row r="275">
      <c r="A275" s="484" t="s">
        <v>155</v>
      </c>
      <c r="B275" s="484" t="s">
        <v>156</v>
      </c>
      <c r="C275" s="484" t="s">
        <v>16</v>
      </c>
      <c r="D275" s="484" t="n">
        <v>17862.0297082962</v>
      </c>
      <c r="E275" s="484" t="n">
        <v>35.2406938274933</v>
      </c>
    </row>
    <row r="276">
      <c r="A276" s="484" t="s">
        <v>155</v>
      </c>
      <c r="B276" s="484" t="s">
        <v>156</v>
      </c>
      <c r="C276" s="484" t="s">
        <v>18</v>
      </c>
      <c r="D276" s="484" t="n">
        <v>6582.0700870279</v>
      </c>
      <c r="E276" s="484" t="n">
        <v>92.0497699806386</v>
      </c>
    </row>
    <row r="277">
      <c r="A277" s="484" t="s">
        <v>155</v>
      </c>
      <c r="B277" s="484" t="s">
        <v>156</v>
      </c>
      <c r="C277" s="484" t="s">
        <v>19</v>
      </c>
      <c r="D277" s="484" t="n">
        <v>42452.1258582458</v>
      </c>
      <c r="E277" s="484" t="n">
        <v>12.7388777635286</v>
      </c>
    </row>
    <row r="278">
      <c r="A278" s="484" t="s">
        <v>157</v>
      </c>
      <c r="B278" s="484" t="s">
        <v>158</v>
      </c>
      <c r="C278" s="484" t="s">
        <v>16</v>
      </c>
      <c r="D278" s="484" t="n">
        <v>0</v>
      </c>
      <c r="E278" s="484" t="e">
        <v>#NUM!</v>
      </c>
    </row>
    <row r="279">
      <c r="A279" s="484" t="s">
        <v>157</v>
      </c>
      <c r="B279" s="484" t="s">
        <v>158</v>
      </c>
      <c r="C279" s="484" t="s">
        <v>18</v>
      </c>
      <c r="D279" s="484" t="n">
        <v>7854.75962384824</v>
      </c>
      <c r="E279" s="484" t="n">
        <v>87.4940668368454</v>
      </c>
    </row>
    <row r="280">
      <c r="A280" s="484" t="s">
        <v>157</v>
      </c>
      <c r="B280" s="484" t="s">
        <v>158</v>
      </c>
      <c r="C280" s="484" t="s">
        <v>19</v>
      </c>
      <c r="D280" s="484" t="n">
        <v>13774.3703292863</v>
      </c>
      <c r="E280" s="484" t="n">
        <v>25.0306889754574</v>
      </c>
    </row>
    <row r="281">
      <c r="A281" s="484" t="s">
        <v>163</v>
      </c>
      <c r="B281" s="484" t="s">
        <v>164</v>
      </c>
      <c r="C281" s="484" t="s">
        <v>16</v>
      </c>
      <c r="D281" s="484" t="n">
        <v>2718.61574981776</v>
      </c>
      <c r="E281" s="484" t="n">
        <v>75.4343984909642</v>
      </c>
    </row>
    <row r="282">
      <c r="A282" s="484" t="s">
        <v>163</v>
      </c>
      <c r="B282" s="484" t="s">
        <v>164</v>
      </c>
      <c r="C282" s="484" t="s">
        <v>18</v>
      </c>
      <c r="D282" s="484" t="n">
        <v>1389.00988977296</v>
      </c>
      <c r="E282" s="484" t="n">
        <v>89.1502004033054</v>
      </c>
    </row>
    <row r="283">
      <c r="A283" s="484" t="s">
        <v>163</v>
      </c>
      <c r="B283" s="484" t="s">
        <v>164</v>
      </c>
      <c r="C283" s="484" t="s">
        <v>19</v>
      </c>
      <c r="D283" s="484" t="n">
        <v>10993.2601845254</v>
      </c>
      <c r="E283" s="484" t="n">
        <v>15.2348532317107</v>
      </c>
    </row>
    <row r="284">
      <c r="A284" s="484" t="s">
        <v>167</v>
      </c>
      <c r="B284" s="484" t="s">
        <v>168</v>
      </c>
      <c r="C284" s="484" t="s">
        <v>16</v>
      </c>
      <c r="D284" s="484" t="n">
        <v>31202.4467645291</v>
      </c>
      <c r="E284" s="484" t="n">
        <v>76.8109641068862</v>
      </c>
    </row>
    <row r="285">
      <c r="A285" s="484" t="s">
        <v>167</v>
      </c>
      <c r="B285" s="484" t="s">
        <v>168</v>
      </c>
      <c r="C285" s="484" t="s">
        <v>18</v>
      </c>
      <c r="D285" s="484" t="n">
        <v>12204.2700576099</v>
      </c>
      <c r="E285" s="484" t="n">
        <v>40.9373186534032</v>
      </c>
    </row>
    <row r="286">
      <c r="A286" s="484" t="s">
        <v>167</v>
      </c>
      <c r="B286" s="484" t="s">
        <v>168</v>
      </c>
      <c r="C286" s="484" t="s">
        <v>19</v>
      </c>
      <c r="D286" s="484" t="n">
        <v>15412.2680993751</v>
      </c>
      <c r="E286" s="484" t="n">
        <v>11.5999173509095</v>
      </c>
    </row>
    <row r="287">
      <c r="A287" s="484" t="s">
        <v>169</v>
      </c>
      <c r="B287" s="484" t="s">
        <v>170</v>
      </c>
      <c r="C287" s="484" t="s">
        <v>16</v>
      </c>
      <c r="D287" s="484" t="n">
        <v>0</v>
      </c>
      <c r="E287" s="484" t="e">
        <v>#NUM!</v>
      </c>
    </row>
    <row r="288">
      <c r="A288" s="484" t="s">
        <v>169</v>
      </c>
      <c r="B288" s="484" t="s">
        <v>170</v>
      </c>
      <c r="C288" s="484" t="s">
        <v>18</v>
      </c>
      <c r="D288" s="484" t="n">
        <v>46720.3988623559</v>
      </c>
      <c r="E288" s="484" t="n">
        <v>77.0785247944596</v>
      </c>
    </row>
    <row r="289">
      <c r="A289" s="484" t="s">
        <v>169</v>
      </c>
      <c r="B289" s="484" t="s">
        <v>170</v>
      </c>
      <c r="C289" s="484" t="s">
        <v>19</v>
      </c>
      <c r="D289" s="484" t="n">
        <v>18515.8887310041</v>
      </c>
      <c r="E289" s="484" t="n">
        <v>25.1043263216201</v>
      </c>
    </row>
    <row r="290">
      <c r="A290" s="484" t="s">
        <v>171</v>
      </c>
      <c r="B290" s="484" t="s">
        <v>172</v>
      </c>
      <c r="C290" s="484" t="s">
        <v>16</v>
      </c>
      <c r="D290" s="484" t="n">
        <v>0</v>
      </c>
      <c r="E290" s="484" t="e">
        <v>#NUM!</v>
      </c>
    </row>
    <row r="291">
      <c r="A291" s="484" t="s">
        <v>171</v>
      </c>
      <c r="B291" s="484" t="s">
        <v>172</v>
      </c>
      <c r="C291" s="484" t="s">
        <v>18</v>
      </c>
      <c r="D291" s="484" t="n">
        <v>34743.313386964</v>
      </c>
      <c r="E291" s="484" t="n">
        <v>80.9235465178066</v>
      </c>
    </row>
    <row r="292">
      <c r="A292" s="484" t="s">
        <v>171</v>
      </c>
      <c r="B292" s="484" t="s">
        <v>172</v>
      </c>
      <c r="C292" s="484" t="s">
        <v>19</v>
      </c>
      <c r="D292" s="484" t="n">
        <v>14584.3491361709</v>
      </c>
      <c r="E292" s="484" t="n">
        <v>12.831966407685</v>
      </c>
    </row>
    <row r="293">
      <c r="A293" s="484" t="s">
        <v>173</v>
      </c>
      <c r="B293" s="484" t="s">
        <v>174</v>
      </c>
      <c r="C293" s="484" t="s">
        <v>16</v>
      </c>
      <c r="D293" s="484" t="n">
        <v>0</v>
      </c>
      <c r="E293" s="484" t="e">
        <v>#NUM!</v>
      </c>
    </row>
    <row r="294">
      <c r="A294" s="484" t="s">
        <v>173</v>
      </c>
      <c r="B294" s="484" t="s">
        <v>174</v>
      </c>
      <c r="C294" s="484" t="s">
        <v>18</v>
      </c>
      <c r="D294" s="484" t="n">
        <v>15491.0390324133</v>
      </c>
      <c r="E294" s="484" t="n">
        <v>70.1775579621937</v>
      </c>
    </row>
    <row r="295">
      <c r="A295" s="484" t="s">
        <v>173</v>
      </c>
      <c r="B295" s="484" t="s">
        <v>174</v>
      </c>
      <c r="C295" s="484" t="s">
        <v>19</v>
      </c>
      <c r="D295" s="484" t="n">
        <v>29346.559438906</v>
      </c>
      <c r="E295" s="484" t="n">
        <v>30.348029036278</v>
      </c>
    </row>
    <row r="296">
      <c r="A296" s="484" t="s">
        <v>177</v>
      </c>
      <c r="B296" s="484" t="s">
        <v>178</v>
      </c>
      <c r="C296" s="484" t="s">
        <v>16</v>
      </c>
      <c r="D296" s="484" t="n">
        <v>14681.3031881487</v>
      </c>
      <c r="E296" s="484" t="n">
        <v>66.4829838952832</v>
      </c>
    </row>
    <row r="297">
      <c r="A297" s="484" t="s">
        <v>177</v>
      </c>
      <c r="B297" s="484" t="s">
        <v>178</v>
      </c>
      <c r="C297" s="484" t="s">
        <v>18</v>
      </c>
      <c r="D297" s="484" t="n">
        <v>0</v>
      </c>
      <c r="E297" s="484" t="e">
        <v>#NUM!</v>
      </c>
    </row>
    <row r="298">
      <c r="A298" s="484" t="s">
        <v>177</v>
      </c>
      <c r="B298" s="484" t="s">
        <v>178</v>
      </c>
      <c r="C298" s="484" t="s">
        <v>19</v>
      </c>
      <c r="D298" s="484" t="n">
        <v>5352.91583266267</v>
      </c>
      <c r="E298" s="484" t="n">
        <v>21.4116248910721</v>
      </c>
    </row>
    <row r="299">
      <c r="A299" s="484" t="s">
        <v>179</v>
      </c>
      <c r="B299" s="484" t="s">
        <v>180</v>
      </c>
      <c r="C299" s="484" t="s">
        <v>16</v>
      </c>
      <c r="D299" s="484" t="n">
        <v>0</v>
      </c>
      <c r="E299" s="484" t="e">
        <v>#NUM!</v>
      </c>
    </row>
    <row r="300">
      <c r="A300" s="484" t="s">
        <v>179</v>
      </c>
      <c r="B300" s="484" t="s">
        <v>180</v>
      </c>
      <c r="C300" s="484" t="s">
        <v>18</v>
      </c>
      <c r="D300" s="484" t="n">
        <v>0</v>
      </c>
      <c r="E300" s="484" t="e">
        <v>#NUM!</v>
      </c>
    </row>
    <row r="301">
      <c r="A301" s="484" t="s">
        <v>179</v>
      </c>
      <c r="B301" s="484" t="s">
        <v>180</v>
      </c>
      <c r="C301" s="484" t="s">
        <v>19</v>
      </c>
      <c r="D301" s="484" t="n">
        <v>1612.17422875854</v>
      </c>
      <c r="E301" s="484" t="n">
        <v>19.7770353469566</v>
      </c>
    </row>
    <row r="302">
      <c r="A302" s="484" t="s">
        <v>181</v>
      </c>
      <c r="B302" s="484" t="s">
        <v>182</v>
      </c>
      <c r="C302" s="484" t="s">
        <v>16</v>
      </c>
      <c r="D302" s="484" t="n">
        <v>3356.73706837016</v>
      </c>
      <c r="E302" s="484" t="n">
        <v>92.2604588562761</v>
      </c>
    </row>
    <row r="303">
      <c r="A303" s="484" t="s">
        <v>181</v>
      </c>
      <c r="B303" s="484" t="s">
        <v>182</v>
      </c>
      <c r="C303" s="484" t="s">
        <v>18</v>
      </c>
      <c r="D303" s="484" t="n">
        <v>18098.6276934491</v>
      </c>
      <c r="E303" s="484" t="n">
        <v>80.7578910155322</v>
      </c>
    </row>
    <row r="304">
      <c r="A304" s="484" t="s">
        <v>181</v>
      </c>
      <c r="B304" s="484" t="s">
        <v>182</v>
      </c>
      <c r="C304" s="484" t="s">
        <v>19</v>
      </c>
      <c r="D304" s="484" t="n">
        <v>2235.14845164189</v>
      </c>
      <c r="E304" s="484" t="n">
        <v>23.1870216094787</v>
      </c>
    </row>
    <row r="305">
      <c r="A305" s="484" t="s">
        <v>183</v>
      </c>
      <c r="B305" s="484" t="s">
        <v>184</v>
      </c>
      <c r="C305" s="484" t="s">
        <v>16</v>
      </c>
      <c r="D305" s="484" t="n">
        <v>41210.4848864668</v>
      </c>
      <c r="E305" s="484" t="n">
        <v>61.9223453955181</v>
      </c>
    </row>
    <row r="306">
      <c r="A306" s="484" t="s">
        <v>183</v>
      </c>
      <c r="B306" s="484" t="s">
        <v>184</v>
      </c>
      <c r="C306" s="484" t="s">
        <v>18</v>
      </c>
      <c r="D306" s="484" t="n">
        <v>0</v>
      </c>
      <c r="E306" s="484" t="e">
        <v>#NUM!</v>
      </c>
    </row>
    <row r="307">
      <c r="A307" s="484" t="s">
        <v>183</v>
      </c>
      <c r="B307" s="484" t="s">
        <v>184</v>
      </c>
      <c r="C307" s="484" t="s">
        <v>19</v>
      </c>
      <c r="D307" s="484" t="n">
        <v>6514.40213759957</v>
      </c>
      <c r="E307" s="484" t="n">
        <v>27.177012582608</v>
      </c>
    </row>
    <row r="308">
      <c r="A308" s="484" t="s">
        <v>185</v>
      </c>
      <c r="B308" s="484" t="s">
        <v>186</v>
      </c>
      <c r="C308" s="484" t="s">
        <v>16</v>
      </c>
      <c r="D308" s="484" t="n">
        <v>4391.09062653829</v>
      </c>
      <c r="E308" s="484" t="n">
        <v>71.5564861608629</v>
      </c>
    </row>
    <row r="309">
      <c r="A309" s="484" t="s">
        <v>185</v>
      </c>
      <c r="B309" s="484" t="s">
        <v>186</v>
      </c>
      <c r="C309" s="484" t="s">
        <v>18</v>
      </c>
      <c r="D309" s="484" t="n">
        <v>0</v>
      </c>
      <c r="E309" s="484" t="e">
        <v>#NUM!</v>
      </c>
    </row>
    <row r="310">
      <c r="A310" s="484" t="s">
        <v>185</v>
      </c>
      <c r="B310" s="484" t="s">
        <v>186</v>
      </c>
      <c r="C310" s="484" t="s">
        <v>19</v>
      </c>
      <c r="D310" s="484" t="n">
        <v>10639.3953781549</v>
      </c>
      <c r="E310" s="484" t="n">
        <v>28.1190431602068</v>
      </c>
    </row>
    <row r="311">
      <c r="A311" s="484" t="s">
        <v>187</v>
      </c>
      <c r="B311" s="484" t="s">
        <v>188</v>
      </c>
      <c r="C311" s="484" t="s">
        <v>16</v>
      </c>
      <c r="D311" s="484" t="n">
        <v>12806.0572225782</v>
      </c>
      <c r="E311" s="484" t="n">
        <v>96.2778812529982</v>
      </c>
    </row>
    <row r="312">
      <c r="A312" s="484" t="s">
        <v>187</v>
      </c>
      <c r="B312" s="484" t="s">
        <v>188</v>
      </c>
      <c r="C312" s="484" t="s">
        <v>18</v>
      </c>
      <c r="D312" s="484" t="n">
        <v>10843.4101662442</v>
      </c>
      <c r="E312" s="484" t="n">
        <v>39.2647697535216</v>
      </c>
    </row>
    <row r="313">
      <c r="A313" s="484" t="s">
        <v>187</v>
      </c>
      <c r="B313" s="484" t="s">
        <v>188</v>
      </c>
      <c r="C313" s="484" t="s">
        <v>19</v>
      </c>
      <c r="D313" s="484" t="n">
        <v>6446.8790086472</v>
      </c>
      <c r="E313" s="484" t="n">
        <v>26.8931404623201</v>
      </c>
    </row>
    <row r="314">
      <c r="A314" s="484" t="s">
        <v>189</v>
      </c>
      <c r="B314" s="484" t="s">
        <v>190</v>
      </c>
      <c r="C314" s="484" t="s">
        <v>16</v>
      </c>
      <c r="D314" s="484" t="n">
        <v>0</v>
      </c>
      <c r="E314" s="484" t="e">
        <v>#NUM!</v>
      </c>
    </row>
    <row r="315">
      <c r="A315" s="484" t="s">
        <v>189</v>
      </c>
      <c r="B315" s="484" t="s">
        <v>190</v>
      </c>
      <c r="C315" s="484" t="s">
        <v>18</v>
      </c>
      <c r="D315" s="484" t="n">
        <v>3811.96055572607</v>
      </c>
      <c r="E315" s="484" t="n">
        <v>86.2902115618876</v>
      </c>
    </row>
    <row r="316">
      <c r="A316" s="484" t="s">
        <v>189</v>
      </c>
      <c r="B316" s="484" t="s">
        <v>190</v>
      </c>
      <c r="C316" s="484" t="s">
        <v>19</v>
      </c>
      <c r="D316" s="484" t="n">
        <v>5474.3082756631</v>
      </c>
      <c r="E316" s="484" t="n">
        <v>27.7315176624516</v>
      </c>
    </row>
    <row r="317">
      <c r="A317" s="484" t="s">
        <v>191</v>
      </c>
      <c r="B317" s="484" t="s">
        <v>192</v>
      </c>
      <c r="C317" s="484" t="s">
        <v>16</v>
      </c>
      <c r="D317" s="484" t="n">
        <v>0</v>
      </c>
      <c r="E317" s="484" t="e">
        <v>#NUM!</v>
      </c>
    </row>
    <row r="318">
      <c r="A318" s="484" t="s">
        <v>191</v>
      </c>
      <c r="B318" s="484" t="s">
        <v>192</v>
      </c>
      <c r="C318" s="484" t="s">
        <v>18</v>
      </c>
      <c r="D318" s="484" t="n">
        <v>0</v>
      </c>
      <c r="E318" s="484" t="e">
        <v>#NUM!</v>
      </c>
    </row>
    <row r="319">
      <c r="A319" s="484" t="s">
        <v>191</v>
      </c>
      <c r="B319" s="484" t="s">
        <v>192</v>
      </c>
      <c r="C319" s="484" t="s">
        <v>19</v>
      </c>
      <c r="D319" s="484" t="n">
        <v>4277.36295930891</v>
      </c>
      <c r="E319" s="484" t="n">
        <v>17.5252460545597</v>
      </c>
    </row>
    <row r="320">
      <c r="A320" s="484" t="s">
        <v>193</v>
      </c>
      <c r="B320" s="484" t="s">
        <v>194</v>
      </c>
      <c r="C320" s="484" t="s">
        <v>16</v>
      </c>
      <c r="D320" s="484" t="n">
        <v>0</v>
      </c>
      <c r="E320" s="484" t="e">
        <v>#NUM!</v>
      </c>
    </row>
    <row r="321">
      <c r="A321" s="484" t="s">
        <v>193</v>
      </c>
      <c r="B321" s="484" t="s">
        <v>194</v>
      </c>
      <c r="C321" s="484" t="s">
        <v>18</v>
      </c>
      <c r="D321" s="484" t="n">
        <v>4298.63780090412</v>
      </c>
      <c r="E321" s="484" t="n">
        <v>97.0051745396547</v>
      </c>
    </row>
    <row r="322">
      <c r="A322" s="484" t="s">
        <v>193</v>
      </c>
      <c r="B322" s="484" t="s">
        <v>194</v>
      </c>
      <c r="C322" s="484" t="s">
        <v>19</v>
      </c>
      <c r="D322" s="484" t="n">
        <v>2125.7786676019</v>
      </c>
      <c r="E322" s="484" t="n">
        <v>32.7882166140074</v>
      </c>
    </row>
    <row r="323">
      <c r="A323" s="484" t="s">
        <v>195</v>
      </c>
      <c r="B323" s="484" t="s">
        <v>196</v>
      </c>
      <c r="C323" s="484" t="s">
        <v>16</v>
      </c>
      <c r="D323" s="484" t="n">
        <v>10752.3791744613</v>
      </c>
      <c r="E323" s="484" t="n">
        <v>45.2451231537668</v>
      </c>
    </row>
    <row r="324">
      <c r="A324" s="484" t="s">
        <v>195</v>
      </c>
      <c r="B324" s="484" t="s">
        <v>196</v>
      </c>
      <c r="C324" s="484" t="s">
        <v>18</v>
      </c>
      <c r="D324" s="484" t="n">
        <v>13131.6107780173</v>
      </c>
      <c r="E324" s="484" t="n">
        <v>47.7786698163003</v>
      </c>
    </row>
    <row r="325">
      <c r="A325" s="484" t="s">
        <v>195</v>
      </c>
      <c r="B325" s="484" t="s">
        <v>196</v>
      </c>
      <c r="C325" s="484" t="s">
        <v>19</v>
      </c>
      <c r="D325" s="484" t="n">
        <v>21307.9544491828</v>
      </c>
      <c r="E325" s="484" t="n">
        <v>24.5904083510331</v>
      </c>
    </row>
    <row r="326">
      <c r="A326" s="484" t="s">
        <v>197</v>
      </c>
      <c r="B326" s="484" t="s">
        <v>198</v>
      </c>
      <c r="C326" s="484" t="s">
        <v>16</v>
      </c>
      <c r="D326" s="484" t="n">
        <v>15038.0652963695</v>
      </c>
      <c r="E326" s="484" t="n">
        <v>46.5029699339618</v>
      </c>
    </row>
    <row r="327">
      <c r="A327" s="484" t="s">
        <v>197</v>
      </c>
      <c r="B327" s="484" t="s">
        <v>198</v>
      </c>
      <c r="C327" s="484" t="s">
        <v>18</v>
      </c>
      <c r="D327" s="484" t="n">
        <v>2111.61174468667</v>
      </c>
      <c r="E327" s="484" t="n">
        <v>90.9228570251251</v>
      </c>
    </row>
    <row r="328">
      <c r="A328" s="484" t="s">
        <v>197</v>
      </c>
      <c r="B328" s="484" t="s">
        <v>198</v>
      </c>
      <c r="C328" s="484" t="s">
        <v>19</v>
      </c>
      <c r="D328" s="484" t="n">
        <v>7974.75590112084</v>
      </c>
      <c r="E328" s="484" t="n">
        <v>20.6944123311554</v>
      </c>
    </row>
    <row r="329">
      <c r="A329" s="484" t="s">
        <v>199</v>
      </c>
      <c r="B329" s="484" t="s">
        <v>200</v>
      </c>
      <c r="C329" s="484" t="s">
        <v>16</v>
      </c>
      <c r="D329" s="484" t="n">
        <v>2367.14450395088</v>
      </c>
      <c r="E329" s="484" t="n">
        <v>49.5581468806522</v>
      </c>
    </row>
    <row r="330">
      <c r="A330" s="484" t="s">
        <v>199</v>
      </c>
      <c r="B330" s="484" t="s">
        <v>200</v>
      </c>
      <c r="C330" s="484" t="s">
        <v>18</v>
      </c>
      <c r="D330" s="484" t="n">
        <v>0</v>
      </c>
      <c r="E330" s="484" t="e">
        <v>#NUM!</v>
      </c>
    </row>
    <row r="331">
      <c r="A331" s="484" t="s">
        <v>199</v>
      </c>
      <c r="B331" s="484" t="s">
        <v>200</v>
      </c>
      <c r="C331" s="484" t="s">
        <v>19</v>
      </c>
      <c r="D331" s="484" t="n">
        <v>2410.76823145977</v>
      </c>
      <c r="E331" s="484" t="n">
        <v>23.3885361881456</v>
      </c>
    </row>
    <row r="332">
      <c r="A332" s="484" t="s">
        <v>201</v>
      </c>
      <c r="B332" s="484" t="s">
        <v>202</v>
      </c>
      <c r="C332" s="484" t="s">
        <v>16</v>
      </c>
      <c r="D332" s="484" t="n">
        <v>11292.6064847141</v>
      </c>
      <c r="E332" s="484" t="n">
        <v>83.9549879696591</v>
      </c>
    </row>
    <row r="333">
      <c r="A333" s="484" t="s">
        <v>201</v>
      </c>
      <c r="B333" s="484" t="s">
        <v>202</v>
      </c>
      <c r="C333" s="484" t="s">
        <v>18</v>
      </c>
      <c r="D333" s="484" t="n">
        <v>36389.0073729608</v>
      </c>
      <c r="E333" s="484" t="n">
        <v>74.7898002520203</v>
      </c>
    </row>
    <row r="334">
      <c r="A334" s="484" t="s">
        <v>201</v>
      </c>
      <c r="B334" s="484" t="s">
        <v>202</v>
      </c>
      <c r="C334" s="484" t="s">
        <v>19</v>
      </c>
      <c r="D334" s="484" t="n">
        <v>9717.88292266905</v>
      </c>
      <c r="E334" s="484" t="n">
        <v>16.5460934647429</v>
      </c>
    </row>
    <row r="335">
      <c r="A335" s="484" t="s">
        <v>203</v>
      </c>
      <c r="B335" s="484" t="s">
        <v>204</v>
      </c>
      <c r="C335" s="484" t="s">
        <v>16</v>
      </c>
      <c r="D335" s="484" t="n">
        <v>6403.51891921054</v>
      </c>
      <c r="E335" s="484" t="n">
        <v>62.6316815682863</v>
      </c>
    </row>
    <row r="336">
      <c r="A336" s="484" t="s">
        <v>203</v>
      </c>
      <c r="B336" s="484" t="s">
        <v>204</v>
      </c>
      <c r="C336" s="484" t="s">
        <v>18</v>
      </c>
      <c r="D336" s="484" t="n">
        <v>0</v>
      </c>
      <c r="E336" s="484" t="e">
        <v>#NUM!</v>
      </c>
    </row>
    <row r="337">
      <c r="A337" s="484" t="s">
        <v>203</v>
      </c>
      <c r="B337" s="484" t="s">
        <v>204</v>
      </c>
      <c r="C337" s="484" t="s">
        <v>19</v>
      </c>
      <c r="D337" s="484" t="n">
        <v>3959.58183748275</v>
      </c>
      <c r="E337" s="484" t="n">
        <v>31.02856142948</v>
      </c>
    </row>
    <row r="338">
      <c r="A338" s="484" t="s">
        <v>207</v>
      </c>
      <c r="B338" s="484" t="s">
        <v>208</v>
      </c>
      <c r="C338" s="484" t="s">
        <v>16</v>
      </c>
      <c r="D338" s="484" t="n">
        <v>31137.5473560714</v>
      </c>
      <c r="E338" s="484" t="n">
        <v>54.6816320548318</v>
      </c>
    </row>
    <row r="339">
      <c r="A339" s="484" t="s">
        <v>207</v>
      </c>
      <c r="B339" s="484" t="s">
        <v>208</v>
      </c>
      <c r="C339" s="484" t="s">
        <v>18</v>
      </c>
      <c r="D339" s="484" t="n">
        <v>79537.905987327</v>
      </c>
      <c r="E339" s="484" t="n">
        <v>68.9053262128413</v>
      </c>
    </row>
    <row r="340">
      <c r="A340" s="484" t="s">
        <v>207</v>
      </c>
      <c r="B340" s="484" t="s">
        <v>208</v>
      </c>
      <c r="C340" s="484" t="s">
        <v>19</v>
      </c>
      <c r="D340" s="484" t="n">
        <v>21940.8983427333</v>
      </c>
      <c r="E340" s="484" t="n">
        <v>11.8117327993018</v>
      </c>
    </row>
    <row r="341">
      <c r="A341" s="484" t="s">
        <v>211</v>
      </c>
      <c r="B341" s="484" t="s">
        <v>212</v>
      </c>
      <c r="C341" s="484" t="s">
        <v>18</v>
      </c>
      <c r="D341" s="484" t="n">
        <v>0</v>
      </c>
      <c r="E341" s="484" t="e">
        <v>#NUM!</v>
      </c>
    </row>
    <row r="342">
      <c r="A342" s="484" t="s">
        <v>211</v>
      </c>
      <c r="B342" s="484" t="s">
        <v>212</v>
      </c>
      <c r="C342" s="484" t="s">
        <v>19</v>
      </c>
      <c r="D342" s="484" t="n">
        <v>5248.37906179989</v>
      </c>
      <c r="E342" s="484" t="n">
        <v>18.06757427725</v>
      </c>
    </row>
    <row r="343">
      <c r="A343" s="484" t="s">
        <v>213</v>
      </c>
      <c r="B343" s="484" t="s">
        <v>214</v>
      </c>
      <c r="C343" s="484" t="s">
        <v>16</v>
      </c>
      <c r="D343" s="484" t="n">
        <v>0</v>
      </c>
      <c r="E343" s="484" t="e">
        <v>#NUM!</v>
      </c>
    </row>
    <row r="344">
      <c r="A344" s="484" t="s">
        <v>213</v>
      </c>
      <c r="B344" s="484" t="s">
        <v>214</v>
      </c>
      <c r="C344" s="484" t="s">
        <v>18</v>
      </c>
      <c r="D344" s="484" t="n">
        <v>11525.4912166897</v>
      </c>
      <c r="E344" s="484" t="n">
        <v>60.8863648600598</v>
      </c>
    </row>
    <row r="345">
      <c r="A345" s="484" t="s">
        <v>213</v>
      </c>
      <c r="B345" s="484" t="s">
        <v>214</v>
      </c>
      <c r="C345" s="484" t="s">
        <v>19</v>
      </c>
      <c r="D345" s="484" t="n">
        <v>17315.9953395626</v>
      </c>
      <c r="E345" s="484" t="n">
        <v>18.0892629446456</v>
      </c>
    </row>
    <row r="346">
      <c r="A346" s="484" t="s">
        <v>215</v>
      </c>
      <c r="B346" s="484" t="s">
        <v>216</v>
      </c>
      <c r="C346" s="484" t="s">
        <v>16</v>
      </c>
      <c r="D346" s="484" t="n">
        <v>49103.5733994336</v>
      </c>
      <c r="E346" s="484" t="n">
        <v>87.1022844207731</v>
      </c>
    </row>
    <row r="347">
      <c r="A347" s="484" t="s">
        <v>215</v>
      </c>
      <c r="B347" s="484" t="s">
        <v>216</v>
      </c>
      <c r="C347" s="484" t="s">
        <v>18</v>
      </c>
      <c r="D347" s="484" t="n">
        <v>6981.9375829724</v>
      </c>
      <c r="E347" s="484" t="n">
        <v>93.7072998386238</v>
      </c>
    </row>
    <row r="348">
      <c r="A348" s="484" t="s">
        <v>215</v>
      </c>
      <c r="B348" s="484" t="s">
        <v>216</v>
      </c>
      <c r="C348" s="484" t="s">
        <v>19</v>
      </c>
      <c r="D348" s="484" t="n">
        <v>8417.51868648669</v>
      </c>
      <c r="E348" s="484" t="n">
        <v>18.0018680566738</v>
      </c>
    </row>
    <row r="349">
      <c r="A349" s="484" t="s">
        <v>217</v>
      </c>
      <c r="B349" s="484" t="s">
        <v>218</v>
      </c>
      <c r="C349" s="484" t="s">
        <v>16</v>
      </c>
      <c r="D349" s="484" t="n">
        <v>10771.2296123652</v>
      </c>
      <c r="E349" s="484" t="n">
        <v>96.2909908480776</v>
      </c>
    </row>
    <row r="350">
      <c r="A350" s="484" t="s">
        <v>217</v>
      </c>
      <c r="B350" s="484" t="s">
        <v>218</v>
      </c>
      <c r="C350" s="484" t="s">
        <v>18</v>
      </c>
      <c r="D350" s="484" t="n">
        <v>0</v>
      </c>
      <c r="E350" s="484" t="e">
        <v>#NUM!</v>
      </c>
    </row>
    <row r="351">
      <c r="A351" s="484" t="s">
        <v>217</v>
      </c>
      <c r="B351" s="484" t="s">
        <v>218</v>
      </c>
      <c r="C351" s="484" t="s">
        <v>19</v>
      </c>
      <c r="D351" s="484" t="n">
        <v>12568.888866743</v>
      </c>
      <c r="E351" s="484" t="n">
        <v>13.8453972846496</v>
      </c>
    </row>
    <row r="352">
      <c r="A352" s="484" t="s">
        <v>219</v>
      </c>
      <c r="B352" s="484" t="s">
        <v>220</v>
      </c>
      <c r="C352" s="484" t="s">
        <v>16</v>
      </c>
      <c r="D352" s="484" t="n">
        <v>126930.465433609</v>
      </c>
      <c r="E352" s="484" t="n">
        <v>78.1010746616118</v>
      </c>
    </row>
    <row r="353">
      <c r="A353" s="484" t="s">
        <v>219</v>
      </c>
      <c r="B353" s="484" t="s">
        <v>220</v>
      </c>
      <c r="C353" s="484" t="s">
        <v>18</v>
      </c>
      <c r="D353" s="484" t="n">
        <v>12276.4595194965</v>
      </c>
      <c r="E353" s="484" t="n">
        <v>63.2392109669086</v>
      </c>
    </row>
    <row r="354">
      <c r="A354" s="484" t="s">
        <v>219</v>
      </c>
      <c r="B354" s="484" t="s">
        <v>220</v>
      </c>
      <c r="C354" s="484" t="s">
        <v>19</v>
      </c>
      <c r="D354" s="484" t="n">
        <v>25801.6610555467</v>
      </c>
      <c r="E354" s="484" t="n">
        <v>14.319016636631</v>
      </c>
    </row>
    <row r="355">
      <c r="A355" s="484" t="s">
        <v>221</v>
      </c>
      <c r="B355" s="484" t="s">
        <v>222</v>
      </c>
      <c r="C355" s="484" t="s">
        <v>16</v>
      </c>
      <c r="D355" s="484" t="n">
        <v>0</v>
      </c>
      <c r="E355" s="484" t="e">
        <v>#NUM!</v>
      </c>
    </row>
    <row r="356">
      <c r="A356" s="484" t="s">
        <v>221</v>
      </c>
      <c r="B356" s="484" t="s">
        <v>222</v>
      </c>
      <c r="C356" s="484" t="s">
        <v>18</v>
      </c>
      <c r="D356" s="484" t="n">
        <v>10353.6635888204</v>
      </c>
      <c r="E356" s="484" t="n">
        <v>85.8023977312761</v>
      </c>
    </row>
    <row r="357">
      <c r="A357" s="484" t="s">
        <v>221</v>
      </c>
      <c r="B357" s="484" t="s">
        <v>222</v>
      </c>
      <c r="C357" s="484" t="s">
        <v>19</v>
      </c>
      <c r="D357" s="484" t="n">
        <v>10705.3446763264</v>
      </c>
      <c r="E357" s="484" t="n">
        <v>24.0145518184755</v>
      </c>
    </row>
    <row r="358">
      <c r="A358" s="484" t="s">
        <v>223</v>
      </c>
      <c r="B358" s="484" t="s">
        <v>224</v>
      </c>
      <c r="C358" s="484" t="s">
        <v>16</v>
      </c>
      <c r="D358" s="484" t="n">
        <v>0</v>
      </c>
      <c r="E358" s="484" t="e">
        <v>#NUM!</v>
      </c>
    </row>
    <row r="359">
      <c r="A359" s="484" t="s">
        <v>223</v>
      </c>
      <c r="B359" s="484" t="s">
        <v>224</v>
      </c>
      <c r="C359" s="484" t="s">
        <v>18</v>
      </c>
      <c r="D359" s="484" t="n">
        <v>5932.04908919063</v>
      </c>
      <c r="E359" s="484" t="n">
        <v>98.8689682289666</v>
      </c>
    </row>
    <row r="360">
      <c r="A360" s="484" t="s">
        <v>223</v>
      </c>
      <c r="B360" s="484" t="s">
        <v>224</v>
      </c>
      <c r="C360" s="484" t="s">
        <v>19</v>
      </c>
      <c r="D360" s="484" t="n">
        <v>6876.79025188572</v>
      </c>
      <c r="E360" s="484" t="n">
        <v>25.0986954984085</v>
      </c>
    </row>
    <row r="361">
      <c r="A361" s="484" t="s">
        <v>225</v>
      </c>
      <c r="B361" s="484" t="s">
        <v>226</v>
      </c>
      <c r="C361" s="484" t="s">
        <v>16</v>
      </c>
      <c r="D361" s="484" t="n">
        <v>18828.0139538049</v>
      </c>
      <c r="E361" s="484" t="n">
        <v>49.9113605323241</v>
      </c>
    </row>
    <row r="362">
      <c r="A362" s="484" t="s">
        <v>225</v>
      </c>
      <c r="B362" s="484" t="s">
        <v>226</v>
      </c>
      <c r="C362" s="484" t="s">
        <v>18</v>
      </c>
      <c r="D362" s="484" t="n">
        <v>19669.34591049</v>
      </c>
      <c r="E362" s="484" t="n">
        <v>65.5988590878151</v>
      </c>
    </row>
    <row r="363">
      <c r="A363" s="484" t="s">
        <v>225</v>
      </c>
      <c r="B363" s="484" t="s">
        <v>226</v>
      </c>
      <c r="C363" s="484" t="s">
        <v>19</v>
      </c>
      <c r="D363" s="484" t="n">
        <v>9122.32086418806</v>
      </c>
      <c r="E363" s="484" t="n">
        <v>16.073624064069</v>
      </c>
    </row>
    <row r="364">
      <c r="A364" s="484" t="s">
        <v>227</v>
      </c>
      <c r="B364" s="484" t="s">
        <v>228</v>
      </c>
      <c r="C364" s="484" t="s">
        <v>16</v>
      </c>
      <c r="D364" s="484" t="n">
        <v>5948.44042296611</v>
      </c>
      <c r="E364" s="484" t="n">
        <v>96.5573526652592</v>
      </c>
    </row>
    <row r="365">
      <c r="A365" s="484" t="s">
        <v>227</v>
      </c>
      <c r="B365" s="484" t="s">
        <v>228</v>
      </c>
      <c r="C365" s="484" t="s">
        <v>18</v>
      </c>
      <c r="D365" s="484" t="n">
        <v>8030.16932835363</v>
      </c>
      <c r="E365" s="484" t="n">
        <v>46.2564193486181</v>
      </c>
    </row>
    <row r="366">
      <c r="A366" s="484" t="s">
        <v>227</v>
      </c>
      <c r="B366" s="484" t="s">
        <v>228</v>
      </c>
      <c r="C366" s="484" t="s">
        <v>19</v>
      </c>
      <c r="D366" s="484" t="n">
        <v>4399.51656829817</v>
      </c>
      <c r="E366" s="484" t="n">
        <v>18.8252107065751</v>
      </c>
    </row>
    <row r="367">
      <c r="A367" s="484" t="s">
        <v>229</v>
      </c>
      <c r="B367" s="484" t="s">
        <v>230</v>
      </c>
      <c r="C367" s="484" t="s">
        <v>16</v>
      </c>
      <c r="D367" s="484" t="n">
        <v>0</v>
      </c>
      <c r="E367" s="484" t="e">
        <v>#NUM!</v>
      </c>
    </row>
    <row r="368">
      <c r="A368" s="484" t="s">
        <v>229</v>
      </c>
      <c r="B368" s="484" t="s">
        <v>230</v>
      </c>
      <c r="C368" s="484" t="s">
        <v>18</v>
      </c>
      <c r="D368" s="484" t="n">
        <v>5083.50481583189</v>
      </c>
      <c r="E368" s="484" t="n">
        <v>59.7709715797326</v>
      </c>
    </row>
    <row r="369">
      <c r="A369" s="484" t="s">
        <v>229</v>
      </c>
      <c r="B369" s="484" t="s">
        <v>230</v>
      </c>
      <c r="C369" s="484" t="s">
        <v>19</v>
      </c>
      <c r="D369" s="484" t="n">
        <v>22055.9418145155</v>
      </c>
      <c r="E369" s="484" t="n">
        <v>69.0367088191274</v>
      </c>
    </row>
    <row r="370">
      <c r="A370" s="484" t="s">
        <v>231</v>
      </c>
      <c r="B370" s="484" t="s">
        <v>232</v>
      </c>
      <c r="C370" s="484" t="s">
        <v>16</v>
      </c>
      <c r="D370" s="484" t="n">
        <v>9617.31999964112</v>
      </c>
      <c r="E370" s="484" t="n">
        <v>60.6924139212306</v>
      </c>
    </row>
    <row r="371">
      <c r="A371" s="484" t="s">
        <v>231</v>
      </c>
      <c r="B371" s="484" t="s">
        <v>232</v>
      </c>
      <c r="C371" s="484" t="s">
        <v>18</v>
      </c>
      <c r="D371" s="484" t="n">
        <v>8302.27122044657</v>
      </c>
      <c r="E371" s="484" t="n">
        <v>95.9787200560912</v>
      </c>
    </row>
    <row r="372">
      <c r="A372" s="484" t="s">
        <v>231</v>
      </c>
      <c r="B372" s="484" t="s">
        <v>232</v>
      </c>
      <c r="C372" s="484" t="s">
        <v>19</v>
      </c>
      <c r="D372" s="484" t="n">
        <v>5394.45681440764</v>
      </c>
      <c r="E372" s="484" t="n">
        <v>19.9277042870731</v>
      </c>
    </row>
    <row r="373">
      <c r="A373" s="484" t="s">
        <v>233</v>
      </c>
      <c r="B373" s="484" t="s">
        <v>234</v>
      </c>
      <c r="C373" s="484" t="s">
        <v>16</v>
      </c>
      <c r="D373" s="484" t="n">
        <v>308.951269827032</v>
      </c>
      <c r="E373" s="484" t="n">
        <v>87.1762565366016</v>
      </c>
    </row>
    <row r="374">
      <c r="A374" s="484" t="s">
        <v>233</v>
      </c>
      <c r="B374" s="484" t="s">
        <v>234</v>
      </c>
      <c r="C374" s="484" t="s">
        <v>18</v>
      </c>
      <c r="D374" s="484" t="n">
        <v>18141.5080567458</v>
      </c>
      <c r="E374" s="484" t="n">
        <v>81.7257592564077</v>
      </c>
    </row>
    <row r="375">
      <c r="A375" s="484" t="s">
        <v>233</v>
      </c>
      <c r="B375" s="484" t="s">
        <v>234</v>
      </c>
      <c r="C375" s="484" t="s">
        <v>19</v>
      </c>
      <c r="D375" s="484" t="n">
        <v>6714.07553242629</v>
      </c>
      <c r="E375" s="484" t="n">
        <v>23.69308032872</v>
      </c>
    </row>
    <row r="376">
      <c r="A376" s="484" t="s">
        <v>235</v>
      </c>
      <c r="B376" s="484" t="s">
        <v>236</v>
      </c>
      <c r="C376" s="484" t="s">
        <v>16</v>
      </c>
      <c r="D376" s="484" t="n">
        <v>0</v>
      </c>
      <c r="E376" s="484" t="e">
        <v>#NUM!</v>
      </c>
    </row>
    <row r="377">
      <c r="A377" s="484" t="s">
        <v>235</v>
      </c>
      <c r="B377" s="484" t="s">
        <v>236</v>
      </c>
      <c r="C377" s="484" t="s">
        <v>18</v>
      </c>
      <c r="D377" s="484" t="n">
        <v>10264.2684508309</v>
      </c>
      <c r="E377" s="484" t="n">
        <v>78.1716541785975</v>
      </c>
    </row>
    <row r="378">
      <c r="A378" s="484" t="s">
        <v>235</v>
      </c>
      <c r="B378" s="484" t="s">
        <v>236</v>
      </c>
      <c r="C378" s="484" t="s">
        <v>19</v>
      </c>
      <c r="D378" s="484" t="n">
        <v>5764.80537028022</v>
      </c>
      <c r="E378" s="484" t="n">
        <v>23.9482643833627</v>
      </c>
    </row>
    <row r="379">
      <c r="A379" s="484" t="s">
        <v>243</v>
      </c>
      <c r="B379" s="484" t="s">
        <v>244</v>
      </c>
      <c r="C379" s="484" t="s">
        <v>16</v>
      </c>
      <c r="D379" s="484" t="n">
        <v>9002.99020417444</v>
      </c>
      <c r="E379" s="484" t="n">
        <v>35.1956632601755</v>
      </c>
    </row>
    <row r="380">
      <c r="A380" s="484" t="s">
        <v>243</v>
      </c>
      <c r="B380" s="484" t="s">
        <v>244</v>
      </c>
      <c r="C380" s="484" t="s">
        <v>18</v>
      </c>
      <c r="D380" s="484" t="n">
        <v>42147.6921164256</v>
      </c>
      <c r="E380" s="484" t="n">
        <v>53.3594698412951</v>
      </c>
    </row>
    <row r="381">
      <c r="A381" s="484" t="s">
        <v>243</v>
      </c>
      <c r="B381" s="484" t="s">
        <v>244</v>
      </c>
      <c r="C381" s="484" t="s">
        <v>19</v>
      </c>
      <c r="D381" s="484" t="n">
        <v>58881.6672689511</v>
      </c>
      <c r="E381" s="484" t="n">
        <v>25.4518111074578</v>
      </c>
    </row>
    <row r="382">
      <c r="A382" s="484" t="s">
        <v>245</v>
      </c>
      <c r="B382" s="484" t="s">
        <v>246</v>
      </c>
      <c r="C382" s="484" t="s">
        <v>16</v>
      </c>
      <c r="D382" s="484" t="n">
        <v>1063.47249839447</v>
      </c>
      <c r="E382" s="484" t="n">
        <v>100.02919996537</v>
      </c>
    </row>
    <row r="383">
      <c r="A383" s="484" t="s">
        <v>245</v>
      </c>
      <c r="B383" s="484" t="s">
        <v>246</v>
      </c>
      <c r="C383" s="484" t="s">
        <v>18</v>
      </c>
      <c r="D383" s="484" t="n">
        <v>745.3319478983</v>
      </c>
      <c r="E383" s="484" t="n">
        <v>99.4147201761952</v>
      </c>
    </row>
    <row r="384">
      <c r="A384" s="484" t="s">
        <v>245</v>
      </c>
      <c r="B384" s="484" t="s">
        <v>246</v>
      </c>
      <c r="C384" s="484" t="s">
        <v>19</v>
      </c>
      <c r="D384" s="484" t="n">
        <v>6540.90257038324</v>
      </c>
      <c r="E384" s="484" t="n">
        <v>22.5901388604904</v>
      </c>
    </row>
    <row r="385">
      <c r="A385" s="484" t="s">
        <v>247</v>
      </c>
      <c r="B385" s="484" t="s">
        <v>248</v>
      </c>
      <c r="C385" s="484" t="s">
        <v>16</v>
      </c>
      <c r="D385" s="484" t="n">
        <v>0</v>
      </c>
      <c r="E385" s="484" t="e">
        <v>#NUM!</v>
      </c>
    </row>
    <row r="386">
      <c r="A386" s="484" t="s">
        <v>247</v>
      </c>
      <c r="B386" s="484" t="s">
        <v>248</v>
      </c>
      <c r="C386" s="484" t="s">
        <v>18</v>
      </c>
      <c r="D386" s="484" t="n">
        <v>0</v>
      </c>
      <c r="E386" s="484" t="e">
        <v>#NUM!</v>
      </c>
    </row>
    <row r="387">
      <c r="A387" s="484" t="s">
        <v>247</v>
      </c>
      <c r="B387" s="484" t="s">
        <v>248</v>
      </c>
      <c r="C387" s="484" t="s">
        <v>19</v>
      </c>
      <c r="D387" s="484" t="n">
        <v>3683.54269572619</v>
      </c>
      <c r="E387" s="484" t="n">
        <v>32.4845986114817</v>
      </c>
    </row>
    <row r="388">
      <c r="A388" s="484" t="s">
        <v>249</v>
      </c>
      <c r="B388" s="484" t="s">
        <v>250</v>
      </c>
      <c r="C388" s="484" t="s">
        <v>16</v>
      </c>
      <c r="D388" s="484" t="n">
        <v>42275.2902839558</v>
      </c>
      <c r="E388" s="484" t="n">
        <v>27.9419983456673</v>
      </c>
    </row>
    <row r="389">
      <c r="A389" s="484" t="s">
        <v>249</v>
      </c>
      <c r="B389" s="484" t="s">
        <v>250</v>
      </c>
      <c r="C389" s="484" t="s">
        <v>18</v>
      </c>
      <c r="D389" s="484" t="n">
        <v>3798.65132290344</v>
      </c>
      <c r="E389" s="484" t="n">
        <v>76.9366614813334</v>
      </c>
    </row>
    <row r="390">
      <c r="A390" s="484" t="s">
        <v>249</v>
      </c>
      <c r="B390" s="484" t="s">
        <v>250</v>
      </c>
      <c r="C390" s="484" t="s">
        <v>19</v>
      </c>
      <c r="D390" s="484" t="n">
        <v>32290.5325890618</v>
      </c>
      <c r="E390" s="484" t="n">
        <v>28.5599041993621</v>
      </c>
    </row>
    <row r="391">
      <c r="A391" s="484" t="s">
        <v>251</v>
      </c>
      <c r="B391" s="484" t="s">
        <v>252</v>
      </c>
      <c r="C391" s="484" t="s">
        <v>16</v>
      </c>
      <c r="D391" s="484" t="n">
        <v>53150.4277225649</v>
      </c>
      <c r="E391" s="484" t="n">
        <v>67.3849628412404</v>
      </c>
    </row>
    <row r="392">
      <c r="A392" s="484" t="s">
        <v>251</v>
      </c>
      <c r="B392" s="484" t="s">
        <v>252</v>
      </c>
      <c r="C392" s="484" t="s">
        <v>18</v>
      </c>
      <c r="D392" s="484" t="n">
        <v>82326.7359473499</v>
      </c>
      <c r="E392" s="484" t="n">
        <v>38.548970530138</v>
      </c>
    </row>
    <row r="393">
      <c r="A393" s="484" t="s">
        <v>251</v>
      </c>
      <c r="B393" s="484" t="s">
        <v>252</v>
      </c>
      <c r="C393" s="484" t="s">
        <v>19</v>
      </c>
      <c r="D393" s="484" t="n">
        <v>60052.8448390766</v>
      </c>
      <c r="E393" s="484" t="n">
        <v>8.11008569717848</v>
      </c>
    </row>
    <row r="394">
      <c r="A394" s="484" t="s">
        <v>253</v>
      </c>
      <c r="B394" s="484" t="s">
        <v>254</v>
      </c>
      <c r="C394" s="484" t="s">
        <v>16</v>
      </c>
      <c r="D394" s="484" t="n">
        <v>88354.8733349828</v>
      </c>
      <c r="E394" s="484" t="n">
        <v>72.9327228121559</v>
      </c>
    </row>
    <row r="395">
      <c r="A395" s="484" t="s">
        <v>253</v>
      </c>
      <c r="B395" s="484" t="s">
        <v>254</v>
      </c>
      <c r="C395" s="484" t="s">
        <v>18</v>
      </c>
      <c r="D395" s="484" t="n">
        <v>35663.532294516</v>
      </c>
      <c r="E395" s="484" t="n">
        <v>22.16520851234</v>
      </c>
    </row>
    <row r="396">
      <c r="A396" s="484" t="s">
        <v>253</v>
      </c>
      <c r="B396" s="484" t="s">
        <v>254</v>
      </c>
      <c r="C396" s="484" t="s">
        <v>19</v>
      </c>
      <c r="D396" s="484" t="n">
        <v>99332.6908094299</v>
      </c>
      <c r="E396" s="484" t="n">
        <v>17.3554033582956</v>
      </c>
    </row>
    <row r="397">
      <c r="A397" s="484" t="s">
        <v>255</v>
      </c>
      <c r="B397" s="484" t="s">
        <v>256</v>
      </c>
      <c r="C397" s="484" t="s">
        <v>16</v>
      </c>
      <c r="D397" s="484" t="n">
        <v>0</v>
      </c>
      <c r="E397" s="484" t="e">
        <v>#NUM!</v>
      </c>
    </row>
    <row r="398">
      <c r="A398" s="484" t="s">
        <v>255</v>
      </c>
      <c r="B398" s="484" t="s">
        <v>256</v>
      </c>
      <c r="C398" s="484" t="s">
        <v>18</v>
      </c>
      <c r="D398" s="484" t="n">
        <v>0</v>
      </c>
      <c r="E398" s="484" t="e">
        <v>#NUM!</v>
      </c>
    </row>
    <row r="399">
      <c r="A399" s="484" t="s">
        <v>255</v>
      </c>
      <c r="B399" s="484" t="s">
        <v>256</v>
      </c>
      <c r="C399" s="484" t="s">
        <v>19</v>
      </c>
      <c r="D399" s="484" t="n">
        <v>6298.58163430096</v>
      </c>
      <c r="E399" s="484" t="n">
        <v>14.9211185085781</v>
      </c>
    </row>
    <row r="400">
      <c r="A400" s="484" t="s">
        <v>261</v>
      </c>
      <c r="B400" s="484" t="s">
        <v>262</v>
      </c>
      <c r="C400" s="484" t="s">
        <v>16</v>
      </c>
      <c r="D400" s="484" t="n">
        <v>98581.0380283547</v>
      </c>
      <c r="E400" s="484" t="n">
        <v>69.2801533003662</v>
      </c>
    </row>
    <row r="401">
      <c r="A401" s="484" t="s">
        <v>261</v>
      </c>
      <c r="B401" s="484" t="s">
        <v>262</v>
      </c>
      <c r="C401" s="484" t="s">
        <v>18</v>
      </c>
      <c r="D401" s="484" t="n">
        <v>34232.6266522156</v>
      </c>
      <c r="E401" s="484" t="n">
        <v>60.1948821877821</v>
      </c>
    </row>
    <row r="402">
      <c r="A402" s="484" t="s">
        <v>261</v>
      </c>
      <c r="B402" s="484" t="s">
        <v>262</v>
      </c>
      <c r="C402" s="484" t="s">
        <v>19</v>
      </c>
      <c r="D402" s="484" t="n">
        <v>66981.3149437396</v>
      </c>
      <c r="E402" s="484" t="n">
        <v>16.6338132537684</v>
      </c>
    </row>
    <row r="403">
      <c r="A403" s="484" t="s">
        <v>263</v>
      </c>
      <c r="B403" s="484" t="s">
        <v>264</v>
      </c>
      <c r="C403" s="484" t="s">
        <v>18</v>
      </c>
      <c r="D403" s="484" t="n">
        <v>0</v>
      </c>
      <c r="E403" s="484" t="e">
        <v>#NUM!</v>
      </c>
    </row>
    <row r="404">
      <c r="A404" s="484" t="s">
        <v>263</v>
      </c>
      <c r="B404" s="484" t="s">
        <v>264</v>
      </c>
      <c r="C404" s="484" t="s">
        <v>19</v>
      </c>
      <c r="D404" s="484" t="n">
        <v>52979.7246575969</v>
      </c>
      <c r="E404" s="484" t="n">
        <v>16.6674275633194</v>
      </c>
    </row>
    <row r="405">
      <c r="A405" s="484" t="s">
        <v>269</v>
      </c>
      <c r="B405" s="484" t="s">
        <v>270</v>
      </c>
      <c r="C405" s="484" t="s">
        <v>16</v>
      </c>
      <c r="D405" s="484" t="n">
        <v>52974.5975159222</v>
      </c>
      <c r="E405" s="484" t="n">
        <v>56.5620845528868</v>
      </c>
    </row>
    <row r="406">
      <c r="A406" s="484" t="s">
        <v>269</v>
      </c>
      <c r="B406" s="484" t="s">
        <v>270</v>
      </c>
      <c r="C406" s="484" t="s">
        <v>18</v>
      </c>
      <c r="D406" s="484" t="n">
        <v>32689.8830102825</v>
      </c>
      <c r="E406" s="484" t="n">
        <v>70.8018959432963</v>
      </c>
    </row>
    <row r="407">
      <c r="A407" s="484" t="s">
        <v>269</v>
      </c>
      <c r="B407" s="484" t="s">
        <v>270</v>
      </c>
      <c r="C407" s="484" t="s">
        <v>19</v>
      </c>
      <c r="D407" s="484" t="n">
        <v>61840.0178499174</v>
      </c>
      <c r="E407" s="484" t="n">
        <v>28.5769889380791</v>
      </c>
    </row>
    <row r="408">
      <c r="A408" s="484" t="s">
        <v>271</v>
      </c>
      <c r="B408" s="484" t="s">
        <v>272</v>
      </c>
      <c r="C408" s="484" t="s">
        <v>18</v>
      </c>
      <c r="D408" s="484" t="n">
        <v>694178.322259464</v>
      </c>
      <c r="E408" s="484" t="n">
        <v>86.4972166925542</v>
      </c>
    </row>
    <row r="409">
      <c r="A409" s="484" t="s">
        <v>271</v>
      </c>
      <c r="B409" s="484" t="s">
        <v>272</v>
      </c>
      <c r="C409" s="484" t="s">
        <v>19</v>
      </c>
      <c r="D409" s="484" t="n">
        <v>197964.574806159</v>
      </c>
      <c r="E409" s="484" t="n">
        <v>7.89617631293578</v>
      </c>
    </row>
    <row r="410">
      <c r="A410" s="484" t="s">
        <v>273</v>
      </c>
      <c r="B410" s="484" t="s">
        <v>274</v>
      </c>
      <c r="C410" s="484" t="s">
        <v>16</v>
      </c>
      <c r="D410" s="484" t="n">
        <v>17997.1266537783</v>
      </c>
      <c r="E410" s="484" t="n">
        <v>67.9338913004705</v>
      </c>
    </row>
    <row r="411">
      <c r="A411" s="484" t="s">
        <v>273</v>
      </c>
      <c r="B411" s="484" t="s">
        <v>274</v>
      </c>
      <c r="C411" s="484" t="s">
        <v>18</v>
      </c>
      <c r="D411" s="484" t="n">
        <v>4255.6220250148</v>
      </c>
      <c r="E411" s="484" t="n">
        <v>82.0151850605267</v>
      </c>
    </row>
    <row r="412">
      <c r="A412" s="484" t="s">
        <v>273</v>
      </c>
      <c r="B412" s="484" t="s">
        <v>274</v>
      </c>
      <c r="C412" s="484" t="s">
        <v>19</v>
      </c>
      <c r="D412" s="484" t="n">
        <v>86470.0494235811</v>
      </c>
      <c r="E412" s="484" t="n">
        <v>13.1869320324265</v>
      </c>
    </row>
    <row r="413">
      <c r="A413" s="484" t="s">
        <v>275</v>
      </c>
      <c r="B413" s="484" t="s">
        <v>276</v>
      </c>
      <c r="C413" s="484" t="s">
        <v>16</v>
      </c>
      <c r="D413" s="484" t="n">
        <v>178445.918274799</v>
      </c>
      <c r="E413" s="484" t="n">
        <v>45.3588979871021</v>
      </c>
    </row>
    <row r="414">
      <c r="A414" s="484" t="s">
        <v>275</v>
      </c>
      <c r="B414" s="484" t="s">
        <v>276</v>
      </c>
      <c r="C414" s="484" t="s">
        <v>18</v>
      </c>
      <c r="D414" s="484" t="n">
        <v>97293.7778594467</v>
      </c>
      <c r="E414" s="484" t="n">
        <v>38.5269426437402</v>
      </c>
    </row>
    <row r="415">
      <c r="A415" s="484" t="s">
        <v>275</v>
      </c>
      <c r="B415" s="484" t="s">
        <v>276</v>
      </c>
      <c r="C415" s="484" t="s">
        <v>19</v>
      </c>
      <c r="D415" s="484" t="n">
        <v>99755.0673084951</v>
      </c>
      <c r="E415" s="484" t="n">
        <v>24.3088787750992</v>
      </c>
    </row>
    <row r="416">
      <c r="A416" s="484" t="s">
        <v>285</v>
      </c>
      <c r="B416" s="484" t="s">
        <v>286</v>
      </c>
      <c r="C416" s="484" t="s">
        <v>16</v>
      </c>
      <c r="D416" s="484" t="n">
        <v>10028.7438657739</v>
      </c>
      <c r="E416" s="484" t="n">
        <v>56.3376218369009</v>
      </c>
    </row>
    <row r="417">
      <c r="A417" s="484" t="s">
        <v>285</v>
      </c>
      <c r="B417" s="484" t="s">
        <v>286</v>
      </c>
      <c r="C417" s="484" t="s">
        <v>18</v>
      </c>
      <c r="D417" s="484" t="n">
        <v>13190.6965331716</v>
      </c>
      <c r="E417" s="484" t="n">
        <v>52.6209692438566</v>
      </c>
    </row>
    <row r="418">
      <c r="A418" s="484" t="s">
        <v>285</v>
      </c>
      <c r="B418" s="484" t="s">
        <v>286</v>
      </c>
      <c r="C418" s="484" t="s">
        <v>19</v>
      </c>
      <c r="D418" s="484" t="n">
        <v>4336.91472267338</v>
      </c>
      <c r="E418" s="484" t="n">
        <v>19.0462217454581</v>
      </c>
    </row>
    <row r="419">
      <c r="A419" s="484" t="s">
        <v>287</v>
      </c>
      <c r="B419" s="484" t="s">
        <v>288</v>
      </c>
      <c r="C419" s="484" t="s">
        <v>16</v>
      </c>
      <c r="D419" s="484" t="n">
        <v>0</v>
      </c>
      <c r="E419" s="484" t="e">
        <v>#NUM!</v>
      </c>
    </row>
    <row r="420">
      <c r="A420" s="484" t="s">
        <v>287</v>
      </c>
      <c r="B420" s="484" t="s">
        <v>288</v>
      </c>
      <c r="C420" s="484" t="s">
        <v>18</v>
      </c>
      <c r="D420" s="484" t="n">
        <v>12052.4744126453</v>
      </c>
      <c r="E420" s="484" t="n">
        <v>47.801727733232</v>
      </c>
    </row>
    <row r="421">
      <c r="A421" s="484" t="s">
        <v>287</v>
      </c>
      <c r="B421" s="484" t="s">
        <v>288</v>
      </c>
      <c r="C421" s="484" t="s">
        <v>19</v>
      </c>
      <c r="D421" s="484" t="n">
        <v>6265.94178664133</v>
      </c>
      <c r="E421" s="484" t="n">
        <v>23.2524991295342</v>
      </c>
    </row>
    <row r="422">
      <c r="A422" s="484" t="s">
        <v>291</v>
      </c>
      <c r="B422" s="484" t="s">
        <v>292</v>
      </c>
      <c r="C422" s="484" t="s">
        <v>16</v>
      </c>
      <c r="D422" s="484" t="n">
        <v>18432.9957293147</v>
      </c>
      <c r="E422" s="484" t="n">
        <v>40.3058576241941</v>
      </c>
    </row>
    <row r="423">
      <c r="A423" s="484" t="s">
        <v>291</v>
      </c>
      <c r="B423" s="484" t="s">
        <v>292</v>
      </c>
      <c r="C423" s="484" t="s">
        <v>18</v>
      </c>
      <c r="D423" s="484" t="n">
        <v>111067.988103894</v>
      </c>
      <c r="E423" s="484" t="n">
        <v>95.7047069205333</v>
      </c>
    </row>
    <row r="424">
      <c r="A424" s="484" t="s">
        <v>291</v>
      </c>
      <c r="B424" s="484" t="s">
        <v>292</v>
      </c>
      <c r="C424" s="484" t="s">
        <v>19</v>
      </c>
      <c r="D424" s="484" t="n">
        <v>93409.7332753059</v>
      </c>
      <c r="E424" s="484" t="n">
        <v>13.0406489638201</v>
      </c>
    </row>
    <row r="425">
      <c r="A425" s="484" t="s">
        <v>293</v>
      </c>
      <c r="B425" s="484" t="s">
        <v>294</v>
      </c>
      <c r="C425" s="484" t="s">
        <v>16</v>
      </c>
      <c r="D425" s="484" t="n">
        <v>502.759935110622</v>
      </c>
      <c r="E425" s="484" t="n">
        <v>90.8853862098596</v>
      </c>
    </row>
    <row r="426">
      <c r="A426" s="484" t="s">
        <v>293</v>
      </c>
      <c r="B426" s="484" t="s">
        <v>294</v>
      </c>
      <c r="C426" s="484" t="s">
        <v>18</v>
      </c>
      <c r="D426" s="484" t="n">
        <v>0</v>
      </c>
      <c r="E426" s="484" t="e">
        <v>#NUM!</v>
      </c>
    </row>
    <row r="427">
      <c r="A427" s="484" t="s">
        <v>293</v>
      </c>
      <c r="B427" s="484" t="s">
        <v>294</v>
      </c>
      <c r="C427" s="484" t="s">
        <v>19</v>
      </c>
      <c r="D427" s="484" t="n">
        <v>974.356464741614</v>
      </c>
      <c r="E427" s="484" t="n">
        <v>29.1424409632987</v>
      </c>
    </row>
    <row r="428">
      <c r="A428" s="484" t="s">
        <v>295</v>
      </c>
      <c r="B428" s="484" t="s">
        <v>296</v>
      </c>
      <c r="C428" s="484" t="s">
        <v>16</v>
      </c>
      <c r="D428" s="484" t="n">
        <v>40099.976963653</v>
      </c>
      <c r="E428" s="484" t="n">
        <v>49.1825052634213</v>
      </c>
    </row>
    <row r="429">
      <c r="A429" s="484" t="s">
        <v>295</v>
      </c>
      <c r="B429" s="484" t="s">
        <v>296</v>
      </c>
      <c r="C429" s="484" t="s">
        <v>18</v>
      </c>
      <c r="D429" s="484" t="n">
        <v>215058.460631146</v>
      </c>
      <c r="E429" s="484" t="n">
        <v>50.9171675918914</v>
      </c>
    </row>
    <row r="430">
      <c r="A430" s="484" t="s">
        <v>295</v>
      </c>
      <c r="B430" s="484" t="s">
        <v>296</v>
      </c>
      <c r="C430" s="484" t="s">
        <v>19</v>
      </c>
      <c r="D430" s="484" t="n">
        <v>157299.511039295</v>
      </c>
      <c r="E430" s="484" t="n">
        <v>12.0238100173194</v>
      </c>
    </row>
    <row r="431">
      <c r="A431" s="484" t="s">
        <v>297</v>
      </c>
      <c r="B431" s="484" t="s">
        <v>298</v>
      </c>
      <c r="C431" s="484" t="s">
        <v>16</v>
      </c>
      <c r="D431" s="484" t="n">
        <v>23487.3211459738</v>
      </c>
      <c r="E431" s="484" t="n">
        <v>86.6486647378487</v>
      </c>
    </row>
    <row r="432">
      <c r="A432" s="484" t="s">
        <v>297</v>
      </c>
      <c r="B432" s="484" t="s">
        <v>298</v>
      </c>
      <c r="C432" s="484" t="s">
        <v>18</v>
      </c>
      <c r="D432" s="484" t="n">
        <v>124071.134620497</v>
      </c>
      <c r="E432" s="484" t="n">
        <v>63.6412604049255</v>
      </c>
    </row>
    <row r="433">
      <c r="A433" s="484" t="s">
        <v>297</v>
      </c>
      <c r="B433" s="484" t="s">
        <v>298</v>
      </c>
      <c r="C433" s="484" t="s">
        <v>19</v>
      </c>
      <c r="D433" s="484" t="n">
        <v>224523.628207418</v>
      </c>
      <c r="E433" s="484" t="n">
        <v>11.6546051263059</v>
      </c>
    </row>
    <row r="434">
      <c r="A434" t="s">
        <v>22</v>
      </c>
    </row>
    <row r="435">
      <c r="A435" t="s">
        <v>23</v>
      </c>
    </row>
    <row r="436">
      <c r="A436" t="s">
        <v>24</v>
      </c>
    </row>
    <row r="437">
      <c r="A437" t="s">
        <v>25</v>
      </c>
    </row>
    <row r="438">
      <c r="A438" t="s">
        <v>26</v>
      </c>
    </row>
    <row r="441">
      <c r="E441" s="7" t="str">
        <f>=HYPERLINK("#'Indice'!A1", "Ir al índice")</f>
      </c>
    </row>
    <row r="442">
      <c r="A442" s="4" t="s">
        <v>1123</v>
      </c>
    </row>
    <row r="443">
      <c r="A443" s="5" t="s">
        <v>9</v>
      </c>
      <c r="B443" s="5" t="s">
        <v>10</v>
      </c>
      <c r="C443" s="5" t="s">
        <v>11</v>
      </c>
      <c r="D443" s="5" t="s">
        <v>579</v>
      </c>
      <c r="E443" s="5" t="s">
        <v>580</v>
      </c>
    </row>
    <row r="444">
      <c r="A444" s="485" t="s">
        <v>29</v>
      </c>
      <c r="B444" s="485" t="s">
        <v>30</v>
      </c>
      <c r="C444" s="485" t="s">
        <v>16</v>
      </c>
      <c r="D444" s="485" t="n">
        <v>11381.4903344038</v>
      </c>
      <c r="E444" s="485" t="n">
        <v>83.5837850597269</v>
      </c>
    </row>
    <row r="445">
      <c r="A445" s="485" t="s">
        <v>29</v>
      </c>
      <c r="B445" s="485" t="s">
        <v>30</v>
      </c>
      <c r="C445" s="485" t="s">
        <v>18</v>
      </c>
      <c r="D445" s="485" t="n">
        <v>0</v>
      </c>
      <c r="E445" s="485" t="e">
        <v>#NUM!</v>
      </c>
    </row>
    <row r="446">
      <c r="A446" s="485" t="s">
        <v>29</v>
      </c>
      <c r="B446" s="485" t="s">
        <v>30</v>
      </c>
      <c r="C446" s="485" t="s">
        <v>19</v>
      </c>
      <c r="D446" s="485" t="n">
        <v>13838.4651091896</v>
      </c>
      <c r="E446" s="485" t="n">
        <v>36.7807996263978</v>
      </c>
    </row>
    <row r="447">
      <c r="A447" s="485" t="s">
        <v>31</v>
      </c>
      <c r="B447" s="485" t="s">
        <v>32</v>
      </c>
      <c r="C447" s="485" t="s">
        <v>16</v>
      </c>
      <c r="D447" s="485" t="n">
        <v>9627.01111658807</v>
      </c>
      <c r="E447" s="485" t="n">
        <v>42.6658455901552</v>
      </c>
    </row>
    <row r="448">
      <c r="A448" s="485" t="s">
        <v>31</v>
      </c>
      <c r="B448" s="485" t="s">
        <v>32</v>
      </c>
      <c r="C448" s="485" t="s">
        <v>18</v>
      </c>
      <c r="D448" s="485" t="n">
        <v>0</v>
      </c>
      <c r="E448" s="485" t="e">
        <v>#NUM!</v>
      </c>
    </row>
    <row r="449">
      <c r="A449" s="485" t="s">
        <v>31</v>
      </c>
      <c r="B449" s="485" t="s">
        <v>32</v>
      </c>
      <c r="C449" s="485" t="s">
        <v>19</v>
      </c>
      <c r="D449" s="485" t="n">
        <v>46796.8846576693</v>
      </c>
      <c r="E449" s="485" t="n">
        <v>26.9590751796985</v>
      </c>
    </row>
    <row r="450">
      <c r="A450" s="485" t="s">
        <v>35</v>
      </c>
      <c r="B450" s="485" t="s">
        <v>36</v>
      </c>
      <c r="C450" s="485" t="s">
        <v>16</v>
      </c>
      <c r="D450" s="485" t="n">
        <v>1782.8011981987</v>
      </c>
      <c r="E450" s="485" t="n">
        <v>106.836101992188</v>
      </c>
    </row>
    <row r="451">
      <c r="A451" s="485" t="s">
        <v>35</v>
      </c>
      <c r="B451" s="485" t="s">
        <v>36</v>
      </c>
      <c r="C451" s="485" t="s">
        <v>18</v>
      </c>
      <c r="D451" s="485" t="n">
        <v>76938.5772648606</v>
      </c>
      <c r="E451" s="485" t="n">
        <v>89.3897464176009</v>
      </c>
    </row>
    <row r="452">
      <c r="A452" s="485" t="s">
        <v>35</v>
      </c>
      <c r="B452" s="485" t="s">
        <v>36</v>
      </c>
      <c r="C452" s="485" t="s">
        <v>19</v>
      </c>
      <c r="D452" s="485" t="n">
        <v>5545.32742184556</v>
      </c>
      <c r="E452" s="485" t="n">
        <v>20.5611742566253</v>
      </c>
    </row>
    <row r="453">
      <c r="A453" s="485" t="s">
        <v>37</v>
      </c>
      <c r="B453" s="485" t="s">
        <v>38</v>
      </c>
      <c r="C453" s="485" t="s">
        <v>16</v>
      </c>
      <c r="D453" s="485" t="n">
        <v>8000</v>
      </c>
      <c r="E453" s="485" t="n">
        <v>71.4589601010496</v>
      </c>
    </row>
    <row r="454">
      <c r="A454" s="485" t="s">
        <v>37</v>
      </c>
      <c r="B454" s="485" t="s">
        <v>38</v>
      </c>
      <c r="C454" s="485" t="s">
        <v>18</v>
      </c>
      <c r="D454" s="485" t="n">
        <v>0</v>
      </c>
      <c r="E454" s="485" t="e">
        <v>#NUM!</v>
      </c>
    </row>
    <row r="455">
      <c r="A455" s="485" t="s">
        <v>37</v>
      </c>
      <c r="B455" s="485" t="s">
        <v>38</v>
      </c>
      <c r="C455" s="485" t="s">
        <v>19</v>
      </c>
      <c r="D455" s="485" t="n">
        <v>22817.1606618975</v>
      </c>
      <c r="E455" s="485" t="n">
        <v>54.7219883973651</v>
      </c>
    </row>
    <row r="456">
      <c r="A456" s="485" t="s">
        <v>39</v>
      </c>
      <c r="B456" s="485" t="s">
        <v>40</v>
      </c>
      <c r="C456" s="485" t="s">
        <v>16</v>
      </c>
      <c r="D456" s="485" t="n">
        <v>0</v>
      </c>
      <c r="E456" s="485" t="e">
        <v>#NUM!</v>
      </c>
    </row>
    <row r="457">
      <c r="A457" s="485" t="s">
        <v>39</v>
      </c>
      <c r="B457" s="485" t="s">
        <v>40</v>
      </c>
      <c r="C457" s="485" t="s">
        <v>19</v>
      </c>
      <c r="D457" s="485" t="n">
        <v>1792.89932155457</v>
      </c>
      <c r="E457" s="485" t="n">
        <v>23.4624450922972</v>
      </c>
    </row>
    <row r="458">
      <c r="A458" s="485" t="s">
        <v>41</v>
      </c>
      <c r="B458" s="485" t="s">
        <v>42</v>
      </c>
      <c r="C458" s="485" t="s">
        <v>16</v>
      </c>
      <c r="D458" s="485" t="n">
        <v>6718.5209064066</v>
      </c>
      <c r="E458" s="485" t="n">
        <v>46.5829623698503</v>
      </c>
    </row>
    <row r="459">
      <c r="A459" s="485" t="s">
        <v>41</v>
      </c>
      <c r="B459" s="485" t="s">
        <v>42</v>
      </c>
      <c r="C459" s="485" t="s">
        <v>19</v>
      </c>
      <c r="D459" s="485" t="n">
        <v>32377.1458619098</v>
      </c>
      <c r="E459" s="485" t="n">
        <v>33.4129464795013</v>
      </c>
    </row>
    <row r="460">
      <c r="A460" t="s">
        <v>22</v>
      </c>
    </row>
    <row r="461">
      <c r="A461" t="s">
        <v>23</v>
      </c>
    </row>
    <row r="462">
      <c r="A462" t="s">
        <v>24</v>
      </c>
    </row>
    <row r="463">
      <c r="A463" t="s">
        <v>25</v>
      </c>
    </row>
    <row r="464">
      <c r="A46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1124</v>
      </c>
    </row>
    <row r="9">
      <c r="A9" t="s">
        <v>3</v>
      </c>
    </row>
    <row r="10">
      <c r="A10" t="s">
        <v>4</v>
      </c>
    </row>
    <row r="11">
      <c r="A11" t="s">
        <v>1125</v>
      </c>
    </row>
    <row r="12">
      <c r="A12" s="3" t="s">
        <v>6</v>
      </c>
    </row>
    <row r="13">
      <c r="A13" s="3" t="s">
        <v>1126</v>
      </c>
    </row>
    <row r="15">
      <c r="A15" s="4" t="s">
        <v>1127</v>
      </c>
    </row>
    <row r="16">
      <c r="A16" s="5" t="s">
        <v>9</v>
      </c>
      <c r="B16" s="5" t="s">
        <v>10</v>
      </c>
      <c r="C16" s="5" t="s">
        <v>11</v>
      </c>
      <c r="D16" s="5" t="s">
        <v>579</v>
      </c>
      <c r="E16" s="5" t="s">
        <v>580</v>
      </c>
    </row>
    <row r="17">
      <c r="A17" s="486" t="s">
        <v>14</v>
      </c>
      <c r="B17" s="486" t="s">
        <v>15</v>
      </c>
      <c r="C17" s="486" t="s">
        <v>16</v>
      </c>
      <c r="D17" s="486" t="n">
        <v>444044.261258111</v>
      </c>
      <c r="E17" s="486" t="n">
        <v>16.9407560317784</v>
      </c>
    </row>
    <row r="18">
      <c r="A18" s="486" t="s">
        <v>14</v>
      </c>
      <c r="B18" s="486" t="s">
        <v>15</v>
      </c>
      <c r="C18" s="486" t="s">
        <v>18</v>
      </c>
      <c r="D18" s="486" t="n">
        <v>254961.105472018</v>
      </c>
      <c r="E18" s="486" t="n">
        <v>16.9691862187541</v>
      </c>
    </row>
    <row r="19">
      <c r="A19" s="486" t="s">
        <v>14</v>
      </c>
      <c r="B19" s="486" t="s">
        <v>15</v>
      </c>
      <c r="C19" s="486" t="s">
        <v>19</v>
      </c>
      <c r="D19" s="486" t="n">
        <v>357830.597766623</v>
      </c>
      <c r="E19" s="486" t="n">
        <v>1.82686367433289</v>
      </c>
    </row>
    <row r="20">
      <c r="A20" s="486" t="s">
        <v>14</v>
      </c>
      <c r="B20" s="486" t="s">
        <v>21</v>
      </c>
      <c r="C20" s="486" t="s">
        <v>16</v>
      </c>
      <c r="D20" s="486" t="n">
        <v>444044.261258111</v>
      </c>
      <c r="E20" s="486" t="n">
        <v>16.9407560317784</v>
      </c>
    </row>
    <row r="21">
      <c r="A21" s="486" t="s">
        <v>14</v>
      </c>
      <c r="B21" s="486" t="s">
        <v>21</v>
      </c>
      <c r="C21" s="486" t="s">
        <v>18</v>
      </c>
      <c r="D21" s="486" t="n">
        <v>254961.105472018</v>
      </c>
      <c r="E21" s="486" t="n">
        <v>16.9691862187541</v>
      </c>
    </row>
    <row r="22">
      <c r="A22" s="486" t="s">
        <v>14</v>
      </c>
      <c r="B22" s="486" t="s">
        <v>21</v>
      </c>
      <c r="C22" s="486" t="s">
        <v>19</v>
      </c>
      <c r="D22" s="486" t="n">
        <v>357830.597766623</v>
      </c>
      <c r="E22" s="486" t="n">
        <v>1.82686367433289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30">
      <c r="E30" s="7" t="str">
        <f>=HYPERLINK("#'Indice'!A1", "Ir al índice")</f>
      </c>
    </row>
    <row r="31">
      <c r="A31" s="4" t="s">
        <v>1128</v>
      </c>
    </row>
    <row r="32">
      <c r="A32" s="5" t="s">
        <v>9</v>
      </c>
      <c r="B32" s="5" t="s">
        <v>10</v>
      </c>
      <c r="C32" s="5" t="s">
        <v>11</v>
      </c>
      <c r="D32" s="5" t="s">
        <v>579</v>
      </c>
      <c r="E32" s="5" t="s">
        <v>580</v>
      </c>
    </row>
    <row r="33">
      <c r="A33" s="487" t="s">
        <v>14</v>
      </c>
      <c r="B33" s="487" t="s">
        <v>15</v>
      </c>
      <c r="C33" s="487" t="s">
        <v>16</v>
      </c>
      <c r="D33" s="487" t="n">
        <v>444044.261258111</v>
      </c>
      <c r="E33" s="487" t="n">
        <v>16.9407560317784</v>
      </c>
    </row>
    <row r="34">
      <c r="A34" s="487" t="s">
        <v>14</v>
      </c>
      <c r="B34" s="487" t="s">
        <v>15</v>
      </c>
      <c r="C34" s="487" t="s">
        <v>18</v>
      </c>
      <c r="D34" s="487" t="n">
        <v>254961.105472018</v>
      </c>
      <c r="E34" s="487" t="n">
        <v>16.9691862187541</v>
      </c>
    </row>
    <row r="35">
      <c r="A35" s="487" t="s">
        <v>14</v>
      </c>
      <c r="B35" s="487" t="s">
        <v>15</v>
      </c>
      <c r="C35" s="487" t="s">
        <v>19</v>
      </c>
      <c r="D35" s="487" t="n">
        <v>357830.597766623</v>
      </c>
      <c r="E35" s="487" t="n">
        <v>1.82686367433289</v>
      </c>
    </row>
    <row r="36">
      <c r="A36" s="487" t="s">
        <v>29</v>
      </c>
      <c r="B36" s="487" t="s">
        <v>30</v>
      </c>
      <c r="C36" s="487" t="s">
        <v>16</v>
      </c>
      <c r="D36" s="487" t="n">
        <v>721681.602883138</v>
      </c>
      <c r="E36" s="487" t="n">
        <v>62.2160055654083</v>
      </c>
    </row>
    <row r="37">
      <c r="A37" s="487" t="s">
        <v>29</v>
      </c>
      <c r="B37" s="487" t="s">
        <v>30</v>
      </c>
      <c r="C37" s="487" t="s">
        <v>19</v>
      </c>
      <c r="D37" s="487" t="n">
        <v>543572.015849996</v>
      </c>
      <c r="E37" s="487" t="n">
        <v>16.0168328127376</v>
      </c>
    </row>
    <row r="38">
      <c r="A38" s="487" t="s">
        <v>31</v>
      </c>
      <c r="B38" s="487" t="s">
        <v>32</v>
      </c>
      <c r="C38" s="487" t="s">
        <v>16</v>
      </c>
      <c r="D38" s="487" t="n">
        <v>176540.660816229</v>
      </c>
      <c r="E38" s="487" t="n">
        <v>21.8515481997595</v>
      </c>
    </row>
    <row r="39">
      <c r="A39" s="487" t="s">
        <v>31</v>
      </c>
      <c r="B39" s="487" t="s">
        <v>32</v>
      </c>
      <c r="C39" s="487" t="s">
        <v>18</v>
      </c>
      <c r="D39" s="487" t="n">
        <v>730255.724828136</v>
      </c>
      <c r="E39" s="487" t="n">
        <v>52.2308206857939</v>
      </c>
    </row>
    <row r="40">
      <c r="A40" s="487" t="s">
        <v>31</v>
      </c>
      <c r="B40" s="487" t="s">
        <v>32</v>
      </c>
      <c r="C40" s="487" t="s">
        <v>19</v>
      </c>
      <c r="D40" s="487" t="n">
        <v>352134.812624486</v>
      </c>
      <c r="E40" s="487" t="n">
        <v>12.4682080742315</v>
      </c>
    </row>
    <row r="41">
      <c r="A41" s="487" t="s">
        <v>33</v>
      </c>
      <c r="B41" s="487" t="s">
        <v>34</v>
      </c>
      <c r="C41" s="487" t="s">
        <v>16</v>
      </c>
      <c r="D41" s="487" t="n">
        <v>486369.872826196</v>
      </c>
      <c r="E41" s="487" t="n">
        <v>5.20036728955166</v>
      </c>
    </row>
    <row r="42">
      <c r="A42" s="487" t="s">
        <v>33</v>
      </c>
      <c r="B42" s="487" t="s">
        <v>34</v>
      </c>
      <c r="C42" s="487" t="s">
        <v>18</v>
      </c>
      <c r="D42" s="487" t="n">
        <v>936919.881442132</v>
      </c>
      <c r="E42" s="487" t="n">
        <v>57.4718752863694</v>
      </c>
    </row>
    <row r="43">
      <c r="A43" s="487" t="s">
        <v>33</v>
      </c>
      <c r="B43" s="487" t="s">
        <v>34</v>
      </c>
      <c r="C43" s="487" t="s">
        <v>19</v>
      </c>
      <c r="D43" s="487" t="n">
        <v>213447.748667035</v>
      </c>
      <c r="E43" s="487" t="n">
        <v>10.382017341794</v>
      </c>
    </row>
    <row r="44">
      <c r="A44" s="487" t="s">
        <v>35</v>
      </c>
      <c r="B44" s="487" t="s">
        <v>36</v>
      </c>
      <c r="C44" s="487" t="s">
        <v>19</v>
      </c>
      <c r="D44" s="487" t="n">
        <v>337925.182824306</v>
      </c>
      <c r="E44" s="487" t="n">
        <v>28.7390230971025</v>
      </c>
    </row>
    <row r="45">
      <c r="A45" s="487" t="s">
        <v>39</v>
      </c>
      <c r="B45" s="487" t="s">
        <v>40</v>
      </c>
      <c r="C45" s="487" t="s">
        <v>19</v>
      </c>
      <c r="D45" s="487" t="n">
        <v>30003.4060300937</v>
      </c>
      <c r="E45" s="487" t="n">
        <v>11.1527534530864</v>
      </c>
    </row>
    <row r="46">
      <c r="A46" s="487" t="s">
        <v>41</v>
      </c>
      <c r="B46" s="487" t="s">
        <v>42</v>
      </c>
      <c r="C46" s="487" t="s">
        <v>16</v>
      </c>
      <c r="D46" s="487" t="n">
        <v>434416.573765976</v>
      </c>
      <c r="E46" s="487" t="n">
        <v>93.0300716120835</v>
      </c>
    </row>
    <row r="47">
      <c r="A47" s="487" t="s">
        <v>41</v>
      </c>
      <c r="B47" s="487" t="s">
        <v>42</v>
      </c>
      <c r="C47" s="487" t="s">
        <v>19</v>
      </c>
      <c r="D47" s="487" t="n">
        <v>317548.707800861</v>
      </c>
      <c r="E47" s="487" t="n">
        <v>11.8980823348999</v>
      </c>
    </row>
    <row r="48">
      <c r="A48" t="s">
        <v>22</v>
      </c>
    </row>
    <row r="49">
      <c r="A49" t="s">
        <v>23</v>
      </c>
    </row>
    <row r="50">
      <c r="A50" t="s">
        <v>24</v>
      </c>
    </row>
    <row r="51">
      <c r="A51" t="s">
        <v>25</v>
      </c>
    </row>
    <row r="52">
      <c r="A52" t="s">
        <v>26</v>
      </c>
    </row>
    <row r="55">
      <c r="E55" s="7" t="str">
        <f>=HYPERLINK("#'Indice'!A1", "Ir al índice")</f>
      </c>
    </row>
    <row r="56">
      <c r="A56" s="4" t="s">
        <v>1129</v>
      </c>
    </row>
    <row r="57">
      <c r="A57" s="5" t="s">
        <v>9</v>
      </c>
      <c r="B57" s="5" t="s">
        <v>10</v>
      </c>
      <c r="C57" s="5" t="s">
        <v>11</v>
      </c>
      <c r="D57" s="5" t="s">
        <v>579</v>
      </c>
      <c r="E57" s="5" t="s">
        <v>580</v>
      </c>
    </row>
    <row r="58">
      <c r="A58" s="488" t="s">
        <v>14</v>
      </c>
      <c r="B58" s="488" t="s">
        <v>15</v>
      </c>
      <c r="C58" s="488" t="s">
        <v>16</v>
      </c>
      <c r="D58" s="488" t="n">
        <v>444044.261258111</v>
      </c>
      <c r="E58" s="488" t="n">
        <v>16.9407560317784</v>
      </c>
    </row>
    <row r="59">
      <c r="A59" s="488" t="s">
        <v>14</v>
      </c>
      <c r="B59" s="488" t="s">
        <v>15</v>
      </c>
      <c r="C59" s="488" t="s">
        <v>18</v>
      </c>
      <c r="D59" s="488" t="n">
        <v>254961.105472018</v>
      </c>
      <c r="E59" s="488" t="n">
        <v>16.9691862187541</v>
      </c>
    </row>
    <row r="60">
      <c r="A60" s="488" t="s">
        <v>14</v>
      </c>
      <c r="B60" s="488" t="s">
        <v>15</v>
      </c>
      <c r="C60" s="488" t="s">
        <v>19</v>
      </c>
      <c r="D60" s="488" t="n">
        <v>357830.597766623</v>
      </c>
      <c r="E60" s="488" t="n">
        <v>1.82686367433289</v>
      </c>
    </row>
    <row r="61">
      <c r="A61" s="488" t="s">
        <v>46</v>
      </c>
      <c r="B61" s="488" t="s">
        <v>47</v>
      </c>
      <c r="C61" s="488" t="s">
        <v>18</v>
      </c>
      <c r="D61" s="488" t="n">
        <v>1182883.50042579</v>
      </c>
      <c r="E61" s="488" t="n">
        <v>80.4985153119213</v>
      </c>
    </row>
    <row r="62">
      <c r="A62" s="488" t="s">
        <v>46</v>
      </c>
      <c r="B62" s="488" t="s">
        <v>47</v>
      </c>
      <c r="C62" s="488" t="s">
        <v>19</v>
      </c>
      <c r="D62" s="488" t="n">
        <v>534855.17745694</v>
      </c>
      <c r="E62" s="488" t="n">
        <v>13.589291477247</v>
      </c>
    </row>
    <row r="63">
      <c r="A63" s="488" t="s">
        <v>29</v>
      </c>
      <c r="B63" s="488" t="s">
        <v>30</v>
      </c>
      <c r="C63" s="488" t="s">
        <v>16</v>
      </c>
      <c r="D63" s="488" t="n">
        <v>721681.602883138</v>
      </c>
      <c r="E63" s="488" t="n">
        <v>62.2160055654083</v>
      </c>
    </row>
    <row r="64">
      <c r="A64" s="488" t="s">
        <v>29</v>
      </c>
      <c r="B64" s="488" t="s">
        <v>30</v>
      </c>
      <c r="C64" s="488" t="s">
        <v>19</v>
      </c>
      <c r="D64" s="488" t="n">
        <v>543572.015849996</v>
      </c>
      <c r="E64" s="488" t="n">
        <v>16.0168328127376</v>
      </c>
    </row>
    <row r="65">
      <c r="A65" s="488" t="s">
        <v>31</v>
      </c>
      <c r="B65" s="488" t="s">
        <v>32</v>
      </c>
      <c r="C65" s="488" t="s">
        <v>16</v>
      </c>
      <c r="D65" s="488" t="n">
        <v>176540.660816229</v>
      </c>
      <c r="E65" s="488" t="n">
        <v>21.8515481997595</v>
      </c>
    </row>
    <row r="66">
      <c r="A66" s="488" t="s">
        <v>31</v>
      </c>
      <c r="B66" s="488" t="s">
        <v>32</v>
      </c>
      <c r="C66" s="488" t="s">
        <v>18</v>
      </c>
      <c r="D66" s="488" t="n">
        <v>730255.724828136</v>
      </c>
      <c r="E66" s="488" t="n">
        <v>52.2308206857939</v>
      </c>
    </row>
    <row r="67">
      <c r="A67" s="488" t="s">
        <v>31</v>
      </c>
      <c r="B67" s="488" t="s">
        <v>32</v>
      </c>
      <c r="C67" s="488" t="s">
        <v>19</v>
      </c>
      <c r="D67" s="488" t="n">
        <v>352134.812624486</v>
      </c>
      <c r="E67" s="488" t="n">
        <v>12.4682080742315</v>
      </c>
    </row>
    <row r="68">
      <c r="A68" s="488" t="s">
        <v>48</v>
      </c>
      <c r="B68" s="488" t="s">
        <v>49</v>
      </c>
      <c r="C68" s="488" t="s">
        <v>16</v>
      </c>
      <c r="D68" s="488" t="n">
        <v>36559.1743921885</v>
      </c>
      <c r="E68" s="488" t="n">
        <v>92.4191614597271</v>
      </c>
    </row>
    <row r="69">
      <c r="A69" s="488" t="s">
        <v>48</v>
      </c>
      <c r="B69" s="488" t="s">
        <v>49</v>
      </c>
      <c r="C69" s="488" t="s">
        <v>19</v>
      </c>
      <c r="D69" s="488" t="n">
        <v>98260.7040353373</v>
      </c>
      <c r="E69" s="488" t="n">
        <v>8.87349996670655</v>
      </c>
    </row>
    <row r="70">
      <c r="A70" s="488" t="s">
        <v>33</v>
      </c>
      <c r="B70" s="488" t="s">
        <v>34</v>
      </c>
      <c r="C70" s="488" t="s">
        <v>16</v>
      </c>
      <c r="D70" s="488" t="n">
        <v>486369.872826196</v>
      </c>
      <c r="E70" s="488" t="n">
        <v>5.20036728955166</v>
      </c>
    </row>
    <row r="71">
      <c r="A71" s="488" t="s">
        <v>33</v>
      </c>
      <c r="B71" s="488" t="s">
        <v>34</v>
      </c>
      <c r="C71" s="488" t="s">
        <v>18</v>
      </c>
      <c r="D71" s="488" t="n">
        <v>936919.881442132</v>
      </c>
      <c r="E71" s="488" t="n">
        <v>57.4718752863694</v>
      </c>
    </row>
    <row r="72">
      <c r="A72" s="488" t="s">
        <v>33</v>
      </c>
      <c r="B72" s="488" t="s">
        <v>34</v>
      </c>
      <c r="C72" s="488" t="s">
        <v>19</v>
      </c>
      <c r="D72" s="488" t="n">
        <v>215386.688618619</v>
      </c>
      <c r="E72" s="488" t="n">
        <v>10.4335549416204</v>
      </c>
    </row>
    <row r="73">
      <c r="A73" s="488" t="s">
        <v>54</v>
      </c>
      <c r="B73" s="488" t="s">
        <v>55</v>
      </c>
      <c r="C73" s="488" t="s">
        <v>19</v>
      </c>
      <c r="D73" s="488" t="n">
        <v>120488.107321382</v>
      </c>
      <c r="E73" s="488" t="n">
        <v>8.7053298320671</v>
      </c>
    </row>
    <row r="74">
      <c r="A74" s="488" t="s">
        <v>35</v>
      </c>
      <c r="B74" s="488" t="s">
        <v>36</v>
      </c>
      <c r="C74" s="488" t="s">
        <v>19</v>
      </c>
      <c r="D74" s="488" t="n">
        <v>337925.182824306</v>
      </c>
      <c r="E74" s="488" t="n">
        <v>28.7390230971025</v>
      </c>
    </row>
    <row r="75">
      <c r="A75" s="488" t="s">
        <v>41</v>
      </c>
      <c r="B75" s="488" t="s">
        <v>42</v>
      </c>
      <c r="C75" s="488" t="s">
        <v>19</v>
      </c>
      <c r="D75" s="488" t="n">
        <v>226529.906702298</v>
      </c>
      <c r="E75" s="488" t="n">
        <v>13.2567801989473</v>
      </c>
    </row>
    <row r="76">
      <c r="A76" s="488" t="s">
        <v>60</v>
      </c>
      <c r="B76" s="488" t="s">
        <v>61</v>
      </c>
      <c r="C76" s="488" t="s">
        <v>19</v>
      </c>
      <c r="D76" s="488" t="n">
        <v>222274.868486897</v>
      </c>
      <c r="E76" s="488" t="n">
        <v>10.8113316767155</v>
      </c>
    </row>
    <row r="77">
      <c r="A77" s="488" t="s">
        <v>64</v>
      </c>
      <c r="B77" s="488" t="s">
        <v>65</v>
      </c>
      <c r="C77" s="488" t="s">
        <v>19</v>
      </c>
      <c r="D77" s="488" t="n">
        <v>292113.324714462</v>
      </c>
      <c r="E77" s="488" t="n">
        <v>11.3330947317156</v>
      </c>
    </row>
    <row r="78">
      <c r="A78" t="s">
        <v>22</v>
      </c>
    </row>
    <row r="79">
      <c r="A79" t="s">
        <v>23</v>
      </c>
    </row>
    <row r="80">
      <c r="A80" t="s">
        <v>24</v>
      </c>
    </row>
    <row r="81">
      <c r="A81" t="s">
        <v>25</v>
      </c>
    </row>
    <row r="82">
      <c r="A82" t="s">
        <v>26</v>
      </c>
    </row>
    <row r="85">
      <c r="E85" s="7" t="str">
        <f>=HYPERLINK("#'Indice'!A1", "Ir al índice")</f>
      </c>
    </row>
    <row r="86">
      <c r="A86" s="4" t="s">
        <v>1130</v>
      </c>
    </row>
    <row r="87">
      <c r="A87" s="5" t="s">
        <v>9</v>
      </c>
      <c r="B87" s="5" t="s">
        <v>73</v>
      </c>
      <c r="C87" s="5" t="s">
        <v>11</v>
      </c>
      <c r="D87" s="5" t="s">
        <v>579</v>
      </c>
      <c r="E87" s="5" t="s">
        <v>580</v>
      </c>
    </row>
    <row r="88">
      <c r="A88" s="489" t="s">
        <v>74</v>
      </c>
      <c r="B88" s="489" t="s">
        <v>75</v>
      </c>
      <c r="C88" s="489" t="s">
        <v>18</v>
      </c>
      <c r="D88" s="489" t="n">
        <v>124324.157134056</v>
      </c>
      <c r="E88" s="489" t="n">
        <v>81.3409343882746</v>
      </c>
    </row>
    <row r="89">
      <c r="A89" s="489" t="s">
        <v>74</v>
      </c>
      <c r="B89" s="489" t="s">
        <v>75</v>
      </c>
      <c r="C89" s="489" t="s">
        <v>19</v>
      </c>
      <c r="D89" s="489" t="n">
        <v>832875.73733548</v>
      </c>
      <c r="E89" s="489" t="n">
        <v>7.87650876614493</v>
      </c>
    </row>
    <row r="90">
      <c r="A90" s="489" t="s">
        <v>76</v>
      </c>
      <c r="B90" s="489" t="s">
        <v>77</v>
      </c>
      <c r="C90" s="489" t="s">
        <v>16</v>
      </c>
      <c r="D90" s="489" t="n">
        <v>85731.7780429162</v>
      </c>
      <c r="E90" s="489" t="n">
        <v>35.7042946991914</v>
      </c>
    </row>
    <row r="91">
      <c r="A91" s="489" t="s">
        <v>76</v>
      </c>
      <c r="B91" s="489" t="s">
        <v>77</v>
      </c>
      <c r="C91" s="489" t="s">
        <v>18</v>
      </c>
      <c r="D91" s="489" t="n">
        <v>339123.6076656</v>
      </c>
      <c r="E91" s="489" t="n">
        <v>37.5050551398364</v>
      </c>
    </row>
    <row r="92">
      <c r="A92" s="489" t="s">
        <v>76</v>
      </c>
      <c r="B92" s="489" t="s">
        <v>77</v>
      </c>
      <c r="C92" s="489" t="s">
        <v>19</v>
      </c>
      <c r="D92" s="489" t="n">
        <v>1049051.39496905</v>
      </c>
      <c r="E92" s="489" t="n">
        <v>5.6847689227441</v>
      </c>
    </row>
    <row r="93">
      <c r="A93" s="489" t="s">
        <v>78</v>
      </c>
      <c r="B93" s="489" t="s">
        <v>79</v>
      </c>
      <c r="C93" s="489" t="s">
        <v>16</v>
      </c>
      <c r="D93" s="489" t="n">
        <v>195662.908868747</v>
      </c>
      <c r="E93" s="489" t="n">
        <v>34.6138836797092</v>
      </c>
    </row>
    <row r="94">
      <c r="A94" s="489" t="s">
        <v>78</v>
      </c>
      <c r="B94" s="489" t="s">
        <v>79</v>
      </c>
      <c r="C94" s="489" t="s">
        <v>18</v>
      </c>
      <c r="D94" s="489" t="n">
        <v>314397.419627248</v>
      </c>
      <c r="E94" s="489" t="n">
        <v>60.396081086698</v>
      </c>
    </row>
    <row r="95">
      <c r="A95" s="489" t="s">
        <v>78</v>
      </c>
      <c r="B95" s="489" t="s">
        <v>79</v>
      </c>
      <c r="C95" s="489" t="s">
        <v>19</v>
      </c>
      <c r="D95" s="489" t="n">
        <v>383034.887471982</v>
      </c>
      <c r="E95" s="489" t="n">
        <v>9.83382941130389</v>
      </c>
    </row>
    <row r="96">
      <c r="A96" s="489" t="s">
        <v>80</v>
      </c>
      <c r="B96" s="489" t="s">
        <v>81</v>
      </c>
      <c r="C96" s="489" t="s">
        <v>16</v>
      </c>
      <c r="D96" s="489" t="n">
        <v>234148.482303076</v>
      </c>
      <c r="E96" s="489" t="n">
        <v>28.6558394533485</v>
      </c>
    </row>
    <row r="97">
      <c r="A97" s="489" t="s">
        <v>80</v>
      </c>
      <c r="B97" s="489" t="s">
        <v>81</v>
      </c>
      <c r="C97" s="489" t="s">
        <v>18</v>
      </c>
      <c r="D97" s="489" t="n">
        <v>158106.890065213</v>
      </c>
      <c r="E97" s="489" t="n">
        <v>32.0973711032596</v>
      </c>
    </row>
    <row r="98">
      <c r="A98" s="489" t="s">
        <v>80</v>
      </c>
      <c r="B98" s="489" t="s">
        <v>81</v>
      </c>
      <c r="C98" s="489" t="s">
        <v>19</v>
      </c>
      <c r="D98" s="489" t="n">
        <v>171115.512016132</v>
      </c>
      <c r="E98" s="489" t="n">
        <v>4.70034140965021</v>
      </c>
    </row>
    <row r="99">
      <c r="A99" s="489" t="s">
        <v>82</v>
      </c>
      <c r="B99" s="489" t="s">
        <v>83</v>
      </c>
      <c r="C99" s="489" t="s">
        <v>16</v>
      </c>
      <c r="D99" s="489" t="n">
        <v>130364.462036774</v>
      </c>
      <c r="E99" s="489" t="n">
        <v>45.4977383467578</v>
      </c>
    </row>
    <row r="100">
      <c r="A100" s="489" t="s">
        <v>82</v>
      </c>
      <c r="B100" s="489" t="s">
        <v>83</v>
      </c>
      <c r="C100" s="489" t="s">
        <v>18</v>
      </c>
      <c r="D100" s="489" t="n">
        <v>168446.828075345</v>
      </c>
      <c r="E100" s="489" t="n">
        <v>42.040902303047</v>
      </c>
    </row>
    <row r="101">
      <c r="A101" s="489" t="s">
        <v>82</v>
      </c>
      <c r="B101" s="489" t="s">
        <v>83</v>
      </c>
      <c r="C101" s="489" t="s">
        <v>19</v>
      </c>
      <c r="D101" s="489" t="n">
        <v>99788.7584252242</v>
      </c>
      <c r="E101" s="489" t="n">
        <v>5.96827140864847</v>
      </c>
    </row>
    <row r="102">
      <c r="A102" s="489" t="s">
        <v>84</v>
      </c>
      <c r="B102" s="489" t="s">
        <v>85</v>
      </c>
      <c r="C102" s="489" t="s">
        <v>16</v>
      </c>
      <c r="D102" s="489" t="n">
        <v>245614.445357909</v>
      </c>
      <c r="E102" s="489" t="n">
        <v>48.2633607611291</v>
      </c>
    </row>
    <row r="103">
      <c r="A103" s="489" t="s">
        <v>84</v>
      </c>
      <c r="B103" s="489" t="s">
        <v>85</v>
      </c>
      <c r="C103" s="489" t="s">
        <v>18</v>
      </c>
      <c r="D103" s="489" t="n">
        <v>114442.184868416</v>
      </c>
      <c r="E103" s="489" t="n">
        <v>52.3876068850507</v>
      </c>
    </row>
    <row r="104">
      <c r="A104" s="489" t="s">
        <v>84</v>
      </c>
      <c r="B104" s="489" t="s">
        <v>85</v>
      </c>
      <c r="C104" s="489" t="s">
        <v>19</v>
      </c>
      <c r="D104" s="489" t="n">
        <v>225692.787204712</v>
      </c>
      <c r="E104" s="489" t="n">
        <v>6.87271005441677</v>
      </c>
    </row>
    <row r="105">
      <c r="A105" s="489" t="s">
        <v>86</v>
      </c>
      <c r="B105" s="489" t="s">
        <v>87</v>
      </c>
      <c r="C105" s="489" t="s">
        <v>16</v>
      </c>
      <c r="D105" s="489" t="n">
        <v>88752.1540400185</v>
      </c>
      <c r="E105" s="489" t="n">
        <v>31.3691129453319</v>
      </c>
    </row>
    <row r="106">
      <c r="A106" s="489" t="s">
        <v>86</v>
      </c>
      <c r="B106" s="489" t="s">
        <v>87</v>
      </c>
      <c r="C106" s="489" t="s">
        <v>18</v>
      </c>
      <c r="D106" s="489" t="n">
        <v>141205.549392789</v>
      </c>
      <c r="E106" s="489" t="n">
        <v>48.9273558674696</v>
      </c>
    </row>
    <row r="107">
      <c r="A107" s="489" t="s">
        <v>86</v>
      </c>
      <c r="B107" s="489" t="s">
        <v>87</v>
      </c>
      <c r="C107" s="489" t="s">
        <v>19</v>
      </c>
      <c r="D107" s="489" t="n">
        <v>132626.323683486</v>
      </c>
      <c r="E107" s="489" t="n">
        <v>5.01307058479981</v>
      </c>
    </row>
    <row r="108">
      <c r="A108" s="489" t="s">
        <v>88</v>
      </c>
      <c r="B108" s="489" t="s">
        <v>89</v>
      </c>
      <c r="C108" s="489" t="s">
        <v>16</v>
      </c>
      <c r="D108" s="489" t="n">
        <v>673228.944041903</v>
      </c>
      <c r="E108" s="489" t="n">
        <v>35.1405397411222</v>
      </c>
    </row>
    <row r="109">
      <c r="A109" s="489" t="s">
        <v>88</v>
      </c>
      <c r="B109" s="489" t="s">
        <v>89</v>
      </c>
      <c r="C109" s="489" t="s">
        <v>18</v>
      </c>
      <c r="D109" s="489" t="n">
        <v>187163.391704072</v>
      </c>
      <c r="E109" s="489" t="n">
        <v>32.2142518995002</v>
      </c>
    </row>
    <row r="110">
      <c r="A110" s="489" t="s">
        <v>88</v>
      </c>
      <c r="B110" s="489" t="s">
        <v>89</v>
      </c>
      <c r="C110" s="489" t="s">
        <v>19</v>
      </c>
      <c r="D110" s="489" t="n">
        <v>277372.747811544</v>
      </c>
      <c r="E110" s="489" t="n">
        <v>4.24327908884601</v>
      </c>
    </row>
    <row r="111">
      <c r="A111" s="489" t="s">
        <v>90</v>
      </c>
      <c r="B111" s="489" t="s">
        <v>91</v>
      </c>
      <c r="C111" s="489" t="s">
        <v>16</v>
      </c>
      <c r="D111" s="489" t="n">
        <v>74928.6113002345</v>
      </c>
      <c r="E111" s="489" t="n">
        <v>25.8968521508724</v>
      </c>
    </row>
    <row r="112">
      <c r="A112" s="489" t="s">
        <v>90</v>
      </c>
      <c r="B112" s="489" t="s">
        <v>91</v>
      </c>
      <c r="C112" s="489" t="s">
        <v>18</v>
      </c>
      <c r="D112" s="489" t="n">
        <v>159755.725592375</v>
      </c>
      <c r="E112" s="489" t="n">
        <v>50.3437193553635</v>
      </c>
    </row>
    <row r="113">
      <c r="A113" s="489" t="s">
        <v>90</v>
      </c>
      <c r="B113" s="489" t="s">
        <v>91</v>
      </c>
      <c r="C113" s="489" t="s">
        <v>19</v>
      </c>
      <c r="D113" s="489" t="n">
        <v>391020.826112128</v>
      </c>
      <c r="E113" s="489" t="n">
        <v>5.01865752693499</v>
      </c>
    </row>
    <row r="114">
      <c r="A114" s="489" t="s">
        <v>92</v>
      </c>
      <c r="B114" s="489" t="s">
        <v>93</v>
      </c>
      <c r="C114" s="489" t="s">
        <v>16</v>
      </c>
      <c r="D114" s="489" t="n">
        <v>288107.607976477</v>
      </c>
      <c r="E114" s="489" t="n">
        <v>69.8161561599385</v>
      </c>
    </row>
    <row r="115">
      <c r="A115" s="489" t="s">
        <v>92</v>
      </c>
      <c r="B115" s="489" t="s">
        <v>93</v>
      </c>
      <c r="C115" s="489" t="s">
        <v>18</v>
      </c>
      <c r="D115" s="489" t="n">
        <v>116886.104134009</v>
      </c>
      <c r="E115" s="489" t="n">
        <v>43.6955067406373</v>
      </c>
    </row>
    <row r="116">
      <c r="A116" s="489" t="s">
        <v>92</v>
      </c>
      <c r="B116" s="489" t="s">
        <v>93</v>
      </c>
      <c r="C116" s="489" t="s">
        <v>19</v>
      </c>
      <c r="D116" s="489" t="n">
        <v>273384.735283902</v>
      </c>
      <c r="E116" s="489" t="n">
        <v>6.83838697986694</v>
      </c>
    </row>
    <row r="117">
      <c r="A117" s="489" t="s">
        <v>94</v>
      </c>
      <c r="B117" s="489" t="s">
        <v>95</v>
      </c>
      <c r="C117" s="489" t="s">
        <v>16</v>
      </c>
      <c r="D117" s="489" t="n">
        <v>913334.097379565</v>
      </c>
      <c r="E117" s="489" t="n">
        <v>19.8318545914207</v>
      </c>
    </row>
    <row r="118">
      <c r="A118" s="489" t="s">
        <v>94</v>
      </c>
      <c r="B118" s="489" t="s">
        <v>95</v>
      </c>
      <c r="C118" s="489" t="s">
        <v>18</v>
      </c>
      <c r="D118" s="489" t="n">
        <v>676534.559356365</v>
      </c>
      <c r="E118" s="489" t="n">
        <v>34.7599897845974</v>
      </c>
    </row>
    <row r="119">
      <c r="A119" s="489" t="s">
        <v>94</v>
      </c>
      <c r="B119" s="489" t="s">
        <v>95</v>
      </c>
      <c r="C119" s="489" t="s">
        <v>19</v>
      </c>
      <c r="D119" s="489" t="n">
        <v>642970.499858305</v>
      </c>
      <c r="E119" s="489" t="n">
        <v>3.46641744291355</v>
      </c>
    </row>
    <row r="120">
      <c r="A120" s="489" t="s">
        <v>96</v>
      </c>
      <c r="B120" s="489" t="s">
        <v>97</v>
      </c>
      <c r="C120" s="489" t="s">
        <v>16</v>
      </c>
      <c r="D120" s="489" t="n">
        <v>112131.827004317</v>
      </c>
      <c r="E120" s="489" t="n">
        <v>33.7723457194112</v>
      </c>
    </row>
    <row r="121">
      <c r="A121" s="489" t="s">
        <v>96</v>
      </c>
      <c r="B121" s="489" t="s">
        <v>97</v>
      </c>
      <c r="C121" s="489" t="s">
        <v>19</v>
      </c>
      <c r="D121" s="489" t="n">
        <v>331801.922071202</v>
      </c>
      <c r="E121" s="489" t="n">
        <v>10.0420288968908</v>
      </c>
    </row>
    <row r="122">
      <c r="A122" s="489" t="s">
        <v>98</v>
      </c>
      <c r="B122" s="489" t="s">
        <v>99</v>
      </c>
      <c r="C122" s="489" t="s">
        <v>16</v>
      </c>
      <c r="D122" s="489" t="n">
        <v>221863.03440138</v>
      </c>
      <c r="E122" s="489" t="n">
        <v>62.6783858370364</v>
      </c>
    </row>
    <row r="123">
      <c r="A123" s="489" t="s">
        <v>98</v>
      </c>
      <c r="B123" s="489" t="s">
        <v>99</v>
      </c>
      <c r="C123" s="489" t="s">
        <v>18</v>
      </c>
      <c r="D123" s="489" t="n">
        <v>782996.961925753</v>
      </c>
      <c r="E123" s="489" t="n">
        <v>39.810390745118</v>
      </c>
    </row>
    <row r="124">
      <c r="A124" s="489" t="s">
        <v>98</v>
      </c>
      <c r="B124" s="489" t="s">
        <v>99</v>
      </c>
      <c r="C124" s="489" t="s">
        <v>19</v>
      </c>
      <c r="D124" s="489" t="n">
        <v>685674.875199494</v>
      </c>
      <c r="E124" s="489" t="n">
        <v>4.97641999655836</v>
      </c>
    </row>
    <row r="125">
      <c r="A125" s="489" t="s">
        <v>100</v>
      </c>
      <c r="B125" s="489" t="s">
        <v>101</v>
      </c>
      <c r="C125" s="489" t="s">
        <v>16</v>
      </c>
      <c r="D125" s="489" t="n">
        <v>341497.287597987</v>
      </c>
      <c r="E125" s="489" t="n">
        <v>77.5253640453291</v>
      </c>
    </row>
    <row r="126">
      <c r="A126" s="489" t="s">
        <v>100</v>
      </c>
      <c r="B126" s="489" t="s">
        <v>101</v>
      </c>
      <c r="C126" s="489" t="s">
        <v>18</v>
      </c>
      <c r="D126" s="489" t="n">
        <v>58147.770706033</v>
      </c>
      <c r="E126" s="489" t="n">
        <v>62.6597299660093</v>
      </c>
    </row>
    <row r="127">
      <c r="A127" s="489" t="s">
        <v>100</v>
      </c>
      <c r="B127" s="489" t="s">
        <v>101</v>
      </c>
      <c r="C127" s="489" t="s">
        <v>19</v>
      </c>
      <c r="D127" s="489" t="n">
        <v>233157.934601162</v>
      </c>
      <c r="E127" s="489" t="n">
        <v>14.4130735461906</v>
      </c>
    </row>
    <row r="128">
      <c r="A128" s="489" t="s">
        <v>102</v>
      </c>
      <c r="B128" s="489" t="s">
        <v>103</v>
      </c>
      <c r="C128" s="489" t="s">
        <v>16</v>
      </c>
      <c r="D128" s="489" t="n">
        <v>150218.014028862</v>
      </c>
      <c r="E128" s="489" t="n">
        <v>40.7481469451068</v>
      </c>
    </row>
    <row r="129">
      <c r="A129" s="489" t="s">
        <v>102</v>
      </c>
      <c r="B129" s="489" t="s">
        <v>103</v>
      </c>
      <c r="C129" s="489" t="s">
        <v>18</v>
      </c>
      <c r="D129" s="489" t="n">
        <v>302653.463751634</v>
      </c>
      <c r="E129" s="489" t="n">
        <v>79.9667638996795</v>
      </c>
    </row>
    <row r="130">
      <c r="A130" s="489" t="s">
        <v>102</v>
      </c>
      <c r="B130" s="489" t="s">
        <v>103</v>
      </c>
      <c r="C130" s="489" t="s">
        <v>19</v>
      </c>
      <c r="D130" s="489" t="n">
        <v>378930.811625839</v>
      </c>
      <c r="E130" s="489" t="n">
        <v>7.80336334038726</v>
      </c>
    </row>
    <row r="131">
      <c r="A131" s="489" t="s">
        <v>104</v>
      </c>
      <c r="B131" s="489" t="s">
        <v>105</v>
      </c>
      <c r="C131" s="489" t="s">
        <v>16</v>
      </c>
      <c r="D131" s="489" t="n">
        <v>442599.439793553</v>
      </c>
      <c r="E131" s="489" t="n">
        <v>31.8017736371765</v>
      </c>
    </row>
    <row r="132">
      <c r="A132" s="489" t="s">
        <v>104</v>
      </c>
      <c r="B132" s="489" t="s">
        <v>105</v>
      </c>
      <c r="C132" s="489" t="s">
        <v>18</v>
      </c>
      <c r="D132" s="489" t="n">
        <v>388356.917335419</v>
      </c>
      <c r="E132" s="489" t="n">
        <v>53.944867412574</v>
      </c>
    </row>
    <row r="133">
      <c r="A133" s="489" t="s">
        <v>104</v>
      </c>
      <c r="B133" s="489" t="s">
        <v>105</v>
      </c>
      <c r="C133" s="489" t="s">
        <v>19</v>
      </c>
      <c r="D133" s="489" t="n">
        <v>318058.238333043</v>
      </c>
      <c r="E133" s="489" t="n">
        <v>7.2825883634234</v>
      </c>
    </row>
    <row r="134">
      <c r="A134" s="489" t="s">
        <v>106</v>
      </c>
      <c r="B134" s="489" t="s">
        <v>107</v>
      </c>
      <c r="C134" s="489" t="s">
        <v>16</v>
      </c>
      <c r="D134" s="489" t="n">
        <v>119650.696997512</v>
      </c>
      <c r="E134" s="489" t="n">
        <v>14.9870226424937</v>
      </c>
    </row>
    <row r="135">
      <c r="A135" s="489" t="s">
        <v>106</v>
      </c>
      <c r="B135" s="489" t="s">
        <v>107</v>
      </c>
      <c r="C135" s="489" t="s">
        <v>18</v>
      </c>
      <c r="D135" s="489" t="n">
        <v>369654.94073203</v>
      </c>
      <c r="E135" s="489" t="n">
        <v>76.3216582151205</v>
      </c>
    </row>
    <row r="136">
      <c r="A136" s="489" t="s">
        <v>106</v>
      </c>
      <c r="B136" s="489" t="s">
        <v>107</v>
      </c>
      <c r="C136" s="489" t="s">
        <v>19</v>
      </c>
      <c r="D136" s="489" t="n">
        <v>460065.813086863</v>
      </c>
      <c r="E136" s="489" t="n">
        <v>12.9025879848331</v>
      </c>
    </row>
    <row r="137">
      <c r="A137" s="489" t="s">
        <v>108</v>
      </c>
      <c r="B137" s="489" t="s">
        <v>109</v>
      </c>
      <c r="C137" s="489" t="s">
        <v>16</v>
      </c>
      <c r="D137" s="489" t="n">
        <v>77191.3890942827</v>
      </c>
      <c r="E137" s="489" t="n">
        <v>24.6908313201278</v>
      </c>
    </row>
    <row r="138">
      <c r="A138" s="489" t="s">
        <v>108</v>
      </c>
      <c r="B138" s="489" t="s">
        <v>109</v>
      </c>
      <c r="C138" s="489" t="s">
        <v>18</v>
      </c>
      <c r="D138" s="489" t="n">
        <v>120992.609767809</v>
      </c>
      <c r="E138" s="489" t="n">
        <v>44.9532437901202</v>
      </c>
    </row>
    <row r="139">
      <c r="A139" s="489" t="s">
        <v>108</v>
      </c>
      <c r="B139" s="489" t="s">
        <v>109</v>
      </c>
      <c r="C139" s="489" t="s">
        <v>19</v>
      </c>
      <c r="D139" s="489" t="n">
        <v>157167.890068466</v>
      </c>
      <c r="E139" s="489" t="n">
        <v>4.79634417140119</v>
      </c>
    </row>
    <row r="140">
      <c r="A140" s="489" t="s">
        <v>110</v>
      </c>
      <c r="B140" s="489" t="s">
        <v>111</v>
      </c>
      <c r="C140" s="489" t="s">
        <v>16</v>
      </c>
      <c r="D140" s="489" t="n">
        <v>168733.274999267</v>
      </c>
      <c r="E140" s="489" t="n">
        <v>36.9017971359889</v>
      </c>
    </row>
    <row r="141">
      <c r="A141" s="489" t="s">
        <v>110</v>
      </c>
      <c r="B141" s="489" t="s">
        <v>111</v>
      </c>
      <c r="C141" s="489" t="s">
        <v>18</v>
      </c>
      <c r="D141" s="489" t="n">
        <v>160546.52262062</v>
      </c>
      <c r="E141" s="489" t="n">
        <v>36.6834243940128</v>
      </c>
    </row>
    <row r="142">
      <c r="A142" s="489" t="s">
        <v>110</v>
      </c>
      <c r="B142" s="489" t="s">
        <v>111</v>
      </c>
      <c r="C142" s="489" t="s">
        <v>19</v>
      </c>
      <c r="D142" s="489" t="n">
        <v>125962.894854939</v>
      </c>
      <c r="E142" s="489" t="n">
        <v>6.70436798540996</v>
      </c>
    </row>
    <row r="143">
      <c r="A143" t="s">
        <v>22</v>
      </c>
    </row>
    <row r="144">
      <c r="A144" t="s">
        <v>23</v>
      </c>
    </row>
    <row r="145">
      <c r="A145" t="s">
        <v>24</v>
      </c>
    </row>
    <row r="146">
      <c r="A146" t="s">
        <v>25</v>
      </c>
    </row>
    <row r="147">
      <c r="A147" t="s">
        <v>26</v>
      </c>
    </row>
    <row r="150">
      <c r="E150" s="7" t="str">
        <f>=HYPERLINK("#'Indice'!A1", "Ir al índice")</f>
      </c>
    </row>
    <row r="151">
      <c r="A151" s="4" t="s">
        <v>1131</v>
      </c>
    </row>
    <row r="152">
      <c r="A152" s="5" t="s">
        <v>9</v>
      </c>
      <c r="B152" s="5" t="s">
        <v>73</v>
      </c>
      <c r="C152" s="5" t="s">
        <v>11</v>
      </c>
      <c r="D152" s="5" t="s">
        <v>579</v>
      </c>
      <c r="E152" s="5" t="s">
        <v>580</v>
      </c>
    </row>
    <row r="153">
      <c r="A153" s="490" t="s">
        <v>74</v>
      </c>
      <c r="B153" s="490" t="s">
        <v>75</v>
      </c>
      <c r="C153" s="490" t="s">
        <v>18</v>
      </c>
      <c r="D153" s="490" t="n">
        <v>124324.157134056</v>
      </c>
      <c r="E153" s="490" t="n">
        <v>81.3409343882746</v>
      </c>
    </row>
    <row r="154">
      <c r="A154" s="490" t="s">
        <v>74</v>
      </c>
      <c r="B154" s="490" t="s">
        <v>75</v>
      </c>
      <c r="C154" s="490" t="s">
        <v>19</v>
      </c>
      <c r="D154" s="490" t="n">
        <v>832875.73733548</v>
      </c>
      <c r="E154" s="490" t="n">
        <v>7.87650876614493</v>
      </c>
    </row>
    <row r="155">
      <c r="A155" s="490" t="s">
        <v>76</v>
      </c>
      <c r="B155" s="490" t="s">
        <v>77</v>
      </c>
      <c r="C155" s="490" t="s">
        <v>16</v>
      </c>
      <c r="D155" s="490" t="n">
        <v>85731.7780429162</v>
      </c>
      <c r="E155" s="490" t="n">
        <v>35.7042946991914</v>
      </c>
    </row>
    <row r="156">
      <c r="A156" s="490" t="s">
        <v>76</v>
      </c>
      <c r="B156" s="490" t="s">
        <v>77</v>
      </c>
      <c r="C156" s="490" t="s">
        <v>18</v>
      </c>
      <c r="D156" s="490" t="n">
        <v>339123.6076656</v>
      </c>
      <c r="E156" s="490" t="n">
        <v>37.5050551398364</v>
      </c>
    </row>
    <row r="157">
      <c r="A157" s="490" t="s">
        <v>76</v>
      </c>
      <c r="B157" s="490" t="s">
        <v>77</v>
      </c>
      <c r="C157" s="490" t="s">
        <v>19</v>
      </c>
      <c r="D157" s="490" t="n">
        <v>1049051.39496905</v>
      </c>
      <c r="E157" s="490" t="n">
        <v>5.6847689227441</v>
      </c>
    </row>
    <row r="158">
      <c r="A158" s="490" t="s">
        <v>78</v>
      </c>
      <c r="B158" s="490" t="s">
        <v>79</v>
      </c>
      <c r="C158" s="490" t="s">
        <v>16</v>
      </c>
      <c r="D158" s="490" t="n">
        <v>195662.908868747</v>
      </c>
      <c r="E158" s="490" t="n">
        <v>34.6138836797092</v>
      </c>
    </row>
    <row r="159">
      <c r="A159" s="490" t="s">
        <v>78</v>
      </c>
      <c r="B159" s="490" t="s">
        <v>79</v>
      </c>
      <c r="C159" s="490" t="s">
        <v>18</v>
      </c>
      <c r="D159" s="490" t="n">
        <v>314397.419627248</v>
      </c>
      <c r="E159" s="490" t="n">
        <v>60.396081086698</v>
      </c>
    </row>
    <row r="160">
      <c r="A160" s="490" t="s">
        <v>78</v>
      </c>
      <c r="B160" s="490" t="s">
        <v>79</v>
      </c>
      <c r="C160" s="490" t="s">
        <v>19</v>
      </c>
      <c r="D160" s="490" t="n">
        <v>383034.887471982</v>
      </c>
      <c r="E160" s="490" t="n">
        <v>9.83382941130389</v>
      </c>
    </row>
    <row r="161">
      <c r="A161" s="490" t="s">
        <v>80</v>
      </c>
      <c r="B161" s="490" t="s">
        <v>81</v>
      </c>
      <c r="C161" s="490" t="s">
        <v>16</v>
      </c>
      <c r="D161" s="490" t="n">
        <v>234148.482303076</v>
      </c>
      <c r="E161" s="490" t="n">
        <v>28.6558394533485</v>
      </c>
    </row>
    <row r="162">
      <c r="A162" s="490" t="s">
        <v>80</v>
      </c>
      <c r="B162" s="490" t="s">
        <v>81</v>
      </c>
      <c r="C162" s="490" t="s">
        <v>18</v>
      </c>
      <c r="D162" s="490" t="n">
        <v>158106.890065213</v>
      </c>
      <c r="E162" s="490" t="n">
        <v>32.0973711032596</v>
      </c>
    </row>
    <row r="163">
      <c r="A163" s="490" t="s">
        <v>80</v>
      </c>
      <c r="B163" s="490" t="s">
        <v>81</v>
      </c>
      <c r="C163" s="490" t="s">
        <v>19</v>
      </c>
      <c r="D163" s="490" t="n">
        <v>171115.512016132</v>
      </c>
      <c r="E163" s="490" t="n">
        <v>4.70034140965021</v>
      </c>
    </row>
    <row r="164">
      <c r="A164" s="490" t="s">
        <v>82</v>
      </c>
      <c r="B164" s="490" t="s">
        <v>83</v>
      </c>
      <c r="C164" s="490" t="s">
        <v>16</v>
      </c>
      <c r="D164" s="490" t="n">
        <v>130364.462036774</v>
      </c>
      <c r="E164" s="490" t="n">
        <v>45.4977383467578</v>
      </c>
    </row>
    <row r="165">
      <c r="A165" s="490" t="s">
        <v>82</v>
      </c>
      <c r="B165" s="490" t="s">
        <v>83</v>
      </c>
      <c r="C165" s="490" t="s">
        <v>18</v>
      </c>
      <c r="D165" s="490" t="n">
        <v>168446.828075345</v>
      </c>
      <c r="E165" s="490" t="n">
        <v>42.040902303047</v>
      </c>
    </row>
    <row r="166">
      <c r="A166" s="490" t="s">
        <v>82</v>
      </c>
      <c r="B166" s="490" t="s">
        <v>83</v>
      </c>
      <c r="C166" s="490" t="s">
        <v>19</v>
      </c>
      <c r="D166" s="490" t="n">
        <v>99788.7584252242</v>
      </c>
      <c r="E166" s="490" t="n">
        <v>5.96827140864847</v>
      </c>
    </row>
    <row r="167">
      <c r="A167" s="490" t="s">
        <v>84</v>
      </c>
      <c r="B167" s="490" t="s">
        <v>85</v>
      </c>
      <c r="C167" s="490" t="s">
        <v>16</v>
      </c>
      <c r="D167" s="490" t="n">
        <v>245614.445357909</v>
      </c>
      <c r="E167" s="490" t="n">
        <v>48.2633607611291</v>
      </c>
    </row>
    <row r="168">
      <c r="A168" s="490" t="s">
        <v>84</v>
      </c>
      <c r="B168" s="490" t="s">
        <v>85</v>
      </c>
      <c r="C168" s="490" t="s">
        <v>18</v>
      </c>
      <c r="D168" s="490" t="n">
        <v>114442.184868416</v>
      </c>
      <c r="E168" s="490" t="n">
        <v>52.3876068850507</v>
      </c>
    </row>
    <row r="169">
      <c r="A169" s="490" t="s">
        <v>84</v>
      </c>
      <c r="B169" s="490" t="s">
        <v>85</v>
      </c>
      <c r="C169" s="490" t="s">
        <v>19</v>
      </c>
      <c r="D169" s="490" t="n">
        <v>225692.787204712</v>
      </c>
      <c r="E169" s="490" t="n">
        <v>6.87271005441677</v>
      </c>
    </row>
    <row r="170">
      <c r="A170" s="490" t="s">
        <v>86</v>
      </c>
      <c r="B170" s="490" t="s">
        <v>87</v>
      </c>
      <c r="C170" s="490" t="s">
        <v>16</v>
      </c>
      <c r="D170" s="490" t="n">
        <v>88752.1540400185</v>
      </c>
      <c r="E170" s="490" t="n">
        <v>31.3691129453319</v>
      </c>
    </row>
    <row r="171">
      <c r="A171" s="490" t="s">
        <v>86</v>
      </c>
      <c r="B171" s="490" t="s">
        <v>87</v>
      </c>
      <c r="C171" s="490" t="s">
        <v>18</v>
      </c>
      <c r="D171" s="490" t="n">
        <v>141205.549392789</v>
      </c>
      <c r="E171" s="490" t="n">
        <v>48.9273558674696</v>
      </c>
    </row>
    <row r="172">
      <c r="A172" s="490" t="s">
        <v>86</v>
      </c>
      <c r="B172" s="490" t="s">
        <v>87</v>
      </c>
      <c r="C172" s="490" t="s">
        <v>19</v>
      </c>
      <c r="D172" s="490" t="n">
        <v>132626.323683486</v>
      </c>
      <c r="E172" s="490" t="n">
        <v>5.01307058479981</v>
      </c>
    </row>
    <row r="173">
      <c r="A173" s="490" t="s">
        <v>88</v>
      </c>
      <c r="B173" s="490" t="s">
        <v>89</v>
      </c>
      <c r="C173" s="490" t="s">
        <v>16</v>
      </c>
      <c r="D173" s="490" t="n">
        <v>673228.944041903</v>
      </c>
      <c r="E173" s="490" t="n">
        <v>35.1405397411222</v>
      </c>
    </row>
    <row r="174">
      <c r="A174" s="490" t="s">
        <v>88</v>
      </c>
      <c r="B174" s="490" t="s">
        <v>89</v>
      </c>
      <c r="C174" s="490" t="s">
        <v>18</v>
      </c>
      <c r="D174" s="490" t="n">
        <v>187163.391704072</v>
      </c>
      <c r="E174" s="490" t="n">
        <v>32.2142518995002</v>
      </c>
    </row>
    <row r="175">
      <c r="A175" s="490" t="s">
        <v>88</v>
      </c>
      <c r="B175" s="490" t="s">
        <v>89</v>
      </c>
      <c r="C175" s="490" t="s">
        <v>19</v>
      </c>
      <c r="D175" s="490" t="n">
        <v>277372.747811544</v>
      </c>
      <c r="E175" s="490" t="n">
        <v>4.24327908884601</v>
      </c>
    </row>
    <row r="176">
      <c r="A176" s="490" t="s">
        <v>90</v>
      </c>
      <c r="B176" s="490" t="s">
        <v>91</v>
      </c>
      <c r="C176" s="490" t="s">
        <v>16</v>
      </c>
      <c r="D176" s="490" t="n">
        <v>74928.6113002345</v>
      </c>
      <c r="E176" s="490" t="n">
        <v>25.8968521508724</v>
      </c>
    </row>
    <row r="177">
      <c r="A177" s="490" t="s">
        <v>90</v>
      </c>
      <c r="B177" s="490" t="s">
        <v>91</v>
      </c>
      <c r="C177" s="490" t="s">
        <v>18</v>
      </c>
      <c r="D177" s="490" t="n">
        <v>159755.725592375</v>
      </c>
      <c r="E177" s="490" t="n">
        <v>50.3437193553635</v>
      </c>
    </row>
    <row r="178">
      <c r="A178" s="490" t="s">
        <v>90</v>
      </c>
      <c r="B178" s="490" t="s">
        <v>91</v>
      </c>
      <c r="C178" s="490" t="s">
        <v>19</v>
      </c>
      <c r="D178" s="490" t="n">
        <v>391020.826112128</v>
      </c>
      <c r="E178" s="490" t="n">
        <v>5.01865752693499</v>
      </c>
    </row>
    <row r="179">
      <c r="A179" s="490" t="s">
        <v>92</v>
      </c>
      <c r="B179" s="490" t="s">
        <v>93</v>
      </c>
      <c r="C179" s="490" t="s">
        <v>16</v>
      </c>
      <c r="D179" s="490" t="n">
        <v>288107.607976477</v>
      </c>
      <c r="E179" s="490" t="n">
        <v>69.8161561599385</v>
      </c>
    </row>
    <row r="180">
      <c r="A180" s="490" t="s">
        <v>92</v>
      </c>
      <c r="B180" s="490" t="s">
        <v>93</v>
      </c>
      <c r="C180" s="490" t="s">
        <v>18</v>
      </c>
      <c r="D180" s="490" t="n">
        <v>116886.104134009</v>
      </c>
      <c r="E180" s="490" t="n">
        <v>43.6955067406373</v>
      </c>
    </row>
    <row r="181">
      <c r="A181" s="490" t="s">
        <v>92</v>
      </c>
      <c r="B181" s="490" t="s">
        <v>93</v>
      </c>
      <c r="C181" s="490" t="s">
        <v>19</v>
      </c>
      <c r="D181" s="490" t="n">
        <v>273384.735283902</v>
      </c>
      <c r="E181" s="490" t="n">
        <v>6.83838697986694</v>
      </c>
    </row>
    <row r="182">
      <c r="A182" s="490" t="s">
        <v>94</v>
      </c>
      <c r="B182" s="490" t="s">
        <v>95</v>
      </c>
      <c r="C182" s="490" t="s">
        <v>16</v>
      </c>
      <c r="D182" s="490" t="n">
        <v>913334.097379565</v>
      </c>
      <c r="E182" s="490" t="n">
        <v>19.8318545914207</v>
      </c>
    </row>
    <row r="183">
      <c r="A183" s="490" t="s">
        <v>94</v>
      </c>
      <c r="B183" s="490" t="s">
        <v>95</v>
      </c>
      <c r="C183" s="490" t="s">
        <v>18</v>
      </c>
      <c r="D183" s="490" t="n">
        <v>676534.559356365</v>
      </c>
      <c r="E183" s="490" t="n">
        <v>34.7599897845974</v>
      </c>
    </row>
    <row r="184">
      <c r="A184" s="490" t="s">
        <v>94</v>
      </c>
      <c r="B184" s="490" t="s">
        <v>95</v>
      </c>
      <c r="C184" s="490" t="s">
        <v>19</v>
      </c>
      <c r="D184" s="490" t="n">
        <v>642970.499858305</v>
      </c>
      <c r="E184" s="490" t="n">
        <v>3.46641744291355</v>
      </c>
    </row>
    <row r="185">
      <c r="A185" s="490" t="s">
        <v>96</v>
      </c>
      <c r="B185" s="490" t="s">
        <v>97</v>
      </c>
      <c r="C185" s="490" t="s">
        <v>16</v>
      </c>
      <c r="D185" s="490" t="n">
        <v>112131.827004317</v>
      </c>
      <c r="E185" s="490" t="n">
        <v>33.7723457194112</v>
      </c>
    </row>
    <row r="186">
      <c r="A186" s="490" t="s">
        <v>96</v>
      </c>
      <c r="B186" s="490" t="s">
        <v>97</v>
      </c>
      <c r="C186" s="490" t="s">
        <v>19</v>
      </c>
      <c r="D186" s="490" t="n">
        <v>331801.922071202</v>
      </c>
      <c r="E186" s="490" t="n">
        <v>10.0420288968908</v>
      </c>
    </row>
    <row r="187">
      <c r="A187" s="490" t="s">
        <v>98</v>
      </c>
      <c r="B187" s="490" t="s">
        <v>99</v>
      </c>
      <c r="C187" s="490" t="s">
        <v>16</v>
      </c>
      <c r="D187" s="490" t="n">
        <v>221863.03440138</v>
      </c>
      <c r="E187" s="490" t="n">
        <v>62.6783858370364</v>
      </c>
    </row>
    <row r="188">
      <c r="A188" s="490" t="s">
        <v>98</v>
      </c>
      <c r="B188" s="490" t="s">
        <v>99</v>
      </c>
      <c r="C188" s="490" t="s">
        <v>18</v>
      </c>
      <c r="D188" s="490" t="n">
        <v>782996.961925753</v>
      </c>
      <c r="E188" s="490" t="n">
        <v>39.810390745118</v>
      </c>
    </row>
    <row r="189">
      <c r="A189" s="490" t="s">
        <v>98</v>
      </c>
      <c r="B189" s="490" t="s">
        <v>99</v>
      </c>
      <c r="C189" s="490" t="s">
        <v>19</v>
      </c>
      <c r="D189" s="490" t="n">
        <v>685674.875199494</v>
      </c>
      <c r="E189" s="490" t="n">
        <v>4.97641999655836</v>
      </c>
    </row>
    <row r="190">
      <c r="A190" s="490" t="s">
        <v>100</v>
      </c>
      <c r="B190" s="490" t="s">
        <v>101</v>
      </c>
      <c r="C190" s="490" t="s">
        <v>16</v>
      </c>
      <c r="D190" s="490" t="n">
        <v>341497.287597987</v>
      </c>
      <c r="E190" s="490" t="n">
        <v>77.5253640453291</v>
      </c>
    </row>
    <row r="191">
      <c r="A191" s="490" t="s">
        <v>100</v>
      </c>
      <c r="B191" s="490" t="s">
        <v>101</v>
      </c>
      <c r="C191" s="490" t="s">
        <v>18</v>
      </c>
      <c r="D191" s="490" t="n">
        <v>58147.770706033</v>
      </c>
      <c r="E191" s="490" t="n">
        <v>62.6597299660093</v>
      </c>
    </row>
    <row r="192">
      <c r="A192" s="490" t="s">
        <v>100</v>
      </c>
      <c r="B192" s="490" t="s">
        <v>101</v>
      </c>
      <c r="C192" s="490" t="s">
        <v>19</v>
      </c>
      <c r="D192" s="490" t="n">
        <v>233157.934601162</v>
      </c>
      <c r="E192" s="490" t="n">
        <v>14.4130735461906</v>
      </c>
    </row>
    <row r="193">
      <c r="A193" s="490" t="s">
        <v>102</v>
      </c>
      <c r="B193" s="490" t="s">
        <v>103</v>
      </c>
      <c r="C193" s="490" t="s">
        <v>16</v>
      </c>
      <c r="D193" s="490" t="n">
        <v>150218.014028862</v>
      </c>
      <c r="E193" s="490" t="n">
        <v>40.7481469451068</v>
      </c>
    </row>
    <row r="194">
      <c r="A194" s="490" t="s">
        <v>102</v>
      </c>
      <c r="B194" s="490" t="s">
        <v>103</v>
      </c>
      <c r="C194" s="490" t="s">
        <v>18</v>
      </c>
      <c r="D194" s="490" t="n">
        <v>302653.463751634</v>
      </c>
      <c r="E194" s="490" t="n">
        <v>79.9667638996795</v>
      </c>
    </row>
    <row r="195">
      <c r="A195" s="490" t="s">
        <v>102</v>
      </c>
      <c r="B195" s="490" t="s">
        <v>103</v>
      </c>
      <c r="C195" s="490" t="s">
        <v>19</v>
      </c>
      <c r="D195" s="490" t="n">
        <v>378930.811625839</v>
      </c>
      <c r="E195" s="490" t="n">
        <v>7.80336334038726</v>
      </c>
    </row>
    <row r="196">
      <c r="A196" s="490" t="s">
        <v>104</v>
      </c>
      <c r="B196" s="490" t="s">
        <v>105</v>
      </c>
      <c r="C196" s="490" t="s">
        <v>16</v>
      </c>
      <c r="D196" s="490" t="n">
        <v>442599.439793553</v>
      </c>
      <c r="E196" s="490" t="n">
        <v>31.8017736371765</v>
      </c>
    </row>
    <row r="197">
      <c r="A197" s="490" t="s">
        <v>104</v>
      </c>
      <c r="B197" s="490" t="s">
        <v>105</v>
      </c>
      <c r="C197" s="490" t="s">
        <v>18</v>
      </c>
      <c r="D197" s="490" t="n">
        <v>388356.917335419</v>
      </c>
      <c r="E197" s="490" t="n">
        <v>53.944867412574</v>
      </c>
    </row>
    <row r="198">
      <c r="A198" s="490" t="s">
        <v>104</v>
      </c>
      <c r="B198" s="490" t="s">
        <v>105</v>
      </c>
      <c r="C198" s="490" t="s">
        <v>19</v>
      </c>
      <c r="D198" s="490" t="n">
        <v>318058.238333043</v>
      </c>
      <c r="E198" s="490" t="n">
        <v>7.2825883634234</v>
      </c>
    </row>
    <row r="199">
      <c r="A199" s="490" t="s">
        <v>106</v>
      </c>
      <c r="B199" s="490" t="s">
        <v>107</v>
      </c>
      <c r="C199" s="490" t="s">
        <v>16</v>
      </c>
      <c r="D199" s="490" t="n">
        <v>119650.696997512</v>
      </c>
      <c r="E199" s="490" t="n">
        <v>14.9870226424937</v>
      </c>
    </row>
    <row r="200">
      <c r="A200" s="490" t="s">
        <v>106</v>
      </c>
      <c r="B200" s="490" t="s">
        <v>107</v>
      </c>
      <c r="C200" s="490" t="s">
        <v>18</v>
      </c>
      <c r="D200" s="490" t="n">
        <v>369654.94073203</v>
      </c>
      <c r="E200" s="490" t="n">
        <v>76.3216582151205</v>
      </c>
    </row>
    <row r="201">
      <c r="A201" s="490" t="s">
        <v>106</v>
      </c>
      <c r="B201" s="490" t="s">
        <v>107</v>
      </c>
      <c r="C201" s="490" t="s">
        <v>19</v>
      </c>
      <c r="D201" s="490" t="n">
        <v>460065.813086863</v>
      </c>
      <c r="E201" s="490" t="n">
        <v>12.9025879848331</v>
      </c>
    </row>
    <row r="202">
      <c r="A202" s="490" t="s">
        <v>108</v>
      </c>
      <c r="B202" s="490" t="s">
        <v>109</v>
      </c>
      <c r="C202" s="490" t="s">
        <v>16</v>
      </c>
      <c r="D202" s="490" t="n">
        <v>77191.3890942827</v>
      </c>
      <c r="E202" s="490" t="n">
        <v>24.6908313201278</v>
      </c>
    </row>
    <row r="203">
      <c r="A203" s="490" t="s">
        <v>108</v>
      </c>
      <c r="B203" s="490" t="s">
        <v>109</v>
      </c>
      <c r="C203" s="490" t="s">
        <v>18</v>
      </c>
      <c r="D203" s="490" t="n">
        <v>120992.609767809</v>
      </c>
      <c r="E203" s="490" t="n">
        <v>44.9532437901202</v>
      </c>
    </row>
    <row r="204">
      <c r="A204" s="490" t="s">
        <v>108</v>
      </c>
      <c r="B204" s="490" t="s">
        <v>109</v>
      </c>
      <c r="C204" s="490" t="s">
        <v>19</v>
      </c>
      <c r="D204" s="490" t="n">
        <v>157167.890068466</v>
      </c>
      <c r="E204" s="490" t="n">
        <v>4.79634417140119</v>
      </c>
    </row>
    <row r="205">
      <c r="A205" s="490" t="s">
        <v>110</v>
      </c>
      <c r="B205" s="490" t="s">
        <v>111</v>
      </c>
      <c r="C205" s="490" t="s">
        <v>16</v>
      </c>
      <c r="D205" s="490" t="n">
        <v>168733.274999267</v>
      </c>
      <c r="E205" s="490" t="n">
        <v>36.9017971359889</v>
      </c>
    </row>
    <row r="206">
      <c r="A206" s="490" t="s">
        <v>110</v>
      </c>
      <c r="B206" s="490" t="s">
        <v>111</v>
      </c>
      <c r="C206" s="490" t="s">
        <v>18</v>
      </c>
      <c r="D206" s="490" t="n">
        <v>160546.52262062</v>
      </c>
      <c r="E206" s="490" t="n">
        <v>36.6834243940128</v>
      </c>
    </row>
    <row r="207">
      <c r="A207" s="490" t="s">
        <v>110</v>
      </c>
      <c r="B207" s="490" t="s">
        <v>111</v>
      </c>
      <c r="C207" s="490" t="s">
        <v>19</v>
      </c>
      <c r="D207" s="490" t="n">
        <v>125962.894854939</v>
      </c>
      <c r="E207" s="490" t="n">
        <v>6.70436798540996</v>
      </c>
    </row>
    <row r="208">
      <c r="A208" t="s">
        <v>22</v>
      </c>
    </row>
    <row r="209">
      <c r="A209" t="s">
        <v>23</v>
      </c>
    </row>
    <row r="210">
      <c r="A210" t="s">
        <v>24</v>
      </c>
    </row>
    <row r="211">
      <c r="A211" t="s">
        <v>25</v>
      </c>
    </row>
    <row r="212">
      <c r="A212" t="s">
        <v>26</v>
      </c>
    </row>
    <row r="215">
      <c r="E215" s="7" t="str">
        <f>=HYPERLINK("#'Indice'!A1", "Ir al índice")</f>
      </c>
    </row>
    <row r="216">
      <c r="A216" s="4" t="s">
        <v>1132</v>
      </c>
    </row>
    <row r="217">
      <c r="A217" s="5" t="s">
        <v>9</v>
      </c>
      <c r="B217" s="5" t="s">
        <v>116</v>
      </c>
      <c r="C217" s="5" t="s">
        <v>11</v>
      </c>
      <c r="D217" s="5" t="s">
        <v>579</v>
      </c>
      <c r="E217" s="5" t="s">
        <v>580</v>
      </c>
    </row>
    <row r="218">
      <c r="A218" s="491" t="s">
        <v>94</v>
      </c>
      <c r="B218" s="491" t="s">
        <v>118</v>
      </c>
      <c r="C218" s="491" t="s">
        <v>19</v>
      </c>
      <c r="D218" s="491" t="n">
        <v>312408.407517694</v>
      </c>
      <c r="E218" s="491" t="n">
        <v>13.1219397545377</v>
      </c>
    </row>
    <row r="219">
      <c r="A219" s="491" t="s">
        <v>100</v>
      </c>
      <c r="B219" s="491" t="s">
        <v>121</v>
      </c>
      <c r="C219" s="491" t="s">
        <v>18</v>
      </c>
      <c r="D219" s="491" t="n">
        <v>124324.157134056</v>
      </c>
      <c r="E219" s="491" t="n">
        <v>81.3409343882746</v>
      </c>
    </row>
    <row r="220">
      <c r="A220" s="491" t="s">
        <v>100</v>
      </c>
      <c r="B220" s="491" t="s">
        <v>121</v>
      </c>
      <c r="C220" s="491" t="s">
        <v>19</v>
      </c>
      <c r="D220" s="491" t="n">
        <v>1412615.26831319</v>
      </c>
      <c r="E220" s="491" t="n">
        <v>8.87471059929388</v>
      </c>
    </row>
    <row r="221">
      <c r="A221" s="491" t="s">
        <v>108</v>
      </c>
      <c r="B221" s="491" t="s">
        <v>122</v>
      </c>
      <c r="C221" s="491" t="s">
        <v>16</v>
      </c>
      <c r="D221" s="491" t="n">
        <v>698982.836575801</v>
      </c>
      <c r="E221" s="491" t="n">
        <v>48.3906961018476</v>
      </c>
    </row>
    <row r="222">
      <c r="A222" s="491" t="s">
        <v>108</v>
      </c>
      <c r="B222" s="491" t="s">
        <v>122</v>
      </c>
      <c r="C222" s="491" t="s">
        <v>18</v>
      </c>
      <c r="D222" s="491" t="n">
        <v>509069.997718383</v>
      </c>
      <c r="E222" s="491" t="n">
        <v>50.6822189450765</v>
      </c>
    </row>
    <row r="223">
      <c r="A223" s="491" t="s">
        <v>108</v>
      </c>
      <c r="B223" s="491" t="s">
        <v>122</v>
      </c>
      <c r="C223" s="491" t="s">
        <v>19</v>
      </c>
      <c r="D223" s="491" t="n">
        <v>660633.079473648</v>
      </c>
      <c r="E223" s="491" t="n">
        <v>7.84494701105984</v>
      </c>
    </row>
    <row r="224">
      <c r="A224" s="491" t="s">
        <v>110</v>
      </c>
      <c r="B224" s="491" t="s">
        <v>123</v>
      </c>
      <c r="C224" s="491" t="s">
        <v>18</v>
      </c>
      <c r="D224" s="491" t="n">
        <v>1372098.34360518</v>
      </c>
      <c r="E224" s="491" t="n">
        <v>29.6231121415835</v>
      </c>
    </row>
    <row r="225">
      <c r="A225" s="491" t="s">
        <v>110</v>
      </c>
      <c r="B225" s="491" t="s">
        <v>123</v>
      </c>
      <c r="C225" s="491" t="s">
        <v>19</v>
      </c>
      <c r="D225" s="491" t="n">
        <v>856014.172027783</v>
      </c>
      <c r="E225" s="491" t="n">
        <v>7.85756337161041</v>
      </c>
    </row>
    <row r="226">
      <c r="A226" s="491" t="s">
        <v>127</v>
      </c>
      <c r="B226" s="491" t="s">
        <v>128</v>
      </c>
      <c r="C226" s="491" t="s">
        <v>16</v>
      </c>
      <c r="D226" s="491" t="n">
        <v>1273940.73859053</v>
      </c>
      <c r="E226" s="491" t="n">
        <v>27.796791421689</v>
      </c>
    </row>
    <row r="227">
      <c r="A227" s="491" t="s">
        <v>127</v>
      </c>
      <c r="B227" s="491" t="s">
        <v>128</v>
      </c>
      <c r="C227" s="491" t="s">
        <v>18</v>
      </c>
      <c r="D227" s="491" t="n">
        <v>1924365.37854436</v>
      </c>
      <c r="E227" s="491" t="n">
        <v>51.9643759525487</v>
      </c>
    </row>
    <row r="228">
      <c r="A228" s="491" t="s">
        <v>127</v>
      </c>
      <c r="B228" s="491" t="s">
        <v>128</v>
      </c>
      <c r="C228" s="491" t="s">
        <v>19</v>
      </c>
      <c r="D228" s="491" t="n">
        <v>1368306.2437553</v>
      </c>
      <c r="E228" s="491" t="n">
        <v>10.5630931219881</v>
      </c>
    </row>
    <row r="229">
      <c r="A229" s="491" t="s">
        <v>129</v>
      </c>
      <c r="B229" s="491" t="s">
        <v>130</v>
      </c>
      <c r="C229" s="491" t="s">
        <v>16</v>
      </c>
      <c r="D229" s="491" t="n">
        <v>1199358.97253371</v>
      </c>
      <c r="E229" s="491" t="n">
        <v>11.2646227090392</v>
      </c>
    </row>
    <row r="230">
      <c r="A230" s="491" t="s">
        <v>129</v>
      </c>
      <c r="B230" s="491" t="s">
        <v>130</v>
      </c>
      <c r="C230" s="491" t="s">
        <v>19</v>
      </c>
      <c r="D230" s="491" t="n">
        <v>1333225.94954284</v>
      </c>
      <c r="E230" s="491" t="n">
        <v>8.02148798847124</v>
      </c>
    </row>
    <row r="231">
      <c r="A231" s="491" t="s">
        <v>131</v>
      </c>
      <c r="B231" s="491" t="s">
        <v>132</v>
      </c>
      <c r="C231" s="491" t="s">
        <v>16</v>
      </c>
      <c r="D231" s="491" t="n">
        <v>277539.284001092</v>
      </c>
      <c r="E231" s="491" t="n">
        <v>73.9706894346278</v>
      </c>
    </row>
    <row r="232">
      <c r="A232" s="491" t="s">
        <v>131</v>
      </c>
      <c r="B232" s="491" t="s">
        <v>132</v>
      </c>
      <c r="C232" s="491" t="s">
        <v>19</v>
      </c>
      <c r="D232" s="491" t="n">
        <v>839433.678737887</v>
      </c>
      <c r="E232" s="491" t="n">
        <v>6.41473009109868</v>
      </c>
    </row>
    <row r="233">
      <c r="A233" s="491" t="s">
        <v>133</v>
      </c>
      <c r="B233" s="491" t="s">
        <v>134</v>
      </c>
      <c r="C233" s="491" t="s">
        <v>16</v>
      </c>
      <c r="D233" s="491" t="n">
        <v>47371.3416236946</v>
      </c>
      <c r="E233" s="491" t="n">
        <v>13.976018672214</v>
      </c>
    </row>
    <row r="234">
      <c r="A234" s="491" t="s">
        <v>133</v>
      </c>
      <c r="B234" s="491" t="s">
        <v>134</v>
      </c>
      <c r="C234" s="491" t="s">
        <v>18</v>
      </c>
      <c r="D234" s="491" t="n">
        <v>241764.705896277</v>
      </c>
      <c r="E234" s="491" t="n">
        <v>36.7665094970331</v>
      </c>
    </row>
    <row r="235">
      <c r="A235" s="491" t="s">
        <v>133</v>
      </c>
      <c r="B235" s="491" t="s">
        <v>134</v>
      </c>
      <c r="C235" s="491" t="s">
        <v>19</v>
      </c>
      <c r="D235" s="491" t="n">
        <v>320148.773830238</v>
      </c>
      <c r="E235" s="491" t="n">
        <v>10.1425262404017</v>
      </c>
    </row>
    <row r="236">
      <c r="A236" s="491" t="s">
        <v>135</v>
      </c>
      <c r="B236" s="491" t="s">
        <v>136</v>
      </c>
      <c r="C236" s="491" t="s">
        <v>16</v>
      </c>
      <c r="D236" s="491" t="n">
        <v>195866.514342212</v>
      </c>
      <c r="E236" s="491" t="n">
        <v>66.9283222116488</v>
      </c>
    </row>
    <row r="237">
      <c r="A237" s="491" t="s">
        <v>135</v>
      </c>
      <c r="B237" s="491" t="s">
        <v>136</v>
      </c>
      <c r="C237" s="491" t="s">
        <v>18</v>
      </c>
      <c r="D237" s="491" t="n">
        <v>46657.2601834922</v>
      </c>
      <c r="E237" s="491" t="n">
        <v>31.3619341921583</v>
      </c>
    </row>
    <row r="238">
      <c r="A238" s="491" t="s">
        <v>135</v>
      </c>
      <c r="B238" s="491" t="s">
        <v>136</v>
      </c>
      <c r="C238" s="491" t="s">
        <v>19</v>
      </c>
      <c r="D238" s="491" t="n">
        <v>461066.580789464</v>
      </c>
      <c r="E238" s="491" t="n">
        <v>8.20032123216462</v>
      </c>
    </row>
    <row r="239">
      <c r="A239" s="491" t="s">
        <v>137</v>
      </c>
      <c r="B239" s="491" t="s">
        <v>138</v>
      </c>
      <c r="C239" s="491" t="s">
        <v>16</v>
      </c>
      <c r="D239" s="491" t="n">
        <v>163002.206162444</v>
      </c>
      <c r="E239" s="491" t="n">
        <v>49.906499755395</v>
      </c>
    </row>
    <row r="240">
      <c r="A240" s="491" t="s">
        <v>137</v>
      </c>
      <c r="B240" s="491" t="s">
        <v>138</v>
      </c>
      <c r="C240" s="491" t="s">
        <v>18</v>
      </c>
      <c r="D240" s="491" t="n">
        <v>201589.12894178</v>
      </c>
      <c r="E240" s="491" t="n">
        <v>75.1489929628861</v>
      </c>
    </row>
    <row r="241">
      <c r="A241" s="491" t="s">
        <v>137</v>
      </c>
      <c r="B241" s="491" t="s">
        <v>138</v>
      </c>
      <c r="C241" s="491" t="s">
        <v>19</v>
      </c>
      <c r="D241" s="491" t="n">
        <v>220306.32391458</v>
      </c>
      <c r="E241" s="491" t="n">
        <v>10.2461457056773</v>
      </c>
    </row>
    <row r="242">
      <c r="A242" s="491" t="s">
        <v>139</v>
      </c>
      <c r="B242" s="491" t="s">
        <v>140</v>
      </c>
      <c r="C242" s="491" t="s">
        <v>16</v>
      </c>
      <c r="D242" s="491" t="n">
        <v>497517.738216086</v>
      </c>
      <c r="E242" s="491" t="n">
        <v>73.92619592666</v>
      </c>
    </row>
    <row r="243">
      <c r="A243" s="491" t="s">
        <v>139</v>
      </c>
      <c r="B243" s="491" t="s">
        <v>140</v>
      </c>
      <c r="C243" s="491" t="s">
        <v>18</v>
      </c>
      <c r="D243" s="491" t="n">
        <v>59580.7775170414</v>
      </c>
      <c r="E243" s="491" t="n">
        <v>32.9025814521949</v>
      </c>
    </row>
    <row r="244">
      <c r="A244" s="491" t="s">
        <v>139</v>
      </c>
      <c r="B244" s="491" t="s">
        <v>140</v>
      </c>
      <c r="C244" s="491" t="s">
        <v>19</v>
      </c>
      <c r="D244" s="491" t="n">
        <v>229927.109128275</v>
      </c>
      <c r="E244" s="491" t="n">
        <v>8.73035864076395</v>
      </c>
    </row>
    <row r="245">
      <c r="A245" s="491" t="s">
        <v>143</v>
      </c>
      <c r="B245" s="491" t="s">
        <v>144</v>
      </c>
      <c r="C245" s="491" t="s">
        <v>16</v>
      </c>
      <c r="D245" s="491" t="n">
        <v>56135.284294115</v>
      </c>
      <c r="E245" s="491" t="n">
        <v>22.156249596472</v>
      </c>
    </row>
    <row r="246">
      <c r="A246" s="491" t="s">
        <v>143</v>
      </c>
      <c r="B246" s="491" t="s">
        <v>144</v>
      </c>
      <c r="C246" s="491" t="s">
        <v>18</v>
      </c>
      <c r="D246" s="491" t="n">
        <v>89535.7197318126</v>
      </c>
      <c r="E246" s="491" t="n">
        <v>75.3914352541095</v>
      </c>
    </row>
    <row r="247">
      <c r="A247" s="491" t="s">
        <v>143</v>
      </c>
      <c r="B247" s="491" t="s">
        <v>144</v>
      </c>
      <c r="C247" s="491" t="s">
        <v>19</v>
      </c>
      <c r="D247" s="491" t="n">
        <v>139552.373954581</v>
      </c>
      <c r="E247" s="491" t="n">
        <v>7.79120143553482</v>
      </c>
    </row>
    <row r="248">
      <c r="A248" s="491" t="s">
        <v>145</v>
      </c>
      <c r="B248" s="491" t="s">
        <v>146</v>
      </c>
      <c r="C248" s="491" t="s">
        <v>16</v>
      </c>
      <c r="D248" s="491" t="n">
        <v>565659.233615101</v>
      </c>
      <c r="E248" s="491" t="n">
        <v>2.36377011307231</v>
      </c>
    </row>
    <row r="249">
      <c r="A249" s="491" t="s">
        <v>145</v>
      </c>
      <c r="B249" s="491" t="s">
        <v>146</v>
      </c>
      <c r="C249" s="491" t="s">
        <v>18</v>
      </c>
      <c r="D249" s="491" t="n">
        <v>379249.874342803</v>
      </c>
      <c r="E249" s="491" t="n">
        <v>26.5959567795102</v>
      </c>
    </row>
    <row r="250">
      <c r="A250" s="491" t="s">
        <v>145</v>
      </c>
      <c r="B250" s="491" t="s">
        <v>146</v>
      </c>
      <c r="C250" s="491" t="s">
        <v>19</v>
      </c>
      <c r="D250" s="491" t="n">
        <v>285852.311733655</v>
      </c>
      <c r="E250" s="491" t="n">
        <v>7.25820848526668</v>
      </c>
    </row>
    <row r="251">
      <c r="A251" s="491" t="s">
        <v>149</v>
      </c>
      <c r="B251" s="491" t="s">
        <v>150</v>
      </c>
      <c r="C251" s="491" t="s">
        <v>16</v>
      </c>
      <c r="D251" s="491" t="n">
        <v>150218.014028862</v>
      </c>
      <c r="E251" s="491" t="n">
        <v>40.7481469451068</v>
      </c>
    </row>
    <row r="252">
      <c r="A252" s="491" t="s">
        <v>149</v>
      </c>
      <c r="B252" s="491" t="s">
        <v>150</v>
      </c>
      <c r="C252" s="491" t="s">
        <v>18</v>
      </c>
      <c r="D252" s="491" t="n">
        <v>302653.463751634</v>
      </c>
      <c r="E252" s="491" t="n">
        <v>79.9667638996795</v>
      </c>
    </row>
    <row r="253">
      <c r="A253" s="491" t="s">
        <v>149</v>
      </c>
      <c r="B253" s="491" t="s">
        <v>150</v>
      </c>
      <c r="C253" s="491" t="s">
        <v>19</v>
      </c>
      <c r="D253" s="491" t="n">
        <v>378930.811625839</v>
      </c>
      <c r="E253" s="491" t="n">
        <v>7.80336334038726</v>
      </c>
    </row>
    <row r="254">
      <c r="A254" s="491" t="s">
        <v>151</v>
      </c>
      <c r="B254" s="491" t="s">
        <v>152</v>
      </c>
      <c r="C254" s="491" t="s">
        <v>16</v>
      </c>
      <c r="D254" s="491" t="n">
        <v>222643.945559377</v>
      </c>
      <c r="E254" s="491" t="n">
        <v>18.3649201187469</v>
      </c>
    </row>
    <row r="255">
      <c r="A255" s="491" t="s">
        <v>151</v>
      </c>
      <c r="B255" s="491" t="s">
        <v>152</v>
      </c>
      <c r="C255" s="491" t="s">
        <v>18</v>
      </c>
      <c r="D255" s="491" t="n">
        <v>221998.186438669</v>
      </c>
      <c r="E255" s="491" t="n">
        <v>63.0935377724905</v>
      </c>
    </row>
    <row r="256">
      <c r="A256" s="491" t="s">
        <v>151</v>
      </c>
      <c r="B256" s="491" t="s">
        <v>152</v>
      </c>
      <c r="C256" s="491" t="s">
        <v>19</v>
      </c>
      <c r="D256" s="491" t="n">
        <v>272075.767249964</v>
      </c>
      <c r="E256" s="491" t="n">
        <v>7.68230895620836</v>
      </c>
    </row>
    <row r="257">
      <c r="A257" s="491" t="s">
        <v>163</v>
      </c>
      <c r="B257" s="491" t="s">
        <v>164</v>
      </c>
      <c r="C257" s="491" t="s">
        <v>16</v>
      </c>
      <c r="D257" s="491" t="n">
        <v>310203.584185427</v>
      </c>
      <c r="E257" s="491" t="n">
        <v>49.9887744779582</v>
      </c>
    </row>
    <row r="258">
      <c r="A258" s="491" t="s">
        <v>163</v>
      </c>
      <c r="B258" s="491" t="s">
        <v>164</v>
      </c>
      <c r="C258" s="491" t="s">
        <v>18</v>
      </c>
      <c r="D258" s="491" t="n">
        <v>124870.124061297</v>
      </c>
      <c r="E258" s="491" t="n">
        <v>54.8907809111806</v>
      </c>
    </row>
    <row r="259">
      <c r="A259" s="491" t="s">
        <v>163</v>
      </c>
      <c r="B259" s="491" t="s">
        <v>164</v>
      </c>
      <c r="C259" s="491" t="s">
        <v>19</v>
      </c>
      <c r="D259" s="491" t="n">
        <v>249115.085541299</v>
      </c>
      <c r="E259" s="491" t="n">
        <v>7.67334054053238</v>
      </c>
    </row>
    <row r="260">
      <c r="A260" s="491" t="s">
        <v>165</v>
      </c>
      <c r="B260" s="491" t="s">
        <v>166</v>
      </c>
      <c r="C260" s="491" t="s">
        <v>16</v>
      </c>
      <c r="D260" s="491" t="n">
        <v>442599.439793553</v>
      </c>
      <c r="E260" s="491" t="n">
        <v>31.8017736371765</v>
      </c>
    </row>
    <row r="261">
      <c r="A261" s="491" t="s">
        <v>165</v>
      </c>
      <c r="B261" s="491" t="s">
        <v>166</v>
      </c>
      <c r="C261" s="491" t="s">
        <v>18</v>
      </c>
      <c r="D261" s="491" t="n">
        <v>388356.917335419</v>
      </c>
      <c r="E261" s="491" t="n">
        <v>53.944867412574</v>
      </c>
    </row>
    <row r="262">
      <c r="A262" s="491" t="s">
        <v>165</v>
      </c>
      <c r="B262" s="491" t="s">
        <v>166</v>
      </c>
      <c r="C262" s="491" t="s">
        <v>19</v>
      </c>
      <c r="D262" s="491" t="n">
        <v>318058.238333043</v>
      </c>
      <c r="E262" s="491" t="n">
        <v>7.2825883634234</v>
      </c>
    </row>
    <row r="263">
      <c r="A263" s="491" t="s">
        <v>167</v>
      </c>
      <c r="B263" s="491" t="s">
        <v>168</v>
      </c>
      <c r="C263" s="491" t="s">
        <v>16</v>
      </c>
      <c r="D263" s="491" t="n">
        <v>1478825.64224644</v>
      </c>
      <c r="E263" s="491" t="n">
        <v>65.1995792136196</v>
      </c>
    </row>
    <row r="264">
      <c r="A264" s="491" t="s">
        <v>167</v>
      </c>
      <c r="B264" s="491" t="s">
        <v>168</v>
      </c>
      <c r="C264" s="491" t="s">
        <v>18</v>
      </c>
      <c r="D264" s="491" t="n">
        <v>862842.886232955</v>
      </c>
      <c r="E264" s="491" t="n">
        <v>36.3814674274342</v>
      </c>
    </row>
    <row r="265">
      <c r="A265" s="491" t="s">
        <v>167</v>
      </c>
      <c r="B265" s="491" t="s">
        <v>168</v>
      </c>
      <c r="C265" s="491" t="s">
        <v>19</v>
      </c>
      <c r="D265" s="491" t="n">
        <v>411384.96602474</v>
      </c>
      <c r="E265" s="491" t="n">
        <v>6.80294220537832</v>
      </c>
    </row>
    <row r="266">
      <c r="A266" s="491" t="s">
        <v>173</v>
      </c>
      <c r="B266" s="491" t="s">
        <v>174</v>
      </c>
      <c r="C266" s="491" t="s">
        <v>16</v>
      </c>
      <c r="D266" s="491" t="n">
        <v>416386.388365341</v>
      </c>
      <c r="E266" s="491" t="n">
        <v>40.4850111364739</v>
      </c>
    </row>
    <row r="267">
      <c r="A267" s="491" t="s">
        <v>173</v>
      </c>
      <c r="B267" s="491" t="s">
        <v>174</v>
      </c>
      <c r="C267" s="491" t="s">
        <v>18</v>
      </c>
      <c r="D267" s="491" t="n">
        <v>9341.23204842492</v>
      </c>
      <c r="E267" s="491" t="n">
        <v>74.4077304188145</v>
      </c>
    </row>
    <row r="268">
      <c r="A268" s="491" t="s">
        <v>173</v>
      </c>
      <c r="B268" s="491" t="s">
        <v>174</v>
      </c>
      <c r="C268" s="491" t="s">
        <v>19</v>
      </c>
      <c r="D268" s="491" t="n">
        <v>230996.496958906</v>
      </c>
      <c r="E268" s="491" t="n">
        <v>9.11568804521721</v>
      </c>
    </row>
    <row r="269">
      <c r="A269" s="491" t="s">
        <v>175</v>
      </c>
      <c r="B269" s="491" t="s">
        <v>176</v>
      </c>
      <c r="C269" s="491" t="s">
        <v>18</v>
      </c>
      <c r="D269" s="491" t="n">
        <v>42952.8787060443</v>
      </c>
      <c r="E269" s="491" t="n">
        <v>22.2287682098415</v>
      </c>
    </row>
    <row r="270">
      <c r="A270" s="491" t="s">
        <v>175</v>
      </c>
      <c r="B270" s="491" t="s">
        <v>176</v>
      </c>
      <c r="C270" s="491" t="s">
        <v>19</v>
      </c>
      <c r="D270" s="491" t="n">
        <v>223919.008263593</v>
      </c>
      <c r="E270" s="491" t="n">
        <v>7.23251183854119</v>
      </c>
    </row>
    <row r="271">
      <c r="A271" s="491" t="s">
        <v>177</v>
      </c>
      <c r="B271" s="491" t="s">
        <v>178</v>
      </c>
      <c r="C271" s="491" t="s">
        <v>16</v>
      </c>
      <c r="D271" s="491" t="n">
        <v>274437.649014066</v>
      </c>
      <c r="E271" s="491" t="n">
        <v>33.3245858051766</v>
      </c>
    </row>
    <row r="272">
      <c r="A272" s="491" t="s">
        <v>177</v>
      </c>
      <c r="B272" s="491" t="s">
        <v>178</v>
      </c>
      <c r="C272" s="491" t="s">
        <v>18</v>
      </c>
      <c r="D272" s="491" t="n">
        <v>58701.8437430936</v>
      </c>
      <c r="E272" s="491" t="n">
        <v>31.8735916442991</v>
      </c>
    </row>
    <row r="273">
      <c r="A273" s="491" t="s">
        <v>177</v>
      </c>
      <c r="B273" s="491" t="s">
        <v>178</v>
      </c>
      <c r="C273" s="491" t="s">
        <v>19</v>
      </c>
      <c r="D273" s="491" t="n">
        <v>142414.282362872</v>
      </c>
      <c r="E273" s="491" t="n">
        <v>9.26108663548257</v>
      </c>
    </row>
    <row r="274">
      <c r="A274" s="491" t="s">
        <v>181</v>
      </c>
      <c r="B274" s="491" t="s">
        <v>182</v>
      </c>
      <c r="C274" s="491" t="s">
        <v>16</v>
      </c>
      <c r="D274" s="491" t="n">
        <v>40602.9472520498</v>
      </c>
      <c r="E274" s="491" t="n">
        <v>44.9091500570922</v>
      </c>
    </row>
    <row r="275">
      <c r="A275" s="491" t="s">
        <v>181</v>
      </c>
      <c r="B275" s="491" t="s">
        <v>182</v>
      </c>
      <c r="C275" s="491" t="s">
        <v>18</v>
      </c>
      <c r="D275" s="491" t="n">
        <v>63240.000246999</v>
      </c>
      <c r="E275" s="491" t="n">
        <v>47.2074674887935</v>
      </c>
    </row>
    <row r="276">
      <c r="A276" s="491" t="s">
        <v>181</v>
      </c>
      <c r="B276" s="491" t="s">
        <v>182</v>
      </c>
      <c r="C276" s="491" t="s">
        <v>19</v>
      </c>
      <c r="D276" s="491" t="n">
        <v>63266.7783362698</v>
      </c>
      <c r="E276" s="491" t="n">
        <v>10.4072971420129</v>
      </c>
    </row>
    <row r="277">
      <c r="A277" s="491" t="s">
        <v>183</v>
      </c>
      <c r="B277" s="491" t="s">
        <v>184</v>
      </c>
      <c r="C277" s="491" t="s">
        <v>16</v>
      </c>
      <c r="D277" s="491" t="n">
        <v>105315.097092408</v>
      </c>
      <c r="E277" s="491" t="n">
        <v>35.201355150442</v>
      </c>
    </row>
    <row r="278">
      <c r="A278" s="491" t="s">
        <v>183</v>
      </c>
      <c r="B278" s="491" t="s">
        <v>184</v>
      </c>
      <c r="C278" s="491" t="s">
        <v>19</v>
      </c>
      <c r="D278" s="491" t="n">
        <v>112290.252617808</v>
      </c>
      <c r="E278" s="491" t="n">
        <v>13.4350097974082</v>
      </c>
    </row>
    <row r="279">
      <c r="A279" s="491" t="s">
        <v>185</v>
      </c>
      <c r="B279" s="491" t="s">
        <v>186</v>
      </c>
      <c r="C279" s="491" t="s">
        <v>16</v>
      </c>
      <c r="D279" s="491" t="n">
        <v>53969.5337407356</v>
      </c>
      <c r="E279" s="491" t="n">
        <v>30.5940160201049</v>
      </c>
    </row>
    <row r="280">
      <c r="A280" s="491" t="s">
        <v>185</v>
      </c>
      <c r="B280" s="491" t="s">
        <v>186</v>
      </c>
      <c r="C280" s="491" t="s">
        <v>18</v>
      </c>
      <c r="D280" s="491" t="n">
        <v>15710.2737927033</v>
      </c>
      <c r="E280" s="491" t="n">
        <v>51.161189900402</v>
      </c>
    </row>
    <row r="281">
      <c r="A281" s="491" t="s">
        <v>185</v>
      </c>
      <c r="B281" s="491" t="s">
        <v>186</v>
      </c>
      <c r="C281" s="491" t="s">
        <v>19</v>
      </c>
      <c r="D281" s="491" t="n">
        <v>139135.757163375</v>
      </c>
      <c r="E281" s="491" t="n">
        <v>9.25671862042559</v>
      </c>
    </row>
    <row r="282">
      <c r="A282" s="491" t="s">
        <v>187</v>
      </c>
      <c r="B282" s="491" t="s">
        <v>188</v>
      </c>
      <c r="C282" s="491" t="s">
        <v>16</v>
      </c>
      <c r="D282" s="491" t="n">
        <v>69030.4773486457</v>
      </c>
      <c r="E282" s="491" t="n">
        <v>64.0508911968895</v>
      </c>
    </row>
    <row r="283">
      <c r="A283" s="491" t="s">
        <v>187</v>
      </c>
      <c r="B283" s="491" t="s">
        <v>188</v>
      </c>
      <c r="C283" s="491" t="s">
        <v>18</v>
      </c>
      <c r="D283" s="491" t="n">
        <v>129867.548365504</v>
      </c>
      <c r="E283" s="491" t="n">
        <v>21.9486393555998</v>
      </c>
    </row>
    <row r="284">
      <c r="A284" s="491" t="s">
        <v>187</v>
      </c>
      <c r="B284" s="491" t="s">
        <v>188</v>
      </c>
      <c r="C284" s="491" t="s">
        <v>19</v>
      </c>
      <c r="D284" s="491" t="n">
        <v>120862.812245364</v>
      </c>
      <c r="E284" s="491" t="n">
        <v>8.81631647795307</v>
      </c>
    </row>
    <row r="285">
      <c r="A285" s="491" t="s">
        <v>189</v>
      </c>
      <c r="B285" s="491" t="s">
        <v>190</v>
      </c>
      <c r="C285" s="491" t="s">
        <v>16</v>
      </c>
      <c r="D285" s="491" t="n">
        <v>183082.772499097</v>
      </c>
      <c r="E285" s="491" t="n">
        <v>66.39444271335</v>
      </c>
    </row>
    <row r="286">
      <c r="A286" s="491" t="s">
        <v>189</v>
      </c>
      <c r="B286" s="491" t="s">
        <v>190</v>
      </c>
      <c r="C286" s="491" t="s">
        <v>18</v>
      </c>
      <c r="D286" s="491" t="n">
        <v>319009.086502993</v>
      </c>
      <c r="E286" s="491" t="n">
        <v>63.4554150876389</v>
      </c>
    </row>
    <row r="287">
      <c r="A287" s="491" t="s">
        <v>189</v>
      </c>
      <c r="B287" s="491" t="s">
        <v>190</v>
      </c>
      <c r="C287" s="491" t="s">
        <v>19</v>
      </c>
      <c r="D287" s="491" t="n">
        <v>121278.816221824</v>
      </c>
      <c r="E287" s="491" t="n">
        <v>10.8551995329212</v>
      </c>
    </row>
    <row r="288">
      <c r="A288" s="491" t="s">
        <v>191</v>
      </c>
      <c r="B288" s="491" t="s">
        <v>192</v>
      </c>
      <c r="C288" s="491" t="s">
        <v>16</v>
      </c>
      <c r="D288" s="491" t="n">
        <v>2920.02878169999</v>
      </c>
      <c r="E288" s="491" t="n">
        <v>92.4538370585414</v>
      </c>
    </row>
    <row r="289">
      <c r="A289" s="491" t="s">
        <v>191</v>
      </c>
      <c r="B289" s="491" t="s">
        <v>192</v>
      </c>
      <c r="C289" s="491" t="s">
        <v>18</v>
      </c>
      <c r="D289" s="491" t="n">
        <v>72916.45177339</v>
      </c>
      <c r="E289" s="491" t="n">
        <v>46.2626095988194</v>
      </c>
    </row>
    <row r="290">
      <c r="A290" s="491" t="s">
        <v>191</v>
      </c>
      <c r="B290" s="491" t="s">
        <v>192</v>
      </c>
      <c r="C290" s="491" t="s">
        <v>19</v>
      </c>
      <c r="D290" s="491" t="n">
        <v>88548.6079481156</v>
      </c>
      <c r="E290" s="491" t="n">
        <v>12.6443228089815</v>
      </c>
    </row>
    <row r="291">
      <c r="A291" s="491" t="s">
        <v>193</v>
      </c>
      <c r="B291" s="491" t="s">
        <v>194</v>
      </c>
      <c r="C291" s="491" t="s">
        <v>16</v>
      </c>
      <c r="D291" s="491" t="n">
        <v>88795.7383242434</v>
      </c>
      <c r="E291" s="491" t="n">
        <v>38.6772625242125</v>
      </c>
    </row>
    <row r="292">
      <c r="A292" s="491" t="s">
        <v>193</v>
      </c>
      <c r="B292" s="491" t="s">
        <v>194</v>
      </c>
      <c r="C292" s="491" t="s">
        <v>18</v>
      </c>
      <c r="D292" s="491" t="n">
        <v>43820.6738937267</v>
      </c>
      <c r="E292" s="491" t="n">
        <v>17.1170889141373</v>
      </c>
    </row>
    <row r="293">
      <c r="A293" s="491" t="s">
        <v>193</v>
      </c>
      <c r="B293" s="491" t="s">
        <v>194</v>
      </c>
      <c r="C293" s="491" t="s">
        <v>19</v>
      </c>
      <c r="D293" s="491" t="n">
        <v>135179.22298716</v>
      </c>
      <c r="E293" s="491" t="n">
        <v>8.07073669285636</v>
      </c>
    </row>
    <row r="294">
      <c r="A294" s="491" t="s">
        <v>197</v>
      </c>
      <c r="B294" s="491" t="s">
        <v>198</v>
      </c>
      <c r="C294" s="491" t="s">
        <v>16</v>
      </c>
      <c r="D294" s="491" t="n">
        <v>127105.093401073</v>
      </c>
      <c r="E294" s="491" t="n">
        <v>43.8484944776177</v>
      </c>
    </row>
    <row r="295">
      <c r="A295" s="491" t="s">
        <v>197</v>
      </c>
      <c r="B295" s="491" t="s">
        <v>198</v>
      </c>
      <c r="C295" s="491" t="s">
        <v>18</v>
      </c>
      <c r="D295" s="491" t="n">
        <v>37756.306272448</v>
      </c>
      <c r="E295" s="491" t="n">
        <v>57.1391902138286</v>
      </c>
    </row>
    <row r="296">
      <c r="A296" s="491" t="s">
        <v>197</v>
      </c>
      <c r="B296" s="491" t="s">
        <v>198</v>
      </c>
      <c r="C296" s="491" t="s">
        <v>19</v>
      </c>
      <c r="D296" s="491" t="n">
        <v>114655.009218699</v>
      </c>
      <c r="E296" s="491" t="n">
        <v>8.41212902234039</v>
      </c>
    </row>
    <row r="297">
      <c r="A297" s="491" t="s">
        <v>201</v>
      </c>
      <c r="B297" s="491" t="s">
        <v>202</v>
      </c>
      <c r="C297" s="491" t="s">
        <v>16</v>
      </c>
      <c r="D297" s="491" t="n">
        <v>222673.737604681</v>
      </c>
      <c r="E297" s="491" t="n">
        <v>51.9235209640025</v>
      </c>
    </row>
    <row r="298">
      <c r="A298" s="491" t="s">
        <v>201</v>
      </c>
      <c r="B298" s="491" t="s">
        <v>202</v>
      </c>
      <c r="C298" s="491" t="s">
        <v>18</v>
      </c>
      <c r="D298" s="491" t="n">
        <v>293166.49897466</v>
      </c>
      <c r="E298" s="491" t="n">
        <v>39.4865907459958</v>
      </c>
    </row>
    <row r="299">
      <c r="A299" s="491" t="s">
        <v>201</v>
      </c>
      <c r="B299" s="491" t="s">
        <v>202</v>
      </c>
      <c r="C299" s="491" t="s">
        <v>19</v>
      </c>
      <c r="D299" s="491" t="n">
        <v>150239.150595867</v>
      </c>
      <c r="E299" s="491" t="n">
        <v>11.3533278221528</v>
      </c>
    </row>
    <row r="300">
      <c r="A300" s="491" t="s">
        <v>203</v>
      </c>
      <c r="B300" s="491" t="s">
        <v>204</v>
      </c>
      <c r="C300" s="491" t="s">
        <v>16</v>
      </c>
      <c r="D300" s="491" t="n">
        <v>38829.7193321469</v>
      </c>
      <c r="E300" s="491" t="n">
        <v>44.0314315548251</v>
      </c>
    </row>
    <row r="301">
      <c r="A301" s="491" t="s">
        <v>203</v>
      </c>
      <c r="B301" s="491" t="s">
        <v>204</v>
      </c>
      <c r="C301" s="491" t="s">
        <v>18</v>
      </c>
      <c r="D301" s="491" t="n">
        <v>61702.1221924731</v>
      </c>
      <c r="E301" s="491" t="n">
        <v>27.0841667236784</v>
      </c>
    </row>
    <row r="302">
      <c r="A302" s="491" t="s">
        <v>203</v>
      </c>
      <c r="B302" s="491" t="s">
        <v>204</v>
      </c>
      <c r="C302" s="491" t="s">
        <v>19</v>
      </c>
      <c r="D302" s="491" t="n">
        <v>103821.752088521</v>
      </c>
      <c r="E302" s="491" t="n">
        <v>9.13258256995081</v>
      </c>
    </row>
    <row r="303">
      <c r="A303" s="491" t="s">
        <v>215</v>
      </c>
      <c r="B303" s="491" t="s">
        <v>216</v>
      </c>
      <c r="C303" s="491" t="s">
        <v>16</v>
      </c>
      <c r="D303" s="491" t="n">
        <v>56534.1459054773</v>
      </c>
      <c r="E303" s="491" t="n">
        <v>63.6964012285623</v>
      </c>
    </row>
    <row r="304">
      <c r="A304" s="491" t="s">
        <v>215</v>
      </c>
      <c r="B304" s="491" t="s">
        <v>216</v>
      </c>
      <c r="C304" s="491" t="s">
        <v>18</v>
      </c>
      <c r="D304" s="491" t="n">
        <v>237674.816107875</v>
      </c>
      <c r="E304" s="491" t="n">
        <v>56.2704248216402</v>
      </c>
    </row>
    <row r="305">
      <c r="A305" s="491" t="s">
        <v>215</v>
      </c>
      <c r="B305" s="491" t="s">
        <v>216</v>
      </c>
      <c r="C305" s="491" t="s">
        <v>19</v>
      </c>
      <c r="D305" s="491" t="n">
        <v>156012.088271411</v>
      </c>
      <c r="E305" s="491" t="n">
        <v>9.07337685564971</v>
      </c>
    </row>
    <row r="306">
      <c r="A306" s="491" t="s">
        <v>217</v>
      </c>
      <c r="B306" s="491" t="s">
        <v>218</v>
      </c>
      <c r="C306" s="491" t="s">
        <v>16</v>
      </c>
      <c r="D306" s="491" t="n">
        <v>83081.751833471</v>
      </c>
      <c r="E306" s="491" t="n">
        <v>27.7650766502021</v>
      </c>
    </row>
    <row r="307">
      <c r="A307" s="491" t="s">
        <v>217</v>
      </c>
      <c r="B307" s="491" t="s">
        <v>218</v>
      </c>
      <c r="C307" s="491" t="s">
        <v>18</v>
      </c>
      <c r="D307" s="491" t="n">
        <v>89165.6374140184</v>
      </c>
      <c r="E307" s="491" t="n">
        <v>20.8646114812313</v>
      </c>
    </row>
    <row r="308">
      <c r="A308" s="491" t="s">
        <v>217</v>
      </c>
      <c r="B308" s="491" t="s">
        <v>218</v>
      </c>
      <c r="C308" s="491" t="s">
        <v>19</v>
      </c>
      <c r="D308" s="491" t="n">
        <v>248669.041437904</v>
      </c>
      <c r="E308" s="491" t="n">
        <v>8.34750752398764</v>
      </c>
    </row>
    <row r="309">
      <c r="A309" s="491" t="s">
        <v>219</v>
      </c>
      <c r="B309" s="491" t="s">
        <v>220</v>
      </c>
      <c r="C309" s="491" t="s">
        <v>16</v>
      </c>
      <c r="D309" s="491" t="n">
        <v>115287.675986622</v>
      </c>
      <c r="E309" s="491" t="n">
        <v>24.7221467548812</v>
      </c>
    </row>
    <row r="310">
      <c r="A310" s="491" t="s">
        <v>219</v>
      </c>
      <c r="B310" s="491" t="s">
        <v>220</v>
      </c>
      <c r="C310" s="491" t="s">
        <v>18</v>
      </c>
      <c r="D310" s="491" t="n">
        <v>442801.584393942</v>
      </c>
      <c r="E310" s="491" t="n">
        <v>45.886845514173</v>
      </c>
    </row>
    <row r="311">
      <c r="A311" s="491" t="s">
        <v>219</v>
      </c>
      <c r="B311" s="491" t="s">
        <v>220</v>
      </c>
      <c r="C311" s="491" t="s">
        <v>19</v>
      </c>
      <c r="D311" s="491" t="n">
        <v>323232.833822057</v>
      </c>
      <c r="E311" s="491" t="n">
        <v>5.93123439802905</v>
      </c>
    </row>
    <row r="312">
      <c r="A312" s="491" t="s">
        <v>223</v>
      </c>
      <c r="B312" s="491" t="s">
        <v>224</v>
      </c>
      <c r="C312" s="491" t="s">
        <v>16</v>
      </c>
      <c r="D312" s="491" t="n">
        <v>348598.209995889</v>
      </c>
      <c r="E312" s="491" t="n">
        <v>47.3072895070891</v>
      </c>
    </row>
    <row r="313">
      <c r="A313" s="491" t="s">
        <v>223</v>
      </c>
      <c r="B313" s="491" t="s">
        <v>224</v>
      </c>
      <c r="C313" s="491" t="s">
        <v>18</v>
      </c>
      <c r="D313" s="491" t="n">
        <v>56994.2335160521</v>
      </c>
      <c r="E313" s="491" t="n">
        <v>31.2842657031936</v>
      </c>
    </row>
    <row r="314">
      <c r="A314" s="491" t="s">
        <v>223</v>
      </c>
      <c r="B314" s="491" t="s">
        <v>224</v>
      </c>
      <c r="C314" s="491" t="s">
        <v>19</v>
      </c>
      <c r="D314" s="491" t="n">
        <v>110680.689221635</v>
      </c>
      <c r="E314" s="491" t="n">
        <v>11.1614468743443</v>
      </c>
    </row>
    <row r="315">
      <c r="A315" s="491" t="s">
        <v>225</v>
      </c>
      <c r="B315" s="491" t="s">
        <v>226</v>
      </c>
      <c r="C315" s="491" t="s">
        <v>16</v>
      </c>
      <c r="D315" s="491" t="n">
        <v>135802.359630937</v>
      </c>
      <c r="E315" s="491" t="n">
        <v>24.0274205049703</v>
      </c>
    </row>
    <row r="316">
      <c r="A316" s="491" t="s">
        <v>225</v>
      </c>
      <c r="B316" s="491" t="s">
        <v>226</v>
      </c>
      <c r="C316" s="491" t="s">
        <v>18</v>
      </c>
      <c r="D316" s="491" t="n">
        <v>137308.130728339</v>
      </c>
      <c r="E316" s="491" t="n">
        <v>24.5696678135924</v>
      </c>
    </row>
    <row r="317">
      <c r="A317" s="491" t="s">
        <v>225</v>
      </c>
      <c r="B317" s="491" t="s">
        <v>226</v>
      </c>
      <c r="C317" s="491" t="s">
        <v>19</v>
      </c>
      <c r="D317" s="491" t="n">
        <v>169420.180341235</v>
      </c>
      <c r="E317" s="491" t="n">
        <v>6.93463272285262</v>
      </c>
    </row>
    <row r="318">
      <c r="A318" s="491" t="s">
        <v>227</v>
      </c>
      <c r="B318" s="491" t="s">
        <v>228</v>
      </c>
      <c r="C318" s="491" t="s">
        <v>16</v>
      </c>
      <c r="D318" s="491" t="n">
        <v>112337.447283081</v>
      </c>
      <c r="E318" s="491" t="n">
        <v>72.5501323216658</v>
      </c>
    </row>
    <row r="319">
      <c r="A319" s="491" t="s">
        <v>227</v>
      </c>
      <c r="B319" s="491" t="s">
        <v>228</v>
      </c>
      <c r="C319" s="491" t="s">
        <v>18</v>
      </c>
      <c r="D319" s="491" t="n">
        <v>43266.0313365612</v>
      </c>
      <c r="E319" s="491" t="n">
        <v>22.4978669540035</v>
      </c>
    </row>
    <row r="320">
      <c r="A320" s="491" t="s">
        <v>227</v>
      </c>
      <c r="B320" s="491" t="s">
        <v>228</v>
      </c>
      <c r="C320" s="491" t="s">
        <v>19</v>
      </c>
      <c r="D320" s="491" t="n">
        <v>122230.945532208</v>
      </c>
      <c r="E320" s="491" t="n">
        <v>8.072334098672</v>
      </c>
    </row>
    <row r="321">
      <c r="A321" s="491" t="s">
        <v>229</v>
      </c>
      <c r="B321" s="491" t="s">
        <v>230</v>
      </c>
      <c r="C321" s="491" t="s">
        <v>16</v>
      </c>
      <c r="D321" s="491" t="n">
        <v>33346.0105526419</v>
      </c>
      <c r="E321" s="491" t="n">
        <v>51.9088191672521</v>
      </c>
    </row>
    <row r="322">
      <c r="A322" s="491" t="s">
        <v>229</v>
      </c>
      <c r="B322" s="491" t="s">
        <v>230</v>
      </c>
      <c r="C322" s="491" t="s">
        <v>18</v>
      </c>
      <c r="D322" s="491" t="n">
        <v>131869.239053553</v>
      </c>
      <c r="E322" s="491" t="n">
        <v>30.5076482102392</v>
      </c>
    </row>
    <row r="323">
      <c r="A323" s="491" t="s">
        <v>229</v>
      </c>
      <c r="B323" s="491" t="s">
        <v>230</v>
      </c>
      <c r="C323" s="491" t="s">
        <v>19</v>
      </c>
      <c r="D323" s="491" t="n">
        <v>188936.168187383</v>
      </c>
      <c r="E323" s="491" t="n">
        <v>10.4715961576039</v>
      </c>
    </row>
    <row r="324">
      <c r="A324" s="491" t="s">
        <v>231</v>
      </c>
      <c r="B324" s="491" t="s">
        <v>232</v>
      </c>
      <c r="C324" s="491" t="s">
        <v>16</v>
      </c>
      <c r="D324" s="491" t="n">
        <v>101074.352527473</v>
      </c>
      <c r="E324" s="491" t="n">
        <v>55.4024868807485</v>
      </c>
    </row>
    <row r="325">
      <c r="A325" s="491" t="s">
        <v>231</v>
      </c>
      <c r="B325" s="491" t="s">
        <v>232</v>
      </c>
      <c r="C325" s="491" t="s">
        <v>18</v>
      </c>
      <c r="D325" s="491" t="n">
        <v>77587.208008517</v>
      </c>
      <c r="E325" s="491" t="n">
        <v>51.2577250517239</v>
      </c>
    </row>
    <row r="326">
      <c r="A326" s="491" t="s">
        <v>231</v>
      </c>
      <c r="B326" s="491" t="s">
        <v>232</v>
      </c>
      <c r="C326" s="491" t="s">
        <v>19</v>
      </c>
      <c r="D326" s="491" t="n">
        <v>135068.593105111</v>
      </c>
      <c r="E326" s="491" t="n">
        <v>9.32064562720281</v>
      </c>
    </row>
    <row r="327">
      <c r="A327" s="491" t="s">
        <v>233</v>
      </c>
      <c r="B327" s="491" t="s">
        <v>234</v>
      </c>
      <c r="C327" s="491" t="s">
        <v>16</v>
      </c>
      <c r="D327" s="491" t="n">
        <v>57885.4327128572</v>
      </c>
      <c r="E327" s="491" t="n">
        <v>47.6069243006665</v>
      </c>
    </row>
    <row r="328">
      <c r="A328" s="491" t="s">
        <v>233</v>
      </c>
      <c r="B328" s="491" t="s">
        <v>234</v>
      </c>
      <c r="C328" s="491" t="s">
        <v>18</v>
      </c>
      <c r="D328" s="491" t="n">
        <v>315534.134631703</v>
      </c>
      <c r="E328" s="491" t="n">
        <v>66.455722188726</v>
      </c>
    </row>
    <row r="329">
      <c r="A329" s="491" t="s">
        <v>233</v>
      </c>
      <c r="B329" s="491" t="s">
        <v>234</v>
      </c>
      <c r="C329" s="491" t="s">
        <v>19</v>
      </c>
      <c r="D329" s="491" t="n">
        <v>127187.763835967</v>
      </c>
      <c r="E329" s="491" t="n">
        <v>9.65192862392508</v>
      </c>
    </row>
    <row r="330">
      <c r="A330" s="491" t="s">
        <v>235</v>
      </c>
      <c r="B330" s="491" t="s">
        <v>236</v>
      </c>
      <c r="C330" s="491" t="s">
        <v>16</v>
      </c>
      <c r="D330" s="491" t="n">
        <v>160681.484635249</v>
      </c>
      <c r="E330" s="491" t="n">
        <v>44.7492001297906</v>
      </c>
    </row>
    <row r="331">
      <c r="A331" s="491" t="s">
        <v>235</v>
      </c>
      <c r="B331" s="491" t="s">
        <v>236</v>
      </c>
      <c r="C331" s="491" t="s">
        <v>18</v>
      </c>
      <c r="D331" s="491" t="n">
        <v>68764.993152333</v>
      </c>
      <c r="E331" s="491" t="n">
        <v>28.7174942823933</v>
      </c>
    </row>
    <row r="332">
      <c r="A332" s="491" t="s">
        <v>235</v>
      </c>
      <c r="B332" s="491" t="s">
        <v>236</v>
      </c>
      <c r="C332" s="491" t="s">
        <v>19</v>
      </c>
      <c r="D332" s="491" t="n">
        <v>117598.414318361</v>
      </c>
      <c r="E332" s="491" t="n">
        <v>9.20429944981454</v>
      </c>
    </row>
    <row r="333">
      <c r="A333" s="491" t="s">
        <v>243</v>
      </c>
      <c r="B333" s="491" t="s">
        <v>244</v>
      </c>
      <c r="C333" s="491" t="s">
        <v>16</v>
      </c>
      <c r="D333" s="491" t="n">
        <v>119650.696997512</v>
      </c>
      <c r="E333" s="491" t="n">
        <v>14.9870226424937</v>
      </c>
    </row>
    <row r="334">
      <c r="A334" s="491" t="s">
        <v>243</v>
      </c>
      <c r="B334" s="491" t="s">
        <v>244</v>
      </c>
      <c r="C334" s="491" t="s">
        <v>18</v>
      </c>
      <c r="D334" s="491" t="n">
        <v>369654.94073203</v>
      </c>
      <c r="E334" s="491" t="n">
        <v>76.3216582151205</v>
      </c>
    </row>
    <row r="335">
      <c r="A335" s="491" t="s">
        <v>243</v>
      </c>
      <c r="B335" s="491" t="s">
        <v>244</v>
      </c>
      <c r="C335" s="491" t="s">
        <v>19</v>
      </c>
      <c r="D335" s="491" t="n">
        <v>460065.813086863</v>
      </c>
      <c r="E335" s="491" t="n">
        <v>12.9025879848331</v>
      </c>
    </row>
    <row r="336">
      <c r="A336" s="491" t="s">
        <v>245</v>
      </c>
      <c r="B336" s="491" t="s">
        <v>246</v>
      </c>
      <c r="C336" s="491" t="s">
        <v>16</v>
      </c>
      <c r="D336" s="491" t="n">
        <v>18365.2336511599</v>
      </c>
      <c r="E336" s="491" t="n">
        <v>26.4519837655615</v>
      </c>
    </row>
    <row r="337">
      <c r="A337" s="491" t="s">
        <v>245</v>
      </c>
      <c r="B337" s="491" t="s">
        <v>246</v>
      </c>
      <c r="C337" s="491" t="s">
        <v>18</v>
      </c>
      <c r="D337" s="491" t="n">
        <v>191084.212096499</v>
      </c>
      <c r="E337" s="491" t="n">
        <v>70.1151469358768</v>
      </c>
    </row>
    <row r="338">
      <c r="A338" s="491" t="s">
        <v>245</v>
      </c>
      <c r="B338" s="491" t="s">
        <v>246</v>
      </c>
      <c r="C338" s="491" t="s">
        <v>19</v>
      </c>
      <c r="D338" s="491" t="n">
        <v>197452.696908784</v>
      </c>
      <c r="E338" s="491" t="n">
        <v>10.8642120669284</v>
      </c>
    </row>
    <row r="339">
      <c r="A339" s="491" t="s">
        <v>249</v>
      </c>
      <c r="B339" s="491" t="s">
        <v>250</v>
      </c>
      <c r="C339" s="491" t="s">
        <v>16</v>
      </c>
      <c r="D339" s="491" t="n">
        <v>112131.827004317</v>
      </c>
      <c r="E339" s="491" t="n">
        <v>33.7723457194112</v>
      </c>
    </row>
    <row r="340">
      <c r="A340" s="491" t="s">
        <v>249</v>
      </c>
      <c r="B340" s="491" t="s">
        <v>250</v>
      </c>
      <c r="C340" s="491" t="s">
        <v>19</v>
      </c>
      <c r="D340" s="491" t="n">
        <v>331801.922071202</v>
      </c>
      <c r="E340" s="491" t="n">
        <v>10.0420288968908</v>
      </c>
    </row>
    <row r="341">
      <c r="A341" s="491" t="s">
        <v>253</v>
      </c>
      <c r="B341" s="491" t="s">
        <v>254</v>
      </c>
      <c r="C341" s="491" t="s">
        <v>16</v>
      </c>
      <c r="D341" s="491" t="n">
        <v>221863.03440138</v>
      </c>
      <c r="E341" s="491" t="n">
        <v>62.6783858370364</v>
      </c>
    </row>
    <row r="342">
      <c r="A342" s="491" t="s">
        <v>253</v>
      </c>
      <c r="B342" s="491" t="s">
        <v>254</v>
      </c>
      <c r="C342" s="491" t="s">
        <v>18</v>
      </c>
      <c r="D342" s="491" t="n">
        <v>862127.213163473</v>
      </c>
      <c r="E342" s="491" t="n">
        <v>71.5948824283584</v>
      </c>
    </row>
    <row r="343">
      <c r="A343" s="491" t="s">
        <v>253</v>
      </c>
      <c r="B343" s="491" t="s">
        <v>254</v>
      </c>
      <c r="C343" s="491" t="s">
        <v>19</v>
      </c>
      <c r="D343" s="491" t="n">
        <v>352946.428850759</v>
      </c>
      <c r="E343" s="491" t="n">
        <v>8.46189162357956</v>
      </c>
    </row>
    <row r="344">
      <c r="A344" s="491" t="s">
        <v>255</v>
      </c>
      <c r="B344" s="491" t="s">
        <v>256</v>
      </c>
      <c r="C344" s="491" t="s">
        <v>16</v>
      </c>
      <c r="D344" s="491" t="n">
        <v>341497.287597987</v>
      </c>
      <c r="E344" s="491" t="n">
        <v>77.5253640453291</v>
      </c>
    </row>
    <row r="345">
      <c r="A345" s="491" t="s">
        <v>255</v>
      </c>
      <c r="B345" s="491" t="s">
        <v>256</v>
      </c>
      <c r="C345" s="491" t="s">
        <v>18</v>
      </c>
      <c r="D345" s="491" t="n">
        <v>58147.770706033</v>
      </c>
      <c r="E345" s="491" t="n">
        <v>62.6597299660093</v>
      </c>
    </row>
    <row r="346">
      <c r="A346" s="491" t="s">
        <v>255</v>
      </c>
      <c r="B346" s="491" t="s">
        <v>256</v>
      </c>
      <c r="C346" s="491" t="s">
        <v>19</v>
      </c>
      <c r="D346" s="491" t="n">
        <v>233157.934601162</v>
      </c>
      <c r="E346" s="491" t="n">
        <v>14.4130735461906</v>
      </c>
    </row>
    <row r="347">
      <c r="A347" s="491" t="s">
        <v>259</v>
      </c>
      <c r="B347" s="491" t="s">
        <v>260</v>
      </c>
      <c r="C347" s="491" t="s">
        <v>18</v>
      </c>
      <c r="D347" s="491" t="n">
        <v>754183.001583587</v>
      </c>
      <c r="E347" s="491" t="n">
        <v>47.9927018044914</v>
      </c>
    </row>
    <row r="348">
      <c r="A348" s="491" t="s">
        <v>259</v>
      </c>
      <c r="B348" s="491" t="s">
        <v>260</v>
      </c>
      <c r="C348" s="491" t="s">
        <v>19</v>
      </c>
      <c r="D348" s="491" t="n">
        <v>1103116.53308147</v>
      </c>
      <c r="E348" s="491" t="n">
        <v>5.56488604263354</v>
      </c>
    </row>
    <row r="349">
      <c r="A349" s="491" t="s">
        <v>263</v>
      </c>
      <c r="B349" s="491" t="s">
        <v>264</v>
      </c>
      <c r="C349" s="491" t="s">
        <v>19</v>
      </c>
      <c r="D349" s="491" t="n">
        <v>681086.123456107</v>
      </c>
      <c r="E349" s="491" t="n">
        <v>6.22212572309884</v>
      </c>
    </row>
    <row r="350">
      <c r="A350" s="491" t="s">
        <v>269</v>
      </c>
      <c r="B350" s="491" t="s">
        <v>270</v>
      </c>
      <c r="C350" s="491" t="s">
        <v>16</v>
      </c>
      <c r="D350" s="491" t="n">
        <v>1412861.15308209</v>
      </c>
      <c r="E350" s="491" t="n">
        <v>35.2714028587936</v>
      </c>
    </row>
    <row r="351">
      <c r="A351" s="491" t="s">
        <v>269</v>
      </c>
      <c r="B351" s="491" t="s">
        <v>270</v>
      </c>
      <c r="C351" s="491" t="s">
        <v>18</v>
      </c>
      <c r="D351" s="491" t="n">
        <v>434585.872244001</v>
      </c>
      <c r="E351" s="491" t="n">
        <v>68.6167722118952</v>
      </c>
    </row>
    <row r="352">
      <c r="A352" s="491" t="s">
        <v>269</v>
      </c>
      <c r="B352" s="491" t="s">
        <v>270</v>
      </c>
      <c r="C352" s="491" t="s">
        <v>19</v>
      </c>
      <c r="D352" s="491" t="n">
        <v>411647.043269698</v>
      </c>
      <c r="E352" s="491" t="n">
        <v>8.20356651167208</v>
      </c>
    </row>
    <row r="353">
      <c r="A353" s="491" t="s">
        <v>285</v>
      </c>
      <c r="B353" s="491" t="s">
        <v>286</v>
      </c>
      <c r="C353" s="491" t="s">
        <v>16</v>
      </c>
      <c r="D353" s="491" t="n">
        <v>45780.9383046544</v>
      </c>
      <c r="E353" s="491" t="n">
        <v>15.9883483449321</v>
      </c>
    </row>
    <row r="354">
      <c r="A354" s="491" t="s">
        <v>285</v>
      </c>
      <c r="B354" s="491" t="s">
        <v>286</v>
      </c>
      <c r="C354" s="491" t="s">
        <v>18</v>
      </c>
      <c r="D354" s="491" t="n">
        <v>62290.1604386792</v>
      </c>
      <c r="E354" s="491" t="n">
        <v>20.1339112669305</v>
      </c>
    </row>
    <row r="355">
      <c r="A355" s="491" t="s">
        <v>285</v>
      </c>
      <c r="B355" s="491" t="s">
        <v>286</v>
      </c>
      <c r="C355" s="491" t="s">
        <v>19</v>
      </c>
      <c r="D355" s="491" t="n">
        <v>84918.2378740077</v>
      </c>
      <c r="E355" s="491" t="n">
        <v>9.05440587951867</v>
      </c>
    </row>
    <row r="356">
      <c r="A356" s="491" t="s">
        <v>287</v>
      </c>
      <c r="B356" s="491" t="s">
        <v>288</v>
      </c>
      <c r="C356" s="491" t="s">
        <v>16</v>
      </c>
      <c r="D356" s="491" t="n">
        <v>356660.790936535</v>
      </c>
      <c r="E356" s="491" t="n">
        <v>35.5811828627251</v>
      </c>
    </row>
    <row r="357">
      <c r="A357" s="491" t="s">
        <v>287</v>
      </c>
      <c r="B357" s="491" t="s">
        <v>288</v>
      </c>
      <c r="C357" s="491" t="s">
        <v>18</v>
      </c>
      <c r="D357" s="491" t="n">
        <v>277923.365041917</v>
      </c>
      <c r="E357" s="491" t="n">
        <v>42.554134751787</v>
      </c>
    </row>
    <row r="358">
      <c r="A358" s="491" t="s">
        <v>287</v>
      </c>
      <c r="B358" s="491" t="s">
        <v>288</v>
      </c>
      <c r="C358" s="491" t="s">
        <v>19</v>
      </c>
      <c r="D358" s="491" t="n">
        <v>100193.712224367</v>
      </c>
      <c r="E358" s="491" t="n">
        <v>9.78583745989465</v>
      </c>
    </row>
    <row r="359">
      <c r="A359" s="491" t="s">
        <v>291</v>
      </c>
      <c r="B359" s="491" t="s">
        <v>292</v>
      </c>
      <c r="C359" s="491" t="s">
        <v>16</v>
      </c>
      <c r="D359" s="491" t="n">
        <v>226648.026522146</v>
      </c>
      <c r="E359" s="491" t="n">
        <v>34.0335472376437</v>
      </c>
    </row>
    <row r="360">
      <c r="A360" s="491" t="s">
        <v>291</v>
      </c>
      <c r="B360" s="491" t="s">
        <v>292</v>
      </c>
      <c r="C360" s="491" t="s">
        <v>18</v>
      </c>
      <c r="D360" s="491" t="n">
        <v>384605.22686788</v>
      </c>
      <c r="E360" s="491" t="n">
        <v>75.3764429063915</v>
      </c>
    </row>
    <row r="361">
      <c r="A361" s="491" t="s">
        <v>291</v>
      </c>
      <c r="B361" s="491" t="s">
        <v>292</v>
      </c>
      <c r="C361" s="491" t="s">
        <v>19</v>
      </c>
      <c r="D361" s="491" t="n">
        <v>493438.749985951</v>
      </c>
      <c r="E361" s="491" t="n">
        <v>11.4679629608389</v>
      </c>
    </row>
    <row r="362">
      <c r="A362" s="491" t="s">
        <v>293</v>
      </c>
      <c r="B362" s="491" t="s">
        <v>294</v>
      </c>
      <c r="C362" s="491" t="s">
        <v>16</v>
      </c>
      <c r="D362" s="491" t="n">
        <v>144991.821335368</v>
      </c>
      <c r="E362" s="491" t="n">
        <v>25.6796976566377</v>
      </c>
    </row>
    <row r="363">
      <c r="A363" s="491" t="s">
        <v>293</v>
      </c>
      <c r="B363" s="491" t="s">
        <v>294</v>
      </c>
      <c r="C363" s="491" t="s">
        <v>18</v>
      </c>
      <c r="D363" s="491" t="n">
        <v>71631.9415698347</v>
      </c>
      <c r="E363" s="491" t="n">
        <v>38.6583008541889</v>
      </c>
    </row>
    <row r="364">
      <c r="A364" s="491" t="s">
        <v>293</v>
      </c>
      <c r="B364" s="491" t="s">
        <v>294</v>
      </c>
      <c r="C364" s="491" t="s">
        <v>19</v>
      </c>
      <c r="D364" s="491" t="n">
        <v>94141.8586233719</v>
      </c>
      <c r="E364" s="491" t="n">
        <v>6.89020852917443</v>
      </c>
    </row>
    <row r="365">
      <c r="A365" s="491" t="s">
        <v>295</v>
      </c>
      <c r="B365" s="491" t="s">
        <v>296</v>
      </c>
      <c r="C365" s="491" t="s">
        <v>16</v>
      </c>
      <c r="D365" s="491" t="n">
        <v>85731.7780429162</v>
      </c>
      <c r="E365" s="491" t="n">
        <v>35.7042946991914</v>
      </c>
    </row>
    <row r="366">
      <c r="A366" s="491" t="s">
        <v>295</v>
      </c>
      <c r="B366" s="491" t="s">
        <v>296</v>
      </c>
      <c r="C366" s="491" t="s">
        <v>18</v>
      </c>
      <c r="D366" s="491" t="n">
        <v>431196.625975114</v>
      </c>
      <c r="E366" s="491" t="n">
        <v>37.5496120924503</v>
      </c>
    </row>
    <row r="367">
      <c r="A367" s="491" t="s">
        <v>295</v>
      </c>
      <c r="B367" s="491" t="s">
        <v>296</v>
      </c>
      <c r="C367" s="491" t="s">
        <v>19</v>
      </c>
      <c r="D367" s="491" t="n">
        <v>767032.726930375</v>
      </c>
      <c r="E367" s="491" t="n">
        <v>9.04230120278179</v>
      </c>
    </row>
    <row r="368">
      <c r="A368" s="491" t="s">
        <v>297</v>
      </c>
      <c r="B368" s="491" t="s">
        <v>298</v>
      </c>
      <c r="C368" s="491" t="s">
        <v>18</v>
      </c>
      <c r="D368" s="491" t="n">
        <v>90487.9387212959</v>
      </c>
      <c r="E368" s="491" t="n">
        <v>68.544387993242</v>
      </c>
    </row>
    <row r="369">
      <c r="A369" s="491" t="s">
        <v>297</v>
      </c>
      <c r="B369" s="491" t="s">
        <v>298</v>
      </c>
      <c r="C369" s="491" t="s">
        <v>19</v>
      </c>
      <c r="D369" s="491" t="n">
        <v>1377016.1226189</v>
      </c>
      <c r="E369" s="491" t="n">
        <v>7.03602777367954</v>
      </c>
    </row>
    <row r="370">
      <c r="A370" t="s">
        <v>22</v>
      </c>
    </row>
    <row r="371">
      <c r="A371" t="s">
        <v>23</v>
      </c>
    </row>
    <row r="372">
      <c r="A372" t="s">
        <v>24</v>
      </c>
    </row>
    <row r="373">
      <c r="A373" t="s">
        <v>25</v>
      </c>
    </row>
    <row r="374">
      <c r="A374" t="s">
        <v>26</v>
      </c>
    </row>
    <row r="377">
      <c r="E377" s="7" t="str">
        <f>=HYPERLINK("#'Indice'!A1", "Ir al índice")</f>
      </c>
    </row>
    <row r="378">
      <c r="A378" s="4" t="s">
        <v>1133</v>
      </c>
    </row>
    <row r="379">
      <c r="A379" s="5" t="s">
        <v>9</v>
      </c>
      <c r="B379" s="5" t="s">
        <v>10</v>
      </c>
      <c r="C379" s="5" t="s">
        <v>11</v>
      </c>
      <c r="D379" s="5" t="s">
        <v>579</v>
      </c>
      <c r="E379" s="5" t="s">
        <v>580</v>
      </c>
    </row>
    <row r="380">
      <c r="A380" s="492" t="s">
        <v>33</v>
      </c>
      <c r="B380" s="492" t="s">
        <v>34</v>
      </c>
      <c r="C380" s="492" t="s">
        <v>19</v>
      </c>
      <c r="D380" s="492" t="n">
        <v>82148.6306336539</v>
      </c>
      <c r="E380" s="492" t="n">
        <v>17.1414757423497</v>
      </c>
    </row>
    <row r="381">
      <c r="A381" s="492" t="s">
        <v>39</v>
      </c>
      <c r="B381" s="492" t="s">
        <v>40</v>
      </c>
      <c r="C381" s="492" t="s">
        <v>19</v>
      </c>
      <c r="D381" s="492" t="n">
        <v>30003.4060300937</v>
      </c>
      <c r="E381" s="492" t="n">
        <v>11.1527534530864</v>
      </c>
    </row>
    <row r="382">
      <c r="A382" s="492" t="s">
        <v>41</v>
      </c>
      <c r="B382" s="492" t="s">
        <v>42</v>
      </c>
      <c r="C382" s="492" t="s">
        <v>16</v>
      </c>
      <c r="D382" s="492" t="n">
        <v>434416.573765976</v>
      </c>
      <c r="E382" s="492" t="n">
        <v>93.0300716120835</v>
      </c>
    </row>
    <row r="383">
      <c r="A383" s="492" t="s">
        <v>41</v>
      </c>
      <c r="B383" s="492" t="s">
        <v>42</v>
      </c>
      <c r="C383" s="492" t="s">
        <v>19</v>
      </c>
      <c r="D383" s="492" t="n">
        <v>610626.145279844</v>
      </c>
      <c r="E383" s="492" t="n">
        <v>20.2822661827637</v>
      </c>
    </row>
    <row r="384">
      <c r="A384" t="s">
        <v>22</v>
      </c>
    </row>
    <row r="385">
      <c r="A385" t="s">
        <v>23</v>
      </c>
    </row>
    <row r="386">
      <c r="A386" t="s">
        <v>24</v>
      </c>
    </row>
    <row r="387">
      <c r="A387" t="s">
        <v>25</v>
      </c>
    </row>
    <row r="388">
      <c r="A388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1134</v>
      </c>
    </row>
    <row r="9">
      <c r="A9" t="s">
        <v>3</v>
      </c>
    </row>
    <row r="10">
      <c r="A10" t="s">
        <v>4</v>
      </c>
    </row>
    <row r="11">
      <c r="A11" t="s">
        <v>1135</v>
      </c>
    </row>
    <row r="12">
      <c r="A12" s="3" t="s">
        <v>6</v>
      </c>
    </row>
    <row r="13">
      <c r="A13" s="3" t="s">
        <v>1136</v>
      </c>
    </row>
    <row r="15">
      <c r="A15" s="4" t="s">
        <v>1137</v>
      </c>
    </row>
    <row r="16">
      <c r="A16" s="5" t="s">
        <v>9</v>
      </c>
      <c r="B16" s="5" t="s">
        <v>10</v>
      </c>
      <c r="C16" s="5" t="s">
        <v>11</v>
      </c>
      <c r="D16" s="5" t="s">
        <v>579</v>
      </c>
      <c r="E16" s="5" t="s">
        <v>580</v>
      </c>
    </row>
    <row r="17">
      <c r="A17" s="493" t="s">
        <v>14</v>
      </c>
      <c r="B17" s="493" t="s">
        <v>15</v>
      </c>
      <c r="C17" s="493" t="s">
        <v>16</v>
      </c>
      <c r="D17" s="493" t="n">
        <v>143811.363270589</v>
      </c>
      <c r="E17" s="493" t="n">
        <v>8.50353739296324</v>
      </c>
    </row>
    <row r="18">
      <c r="A18" s="493" t="s">
        <v>14</v>
      </c>
      <c r="B18" s="493" t="s">
        <v>15</v>
      </c>
      <c r="C18" s="493" t="s">
        <v>18</v>
      </c>
      <c r="D18" s="493" t="n">
        <v>145449.252690091</v>
      </c>
      <c r="E18" s="493" t="n">
        <v>11.4377814335252</v>
      </c>
    </row>
    <row r="19">
      <c r="A19" s="493" t="s">
        <v>14</v>
      </c>
      <c r="B19" s="493" t="s">
        <v>15</v>
      </c>
      <c r="C19" s="493" t="s">
        <v>19</v>
      </c>
      <c r="D19" s="493" t="n">
        <v>152872.063992639</v>
      </c>
      <c r="E19" s="493" t="n">
        <v>1.13174965495648</v>
      </c>
    </row>
    <row r="20">
      <c r="A20" s="493" t="s">
        <v>14</v>
      </c>
      <c r="B20" s="493" t="s">
        <v>21</v>
      </c>
      <c r="C20" s="493" t="s">
        <v>16</v>
      </c>
      <c r="D20" s="493" t="n">
        <v>143811.363270589</v>
      </c>
      <c r="E20" s="493" t="n">
        <v>8.50353739296324</v>
      </c>
    </row>
    <row r="21">
      <c r="A21" s="493" t="s">
        <v>14</v>
      </c>
      <c r="B21" s="493" t="s">
        <v>21</v>
      </c>
      <c r="C21" s="493" t="s">
        <v>18</v>
      </c>
      <c r="D21" s="493" t="n">
        <v>145449.252690091</v>
      </c>
      <c r="E21" s="493" t="n">
        <v>11.4377814335252</v>
      </c>
    </row>
    <row r="22">
      <c r="A22" s="493" t="s">
        <v>14</v>
      </c>
      <c r="B22" s="493" t="s">
        <v>21</v>
      </c>
      <c r="C22" s="493" t="s">
        <v>19</v>
      </c>
      <c r="D22" s="493" t="n">
        <v>152872.063992639</v>
      </c>
      <c r="E22" s="493" t="n">
        <v>1.13174965495648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30">
      <c r="E30" s="7" t="str">
        <f>=HYPERLINK("#'Indice'!A1", "Ir al índice")</f>
      </c>
    </row>
    <row r="31">
      <c r="A31" s="4" t="s">
        <v>1138</v>
      </c>
    </row>
    <row r="32">
      <c r="A32" s="5" t="s">
        <v>9</v>
      </c>
      <c r="B32" s="5" t="s">
        <v>10</v>
      </c>
      <c r="C32" s="5" t="s">
        <v>11</v>
      </c>
      <c r="D32" s="5" t="s">
        <v>579</v>
      </c>
      <c r="E32" s="5" t="s">
        <v>580</v>
      </c>
    </row>
    <row r="33">
      <c r="A33" s="494" t="s">
        <v>14</v>
      </c>
      <c r="B33" s="494" t="s">
        <v>15</v>
      </c>
      <c r="C33" s="494" t="s">
        <v>16</v>
      </c>
      <c r="D33" s="494" t="n">
        <v>143811.363270589</v>
      </c>
      <c r="E33" s="494" t="n">
        <v>8.50353739296324</v>
      </c>
    </row>
    <row r="34">
      <c r="A34" s="494" t="s">
        <v>14</v>
      </c>
      <c r="B34" s="494" t="s">
        <v>15</v>
      </c>
      <c r="C34" s="494" t="s">
        <v>18</v>
      </c>
      <c r="D34" s="494" t="n">
        <v>145449.252690091</v>
      </c>
      <c r="E34" s="494" t="n">
        <v>11.4377814335252</v>
      </c>
    </row>
    <row r="35">
      <c r="A35" s="494" t="s">
        <v>14</v>
      </c>
      <c r="B35" s="494" t="s">
        <v>15</v>
      </c>
      <c r="C35" s="494" t="s">
        <v>19</v>
      </c>
      <c r="D35" s="494" t="n">
        <v>152872.063992639</v>
      </c>
      <c r="E35" s="494" t="n">
        <v>1.13174965495648</v>
      </c>
    </row>
    <row r="36">
      <c r="A36" s="494" t="s">
        <v>29</v>
      </c>
      <c r="B36" s="494" t="s">
        <v>30</v>
      </c>
      <c r="C36" s="494" t="s">
        <v>16</v>
      </c>
      <c r="D36" s="494" t="n">
        <v>118526.495978319</v>
      </c>
      <c r="E36" s="494" t="n">
        <v>20.0148958259995</v>
      </c>
    </row>
    <row r="37">
      <c r="A37" s="494" t="s">
        <v>29</v>
      </c>
      <c r="B37" s="494" t="s">
        <v>30</v>
      </c>
      <c r="C37" s="494" t="s">
        <v>18</v>
      </c>
      <c r="D37" s="494" t="n">
        <v>66533.5828086278</v>
      </c>
      <c r="E37" s="494" t="n">
        <v>48.511583920668</v>
      </c>
    </row>
    <row r="38">
      <c r="A38" s="494" t="s">
        <v>29</v>
      </c>
      <c r="B38" s="494" t="s">
        <v>30</v>
      </c>
      <c r="C38" s="494" t="s">
        <v>19</v>
      </c>
      <c r="D38" s="494" t="n">
        <v>137734.253487348</v>
      </c>
      <c r="E38" s="494" t="n">
        <v>7.80199175665387</v>
      </c>
    </row>
    <row r="39">
      <c r="A39" s="494" t="s">
        <v>31</v>
      </c>
      <c r="B39" s="494" t="s">
        <v>32</v>
      </c>
      <c r="C39" s="494" t="s">
        <v>16</v>
      </c>
      <c r="D39" s="494" t="n">
        <v>152494.067225131</v>
      </c>
      <c r="E39" s="494" t="n">
        <v>9.96172378925989</v>
      </c>
    </row>
    <row r="40">
      <c r="A40" s="494" t="s">
        <v>31</v>
      </c>
      <c r="B40" s="494" t="s">
        <v>32</v>
      </c>
      <c r="C40" s="494" t="s">
        <v>18</v>
      </c>
      <c r="D40" s="494" t="n">
        <v>291169.295211456</v>
      </c>
      <c r="E40" s="494" t="n">
        <v>34.7257505872936</v>
      </c>
    </row>
    <row r="41">
      <c r="A41" s="494" t="s">
        <v>31</v>
      </c>
      <c r="B41" s="494" t="s">
        <v>32</v>
      </c>
      <c r="C41" s="494" t="s">
        <v>19</v>
      </c>
      <c r="D41" s="494" t="n">
        <v>167323.108723691</v>
      </c>
      <c r="E41" s="494" t="n">
        <v>8.32046121152001</v>
      </c>
    </row>
    <row r="42">
      <c r="A42" s="494" t="s">
        <v>33</v>
      </c>
      <c r="B42" s="494" t="s">
        <v>34</v>
      </c>
      <c r="C42" s="494" t="s">
        <v>16</v>
      </c>
      <c r="D42" s="494" t="n">
        <v>99970.4498062339</v>
      </c>
      <c r="E42" s="494" t="n">
        <v>48.5376950796954</v>
      </c>
    </row>
    <row r="43">
      <c r="A43" s="494" t="s">
        <v>33</v>
      </c>
      <c r="B43" s="494" t="s">
        <v>34</v>
      </c>
      <c r="C43" s="494" t="s">
        <v>18</v>
      </c>
      <c r="D43" s="494" t="n">
        <v>72685.897752201</v>
      </c>
      <c r="E43" s="494" t="n">
        <v>24.2838694909118</v>
      </c>
    </row>
    <row r="44">
      <c r="A44" s="494" t="s">
        <v>33</v>
      </c>
      <c r="B44" s="494" t="s">
        <v>34</v>
      </c>
      <c r="C44" s="494" t="s">
        <v>19</v>
      </c>
      <c r="D44" s="494" t="n">
        <v>117229.676504737</v>
      </c>
      <c r="E44" s="494" t="n">
        <v>21.4819458504732</v>
      </c>
    </row>
    <row r="45">
      <c r="A45" s="494" t="s">
        <v>35</v>
      </c>
      <c r="B45" s="494" t="s">
        <v>36</v>
      </c>
      <c r="C45" s="494" t="s">
        <v>16</v>
      </c>
      <c r="D45" s="494" t="n">
        <v>58714.3667569452</v>
      </c>
      <c r="E45" s="494" t="n">
        <v>16.1195773822285</v>
      </c>
    </row>
    <row r="46">
      <c r="A46" s="494" t="s">
        <v>35</v>
      </c>
      <c r="B46" s="494" t="s">
        <v>36</v>
      </c>
      <c r="C46" s="494" t="s">
        <v>18</v>
      </c>
      <c r="D46" s="494" t="n">
        <v>127214.517545051</v>
      </c>
      <c r="E46" s="494" t="n">
        <v>64.796318049584</v>
      </c>
    </row>
    <row r="47">
      <c r="A47" s="494" t="s">
        <v>35</v>
      </c>
      <c r="B47" s="494" t="s">
        <v>36</v>
      </c>
      <c r="C47" s="494" t="s">
        <v>19</v>
      </c>
      <c r="D47" s="494" t="n">
        <v>105327.040246031</v>
      </c>
      <c r="E47" s="494" t="n">
        <v>5.3985815332661</v>
      </c>
    </row>
    <row r="48">
      <c r="A48" s="494" t="s">
        <v>37</v>
      </c>
      <c r="B48" s="494" t="s">
        <v>38</v>
      </c>
      <c r="C48" s="494" t="s">
        <v>16</v>
      </c>
      <c r="D48" s="494" t="n">
        <v>40500</v>
      </c>
      <c r="E48" s="494" t="n">
        <v>16.7619782953079</v>
      </c>
    </row>
    <row r="49">
      <c r="A49" s="494" t="s">
        <v>37</v>
      </c>
      <c r="B49" s="494" t="s">
        <v>38</v>
      </c>
      <c r="C49" s="494" t="s">
        <v>18</v>
      </c>
      <c r="D49" s="494" t="n">
        <v>95064.2671216906</v>
      </c>
      <c r="E49" s="494" t="n">
        <v>16.4268984090851</v>
      </c>
    </row>
    <row r="50">
      <c r="A50" s="494" t="s">
        <v>37</v>
      </c>
      <c r="B50" s="494" t="s">
        <v>38</v>
      </c>
      <c r="C50" s="494" t="s">
        <v>19</v>
      </c>
      <c r="D50" s="494" t="n">
        <v>105622.176391961</v>
      </c>
      <c r="E50" s="494" t="n">
        <v>18.4899850559277</v>
      </c>
    </row>
    <row r="51">
      <c r="A51" s="494" t="s">
        <v>39</v>
      </c>
      <c r="B51" s="494" t="s">
        <v>40</v>
      </c>
      <c r="C51" s="494" t="s">
        <v>16</v>
      </c>
      <c r="D51" s="494" t="n">
        <v>21621.2406215108</v>
      </c>
      <c r="E51" s="494" t="n">
        <v>5.49686032931127</v>
      </c>
    </row>
    <row r="52">
      <c r="A52" s="494" t="s">
        <v>39</v>
      </c>
      <c r="B52" s="494" t="s">
        <v>40</v>
      </c>
      <c r="C52" s="494" t="s">
        <v>19</v>
      </c>
      <c r="D52" s="494" t="n">
        <v>51143.972253434</v>
      </c>
      <c r="E52" s="494" t="n">
        <v>5.65979568487727</v>
      </c>
    </row>
    <row r="53">
      <c r="A53" s="494" t="s">
        <v>41</v>
      </c>
      <c r="B53" s="494" t="s">
        <v>42</v>
      </c>
      <c r="C53" s="494" t="s">
        <v>16</v>
      </c>
      <c r="D53" s="494" t="n">
        <v>177449.755572616</v>
      </c>
      <c r="E53" s="494" t="n">
        <v>20.9038044686565</v>
      </c>
    </row>
    <row r="54">
      <c r="A54" s="494" t="s">
        <v>41</v>
      </c>
      <c r="B54" s="494" t="s">
        <v>42</v>
      </c>
      <c r="C54" s="494" t="s">
        <v>19</v>
      </c>
      <c r="D54" s="494" t="n">
        <v>186490.239304847</v>
      </c>
      <c r="E54" s="494" t="n">
        <v>9.56291951182041</v>
      </c>
    </row>
    <row r="55">
      <c r="A55" t="s">
        <v>22</v>
      </c>
    </row>
    <row r="56">
      <c r="A56" t="s">
        <v>23</v>
      </c>
    </row>
    <row r="57">
      <c r="A57" t="s">
        <v>24</v>
      </c>
    </row>
    <row r="58">
      <c r="A58" t="s">
        <v>25</v>
      </c>
    </row>
    <row r="59">
      <c r="A59" t="s">
        <v>26</v>
      </c>
    </row>
    <row r="62">
      <c r="E62" s="7" t="str">
        <f>=HYPERLINK("#'Indice'!A1", "Ir al índice")</f>
      </c>
    </row>
    <row r="63">
      <c r="A63" s="4" t="s">
        <v>1139</v>
      </c>
    </row>
    <row r="64">
      <c r="A64" s="5" t="s">
        <v>9</v>
      </c>
      <c r="B64" s="5" t="s">
        <v>10</v>
      </c>
      <c r="C64" s="5" t="s">
        <v>11</v>
      </c>
      <c r="D64" s="5" t="s">
        <v>579</v>
      </c>
      <c r="E64" s="5" t="s">
        <v>580</v>
      </c>
    </row>
    <row r="65">
      <c r="A65" s="495" t="s">
        <v>14</v>
      </c>
      <c r="B65" s="495" t="s">
        <v>15</v>
      </c>
      <c r="C65" s="495" t="s">
        <v>16</v>
      </c>
      <c r="D65" s="495" t="n">
        <v>143811.363270589</v>
      </c>
      <c r="E65" s="495" t="n">
        <v>8.50353739296324</v>
      </c>
    </row>
    <row r="66">
      <c r="A66" s="495" t="s">
        <v>14</v>
      </c>
      <c r="B66" s="495" t="s">
        <v>15</v>
      </c>
      <c r="C66" s="495" t="s">
        <v>18</v>
      </c>
      <c r="D66" s="495" t="n">
        <v>145449.252690091</v>
      </c>
      <c r="E66" s="495" t="n">
        <v>11.4377814335252</v>
      </c>
    </row>
    <row r="67">
      <c r="A67" s="495" t="s">
        <v>14</v>
      </c>
      <c r="B67" s="495" t="s">
        <v>15</v>
      </c>
      <c r="C67" s="495" t="s">
        <v>19</v>
      </c>
      <c r="D67" s="495" t="n">
        <v>152872.063992639</v>
      </c>
      <c r="E67" s="495" t="n">
        <v>1.13174965495648</v>
      </c>
    </row>
    <row r="68">
      <c r="A68" s="495" t="s">
        <v>46</v>
      </c>
      <c r="B68" s="495" t="s">
        <v>47</v>
      </c>
      <c r="C68" s="495" t="s">
        <v>18</v>
      </c>
      <c r="D68" s="495" t="n">
        <v>90418.2580297681</v>
      </c>
      <c r="E68" s="495" t="n">
        <v>16.6971556021768</v>
      </c>
    </row>
    <row r="69">
      <c r="A69" s="495" t="s">
        <v>46</v>
      </c>
      <c r="B69" s="495" t="s">
        <v>47</v>
      </c>
      <c r="C69" s="495" t="s">
        <v>19</v>
      </c>
      <c r="D69" s="495" t="n">
        <v>152155.145193748</v>
      </c>
      <c r="E69" s="495" t="n">
        <v>7.8980560641357</v>
      </c>
    </row>
    <row r="70">
      <c r="A70" s="495" t="s">
        <v>31</v>
      </c>
      <c r="B70" s="495" t="s">
        <v>32</v>
      </c>
      <c r="C70" s="495" t="s">
        <v>16</v>
      </c>
      <c r="D70" s="495" t="n">
        <v>152494.067225131</v>
      </c>
      <c r="E70" s="495" t="n">
        <v>9.96172378925989</v>
      </c>
    </row>
    <row r="71">
      <c r="A71" s="495" t="s">
        <v>31</v>
      </c>
      <c r="B71" s="495" t="s">
        <v>32</v>
      </c>
      <c r="C71" s="495" t="s">
        <v>18</v>
      </c>
      <c r="D71" s="495" t="n">
        <v>291169.295211456</v>
      </c>
      <c r="E71" s="495" t="n">
        <v>34.7257505872936</v>
      </c>
    </row>
    <row r="72">
      <c r="A72" s="495" t="s">
        <v>31</v>
      </c>
      <c r="B72" s="495" t="s">
        <v>32</v>
      </c>
      <c r="C72" s="495" t="s">
        <v>19</v>
      </c>
      <c r="D72" s="495" t="n">
        <v>167323.108723691</v>
      </c>
      <c r="E72" s="495" t="n">
        <v>8.32046121152001</v>
      </c>
    </row>
    <row r="73">
      <c r="A73" s="495" t="s">
        <v>50</v>
      </c>
      <c r="B73" s="495" t="s">
        <v>51</v>
      </c>
      <c r="C73" s="495" t="s">
        <v>16</v>
      </c>
      <c r="D73" s="495" t="n">
        <v>109466.901596905</v>
      </c>
      <c r="E73" s="495" t="n">
        <v>65.548851099444</v>
      </c>
    </row>
    <row r="74">
      <c r="A74" s="495" t="s">
        <v>50</v>
      </c>
      <c r="B74" s="495" t="s">
        <v>51</v>
      </c>
      <c r="C74" s="495" t="s">
        <v>18</v>
      </c>
      <c r="D74" s="495" t="n">
        <v>99373.2753649407</v>
      </c>
      <c r="E74" s="495" t="n">
        <v>32.0815039265186</v>
      </c>
    </row>
    <row r="75">
      <c r="A75" s="495" t="s">
        <v>50</v>
      </c>
      <c r="B75" s="495" t="s">
        <v>51</v>
      </c>
      <c r="C75" s="495" t="s">
        <v>19</v>
      </c>
      <c r="D75" s="495" t="n">
        <v>100528.02037104</v>
      </c>
      <c r="E75" s="495" t="n">
        <v>7.93336908624733</v>
      </c>
    </row>
    <row r="76">
      <c r="A76" s="495" t="s">
        <v>33</v>
      </c>
      <c r="B76" s="495" t="s">
        <v>34</v>
      </c>
      <c r="C76" s="495" t="s">
        <v>16</v>
      </c>
      <c r="D76" s="495" t="n">
        <v>99970.4498062339</v>
      </c>
      <c r="E76" s="495" t="n">
        <v>48.5376950796954</v>
      </c>
    </row>
    <row r="77">
      <c r="A77" s="495" t="s">
        <v>33</v>
      </c>
      <c r="B77" s="495" t="s">
        <v>34</v>
      </c>
      <c r="C77" s="495" t="s">
        <v>18</v>
      </c>
      <c r="D77" s="495" t="n">
        <v>72685.897752201</v>
      </c>
      <c r="E77" s="495" t="n">
        <v>24.2838694909118</v>
      </c>
    </row>
    <row r="78">
      <c r="A78" s="495" t="s">
        <v>33</v>
      </c>
      <c r="B78" s="495" t="s">
        <v>34</v>
      </c>
      <c r="C78" s="495" t="s">
        <v>19</v>
      </c>
      <c r="D78" s="495" t="n">
        <v>117229.676504737</v>
      </c>
      <c r="E78" s="495" t="n">
        <v>21.4819458504732</v>
      </c>
    </row>
    <row r="79">
      <c r="A79" s="495" t="s">
        <v>52</v>
      </c>
      <c r="B79" s="495" t="s">
        <v>53</v>
      </c>
      <c r="C79" s="495" t="s">
        <v>16</v>
      </c>
      <c r="D79" s="495" t="n">
        <v>240270.540086174</v>
      </c>
      <c r="E79" s="495" t="n">
        <v>23.2978293749774</v>
      </c>
    </row>
    <row r="80">
      <c r="A80" s="495" t="s">
        <v>52</v>
      </c>
      <c r="B80" s="495" t="s">
        <v>53</v>
      </c>
      <c r="C80" s="495" t="s">
        <v>18</v>
      </c>
      <c r="D80" s="495" t="n">
        <v>177474.94165554</v>
      </c>
      <c r="E80" s="495" t="n">
        <v>64.8608538977759</v>
      </c>
    </row>
    <row r="81">
      <c r="A81" s="495" t="s">
        <v>52</v>
      </c>
      <c r="B81" s="495" t="s">
        <v>53</v>
      </c>
      <c r="C81" s="495" t="s">
        <v>19</v>
      </c>
      <c r="D81" s="495" t="n">
        <v>105205.537428168</v>
      </c>
      <c r="E81" s="495" t="n">
        <v>8.91585428659012</v>
      </c>
    </row>
    <row r="82">
      <c r="A82" s="495" t="s">
        <v>58</v>
      </c>
      <c r="B82" s="495" t="s">
        <v>59</v>
      </c>
      <c r="C82" s="495" t="s">
        <v>16</v>
      </c>
      <c r="D82" s="495" t="n">
        <v>61924.8559382646</v>
      </c>
      <c r="E82" s="495" t="n">
        <v>16.8294817345189</v>
      </c>
    </row>
    <row r="83">
      <c r="A83" s="495" t="s">
        <v>58</v>
      </c>
      <c r="B83" s="495" t="s">
        <v>59</v>
      </c>
      <c r="C83" s="495" t="s">
        <v>18</v>
      </c>
      <c r="D83" s="495" t="n">
        <v>57220.4213801407</v>
      </c>
      <c r="E83" s="495" t="n">
        <v>9.32848283994261</v>
      </c>
    </row>
    <row r="84">
      <c r="A84" s="495" t="s">
        <v>58</v>
      </c>
      <c r="B84" s="495" t="s">
        <v>59</v>
      </c>
      <c r="C84" s="495" t="s">
        <v>19</v>
      </c>
      <c r="D84" s="495" t="n">
        <v>82600.6677308054</v>
      </c>
      <c r="E84" s="495" t="n">
        <v>5.47360926116344</v>
      </c>
    </row>
    <row r="85">
      <c r="A85" s="495" t="s">
        <v>64</v>
      </c>
      <c r="B85" s="495" t="s">
        <v>65</v>
      </c>
      <c r="C85" s="495" t="s">
        <v>19</v>
      </c>
      <c r="D85" s="495" t="n">
        <v>100319.125574407</v>
      </c>
      <c r="E85" s="495" t="n">
        <v>8.4380211046989</v>
      </c>
    </row>
    <row r="86">
      <c r="A86" t="s">
        <v>22</v>
      </c>
    </row>
    <row r="87">
      <c r="A87" t="s">
        <v>23</v>
      </c>
    </row>
    <row r="88">
      <c r="A88" t="s">
        <v>24</v>
      </c>
    </row>
    <row r="89">
      <c r="A89" t="s">
        <v>25</v>
      </c>
    </row>
    <row r="90">
      <c r="A90" t="s">
        <v>26</v>
      </c>
    </row>
    <row r="93">
      <c r="E93" s="7" t="str">
        <f>=HYPERLINK("#'Indice'!A1", "Ir al índice")</f>
      </c>
    </row>
    <row r="94">
      <c r="A94" s="4" t="s">
        <v>1140</v>
      </c>
    </row>
    <row r="95">
      <c r="A95" s="5" t="s">
        <v>9</v>
      </c>
      <c r="B95" s="5" t="s">
        <v>73</v>
      </c>
      <c r="C95" s="5" t="s">
        <v>11</v>
      </c>
      <c r="D95" s="5" t="s">
        <v>579</v>
      </c>
      <c r="E95" s="5" t="s">
        <v>580</v>
      </c>
    </row>
    <row r="96">
      <c r="A96" s="496" t="s">
        <v>74</v>
      </c>
      <c r="B96" s="496" t="s">
        <v>75</v>
      </c>
      <c r="C96" s="496" t="s">
        <v>16</v>
      </c>
      <c r="D96" s="496" t="n">
        <v>338037.334864207</v>
      </c>
      <c r="E96" s="496" t="n">
        <v>5.96948175666243</v>
      </c>
    </row>
    <row r="97">
      <c r="A97" s="496" t="s">
        <v>74</v>
      </c>
      <c r="B97" s="496" t="s">
        <v>75</v>
      </c>
      <c r="C97" s="496" t="s">
        <v>18</v>
      </c>
      <c r="D97" s="496" t="n">
        <v>309461.975584692</v>
      </c>
      <c r="E97" s="496" t="n">
        <v>35.6463429236967</v>
      </c>
    </row>
    <row r="98">
      <c r="A98" s="496" t="s">
        <v>74</v>
      </c>
      <c r="B98" s="496" t="s">
        <v>75</v>
      </c>
      <c r="C98" s="496" t="s">
        <v>19</v>
      </c>
      <c r="D98" s="496" t="n">
        <v>392614.976392074</v>
      </c>
      <c r="E98" s="496" t="n">
        <v>4.38295742091596</v>
      </c>
    </row>
    <row r="99">
      <c r="A99" s="496" t="s">
        <v>76</v>
      </c>
      <c r="B99" s="496" t="s">
        <v>77</v>
      </c>
      <c r="C99" s="496" t="s">
        <v>16</v>
      </c>
      <c r="D99" s="496" t="n">
        <v>650182.83167664</v>
      </c>
      <c r="E99" s="496" t="n">
        <v>42.5495426239606</v>
      </c>
    </row>
    <row r="100">
      <c r="A100" s="496" t="s">
        <v>76</v>
      </c>
      <c r="B100" s="496" t="s">
        <v>77</v>
      </c>
      <c r="C100" s="496" t="s">
        <v>18</v>
      </c>
      <c r="D100" s="496" t="n">
        <v>729389.217740606</v>
      </c>
      <c r="E100" s="496" t="n">
        <v>68.0682987133924</v>
      </c>
    </row>
    <row r="101">
      <c r="A101" s="496" t="s">
        <v>76</v>
      </c>
      <c r="B101" s="496" t="s">
        <v>77</v>
      </c>
      <c r="C101" s="496" t="s">
        <v>19</v>
      </c>
      <c r="D101" s="496" t="n">
        <v>363659.200142234</v>
      </c>
      <c r="E101" s="496" t="n">
        <v>5.08693444390784</v>
      </c>
    </row>
    <row r="102">
      <c r="A102" s="496" t="s">
        <v>78</v>
      </c>
      <c r="B102" s="496" t="s">
        <v>79</v>
      </c>
      <c r="C102" s="496" t="s">
        <v>16</v>
      </c>
      <c r="D102" s="496" t="n">
        <v>94571.8181636392</v>
      </c>
      <c r="E102" s="496" t="n">
        <v>13.0469708778886</v>
      </c>
    </row>
    <row r="103">
      <c r="A103" s="496" t="s">
        <v>78</v>
      </c>
      <c r="B103" s="496" t="s">
        <v>79</v>
      </c>
      <c r="C103" s="496" t="s">
        <v>18</v>
      </c>
      <c r="D103" s="496" t="n">
        <v>133797.746246528</v>
      </c>
      <c r="E103" s="496" t="n">
        <v>45.1529756930021</v>
      </c>
    </row>
    <row r="104">
      <c r="A104" s="496" t="s">
        <v>78</v>
      </c>
      <c r="B104" s="496" t="s">
        <v>79</v>
      </c>
      <c r="C104" s="496" t="s">
        <v>19</v>
      </c>
      <c r="D104" s="496" t="n">
        <v>169448.563521034</v>
      </c>
      <c r="E104" s="496" t="n">
        <v>7.77005374002631</v>
      </c>
    </row>
    <row r="105">
      <c r="A105" s="496" t="s">
        <v>80</v>
      </c>
      <c r="B105" s="496" t="s">
        <v>81</v>
      </c>
      <c r="C105" s="496" t="s">
        <v>16</v>
      </c>
      <c r="D105" s="496" t="n">
        <v>148035.270360852</v>
      </c>
      <c r="E105" s="496" t="n">
        <v>28.3993837520846</v>
      </c>
    </row>
    <row r="106">
      <c r="A106" s="496" t="s">
        <v>80</v>
      </c>
      <c r="B106" s="496" t="s">
        <v>81</v>
      </c>
      <c r="C106" s="496" t="s">
        <v>18</v>
      </c>
      <c r="D106" s="496" t="n">
        <v>99218.7630766418</v>
      </c>
      <c r="E106" s="496" t="n">
        <v>27.8021842989414</v>
      </c>
    </row>
    <row r="107">
      <c r="A107" s="496" t="s">
        <v>80</v>
      </c>
      <c r="B107" s="496" t="s">
        <v>81</v>
      </c>
      <c r="C107" s="496" t="s">
        <v>19</v>
      </c>
      <c r="D107" s="496" t="n">
        <v>96390.3758336894</v>
      </c>
      <c r="E107" s="496" t="n">
        <v>2.46724195562528</v>
      </c>
    </row>
    <row r="108">
      <c r="A108" s="496" t="s">
        <v>82</v>
      </c>
      <c r="B108" s="496" t="s">
        <v>83</v>
      </c>
      <c r="C108" s="496" t="s">
        <v>16</v>
      </c>
      <c r="D108" s="496" t="n">
        <v>71626.6088484093</v>
      </c>
      <c r="E108" s="496" t="n">
        <v>15.7196787173868</v>
      </c>
    </row>
    <row r="109">
      <c r="A109" s="496" t="s">
        <v>82</v>
      </c>
      <c r="B109" s="496" t="s">
        <v>83</v>
      </c>
      <c r="C109" s="496" t="s">
        <v>18</v>
      </c>
      <c r="D109" s="496" t="n">
        <v>113383.313740198</v>
      </c>
      <c r="E109" s="496" t="n">
        <v>25.7801026575725</v>
      </c>
    </row>
    <row r="110">
      <c r="A110" s="496" t="s">
        <v>82</v>
      </c>
      <c r="B110" s="496" t="s">
        <v>83</v>
      </c>
      <c r="C110" s="496" t="s">
        <v>19</v>
      </c>
      <c r="D110" s="496" t="n">
        <v>83137.1040007388</v>
      </c>
      <c r="E110" s="496" t="n">
        <v>3.37380845881068</v>
      </c>
    </row>
    <row r="111">
      <c r="A111" s="496" t="s">
        <v>84</v>
      </c>
      <c r="B111" s="496" t="s">
        <v>85</v>
      </c>
      <c r="C111" s="496" t="s">
        <v>16</v>
      </c>
      <c r="D111" s="496" t="n">
        <v>83328.887780434</v>
      </c>
      <c r="E111" s="496" t="n">
        <v>36.4839024263631</v>
      </c>
    </row>
    <row r="112">
      <c r="A112" s="496" t="s">
        <v>84</v>
      </c>
      <c r="B112" s="496" t="s">
        <v>85</v>
      </c>
      <c r="C112" s="496" t="s">
        <v>18</v>
      </c>
      <c r="D112" s="496" t="n">
        <v>44500.8420468272</v>
      </c>
      <c r="E112" s="496" t="n">
        <v>15.3225640533494</v>
      </c>
    </row>
    <row r="113">
      <c r="A113" s="496" t="s">
        <v>84</v>
      </c>
      <c r="B113" s="496" t="s">
        <v>85</v>
      </c>
      <c r="C113" s="496" t="s">
        <v>19</v>
      </c>
      <c r="D113" s="496" t="n">
        <v>92963.0036722207</v>
      </c>
      <c r="E113" s="496" t="n">
        <v>5.88594433021692</v>
      </c>
    </row>
    <row r="114">
      <c r="A114" s="496" t="s">
        <v>86</v>
      </c>
      <c r="B114" s="496" t="s">
        <v>87</v>
      </c>
      <c r="C114" s="496" t="s">
        <v>16</v>
      </c>
      <c r="D114" s="496" t="n">
        <v>45521.1113228603</v>
      </c>
      <c r="E114" s="496" t="n">
        <v>15.1750496604887</v>
      </c>
    </row>
    <row r="115">
      <c r="A115" s="496" t="s">
        <v>86</v>
      </c>
      <c r="B115" s="496" t="s">
        <v>87</v>
      </c>
      <c r="C115" s="496" t="s">
        <v>18</v>
      </c>
      <c r="D115" s="496" t="n">
        <v>73635.4686663082</v>
      </c>
      <c r="E115" s="496" t="n">
        <v>16.6431101605697</v>
      </c>
    </row>
    <row r="116">
      <c r="A116" s="496" t="s">
        <v>86</v>
      </c>
      <c r="B116" s="496" t="s">
        <v>87</v>
      </c>
      <c r="C116" s="496" t="s">
        <v>19</v>
      </c>
      <c r="D116" s="496" t="n">
        <v>89380.4922301437</v>
      </c>
      <c r="E116" s="496" t="n">
        <v>5.90625090956852</v>
      </c>
    </row>
    <row r="117">
      <c r="A117" s="496" t="s">
        <v>88</v>
      </c>
      <c r="B117" s="496" t="s">
        <v>89</v>
      </c>
      <c r="C117" s="496" t="s">
        <v>16</v>
      </c>
      <c r="D117" s="496" t="n">
        <v>281873.08949894</v>
      </c>
      <c r="E117" s="496" t="n">
        <v>32.5824288870562</v>
      </c>
    </row>
    <row r="118">
      <c r="A118" s="496" t="s">
        <v>88</v>
      </c>
      <c r="B118" s="496" t="s">
        <v>89</v>
      </c>
      <c r="C118" s="496" t="s">
        <v>18</v>
      </c>
      <c r="D118" s="496" t="n">
        <v>116778.0454656</v>
      </c>
      <c r="E118" s="496" t="n">
        <v>19.2539739915955</v>
      </c>
    </row>
    <row r="119">
      <c r="A119" s="496" t="s">
        <v>88</v>
      </c>
      <c r="B119" s="496" t="s">
        <v>89</v>
      </c>
      <c r="C119" s="496" t="s">
        <v>19</v>
      </c>
      <c r="D119" s="496" t="n">
        <v>135275.547621672</v>
      </c>
      <c r="E119" s="496" t="n">
        <v>3.13614311140813</v>
      </c>
    </row>
    <row r="120">
      <c r="A120" s="496" t="s">
        <v>90</v>
      </c>
      <c r="B120" s="496" t="s">
        <v>91</v>
      </c>
      <c r="C120" s="496" t="s">
        <v>16</v>
      </c>
      <c r="D120" s="496" t="n">
        <v>86117.3645667458</v>
      </c>
      <c r="E120" s="496" t="n">
        <v>24.4473078846429</v>
      </c>
    </row>
    <row r="121">
      <c r="A121" s="496" t="s">
        <v>90</v>
      </c>
      <c r="B121" s="496" t="s">
        <v>91</v>
      </c>
      <c r="C121" s="496" t="s">
        <v>18</v>
      </c>
      <c r="D121" s="496" t="n">
        <v>174053.867041155</v>
      </c>
      <c r="E121" s="496" t="n">
        <v>49.5921243693715</v>
      </c>
    </row>
    <row r="122">
      <c r="A122" s="496" t="s">
        <v>90</v>
      </c>
      <c r="B122" s="496" t="s">
        <v>91</v>
      </c>
      <c r="C122" s="496" t="s">
        <v>19</v>
      </c>
      <c r="D122" s="496" t="n">
        <v>136366.636179268</v>
      </c>
      <c r="E122" s="496" t="n">
        <v>3.51290999146816</v>
      </c>
    </row>
    <row r="123">
      <c r="A123" s="496" t="s">
        <v>92</v>
      </c>
      <c r="B123" s="496" t="s">
        <v>93</v>
      </c>
      <c r="C123" s="496" t="s">
        <v>16</v>
      </c>
      <c r="D123" s="496" t="n">
        <v>102513.20339776</v>
      </c>
      <c r="E123" s="496" t="n">
        <v>15.8470684790316</v>
      </c>
    </row>
    <row r="124">
      <c r="A124" s="496" t="s">
        <v>92</v>
      </c>
      <c r="B124" s="496" t="s">
        <v>93</v>
      </c>
      <c r="C124" s="496" t="s">
        <v>18</v>
      </c>
      <c r="D124" s="496" t="n">
        <v>72969.5784133753</v>
      </c>
      <c r="E124" s="496" t="n">
        <v>32.3190092672107</v>
      </c>
    </row>
    <row r="125">
      <c r="A125" s="496" t="s">
        <v>92</v>
      </c>
      <c r="B125" s="496" t="s">
        <v>93</v>
      </c>
      <c r="C125" s="496" t="s">
        <v>19</v>
      </c>
      <c r="D125" s="496" t="n">
        <v>133104.509483721</v>
      </c>
      <c r="E125" s="496" t="n">
        <v>2.88222476851368</v>
      </c>
    </row>
    <row r="126">
      <c r="A126" s="496" t="s">
        <v>94</v>
      </c>
      <c r="B126" s="496" t="s">
        <v>95</v>
      </c>
      <c r="C126" s="496" t="s">
        <v>16</v>
      </c>
      <c r="D126" s="496" t="n">
        <v>292088.566932554</v>
      </c>
      <c r="E126" s="496" t="n">
        <v>8.64743338717373</v>
      </c>
    </row>
    <row r="127">
      <c r="A127" s="496" t="s">
        <v>94</v>
      </c>
      <c r="B127" s="496" t="s">
        <v>95</v>
      </c>
      <c r="C127" s="496" t="s">
        <v>18</v>
      </c>
      <c r="D127" s="496" t="n">
        <v>259591.887170814</v>
      </c>
      <c r="E127" s="496" t="n">
        <v>17.4616433610161</v>
      </c>
    </row>
    <row r="128">
      <c r="A128" s="496" t="s">
        <v>94</v>
      </c>
      <c r="B128" s="496" t="s">
        <v>95</v>
      </c>
      <c r="C128" s="496" t="s">
        <v>19</v>
      </c>
      <c r="D128" s="496" t="n">
        <v>224960.224659917</v>
      </c>
      <c r="E128" s="496" t="n">
        <v>2.74181691404111</v>
      </c>
    </row>
    <row r="129">
      <c r="A129" s="496" t="s">
        <v>96</v>
      </c>
      <c r="B129" s="496" t="s">
        <v>97</v>
      </c>
      <c r="C129" s="496" t="s">
        <v>16</v>
      </c>
      <c r="D129" s="496" t="n">
        <v>109738.903056143</v>
      </c>
      <c r="E129" s="496" t="n">
        <v>15.5080510989646</v>
      </c>
    </row>
    <row r="130">
      <c r="A130" s="496" t="s">
        <v>96</v>
      </c>
      <c r="B130" s="496" t="s">
        <v>97</v>
      </c>
      <c r="C130" s="496" t="s">
        <v>18</v>
      </c>
      <c r="D130" s="496" t="n">
        <v>46819.3217908946</v>
      </c>
      <c r="E130" s="496" t="n">
        <v>19.236058562189</v>
      </c>
    </row>
    <row r="131">
      <c r="A131" s="496" t="s">
        <v>96</v>
      </c>
      <c r="B131" s="496" t="s">
        <v>97</v>
      </c>
      <c r="C131" s="496" t="s">
        <v>19</v>
      </c>
      <c r="D131" s="496" t="n">
        <v>164807.645450667</v>
      </c>
      <c r="E131" s="496" t="n">
        <v>5.40467732447702</v>
      </c>
    </row>
    <row r="132">
      <c r="A132" s="496" t="s">
        <v>98</v>
      </c>
      <c r="B132" s="496" t="s">
        <v>99</v>
      </c>
      <c r="C132" s="496" t="s">
        <v>16</v>
      </c>
      <c r="D132" s="496" t="n">
        <v>287861.809636644</v>
      </c>
      <c r="E132" s="496" t="n">
        <v>26.5045783699766</v>
      </c>
    </row>
    <row r="133">
      <c r="A133" s="496" t="s">
        <v>98</v>
      </c>
      <c r="B133" s="496" t="s">
        <v>99</v>
      </c>
      <c r="C133" s="496" t="s">
        <v>18</v>
      </c>
      <c r="D133" s="496" t="n">
        <v>112522.928258692</v>
      </c>
      <c r="E133" s="496" t="n">
        <v>28.7403346849943</v>
      </c>
    </row>
    <row r="134">
      <c r="A134" s="496" t="s">
        <v>98</v>
      </c>
      <c r="B134" s="496" t="s">
        <v>99</v>
      </c>
      <c r="C134" s="496" t="s">
        <v>19</v>
      </c>
      <c r="D134" s="496" t="n">
        <v>245856.829743841</v>
      </c>
      <c r="E134" s="496" t="n">
        <v>4.37448979434348</v>
      </c>
    </row>
    <row r="135">
      <c r="A135" s="496" t="s">
        <v>100</v>
      </c>
      <c r="B135" s="496" t="s">
        <v>101</v>
      </c>
      <c r="C135" s="496" t="s">
        <v>16</v>
      </c>
      <c r="D135" s="496" t="n">
        <v>73909.8861425507</v>
      </c>
      <c r="E135" s="496" t="n">
        <v>15.7967498074551</v>
      </c>
    </row>
    <row r="136">
      <c r="A136" s="496" t="s">
        <v>100</v>
      </c>
      <c r="B136" s="496" t="s">
        <v>101</v>
      </c>
      <c r="C136" s="496" t="s">
        <v>18</v>
      </c>
      <c r="D136" s="496" t="n">
        <v>68089.0575356511</v>
      </c>
      <c r="E136" s="496" t="n">
        <v>23.9014840567335</v>
      </c>
    </row>
    <row r="137">
      <c r="A137" s="496" t="s">
        <v>100</v>
      </c>
      <c r="B137" s="496" t="s">
        <v>101</v>
      </c>
      <c r="C137" s="496" t="s">
        <v>19</v>
      </c>
      <c r="D137" s="496" t="n">
        <v>97522.2113617463</v>
      </c>
      <c r="E137" s="496" t="n">
        <v>4.40267735174008</v>
      </c>
    </row>
    <row r="138">
      <c r="A138" s="496" t="s">
        <v>102</v>
      </c>
      <c r="B138" s="496" t="s">
        <v>103</v>
      </c>
      <c r="C138" s="496" t="s">
        <v>16</v>
      </c>
      <c r="D138" s="496" t="n">
        <v>203903.805155369</v>
      </c>
      <c r="E138" s="496" t="n">
        <v>25.9579001451979</v>
      </c>
    </row>
    <row r="139">
      <c r="A139" s="496" t="s">
        <v>102</v>
      </c>
      <c r="B139" s="496" t="s">
        <v>103</v>
      </c>
      <c r="C139" s="496" t="s">
        <v>18</v>
      </c>
      <c r="D139" s="496" t="n">
        <v>215747.319203319</v>
      </c>
      <c r="E139" s="496" t="n">
        <v>30.1766607145584</v>
      </c>
    </row>
    <row r="140">
      <c r="A140" s="496" t="s">
        <v>102</v>
      </c>
      <c r="B140" s="496" t="s">
        <v>103</v>
      </c>
      <c r="C140" s="496" t="s">
        <v>19</v>
      </c>
      <c r="D140" s="496" t="n">
        <v>203885.415822563</v>
      </c>
      <c r="E140" s="496" t="n">
        <v>6.40295434254977</v>
      </c>
    </row>
    <row r="141">
      <c r="A141" s="496" t="s">
        <v>106</v>
      </c>
      <c r="B141" s="496" t="s">
        <v>107</v>
      </c>
      <c r="C141" s="496" t="s">
        <v>16</v>
      </c>
      <c r="D141" s="496" t="n">
        <v>110748.698137175</v>
      </c>
      <c r="E141" s="496" t="n">
        <v>29.394183266287</v>
      </c>
    </row>
    <row r="142">
      <c r="A142" s="496" t="s">
        <v>106</v>
      </c>
      <c r="B142" s="496" t="s">
        <v>107</v>
      </c>
      <c r="C142" s="496" t="s">
        <v>18</v>
      </c>
      <c r="D142" s="496" t="n">
        <v>219733.848442455</v>
      </c>
      <c r="E142" s="496" t="n">
        <v>36.7928076664168</v>
      </c>
    </row>
    <row r="143">
      <c r="A143" s="496" t="s">
        <v>106</v>
      </c>
      <c r="B143" s="496" t="s">
        <v>107</v>
      </c>
      <c r="C143" s="496" t="s">
        <v>19</v>
      </c>
      <c r="D143" s="496" t="n">
        <v>166644.391119982</v>
      </c>
      <c r="E143" s="496" t="n">
        <v>8.12227202911651</v>
      </c>
    </row>
    <row r="144">
      <c r="A144" s="496" t="s">
        <v>108</v>
      </c>
      <c r="B144" s="496" t="s">
        <v>109</v>
      </c>
      <c r="C144" s="496" t="s">
        <v>16</v>
      </c>
      <c r="D144" s="496" t="n">
        <v>67687.3994693751</v>
      </c>
      <c r="E144" s="496" t="n">
        <v>16.835480519461</v>
      </c>
    </row>
    <row r="145">
      <c r="A145" s="496" t="s">
        <v>108</v>
      </c>
      <c r="B145" s="496" t="s">
        <v>109</v>
      </c>
      <c r="C145" s="496" t="s">
        <v>18</v>
      </c>
      <c r="D145" s="496" t="n">
        <v>99014.3867914314</v>
      </c>
      <c r="E145" s="496" t="n">
        <v>19.3841326880923</v>
      </c>
    </row>
    <row r="146">
      <c r="A146" s="496" t="s">
        <v>108</v>
      </c>
      <c r="B146" s="496" t="s">
        <v>109</v>
      </c>
      <c r="C146" s="496" t="s">
        <v>19</v>
      </c>
      <c r="D146" s="496" t="n">
        <v>112403.655903556</v>
      </c>
      <c r="E146" s="496" t="n">
        <v>3.5425909627546</v>
      </c>
    </row>
    <row r="147">
      <c r="A147" s="496" t="s">
        <v>110</v>
      </c>
      <c r="B147" s="496" t="s">
        <v>111</v>
      </c>
      <c r="C147" s="496" t="s">
        <v>16</v>
      </c>
      <c r="D147" s="496" t="n">
        <v>52603.088630761</v>
      </c>
      <c r="E147" s="496" t="n">
        <v>9.39200554165474</v>
      </c>
    </row>
    <row r="148">
      <c r="A148" s="496" t="s">
        <v>110</v>
      </c>
      <c r="B148" s="496" t="s">
        <v>111</v>
      </c>
      <c r="C148" s="496" t="s">
        <v>18</v>
      </c>
      <c r="D148" s="496" t="n">
        <v>145834.099489896</v>
      </c>
      <c r="E148" s="496" t="n">
        <v>43.077068364423</v>
      </c>
    </row>
    <row r="149">
      <c r="A149" s="496" t="s">
        <v>110</v>
      </c>
      <c r="B149" s="496" t="s">
        <v>111</v>
      </c>
      <c r="C149" s="496" t="s">
        <v>19</v>
      </c>
      <c r="D149" s="496" t="n">
        <v>89247.1314062326</v>
      </c>
      <c r="E149" s="496" t="n">
        <v>2.68450331221973</v>
      </c>
    </row>
    <row r="150">
      <c r="A150" t="s">
        <v>22</v>
      </c>
    </row>
    <row r="151">
      <c r="A151" t="s">
        <v>23</v>
      </c>
    </row>
    <row r="152">
      <c r="A152" t="s">
        <v>24</v>
      </c>
    </row>
    <row r="153">
      <c r="A153" t="s">
        <v>25</v>
      </c>
    </row>
    <row r="154">
      <c r="A154" t="s">
        <v>26</v>
      </c>
    </row>
    <row r="157">
      <c r="E157" s="7" t="str">
        <f>=HYPERLINK("#'Indice'!A1", "Ir al índice")</f>
      </c>
    </row>
    <row r="158">
      <c r="A158" s="4" t="s">
        <v>1141</v>
      </c>
    </row>
    <row r="159">
      <c r="A159" s="5" t="s">
        <v>9</v>
      </c>
      <c r="B159" s="5" t="s">
        <v>73</v>
      </c>
      <c r="C159" s="5" t="s">
        <v>11</v>
      </c>
      <c r="D159" s="5" t="s">
        <v>579</v>
      </c>
      <c r="E159" s="5" t="s">
        <v>580</v>
      </c>
    </row>
    <row r="160">
      <c r="A160" s="497" t="s">
        <v>74</v>
      </c>
      <c r="B160" s="497" t="s">
        <v>75</v>
      </c>
      <c r="C160" s="497" t="s">
        <v>16</v>
      </c>
      <c r="D160" s="497" t="n">
        <v>338037.334864207</v>
      </c>
      <c r="E160" s="497" t="n">
        <v>5.96948175666243</v>
      </c>
    </row>
    <row r="161">
      <c r="A161" s="497" t="s">
        <v>74</v>
      </c>
      <c r="B161" s="497" t="s">
        <v>75</v>
      </c>
      <c r="C161" s="497" t="s">
        <v>18</v>
      </c>
      <c r="D161" s="497" t="n">
        <v>309461.975584692</v>
      </c>
      <c r="E161" s="497" t="n">
        <v>35.6463429236967</v>
      </c>
    </row>
    <row r="162">
      <c r="A162" s="497" t="s">
        <v>74</v>
      </c>
      <c r="B162" s="497" t="s">
        <v>75</v>
      </c>
      <c r="C162" s="497" t="s">
        <v>19</v>
      </c>
      <c r="D162" s="497" t="n">
        <v>392614.976392074</v>
      </c>
      <c r="E162" s="497" t="n">
        <v>4.38295742091596</v>
      </c>
    </row>
    <row r="163">
      <c r="A163" s="497" t="s">
        <v>76</v>
      </c>
      <c r="B163" s="497" t="s">
        <v>77</v>
      </c>
      <c r="C163" s="497" t="s">
        <v>16</v>
      </c>
      <c r="D163" s="497" t="n">
        <v>650182.83167664</v>
      </c>
      <c r="E163" s="497" t="n">
        <v>42.5495426239606</v>
      </c>
    </row>
    <row r="164">
      <c r="A164" s="497" t="s">
        <v>76</v>
      </c>
      <c r="B164" s="497" t="s">
        <v>77</v>
      </c>
      <c r="C164" s="497" t="s">
        <v>18</v>
      </c>
      <c r="D164" s="497" t="n">
        <v>729389.217740606</v>
      </c>
      <c r="E164" s="497" t="n">
        <v>68.0682987133924</v>
      </c>
    </row>
    <row r="165">
      <c r="A165" s="497" t="s">
        <v>76</v>
      </c>
      <c r="B165" s="497" t="s">
        <v>77</v>
      </c>
      <c r="C165" s="497" t="s">
        <v>19</v>
      </c>
      <c r="D165" s="497" t="n">
        <v>363659.200142234</v>
      </c>
      <c r="E165" s="497" t="n">
        <v>5.08693444390784</v>
      </c>
    </row>
    <row r="166">
      <c r="A166" s="497" t="s">
        <v>78</v>
      </c>
      <c r="B166" s="497" t="s">
        <v>79</v>
      </c>
      <c r="C166" s="497" t="s">
        <v>16</v>
      </c>
      <c r="D166" s="497" t="n">
        <v>94571.8181636392</v>
      </c>
      <c r="E166" s="497" t="n">
        <v>13.0469708778886</v>
      </c>
    </row>
    <row r="167">
      <c r="A167" s="497" t="s">
        <v>78</v>
      </c>
      <c r="B167" s="497" t="s">
        <v>79</v>
      </c>
      <c r="C167" s="497" t="s">
        <v>18</v>
      </c>
      <c r="D167" s="497" t="n">
        <v>133797.746246528</v>
      </c>
      <c r="E167" s="497" t="n">
        <v>45.1529756930021</v>
      </c>
    </row>
    <row r="168">
      <c r="A168" s="497" t="s">
        <v>78</v>
      </c>
      <c r="B168" s="497" t="s">
        <v>79</v>
      </c>
      <c r="C168" s="497" t="s">
        <v>19</v>
      </c>
      <c r="D168" s="497" t="n">
        <v>169448.563521034</v>
      </c>
      <c r="E168" s="497" t="n">
        <v>7.77005374002631</v>
      </c>
    </row>
    <row r="169">
      <c r="A169" s="497" t="s">
        <v>80</v>
      </c>
      <c r="B169" s="497" t="s">
        <v>81</v>
      </c>
      <c r="C169" s="497" t="s">
        <v>16</v>
      </c>
      <c r="D169" s="497" t="n">
        <v>148035.270360852</v>
      </c>
      <c r="E169" s="497" t="n">
        <v>28.3993837520846</v>
      </c>
    </row>
    <row r="170">
      <c r="A170" s="497" t="s">
        <v>80</v>
      </c>
      <c r="B170" s="497" t="s">
        <v>81</v>
      </c>
      <c r="C170" s="497" t="s">
        <v>18</v>
      </c>
      <c r="D170" s="497" t="n">
        <v>99218.7630766418</v>
      </c>
      <c r="E170" s="497" t="n">
        <v>27.8021842989414</v>
      </c>
    </row>
    <row r="171">
      <c r="A171" s="497" t="s">
        <v>80</v>
      </c>
      <c r="B171" s="497" t="s">
        <v>81</v>
      </c>
      <c r="C171" s="497" t="s">
        <v>19</v>
      </c>
      <c r="D171" s="497" t="n">
        <v>96390.3758336894</v>
      </c>
      <c r="E171" s="497" t="n">
        <v>2.46724195562528</v>
      </c>
    </row>
    <row r="172">
      <c r="A172" s="497" t="s">
        <v>82</v>
      </c>
      <c r="B172" s="497" t="s">
        <v>83</v>
      </c>
      <c r="C172" s="497" t="s">
        <v>16</v>
      </c>
      <c r="D172" s="497" t="n">
        <v>71626.6088484093</v>
      </c>
      <c r="E172" s="497" t="n">
        <v>15.7196787173868</v>
      </c>
    </row>
    <row r="173">
      <c r="A173" s="497" t="s">
        <v>82</v>
      </c>
      <c r="B173" s="497" t="s">
        <v>83</v>
      </c>
      <c r="C173" s="497" t="s">
        <v>18</v>
      </c>
      <c r="D173" s="497" t="n">
        <v>113383.313740198</v>
      </c>
      <c r="E173" s="497" t="n">
        <v>25.7801026575725</v>
      </c>
    </row>
    <row r="174">
      <c r="A174" s="497" t="s">
        <v>82</v>
      </c>
      <c r="B174" s="497" t="s">
        <v>83</v>
      </c>
      <c r="C174" s="497" t="s">
        <v>19</v>
      </c>
      <c r="D174" s="497" t="n">
        <v>83137.1040007388</v>
      </c>
      <c r="E174" s="497" t="n">
        <v>3.37380845881068</v>
      </c>
    </row>
    <row r="175">
      <c r="A175" s="497" t="s">
        <v>84</v>
      </c>
      <c r="B175" s="497" t="s">
        <v>85</v>
      </c>
      <c r="C175" s="497" t="s">
        <v>16</v>
      </c>
      <c r="D175" s="497" t="n">
        <v>83328.887780434</v>
      </c>
      <c r="E175" s="497" t="n">
        <v>36.4839024263631</v>
      </c>
    </row>
    <row r="176">
      <c r="A176" s="497" t="s">
        <v>84</v>
      </c>
      <c r="B176" s="497" t="s">
        <v>85</v>
      </c>
      <c r="C176" s="497" t="s">
        <v>18</v>
      </c>
      <c r="D176" s="497" t="n">
        <v>44500.8420468272</v>
      </c>
      <c r="E176" s="497" t="n">
        <v>15.3225640533494</v>
      </c>
    </row>
    <row r="177">
      <c r="A177" s="497" t="s">
        <v>84</v>
      </c>
      <c r="B177" s="497" t="s">
        <v>85</v>
      </c>
      <c r="C177" s="497" t="s">
        <v>19</v>
      </c>
      <c r="D177" s="497" t="n">
        <v>92963.0036722207</v>
      </c>
      <c r="E177" s="497" t="n">
        <v>5.88594433021692</v>
      </c>
    </row>
    <row r="178">
      <c r="A178" s="497" t="s">
        <v>86</v>
      </c>
      <c r="B178" s="497" t="s">
        <v>87</v>
      </c>
      <c r="C178" s="497" t="s">
        <v>16</v>
      </c>
      <c r="D178" s="497" t="n">
        <v>45521.1113228603</v>
      </c>
      <c r="E178" s="497" t="n">
        <v>15.1750496604887</v>
      </c>
    </row>
    <row r="179">
      <c r="A179" s="497" t="s">
        <v>86</v>
      </c>
      <c r="B179" s="497" t="s">
        <v>87</v>
      </c>
      <c r="C179" s="497" t="s">
        <v>18</v>
      </c>
      <c r="D179" s="497" t="n">
        <v>73635.4686663082</v>
      </c>
      <c r="E179" s="497" t="n">
        <v>16.6431101605697</v>
      </c>
    </row>
    <row r="180">
      <c r="A180" s="497" t="s">
        <v>86</v>
      </c>
      <c r="B180" s="497" t="s">
        <v>87</v>
      </c>
      <c r="C180" s="497" t="s">
        <v>19</v>
      </c>
      <c r="D180" s="497" t="n">
        <v>89380.4922301437</v>
      </c>
      <c r="E180" s="497" t="n">
        <v>5.90625090956852</v>
      </c>
    </row>
    <row r="181">
      <c r="A181" s="497" t="s">
        <v>88</v>
      </c>
      <c r="B181" s="497" t="s">
        <v>89</v>
      </c>
      <c r="C181" s="497" t="s">
        <v>16</v>
      </c>
      <c r="D181" s="497" t="n">
        <v>281873.08949894</v>
      </c>
      <c r="E181" s="497" t="n">
        <v>32.5824288870562</v>
      </c>
    </row>
    <row r="182">
      <c r="A182" s="497" t="s">
        <v>88</v>
      </c>
      <c r="B182" s="497" t="s">
        <v>89</v>
      </c>
      <c r="C182" s="497" t="s">
        <v>18</v>
      </c>
      <c r="D182" s="497" t="n">
        <v>116778.0454656</v>
      </c>
      <c r="E182" s="497" t="n">
        <v>19.2539739915955</v>
      </c>
    </row>
    <row r="183">
      <c r="A183" s="497" t="s">
        <v>88</v>
      </c>
      <c r="B183" s="497" t="s">
        <v>89</v>
      </c>
      <c r="C183" s="497" t="s">
        <v>19</v>
      </c>
      <c r="D183" s="497" t="n">
        <v>135275.547621672</v>
      </c>
      <c r="E183" s="497" t="n">
        <v>3.13614311140813</v>
      </c>
    </row>
    <row r="184">
      <c r="A184" s="497" t="s">
        <v>90</v>
      </c>
      <c r="B184" s="497" t="s">
        <v>91</v>
      </c>
      <c r="C184" s="497" t="s">
        <v>16</v>
      </c>
      <c r="D184" s="497" t="n">
        <v>86117.3645667458</v>
      </c>
      <c r="E184" s="497" t="n">
        <v>24.4473078846429</v>
      </c>
    </row>
    <row r="185">
      <c r="A185" s="497" t="s">
        <v>90</v>
      </c>
      <c r="B185" s="497" t="s">
        <v>91</v>
      </c>
      <c r="C185" s="497" t="s">
        <v>18</v>
      </c>
      <c r="D185" s="497" t="n">
        <v>174053.867041155</v>
      </c>
      <c r="E185" s="497" t="n">
        <v>49.5921243693715</v>
      </c>
    </row>
    <row r="186">
      <c r="A186" s="497" t="s">
        <v>90</v>
      </c>
      <c r="B186" s="497" t="s">
        <v>91</v>
      </c>
      <c r="C186" s="497" t="s">
        <v>19</v>
      </c>
      <c r="D186" s="497" t="n">
        <v>136366.636179268</v>
      </c>
      <c r="E186" s="497" t="n">
        <v>3.51290999146816</v>
      </c>
    </row>
    <row r="187">
      <c r="A187" s="497" t="s">
        <v>92</v>
      </c>
      <c r="B187" s="497" t="s">
        <v>93</v>
      </c>
      <c r="C187" s="497" t="s">
        <v>16</v>
      </c>
      <c r="D187" s="497" t="n">
        <v>102513.20339776</v>
      </c>
      <c r="E187" s="497" t="n">
        <v>15.8470684790316</v>
      </c>
    </row>
    <row r="188">
      <c r="A188" s="497" t="s">
        <v>92</v>
      </c>
      <c r="B188" s="497" t="s">
        <v>93</v>
      </c>
      <c r="C188" s="497" t="s">
        <v>18</v>
      </c>
      <c r="D188" s="497" t="n">
        <v>72969.5784133753</v>
      </c>
      <c r="E188" s="497" t="n">
        <v>32.3190092672107</v>
      </c>
    </row>
    <row r="189">
      <c r="A189" s="497" t="s">
        <v>92</v>
      </c>
      <c r="B189" s="497" t="s">
        <v>93</v>
      </c>
      <c r="C189" s="497" t="s">
        <v>19</v>
      </c>
      <c r="D189" s="497" t="n">
        <v>133104.509483721</v>
      </c>
      <c r="E189" s="497" t="n">
        <v>2.88222476851368</v>
      </c>
    </row>
    <row r="190">
      <c r="A190" s="497" t="s">
        <v>94</v>
      </c>
      <c r="B190" s="497" t="s">
        <v>95</v>
      </c>
      <c r="C190" s="497" t="s">
        <v>16</v>
      </c>
      <c r="D190" s="497" t="n">
        <v>292088.566932554</v>
      </c>
      <c r="E190" s="497" t="n">
        <v>8.64743338717373</v>
      </c>
    </row>
    <row r="191">
      <c r="A191" s="497" t="s">
        <v>94</v>
      </c>
      <c r="B191" s="497" t="s">
        <v>95</v>
      </c>
      <c r="C191" s="497" t="s">
        <v>18</v>
      </c>
      <c r="D191" s="497" t="n">
        <v>259591.887170814</v>
      </c>
      <c r="E191" s="497" t="n">
        <v>17.4616433610161</v>
      </c>
    </row>
    <row r="192">
      <c r="A192" s="497" t="s">
        <v>94</v>
      </c>
      <c r="B192" s="497" t="s">
        <v>95</v>
      </c>
      <c r="C192" s="497" t="s">
        <v>19</v>
      </c>
      <c r="D192" s="497" t="n">
        <v>224960.224659917</v>
      </c>
      <c r="E192" s="497" t="n">
        <v>2.74181691404111</v>
      </c>
    </row>
    <row r="193">
      <c r="A193" s="497" t="s">
        <v>96</v>
      </c>
      <c r="B193" s="497" t="s">
        <v>97</v>
      </c>
      <c r="C193" s="497" t="s">
        <v>16</v>
      </c>
      <c r="D193" s="497" t="n">
        <v>109738.903056143</v>
      </c>
      <c r="E193" s="497" t="n">
        <v>15.5080510989646</v>
      </c>
    </row>
    <row r="194">
      <c r="A194" s="497" t="s">
        <v>96</v>
      </c>
      <c r="B194" s="497" t="s">
        <v>97</v>
      </c>
      <c r="C194" s="497" t="s">
        <v>18</v>
      </c>
      <c r="D194" s="497" t="n">
        <v>46819.3217908946</v>
      </c>
      <c r="E194" s="497" t="n">
        <v>19.236058562189</v>
      </c>
    </row>
    <row r="195">
      <c r="A195" s="497" t="s">
        <v>96</v>
      </c>
      <c r="B195" s="497" t="s">
        <v>97</v>
      </c>
      <c r="C195" s="497" t="s">
        <v>19</v>
      </c>
      <c r="D195" s="497" t="n">
        <v>164807.645450667</v>
      </c>
      <c r="E195" s="497" t="n">
        <v>5.40467732447702</v>
      </c>
    </row>
    <row r="196">
      <c r="A196" s="497" t="s">
        <v>98</v>
      </c>
      <c r="B196" s="497" t="s">
        <v>99</v>
      </c>
      <c r="C196" s="497" t="s">
        <v>16</v>
      </c>
      <c r="D196" s="497" t="n">
        <v>287861.809636644</v>
      </c>
      <c r="E196" s="497" t="n">
        <v>26.5045783699766</v>
      </c>
    </row>
    <row r="197">
      <c r="A197" s="497" t="s">
        <v>98</v>
      </c>
      <c r="B197" s="497" t="s">
        <v>99</v>
      </c>
      <c r="C197" s="497" t="s">
        <v>18</v>
      </c>
      <c r="D197" s="497" t="n">
        <v>112522.928258692</v>
      </c>
      <c r="E197" s="497" t="n">
        <v>28.7403346849943</v>
      </c>
    </row>
    <row r="198">
      <c r="A198" s="497" t="s">
        <v>98</v>
      </c>
      <c r="B198" s="497" t="s">
        <v>99</v>
      </c>
      <c r="C198" s="497" t="s">
        <v>19</v>
      </c>
      <c r="D198" s="497" t="n">
        <v>245856.829743841</v>
      </c>
      <c r="E198" s="497" t="n">
        <v>4.37448979434348</v>
      </c>
    </row>
    <row r="199">
      <c r="A199" s="497" t="s">
        <v>100</v>
      </c>
      <c r="B199" s="497" t="s">
        <v>101</v>
      </c>
      <c r="C199" s="497" t="s">
        <v>16</v>
      </c>
      <c r="D199" s="497" t="n">
        <v>73909.8861425507</v>
      </c>
      <c r="E199" s="497" t="n">
        <v>15.7967498074551</v>
      </c>
    </row>
    <row r="200">
      <c r="A200" s="497" t="s">
        <v>100</v>
      </c>
      <c r="B200" s="497" t="s">
        <v>101</v>
      </c>
      <c r="C200" s="497" t="s">
        <v>18</v>
      </c>
      <c r="D200" s="497" t="n">
        <v>68089.0575356511</v>
      </c>
      <c r="E200" s="497" t="n">
        <v>23.9014840567335</v>
      </c>
    </row>
    <row r="201">
      <c r="A201" s="497" t="s">
        <v>100</v>
      </c>
      <c r="B201" s="497" t="s">
        <v>101</v>
      </c>
      <c r="C201" s="497" t="s">
        <v>19</v>
      </c>
      <c r="D201" s="497" t="n">
        <v>97522.2113617463</v>
      </c>
      <c r="E201" s="497" t="n">
        <v>4.40267735174008</v>
      </c>
    </row>
    <row r="202">
      <c r="A202" s="497" t="s">
        <v>102</v>
      </c>
      <c r="B202" s="497" t="s">
        <v>103</v>
      </c>
      <c r="C202" s="497" t="s">
        <v>16</v>
      </c>
      <c r="D202" s="497" t="n">
        <v>203903.805155369</v>
      </c>
      <c r="E202" s="497" t="n">
        <v>25.9579001451979</v>
      </c>
    </row>
    <row r="203">
      <c r="A203" s="497" t="s">
        <v>102</v>
      </c>
      <c r="B203" s="497" t="s">
        <v>103</v>
      </c>
      <c r="C203" s="497" t="s">
        <v>18</v>
      </c>
      <c r="D203" s="497" t="n">
        <v>215747.319203319</v>
      </c>
      <c r="E203" s="497" t="n">
        <v>30.1766607145584</v>
      </c>
    </row>
    <row r="204">
      <c r="A204" s="497" t="s">
        <v>102</v>
      </c>
      <c r="B204" s="497" t="s">
        <v>103</v>
      </c>
      <c r="C204" s="497" t="s">
        <v>19</v>
      </c>
      <c r="D204" s="497" t="n">
        <v>203885.415822563</v>
      </c>
      <c r="E204" s="497" t="n">
        <v>6.40295434254977</v>
      </c>
    </row>
    <row r="205">
      <c r="A205" s="497" t="s">
        <v>106</v>
      </c>
      <c r="B205" s="497" t="s">
        <v>107</v>
      </c>
      <c r="C205" s="497" t="s">
        <v>16</v>
      </c>
      <c r="D205" s="497" t="n">
        <v>110748.698137175</v>
      </c>
      <c r="E205" s="497" t="n">
        <v>29.394183266287</v>
      </c>
    </row>
    <row r="206">
      <c r="A206" s="497" t="s">
        <v>106</v>
      </c>
      <c r="B206" s="497" t="s">
        <v>107</v>
      </c>
      <c r="C206" s="497" t="s">
        <v>18</v>
      </c>
      <c r="D206" s="497" t="n">
        <v>219733.848442455</v>
      </c>
      <c r="E206" s="497" t="n">
        <v>36.7928076664168</v>
      </c>
    </row>
    <row r="207">
      <c r="A207" s="497" t="s">
        <v>106</v>
      </c>
      <c r="B207" s="497" t="s">
        <v>107</v>
      </c>
      <c r="C207" s="497" t="s">
        <v>19</v>
      </c>
      <c r="D207" s="497" t="n">
        <v>166644.391119982</v>
      </c>
      <c r="E207" s="497" t="n">
        <v>8.12227202911651</v>
      </c>
    </row>
    <row r="208">
      <c r="A208" s="497" t="s">
        <v>108</v>
      </c>
      <c r="B208" s="497" t="s">
        <v>109</v>
      </c>
      <c r="C208" s="497" t="s">
        <v>16</v>
      </c>
      <c r="D208" s="497" t="n">
        <v>67687.3994693751</v>
      </c>
      <c r="E208" s="497" t="n">
        <v>16.835480519461</v>
      </c>
    </row>
    <row r="209">
      <c r="A209" s="497" t="s">
        <v>108</v>
      </c>
      <c r="B209" s="497" t="s">
        <v>109</v>
      </c>
      <c r="C209" s="497" t="s">
        <v>18</v>
      </c>
      <c r="D209" s="497" t="n">
        <v>99014.3867914314</v>
      </c>
      <c r="E209" s="497" t="n">
        <v>19.3841326880923</v>
      </c>
    </row>
    <row r="210">
      <c r="A210" s="497" t="s">
        <v>108</v>
      </c>
      <c r="B210" s="497" t="s">
        <v>109</v>
      </c>
      <c r="C210" s="497" t="s">
        <v>19</v>
      </c>
      <c r="D210" s="497" t="n">
        <v>112403.655903556</v>
      </c>
      <c r="E210" s="497" t="n">
        <v>3.5425909627546</v>
      </c>
    </row>
    <row r="211">
      <c r="A211" s="497" t="s">
        <v>110</v>
      </c>
      <c r="B211" s="497" t="s">
        <v>111</v>
      </c>
      <c r="C211" s="497" t="s">
        <v>16</v>
      </c>
      <c r="D211" s="497" t="n">
        <v>52603.088630761</v>
      </c>
      <c r="E211" s="497" t="n">
        <v>9.39200554165474</v>
      </c>
    </row>
    <row r="212">
      <c r="A212" s="497" t="s">
        <v>110</v>
      </c>
      <c r="B212" s="497" t="s">
        <v>111</v>
      </c>
      <c r="C212" s="497" t="s">
        <v>18</v>
      </c>
      <c r="D212" s="497" t="n">
        <v>145834.099489896</v>
      </c>
      <c r="E212" s="497" t="n">
        <v>43.077068364423</v>
      </c>
    </row>
    <row r="213">
      <c r="A213" s="497" t="s">
        <v>110</v>
      </c>
      <c r="B213" s="497" t="s">
        <v>111</v>
      </c>
      <c r="C213" s="497" t="s">
        <v>19</v>
      </c>
      <c r="D213" s="497" t="n">
        <v>89247.1314062326</v>
      </c>
      <c r="E213" s="497" t="n">
        <v>2.68450331221973</v>
      </c>
    </row>
    <row r="214">
      <c r="A214" t="s">
        <v>22</v>
      </c>
    </row>
    <row r="215">
      <c r="A215" t="s">
        <v>23</v>
      </c>
    </row>
    <row r="216">
      <c r="A216" t="s">
        <v>24</v>
      </c>
    </row>
    <row r="217">
      <c r="A217" t="s">
        <v>25</v>
      </c>
    </row>
    <row r="218">
      <c r="A218" t="s">
        <v>26</v>
      </c>
    </row>
    <row r="221">
      <c r="E221" s="7" t="str">
        <f>=HYPERLINK("#'Indice'!A1", "Ir al índice")</f>
      </c>
    </row>
    <row r="222">
      <c r="A222" s="4" t="s">
        <v>1142</v>
      </c>
    </row>
    <row r="223">
      <c r="A223" s="5" t="s">
        <v>9</v>
      </c>
      <c r="B223" s="5" t="s">
        <v>116</v>
      </c>
      <c r="C223" s="5" t="s">
        <v>11</v>
      </c>
      <c r="D223" s="5" t="s">
        <v>579</v>
      </c>
      <c r="E223" s="5" t="s">
        <v>580</v>
      </c>
    </row>
    <row r="224">
      <c r="A224" s="498" t="s">
        <v>100</v>
      </c>
      <c r="B224" s="498" t="s">
        <v>121</v>
      </c>
      <c r="C224" s="498" t="s">
        <v>18</v>
      </c>
      <c r="D224" s="498" t="n">
        <v>121862.26416842</v>
      </c>
      <c r="E224" s="498" t="n">
        <v>39.9814211141479</v>
      </c>
    </row>
    <row r="225">
      <c r="A225" s="498" t="s">
        <v>100</v>
      </c>
      <c r="B225" s="498" t="s">
        <v>121</v>
      </c>
      <c r="C225" s="498" t="s">
        <v>19</v>
      </c>
      <c r="D225" s="498" t="n">
        <v>403488.634192344</v>
      </c>
      <c r="E225" s="498" t="n">
        <v>7.41768706016845</v>
      </c>
    </row>
    <row r="226">
      <c r="A226" s="498" t="s">
        <v>108</v>
      </c>
      <c r="B226" s="498" t="s">
        <v>122</v>
      </c>
      <c r="C226" s="498" t="s">
        <v>16</v>
      </c>
      <c r="D226" s="498" t="n">
        <v>542323.908357873</v>
      </c>
      <c r="E226" s="498" t="n">
        <v>44.2416750870638</v>
      </c>
    </row>
    <row r="227">
      <c r="A227" s="498" t="s">
        <v>108</v>
      </c>
      <c r="B227" s="498" t="s">
        <v>122</v>
      </c>
      <c r="C227" s="498" t="s">
        <v>18</v>
      </c>
      <c r="D227" s="498" t="n">
        <v>339483.241079155</v>
      </c>
      <c r="E227" s="498" t="n">
        <v>30.3091799378941</v>
      </c>
    </row>
    <row r="228">
      <c r="A228" s="498" t="s">
        <v>108</v>
      </c>
      <c r="B228" s="498" t="s">
        <v>122</v>
      </c>
      <c r="C228" s="498" t="s">
        <v>19</v>
      </c>
      <c r="D228" s="498" t="n">
        <v>261528.123722471</v>
      </c>
      <c r="E228" s="498" t="n">
        <v>5.88554728968621</v>
      </c>
    </row>
    <row r="229">
      <c r="A229" s="498" t="s">
        <v>110</v>
      </c>
      <c r="B229" s="498" t="s">
        <v>123</v>
      </c>
      <c r="C229" s="498" t="s">
        <v>16</v>
      </c>
      <c r="D229" s="498" t="n">
        <v>632334.164440674</v>
      </c>
      <c r="E229" s="498" t="n">
        <v>57.9172222085267</v>
      </c>
    </row>
    <row r="230">
      <c r="A230" s="498" t="s">
        <v>110</v>
      </c>
      <c r="B230" s="498" t="s">
        <v>123</v>
      </c>
      <c r="C230" s="498" t="s">
        <v>18</v>
      </c>
      <c r="D230" s="498" t="n">
        <v>338511.687650879</v>
      </c>
      <c r="E230" s="498" t="n">
        <v>23.695718305483</v>
      </c>
    </row>
    <row r="231">
      <c r="A231" s="498" t="s">
        <v>110</v>
      </c>
      <c r="B231" s="498" t="s">
        <v>123</v>
      </c>
      <c r="C231" s="498" t="s">
        <v>19</v>
      </c>
      <c r="D231" s="498" t="n">
        <v>281922.029709144</v>
      </c>
      <c r="E231" s="498" t="n">
        <v>5.22815553460702</v>
      </c>
    </row>
    <row r="232">
      <c r="A232" s="498" t="s">
        <v>125</v>
      </c>
      <c r="B232" s="498" t="s">
        <v>126</v>
      </c>
      <c r="C232" s="498" t="s">
        <v>16</v>
      </c>
      <c r="D232" s="498" t="n">
        <v>62647.0145505888</v>
      </c>
      <c r="E232" s="498" t="n">
        <v>12.9426757177131</v>
      </c>
    </row>
    <row r="233">
      <c r="A233" s="498" t="s">
        <v>125</v>
      </c>
      <c r="B233" s="498" t="s">
        <v>126</v>
      </c>
      <c r="C233" s="498" t="s">
        <v>18</v>
      </c>
      <c r="D233" s="498" t="n">
        <v>84101.4483561399</v>
      </c>
      <c r="E233" s="498" t="n">
        <v>4.09445493171409</v>
      </c>
    </row>
    <row r="234">
      <c r="A234" s="498" t="s">
        <v>125</v>
      </c>
      <c r="B234" s="498" t="s">
        <v>126</v>
      </c>
      <c r="C234" s="498" t="s">
        <v>19</v>
      </c>
      <c r="D234" s="498" t="n">
        <v>206405.556447536</v>
      </c>
      <c r="E234" s="498" t="n">
        <v>8.70686185251245</v>
      </c>
    </row>
    <row r="235">
      <c r="A235" s="498" t="s">
        <v>127</v>
      </c>
      <c r="B235" s="498" t="s">
        <v>128</v>
      </c>
      <c r="C235" s="498" t="s">
        <v>16</v>
      </c>
      <c r="D235" s="498" t="n">
        <v>262502.588457558</v>
      </c>
      <c r="E235" s="498" t="n">
        <v>15.7375015530724</v>
      </c>
    </row>
    <row r="236">
      <c r="A236" s="498" t="s">
        <v>127</v>
      </c>
      <c r="B236" s="498" t="s">
        <v>128</v>
      </c>
      <c r="C236" s="498" t="s">
        <v>18</v>
      </c>
      <c r="D236" s="498" t="n">
        <v>471652.459803289</v>
      </c>
      <c r="E236" s="498" t="n">
        <v>32.349790996203</v>
      </c>
    </row>
    <row r="237">
      <c r="A237" s="498" t="s">
        <v>127</v>
      </c>
      <c r="B237" s="498" t="s">
        <v>128</v>
      </c>
      <c r="C237" s="498" t="s">
        <v>19</v>
      </c>
      <c r="D237" s="498" t="n">
        <v>363138.702211554</v>
      </c>
      <c r="E237" s="498" t="n">
        <v>6.58719765702756</v>
      </c>
    </row>
    <row r="238">
      <c r="A238" s="498" t="s">
        <v>129</v>
      </c>
      <c r="B238" s="498" t="s">
        <v>130</v>
      </c>
      <c r="C238" s="498" t="s">
        <v>16</v>
      </c>
      <c r="D238" s="498" t="n">
        <v>363444.999428021</v>
      </c>
      <c r="E238" s="498" t="n">
        <v>5.84497981475529</v>
      </c>
    </row>
    <row r="239">
      <c r="A239" s="498" t="s">
        <v>129</v>
      </c>
      <c r="B239" s="498" t="s">
        <v>130</v>
      </c>
      <c r="C239" s="498" t="s">
        <v>18</v>
      </c>
      <c r="D239" s="498" t="n">
        <v>483276.101326524</v>
      </c>
      <c r="E239" s="498" t="n">
        <v>40.3289700892468</v>
      </c>
    </row>
    <row r="240">
      <c r="A240" s="498" t="s">
        <v>129</v>
      </c>
      <c r="B240" s="498" t="s">
        <v>130</v>
      </c>
      <c r="C240" s="498" t="s">
        <v>19</v>
      </c>
      <c r="D240" s="498" t="n">
        <v>358480.419254352</v>
      </c>
      <c r="E240" s="498" t="n">
        <v>5.82025292032231</v>
      </c>
    </row>
    <row r="241">
      <c r="A241" s="498" t="s">
        <v>133</v>
      </c>
      <c r="B241" s="498" t="s">
        <v>134</v>
      </c>
      <c r="C241" s="498" t="s">
        <v>16</v>
      </c>
      <c r="D241" s="498" t="n">
        <v>180802.188758605</v>
      </c>
      <c r="E241" s="498" t="n">
        <v>37.9454755929803</v>
      </c>
    </row>
    <row r="242">
      <c r="A242" s="498" t="s">
        <v>133</v>
      </c>
      <c r="B242" s="498" t="s">
        <v>134</v>
      </c>
      <c r="C242" s="498" t="s">
        <v>18</v>
      </c>
      <c r="D242" s="498" t="n">
        <v>64475.5523755287</v>
      </c>
      <c r="E242" s="498" t="n">
        <v>26.6489151690548</v>
      </c>
    </row>
    <row r="243">
      <c r="A243" s="498" t="s">
        <v>133</v>
      </c>
      <c r="B243" s="498" t="s">
        <v>134</v>
      </c>
      <c r="C243" s="498" t="s">
        <v>19</v>
      </c>
      <c r="D243" s="498" t="n">
        <v>135633.54879049</v>
      </c>
      <c r="E243" s="498" t="n">
        <v>6.93834131753468</v>
      </c>
    </row>
    <row r="244">
      <c r="A244" s="498" t="s">
        <v>135</v>
      </c>
      <c r="B244" s="498" t="s">
        <v>136</v>
      </c>
      <c r="C244" s="498" t="s">
        <v>16</v>
      </c>
      <c r="D244" s="498" t="n">
        <v>162773.116659828</v>
      </c>
      <c r="E244" s="498" t="n">
        <v>23.7573598523984</v>
      </c>
    </row>
    <row r="245">
      <c r="A245" s="498" t="s">
        <v>135</v>
      </c>
      <c r="B245" s="498" t="s">
        <v>136</v>
      </c>
      <c r="C245" s="498" t="s">
        <v>18</v>
      </c>
      <c r="D245" s="498" t="n">
        <v>230830.942888604</v>
      </c>
      <c r="E245" s="498" t="n">
        <v>21.3255543509591</v>
      </c>
    </row>
    <row r="246">
      <c r="A246" s="498" t="s">
        <v>135</v>
      </c>
      <c r="B246" s="498" t="s">
        <v>136</v>
      </c>
      <c r="C246" s="498" t="s">
        <v>19</v>
      </c>
      <c r="D246" s="498" t="n">
        <v>189789.631019336</v>
      </c>
      <c r="E246" s="498" t="n">
        <v>8.90794882774593</v>
      </c>
    </row>
    <row r="247">
      <c r="A247" s="498" t="s">
        <v>137</v>
      </c>
      <c r="B247" s="498" t="s">
        <v>138</v>
      </c>
      <c r="C247" s="498" t="s">
        <v>16</v>
      </c>
      <c r="D247" s="498" t="n">
        <v>89956.8467194106</v>
      </c>
      <c r="E247" s="498" t="n">
        <v>37.1603188391903</v>
      </c>
    </row>
    <row r="248">
      <c r="A248" s="498" t="s">
        <v>137</v>
      </c>
      <c r="B248" s="498" t="s">
        <v>138</v>
      </c>
      <c r="C248" s="498" t="s">
        <v>18</v>
      </c>
      <c r="D248" s="498" t="n">
        <v>67749.4102739749</v>
      </c>
      <c r="E248" s="498" t="n">
        <v>34.9639708456273</v>
      </c>
    </row>
    <row r="249">
      <c r="A249" s="498" t="s">
        <v>137</v>
      </c>
      <c r="B249" s="498" t="s">
        <v>138</v>
      </c>
      <c r="C249" s="498" t="s">
        <v>19</v>
      </c>
      <c r="D249" s="498" t="n">
        <v>113365.134950069</v>
      </c>
      <c r="E249" s="498" t="n">
        <v>7.09442458653313</v>
      </c>
    </row>
    <row r="250">
      <c r="A250" s="498" t="s">
        <v>139</v>
      </c>
      <c r="B250" s="498" t="s">
        <v>140</v>
      </c>
      <c r="C250" s="498" t="s">
        <v>16</v>
      </c>
      <c r="D250" s="498" t="n">
        <v>79355.9325193555</v>
      </c>
      <c r="E250" s="498" t="n">
        <v>11.2921119532254</v>
      </c>
    </row>
    <row r="251">
      <c r="A251" s="498" t="s">
        <v>139</v>
      </c>
      <c r="B251" s="498" t="s">
        <v>140</v>
      </c>
      <c r="C251" s="498" t="s">
        <v>18</v>
      </c>
      <c r="D251" s="498" t="n">
        <v>85946.3041733761</v>
      </c>
      <c r="E251" s="498" t="n">
        <v>69.6349580584501</v>
      </c>
    </row>
    <row r="252">
      <c r="A252" s="498" t="s">
        <v>139</v>
      </c>
      <c r="B252" s="498" t="s">
        <v>140</v>
      </c>
      <c r="C252" s="498" t="s">
        <v>19</v>
      </c>
      <c r="D252" s="498" t="n">
        <v>109618.429684007</v>
      </c>
      <c r="E252" s="498" t="n">
        <v>7.21550602702309</v>
      </c>
    </row>
    <row r="253">
      <c r="A253" s="498" t="s">
        <v>141</v>
      </c>
      <c r="B253" s="498" t="s">
        <v>142</v>
      </c>
      <c r="C253" s="498" t="s">
        <v>16</v>
      </c>
      <c r="D253" s="498" t="n">
        <v>54954.4915976298</v>
      </c>
      <c r="E253" s="498" t="n">
        <v>36.1375178489559</v>
      </c>
    </row>
    <row r="254">
      <c r="A254" s="498" t="s">
        <v>141</v>
      </c>
      <c r="B254" s="498" t="s">
        <v>142</v>
      </c>
      <c r="C254" s="498" t="s">
        <v>18</v>
      </c>
      <c r="D254" s="498" t="n">
        <v>80058.4967362063</v>
      </c>
      <c r="E254" s="498" t="n">
        <v>34.8230673746317</v>
      </c>
    </row>
    <row r="255">
      <c r="A255" s="498" t="s">
        <v>141</v>
      </c>
      <c r="B255" s="498" t="s">
        <v>142</v>
      </c>
      <c r="C255" s="498" t="s">
        <v>19</v>
      </c>
      <c r="D255" s="498" t="n">
        <v>159604.675360679</v>
      </c>
      <c r="E255" s="498" t="n">
        <v>6.2433661611701</v>
      </c>
    </row>
    <row r="256">
      <c r="A256" s="498" t="s">
        <v>143</v>
      </c>
      <c r="B256" s="498" t="s">
        <v>144</v>
      </c>
      <c r="C256" s="498" t="s">
        <v>16</v>
      </c>
      <c r="D256" s="498" t="n">
        <v>53913.7518782233</v>
      </c>
      <c r="E256" s="498" t="n">
        <v>20.4409503658778</v>
      </c>
    </row>
    <row r="257">
      <c r="A257" s="498" t="s">
        <v>143</v>
      </c>
      <c r="B257" s="498" t="s">
        <v>144</v>
      </c>
      <c r="C257" s="498" t="s">
        <v>18</v>
      </c>
      <c r="D257" s="498" t="n">
        <v>74598.3881438804</v>
      </c>
      <c r="E257" s="498" t="n">
        <v>32.5165356333566</v>
      </c>
    </row>
    <row r="258">
      <c r="A258" s="498" t="s">
        <v>143</v>
      </c>
      <c r="B258" s="498" t="s">
        <v>144</v>
      </c>
      <c r="C258" s="498" t="s">
        <v>19</v>
      </c>
      <c r="D258" s="498" t="n">
        <v>93492.5817134541</v>
      </c>
      <c r="E258" s="498" t="n">
        <v>4.40571732620413</v>
      </c>
    </row>
    <row r="259">
      <c r="A259" s="498" t="s">
        <v>145</v>
      </c>
      <c r="B259" s="498" t="s">
        <v>146</v>
      </c>
      <c r="C259" s="498" t="s">
        <v>16</v>
      </c>
      <c r="D259" s="498" t="n">
        <v>526221.663407511</v>
      </c>
      <c r="E259" s="498" t="n">
        <v>51.1600568287128</v>
      </c>
    </row>
    <row r="260">
      <c r="A260" s="498" t="s">
        <v>145</v>
      </c>
      <c r="B260" s="498" t="s">
        <v>146</v>
      </c>
      <c r="C260" s="498" t="s">
        <v>18</v>
      </c>
      <c r="D260" s="498" t="n">
        <v>275298.677055202</v>
      </c>
      <c r="E260" s="498" t="n">
        <v>49.1722862100338</v>
      </c>
    </row>
    <row r="261">
      <c r="A261" s="498" t="s">
        <v>145</v>
      </c>
      <c r="B261" s="498" t="s">
        <v>146</v>
      </c>
      <c r="C261" s="498" t="s">
        <v>19</v>
      </c>
      <c r="D261" s="498" t="n">
        <v>140648.989797292</v>
      </c>
      <c r="E261" s="498" t="n">
        <v>5.78560719903451</v>
      </c>
    </row>
    <row r="262">
      <c r="A262" s="498" t="s">
        <v>149</v>
      </c>
      <c r="B262" s="498" t="s">
        <v>150</v>
      </c>
      <c r="C262" s="498" t="s">
        <v>16</v>
      </c>
      <c r="D262" s="498" t="n">
        <v>172360.127291956</v>
      </c>
      <c r="E262" s="498" t="n">
        <v>25.0004216939399</v>
      </c>
    </row>
    <row r="263">
      <c r="A263" s="498" t="s">
        <v>149</v>
      </c>
      <c r="B263" s="498" t="s">
        <v>150</v>
      </c>
      <c r="C263" s="498" t="s">
        <v>18</v>
      </c>
      <c r="D263" s="498" t="n">
        <v>267911.152633641</v>
      </c>
      <c r="E263" s="498" t="n">
        <v>63.4404841537782</v>
      </c>
    </row>
    <row r="264">
      <c r="A264" s="498" t="s">
        <v>149</v>
      </c>
      <c r="B264" s="498" t="s">
        <v>150</v>
      </c>
      <c r="C264" s="498" t="s">
        <v>19</v>
      </c>
      <c r="D264" s="498" t="n">
        <v>182202.355392191</v>
      </c>
      <c r="E264" s="498" t="n">
        <v>6.01784554353936</v>
      </c>
    </row>
    <row r="265">
      <c r="A265" s="498" t="s">
        <v>151</v>
      </c>
      <c r="B265" s="498" t="s">
        <v>152</v>
      </c>
      <c r="C265" s="498" t="s">
        <v>16</v>
      </c>
      <c r="D265" s="498" t="n">
        <v>151772.916162704</v>
      </c>
      <c r="E265" s="498" t="n">
        <v>28.6239215079971</v>
      </c>
    </row>
    <row r="266">
      <c r="A266" s="498" t="s">
        <v>151</v>
      </c>
      <c r="B266" s="498" t="s">
        <v>152</v>
      </c>
      <c r="C266" s="498" t="s">
        <v>18</v>
      </c>
      <c r="D266" s="498" t="n">
        <v>158611.117336212</v>
      </c>
      <c r="E266" s="498" t="n">
        <v>31.4086178259902</v>
      </c>
    </row>
    <row r="267">
      <c r="A267" s="498" t="s">
        <v>151</v>
      </c>
      <c r="B267" s="498" t="s">
        <v>152</v>
      </c>
      <c r="C267" s="498" t="s">
        <v>19</v>
      </c>
      <c r="D267" s="498" t="n">
        <v>150457.200365203</v>
      </c>
      <c r="E267" s="498" t="n">
        <v>8.03860902961053</v>
      </c>
    </row>
    <row r="268">
      <c r="A268" s="498" t="s">
        <v>153</v>
      </c>
      <c r="B268" s="498" t="s">
        <v>154</v>
      </c>
      <c r="C268" s="498" t="s">
        <v>16</v>
      </c>
      <c r="D268" s="498" t="n">
        <v>122037.542319764</v>
      </c>
      <c r="E268" s="498" t="n">
        <v>46.003418561912</v>
      </c>
    </row>
    <row r="269">
      <c r="A269" s="498" t="s">
        <v>153</v>
      </c>
      <c r="B269" s="498" t="s">
        <v>154</v>
      </c>
      <c r="C269" s="498" t="s">
        <v>18</v>
      </c>
      <c r="D269" s="498" t="n">
        <v>61910.7167222566</v>
      </c>
      <c r="E269" s="498" t="n">
        <v>29.6116934499338</v>
      </c>
    </row>
    <row r="270">
      <c r="A270" s="498" t="s">
        <v>153</v>
      </c>
      <c r="B270" s="498" t="s">
        <v>154</v>
      </c>
      <c r="C270" s="498" t="s">
        <v>19</v>
      </c>
      <c r="D270" s="498" t="n">
        <v>101364.69621706</v>
      </c>
      <c r="E270" s="498" t="n">
        <v>5.2771326812576</v>
      </c>
    </row>
    <row r="271">
      <c r="A271" s="498" t="s">
        <v>155</v>
      </c>
      <c r="B271" s="498" t="s">
        <v>156</v>
      </c>
      <c r="C271" s="498" t="s">
        <v>16</v>
      </c>
      <c r="D271" s="498" t="n">
        <v>275382.96193109</v>
      </c>
      <c r="E271" s="498" t="n">
        <v>50.71934090515</v>
      </c>
    </row>
    <row r="272">
      <c r="A272" s="498" t="s">
        <v>155</v>
      </c>
      <c r="B272" s="498" t="s">
        <v>156</v>
      </c>
      <c r="C272" s="498" t="s">
        <v>18</v>
      </c>
      <c r="D272" s="498" t="n">
        <v>191028.368845732</v>
      </c>
      <c r="E272" s="498" t="n">
        <v>24.0594362852221</v>
      </c>
    </row>
    <row r="273">
      <c r="A273" s="498" t="s">
        <v>155</v>
      </c>
      <c r="B273" s="498" t="s">
        <v>156</v>
      </c>
      <c r="C273" s="498" t="s">
        <v>19</v>
      </c>
      <c r="D273" s="498" t="n">
        <v>214351.202123709</v>
      </c>
      <c r="E273" s="498" t="n">
        <v>8.67336476776364</v>
      </c>
    </row>
    <row r="274">
      <c r="A274" s="498" t="s">
        <v>157</v>
      </c>
      <c r="B274" s="498" t="s">
        <v>158</v>
      </c>
      <c r="C274" s="498" t="s">
        <v>16</v>
      </c>
      <c r="D274" s="498" t="n">
        <v>132691.937171017</v>
      </c>
      <c r="E274" s="498" t="n">
        <v>27.0851276473704</v>
      </c>
    </row>
    <row r="275">
      <c r="A275" s="498" t="s">
        <v>157</v>
      </c>
      <c r="B275" s="498" t="s">
        <v>158</v>
      </c>
      <c r="C275" s="498" t="s">
        <v>18</v>
      </c>
      <c r="D275" s="498" t="n">
        <v>123152.6470324</v>
      </c>
      <c r="E275" s="498" t="n">
        <v>61.7127669150213</v>
      </c>
    </row>
    <row r="276">
      <c r="A276" s="498" t="s">
        <v>157</v>
      </c>
      <c r="B276" s="498" t="s">
        <v>158</v>
      </c>
      <c r="C276" s="498" t="s">
        <v>19</v>
      </c>
      <c r="D276" s="498" t="n">
        <v>133331.869493839</v>
      </c>
      <c r="E276" s="498" t="n">
        <v>7.50561114773674</v>
      </c>
    </row>
    <row r="277">
      <c r="A277" s="498" t="s">
        <v>163</v>
      </c>
      <c r="B277" s="498" t="s">
        <v>164</v>
      </c>
      <c r="C277" s="498" t="s">
        <v>16</v>
      </c>
      <c r="D277" s="498" t="n">
        <v>93751.4142278586</v>
      </c>
      <c r="E277" s="498" t="n">
        <v>41.1712281950523</v>
      </c>
    </row>
    <row r="278">
      <c r="A278" s="498" t="s">
        <v>163</v>
      </c>
      <c r="B278" s="498" t="s">
        <v>164</v>
      </c>
      <c r="C278" s="498" t="s">
        <v>18</v>
      </c>
      <c r="D278" s="498" t="n">
        <v>46359.3840339334</v>
      </c>
      <c r="E278" s="498" t="n">
        <v>17.0443034547226</v>
      </c>
    </row>
    <row r="279">
      <c r="A279" s="498" t="s">
        <v>163</v>
      </c>
      <c r="B279" s="498" t="s">
        <v>164</v>
      </c>
      <c r="C279" s="498" t="s">
        <v>19</v>
      </c>
      <c r="D279" s="498" t="n">
        <v>99482.3127331982</v>
      </c>
      <c r="E279" s="498" t="n">
        <v>6.91666223977978</v>
      </c>
    </row>
    <row r="280">
      <c r="A280" s="498" t="s">
        <v>167</v>
      </c>
      <c r="B280" s="498" t="s">
        <v>168</v>
      </c>
      <c r="C280" s="498" t="s">
        <v>16</v>
      </c>
      <c r="D280" s="498" t="n">
        <v>154573.053066779</v>
      </c>
      <c r="E280" s="498" t="n">
        <v>54.7687297827165</v>
      </c>
    </row>
    <row r="281">
      <c r="A281" s="498" t="s">
        <v>167</v>
      </c>
      <c r="B281" s="498" t="s">
        <v>168</v>
      </c>
      <c r="C281" s="498" t="s">
        <v>18</v>
      </c>
      <c r="D281" s="498" t="n">
        <v>29752.6383741554</v>
      </c>
      <c r="E281" s="498" t="n">
        <v>0.528444037384544</v>
      </c>
    </row>
    <row r="282">
      <c r="A282" s="498" t="s">
        <v>167</v>
      </c>
      <c r="B282" s="498" t="s">
        <v>168</v>
      </c>
      <c r="C282" s="498" t="s">
        <v>19</v>
      </c>
      <c r="D282" s="498" t="n">
        <v>139093.502729411</v>
      </c>
      <c r="E282" s="498" t="n">
        <v>6.11455409811867</v>
      </c>
    </row>
    <row r="283">
      <c r="A283" s="498" t="s">
        <v>169</v>
      </c>
      <c r="B283" s="498" t="s">
        <v>170</v>
      </c>
      <c r="C283" s="498" t="s">
        <v>16</v>
      </c>
      <c r="D283" s="498" t="n">
        <v>308429.950692109</v>
      </c>
      <c r="E283" s="498" t="n">
        <v>34.065393131505</v>
      </c>
    </row>
    <row r="284">
      <c r="A284" s="498" t="s">
        <v>169</v>
      </c>
      <c r="B284" s="498" t="s">
        <v>170</v>
      </c>
      <c r="C284" s="498" t="s">
        <v>18</v>
      </c>
      <c r="D284" s="498" t="n">
        <v>373957.44471762</v>
      </c>
      <c r="E284" s="498" t="n">
        <v>45.4741053478132</v>
      </c>
    </row>
    <row r="285">
      <c r="A285" s="498" t="s">
        <v>169</v>
      </c>
      <c r="B285" s="498" t="s">
        <v>170</v>
      </c>
      <c r="C285" s="498" t="s">
        <v>19</v>
      </c>
      <c r="D285" s="498" t="n">
        <v>126583.79735031</v>
      </c>
      <c r="E285" s="498" t="n">
        <v>6.81058421589919</v>
      </c>
    </row>
    <row r="286">
      <c r="A286" s="498" t="s">
        <v>171</v>
      </c>
      <c r="B286" s="498" t="s">
        <v>172</v>
      </c>
      <c r="C286" s="498" t="s">
        <v>16</v>
      </c>
      <c r="D286" s="498" t="n">
        <v>161080.224142382</v>
      </c>
      <c r="E286" s="498" t="n">
        <v>37.2233443613115</v>
      </c>
    </row>
    <row r="287">
      <c r="A287" s="498" t="s">
        <v>171</v>
      </c>
      <c r="B287" s="498" t="s">
        <v>172</v>
      </c>
      <c r="C287" s="498" t="s">
        <v>18</v>
      </c>
      <c r="D287" s="498" t="n">
        <v>234532.948066223</v>
      </c>
      <c r="E287" s="498" t="n">
        <v>72.7654169734287</v>
      </c>
    </row>
    <row r="288">
      <c r="A288" s="498" t="s">
        <v>171</v>
      </c>
      <c r="B288" s="498" t="s">
        <v>172</v>
      </c>
      <c r="C288" s="498" t="s">
        <v>19</v>
      </c>
      <c r="D288" s="498" t="n">
        <v>128099.160231345</v>
      </c>
      <c r="E288" s="498" t="n">
        <v>6.59091062454445</v>
      </c>
    </row>
    <row r="289">
      <c r="A289" s="498" t="s">
        <v>173</v>
      </c>
      <c r="B289" s="498" t="s">
        <v>174</v>
      </c>
      <c r="C289" s="498" t="s">
        <v>16</v>
      </c>
      <c r="D289" s="498" t="n">
        <v>57888.1612970563</v>
      </c>
      <c r="E289" s="498" t="n">
        <v>7.91561052901663</v>
      </c>
    </row>
    <row r="290">
      <c r="A290" s="498" t="s">
        <v>173</v>
      </c>
      <c r="B290" s="498" t="s">
        <v>174</v>
      </c>
      <c r="C290" s="498" t="s">
        <v>18</v>
      </c>
      <c r="D290" s="498" t="n">
        <v>150339.090589807</v>
      </c>
      <c r="E290" s="498" t="n">
        <v>52.2920691302519</v>
      </c>
    </row>
    <row r="291">
      <c r="A291" s="498" t="s">
        <v>173</v>
      </c>
      <c r="B291" s="498" t="s">
        <v>174</v>
      </c>
      <c r="C291" s="498" t="s">
        <v>19</v>
      </c>
      <c r="D291" s="498" t="n">
        <v>158614.050327118</v>
      </c>
      <c r="E291" s="498" t="n">
        <v>7.14058206141918</v>
      </c>
    </row>
    <row r="292">
      <c r="A292" s="498" t="s">
        <v>177</v>
      </c>
      <c r="B292" s="498" t="s">
        <v>178</v>
      </c>
      <c r="C292" s="498" t="s">
        <v>16</v>
      </c>
      <c r="D292" s="498" t="n">
        <v>165504.489818002</v>
      </c>
      <c r="E292" s="498" t="n">
        <v>38.5886138564327</v>
      </c>
    </row>
    <row r="293">
      <c r="A293" s="498" t="s">
        <v>177</v>
      </c>
      <c r="B293" s="498" t="s">
        <v>178</v>
      </c>
      <c r="C293" s="498" t="s">
        <v>18</v>
      </c>
      <c r="D293" s="498" t="n">
        <v>47953.2638302442</v>
      </c>
      <c r="E293" s="498" t="n">
        <v>12.3180558931422</v>
      </c>
    </row>
    <row r="294">
      <c r="A294" s="498" t="s">
        <v>177</v>
      </c>
      <c r="B294" s="498" t="s">
        <v>178</v>
      </c>
      <c r="C294" s="498" t="s">
        <v>19</v>
      </c>
      <c r="D294" s="498" t="n">
        <v>91574.7893102123</v>
      </c>
      <c r="E294" s="498" t="n">
        <v>4.95679581317477</v>
      </c>
    </row>
    <row r="295">
      <c r="A295" s="498" t="s">
        <v>179</v>
      </c>
      <c r="B295" s="498" t="s">
        <v>180</v>
      </c>
      <c r="C295" s="498" t="s">
        <v>16</v>
      </c>
      <c r="D295" s="498" t="n">
        <v>74286.4317100394</v>
      </c>
      <c r="E295" s="498" t="n">
        <v>29.1772222741723</v>
      </c>
    </row>
    <row r="296">
      <c r="A296" s="498" t="s">
        <v>179</v>
      </c>
      <c r="B296" s="498" t="s">
        <v>180</v>
      </c>
      <c r="C296" s="498" t="s">
        <v>18</v>
      </c>
      <c r="D296" s="498" t="n">
        <v>80605.6363552897</v>
      </c>
      <c r="E296" s="498" t="n">
        <v>38.0839247951928</v>
      </c>
    </row>
    <row r="297">
      <c r="A297" s="498" t="s">
        <v>179</v>
      </c>
      <c r="B297" s="498" t="s">
        <v>180</v>
      </c>
      <c r="C297" s="498" t="s">
        <v>19</v>
      </c>
      <c r="D297" s="498" t="n">
        <v>78770.1129788931</v>
      </c>
      <c r="E297" s="498" t="n">
        <v>4.2899751675261</v>
      </c>
    </row>
    <row r="298">
      <c r="A298" s="498" t="s">
        <v>181</v>
      </c>
      <c r="B298" s="498" t="s">
        <v>182</v>
      </c>
      <c r="C298" s="498" t="s">
        <v>16</v>
      </c>
      <c r="D298" s="498" t="n">
        <v>78540.7140415767</v>
      </c>
      <c r="E298" s="498" t="n">
        <v>19.3350668322952</v>
      </c>
    </row>
    <row r="299">
      <c r="A299" s="498" t="s">
        <v>181</v>
      </c>
      <c r="B299" s="498" t="s">
        <v>182</v>
      </c>
      <c r="C299" s="498" t="s">
        <v>18</v>
      </c>
      <c r="D299" s="498" t="n">
        <v>99520.9207441853</v>
      </c>
      <c r="E299" s="498" t="n">
        <v>19.068209708033</v>
      </c>
    </row>
    <row r="300">
      <c r="A300" s="498" t="s">
        <v>181</v>
      </c>
      <c r="B300" s="498" t="s">
        <v>182</v>
      </c>
      <c r="C300" s="498" t="s">
        <v>19</v>
      </c>
      <c r="D300" s="498" t="n">
        <v>77881.297897815</v>
      </c>
      <c r="E300" s="498" t="n">
        <v>6.2567633327641</v>
      </c>
    </row>
    <row r="301">
      <c r="A301" s="498" t="s">
        <v>183</v>
      </c>
      <c r="B301" s="498" t="s">
        <v>184</v>
      </c>
      <c r="C301" s="498" t="s">
        <v>16</v>
      </c>
      <c r="D301" s="498" t="n">
        <v>142180.83044803</v>
      </c>
      <c r="E301" s="498" t="n">
        <v>13.6852137509685</v>
      </c>
    </row>
    <row r="302">
      <c r="A302" s="498" t="s">
        <v>183</v>
      </c>
      <c r="B302" s="498" t="s">
        <v>184</v>
      </c>
      <c r="C302" s="498" t="s">
        <v>18</v>
      </c>
      <c r="D302" s="498" t="n">
        <v>64059.9135542574</v>
      </c>
      <c r="E302" s="498" t="n">
        <v>46.0950389502866</v>
      </c>
    </row>
    <row r="303">
      <c r="A303" s="498" t="s">
        <v>183</v>
      </c>
      <c r="B303" s="498" t="s">
        <v>184</v>
      </c>
      <c r="C303" s="498" t="s">
        <v>19</v>
      </c>
      <c r="D303" s="498" t="n">
        <v>83776.1930211841</v>
      </c>
      <c r="E303" s="498" t="n">
        <v>7.63665290601789</v>
      </c>
    </row>
    <row r="304">
      <c r="A304" s="498" t="s">
        <v>185</v>
      </c>
      <c r="B304" s="498" t="s">
        <v>186</v>
      </c>
      <c r="C304" s="498" t="s">
        <v>16</v>
      </c>
      <c r="D304" s="498" t="n">
        <v>31831.296947917</v>
      </c>
      <c r="E304" s="498" t="n">
        <v>11.3438237612738</v>
      </c>
    </row>
    <row r="305">
      <c r="A305" s="498" t="s">
        <v>185</v>
      </c>
      <c r="B305" s="498" t="s">
        <v>186</v>
      </c>
      <c r="C305" s="498" t="s">
        <v>18</v>
      </c>
      <c r="D305" s="498" t="n">
        <v>59030.0391023719</v>
      </c>
      <c r="E305" s="498" t="n">
        <v>18.4786316196168</v>
      </c>
    </row>
    <row r="306">
      <c r="A306" s="498" t="s">
        <v>185</v>
      </c>
      <c r="B306" s="498" t="s">
        <v>186</v>
      </c>
      <c r="C306" s="498" t="s">
        <v>19</v>
      </c>
      <c r="D306" s="498" t="n">
        <v>98432.2547924781</v>
      </c>
      <c r="E306" s="498" t="n">
        <v>7.99654794649975</v>
      </c>
    </row>
    <row r="307">
      <c r="A307" s="498" t="s">
        <v>187</v>
      </c>
      <c r="B307" s="498" t="s">
        <v>188</v>
      </c>
      <c r="C307" s="498" t="s">
        <v>16</v>
      </c>
      <c r="D307" s="498" t="n">
        <v>185486.305042411</v>
      </c>
      <c r="E307" s="498" t="n">
        <v>22.8521846638961</v>
      </c>
    </row>
    <row r="308">
      <c r="A308" s="498" t="s">
        <v>187</v>
      </c>
      <c r="B308" s="498" t="s">
        <v>188</v>
      </c>
      <c r="C308" s="498" t="s">
        <v>18</v>
      </c>
      <c r="D308" s="498" t="n">
        <v>76327.9540018709</v>
      </c>
      <c r="E308" s="498" t="n">
        <v>22.114146271808</v>
      </c>
    </row>
    <row r="309">
      <c r="A309" s="498" t="s">
        <v>187</v>
      </c>
      <c r="B309" s="498" t="s">
        <v>188</v>
      </c>
      <c r="C309" s="498" t="s">
        <v>19</v>
      </c>
      <c r="D309" s="498" t="n">
        <v>95988.4645161469</v>
      </c>
      <c r="E309" s="498" t="n">
        <v>4.59507615261232</v>
      </c>
    </row>
    <row r="310">
      <c r="A310" s="498" t="s">
        <v>189</v>
      </c>
      <c r="B310" s="498" t="s">
        <v>190</v>
      </c>
      <c r="C310" s="498" t="s">
        <v>16</v>
      </c>
      <c r="D310" s="498" t="n">
        <v>53741.2905172752</v>
      </c>
      <c r="E310" s="498" t="n">
        <v>22.9342523234045</v>
      </c>
    </row>
    <row r="311">
      <c r="A311" s="498" t="s">
        <v>189</v>
      </c>
      <c r="B311" s="498" t="s">
        <v>190</v>
      </c>
      <c r="C311" s="498" t="s">
        <v>18</v>
      </c>
      <c r="D311" s="498" t="n">
        <v>110367.436443996</v>
      </c>
      <c r="E311" s="498" t="n">
        <v>53.1984899822854</v>
      </c>
    </row>
    <row r="312">
      <c r="A312" s="498" t="s">
        <v>189</v>
      </c>
      <c r="B312" s="498" t="s">
        <v>190</v>
      </c>
      <c r="C312" s="498" t="s">
        <v>19</v>
      </c>
      <c r="D312" s="498" t="n">
        <v>87845.1792470008</v>
      </c>
      <c r="E312" s="498" t="n">
        <v>5.86450165292456</v>
      </c>
    </row>
    <row r="313">
      <c r="A313" s="498" t="s">
        <v>191</v>
      </c>
      <c r="B313" s="498" t="s">
        <v>192</v>
      </c>
      <c r="C313" s="498" t="s">
        <v>16</v>
      </c>
      <c r="D313" s="498" t="n">
        <v>20000</v>
      </c>
      <c r="E313" s="498" t="n">
        <v>0</v>
      </c>
    </row>
    <row r="314">
      <c r="A314" s="498" t="s">
        <v>191</v>
      </c>
      <c r="B314" s="498" t="s">
        <v>192</v>
      </c>
      <c r="C314" s="498" t="s">
        <v>18</v>
      </c>
      <c r="D314" s="498" t="n">
        <v>69018.9981403959</v>
      </c>
      <c r="E314" s="498" t="n">
        <v>44.210017016554</v>
      </c>
    </row>
    <row r="315">
      <c r="A315" s="498" t="s">
        <v>191</v>
      </c>
      <c r="B315" s="498" t="s">
        <v>192</v>
      </c>
      <c r="C315" s="498" t="s">
        <v>19</v>
      </c>
      <c r="D315" s="498" t="n">
        <v>76230.1293719809</v>
      </c>
      <c r="E315" s="498" t="n">
        <v>9.1716581601877</v>
      </c>
    </row>
    <row r="316">
      <c r="A316" s="498" t="s">
        <v>193</v>
      </c>
      <c r="B316" s="498" t="s">
        <v>194</v>
      </c>
      <c r="C316" s="498" t="s">
        <v>16</v>
      </c>
      <c r="D316" s="498" t="n">
        <v>48050.5967435772</v>
      </c>
      <c r="E316" s="498" t="n">
        <v>27.5780020900944</v>
      </c>
    </row>
    <row r="317">
      <c r="A317" s="498" t="s">
        <v>193</v>
      </c>
      <c r="B317" s="498" t="s">
        <v>194</v>
      </c>
      <c r="C317" s="498" t="s">
        <v>18</v>
      </c>
      <c r="D317" s="498" t="n">
        <v>34298.6378009041</v>
      </c>
      <c r="E317" s="498" t="n">
        <v>12.1576289000162</v>
      </c>
    </row>
    <row r="318">
      <c r="A318" s="498" t="s">
        <v>193</v>
      </c>
      <c r="B318" s="498" t="s">
        <v>194</v>
      </c>
      <c r="C318" s="498" t="s">
        <v>19</v>
      </c>
      <c r="D318" s="498" t="n">
        <v>69063.5631006963</v>
      </c>
      <c r="E318" s="498" t="n">
        <v>5.89423800440176</v>
      </c>
    </row>
    <row r="319">
      <c r="A319" s="498" t="s">
        <v>195</v>
      </c>
      <c r="B319" s="498" t="s">
        <v>196</v>
      </c>
      <c r="C319" s="498" t="s">
        <v>16</v>
      </c>
      <c r="D319" s="498" t="n">
        <v>69447.7964937359</v>
      </c>
      <c r="E319" s="498" t="n">
        <v>11.8272316106315</v>
      </c>
    </row>
    <row r="320">
      <c r="A320" s="498" t="s">
        <v>195</v>
      </c>
      <c r="B320" s="498" t="s">
        <v>196</v>
      </c>
      <c r="C320" s="498" t="s">
        <v>18</v>
      </c>
      <c r="D320" s="498" t="n">
        <v>94094.1767636503</v>
      </c>
      <c r="E320" s="498" t="n">
        <v>22.0464026208144</v>
      </c>
    </row>
    <row r="321">
      <c r="A321" s="498" t="s">
        <v>195</v>
      </c>
      <c r="B321" s="498" t="s">
        <v>196</v>
      </c>
      <c r="C321" s="498" t="s">
        <v>19</v>
      </c>
      <c r="D321" s="498" t="n">
        <v>151155.710774732</v>
      </c>
      <c r="E321" s="498" t="n">
        <v>5.83739186300565</v>
      </c>
    </row>
    <row r="322">
      <c r="A322" s="498" t="s">
        <v>197</v>
      </c>
      <c r="B322" s="498" t="s">
        <v>198</v>
      </c>
      <c r="C322" s="498" t="s">
        <v>16</v>
      </c>
      <c r="D322" s="498" t="n">
        <v>77720.3921164243</v>
      </c>
      <c r="E322" s="498" t="n">
        <v>24.4717066492173</v>
      </c>
    </row>
    <row r="323">
      <c r="A323" s="498" t="s">
        <v>197</v>
      </c>
      <c r="B323" s="498" t="s">
        <v>198</v>
      </c>
      <c r="C323" s="498" t="s">
        <v>18</v>
      </c>
      <c r="D323" s="498" t="n">
        <v>73679.0486093055</v>
      </c>
      <c r="E323" s="498" t="n">
        <v>35.5225319683899</v>
      </c>
    </row>
    <row r="324">
      <c r="A324" s="498" t="s">
        <v>197</v>
      </c>
      <c r="B324" s="498" t="s">
        <v>198</v>
      </c>
      <c r="C324" s="498" t="s">
        <v>19</v>
      </c>
      <c r="D324" s="498" t="n">
        <v>96689.3052496042</v>
      </c>
      <c r="E324" s="498" t="n">
        <v>6.25876396513995</v>
      </c>
    </row>
    <row r="325">
      <c r="A325" s="498" t="s">
        <v>199</v>
      </c>
      <c r="B325" s="498" t="s">
        <v>200</v>
      </c>
      <c r="C325" s="498" t="s">
        <v>16</v>
      </c>
      <c r="D325" s="498" t="n">
        <v>42108.6138676186</v>
      </c>
      <c r="E325" s="498" t="n">
        <v>10.9886944711962</v>
      </c>
    </row>
    <row r="326">
      <c r="A326" s="498" t="s">
        <v>199</v>
      </c>
      <c r="B326" s="498" t="s">
        <v>200</v>
      </c>
      <c r="C326" s="498" t="s">
        <v>18</v>
      </c>
      <c r="D326" s="498" t="n">
        <v>30868.8755425494</v>
      </c>
      <c r="E326" s="498" t="n">
        <v>46.0269618835284</v>
      </c>
    </row>
    <row r="327">
      <c r="A327" s="498" t="s">
        <v>199</v>
      </c>
      <c r="B327" s="498" t="s">
        <v>200</v>
      </c>
      <c r="C327" s="498" t="s">
        <v>19</v>
      </c>
      <c r="D327" s="498" t="n">
        <v>57121.924998261</v>
      </c>
      <c r="E327" s="498" t="n">
        <v>4.900154955143</v>
      </c>
    </row>
    <row r="328">
      <c r="A328" s="498" t="s">
        <v>201</v>
      </c>
      <c r="B328" s="498" t="s">
        <v>202</v>
      </c>
      <c r="C328" s="498" t="s">
        <v>16</v>
      </c>
      <c r="D328" s="498" t="n">
        <v>78772.3765721183</v>
      </c>
      <c r="E328" s="498" t="n">
        <v>20.5334868465992</v>
      </c>
    </row>
    <row r="329">
      <c r="A329" s="498" t="s">
        <v>201</v>
      </c>
      <c r="B329" s="498" t="s">
        <v>202</v>
      </c>
      <c r="C329" s="498" t="s">
        <v>18</v>
      </c>
      <c r="D329" s="498" t="n">
        <v>264861.393460174</v>
      </c>
      <c r="E329" s="498" t="n">
        <v>57.4857031396392</v>
      </c>
    </row>
    <row r="330">
      <c r="A330" s="498" t="s">
        <v>201</v>
      </c>
      <c r="B330" s="498" t="s">
        <v>202</v>
      </c>
      <c r="C330" s="498" t="s">
        <v>19</v>
      </c>
      <c r="D330" s="498" t="n">
        <v>94611.2266166877</v>
      </c>
      <c r="E330" s="498" t="n">
        <v>6.02990536858015</v>
      </c>
    </row>
    <row r="331">
      <c r="A331" s="498" t="s">
        <v>203</v>
      </c>
      <c r="B331" s="498" t="s">
        <v>204</v>
      </c>
      <c r="C331" s="498" t="s">
        <v>16</v>
      </c>
      <c r="D331" s="498" t="n">
        <v>115973.160885717</v>
      </c>
      <c r="E331" s="498" t="n">
        <v>41.3257927458267</v>
      </c>
    </row>
    <row r="332">
      <c r="A332" s="498" t="s">
        <v>203</v>
      </c>
      <c r="B332" s="498" t="s">
        <v>204</v>
      </c>
      <c r="C332" s="498" t="s">
        <v>18</v>
      </c>
      <c r="D332" s="498" t="n">
        <v>60127.3576215457</v>
      </c>
      <c r="E332" s="498" t="n">
        <v>18.1353880217682</v>
      </c>
    </row>
    <row r="333">
      <c r="A333" s="498" t="s">
        <v>203</v>
      </c>
      <c r="B333" s="498" t="s">
        <v>204</v>
      </c>
      <c r="C333" s="498" t="s">
        <v>19</v>
      </c>
      <c r="D333" s="498" t="n">
        <v>80623.0524136653</v>
      </c>
      <c r="E333" s="498" t="n">
        <v>5.35015572927229</v>
      </c>
    </row>
    <row r="334">
      <c r="A334" s="498" t="s">
        <v>207</v>
      </c>
      <c r="B334" s="498" t="s">
        <v>208</v>
      </c>
      <c r="C334" s="498" t="s">
        <v>16</v>
      </c>
      <c r="D334" s="498" t="n">
        <v>113856.901836607</v>
      </c>
      <c r="E334" s="498" t="n">
        <v>15.4837063683562</v>
      </c>
    </row>
    <row r="335">
      <c r="A335" s="498" t="s">
        <v>207</v>
      </c>
      <c r="B335" s="498" t="s">
        <v>208</v>
      </c>
      <c r="C335" s="498" t="s">
        <v>18</v>
      </c>
      <c r="D335" s="498" t="n">
        <v>73254.3192511097</v>
      </c>
      <c r="E335" s="498" t="n">
        <v>50.0926945708381</v>
      </c>
    </row>
    <row r="336">
      <c r="A336" s="498" t="s">
        <v>207</v>
      </c>
      <c r="B336" s="498" t="s">
        <v>208</v>
      </c>
      <c r="C336" s="498" t="s">
        <v>19</v>
      </c>
      <c r="D336" s="498" t="n">
        <v>182229.432922957</v>
      </c>
      <c r="E336" s="498" t="n">
        <v>5.83340637278584</v>
      </c>
    </row>
    <row r="337">
      <c r="A337" s="498" t="s">
        <v>211</v>
      </c>
      <c r="B337" s="498" t="s">
        <v>212</v>
      </c>
      <c r="C337" s="498" t="s">
        <v>18</v>
      </c>
      <c r="D337" s="498" t="n">
        <v>35512.630968652</v>
      </c>
      <c r="E337" s="498" t="n">
        <v>25.7254281346881</v>
      </c>
    </row>
    <row r="338">
      <c r="A338" s="498" t="s">
        <v>211</v>
      </c>
      <c r="B338" s="498" t="s">
        <v>212</v>
      </c>
      <c r="C338" s="498" t="s">
        <v>19</v>
      </c>
      <c r="D338" s="498" t="n">
        <v>92688.4619501335</v>
      </c>
      <c r="E338" s="498" t="n">
        <v>5.15091129759679</v>
      </c>
    </row>
    <row r="339">
      <c r="A339" s="498" t="s">
        <v>213</v>
      </c>
      <c r="B339" s="498" t="s">
        <v>214</v>
      </c>
      <c r="C339" s="498" t="s">
        <v>16</v>
      </c>
      <c r="D339" s="498" t="n">
        <v>44658.3955271785</v>
      </c>
      <c r="E339" s="498" t="n">
        <v>7.92354284161199</v>
      </c>
    </row>
    <row r="340">
      <c r="A340" s="498" t="s">
        <v>213</v>
      </c>
      <c r="B340" s="498" t="s">
        <v>214</v>
      </c>
      <c r="C340" s="498" t="s">
        <v>18</v>
      </c>
      <c r="D340" s="498" t="n">
        <v>246090.817671789</v>
      </c>
      <c r="E340" s="498" t="n">
        <v>67.2807110116703</v>
      </c>
    </row>
    <row r="341">
      <c r="A341" s="498" t="s">
        <v>213</v>
      </c>
      <c r="B341" s="498" t="s">
        <v>214</v>
      </c>
      <c r="C341" s="498" t="s">
        <v>19</v>
      </c>
      <c r="D341" s="498" t="n">
        <v>120207.401882298</v>
      </c>
      <c r="E341" s="498" t="n">
        <v>5.76141512467484</v>
      </c>
    </row>
    <row r="342">
      <c r="A342" s="498" t="s">
        <v>215</v>
      </c>
      <c r="B342" s="498" t="s">
        <v>216</v>
      </c>
      <c r="C342" s="498" t="s">
        <v>16</v>
      </c>
      <c r="D342" s="498" t="n">
        <v>104239.662414159</v>
      </c>
      <c r="E342" s="498" t="n">
        <v>33.6501791944593</v>
      </c>
    </row>
    <row r="343">
      <c r="A343" s="498" t="s">
        <v>215</v>
      </c>
      <c r="B343" s="498" t="s">
        <v>216</v>
      </c>
      <c r="C343" s="498" t="s">
        <v>18</v>
      </c>
      <c r="D343" s="498" t="n">
        <v>88054.1913982442</v>
      </c>
      <c r="E343" s="498" t="n">
        <v>34.8715505098253</v>
      </c>
    </row>
    <row r="344">
      <c r="A344" s="498" t="s">
        <v>215</v>
      </c>
      <c r="B344" s="498" t="s">
        <v>216</v>
      </c>
      <c r="C344" s="498" t="s">
        <v>19</v>
      </c>
      <c r="D344" s="498" t="n">
        <v>92800.1825492231</v>
      </c>
      <c r="E344" s="498" t="n">
        <v>6.28032774036792</v>
      </c>
    </row>
    <row r="345">
      <c r="A345" s="498" t="s">
        <v>217</v>
      </c>
      <c r="B345" s="498" t="s">
        <v>218</v>
      </c>
      <c r="C345" s="498" t="s">
        <v>16</v>
      </c>
      <c r="D345" s="498" t="n">
        <v>73241.1880471083</v>
      </c>
      <c r="E345" s="498" t="n">
        <v>33.4167131610746</v>
      </c>
    </row>
    <row r="346">
      <c r="A346" s="498" t="s">
        <v>217</v>
      </c>
      <c r="B346" s="498" t="s">
        <v>218</v>
      </c>
      <c r="C346" s="498" t="s">
        <v>18</v>
      </c>
      <c r="D346" s="498" t="n">
        <v>118470.531818645</v>
      </c>
      <c r="E346" s="498" t="n">
        <v>0.993893096813065</v>
      </c>
    </row>
    <row r="347">
      <c r="A347" s="498" t="s">
        <v>217</v>
      </c>
      <c r="B347" s="498" t="s">
        <v>218</v>
      </c>
      <c r="C347" s="498" t="s">
        <v>19</v>
      </c>
      <c r="D347" s="498" t="n">
        <v>122400.110073146</v>
      </c>
      <c r="E347" s="498" t="n">
        <v>7.0916687006725</v>
      </c>
    </row>
    <row r="348">
      <c r="A348" s="498" t="s">
        <v>219</v>
      </c>
      <c r="B348" s="498" t="s">
        <v>220</v>
      </c>
      <c r="C348" s="498" t="s">
        <v>16</v>
      </c>
      <c r="D348" s="498" t="n">
        <v>406735.182598538</v>
      </c>
      <c r="E348" s="498" t="n">
        <v>69.9885782827952</v>
      </c>
    </row>
    <row r="349">
      <c r="A349" s="498" t="s">
        <v>219</v>
      </c>
      <c r="B349" s="498" t="s">
        <v>220</v>
      </c>
      <c r="C349" s="498" t="s">
        <v>18</v>
      </c>
      <c r="D349" s="498" t="n">
        <v>101221.270540655</v>
      </c>
      <c r="E349" s="498" t="n">
        <v>24.9536702603374</v>
      </c>
    </row>
    <row r="350">
      <c r="A350" s="498" t="s">
        <v>219</v>
      </c>
      <c r="B350" s="498" t="s">
        <v>220</v>
      </c>
      <c r="C350" s="498" t="s">
        <v>19</v>
      </c>
      <c r="D350" s="498" t="n">
        <v>155509.469781396</v>
      </c>
      <c r="E350" s="498" t="n">
        <v>5.02224473259325</v>
      </c>
    </row>
    <row r="351">
      <c r="A351" s="498" t="s">
        <v>221</v>
      </c>
      <c r="B351" s="498" t="s">
        <v>222</v>
      </c>
      <c r="C351" s="498" t="s">
        <v>16</v>
      </c>
      <c r="D351" s="498" t="n">
        <v>25150.9185592693</v>
      </c>
      <c r="E351" s="498" t="n">
        <v>25.2552056393132</v>
      </c>
    </row>
    <row r="352">
      <c r="A352" s="498" t="s">
        <v>221</v>
      </c>
      <c r="B352" s="498" t="s">
        <v>222</v>
      </c>
      <c r="C352" s="498" t="s">
        <v>18</v>
      </c>
      <c r="D352" s="498" t="n">
        <v>55918.9507278085</v>
      </c>
      <c r="E352" s="498" t="n">
        <v>42.6661253663622</v>
      </c>
    </row>
    <row r="353">
      <c r="A353" s="498" t="s">
        <v>221</v>
      </c>
      <c r="B353" s="498" t="s">
        <v>222</v>
      </c>
      <c r="C353" s="498" t="s">
        <v>19</v>
      </c>
      <c r="D353" s="498" t="n">
        <v>131712.098756254</v>
      </c>
      <c r="E353" s="498" t="n">
        <v>5.20507406267891</v>
      </c>
    </row>
    <row r="354">
      <c r="A354" s="498" t="s">
        <v>223</v>
      </c>
      <c r="B354" s="498" t="s">
        <v>224</v>
      </c>
      <c r="C354" s="498" t="s">
        <v>16</v>
      </c>
      <c r="D354" s="498" t="n">
        <v>201625.889186818</v>
      </c>
      <c r="E354" s="498" t="n">
        <v>25.6827397349652</v>
      </c>
    </row>
    <row r="355">
      <c r="A355" s="498" t="s">
        <v>223</v>
      </c>
      <c r="B355" s="498" t="s">
        <v>224</v>
      </c>
      <c r="C355" s="498" t="s">
        <v>18</v>
      </c>
      <c r="D355" s="498" t="n">
        <v>56228.0330578203</v>
      </c>
      <c r="E355" s="498" t="n">
        <v>37.6575984363147</v>
      </c>
    </row>
    <row r="356">
      <c r="A356" s="498" t="s">
        <v>223</v>
      </c>
      <c r="B356" s="498" t="s">
        <v>224</v>
      </c>
      <c r="C356" s="498" t="s">
        <v>19</v>
      </c>
      <c r="D356" s="498" t="n">
        <v>85718.6546878422</v>
      </c>
      <c r="E356" s="498" t="n">
        <v>4.70355399979059</v>
      </c>
    </row>
    <row r="357">
      <c r="A357" s="498" t="s">
        <v>225</v>
      </c>
      <c r="B357" s="498" t="s">
        <v>226</v>
      </c>
      <c r="C357" s="498" t="s">
        <v>16</v>
      </c>
      <c r="D357" s="498" t="n">
        <v>245162.254928164</v>
      </c>
      <c r="E357" s="498" t="n">
        <v>53.9707243855946</v>
      </c>
    </row>
    <row r="358">
      <c r="A358" s="498" t="s">
        <v>225</v>
      </c>
      <c r="B358" s="498" t="s">
        <v>226</v>
      </c>
      <c r="C358" s="498" t="s">
        <v>18</v>
      </c>
      <c r="D358" s="498" t="n">
        <v>196742.034711426</v>
      </c>
      <c r="E358" s="498" t="n">
        <v>27.0872798163961</v>
      </c>
    </row>
    <row r="359">
      <c r="A359" s="498" t="s">
        <v>225</v>
      </c>
      <c r="B359" s="498" t="s">
        <v>226</v>
      </c>
      <c r="C359" s="498" t="s">
        <v>19</v>
      </c>
      <c r="D359" s="498" t="n">
        <v>105302.451485721</v>
      </c>
      <c r="E359" s="498" t="n">
        <v>4.74216287666372</v>
      </c>
    </row>
    <row r="360">
      <c r="A360" s="498" t="s">
        <v>227</v>
      </c>
      <c r="B360" s="498" t="s">
        <v>228</v>
      </c>
      <c r="C360" s="498" t="s">
        <v>16</v>
      </c>
      <c r="D360" s="498" t="n">
        <v>85691.1606570665</v>
      </c>
      <c r="E360" s="498" t="n">
        <v>60.8875906028864</v>
      </c>
    </row>
    <row r="361">
      <c r="A361" s="498" t="s">
        <v>227</v>
      </c>
      <c r="B361" s="498" t="s">
        <v>228</v>
      </c>
      <c r="C361" s="498" t="s">
        <v>18</v>
      </c>
      <c r="D361" s="498" t="n">
        <v>39598.2288189952</v>
      </c>
      <c r="E361" s="498" t="n">
        <v>17.5254813801841</v>
      </c>
    </row>
    <row r="362">
      <c r="A362" s="498" t="s">
        <v>227</v>
      </c>
      <c r="B362" s="498" t="s">
        <v>228</v>
      </c>
      <c r="C362" s="498" t="s">
        <v>19</v>
      </c>
      <c r="D362" s="498" t="n">
        <v>63410.0603477672</v>
      </c>
      <c r="E362" s="498" t="n">
        <v>5.41631851975644</v>
      </c>
    </row>
    <row r="363">
      <c r="A363" s="498" t="s">
        <v>229</v>
      </c>
      <c r="B363" s="498" t="s">
        <v>230</v>
      </c>
      <c r="C363" s="498" t="s">
        <v>16</v>
      </c>
      <c r="D363" s="498" t="n">
        <v>50000</v>
      </c>
      <c r="E363" s="498" t="n">
        <v>0</v>
      </c>
    </row>
    <row r="364">
      <c r="A364" s="498" t="s">
        <v>229</v>
      </c>
      <c r="B364" s="498" t="s">
        <v>230</v>
      </c>
      <c r="C364" s="498" t="s">
        <v>18</v>
      </c>
      <c r="D364" s="498" t="n">
        <v>56468.0848282192</v>
      </c>
      <c r="E364" s="498" t="n">
        <v>14.7338187590135</v>
      </c>
    </row>
    <row r="365">
      <c r="A365" s="498" t="s">
        <v>229</v>
      </c>
      <c r="B365" s="498" t="s">
        <v>230</v>
      </c>
      <c r="C365" s="498" t="s">
        <v>19</v>
      </c>
      <c r="D365" s="498" t="n">
        <v>105067.360423769</v>
      </c>
      <c r="E365" s="498" t="n">
        <v>5.9173025762791</v>
      </c>
    </row>
    <row r="366">
      <c r="A366" s="498" t="s">
        <v>231</v>
      </c>
      <c r="B366" s="498" t="s">
        <v>232</v>
      </c>
      <c r="C366" s="498" t="s">
        <v>16</v>
      </c>
      <c r="D366" s="498" t="n">
        <v>36110.9743373738</v>
      </c>
      <c r="E366" s="498" t="n">
        <v>21.3485746147659</v>
      </c>
    </row>
    <row r="367">
      <c r="A367" s="498" t="s">
        <v>231</v>
      </c>
      <c r="B367" s="498" t="s">
        <v>232</v>
      </c>
      <c r="C367" s="498" t="s">
        <v>18</v>
      </c>
      <c r="D367" s="498" t="n">
        <v>66499.7374507322</v>
      </c>
      <c r="E367" s="498" t="n">
        <v>45.5471951296473</v>
      </c>
    </row>
    <row r="368">
      <c r="A368" s="498" t="s">
        <v>231</v>
      </c>
      <c r="B368" s="498" t="s">
        <v>232</v>
      </c>
      <c r="C368" s="498" t="s">
        <v>19</v>
      </c>
      <c r="D368" s="498" t="n">
        <v>98324.7988455478</v>
      </c>
      <c r="E368" s="498" t="n">
        <v>13.7096717721536</v>
      </c>
    </row>
    <row r="369">
      <c r="A369" s="498" t="s">
        <v>233</v>
      </c>
      <c r="B369" s="498" t="s">
        <v>234</v>
      </c>
      <c r="C369" s="498" t="s">
        <v>16</v>
      </c>
      <c r="D369" s="498" t="n">
        <v>49050.7429438086</v>
      </c>
      <c r="E369" s="498" t="n">
        <v>21.6345937110571</v>
      </c>
    </row>
    <row r="370">
      <c r="A370" s="498" t="s">
        <v>233</v>
      </c>
      <c r="B370" s="498" t="s">
        <v>234</v>
      </c>
      <c r="C370" s="498" t="s">
        <v>18</v>
      </c>
      <c r="D370" s="498" t="n">
        <v>74688.2195731149</v>
      </c>
      <c r="E370" s="498" t="n">
        <v>18.7896647813487</v>
      </c>
    </row>
    <row r="371">
      <c r="A371" s="498" t="s">
        <v>233</v>
      </c>
      <c r="B371" s="498" t="s">
        <v>234</v>
      </c>
      <c r="C371" s="498" t="s">
        <v>19</v>
      </c>
      <c r="D371" s="498" t="n">
        <v>83816.2993197848</v>
      </c>
      <c r="E371" s="498" t="n">
        <v>6.40311357252708</v>
      </c>
    </row>
    <row r="372">
      <c r="A372" s="498" t="s">
        <v>235</v>
      </c>
      <c r="B372" s="498" t="s">
        <v>236</v>
      </c>
      <c r="C372" s="498" t="s">
        <v>16</v>
      </c>
      <c r="D372" s="498" t="n">
        <v>49442.9893803758</v>
      </c>
      <c r="E372" s="498" t="n">
        <v>33.0391813391075</v>
      </c>
    </row>
    <row r="373">
      <c r="A373" s="498" t="s">
        <v>235</v>
      </c>
      <c r="B373" s="498" t="s">
        <v>236</v>
      </c>
      <c r="C373" s="498" t="s">
        <v>18</v>
      </c>
      <c r="D373" s="498" t="n">
        <v>80213.4222760833</v>
      </c>
      <c r="E373" s="498" t="n">
        <v>19.8510474873561</v>
      </c>
    </row>
    <row r="374">
      <c r="A374" s="498" t="s">
        <v>235</v>
      </c>
      <c r="B374" s="498" t="s">
        <v>236</v>
      </c>
      <c r="C374" s="498" t="s">
        <v>19</v>
      </c>
      <c r="D374" s="498" t="n">
        <v>85747.1140811775</v>
      </c>
      <c r="E374" s="498" t="n">
        <v>5.0293434307777</v>
      </c>
    </row>
    <row r="375">
      <c r="A375" s="498" t="s">
        <v>243</v>
      </c>
      <c r="B375" s="498" t="s">
        <v>244</v>
      </c>
      <c r="C375" s="498" t="s">
        <v>16</v>
      </c>
      <c r="D375" s="498" t="n">
        <v>110748.698137175</v>
      </c>
      <c r="E375" s="498" t="n">
        <v>29.394183266287</v>
      </c>
    </row>
    <row r="376">
      <c r="A376" s="498" t="s">
        <v>243</v>
      </c>
      <c r="B376" s="498" t="s">
        <v>244</v>
      </c>
      <c r="C376" s="498" t="s">
        <v>18</v>
      </c>
      <c r="D376" s="498" t="n">
        <v>219733.848442455</v>
      </c>
      <c r="E376" s="498" t="n">
        <v>36.7928076664168</v>
      </c>
    </row>
    <row r="377">
      <c r="A377" s="498" t="s">
        <v>243</v>
      </c>
      <c r="B377" s="498" t="s">
        <v>244</v>
      </c>
      <c r="C377" s="498" t="s">
        <v>19</v>
      </c>
      <c r="D377" s="498" t="n">
        <v>166644.391119982</v>
      </c>
      <c r="E377" s="498" t="n">
        <v>8.12227202911651</v>
      </c>
    </row>
    <row r="378">
      <c r="A378" s="498" t="s">
        <v>245</v>
      </c>
      <c r="B378" s="498" t="s">
        <v>246</v>
      </c>
      <c r="C378" s="498" t="s">
        <v>16</v>
      </c>
      <c r="D378" s="498" t="n">
        <v>96130.3813489844</v>
      </c>
      <c r="E378" s="498" t="n">
        <v>24.6664408330234</v>
      </c>
    </row>
    <row r="379">
      <c r="A379" s="498" t="s">
        <v>245</v>
      </c>
      <c r="B379" s="498" t="s">
        <v>246</v>
      </c>
      <c r="C379" s="498" t="s">
        <v>18</v>
      </c>
      <c r="D379" s="498" t="n">
        <v>90665.3355186882</v>
      </c>
      <c r="E379" s="498" t="n">
        <v>40.9689349975671</v>
      </c>
    </row>
    <row r="380">
      <c r="A380" s="498" t="s">
        <v>245</v>
      </c>
      <c r="B380" s="498" t="s">
        <v>246</v>
      </c>
      <c r="C380" s="498" t="s">
        <v>19</v>
      </c>
      <c r="D380" s="498" t="n">
        <v>98621.6876898148</v>
      </c>
      <c r="E380" s="498" t="n">
        <v>7.29236460222972</v>
      </c>
    </row>
    <row r="381">
      <c r="A381" s="498" t="s">
        <v>249</v>
      </c>
      <c r="B381" s="498" t="s">
        <v>250</v>
      </c>
      <c r="C381" s="498" t="s">
        <v>16</v>
      </c>
      <c r="D381" s="498" t="n">
        <v>110752.015489717</v>
      </c>
      <c r="E381" s="498" t="n">
        <v>15.7048686299475</v>
      </c>
    </row>
    <row r="382">
      <c r="A382" s="498" t="s">
        <v>249</v>
      </c>
      <c r="B382" s="498" t="s">
        <v>250</v>
      </c>
      <c r="C382" s="498" t="s">
        <v>18</v>
      </c>
      <c r="D382" s="498" t="n">
        <v>33727.3923513306</v>
      </c>
      <c r="E382" s="498" t="n">
        <v>8.60567644767316</v>
      </c>
    </row>
    <row r="383">
      <c r="A383" s="498" t="s">
        <v>249</v>
      </c>
      <c r="B383" s="498" t="s">
        <v>250</v>
      </c>
      <c r="C383" s="498" t="s">
        <v>19</v>
      </c>
      <c r="D383" s="498" t="n">
        <v>138082.355260518</v>
      </c>
      <c r="E383" s="498" t="n">
        <v>6.41113902792164</v>
      </c>
    </row>
    <row r="384">
      <c r="A384" s="498" t="s">
        <v>251</v>
      </c>
      <c r="B384" s="498" t="s">
        <v>252</v>
      </c>
      <c r="C384" s="498" t="s">
        <v>16</v>
      </c>
      <c r="D384" s="498" t="n">
        <v>264779.298219611</v>
      </c>
      <c r="E384" s="498" t="n">
        <v>27.6025099993979</v>
      </c>
    </row>
    <row r="385">
      <c r="A385" s="498" t="s">
        <v>251</v>
      </c>
      <c r="B385" s="498" t="s">
        <v>252</v>
      </c>
      <c r="C385" s="498" t="s">
        <v>18</v>
      </c>
      <c r="D385" s="498" t="n">
        <v>150383.720790813</v>
      </c>
      <c r="E385" s="498" t="n">
        <v>28.5580784633356</v>
      </c>
    </row>
    <row r="386">
      <c r="A386" s="498" t="s">
        <v>251</v>
      </c>
      <c r="B386" s="498" t="s">
        <v>252</v>
      </c>
      <c r="C386" s="498" t="s">
        <v>19</v>
      </c>
      <c r="D386" s="498" t="n">
        <v>246905.705141201</v>
      </c>
      <c r="E386" s="498" t="n">
        <v>6.08713602833998</v>
      </c>
    </row>
    <row r="387">
      <c r="A387" s="498" t="s">
        <v>253</v>
      </c>
      <c r="B387" s="498" t="s">
        <v>254</v>
      </c>
      <c r="C387" s="498" t="s">
        <v>16</v>
      </c>
      <c r="D387" s="498" t="n">
        <v>331837.706370539</v>
      </c>
      <c r="E387" s="498" t="n">
        <v>51.701886587156</v>
      </c>
    </row>
    <row r="388">
      <c r="A388" s="498" t="s">
        <v>253</v>
      </c>
      <c r="B388" s="498" t="s">
        <v>254</v>
      </c>
      <c r="C388" s="498" t="s">
        <v>18</v>
      </c>
      <c r="D388" s="498" t="n">
        <v>40356.4273896506</v>
      </c>
      <c r="E388" s="498" t="n">
        <v>24.4957783454405</v>
      </c>
    </row>
    <row r="389">
      <c r="A389" s="498" t="s">
        <v>253</v>
      </c>
      <c r="B389" s="498" t="s">
        <v>254</v>
      </c>
      <c r="C389" s="498" t="s">
        <v>19</v>
      </c>
      <c r="D389" s="498" t="n">
        <v>244578.842281172</v>
      </c>
      <c r="E389" s="498" t="n">
        <v>6.25217898079676</v>
      </c>
    </row>
    <row r="390">
      <c r="A390" s="498" t="s">
        <v>255</v>
      </c>
      <c r="B390" s="498" t="s">
        <v>256</v>
      </c>
      <c r="C390" s="498" t="s">
        <v>16</v>
      </c>
      <c r="D390" s="498" t="n">
        <v>63694.1671672857</v>
      </c>
      <c r="E390" s="498" t="n">
        <v>10.2307281789496</v>
      </c>
    </row>
    <row r="391">
      <c r="A391" s="498" t="s">
        <v>255</v>
      </c>
      <c r="B391" s="498" t="s">
        <v>256</v>
      </c>
      <c r="C391" s="498" t="s">
        <v>18</v>
      </c>
      <c r="D391" s="498" t="n">
        <v>70880.5739003804</v>
      </c>
      <c r="E391" s="498" t="n">
        <v>31.2918561599648</v>
      </c>
    </row>
    <row r="392">
      <c r="A392" s="498" t="s">
        <v>255</v>
      </c>
      <c r="B392" s="498" t="s">
        <v>256</v>
      </c>
      <c r="C392" s="498" t="s">
        <v>19</v>
      </c>
      <c r="D392" s="498" t="n">
        <v>92911.0731333466</v>
      </c>
      <c r="E392" s="498" t="n">
        <v>7.45066463255256</v>
      </c>
    </row>
    <row r="393">
      <c r="A393" s="498" t="s">
        <v>261</v>
      </c>
      <c r="B393" s="498" t="s">
        <v>262</v>
      </c>
      <c r="C393" s="498" t="s">
        <v>16</v>
      </c>
      <c r="D393" s="498" t="n">
        <v>163758.197327814</v>
      </c>
      <c r="E393" s="498" t="n">
        <v>48.3345913486868</v>
      </c>
    </row>
    <row r="394">
      <c r="A394" s="498" t="s">
        <v>261</v>
      </c>
      <c r="B394" s="498" t="s">
        <v>262</v>
      </c>
      <c r="C394" s="498" t="s">
        <v>18</v>
      </c>
      <c r="D394" s="498" t="n">
        <v>108698.981487601</v>
      </c>
      <c r="E394" s="498" t="n">
        <v>36.2696969382665</v>
      </c>
    </row>
    <row r="395">
      <c r="A395" s="498" t="s">
        <v>261</v>
      </c>
      <c r="B395" s="498" t="s">
        <v>262</v>
      </c>
      <c r="C395" s="498" t="s">
        <v>19</v>
      </c>
      <c r="D395" s="498" t="n">
        <v>226984.765748582</v>
      </c>
      <c r="E395" s="498" t="n">
        <v>6.31064147123352</v>
      </c>
    </row>
    <row r="396">
      <c r="A396" s="498" t="s">
        <v>269</v>
      </c>
      <c r="B396" s="498" t="s">
        <v>270</v>
      </c>
      <c r="C396" s="498" t="s">
        <v>16</v>
      </c>
      <c r="D396" s="498" t="n">
        <v>616652.104798283</v>
      </c>
      <c r="E396" s="498" t="n">
        <v>46.7500353376239</v>
      </c>
    </row>
    <row r="397">
      <c r="A397" s="498" t="s">
        <v>269</v>
      </c>
      <c r="B397" s="498" t="s">
        <v>270</v>
      </c>
      <c r="C397" s="498" t="s">
        <v>18</v>
      </c>
      <c r="D397" s="498" t="n">
        <v>236572.932750579</v>
      </c>
      <c r="E397" s="498" t="n">
        <v>38.7774895236461</v>
      </c>
    </row>
    <row r="398">
      <c r="A398" s="498" t="s">
        <v>269</v>
      </c>
      <c r="B398" s="498" t="s">
        <v>270</v>
      </c>
      <c r="C398" s="498" t="s">
        <v>19</v>
      </c>
      <c r="D398" s="498" t="n">
        <v>198783.143123562</v>
      </c>
      <c r="E398" s="498" t="n">
        <v>9.40244714124624</v>
      </c>
    </row>
    <row r="399">
      <c r="A399" s="498" t="s">
        <v>271</v>
      </c>
      <c r="B399" s="498" t="s">
        <v>272</v>
      </c>
      <c r="C399" s="498" t="s">
        <v>18</v>
      </c>
      <c r="D399" s="498" t="n">
        <v>661777.438699938</v>
      </c>
      <c r="E399" s="498" t="n">
        <v>21.7879964870075</v>
      </c>
    </row>
    <row r="400">
      <c r="A400" s="498" t="s">
        <v>271</v>
      </c>
      <c r="B400" s="498" t="s">
        <v>272</v>
      </c>
      <c r="C400" s="498" t="s">
        <v>19</v>
      </c>
      <c r="D400" s="498" t="n">
        <v>434903.093100768</v>
      </c>
      <c r="E400" s="498" t="n">
        <v>6.14559392087992</v>
      </c>
    </row>
    <row r="401">
      <c r="A401" s="498" t="s">
        <v>273</v>
      </c>
      <c r="B401" s="498" t="s">
        <v>274</v>
      </c>
      <c r="C401" s="498" t="s">
        <v>16</v>
      </c>
      <c r="D401" s="498" t="n">
        <v>338037.334864207</v>
      </c>
      <c r="E401" s="498" t="n">
        <v>5.96948175666243</v>
      </c>
    </row>
    <row r="402">
      <c r="A402" s="498" t="s">
        <v>273</v>
      </c>
      <c r="B402" s="498" t="s">
        <v>274</v>
      </c>
      <c r="C402" s="498" t="s">
        <v>18</v>
      </c>
      <c r="D402" s="498" t="n">
        <v>74044.9762001184</v>
      </c>
      <c r="E402" s="498" t="n">
        <v>37.7095809429064</v>
      </c>
    </row>
    <row r="403">
      <c r="A403" s="498" t="s">
        <v>273</v>
      </c>
      <c r="B403" s="498" t="s">
        <v>274</v>
      </c>
      <c r="C403" s="498" t="s">
        <v>19</v>
      </c>
      <c r="D403" s="498" t="n">
        <v>258299.269470708</v>
      </c>
      <c r="E403" s="498" t="n">
        <v>9.26251313053578</v>
      </c>
    </row>
    <row r="404">
      <c r="A404" s="498" t="s">
        <v>275</v>
      </c>
      <c r="B404" s="498" t="s">
        <v>276</v>
      </c>
      <c r="C404" s="498" t="s">
        <v>16</v>
      </c>
      <c r="D404" s="498" t="n">
        <v>443526.115905887</v>
      </c>
      <c r="E404" s="498" t="n">
        <v>34.2309836147985</v>
      </c>
    </row>
    <row r="405">
      <c r="A405" s="498" t="s">
        <v>275</v>
      </c>
      <c r="B405" s="498" t="s">
        <v>276</v>
      </c>
      <c r="C405" s="498" t="s">
        <v>18</v>
      </c>
      <c r="D405" s="498" t="n">
        <v>370053.680909164</v>
      </c>
      <c r="E405" s="498" t="n">
        <v>4.48785879831418</v>
      </c>
    </row>
    <row r="406">
      <c r="A406" s="498" t="s">
        <v>275</v>
      </c>
      <c r="B406" s="498" t="s">
        <v>276</v>
      </c>
      <c r="C406" s="498" t="s">
        <v>19</v>
      </c>
      <c r="D406" s="498" t="n">
        <v>300280.548612334</v>
      </c>
      <c r="E406" s="498" t="n">
        <v>10.0130623059081</v>
      </c>
    </row>
    <row r="407">
      <c r="A407" s="498" t="s">
        <v>285</v>
      </c>
      <c r="B407" s="498" t="s">
        <v>286</v>
      </c>
      <c r="C407" s="498" t="s">
        <v>16</v>
      </c>
      <c r="D407" s="498" t="n">
        <v>118041.846977937</v>
      </c>
      <c r="E407" s="498" t="n">
        <v>24.1743443200149</v>
      </c>
    </row>
    <row r="408">
      <c r="A408" s="498" t="s">
        <v>285</v>
      </c>
      <c r="B408" s="498" t="s">
        <v>286</v>
      </c>
      <c r="C408" s="498" t="s">
        <v>18</v>
      </c>
      <c r="D408" s="498" t="n">
        <v>168664.340714149</v>
      </c>
      <c r="E408" s="498" t="n">
        <v>53.0888890954794</v>
      </c>
    </row>
    <row r="409">
      <c r="A409" s="498" t="s">
        <v>285</v>
      </c>
      <c r="B409" s="498" t="s">
        <v>286</v>
      </c>
      <c r="C409" s="498" t="s">
        <v>19</v>
      </c>
      <c r="D409" s="498" t="n">
        <v>88111.4116770082</v>
      </c>
      <c r="E409" s="498" t="n">
        <v>4.65961161105394</v>
      </c>
    </row>
    <row r="410">
      <c r="A410" s="498" t="s">
        <v>287</v>
      </c>
      <c r="B410" s="498" t="s">
        <v>288</v>
      </c>
      <c r="C410" s="498" t="s">
        <v>16</v>
      </c>
      <c r="D410" s="498" t="n">
        <v>52585.9061181568</v>
      </c>
      <c r="E410" s="498" t="n">
        <v>28.5520662291817</v>
      </c>
    </row>
    <row r="411">
      <c r="A411" s="498" t="s">
        <v>287</v>
      </c>
      <c r="B411" s="498" t="s">
        <v>288</v>
      </c>
      <c r="C411" s="498" t="s">
        <v>18</v>
      </c>
      <c r="D411" s="498" t="n">
        <v>86401.4579035682</v>
      </c>
      <c r="E411" s="498" t="n">
        <v>26.8165912995166</v>
      </c>
    </row>
    <row r="412">
      <c r="A412" s="498" t="s">
        <v>287</v>
      </c>
      <c r="B412" s="498" t="s">
        <v>288</v>
      </c>
      <c r="C412" s="498" t="s">
        <v>19</v>
      </c>
      <c r="D412" s="498" t="n">
        <v>77783.9566226938</v>
      </c>
      <c r="E412" s="498" t="n">
        <v>7.22073028298568</v>
      </c>
    </row>
    <row r="413">
      <c r="A413" s="498" t="s">
        <v>291</v>
      </c>
      <c r="B413" s="498" t="s">
        <v>292</v>
      </c>
      <c r="C413" s="498" t="s">
        <v>16</v>
      </c>
      <c r="D413" s="498" t="n">
        <v>94371.9760916319</v>
      </c>
      <c r="E413" s="498" t="n">
        <v>14.3766389274703</v>
      </c>
    </row>
    <row r="414">
      <c r="A414" s="498" t="s">
        <v>291</v>
      </c>
      <c r="B414" s="498" t="s">
        <v>292</v>
      </c>
      <c r="C414" s="498" t="s">
        <v>18</v>
      </c>
      <c r="D414" s="498" t="n">
        <v>158604.192004357</v>
      </c>
      <c r="E414" s="498" t="n">
        <v>59.8229549078985</v>
      </c>
    </row>
    <row r="415">
      <c r="A415" s="498" t="s">
        <v>291</v>
      </c>
      <c r="B415" s="498" t="s">
        <v>292</v>
      </c>
      <c r="C415" s="498" t="s">
        <v>19</v>
      </c>
      <c r="D415" s="498" t="n">
        <v>208347.374331697</v>
      </c>
      <c r="E415" s="498" t="n">
        <v>9.56936869289212</v>
      </c>
    </row>
    <row r="416">
      <c r="A416" s="498" t="s">
        <v>293</v>
      </c>
      <c r="B416" s="498" t="s">
        <v>294</v>
      </c>
      <c r="C416" s="498" t="s">
        <v>16</v>
      </c>
      <c r="D416" s="498" t="n">
        <v>96499.3359997973</v>
      </c>
      <c r="E416" s="498" t="n">
        <v>40.5300595967837</v>
      </c>
    </row>
    <row r="417">
      <c r="A417" s="498" t="s">
        <v>293</v>
      </c>
      <c r="B417" s="498" t="s">
        <v>294</v>
      </c>
      <c r="C417" s="498" t="s">
        <v>18</v>
      </c>
      <c r="D417" s="498" t="n">
        <v>50420.6565354161</v>
      </c>
      <c r="E417" s="498" t="n">
        <v>25.4480823385806</v>
      </c>
    </row>
    <row r="418">
      <c r="A418" s="498" t="s">
        <v>293</v>
      </c>
      <c r="B418" s="498" t="s">
        <v>294</v>
      </c>
      <c r="C418" s="498" t="s">
        <v>19</v>
      </c>
      <c r="D418" s="498" t="n">
        <v>53367.6470316955</v>
      </c>
      <c r="E418" s="498" t="n">
        <v>3.9107487923816</v>
      </c>
    </row>
    <row r="419">
      <c r="A419" s="498" t="s">
        <v>295</v>
      </c>
      <c r="B419" s="498" t="s">
        <v>296</v>
      </c>
      <c r="C419" s="498" t="s">
        <v>16</v>
      </c>
      <c r="D419" s="498" t="n">
        <v>509321.929367394</v>
      </c>
      <c r="E419" s="498" t="n">
        <v>61.4600873838406</v>
      </c>
    </row>
    <row r="420">
      <c r="A420" s="498" t="s">
        <v>295</v>
      </c>
      <c r="B420" s="498" t="s">
        <v>296</v>
      </c>
      <c r="C420" s="498" t="s">
        <v>18</v>
      </c>
      <c r="D420" s="498" t="n">
        <v>291797.498049006</v>
      </c>
      <c r="E420" s="498" t="n">
        <v>28.6308592801983</v>
      </c>
    </row>
    <row r="421">
      <c r="A421" s="498" t="s">
        <v>295</v>
      </c>
      <c r="B421" s="498" t="s">
        <v>296</v>
      </c>
      <c r="C421" s="498" t="s">
        <v>19</v>
      </c>
      <c r="D421" s="498" t="n">
        <v>323998.761649177</v>
      </c>
      <c r="E421" s="498" t="n">
        <v>7.17485166302305</v>
      </c>
    </row>
    <row r="422">
      <c r="A422" s="498" t="s">
        <v>297</v>
      </c>
      <c r="B422" s="498" t="s">
        <v>298</v>
      </c>
      <c r="C422" s="498" t="s">
        <v>16</v>
      </c>
      <c r="D422" s="498" t="n">
        <v>935220.294167855</v>
      </c>
      <c r="E422" s="498" t="n">
        <v>51.5164521828553</v>
      </c>
    </row>
    <row r="423">
      <c r="A423" s="498" t="s">
        <v>297</v>
      </c>
      <c r="B423" s="498" t="s">
        <v>298</v>
      </c>
      <c r="C423" s="498" t="s">
        <v>18</v>
      </c>
      <c r="D423" s="498" t="n">
        <v>1585647.299012</v>
      </c>
      <c r="E423" s="498" t="n">
        <v>98.7709923504987</v>
      </c>
    </row>
    <row r="424">
      <c r="A424" s="498" t="s">
        <v>297</v>
      </c>
      <c r="B424" s="498" t="s">
        <v>298</v>
      </c>
      <c r="C424" s="498" t="s">
        <v>19</v>
      </c>
      <c r="D424" s="498" t="n">
        <v>407612.744220967</v>
      </c>
      <c r="E424" s="498" t="n">
        <v>7.11014687474021</v>
      </c>
    </row>
    <row r="425">
      <c r="A425" t="s">
        <v>22</v>
      </c>
    </row>
    <row r="426">
      <c r="A426" t="s">
        <v>23</v>
      </c>
    </row>
    <row r="427">
      <c r="A427" t="s">
        <v>24</v>
      </c>
    </row>
    <row r="428">
      <c r="A428" t="s">
        <v>25</v>
      </c>
    </row>
    <row r="429">
      <c r="A429" t="s">
        <v>26</v>
      </c>
    </row>
    <row r="432">
      <c r="E432" s="7" t="str">
        <f>=HYPERLINK("#'Indice'!A1", "Ir al índice")</f>
      </c>
    </row>
    <row r="433">
      <c r="A433" s="4" t="s">
        <v>1143</v>
      </c>
    </row>
    <row r="434">
      <c r="A434" s="5" t="s">
        <v>9</v>
      </c>
      <c r="B434" s="5" t="s">
        <v>10</v>
      </c>
      <c r="C434" s="5" t="s">
        <v>11</v>
      </c>
      <c r="D434" s="5" t="s">
        <v>579</v>
      </c>
      <c r="E434" s="5" t="s">
        <v>580</v>
      </c>
    </row>
    <row r="435">
      <c r="A435" s="499" t="s">
        <v>29</v>
      </c>
      <c r="B435" s="499" t="s">
        <v>30</v>
      </c>
      <c r="C435" s="499" t="s">
        <v>16</v>
      </c>
      <c r="D435" s="499" t="n">
        <v>118526.495978319</v>
      </c>
      <c r="E435" s="499" t="n">
        <v>20.0148958259995</v>
      </c>
    </row>
    <row r="436">
      <c r="A436" s="499" t="s">
        <v>29</v>
      </c>
      <c r="B436" s="499" t="s">
        <v>30</v>
      </c>
      <c r="C436" s="499" t="s">
        <v>18</v>
      </c>
      <c r="D436" s="499" t="n">
        <v>66533.5828086278</v>
      </c>
      <c r="E436" s="499" t="n">
        <v>48.511583920668</v>
      </c>
    </row>
    <row r="437">
      <c r="A437" s="499" t="s">
        <v>29</v>
      </c>
      <c r="B437" s="499" t="s">
        <v>30</v>
      </c>
      <c r="C437" s="499" t="s">
        <v>19</v>
      </c>
      <c r="D437" s="499" t="n">
        <v>137734.253487348</v>
      </c>
      <c r="E437" s="499" t="n">
        <v>7.80199175665387</v>
      </c>
    </row>
    <row r="438">
      <c r="A438" s="499" t="s">
        <v>35</v>
      </c>
      <c r="B438" s="499" t="s">
        <v>36</v>
      </c>
      <c r="C438" s="499" t="s">
        <v>16</v>
      </c>
      <c r="D438" s="499" t="n">
        <v>58714.3667569452</v>
      </c>
      <c r="E438" s="499" t="n">
        <v>16.1195773822285</v>
      </c>
    </row>
    <row r="439">
      <c r="A439" s="499" t="s">
        <v>35</v>
      </c>
      <c r="B439" s="499" t="s">
        <v>36</v>
      </c>
      <c r="C439" s="499" t="s">
        <v>18</v>
      </c>
      <c r="D439" s="499" t="n">
        <v>127214.517545051</v>
      </c>
      <c r="E439" s="499" t="n">
        <v>64.796318049584</v>
      </c>
    </row>
    <row r="440">
      <c r="A440" s="499" t="s">
        <v>35</v>
      </c>
      <c r="B440" s="499" t="s">
        <v>36</v>
      </c>
      <c r="C440" s="499" t="s">
        <v>19</v>
      </c>
      <c r="D440" s="499" t="n">
        <v>105327.040246031</v>
      </c>
      <c r="E440" s="499" t="n">
        <v>5.3985815332661</v>
      </c>
    </row>
    <row r="441">
      <c r="A441" s="499" t="s">
        <v>37</v>
      </c>
      <c r="B441" s="499" t="s">
        <v>38</v>
      </c>
      <c r="C441" s="499" t="s">
        <v>16</v>
      </c>
      <c r="D441" s="499" t="n">
        <v>40500</v>
      </c>
      <c r="E441" s="499" t="n">
        <v>16.7619782953079</v>
      </c>
    </row>
    <row r="442">
      <c r="A442" s="499" t="s">
        <v>37</v>
      </c>
      <c r="B442" s="499" t="s">
        <v>38</v>
      </c>
      <c r="C442" s="499" t="s">
        <v>18</v>
      </c>
      <c r="D442" s="499" t="n">
        <v>95064.2671216906</v>
      </c>
      <c r="E442" s="499" t="n">
        <v>16.4268984090851</v>
      </c>
    </row>
    <row r="443">
      <c r="A443" s="499" t="s">
        <v>37</v>
      </c>
      <c r="B443" s="499" t="s">
        <v>38</v>
      </c>
      <c r="C443" s="499" t="s">
        <v>19</v>
      </c>
      <c r="D443" s="499" t="n">
        <v>105622.176391961</v>
      </c>
      <c r="E443" s="499" t="n">
        <v>18.4899850559277</v>
      </c>
    </row>
    <row r="444">
      <c r="A444" s="499" t="s">
        <v>39</v>
      </c>
      <c r="B444" s="499" t="s">
        <v>40</v>
      </c>
      <c r="C444" s="499" t="s">
        <v>16</v>
      </c>
      <c r="D444" s="499" t="n">
        <v>21621.2406215108</v>
      </c>
      <c r="E444" s="499" t="n">
        <v>5.49686032931127</v>
      </c>
    </row>
    <row r="445">
      <c r="A445" s="499" t="s">
        <v>39</v>
      </c>
      <c r="B445" s="499" t="s">
        <v>40</v>
      </c>
      <c r="C445" s="499" t="s">
        <v>19</v>
      </c>
      <c r="D445" s="499" t="n">
        <v>51143.972253434</v>
      </c>
      <c r="E445" s="499" t="n">
        <v>5.65979568487727</v>
      </c>
    </row>
    <row r="446">
      <c r="A446" s="499" t="s">
        <v>41</v>
      </c>
      <c r="B446" s="499" t="s">
        <v>42</v>
      </c>
      <c r="C446" s="499" t="s">
        <v>16</v>
      </c>
      <c r="D446" s="499" t="n">
        <v>177449.755572616</v>
      </c>
      <c r="E446" s="499" t="n">
        <v>20.9038044686565</v>
      </c>
    </row>
    <row r="447">
      <c r="A447" s="499" t="s">
        <v>41</v>
      </c>
      <c r="B447" s="499" t="s">
        <v>42</v>
      </c>
      <c r="C447" s="499" t="s">
        <v>19</v>
      </c>
      <c r="D447" s="499" t="n">
        <v>186490.239304847</v>
      </c>
      <c r="E447" s="499" t="n">
        <v>9.56291951182041</v>
      </c>
    </row>
    <row r="448">
      <c r="A448" t="s">
        <v>22</v>
      </c>
    </row>
    <row r="449">
      <c r="A449" t="s">
        <v>23</v>
      </c>
    </row>
    <row r="450">
      <c r="A450" t="s">
        <v>24</v>
      </c>
    </row>
    <row r="451">
      <c r="A451" t="s">
        <v>25</v>
      </c>
    </row>
    <row r="452">
      <c r="A452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1144</v>
      </c>
    </row>
    <row r="9">
      <c r="A9" t="s">
        <v>3</v>
      </c>
    </row>
    <row r="10">
      <c r="A10" t="s">
        <v>4</v>
      </c>
    </row>
    <row r="11">
      <c r="A11" t="s">
        <v>1145</v>
      </c>
    </row>
    <row r="12">
      <c r="A12" s="3" t="s">
        <v>6</v>
      </c>
    </row>
    <row r="13">
      <c r="A13" s="3" t="s">
        <v>1146</v>
      </c>
    </row>
    <row r="15">
      <c r="A15" s="4" t="s">
        <v>1147</v>
      </c>
    </row>
    <row r="16">
      <c r="A16" s="5" t="s">
        <v>9</v>
      </c>
      <c r="B16" s="5" t="s">
        <v>10</v>
      </c>
      <c r="C16" s="5" t="s">
        <v>11</v>
      </c>
      <c r="D16" s="5" t="s">
        <v>579</v>
      </c>
      <c r="E16" s="5" t="s">
        <v>580</v>
      </c>
    </row>
    <row r="17">
      <c r="A17" s="500" t="s">
        <v>14</v>
      </c>
      <c r="B17" s="500" t="s">
        <v>15</v>
      </c>
      <c r="C17" s="500" t="s">
        <v>16</v>
      </c>
      <c r="D17" s="500" t="n">
        <v>498216.386819522</v>
      </c>
      <c r="E17" s="500" t="n">
        <v>15.257786615377</v>
      </c>
    </row>
    <row r="18">
      <c r="A18" s="500" t="s">
        <v>14</v>
      </c>
      <c r="B18" s="500" t="s">
        <v>15</v>
      </c>
      <c r="C18" s="500" t="s">
        <v>18</v>
      </c>
      <c r="D18" s="500" t="n">
        <v>545451.959567225</v>
      </c>
      <c r="E18" s="500" t="n">
        <v>25.0067812538032</v>
      </c>
    </row>
    <row r="19">
      <c r="A19" s="500" t="s">
        <v>14</v>
      </c>
      <c r="B19" s="500" t="s">
        <v>15</v>
      </c>
      <c r="C19" s="500" t="s">
        <v>19</v>
      </c>
      <c r="D19" s="500" t="n">
        <v>592700.064610996</v>
      </c>
      <c r="E19" s="500" t="n">
        <v>2.33097215938177</v>
      </c>
    </row>
    <row r="20">
      <c r="A20" s="500" t="s">
        <v>14</v>
      </c>
      <c r="B20" s="500" t="s">
        <v>21</v>
      </c>
      <c r="C20" s="500" t="s">
        <v>16</v>
      </c>
      <c r="D20" s="500" t="n">
        <v>498216.386819522</v>
      </c>
      <c r="E20" s="500" t="n">
        <v>15.257786615377</v>
      </c>
    </row>
    <row r="21">
      <c r="A21" s="500" t="s">
        <v>14</v>
      </c>
      <c r="B21" s="500" t="s">
        <v>21</v>
      </c>
      <c r="C21" s="500" t="s">
        <v>18</v>
      </c>
      <c r="D21" s="500" t="n">
        <v>545451.959567225</v>
      </c>
      <c r="E21" s="500" t="n">
        <v>25.0067812538032</v>
      </c>
    </row>
    <row r="22">
      <c r="A22" s="500" t="s">
        <v>14</v>
      </c>
      <c r="B22" s="500" t="s">
        <v>21</v>
      </c>
      <c r="C22" s="500" t="s">
        <v>19</v>
      </c>
      <c r="D22" s="500" t="n">
        <v>592700.064610996</v>
      </c>
      <c r="E22" s="500" t="n">
        <v>2.33097215938177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30">
      <c r="E30" s="7" t="str">
        <f>=HYPERLINK("#'Indice'!A1", "Ir al índice")</f>
      </c>
    </row>
    <row r="31">
      <c r="A31" s="4" t="s">
        <v>1148</v>
      </c>
    </row>
    <row r="32">
      <c r="A32" s="5" t="s">
        <v>9</v>
      </c>
      <c r="B32" s="5" t="s">
        <v>10</v>
      </c>
      <c r="C32" s="5" t="s">
        <v>11</v>
      </c>
      <c r="D32" s="5" t="s">
        <v>579</v>
      </c>
      <c r="E32" s="5" t="s">
        <v>580</v>
      </c>
    </row>
    <row r="33">
      <c r="A33" s="501" t="s">
        <v>14</v>
      </c>
      <c r="B33" s="501" t="s">
        <v>15</v>
      </c>
      <c r="C33" s="501" t="s">
        <v>16</v>
      </c>
      <c r="D33" s="501" t="n">
        <v>498216.386819522</v>
      </c>
      <c r="E33" s="501" t="n">
        <v>15.257786615377</v>
      </c>
    </row>
    <row r="34">
      <c r="A34" s="501" t="s">
        <v>14</v>
      </c>
      <c r="B34" s="501" t="s">
        <v>15</v>
      </c>
      <c r="C34" s="501" t="s">
        <v>18</v>
      </c>
      <c r="D34" s="501" t="n">
        <v>545451.959567225</v>
      </c>
      <c r="E34" s="501" t="n">
        <v>25.0067812538032</v>
      </c>
    </row>
    <row r="35">
      <c r="A35" s="501" t="s">
        <v>14</v>
      </c>
      <c r="B35" s="501" t="s">
        <v>15</v>
      </c>
      <c r="C35" s="501" t="s">
        <v>19</v>
      </c>
      <c r="D35" s="501" t="n">
        <v>592700.064610996</v>
      </c>
      <c r="E35" s="501" t="n">
        <v>2.33097215938177</v>
      </c>
    </row>
    <row r="36">
      <c r="A36" s="501" t="s">
        <v>29</v>
      </c>
      <c r="B36" s="501" t="s">
        <v>30</v>
      </c>
      <c r="C36" s="501" t="s">
        <v>16</v>
      </c>
      <c r="D36" s="501" t="n">
        <v>53842.0135529524</v>
      </c>
      <c r="E36" s="501" t="n">
        <v>63.2504463124865</v>
      </c>
    </row>
    <row r="37">
      <c r="A37" s="501" t="s">
        <v>29</v>
      </c>
      <c r="B37" s="501" t="s">
        <v>30</v>
      </c>
      <c r="C37" s="501" t="s">
        <v>19</v>
      </c>
      <c r="D37" s="501" t="n">
        <v>353560.130747768</v>
      </c>
      <c r="E37" s="501" t="n">
        <v>33.9011811016543</v>
      </c>
    </row>
    <row r="38">
      <c r="A38" s="501" t="s">
        <v>31</v>
      </c>
      <c r="B38" s="501" t="s">
        <v>32</v>
      </c>
      <c r="C38" s="501" t="s">
        <v>16</v>
      </c>
      <c r="D38" s="501" t="n">
        <v>200902.285693744</v>
      </c>
      <c r="E38" s="501" t="n">
        <v>39.1204614542577</v>
      </c>
    </row>
    <row r="39">
      <c r="A39" s="501" t="s">
        <v>31</v>
      </c>
      <c r="B39" s="501" t="s">
        <v>32</v>
      </c>
      <c r="C39" s="501" t="s">
        <v>18</v>
      </c>
      <c r="D39" s="501" t="n">
        <v>95998.1394242154</v>
      </c>
      <c r="E39" s="501" t="n">
        <v>37.7484499452998</v>
      </c>
    </row>
    <row r="40">
      <c r="A40" s="501" t="s">
        <v>31</v>
      </c>
      <c r="B40" s="501" t="s">
        <v>32</v>
      </c>
      <c r="C40" s="501" t="s">
        <v>19</v>
      </c>
      <c r="D40" s="501" t="n">
        <v>619143.037757896</v>
      </c>
      <c r="E40" s="501" t="n">
        <v>16.4191484209806</v>
      </c>
    </row>
    <row r="41">
      <c r="A41" s="501" t="s">
        <v>35</v>
      </c>
      <c r="B41" s="501" t="s">
        <v>36</v>
      </c>
      <c r="C41" s="501" t="s">
        <v>19</v>
      </c>
      <c r="D41" s="501" t="n">
        <v>496480.261465276</v>
      </c>
      <c r="E41" s="501" t="n">
        <v>23.848699516496</v>
      </c>
    </row>
    <row r="42">
      <c r="A42" s="501" t="s">
        <v>39</v>
      </c>
      <c r="B42" s="501" t="s">
        <v>40</v>
      </c>
      <c r="C42" s="501" t="s">
        <v>19</v>
      </c>
      <c r="D42" s="501" t="n">
        <v>76128.8374028131</v>
      </c>
      <c r="E42" s="501" t="n">
        <v>23.6966273553296</v>
      </c>
    </row>
    <row r="43">
      <c r="A43" s="501" t="s">
        <v>41</v>
      </c>
      <c r="B43" s="501" t="s">
        <v>42</v>
      </c>
      <c r="C43" s="501" t="s">
        <v>16</v>
      </c>
      <c r="D43" s="501" t="n">
        <v>228599.445751651</v>
      </c>
      <c r="E43" s="501" t="n">
        <v>100.187855507999</v>
      </c>
    </row>
    <row r="44">
      <c r="A44" s="501" t="s">
        <v>41</v>
      </c>
      <c r="B44" s="501" t="s">
        <v>42</v>
      </c>
      <c r="C44" s="501" t="s">
        <v>19</v>
      </c>
      <c r="D44" s="501" t="n">
        <v>298299.854350447</v>
      </c>
      <c r="E44" s="501" t="n">
        <v>13.052896833273</v>
      </c>
    </row>
    <row r="45">
      <c r="A45" t="s">
        <v>22</v>
      </c>
    </row>
    <row r="46">
      <c r="A46" t="s">
        <v>23</v>
      </c>
    </row>
    <row r="47">
      <c r="A47" t="s">
        <v>24</v>
      </c>
    </row>
    <row r="48">
      <c r="A48" t="s">
        <v>25</v>
      </c>
    </row>
    <row r="49">
      <c r="A49" t="s">
        <v>26</v>
      </c>
    </row>
    <row r="52">
      <c r="E52" s="7" t="str">
        <f>=HYPERLINK("#'Indice'!A1", "Ir al índice")</f>
      </c>
    </row>
    <row r="53">
      <c r="A53" s="4" t="s">
        <v>1149</v>
      </c>
    </row>
    <row r="54">
      <c r="A54" s="5" t="s">
        <v>9</v>
      </c>
      <c r="B54" s="5" t="s">
        <v>10</v>
      </c>
      <c r="C54" s="5" t="s">
        <v>11</v>
      </c>
      <c r="D54" s="5" t="s">
        <v>579</v>
      </c>
      <c r="E54" s="5" t="s">
        <v>580</v>
      </c>
    </row>
    <row r="55">
      <c r="A55" s="502" t="s">
        <v>14</v>
      </c>
      <c r="B55" s="502" t="s">
        <v>15</v>
      </c>
      <c r="C55" s="502" t="s">
        <v>16</v>
      </c>
      <c r="D55" s="502" t="n">
        <v>498216.386819522</v>
      </c>
      <c r="E55" s="502" t="n">
        <v>15.257786615377</v>
      </c>
    </row>
    <row r="56">
      <c r="A56" s="502" t="s">
        <v>14</v>
      </c>
      <c r="B56" s="502" t="s">
        <v>15</v>
      </c>
      <c r="C56" s="502" t="s">
        <v>18</v>
      </c>
      <c r="D56" s="502" t="n">
        <v>545451.959567225</v>
      </c>
      <c r="E56" s="502" t="n">
        <v>25.0067812538032</v>
      </c>
    </row>
    <row r="57">
      <c r="A57" s="502" t="s">
        <v>14</v>
      </c>
      <c r="B57" s="502" t="s">
        <v>15</v>
      </c>
      <c r="C57" s="502" t="s">
        <v>19</v>
      </c>
      <c r="D57" s="502" t="n">
        <v>592700.064610996</v>
      </c>
      <c r="E57" s="502" t="n">
        <v>2.33097215938177</v>
      </c>
    </row>
    <row r="58">
      <c r="A58" s="502" t="s">
        <v>31</v>
      </c>
      <c r="B58" s="502" t="s">
        <v>32</v>
      </c>
      <c r="C58" s="502" t="s">
        <v>16</v>
      </c>
      <c r="D58" s="502" t="n">
        <v>57497.5911183461</v>
      </c>
      <c r="E58" s="502" t="n">
        <v>26.0676295938573</v>
      </c>
    </row>
    <row r="59">
      <c r="A59" s="502" t="s">
        <v>31</v>
      </c>
      <c r="B59" s="502" t="s">
        <v>32</v>
      </c>
      <c r="C59" s="502" t="s">
        <v>18</v>
      </c>
      <c r="D59" s="502" t="n">
        <v>95998.1394242154</v>
      </c>
      <c r="E59" s="502" t="n">
        <v>37.7484499452998</v>
      </c>
    </row>
    <row r="60">
      <c r="A60" s="502" t="s">
        <v>31</v>
      </c>
      <c r="B60" s="502" t="s">
        <v>32</v>
      </c>
      <c r="C60" s="502" t="s">
        <v>19</v>
      </c>
      <c r="D60" s="502" t="n">
        <v>588500.15024117</v>
      </c>
      <c r="E60" s="502" t="n">
        <v>21.5384284315854</v>
      </c>
    </row>
    <row r="61">
      <c r="A61" s="502" t="s">
        <v>48</v>
      </c>
      <c r="B61" s="502" t="s">
        <v>49</v>
      </c>
      <c r="C61" s="502" t="s">
        <v>16</v>
      </c>
      <c r="D61" s="502" t="n">
        <v>35026.146837411</v>
      </c>
      <c r="E61" s="502" t="n">
        <v>57.0686562973544</v>
      </c>
    </row>
    <row r="62">
      <c r="A62" s="502" t="s">
        <v>48</v>
      </c>
      <c r="B62" s="502" t="s">
        <v>49</v>
      </c>
      <c r="C62" s="502" t="s">
        <v>19</v>
      </c>
      <c r="D62" s="502" t="n">
        <v>339883.380623023</v>
      </c>
      <c r="E62" s="502" t="n">
        <v>13.1147591943787</v>
      </c>
    </row>
    <row r="63">
      <c r="A63" s="502" t="s">
        <v>50</v>
      </c>
      <c r="B63" s="502" t="s">
        <v>51</v>
      </c>
      <c r="C63" s="502" t="s">
        <v>19</v>
      </c>
      <c r="D63" s="502" t="n">
        <v>352763.510180667</v>
      </c>
      <c r="E63" s="502" t="n">
        <v>8.8902297193686</v>
      </c>
    </row>
    <row r="64">
      <c r="A64" s="502" t="s">
        <v>52</v>
      </c>
      <c r="B64" s="502" t="s">
        <v>53</v>
      </c>
      <c r="C64" s="502" t="s">
        <v>19</v>
      </c>
      <c r="D64" s="502" t="n">
        <v>339314.233873151</v>
      </c>
      <c r="E64" s="502" t="n">
        <v>20.8288371622562</v>
      </c>
    </row>
    <row r="65">
      <c r="A65" s="502" t="s">
        <v>35</v>
      </c>
      <c r="B65" s="502" t="s">
        <v>36</v>
      </c>
      <c r="C65" s="502" t="s">
        <v>19</v>
      </c>
      <c r="D65" s="502" t="n">
        <v>496480.261465276</v>
      </c>
      <c r="E65" s="502" t="n">
        <v>23.848699516496</v>
      </c>
    </row>
    <row r="66">
      <c r="A66" s="502" t="s">
        <v>56</v>
      </c>
      <c r="B66" s="502" t="s">
        <v>57</v>
      </c>
      <c r="C66" s="502" t="s">
        <v>19</v>
      </c>
      <c r="D66" s="502" t="n">
        <v>723329.693582482</v>
      </c>
      <c r="E66" s="502" t="n">
        <v>14.2271447723075</v>
      </c>
    </row>
    <row r="67">
      <c r="A67" s="502" t="s">
        <v>58</v>
      </c>
      <c r="B67" s="502" t="s">
        <v>59</v>
      </c>
      <c r="C67" s="502" t="s">
        <v>19</v>
      </c>
      <c r="D67" s="502" t="n">
        <v>294457.113109306</v>
      </c>
      <c r="E67" s="502" t="n">
        <v>9.8626333143855</v>
      </c>
    </row>
    <row r="68">
      <c r="A68" s="502" t="s">
        <v>41</v>
      </c>
      <c r="B68" s="502" t="s">
        <v>42</v>
      </c>
      <c r="C68" s="502" t="s">
        <v>19</v>
      </c>
      <c r="D68" s="502" t="n">
        <v>277661.822541861</v>
      </c>
      <c r="E68" s="502" t="n">
        <v>11.8022142261156</v>
      </c>
    </row>
    <row r="69">
      <c r="A69" s="502" t="s">
        <v>60</v>
      </c>
      <c r="B69" s="502" t="s">
        <v>61</v>
      </c>
      <c r="C69" s="502" t="s">
        <v>19</v>
      </c>
      <c r="D69" s="502" t="n">
        <v>349200.748668074</v>
      </c>
      <c r="E69" s="502" t="n">
        <v>18.3719926311284</v>
      </c>
    </row>
    <row r="70">
      <c r="A70" s="502" t="s">
        <v>62</v>
      </c>
      <c r="B70" s="502" t="s">
        <v>63</v>
      </c>
      <c r="C70" s="502" t="s">
        <v>16</v>
      </c>
      <c r="D70" s="502" t="n">
        <v>831300.223948366</v>
      </c>
      <c r="E70" s="502" t="n">
        <v>78.4380932960422</v>
      </c>
    </row>
    <row r="71">
      <c r="A71" s="502" t="s">
        <v>62</v>
      </c>
      <c r="B71" s="502" t="s">
        <v>63</v>
      </c>
      <c r="C71" s="502" t="s">
        <v>18</v>
      </c>
      <c r="D71" s="502" t="n">
        <v>198992.46805632</v>
      </c>
      <c r="E71" s="502" t="n">
        <v>10.6276729684772</v>
      </c>
    </row>
    <row r="72">
      <c r="A72" s="502" t="s">
        <v>62</v>
      </c>
      <c r="B72" s="502" t="s">
        <v>63</v>
      </c>
      <c r="C72" s="502" t="s">
        <v>19</v>
      </c>
      <c r="D72" s="502" t="n">
        <v>393214.854144615</v>
      </c>
      <c r="E72" s="502" t="n">
        <v>17.593714708977</v>
      </c>
    </row>
    <row r="73">
      <c r="A73" s="502" t="s">
        <v>64</v>
      </c>
      <c r="B73" s="502" t="s">
        <v>65</v>
      </c>
      <c r="C73" s="502" t="s">
        <v>19</v>
      </c>
      <c r="D73" s="502" t="n">
        <v>691095.752018569</v>
      </c>
      <c r="E73" s="502" t="n">
        <v>26.235542358794</v>
      </c>
    </row>
    <row r="74">
      <c r="A74" s="502" t="s">
        <v>66</v>
      </c>
      <c r="B74" s="502" t="s">
        <v>67</v>
      </c>
      <c r="C74" s="502" t="s">
        <v>19</v>
      </c>
      <c r="D74" s="502" t="n">
        <v>501660.451262469</v>
      </c>
      <c r="E74" s="502" t="n">
        <v>26.5775845608959</v>
      </c>
    </row>
    <row r="75">
      <c r="A75" s="502" t="s">
        <v>68</v>
      </c>
      <c r="B75" s="502" t="s">
        <v>69</v>
      </c>
      <c r="C75" s="502" t="s">
        <v>19</v>
      </c>
      <c r="D75" s="502" t="n">
        <v>302094.588656941</v>
      </c>
      <c r="E75" s="502" t="n">
        <v>33.0153557767513</v>
      </c>
    </row>
    <row r="76">
      <c r="A76" t="s">
        <v>22</v>
      </c>
    </row>
    <row r="77">
      <c r="A77" t="s">
        <v>23</v>
      </c>
    </row>
    <row r="78">
      <c r="A78" t="s">
        <v>24</v>
      </c>
    </row>
    <row r="79">
      <c r="A79" t="s">
        <v>25</v>
      </c>
    </row>
    <row r="80">
      <c r="A80" t="s">
        <v>26</v>
      </c>
    </row>
    <row r="83">
      <c r="E83" s="7" t="str">
        <f>=HYPERLINK("#'Indice'!A1", "Ir al índice")</f>
      </c>
    </row>
    <row r="84">
      <c r="A84" s="4" t="s">
        <v>1150</v>
      </c>
    </row>
    <row r="85">
      <c r="A85" s="5" t="s">
        <v>9</v>
      </c>
      <c r="B85" s="5" t="s">
        <v>73</v>
      </c>
      <c r="C85" s="5" t="s">
        <v>11</v>
      </c>
      <c r="D85" s="5" t="s">
        <v>579</v>
      </c>
      <c r="E85" s="5" t="s">
        <v>580</v>
      </c>
    </row>
    <row r="86">
      <c r="A86" s="503" t="s">
        <v>74</v>
      </c>
      <c r="B86" s="503" t="s">
        <v>75</v>
      </c>
      <c r="C86" s="503" t="s">
        <v>18</v>
      </c>
      <c r="D86" s="503" t="n">
        <v>432582.846073411</v>
      </c>
      <c r="E86" s="503" t="n">
        <v>57.7689533371845</v>
      </c>
    </row>
    <row r="87">
      <c r="A87" s="503" t="s">
        <v>74</v>
      </c>
      <c r="B87" s="503" t="s">
        <v>75</v>
      </c>
      <c r="C87" s="503" t="s">
        <v>19</v>
      </c>
      <c r="D87" s="503" t="n">
        <v>1006850.97324235</v>
      </c>
      <c r="E87" s="503" t="n">
        <v>10.2381565522461</v>
      </c>
    </row>
    <row r="88">
      <c r="A88" s="503" t="s">
        <v>76</v>
      </c>
      <c r="B88" s="503" t="s">
        <v>77</v>
      </c>
      <c r="C88" s="503" t="s">
        <v>16</v>
      </c>
      <c r="D88" s="503" t="n">
        <v>224816.293691556</v>
      </c>
      <c r="E88" s="503" t="n">
        <v>34.8895385763779</v>
      </c>
    </row>
    <row r="89">
      <c r="A89" s="503" t="s">
        <v>76</v>
      </c>
      <c r="B89" s="503" t="s">
        <v>77</v>
      </c>
      <c r="C89" s="503" t="s">
        <v>18</v>
      </c>
      <c r="D89" s="503" t="n">
        <v>439954.83733293</v>
      </c>
      <c r="E89" s="503" t="n">
        <v>38.4296917207952</v>
      </c>
    </row>
    <row r="90">
      <c r="A90" s="503" t="s">
        <v>76</v>
      </c>
      <c r="B90" s="503" t="s">
        <v>77</v>
      </c>
      <c r="C90" s="503" t="s">
        <v>19</v>
      </c>
      <c r="D90" s="503" t="n">
        <v>933153.418596951</v>
      </c>
      <c r="E90" s="503" t="n">
        <v>7.95467915655772</v>
      </c>
    </row>
    <row r="91">
      <c r="A91" s="503" t="s">
        <v>78</v>
      </c>
      <c r="B91" s="503" t="s">
        <v>79</v>
      </c>
      <c r="C91" s="503" t="s">
        <v>16</v>
      </c>
      <c r="D91" s="503" t="n">
        <v>413713.33555449</v>
      </c>
      <c r="E91" s="503" t="n">
        <v>66.2865733478793</v>
      </c>
    </row>
    <row r="92">
      <c r="A92" s="503" t="s">
        <v>78</v>
      </c>
      <c r="B92" s="503" t="s">
        <v>79</v>
      </c>
      <c r="C92" s="503" t="s">
        <v>18</v>
      </c>
      <c r="D92" s="503" t="n">
        <v>576033.596642791</v>
      </c>
      <c r="E92" s="503" t="n">
        <v>66.3528934453248</v>
      </c>
    </row>
    <row r="93">
      <c r="A93" s="503" t="s">
        <v>78</v>
      </c>
      <c r="B93" s="503" t="s">
        <v>79</v>
      </c>
      <c r="C93" s="503" t="s">
        <v>19</v>
      </c>
      <c r="D93" s="503" t="n">
        <v>735414.498563729</v>
      </c>
      <c r="E93" s="503" t="n">
        <v>13.2370149227232</v>
      </c>
    </row>
    <row r="94">
      <c r="A94" s="503" t="s">
        <v>80</v>
      </c>
      <c r="B94" s="503" t="s">
        <v>81</v>
      </c>
      <c r="C94" s="503" t="s">
        <v>16</v>
      </c>
      <c r="D94" s="503" t="n">
        <v>1142987.94244304</v>
      </c>
      <c r="E94" s="503" t="n">
        <v>61.1311145933971</v>
      </c>
    </row>
    <row r="95">
      <c r="A95" s="503" t="s">
        <v>80</v>
      </c>
      <c r="B95" s="503" t="s">
        <v>81</v>
      </c>
      <c r="C95" s="503" t="s">
        <v>18</v>
      </c>
      <c r="D95" s="503" t="n">
        <v>234495.511475399</v>
      </c>
      <c r="E95" s="503" t="n">
        <v>40.3540598782295</v>
      </c>
    </row>
    <row r="96">
      <c r="A96" s="503" t="s">
        <v>80</v>
      </c>
      <c r="B96" s="503" t="s">
        <v>81</v>
      </c>
      <c r="C96" s="503" t="s">
        <v>19</v>
      </c>
      <c r="D96" s="503" t="n">
        <v>312692.273907126</v>
      </c>
      <c r="E96" s="503" t="n">
        <v>9.6360008289087</v>
      </c>
    </row>
    <row r="97">
      <c r="A97" s="503" t="s">
        <v>82</v>
      </c>
      <c r="B97" s="503" t="s">
        <v>83</v>
      </c>
      <c r="C97" s="503" t="s">
        <v>16</v>
      </c>
      <c r="D97" s="503" t="n">
        <v>210565.31263075</v>
      </c>
      <c r="E97" s="503" t="n">
        <v>35.707155554277</v>
      </c>
    </row>
    <row r="98">
      <c r="A98" s="503" t="s">
        <v>82</v>
      </c>
      <c r="B98" s="503" t="s">
        <v>83</v>
      </c>
      <c r="C98" s="503" t="s">
        <v>18</v>
      </c>
      <c r="D98" s="503" t="n">
        <v>190917.146266898</v>
      </c>
      <c r="E98" s="503" t="n">
        <v>63.3133934524965</v>
      </c>
    </row>
    <row r="99">
      <c r="A99" s="503" t="s">
        <v>82</v>
      </c>
      <c r="B99" s="503" t="s">
        <v>83</v>
      </c>
      <c r="C99" s="503" t="s">
        <v>19</v>
      </c>
      <c r="D99" s="503" t="n">
        <v>183520.154301021</v>
      </c>
      <c r="E99" s="503" t="n">
        <v>8.42836429938372</v>
      </c>
    </row>
    <row r="100">
      <c r="A100" s="503" t="s">
        <v>84</v>
      </c>
      <c r="B100" s="503" t="s">
        <v>85</v>
      </c>
      <c r="C100" s="503" t="s">
        <v>19</v>
      </c>
      <c r="D100" s="503" t="n">
        <v>250504.024683988</v>
      </c>
      <c r="E100" s="503" t="n">
        <v>23.6192109066683</v>
      </c>
    </row>
    <row r="101">
      <c r="A101" s="503" t="s">
        <v>86</v>
      </c>
      <c r="B101" s="503" t="s">
        <v>87</v>
      </c>
      <c r="C101" s="503" t="s">
        <v>16</v>
      </c>
      <c r="D101" s="503" t="n">
        <v>318609.487329412</v>
      </c>
      <c r="E101" s="503" t="n">
        <v>30.731272030823</v>
      </c>
    </row>
    <row r="102">
      <c r="A102" s="503" t="s">
        <v>86</v>
      </c>
      <c r="B102" s="503" t="s">
        <v>87</v>
      </c>
      <c r="C102" s="503" t="s">
        <v>18</v>
      </c>
      <c r="D102" s="503" t="n">
        <v>275467.688509353</v>
      </c>
      <c r="E102" s="503" t="n">
        <v>29.33831902353</v>
      </c>
    </row>
    <row r="103">
      <c r="A103" s="503" t="s">
        <v>86</v>
      </c>
      <c r="B103" s="503" t="s">
        <v>87</v>
      </c>
      <c r="C103" s="503" t="s">
        <v>19</v>
      </c>
      <c r="D103" s="503" t="n">
        <v>289467.507773773</v>
      </c>
      <c r="E103" s="503" t="n">
        <v>4.88353165231515</v>
      </c>
    </row>
    <row r="104">
      <c r="A104" s="503" t="s">
        <v>88</v>
      </c>
      <c r="B104" s="503" t="s">
        <v>89</v>
      </c>
      <c r="C104" s="503" t="s">
        <v>16</v>
      </c>
      <c r="D104" s="503" t="n">
        <v>657399.957999891</v>
      </c>
      <c r="E104" s="503" t="n">
        <v>44.8437018751552</v>
      </c>
    </row>
    <row r="105">
      <c r="A105" s="503" t="s">
        <v>88</v>
      </c>
      <c r="B105" s="503" t="s">
        <v>89</v>
      </c>
      <c r="C105" s="503" t="s">
        <v>18</v>
      </c>
      <c r="D105" s="503" t="n">
        <v>146676.503271409</v>
      </c>
      <c r="E105" s="503" t="n">
        <v>35.5050957449927</v>
      </c>
    </row>
    <row r="106">
      <c r="A106" s="503" t="s">
        <v>88</v>
      </c>
      <c r="B106" s="503" t="s">
        <v>89</v>
      </c>
      <c r="C106" s="503" t="s">
        <v>19</v>
      </c>
      <c r="D106" s="503" t="n">
        <v>669835.746052321</v>
      </c>
      <c r="E106" s="503" t="n">
        <v>7.05109080863057</v>
      </c>
    </row>
    <row r="107">
      <c r="A107" s="503" t="s">
        <v>90</v>
      </c>
      <c r="B107" s="503" t="s">
        <v>91</v>
      </c>
      <c r="C107" s="503" t="s">
        <v>18</v>
      </c>
      <c r="D107" s="503" t="n">
        <v>295914.052232224</v>
      </c>
      <c r="E107" s="503" t="n">
        <v>46.2029167438492</v>
      </c>
    </row>
    <row r="108">
      <c r="A108" s="503" t="s">
        <v>90</v>
      </c>
      <c r="B108" s="503" t="s">
        <v>91</v>
      </c>
      <c r="C108" s="503" t="s">
        <v>19</v>
      </c>
      <c r="D108" s="503" t="n">
        <v>691881.253149087</v>
      </c>
      <c r="E108" s="503" t="n">
        <v>7.26771392922734</v>
      </c>
    </row>
    <row r="109">
      <c r="A109" s="503" t="s">
        <v>92</v>
      </c>
      <c r="B109" s="503" t="s">
        <v>93</v>
      </c>
      <c r="C109" s="503" t="s">
        <v>16</v>
      </c>
      <c r="D109" s="503" t="n">
        <v>32737.1604940588</v>
      </c>
      <c r="E109" s="503" t="n">
        <v>2.66183216638276</v>
      </c>
    </row>
    <row r="110">
      <c r="A110" s="503" t="s">
        <v>92</v>
      </c>
      <c r="B110" s="503" t="s">
        <v>93</v>
      </c>
      <c r="C110" s="503" t="s">
        <v>18</v>
      </c>
      <c r="D110" s="503" t="n">
        <v>436359.315118688</v>
      </c>
      <c r="E110" s="503" t="n">
        <v>48.1913347233208</v>
      </c>
    </row>
    <row r="111">
      <c r="A111" s="503" t="s">
        <v>92</v>
      </c>
      <c r="B111" s="503" t="s">
        <v>93</v>
      </c>
      <c r="C111" s="503" t="s">
        <v>19</v>
      </c>
      <c r="D111" s="503" t="n">
        <v>550168.242462142</v>
      </c>
      <c r="E111" s="503" t="n">
        <v>10.9053930831591</v>
      </c>
    </row>
    <row r="112">
      <c r="A112" s="503" t="s">
        <v>94</v>
      </c>
      <c r="B112" s="503" t="s">
        <v>95</v>
      </c>
      <c r="C112" s="503" t="s">
        <v>16</v>
      </c>
      <c r="D112" s="503" t="n">
        <v>571516.56637107</v>
      </c>
      <c r="E112" s="503" t="n">
        <v>31.534567663993</v>
      </c>
    </row>
    <row r="113">
      <c r="A113" s="503" t="s">
        <v>94</v>
      </c>
      <c r="B113" s="503" t="s">
        <v>95</v>
      </c>
      <c r="C113" s="503" t="s">
        <v>18</v>
      </c>
      <c r="D113" s="503" t="n">
        <v>1311912.6917743</v>
      </c>
      <c r="E113" s="503" t="n">
        <v>39.9085794274547</v>
      </c>
    </row>
    <row r="114">
      <c r="A114" s="503" t="s">
        <v>94</v>
      </c>
      <c r="B114" s="503" t="s">
        <v>95</v>
      </c>
      <c r="C114" s="503" t="s">
        <v>19</v>
      </c>
      <c r="D114" s="503" t="n">
        <v>823629.30334914</v>
      </c>
      <c r="E114" s="503" t="n">
        <v>4.43839891730193</v>
      </c>
    </row>
    <row r="115">
      <c r="A115" s="503" t="s">
        <v>96</v>
      </c>
      <c r="B115" s="503" t="s">
        <v>97</v>
      </c>
      <c r="C115" s="503" t="s">
        <v>16</v>
      </c>
      <c r="D115" s="503" t="n">
        <v>1486003.15493791</v>
      </c>
      <c r="E115" s="503" t="n">
        <v>54.2992475436373</v>
      </c>
    </row>
    <row r="116">
      <c r="A116" s="503" t="s">
        <v>96</v>
      </c>
      <c r="B116" s="503" t="s">
        <v>97</v>
      </c>
      <c r="C116" s="503" t="s">
        <v>18</v>
      </c>
      <c r="D116" s="503" t="n">
        <v>60578.7274229238</v>
      </c>
      <c r="E116" s="503" t="n">
        <v>41.1779155550002</v>
      </c>
    </row>
    <row r="117">
      <c r="A117" s="503" t="s">
        <v>96</v>
      </c>
      <c r="B117" s="503" t="s">
        <v>97</v>
      </c>
      <c r="C117" s="503" t="s">
        <v>19</v>
      </c>
      <c r="D117" s="503" t="n">
        <v>510712.969259996</v>
      </c>
      <c r="E117" s="503" t="n">
        <v>9.56605446455893</v>
      </c>
    </row>
    <row r="118">
      <c r="A118" s="503" t="s">
        <v>98</v>
      </c>
      <c r="B118" s="503" t="s">
        <v>99</v>
      </c>
      <c r="C118" s="503" t="s">
        <v>16</v>
      </c>
      <c r="D118" s="503" t="n">
        <v>113022.488152631</v>
      </c>
      <c r="E118" s="503" t="n">
        <v>43.7717317123534</v>
      </c>
    </row>
    <row r="119">
      <c r="A119" s="503" t="s">
        <v>98</v>
      </c>
      <c r="B119" s="503" t="s">
        <v>99</v>
      </c>
      <c r="C119" s="503" t="s">
        <v>18</v>
      </c>
      <c r="D119" s="503" t="n">
        <v>467255.383448958</v>
      </c>
      <c r="E119" s="503" t="n">
        <v>78.3920298337943</v>
      </c>
    </row>
    <row r="120">
      <c r="A120" s="503" t="s">
        <v>98</v>
      </c>
      <c r="B120" s="503" t="s">
        <v>99</v>
      </c>
      <c r="C120" s="503" t="s">
        <v>19</v>
      </c>
      <c r="D120" s="503" t="n">
        <v>599931.960488416</v>
      </c>
      <c r="E120" s="503" t="n">
        <v>6.07920247601862</v>
      </c>
    </row>
    <row r="121">
      <c r="A121" s="503" t="s">
        <v>102</v>
      </c>
      <c r="B121" s="503" t="s">
        <v>103</v>
      </c>
      <c r="C121" s="503" t="s">
        <v>16</v>
      </c>
      <c r="D121" s="503" t="n">
        <v>28205.9490033871</v>
      </c>
      <c r="E121" s="503" t="n">
        <v>20.1587710779369</v>
      </c>
    </row>
    <row r="122">
      <c r="A122" s="503" t="s">
        <v>102</v>
      </c>
      <c r="B122" s="503" t="s">
        <v>103</v>
      </c>
      <c r="C122" s="503" t="s">
        <v>18</v>
      </c>
      <c r="D122" s="503" t="n">
        <v>277996.849427346</v>
      </c>
      <c r="E122" s="503" t="n">
        <v>74.6543547565679</v>
      </c>
    </row>
    <row r="123">
      <c r="A123" s="503" t="s">
        <v>102</v>
      </c>
      <c r="B123" s="503" t="s">
        <v>103</v>
      </c>
      <c r="C123" s="503" t="s">
        <v>19</v>
      </c>
      <c r="D123" s="503" t="n">
        <v>470537.379801175</v>
      </c>
      <c r="E123" s="503" t="n">
        <v>14.6134270137281</v>
      </c>
    </row>
    <row r="124">
      <c r="A124" s="503" t="s">
        <v>104</v>
      </c>
      <c r="B124" s="503" t="s">
        <v>105</v>
      </c>
      <c r="C124" s="503" t="s">
        <v>19</v>
      </c>
      <c r="D124" s="503" t="n">
        <v>299132.724915715</v>
      </c>
      <c r="E124" s="503" t="n">
        <v>13.2297024087012</v>
      </c>
    </row>
    <row r="125">
      <c r="A125" s="503" t="s">
        <v>106</v>
      </c>
      <c r="B125" s="503" t="s">
        <v>107</v>
      </c>
      <c r="C125" s="503" t="s">
        <v>16</v>
      </c>
      <c r="D125" s="503" t="n">
        <v>13947.9996978643</v>
      </c>
      <c r="E125" s="503" t="n">
        <v>45.003843084674</v>
      </c>
    </row>
    <row r="126">
      <c r="A126" s="503" t="s">
        <v>106</v>
      </c>
      <c r="B126" s="503" t="s">
        <v>107</v>
      </c>
      <c r="C126" s="503" t="s">
        <v>18</v>
      </c>
      <c r="D126" s="503" t="n">
        <v>82514.8872155004</v>
      </c>
      <c r="E126" s="503" t="n">
        <v>55.334766339448</v>
      </c>
    </row>
    <row r="127">
      <c r="A127" s="503" t="s">
        <v>106</v>
      </c>
      <c r="B127" s="503" t="s">
        <v>107</v>
      </c>
      <c r="C127" s="503" t="s">
        <v>19</v>
      </c>
      <c r="D127" s="503" t="n">
        <v>417340.792861011</v>
      </c>
      <c r="E127" s="503" t="n">
        <v>18.6225538660096</v>
      </c>
    </row>
    <row r="128">
      <c r="A128" s="503" t="s">
        <v>108</v>
      </c>
      <c r="B128" s="503" t="s">
        <v>109</v>
      </c>
      <c r="C128" s="503" t="s">
        <v>16</v>
      </c>
      <c r="D128" s="503" t="n">
        <v>407671.148665463</v>
      </c>
      <c r="E128" s="503" t="n">
        <v>51.2224133943648</v>
      </c>
    </row>
    <row r="129">
      <c r="A129" s="503" t="s">
        <v>108</v>
      </c>
      <c r="B129" s="503" t="s">
        <v>109</v>
      </c>
      <c r="C129" s="503" t="s">
        <v>18</v>
      </c>
      <c r="D129" s="503" t="n">
        <v>97789.0693117095</v>
      </c>
      <c r="E129" s="503" t="n">
        <v>34.7593252165627</v>
      </c>
    </row>
    <row r="130">
      <c r="A130" s="503" t="s">
        <v>108</v>
      </c>
      <c r="B130" s="503" t="s">
        <v>109</v>
      </c>
      <c r="C130" s="503" t="s">
        <v>19</v>
      </c>
      <c r="D130" s="503" t="n">
        <v>317930.499920255</v>
      </c>
      <c r="E130" s="503" t="n">
        <v>14.0640836212843</v>
      </c>
    </row>
    <row r="131">
      <c r="A131" s="503" t="s">
        <v>110</v>
      </c>
      <c r="B131" s="503" t="s">
        <v>111</v>
      </c>
      <c r="C131" s="503" t="s">
        <v>16</v>
      </c>
      <c r="D131" s="503" t="n">
        <v>419711.428060899</v>
      </c>
      <c r="E131" s="503" t="n">
        <v>23.6066436472594</v>
      </c>
    </row>
    <row r="132">
      <c r="A132" s="503" t="s">
        <v>110</v>
      </c>
      <c r="B132" s="503" t="s">
        <v>111</v>
      </c>
      <c r="C132" s="503" t="s">
        <v>18</v>
      </c>
      <c r="D132" s="503" t="n">
        <v>988650.711979676</v>
      </c>
      <c r="E132" s="503" t="n">
        <v>61.7408580773206</v>
      </c>
    </row>
    <row r="133">
      <c r="A133" s="503" t="s">
        <v>110</v>
      </c>
      <c r="B133" s="503" t="s">
        <v>111</v>
      </c>
      <c r="C133" s="503" t="s">
        <v>19</v>
      </c>
      <c r="D133" s="503" t="n">
        <v>338434.969063604</v>
      </c>
      <c r="E133" s="503" t="n">
        <v>9.4030366358004</v>
      </c>
    </row>
    <row r="134">
      <c r="A134" t="s">
        <v>22</v>
      </c>
    </row>
    <row r="135">
      <c r="A135" t="s">
        <v>23</v>
      </c>
    </row>
    <row r="136">
      <c r="A136" t="s">
        <v>24</v>
      </c>
    </row>
    <row r="137">
      <c r="A137" t="s">
        <v>25</v>
      </c>
    </row>
    <row r="138">
      <c r="A138" t="s">
        <v>26</v>
      </c>
    </row>
    <row r="141">
      <c r="E141" s="7" t="str">
        <f>=HYPERLINK("#'Indice'!A1", "Ir al índice")</f>
      </c>
    </row>
    <row r="142">
      <c r="A142" s="4" t="s">
        <v>1151</v>
      </c>
    </row>
    <row r="143">
      <c r="A143" s="5" t="s">
        <v>9</v>
      </c>
      <c r="B143" s="5" t="s">
        <v>73</v>
      </c>
      <c r="C143" s="5" t="s">
        <v>11</v>
      </c>
      <c r="D143" s="5" t="s">
        <v>579</v>
      </c>
      <c r="E143" s="5" t="s">
        <v>580</v>
      </c>
    </row>
    <row r="144">
      <c r="A144" s="504" t="s">
        <v>74</v>
      </c>
      <c r="B144" s="504" t="s">
        <v>75</v>
      </c>
      <c r="C144" s="504" t="s">
        <v>18</v>
      </c>
      <c r="D144" s="504" t="n">
        <v>432582.846073411</v>
      </c>
      <c r="E144" s="504" t="n">
        <v>57.7689533371845</v>
      </c>
    </row>
    <row r="145">
      <c r="A145" s="504" t="s">
        <v>74</v>
      </c>
      <c r="B145" s="504" t="s">
        <v>75</v>
      </c>
      <c r="C145" s="504" t="s">
        <v>19</v>
      </c>
      <c r="D145" s="504" t="n">
        <v>1006850.97324235</v>
      </c>
      <c r="E145" s="504" t="n">
        <v>10.2381565522461</v>
      </c>
    </row>
    <row r="146">
      <c r="A146" s="504" t="s">
        <v>76</v>
      </c>
      <c r="B146" s="504" t="s">
        <v>77</v>
      </c>
      <c r="C146" s="504" t="s">
        <v>16</v>
      </c>
      <c r="D146" s="504" t="n">
        <v>224816.293691556</v>
      </c>
      <c r="E146" s="504" t="n">
        <v>34.8895385763779</v>
      </c>
    </row>
    <row r="147">
      <c r="A147" s="504" t="s">
        <v>76</v>
      </c>
      <c r="B147" s="504" t="s">
        <v>77</v>
      </c>
      <c r="C147" s="504" t="s">
        <v>18</v>
      </c>
      <c r="D147" s="504" t="n">
        <v>439954.83733293</v>
      </c>
      <c r="E147" s="504" t="n">
        <v>38.4296917207952</v>
      </c>
    </row>
    <row r="148">
      <c r="A148" s="504" t="s">
        <v>76</v>
      </c>
      <c r="B148" s="504" t="s">
        <v>77</v>
      </c>
      <c r="C148" s="504" t="s">
        <v>19</v>
      </c>
      <c r="D148" s="504" t="n">
        <v>933153.418596951</v>
      </c>
      <c r="E148" s="504" t="n">
        <v>7.95467915655772</v>
      </c>
    </row>
    <row r="149">
      <c r="A149" s="504" t="s">
        <v>78</v>
      </c>
      <c r="B149" s="504" t="s">
        <v>79</v>
      </c>
      <c r="C149" s="504" t="s">
        <v>16</v>
      </c>
      <c r="D149" s="504" t="n">
        <v>413713.33555449</v>
      </c>
      <c r="E149" s="504" t="n">
        <v>66.2865733478793</v>
      </c>
    </row>
    <row r="150">
      <c r="A150" s="504" t="s">
        <v>78</v>
      </c>
      <c r="B150" s="504" t="s">
        <v>79</v>
      </c>
      <c r="C150" s="504" t="s">
        <v>18</v>
      </c>
      <c r="D150" s="504" t="n">
        <v>576033.596642791</v>
      </c>
      <c r="E150" s="504" t="n">
        <v>66.3528934453248</v>
      </c>
    </row>
    <row r="151">
      <c r="A151" s="504" t="s">
        <v>78</v>
      </c>
      <c r="B151" s="504" t="s">
        <v>79</v>
      </c>
      <c r="C151" s="504" t="s">
        <v>19</v>
      </c>
      <c r="D151" s="504" t="n">
        <v>735414.498563729</v>
      </c>
      <c r="E151" s="504" t="n">
        <v>13.2370149227232</v>
      </c>
    </row>
    <row r="152">
      <c r="A152" s="504" t="s">
        <v>80</v>
      </c>
      <c r="B152" s="504" t="s">
        <v>81</v>
      </c>
      <c r="C152" s="504" t="s">
        <v>16</v>
      </c>
      <c r="D152" s="504" t="n">
        <v>1142987.94244304</v>
      </c>
      <c r="E152" s="504" t="n">
        <v>61.1311145933971</v>
      </c>
    </row>
    <row r="153">
      <c r="A153" s="504" t="s">
        <v>80</v>
      </c>
      <c r="B153" s="504" t="s">
        <v>81</v>
      </c>
      <c r="C153" s="504" t="s">
        <v>18</v>
      </c>
      <c r="D153" s="504" t="n">
        <v>234495.511475399</v>
      </c>
      <c r="E153" s="504" t="n">
        <v>40.3540598782295</v>
      </c>
    </row>
    <row r="154">
      <c r="A154" s="504" t="s">
        <v>80</v>
      </c>
      <c r="B154" s="504" t="s">
        <v>81</v>
      </c>
      <c r="C154" s="504" t="s">
        <v>19</v>
      </c>
      <c r="D154" s="504" t="n">
        <v>312692.273907126</v>
      </c>
      <c r="E154" s="504" t="n">
        <v>9.6360008289087</v>
      </c>
    </row>
    <row r="155">
      <c r="A155" s="504" t="s">
        <v>82</v>
      </c>
      <c r="B155" s="504" t="s">
        <v>83</v>
      </c>
      <c r="C155" s="504" t="s">
        <v>16</v>
      </c>
      <c r="D155" s="504" t="n">
        <v>210565.31263075</v>
      </c>
      <c r="E155" s="504" t="n">
        <v>35.707155554277</v>
      </c>
    </row>
    <row r="156">
      <c r="A156" s="504" t="s">
        <v>82</v>
      </c>
      <c r="B156" s="504" t="s">
        <v>83</v>
      </c>
      <c r="C156" s="504" t="s">
        <v>18</v>
      </c>
      <c r="D156" s="504" t="n">
        <v>190917.146266898</v>
      </c>
      <c r="E156" s="504" t="n">
        <v>63.3133934524965</v>
      </c>
    </row>
    <row r="157">
      <c r="A157" s="504" t="s">
        <v>82</v>
      </c>
      <c r="B157" s="504" t="s">
        <v>83</v>
      </c>
      <c r="C157" s="504" t="s">
        <v>19</v>
      </c>
      <c r="D157" s="504" t="n">
        <v>183520.154301021</v>
      </c>
      <c r="E157" s="504" t="n">
        <v>8.42836429938372</v>
      </c>
    </row>
    <row r="158">
      <c r="A158" s="504" t="s">
        <v>84</v>
      </c>
      <c r="B158" s="504" t="s">
        <v>85</v>
      </c>
      <c r="C158" s="504" t="s">
        <v>19</v>
      </c>
      <c r="D158" s="504" t="n">
        <v>250504.024683988</v>
      </c>
      <c r="E158" s="504" t="n">
        <v>23.6192109066683</v>
      </c>
    </row>
    <row r="159">
      <c r="A159" s="504" t="s">
        <v>86</v>
      </c>
      <c r="B159" s="504" t="s">
        <v>87</v>
      </c>
      <c r="C159" s="504" t="s">
        <v>16</v>
      </c>
      <c r="D159" s="504" t="n">
        <v>318609.487329412</v>
      </c>
      <c r="E159" s="504" t="n">
        <v>30.731272030823</v>
      </c>
    </row>
    <row r="160">
      <c r="A160" s="504" t="s">
        <v>86</v>
      </c>
      <c r="B160" s="504" t="s">
        <v>87</v>
      </c>
      <c r="C160" s="504" t="s">
        <v>18</v>
      </c>
      <c r="D160" s="504" t="n">
        <v>275467.688509353</v>
      </c>
      <c r="E160" s="504" t="n">
        <v>29.33831902353</v>
      </c>
    </row>
    <row r="161">
      <c r="A161" s="504" t="s">
        <v>86</v>
      </c>
      <c r="B161" s="504" t="s">
        <v>87</v>
      </c>
      <c r="C161" s="504" t="s">
        <v>19</v>
      </c>
      <c r="D161" s="504" t="n">
        <v>289467.507773773</v>
      </c>
      <c r="E161" s="504" t="n">
        <v>4.88353165231515</v>
      </c>
    </row>
    <row r="162">
      <c r="A162" s="504" t="s">
        <v>88</v>
      </c>
      <c r="B162" s="504" t="s">
        <v>89</v>
      </c>
      <c r="C162" s="504" t="s">
        <v>16</v>
      </c>
      <c r="D162" s="504" t="n">
        <v>657399.957999891</v>
      </c>
      <c r="E162" s="504" t="n">
        <v>44.8437018751552</v>
      </c>
    </row>
    <row r="163">
      <c r="A163" s="504" t="s">
        <v>88</v>
      </c>
      <c r="B163" s="504" t="s">
        <v>89</v>
      </c>
      <c r="C163" s="504" t="s">
        <v>18</v>
      </c>
      <c r="D163" s="504" t="n">
        <v>146676.503271409</v>
      </c>
      <c r="E163" s="504" t="n">
        <v>35.5050957449927</v>
      </c>
    </row>
    <row r="164">
      <c r="A164" s="504" t="s">
        <v>88</v>
      </c>
      <c r="B164" s="504" t="s">
        <v>89</v>
      </c>
      <c r="C164" s="504" t="s">
        <v>19</v>
      </c>
      <c r="D164" s="504" t="n">
        <v>669835.746052321</v>
      </c>
      <c r="E164" s="504" t="n">
        <v>7.05109080863057</v>
      </c>
    </row>
    <row r="165">
      <c r="A165" s="504" t="s">
        <v>90</v>
      </c>
      <c r="B165" s="504" t="s">
        <v>91</v>
      </c>
      <c r="C165" s="504" t="s">
        <v>18</v>
      </c>
      <c r="D165" s="504" t="n">
        <v>295914.052232224</v>
      </c>
      <c r="E165" s="504" t="n">
        <v>46.2029167438492</v>
      </c>
    </row>
    <row r="166">
      <c r="A166" s="504" t="s">
        <v>90</v>
      </c>
      <c r="B166" s="504" t="s">
        <v>91</v>
      </c>
      <c r="C166" s="504" t="s">
        <v>19</v>
      </c>
      <c r="D166" s="504" t="n">
        <v>691881.253149087</v>
      </c>
      <c r="E166" s="504" t="n">
        <v>7.26771392922734</v>
      </c>
    </row>
    <row r="167">
      <c r="A167" s="504" t="s">
        <v>92</v>
      </c>
      <c r="B167" s="504" t="s">
        <v>93</v>
      </c>
      <c r="C167" s="504" t="s">
        <v>16</v>
      </c>
      <c r="D167" s="504" t="n">
        <v>32737.1604940588</v>
      </c>
      <c r="E167" s="504" t="n">
        <v>2.66183216638276</v>
      </c>
    </row>
    <row r="168">
      <c r="A168" s="504" t="s">
        <v>92</v>
      </c>
      <c r="B168" s="504" t="s">
        <v>93</v>
      </c>
      <c r="C168" s="504" t="s">
        <v>18</v>
      </c>
      <c r="D168" s="504" t="n">
        <v>436359.315118688</v>
      </c>
      <c r="E168" s="504" t="n">
        <v>48.1913347233208</v>
      </c>
    </row>
    <row r="169">
      <c r="A169" s="504" t="s">
        <v>92</v>
      </c>
      <c r="B169" s="504" t="s">
        <v>93</v>
      </c>
      <c r="C169" s="504" t="s">
        <v>19</v>
      </c>
      <c r="D169" s="504" t="n">
        <v>550168.242462142</v>
      </c>
      <c r="E169" s="504" t="n">
        <v>10.9053930831591</v>
      </c>
    </row>
    <row r="170">
      <c r="A170" s="504" t="s">
        <v>94</v>
      </c>
      <c r="B170" s="504" t="s">
        <v>95</v>
      </c>
      <c r="C170" s="504" t="s">
        <v>16</v>
      </c>
      <c r="D170" s="504" t="n">
        <v>571516.56637107</v>
      </c>
      <c r="E170" s="504" t="n">
        <v>31.534567663993</v>
      </c>
    </row>
    <row r="171">
      <c r="A171" s="504" t="s">
        <v>94</v>
      </c>
      <c r="B171" s="504" t="s">
        <v>95</v>
      </c>
      <c r="C171" s="504" t="s">
        <v>18</v>
      </c>
      <c r="D171" s="504" t="n">
        <v>1311912.6917743</v>
      </c>
      <c r="E171" s="504" t="n">
        <v>39.9085794274547</v>
      </c>
    </row>
    <row r="172">
      <c r="A172" s="504" t="s">
        <v>94</v>
      </c>
      <c r="B172" s="504" t="s">
        <v>95</v>
      </c>
      <c r="C172" s="504" t="s">
        <v>19</v>
      </c>
      <c r="D172" s="504" t="n">
        <v>823629.30334914</v>
      </c>
      <c r="E172" s="504" t="n">
        <v>4.43839891730193</v>
      </c>
    </row>
    <row r="173">
      <c r="A173" s="504" t="s">
        <v>96</v>
      </c>
      <c r="B173" s="504" t="s">
        <v>97</v>
      </c>
      <c r="C173" s="504" t="s">
        <v>16</v>
      </c>
      <c r="D173" s="504" t="n">
        <v>1486003.15493791</v>
      </c>
      <c r="E173" s="504" t="n">
        <v>54.2992475436373</v>
      </c>
    </row>
    <row r="174">
      <c r="A174" s="504" t="s">
        <v>96</v>
      </c>
      <c r="B174" s="504" t="s">
        <v>97</v>
      </c>
      <c r="C174" s="504" t="s">
        <v>18</v>
      </c>
      <c r="D174" s="504" t="n">
        <v>60578.7274229238</v>
      </c>
      <c r="E174" s="504" t="n">
        <v>41.1779155550002</v>
      </c>
    </row>
    <row r="175">
      <c r="A175" s="504" t="s">
        <v>96</v>
      </c>
      <c r="B175" s="504" t="s">
        <v>97</v>
      </c>
      <c r="C175" s="504" t="s">
        <v>19</v>
      </c>
      <c r="D175" s="504" t="n">
        <v>510712.969259996</v>
      </c>
      <c r="E175" s="504" t="n">
        <v>9.56605446455893</v>
      </c>
    </row>
    <row r="176">
      <c r="A176" s="504" t="s">
        <v>98</v>
      </c>
      <c r="B176" s="504" t="s">
        <v>99</v>
      </c>
      <c r="C176" s="504" t="s">
        <v>16</v>
      </c>
      <c r="D176" s="504" t="n">
        <v>113022.488152631</v>
      </c>
      <c r="E176" s="504" t="n">
        <v>43.7717317123534</v>
      </c>
    </row>
    <row r="177">
      <c r="A177" s="504" t="s">
        <v>98</v>
      </c>
      <c r="B177" s="504" t="s">
        <v>99</v>
      </c>
      <c r="C177" s="504" t="s">
        <v>18</v>
      </c>
      <c r="D177" s="504" t="n">
        <v>467255.383448958</v>
      </c>
      <c r="E177" s="504" t="n">
        <v>78.3920298337943</v>
      </c>
    </row>
    <row r="178">
      <c r="A178" s="504" t="s">
        <v>98</v>
      </c>
      <c r="B178" s="504" t="s">
        <v>99</v>
      </c>
      <c r="C178" s="504" t="s">
        <v>19</v>
      </c>
      <c r="D178" s="504" t="n">
        <v>599931.960488416</v>
      </c>
      <c r="E178" s="504" t="n">
        <v>6.07920247601862</v>
      </c>
    </row>
    <row r="179">
      <c r="A179" s="504" t="s">
        <v>102</v>
      </c>
      <c r="B179" s="504" t="s">
        <v>103</v>
      </c>
      <c r="C179" s="504" t="s">
        <v>16</v>
      </c>
      <c r="D179" s="504" t="n">
        <v>28205.9490033871</v>
      </c>
      <c r="E179" s="504" t="n">
        <v>20.1587710779369</v>
      </c>
    </row>
    <row r="180">
      <c r="A180" s="504" t="s">
        <v>102</v>
      </c>
      <c r="B180" s="504" t="s">
        <v>103</v>
      </c>
      <c r="C180" s="504" t="s">
        <v>18</v>
      </c>
      <c r="D180" s="504" t="n">
        <v>277996.849427346</v>
      </c>
      <c r="E180" s="504" t="n">
        <v>74.6543547565679</v>
      </c>
    </row>
    <row r="181">
      <c r="A181" s="504" t="s">
        <v>102</v>
      </c>
      <c r="B181" s="504" t="s">
        <v>103</v>
      </c>
      <c r="C181" s="504" t="s">
        <v>19</v>
      </c>
      <c r="D181" s="504" t="n">
        <v>470537.379801175</v>
      </c>
      <c r="E181" s="504" t="n">
        <v>14.6134270137281</v>
      </c>
    </row>
    <row r="182">
      <c r="A182" s="504" t="s">
        <v>104</v>
      </c>
      <c r="B182" s="504" t="s">
        <v>105</v>
      </c>
      <c r="C182" s="504" t="s">
        <v>19</v>
      </c>
      <c r="D182" s="504" t="n">
        <v>299132.724915715</v>
      </c>
      <c r="E182" s="504" t="n">
        <v>13.2297024087012</v>
      </c>
    </row>
    <row r="183">
      <c r="A183" s="504" t="s">
        <v>106</v>
      </c>
      <c r="B183" s="504" t="s">
        <v>107</v>
      </c>
      <c r="C183" s="504" t="s">
        <v>16</v>
      </c>
      <c r="D183" s="504" t="n">
        <v>13947.9996978643</v>
      </c>
      <c r="E183" s="504" t="n">
        <v>45.003843084674</v>
      </c>
    </row>
    <row r="184">
      <c r="A184" s="504" t="s">
        <v>106</v>
      </c>
      <c r="B184" s="504" t="s">
        <v>107</v>
      </c>
      <c r="C184" s="504" t="s">
        <v>18</v>
      </c>
      <c r="D184" s="504" t="n">
        <v>82514.8872155004</v>
      </c>
      <c r="E184" s="504" t="n">
        <v>55.334766339448</v>
      </c>
    </row>
    <row r="185">
      <c r="A185" s="504" t="s">
        <v>106</v>
      </c>
      <c r="B185" s="504" t="s">
        <v>107</v>
      </c>
      <c r="C185" s="504" t="s">
        <v>19</v>
      </c>
      <c r="D185" s="504" t="n">
        <v>417340.792861011</v>
      </c>
      <c r="E185" s="504" t="n">
        <v>18.6225538660096</v>
      </c>
    </row>
    <row r="186">
      <c r="A186" s="504" t="s">
        <v>108</v>
      </c>
      <c r="B186" s="504" t="s">
        <v>109</v>
      </c>
      <c r="C186" s="504" t="s">
        <v>16</v>
      </c>
      <c r="D186" s="504" t="n">
        <v>407671.148665463</v>
      </c>
      <c r="E186" s="504" t="n">
        <v>51.2224133943648</v>
      </c>
    </row>
    <row r="187">
      <c r="A187" s="504" t="s">
        <v>108</v>
      </c>
      <c r="B187" s="504" t="s">
        <v>109</v>
      </c>
      <c r="C187" s="504" t="s">
        <v>18</v>
      </c>
      <c r="D187" s="504" t="n">
        <v>97789.0693117095</v>
      </c>
      <c r="E187" s="504" t="n">
        <v>34.7593252165627</v>
      </c>
    </row>
    <row r="188">
      <c r="A188" s="504" t="s">
        <v>108</v>
      </c>
      <c r="B188" s="504" t="s">
        <v>109</v>
      </c>
      <c r="C188" s="504" t="s">
        <v>19</v>
      </c>
      <c r="D188" s="504" t="n">
        <v>317930.499920255</v>
      </c>
      <c r="E188" s="504" t="n">
        <v>14.0640836212843</v>
      </c>
    </row>
    <row r="189">
      <c r="A189" s="504" t="s">
        <v>110</v>
      </c>
      <c r="B189" s="504" t="s">
        <v>111</v>
      </c>
      <c r="C189" s="504" t="s">
        <v>16</v>
      </c>
      <c r="D189" s="504" t="n">
        <v>419711.428060899</v>
      </c>
      <c r="E189" s="504" t="n">
        <v>23.6066436472594</v>
      </c>
    </row>
    <row r="190">
      <c r="A190" s="504" t="s">
        <v>110</v>
      </c>
      <c r="B190" s="504" t="s">
        <v>111</v>
      </c>
      <c r="C190" s="504" t="s">
        <v>18</v>
      </c>
      <c r="D190" s="504" t="n">
        <v>988650.711979676</v>
      </c>
      <c r="E190" s="504" t="n">
        <v>61.7408580773206</v>
      </c>
    </row>
    <row r="191">
      <c r="A191" s="504" t="s">
        <v>110</v>
      </c>
      <c r="B191" s="504" t="s">
        <v>111</v>
      </c>
      <c r="C191" s="504" t="s">
        <v>19</v>
      </c>
      <c r="D191" s="504" t="n">
        <v>338434.969063604</v>
      </c>
      <c r="E191" s="504" t="n">
        <v>9.4030366358004</v>
      </c>
    </row>
    <row r="192">
      <c r="A192" t="s">
        <v>22</v>
      </c>
    </row>
    <row r="193">
      <c r="A193" t="s">
        <v>23</v>
      </c>
    </row>
    <row r="194">
      <c r="A194" t="s">
        <v>24</v>
      </c>
    </row>
    <row r="195">
      <c r="A195" t="s">
        <v>25</v>
      </c>
    </row>
    <row r="196">
      <c r="A196" t="s">
        <v>26</v>
      </c>
    </row>
    <row r="199">
      <c r="E199" s="7" t="str">
        <f>=HYPERLINK("#'Indice'!A1", "Ir al índice")</f>
      </c>
    </row>
    <row r="200">
      <c r="A200" s="4" t="s">
        <v>1152</v>
      </c>
    </row>
    <row r="201">
      <c r="A201" s="5" t="s">
        <v>9</v>
      </c>
      <c r="B201" s="5" t="s">
        <v>116</v>
      </c>
      <c r="C201" s="5" t="s">
        <v>11</v>
      </c>
      <c r="D201" s="5" t="s">
        <v>579</v>
      </c>
      <c r="E201" s="5" t="s">
        <v>580</v>
      </c>
    </row>
    <row r="202">
      <c r="A202" s="505" t="s">
        <v>94</v>
      </c>
      <c r="B202" s="505" t="s">
        <v>118</v>
      </c>
      <c r="C202" s="505" t="s">
        <v>19</v>
      </c>
      <c r="D202" s="505" t="n">
        <v>415511.910164413</v>
      </c>
      <c r="E202" s="505" t="n">
        <v>26.8330911807294</v>
      </c>
    </row>
    <row r="203">
      <c r="A203" s="505" t="s">
        <v>100</v>
      </c>
      <c r="B203" s="505" t="s">
        <v>121</v>
      </c>
      <c r="C203" s="505" t="s">
        <v>18</v>
      </c>
      <c r="D203" s="505" t="n">
        <v>432582.846073411</v>
      </c>
      <c r="E203" s="505" t="n">
        <v>57.7689533371845</v>
      </c>
    </row>
    <row r="204">
      <c r="A204" s="505" t="s">
        <v>100</v>
      </c>
      <c r="B204" s="505" t="s">
        <v>121</v>
      </c>
      <c r="C204" s="505" t="s">
        <v>19</v>
      </c>
      <c r="D204" s="505" t="n">
        <v>1187851.36099524</v>
      </c>
      <c r="E204" s="505" t="n">
        <v>10.5774035952314</v>
      </c>
    </row>
    <row r="205">
      <c r="A205" s="505" t="s">
        <v>108</v>
      </c>
      <c r="B205" s="505" t="s">
        <v>122</v>
      </c>
      <c r="C205" s="505" t="s">
        <v>16</v>
      </c>
      <c r="D205" s="505" t="n">
        <v>861764.806742976</v>
      </c>
      <c r="E205" s="505" t="n">
        <v>85.9233215302599</v>
      </c>
    </row>
    <row r="206">
      <c r="A206" s="505" t="s">
        <v>108</v>
      </c>
      <c r="B206" s="505" t="s">
        <v>122</v>
      </c>
      <c r="C206" s="505" t="s">
        <v>18</v>
      </c>
      <c r="D206" s="505" t="n">
        <v>829828.51352201</v>
      </c>
      <c r="E206" s="505" t="n">
        <v>50.1950783160824</v>
      </c>
    </row>
    <row r="207">
      <c r="A207" s="505" t="s">
        <v>108</v>
      </c>
      <c r="B207" s="505" t="s">
        <v>122</v>
      </c>
      <c r="C207" s="505" t="s">
        <v>19</v>
      </c>
      <c r="D207" s="505" t="n">
        <v>882235.683151882</v>
      </c>
      <c r="E207" s="505" t="n">
        <v>10.1813881944922</v>
      </c>
    </row>
    <row r="208">
      <c r="A208" s="505" t="s">
        <v>110</v>
      </c>
      <c r="B208" s="505" t="s">
        <v>123</v>
      </c>
      <c r="C208" s="505" t="s">
        <v>18</v>
      </c>
      <c r="D208" s="505" t="n">
        <v>382809.120712025</v>
      </c>
      <c r="E208" s="505" t="n">
        <v>44.6660999835274</v>
      </c>
    </row>
    <row r="209">
      <c r="A209" s="505" t="s">
        <v>110</v>
      </c>
      <c r="B209" s="505" t="s">
        <v>123</v>
      </c>
      <c r="C209" s="505" t="s">
        <v>19</v>
      </c>
      <c r="D209" s="505" t="n">
        <v>899273.219402967</v>
      </c>
      <c r="E209" s="505" t="n">
        <v>9.59503270691932</v>
      </c>
    </row>
    <row r="210">
      <c r="A210" s="505" t="s">
        <v>125</v>
      </c>
      <c r="B210" s="505" t="s">
        <v>126</v>
      </c>
      <c r="C210" s="505" t="s">
        <v>19</v>
      </c>
      <c r="D210" s="505" t="n">
        <v>514038.960243313</v>
      </c>
      <c r="E210" s="505" t="n">
        <v>13.2607444392518</v>
      </c>
    </row>
    <row r="211">
      <c r="A211" s="505" t="s">
        <v>127</v>
      </c>
      <c r="B211" s="505" t="s">
        <v>128</v>
      </c>
      <c r="C211" s="505" t="s">
        <v>16</v>
      </c>
      <c r="D211" s="505" t="n">
        <v>513011.915555061</v>
      </c>
      <c r="E211" s="505" t="n">
        <v>30.8766503164618</v>
      </c>
    </row>
    <row r="212">
      <c r="A212" s="505" t="s">
        <v>127</v>
      </c>
      <c r="B212" s="505" t="s">
        <v>128</v>
      </c>
      <c r="C212" s="505" t="s">
        <v>18</v>
      </c>
      <c r="D212" s="505" t="n">
        <v>4020864.31446777</v>
      </c>
      <c r="E212" s="505" t="n">
        <v>74.1710455327672</v>
      </c>
    </row>
    <row r="213">
      <c r="A213" s="505" t="s">
        <v>127</v>
      </c>
      <c r="B213" s="505" t="s">
        <v>128</v>
      </c>
      <c r="C213" s="505" t="s">
        <v>19</v>
      </c>
      <c r="D213" s="505" t="n">
        <v>1116775.49933399</v>
      </c>
      <c r="E213" s="505" t="n">
        <v>8.88940059966198</v>
      </c>
    </row>
    <row r="214">
      <c r="A214" s="505" t="s">
        <v>131</v>
      </c>
      <c r="B214" s="505" t="s">
        <v>132</v>
      </c>
      <c r="C214" s="505" t="s">
        <v>16</v>
      </c>
      <c r="D214" s="505" t="n">
        <v>255212.294979508</v>
      </c>
      <c r="E214" s="505" t="n">
        <v>58.7820464968778</v>
      </c>
    </row>
    <row r="215">
      <c r="A215" s="505" t="s">
        <v>131</v>
      </c>
      <c r="B215" s="505" t="s">
        <v>132</v>
      </c>
      <c r="C215" s="505" t="s">
        <v>19</v>
      </c>
      <c r="D215" s="505" t="n">
        <v>973704.945181597</v>
      </c>
      <c r="E215" s="505" t="n">
        <v>9.21130773612006</v>
      </c>
    </row>
    <row r="216">
      <c r="A216" s="505" t="s">
        <v>135</v>
      </c>
      <c r="B216" s="505" t="s">
        <v>136</v>
      </c>
      <c r="C216" s="505" t="s">
        <v>16</v>
      </c>
      <c r="D216" s="505" t="n">
        <v>720207.896465993</v>
      </c>
      <c r="E216" s="505" t="n">
        <v>87.5692849521296</v>
      </c>
    </row>
    <row r="217">
      <c r="A217" s="505" t="s">
        <v>135</v>
      </c>
      <c r="B217" s="505" t="s">
        <v>136</v>
      </c>
      <c r="C217" s="505" t="s">
        <v>18</v>
      </c>
      <c r="D217" s="505" t="n">
        <v>207337.100939027</v>
      </c>
      <c r="E217" s="505" t="n">
        <v>70.5146852657026</v>
      </c>
    </row>
    <row r="218">
      <c r="A218" s="505" t="s">
        <v>135</v>
      </c>
      <c r="B218" s="505" t="s">
        <v>136</v>
      </c>
      <c r="C218" s="505" t="s">
        <v>19</v>
      </c>
      <c r="D218" s="505" t="n">
        <v>544867.270357594</v>
      </c>
      <c r="E218" s="505" t="n">
        <v>11.4649012179634</v>
      </c>
    </row>
    <row r="219">
      <c r="A219" s="505" t="s">
        <v>141</v>
      </c>
      <c r="B219" s="505" t="s">
        <v>142</v>
      </c>
      <c r="C219" s="505" t="s">
        <v>19</v>
      </c>
      <c r="D219" s="505" t="n">
        <v>389206.747157716</v>
      </c>
      <c r="E219" s="505" t="n">
        <v>17.7962223313609</v>
      </c>
    </row>
    <row r="220">
      <c r="A220" s="505" t="s">
        <v>145</v>
      </c>
      <c r="B220" s="505" t="s">
        <v>146</v>
      </c>
      <c r="C220" s="505" t="s">
        <v>16</v>
      </c>
      <c r="D220" s="505" t="n">
        <v>3378492.9356599</v>
      </c>
      <c r="E220" s="505" t="n">
        <v>69.8181414532517</v>
      </c>
    </row>
    <row r="221">
      <c r="A221" s="505" t="s">
        <v>145</v>
      </c>
      <c r="B221" s="505" t="s">
        <v>146</v>
      </c>
      <c r="C221" s="505" t="s">
        <v>18</v>
      </c>
      <c r="D221" s="505" t="n">
        <v>234495.511475399</v>
      </c>
      <c r="E221" s="505" t="n">
        <v>40.3540598782295</v>
      </c>
    </row>
    <row r="222">
      <c r="A222" s="505" t="s">
        <v>145</v>
      </c>
      <c r="B222" s="505" t="s">
        <v>146</v>
      </c>
      <c r="C222" s="505" t="s">
        <v>19</v>
      </c>
      <c r="D222" s="505" t="n">
        <v>371603.02024294</v>
      </c>
      <c r="E222" s="505" t="n">
        <v>12.6287166979994</v>
      </c>
    </row>
    <row r="223">
      <c r="A223" s="505" t="s">
        <v>147</v>
      </c>
      <c r="B223" s="505" t="s">
        <v>148</v>
      </c>
      <c r="C223" s="505" t="s">
        <v>19</v>
      </c>
      <c r="D223" s="505" t="n">
        <v>250967.257972541</v>
      </c>
      <c r="E223" s="505" t="n">
        <v>15.8874748250418</v>
      </c>
    </row>
    <row r="224">
      <c r="A224" s="505" t="s">
        <v>155</v>
      </c>
      <c r="B224" s="505" t="s">
        <v>156</v>
      </c>
      <c r="C224" s="505" t="s">
        <v>16</v>
      </c>
      <c r="D224" s="505" t="n">
        <v>28205.9490033871</v>
      </c>
      <c r="E224" s="505" t="n">
        <v>20.1587710779369</v>
      </c>
    </row>
    <row r="225">
      <c r="A225" s="505" t="s">
        <v>155</v>
      </c>
      <c r="B225" s="505" t="s">
        <v>156</v>
      </c>
      <c r="C225" s="505" t="s">
        <v>18</v>
      </c>
      <c r="D225" s="505" t="n">
        <v>277996.849427346</v>
      </c>
      <c r="E225" s="505" t="n">
        <v>74.6543547565679</v>
      </c>
    </row>
    <row r="226">
      <c r="A226" s="505" t="s">
        <v>155</v>
      </c>
      <c r="B226" s="505" t="s">
        <v>156</v>
      </c>
      <c r="C226" s="505" t="s">
        <v>19</v>
      </c>
      <c r="D226" s="505" t="n">
        <v>470537.379801175</v>
      </c>
      <c r="E226" s="505" t="n">
        <v>14.6134270137281</v>
      </c>
    </row>
    <row r="227">
      <c r="A227" s="505" t="s">
        <v>157</v>
      </c>
      <c r="B227" s="505" t="s">
        <v>158</v>
      </c>
      <c r="C227" s="505" t="s">
        <v>18</v>
      </c>
      <c r="D227" s="505" t="n">
        <v>235526.233941781</v>
      </c>
      <c r="E227" s="505" t="n">
        <v>14.8792824656235</v>
      </c>
    </row>
    <row r="228">
      <c r="A228" s="505" t="s">
        <v>157</v>
      </c>
      <c r="B228" s="505" t="s">
        <v>158</v>
      </c>
      <c r="C228" s="505" t="s">
        <v>19</v>
      </c>
      <c r="D228" s="505" t="n">
        <v>333291.093435901</v>
      </c>
      <c r="E228" s="505" t="n">
        <v>14.8831660596938</v>
      </c>
    </row>
    <row r="229">
      <c r="A229" s="505" t="s">
        <v>159</v>
      </c>
      <c r="B229" s="505" t="s">
        <v>160</v>
      </c>
      <c r="C229" s="505" t="s">
        <v>19</v>
      </c>
      <c r="D229" s="505" t="n">
        <v>337255.593527687</v>
      </c>
      <c r="E229" s="505" t="n">
        <v>18.6583599837066</v>
      </c>
    </row>
    <row r="230">
      <c r="A230" s="505" t="s">
        <v>161</v>
      </c>
      <c r="B230" s="505" t="s">
        <v>162</v>
      </c>
      <c r="C230" s="505" t="s">
        <v>19</v>
      </c>
      <c r="D230" s="505" t="n">
        <v>252850.891254623</v>
      </c>
      <c r="E230" s="505" t="n">
        <v>16.893487674632</v>
      </c>
    </row>
    <row r="231">
      <c r="A231" s="505" t="s">
        <v>171</v>
      </c>
      <c r="B231" s="505" t="s">
        <v>172</v>
      </c>
      <c r="C231" s="505" t="s">
        <v>16</v>
      </c>
      <c r="D231" s="505" t="n">
        <v>1259194.15809031</v>
      </c>
      <c r="E231" s="505" t="n">
        <v>51.337402652181</v>
      </c>
    </row>
    <row r="232">
      <c r="A232" s="505" t="s">
        <v>171</v>
      </c>
      <c r="B232" s="505" t="s">
        <v>172</v>
      </c>
      <c r="C232" s="505" t="s">
        <v>19</v>
      </c>
      <c r="D232" s="505" t="n">
        <v>370714.520606174</v>
      </c>
      <c r="E232" s="505" t="n">
        <v>10.6032042643583</v>
      </c>
    </row>
    <row r="233">
      <c r="A233" s="505" t="s">
        <v>175</v>
      </c>
      <c r="B233" s="505" t="s">
        <v>176</v>
      </c>
      <c r="C233" s="505" t="s">
        <v>19</v>
      </c>
      <c r="D233" s="505" t="n">
        <v>429785.702051648</v>
      </c>
      <c r="E233" s="505" t="n">
        <v>25.5489497127027</v>
      </c>
    </row>
    <row r="234">
      <c r="A234" s="505" t="s">
        <v>177</v>
      </c>
      <c r="B234" s="505" t="s">
        <v>178</v>
      </c>
      <c r="C234" s="505" t="s">
        <v>16</v>
      </c>
      <c r="D234" s="505" t="n">
        <v>526522.933490037</v>
      </c>
      <c r="E234" s="505" t="n">
        <v>39.1974905049748</v>
      </c>
    </row>
    <row r="235">
      <c r="A235" s="505" t="s">
        <v>177</v>
      </c>
      <c r="B235" s="505" t="s">
        <v>178</v>
      </c>
      <c r="C235" s="505" t="s">
        <v>19</v>
      </c>
      <c r="D235" s="505" t="n">
        <v>313797.220133633</v>
      </c>
      <c r="E235" s="505" t="n">
        <v>20.6825574499596</v>
      </c>
    </row>
    <row r="236">
      <c r="A236" s="505" t="s">
        <v>181</v>
      </c>
      <c r="B236" s="505" t="s">
        <v>182</v>
      </c>
      <c r="C236" s="505" t="s">
        <v>16</v>
      </c>
      <c r="D236" s="505" t="n">
        <v>153046.667664546</v>
      </c>
      <c r="E236" s="505" t="n">
        <v>30.3996805364466</v>
      </c>
    </row>
    <row r="237">
      <c r="A237" s="505" t="s">
        <v>181</v>
      </c>
      <c r="B237" s="505" t="s">
        <v>182</v>
      </c>
      <c r="C237" s="505" t="s">
        <v>18</v>
      </c>
      <c r="D237" s="505" t="n">
        <v>84991.6162331112</v>
      </c>
      <c r="E237" s="505" t="n">
        <v>52.1980769717833</v>
      </c>
    </row>
    <row r="238">
      <c r="A238" s="505" t="s">
        <v>181</v>
      </c>
      <c r="B238" s="505" t="s">
        <v>182</v>
      </c>
      <c r="C238" s="505" t="s">
        <v>19</v>
      </c>
      <c r="D238" s="505" t="n">
        <v>219863.640424045</v>
      </c>
      <c r="E238" s="505" t="n">
        <v>10.7390820324436</v>
      </c>
    </row>
    <row r="239">
      <c r="A239" s="505" t="s">
        <v>185</v>
      </c>
      <c r="B239" s="505" t="s">
        <v>186</v>
      </c>
      <c r="C239" s="505" t="s">
        <v>16</v>
      </c>
      <c r="D239" s="505" t="n">
        <v>176149.243784077</v>
      </c>
      <c r="E239" s="505" t="n">
        <v>71.4384037903753</v>
      </c>
    </row>
    <row r="240">
      <c r="A240" s="505" t="s">
        <v>185</v>
      </c>
      <c r="B240" s="505" t="s">
        <v>186</v>
      </c>
      <c r="C240" s="505" t="s">
        <v>18</v>
      </c>
      <c r="D240" s="505" t="n">
        <v>51077.4382007791</v>
      </c>
      <c r="E240" s="505" t="n">
        <v>31.5178245327843</v>
      </c>
    </row>
    <row r="241">
      <c r="A241" s="505" t="s">
        <v>185</v>
      </c>
      <c r="B241" s="505" t="s">
        <v>186</v>
      </c>
      <c r="C241" s="505" t="s">
        <v>19</v>
      </c>
      <c r="D241" s="505" t="n">
        <v>395019.823148558</v>
      </c>
      <c r="E241" s="505" t="n">
        <v>29.0284934129077</v>
      </c>
    </row>
    <row r="242">
      <c r="A242" s="505" t="s">
        <v>187</v>
      </c>
      <c r="B242" s="505" t="s">
        <v>188</v>
      </c>
      <c r="C242" s="505" t="s">
        <v>16</v>
      </c>
      <c r="D242" s="505" t="n">
        <v>991341.86184925</v>
      </c>
      <c r="E242" s="505" t="n">
        <v>53.055405119924</v>
      </c>
    </row>
    <row r="243">
      <c r="A243" s="505" t="s">
        <v>187</v>
      </c>
      <c r="B243" s="505" t="s">
        <v>188</v>
      </c>
      <c r="C243" s="505" t="s">
        <v>18</v>
      </c>
      <c r="D243" s="505" t="n">
        <v>37302.1134671871</v>
      </c>
      <c r="E243" s="505" t="n">
        <v>23.7539188554196</v>
      </c>
    </row>
    <row r="244">
      <c r="A244" s="505" t="s">
        <v>187</v>
      </c>
      <c r="B244" s="505" t="s">
        <v>188</v>
      </c>
      <c r="C244" s="505" t="s">
        <v>19</v>
      </c>
      <c r="D244" s="505" t="n">
        <v>200080.44195687</v>
      </c>
      <c r="E244" s="505" t="n">
        <v>12.4223509782658</v>
      </c>
    </row>
    <row r="245">
      <c r="A245" s="505" t="s">
        <v>193</v>
      </c>
      <c r="B245" s="505" t="s">
        <v>194</v>
      </c>
      <c r="C245" s="505" t="s">
        <v>19</v>
      </c>
      <c r="D245" s="505" t="n">
        <v>250504.024683988</v>
      </c>
      <c r="E245" s="505" t="n">
        <v>23.6192109066683</v>
      </c>
    </row>
    <row r="246">
      <c r="A246" s="505" t="s">
        <v>199</v>
      </c>
      <c r="B246" s="505" t="s">
        <v>200</v>
      </c>
      <c r="C246" s="505" t="s">
        <v>16</v>
      </c>
      <c r="D246" s="505" t="n">
        <v>378285.85691883</v>
      </c>
      <c r="E246" s="505" t="n">
        <v>34.0845617511867</v>
      </c>
    </row>
    <row r="247">
      <c r="A247" s="505" t="s">
        <v>199</v>
      </c>
      <c r="B247" s="505" t="s">
        <v>200</v>
      </c>
      <c r="C247" s="505" t="s">
        <v>19</v>
      </c>
      <c r="D247" s="505" t="n">
        <v>314840.320112163</v>
      </c>
      <c r="E247" s="505" t="n">
        <v>21.428248187612</v>
      </c>
    </row>
    <row r="248">
      <c r="A248" s="505" t="s">
        <v>201</v>
      </c>
      <c r="B248" s="505" t="s">
        <v>202</v>
      </c>
      <c r="C248" s="505" t="s">
        <v>16</v>
      </c>
      <c r="D248" s="505" t="n">
        <v>520419.218985807</v>
      </c>
      <c r="E248" s="505" t="n">
        <v>20.8250692430611</v>
      </c>
    </row>
    <row r="249">
      <c r="A249" s="505" t="s">
        <v>201</v>
      </c>
      <c r="B249" s="505" t="s">
        <v>202</v>
      </c>
      <c r="C249" s="505" t="s">
        <v>18</v>
      </c>
      <c r="D249" s="505" t="n">
        <v>1235826.15421945</v>
      </c>
      <c r="E249" s="505" t="n">
        <v>59.0444904481021</v>
      </c>
    </row>
    <row r="250">
      <c r="A250" s="505" t="s">
        <v>201</v>
      </c>
      <c r="B250" s="505" t="s">
        <v>202</v>
      </c>
      <c r="C250" s="505" t="s">
        <v>19</v>
      </c>
      <c r="D250" s="505" t="n">
        <v>368336.013598449</v>
      </c>
      <c r="E250" s="505" t="n">
        <v>11.359050704522</v>
      </c>
    </row>
    <row r="251">
      <c r="A251" s="505" t="s">
        <v>203</v>
      </c>
      <c r="B251" s="505" t="s">
        <v>204</v>
      </c>
      <c r="C251" s="505" t="s">
        <v>18</v>
      </c>
      <c r="D251" s="505" t="n">
        <v>34391.818861434</v>
      </c>
      <c r="E251" s="505" t="n">
        <v>18.1868604025438</v>
      </c>
    </row>
    <row r="252">
      <c r="A252" s="505" t="s">
        <v>203</v>
      </c>
      <c r="B252" s="505" t="s">
        <v>204</v>
      </c>
      <c r="C252" s="505" t="s">
        <v>19</v>
      </c>
      <c r="D252" s="505" t="n">
        <v>274079.255809449</v>
      </c>
      <c r="E252" s="505" t="n">
        <v>24.9507554317875</v>
      </c>
    </row>
    <row r="253">
      <c r="A253" s="505" t="s">
        <v>213</v>
      </c>
      <c r="B253" s="505" t="s">
        <v>214</v>
      </c>
      <c r="C253" s="505" t="s">
        <v>18</v>
      </c>
      <c r="D253" s="505" t="n">
        <v>295914.052232224</v>
      </c>
      <c r="E253" s="505" t="n">
        <v>46.2029167438492</v>
      </c>
    </row>
    <row r="254">
      <c r="A254" s="505" t="s">
        <v>213</v>
      </c>
      <c r="B254" s="505" t="s">
        <v>214</v>
      </c>
      <c r="C254" s="505" t="s">
        <v>19</v>
      </c>
      <c r="D254" s="505" t="n">
        <v>496827.853785044</v>
      </c>
      <c r="E254" s="505" t="n">
        <v>16.2254686345344</v>
      </c>
    </row>
    <row r="255">
      <c r="A255" s="505" t="s">
        <v>219</v>
      </c>
      <c r="B255" s="505" t="s">
        <v>220</v>
      </c>
      <c r="C255" s="505" t="s">
        <v>16</v>
      </c>
      <c r="D255" s="505" t="n">
        <v>3360874.76156664</v>
      </c>
      <c r="E255" s="505" t="n">
        <v>73.6412213019096</v>
      </c>
    </row>
    <row r="256">
      <c r="A256" s="505" t="s">
        <v>219</v>
      </c>
      <c r="B256" s="505" t="s">
        <v>220</v>
      </c>
      <c r="C256" s="505" t="s">
        <v>18</v>
      </c>
      <c r="D256" s="505" t="n">
        <v>238312.264295905</v>
      </c>
      <c r="E256" s="505" t="n">
        <v>52.2970693637352</v>
      </c>
    </row>
    <row r="257">
      <c r="A257" s="505" t="s">
        <v>219</v>
      </c>
      <c r="B257" s="505" t="s">
        <v>220</v>
      </c>
      <c r="C257" s="505" t="s">
        <v>19</v>
      </c>
      <c r="D257" s="505" t="n">
        <v>451922.497306389</v>
      </c>
      <c r="E257" s="505" t="n">
        <v>8.34962069314404</v>
      </c>
    </row>
    <row r="258">
      <c r="A258" s="505" t="s">
        <v>225</v>
      </c>
      <c r="B258" s="505" t="s">
        <v>226</v>
      </c>
      <c r="C258" s="505" t="s">
        <v>16</v>
      </c>
      <c r="D258" s="505" t="n">
        <v>107781.940347118</v>
      </c>
      <c r="E258" s="505" t="n">
        <v>49.4696778963593</v>
      </c>
    </row>
    <row r="259">
      <c r="A259" s="505" t="s">
        <v>225</v>
      </c>
      <c r="B259" s="505" t="s">
        <v>226</v>
      </c>
      <c r="C259" s="505" t="s">
        <v>18</v>
      </c>
      <c r="D259" s="505" t="n">
        <v>88229.5453813452</v>
      </c>
      <c r="E259" s="505" t="n">
        <v>28.9788423356726</v>
      </c>
    </row>
    <row r="260">
      <c r="A260" s="505" t="s">
        <v>225</v>
      </c>
      <c r="B260" s="505" t="s">
        <v>226</v>
      </c>
      <c r="C260" s="505" t="s">
        <v>19</v>
      </c>
      <c r="D260" s="505" t="n">
        <v>371347.908085531</v>
      </c>
      <c r="E260" s="505" t="n">
        <v>23.1946303133602</v>
      </c>
    </row>
    <row r="261">
      <c r="A261" s="505" t="s">
        <v>227</v>
      </c>
      <c r="B261" s="505" t="s">
        <v>228</v>
      </c>
      <c r="C261" s="505" t="s">
        <v>16</v>
      </c>
      <c r="D261" s="505" t="n">
        <v>14283.0637946554</v>
      </c>
      <c r="E261" s="505" t="n">
        <v>48.3111380724051</v>
      </c>
    </row>
    <row r="262">
      <c r="A262" s="505" t="s">
        <v>227</v>
      </c>
      <c r="B262" s="505" t="s">
        <v>228</v>
      </c>
      <c r="C262" s="505" t="s">
        <v>18</v>
      </c>
      <c r="D262" s="505" t="n">
        <v>10555.0186519106</v>
      </c>
      <c r="E262" s="505" t="n">
        <v>14.0187297795138</v>
      </c>
    </row>
    <row r="263">
      <c r="A263" s="505" t="s">
        <v>227</v>
      </c>
      <c r="B263" s="505" t="s">
        <v>228</v>
      </c>
      <c r="C263" s="505" t="s">
        <v>19</v>
      </c>
      <c r="D263" s="505" t="n">
        <v>375527.572984679</v>
      </c>
      <c r="E263" s="505" t="n">
        <v>11.5118820526581</v>
      </c>
    </row>
    <row r="264">
      <c r="A264" s="505" t="s">
        <v>233</v>
      </c>
      <c r="B264" s="505" t="s">
        <v>234</v>
      </c>
      <c r="C264" s="505" t="s">
        <v>16</v>
      </c>
      <c r="D264" s="505" t="n">
        <v>709486.937669567</v>
      </c>
      <c r="E264" s="505" t="n">
        <v>50.3003270200979</v>
      </c>
    </row>
    <row r="265">
      <c r="A265" s="505" t="s">
        <v>233</v>
      </c>
      <c r="B265" s="505" t="s">
        <v>234</v>
      </c>
      <c r="C265" s="505" t="s">
        <v>18</v>
      </c>
      <c r="D265" s="505" t="n">
        <v>231406.820430987</v>
      </c>
      <c r="E265" s="505" t="n">
        <v>44.7203620082029</v>
      </c>
    </row>
    <row r="266">
      <c r="A266" s="505" t="s">
        <v>233</v>
      </c>
      <c r="B266" s="505" t="s">
        <v>234</v>
      </c>
      <c r="C266" s="505" t="s">
        <v>19</v>
      </c>
      <c r="D266" s="505" t="n">
        <v>327914.815100739</v>
      </c>
      <c r="E266" s="505" t="n">
        <v>10.2501737544235</v>
      </c>
    </row>
    <row r="267">
      <c r="A267" s="505" t="s">
        <v>235</v>
      </c>
      <c r="B267" s="505" t="s">
        <v>236</v>
      </c>
      <c r="C267" s="505" t="s">
        <v>16</v>
      </c>
      <c r="D267" s="505" t="n">
        <v>230110.503548559</v>
      </c>
      <c r="E267" s="505" t="n">
        <v>20.7179008867143</v>
      </c>
    </row>
    <row r="268">
      <c r="A268" s="505" t="s">
        <v>235</v>
      </c>
      <c r="B268" s="505" t="s">
        <v>236</v>
      </c>
      <c r="C268" s="505" t="s">
        <v>18</v>
      </c>
      <c r="D268" s="505" t="n">
        <v>362881.67404762</v>
      </c>
      <c r="E268" s="505" t="n">
        <v>40.8707794393961</v>
      </c>
    </row>
    <row r="269">
      <c r="A269" s="505" t="s">
        <v>235</v>
      </c>
      <c r="B269" s="505" t="s">
        <v>236</v>
      </c>
      <c r="C269" s="505" t="s">
        <v>19</v>
      </c>
      <c r="D269" s="505" t="n">
        <v>245269.231248895</v>
      </c>
      <c r="E269" s="505" t="n">
        <v>6.98440923687041</v>
      </c>
    </row>
    <row r="270">
      <c r="A270" s="505" t="s">
        <v>237</v>
      </c>
      <c r="B270" s="505" t="s">
        <v>238</v>
      </c>
      <c r="C270" s="505" t="s">
        <v>16</v>
      </c>
      <c r="D270" s="505" t="n">
        <v>215462.954732587</v>
      </c>
      <c r="E270" s="505" t="n">
        <v>21.928788449789</v>
      </c>
    </row>
    <row r="271">
      <c r="A271" s="505" t="s">
        <v>237</v>
      </c>
      <c r="B271" s="505" t="s">
        <v>238</v>
      </c>
      <c r="C271" s="505" t="s">
        <v>18</v>
      </c>
      <c r="D271" s="505" t="n">
        <v>157374.103739862</v>
      </c>
      <c r="E271" s="505" t="n">
        <v>1.12778820182461</v>
      </c>
    </row>
    <row r="272">
      <c r="A272" s="505" t="s">
        <v>237</v>
      </c>
      <c r="B272" s="505" t="s">
        <v>238</v>
      </c>
      <c r="C272" s="505" t="s">
        <v>19</v>
      </c>
      <c r="D272" s="505" t="n">
        <v>274471.522774944</v>
      </c>
      <c r="E272" s="505" t="n">
        <v>6.12274836697656</v>
      </c>
    </row>
    <row r="273">
      <c r="A273" s="505" t="s">
        <v>239</v>
      </c>
      <c r="B273" s="505" t="s">
        <v>240</v>
      </c>
      <c r="C273" s="505" t="s">
        <v>16</v>
      </c>
      <c r="D273" s="505" t="n">
        <v>241836.85834983</v>
      </c>
      <c r="E273" s="505" t="n">
        <v>39.9950487410141</v>
      </c>
    </row>
    <row r="274">
      <c r="A274" s="505" t="s">
        <v>239</v>
      </c>
      <c r="B274" s="505" t="s">
        <v>240</v>
      </c>
      <c r="C274" s="505" t="s">
        <v>18</v>
      </c>
      <c r="D274" s="505" t="n">
        <v>45893.1263283161</v>
      </c>
      <c r="E274" s="505" t="n">
        <v>25.3172716464881</v>
      </c>
    </row>
    <row r="275">
      <c r="A275" s="505" t="s">
        <v>239</v>
      </c>
      <c r="B275" s="505" t="s">
        <v>240</v>
      </c>
      <c r="C275" s="505" t="s">
        <v>19</v>
      </c>
      <c r="D275" s="505" t="n">
        <v>332570.30635494</v>
      </c>
      <c r="E275" s="505" t="n">
        <v>17.4708112644493</v>
      </c>
    </row>
    <row r="276">
      <c r="A276" s="505" t="s">
        <v>243</v>
      </c>
      <c r="B276" s="505" t="s">
        <v>244</v>
      </c>
      <c r="C276" s="505" t="s">
        <v>16</v>
      </c>
      <c r="D276" s="505" t="n">
        <v>13947.9996978643</v>
      </c>
      <c r="E276" s="505" t="n">
        <v>45.003843084674</v>
      </c>
    </row>
    <row r="277">
      <c r="A277" s="505" t="s">
        <v>243</v>
      </c>
      <c r="B277" s="505" t="s">
        <v>244</v>
      </c>
      <c r="C277" s="505" t="s">
        <v>18</v>
      </c>
      <c r="D277" s="505" t="n">
        <v>82514.8872155004</v>
      </c>
      <c r="E277" s="505" t="n">
        <v>55.334766339448</v>
      </c>
    </row>
    <row r="278">
      <c r="A278" s="505" t="s">
        <v>243</v>
      </c>
      <c r="B278" s="505" t="s">
        <v>244</v>
      </c>
      <c r="C278" s="505" t="s">
        <v>19</v>
      </c>
      <c r="D278" s="505" t="n">
        <v>417340.792861011</v>
      </c>
      <c r="E278" s="505" t="n">
        <v>18.6225538660096</v>
      </c>
    </row>
    <row r="279">
      <c r="A279" s="505" t="s">
        <v>249</v>
      </c>
      <c r="B279" s="505" t="s">
        <v>250</v>
      </c>
      <c r="C279" s="505" t="s">
        <v>16</v>
      </c>
      <c r="D279" s="505" t="n">
        <v>1486003.15493791</v>
      </c>
      <c r="E279" s="505" t="n">
        <v>54.2992475436373</v>
      </c>
    </row>
    <row r="280">
      <c r="A280" s="505" t="s">
        <v>249</v>
      </c>
      <c r="B280" s="505" t="s">
        <v>250</v>
      </c>
      <c r="C280" s="505" t="s">
        <v>19</v>
      </c>
      <c r="D280" s="505" t="n">
        <v>421145.331195241</v>
      </c>
      <c r="E280" s="505" t="n">
        <v>26.3998637158374</v>
      </c>
    </row>
    <row r="281">
      <c r="A281" s="505" t="s">
        <v>251</v>
      </c>
      <c r="B281" s="505" t="s">
        <v>252</v>
      </c>
      <c r="C281" s="505" t="s">
        <v>16</v>
      </c>
      <c r="D281" s="505" t="n">
        <v>109632.214837353</v>
      </c>
      <c r="E281" s="505" t="n">
        <v>55.7061753322461</v>
      </c>
    </row>
    <row r="282">
      <c r="A282" s="505" t="s">
        <v>251</v>
      </c>
      <c r="B282" s="505" t="s">
        <v>252</v>
      </c>
      <c r="C282" s="505" t="s">
        <v>18</v>
      </c>
      <c r="D282" s="505" t="n">
        <v>75925.9255642361</v>
      </c>
      <c r="E282" s="505" t="n">
        <v>61.5916476931185</v>
      </c>
    </row>
    <row r="283">
      <c r="A283" s="505" t="s">
        <v>251</v>
      </c>
      <c r="B283" s="505" t="s">
        <v>252</v>
      </c>
      <c r="C283" s="505" t="s">
        <v>19</v>
      </c>
      <c r="D283" s="505" t="n">
        <v>615776.264261987</v>
      </c>
      <c r="E283" s="505" t="n">
        <v>9.64076533642378</v>
      </c>
    </row>
    <row r="284">
      <c r="A284" s="505" t="s">
        <v>253</v>
      </c>
      <c r="B284" s="505" t="s">
        <v>254</v>
      </c>
      <c r="C284" s="505" t="s">
        <v>16</v>
      </c>
      <c r="D284" s="505" t="n">
        <v>126124.614529719</v>
      </c>
      <c r="E284" s="505" t="n">
        <v>28.571243452394</v>
      </c>
    </row>
    <row r="285">
      <c r="A285" s="505" t="s">
        <v>253</v>
      </c>
      <c r="B285" s="505" t="s">
        <v>254</v>
      </c>
      <c r="C285" s="505" t="s">
        <v>18</v>
      </c>
      <c r="D285" s="505" t="n">
        <v>925959.439443587</v>
      </c>
      <c r="E285" s="505" t="n">
        <v>81.12059534377</v>
      </c>
    </row>
    <row r="286">
      <c r="A286" s="505" t="s">
        <v>253</v>
      </c>
      <c r="B286" s="505" t="s">
        <v>254</v>
      </c>
      <c r="C286" s="505" t="s">
        <v>19</v>
      </c>
      <c r="D286" s="505" t="n">
        <v>622090.648462666</v>
      </c>
      <c r="E286" s="505" t="n">
        <v>10.3050967499953</v>
      </c>
    </row>
    <row r="287">
      <c r="A287" s="505" t="s">
        <v>259</v>
      </c>
      <c r="B287" s="505" t="s">
        <v>260</v>
      </c>
      <c r="C287" s="505" t="s">
        <v>18</v>
      </c>
      <c r="D287" s="505" t="n">
        <v>147869.428867671</v>
      </c>
      <c r="E287" s="505" t="n">
        <v>35.9670693227956</v>
      </c>
    </row>
    <row r="288">
      <c r="A288" s="505" t="s">
        <v>259</v>
      </c>
      <c r="B288" s="505" t="s">
        <v>260</v>
      </c>
      <c r="C288" s="505" t="s">
        <v>19</v>
      </c>
      <c r="D288" s="505" t="n">
        <v>534102.643905592</v>
      </c>
      <c r="E288" s="505" t="n">
        <v>11.1646307801271</v>
      </c>
    </row>
    <row r="289">
      <c r="A289" s="505" t="s">
        <v>263</v>
      </c>
      <c r="B289" s="505" t="s">
        <v>264</v>
      </c>
      <c r="C289" s="505" t="s">
        <v>19</v>
      </c>
      <c r="D289" s="505" t="n">
        <v>895089.526794735</v>
      </c>
      <c r="E289" s="505" t="n">
        <v>9.6496036916426</v>
      </c>
    </row>
    <row r="290">
      <c r="A290" s="505" t="s">
        <v>265</v>
      </c>
      <c r="B290" s="505" t="s">
        <v>266</v>
      </c>
      <c r="C290" s="505" t="s">
        <v>19</v>
      </c>
      <c r="D290" s="505" t="n">
        <v>855367.71315758</v>
      </c>
      <c r="E290" s="505" t="n">
        <v>10.036902936139</v>
      </c>
    </row>
    <row r="291">
      <c r="A291" s="505" t="s">
        <v>267</v>
      </c>
      <c r="B291" s="505" t="s">
        <v>268</v>
      </c>
      <c r="C291" s="505" t="s">
        <v>18</v>
      </c>
      <c r="D291" s="505" t="n">
        <v>436359.315118688</v>
      </c>
      <c r="E291" s="505" t="n">
        <v>48.1913347233208</v>
      </c>
    </row>
    <row r="292">
      <c r="A292" s="505" t="s">
        <v>267</v>
      </c>
      <c r="B292" s="505" t="s">
        <v>268</v>
      </c>
      <c r="C292" s="505" t="s">
        <v>19</v>
      </c>
      <c r="D292" s="505" t="n">
        <v>444665.386765022</v>
      </c>
      <c r="E292" s="505" t="n">
        <v>13.0525634015092</v>
      </c>
    </row>
    <row r="293">
      <c r="A293" s="505" t="s">
        <v>269</v>
      </c>
      <c r="B293" s="505" t="s">
        <v>270</v>
      </c>
      <c r="C293" s="505" t="s">
        <v>16</v>
      </c>
      <c r="D293" s="505" t="n">
        <v>355115.541524736</v>
      </c>
      <c r="E293" s="505" t="n">
        <v>52.049649747027</v>
      </c>
    </row>
    <row r="294">
      <c r="A294" s="505" t="s">
        <v>269</v>
      </c>
      <c r="B294" s="505" t="s">
        <v>270</v>
      </c>
      <c r="C294" s="505" t="s">
        <v>18</v>
      </c>
      <c r="D294" s="505" t="n">
        <v>266811.672471679</v>
      </c>
      <c r="E294" s="505" t="n">
        <v>44.217454280314</v>
      </c>
    </row>
    <row r="295">
      <c r="A295" s="505" t="s">
        <v>269</v>
      </c>
      <c r="B295" s="505" t="s">
        <v>270</v>
      </c>
      <c r="C295" s="505" t="s">
        <v>19</v>
      </c>
      <c r="D295" s="505" t="n">
        <v>917059.735207502</v>
      </c>
      <c r="E295" s="505" t="n">
        <v>8.73420216244529</v>
      </c>
    </row>
    <row r="296">
      <c r="A296" s="505" t="s">
        <v>275</v>
      </c>
      <c r="B296" s="505" t="s">
        <v>276</v>
      </c>
      <c r="C296" s="505" t="s">
        <v>16</v>
      </c>
      <c r="D296" s="505" t="n">
        <v>207453.378408808</v>
      </c>
      <c r="E296" s="505" t="n">
        <v>44.691082739833</v>
      </c>
    </row>
    <row r="297">
      <c r="A297" s="505" t="s">
        <v>275</v>
      </c>
      <c r="B297" s="505" t="s">
        <v>276</v>
      </c>
      <c r="C297" s="505" t="s">
        <v>18</v>
      </c>
      <c r="D297" s="505" t="n">
        <v>3169933.92198101</v>
      </c>
      <c r="E297" s="505" t="n">
        <v>51.0317774174905</v>
      </c>
    </row>
    <row r="298">
      <c r="A298" s="505" t="s">
        <v>275</v>
      </c>
      <c r="B298" s="505" t="s">
        <v>276</v>
      </c>
      <c r="C298" s="505" t="s">
        <v>19</v>
      </c>
      <c r="D298" s="505" t="n">
        <v>915326.13857285</v>
      </c>
      <c r="E298" s="505" t="n">
        <v>14.4469635892537</v>
      </c>
    </row>
    <row r="299">
      <c r="A299" s="505" t="s">
        <v>277</v>
      </c>
      <c r="B299" s="505" t="s">
        <v>278</v>
      </c>
      <c r="C299" s="505" t="s">
        <v>18</v>
      </c>
      <c r="D299" s="505" t="n">
        <v>60578.7274229238</v>
      </c>
      <c r="E299" s="505" t="n">
        <v>41.1779155550002</v>
      </c>
    </row>
    <row r="300">
      <c r="A300" s="505" t="s">
        <v>277</v>
      </c>
      <c r="B300" s="505" t="s">
        <v>278</v>
      </c>
      <c r="C300" s="505" t="s">
        <v>19</v>
      </c>
      <c r="D300" s="505" t="n">
        <v>547682.241427896</v>
      </c>
      <c r="E300" s="505" t="n">
        <v>11.7935810363817</v>
      </c>
    </row>
    <row r="301">
      <c r="A301" s="505" t="s">
        <v>283</v>
      </c>
      <c r="B301" s="505" t="s">
        <v>284</v>
      </c>
      <c r="C301" s="505" t="s">
        <v>16</v>
      </c>
      <c r="D301" s="505" t="n">
        <v>32737.1604940588</v>
      </c>
      <c r="E301" s="505" t="n">
        <v>2.66183216638276</v>
      </c>
    </row>
    <row r="302">
      <c r="A302" s="505" t="s">
        <v>283</v>
      </c>
      <c r="B302" s="505" t="s">
        <v>284</v>
      </c>
      <c r="C302" s="505" t="s">
        <v>19</v>
      </c>
      <c r="D302" s="505" t="n">
        <v>753858.868197426</v>
      </c>
      <c r="E302" s="505" t="n">
        <v>14.6359363569958</v>
      </c>
    </row>
    <row r="303">
      <c r="A303" s="505" t="s">
        <v>285</v>
      </c>
      <c r="B303" s="505" t="s">
        <v>286</v>
      </c>
      <c r="C303" s="505" t="s">
        <v>16</v>
      </c>
      <c r="D303" s="505" t="n">
        <v>241910.919754659</v>
      </c>
      <c r="E303" s="505" t="n">
        <v>45.9909088751481</v>
      </c>
    </row>
    <row r="304">
      <c r="A304" s="505" t="s">
        <v>285</v>
      </c>
      <c r="B304" s="505" t="s">
        <v>286</v>
      </c>
      <c r="C304" s="505" t="s">
        <v>18</v>
      </c>
      <c r="D304" s="505" t="n">
        <v>263560.777031469</v>
      </c>
      <c r="E304" s="505" t="n">
        <v>76.5110345872207</v>
      </c>
    </row>
    <row r="305">
      <c r="A305" s="505" t="s">
        <v>285</v>
      </c>
      <c r="B305" s="505" t="s">
        <v>286</v>
      </c>
      <c r="C305" s="505" t="s">
        <v>19</v>
      </c>
      <c r="D305" s="505" t="n">
        <v>177059.098251307</v>
      </c>
      <c r="E305" s="505" t="n">
        <v>10.009218566628</v>
      </c>
    </row>
    <row r="306">
      <c r="A306" s="505" t="s">
        <v>291</v>
      </c>
      <c r="B306" s="505" t="s">
        <v>292</v>
      </c>
      <c r="C306" s="505" t="s">
        <v>16</v>
      </c>
      <c r="D306" s="505" t="n">
        <v>413713.33555449</v>
      </c>
      <c r="E306" s="505" t="n">
        <v>66.2865733478793</v>
      </c>
    </row>
    <row r="307">
      <c r="A307" s="505" t="s">
        <v>291</v>
      </c>
      <c r="B307" s="505" t="s">
        <v>292</v>
      </c>
      <c r="C307" s="505" t="s">
        <v>18</v>
      </c>
      <c r="D307" s="505" t="n">
        <v>576033.596642791</v>
      </c>
      <c r="E307" s="505" t="n">
        <v>66.3528934453248</v>
      </c>
    </row>
    <row r="308">
      <c r="A308" s="505" t="s">
        <v>291</v>
      </c>
      <c r="B308" s="505" t="s">
        <v>292</v>
      </c>
      <c r="C308" s="505" t="s">
        <v>19</v>
      </c>
      <c r="D308" s="505" t="n">
        <v>735414.498563729</v>
      </c>
      <c r="E308" s="505" t="n">
        <v>13.2370149227232</v>
      </c>
    </row>
    <row r="309">
      <c r="A309" s="505" t="s">
        <v>295</v>
      </c>
      <c r="B309" s="505" t="s">
        <v>296</v>
      </c>
      <c r="C309" s="505" t="s">
        <v>16</v>
      </c>
      <c r="D309" s="505" t="n">
        <v>212315.766133207</v>
      </c>
      <c r="E309" s="505" t="n">
        <v>55.2635689507687</v>
      </c>
    </row>
    <row r="310">
      <c r="A310" s="505" t="s">
        <v>295</v>
      </c>
      <c r="B310" s="505" t="s">
        <v>296</v>
      </c>
      <c r="C310" s="505" t="s">
        <v>18</v>
      </c>
      <c r="D310" s="505" t="n">
        <v>527942.676501381</v>
      </c>
      <c r="E310" s="505" t="n">
        <v>35.2642945531936</v>
      </c>
    </row>
    <row r="311">
      <c r="A311" s="505" t="s">
        <v>295</v>
      </c>
      <c r="B311" s="505" t="s">
        <v>296</v>
      </c>
      <c r="C311" s="505" t="s">
        <v>19</v>
      </c>
      <c r="D311" s="505" t="n">
        <v>849952.883433481</v>
      </c>
      <c r="E311" s="505" t="n">
        <v>13.2525128017876</v>
      </c>
    </row>
    <row r="312">
      <c r="A312" s="505" t="s">
        <v>297</v>
      </c>
      <c r="B312" s="505" t="s">
        <v>298</v>
      </c>
      <c r="C312" s="505" t="s">
        <v>19</v>
      </c>
      <c r="D312" s="505" t="n">
        <v>1101952.67537922</v>
      </c>
      <c r="E312" s="505" t="n">
        <v>9.24253230227104</v>
      </c>
    </row>
    <row r="313">
      <c r="A313" t="s">
        <v>22</v>
      </c>
    </row>
    <row r="314">
      <c r="A314" t="s">
        <v>23</v>
      </c>
    </row>
    <row r="315">
      <c r="A315" t="s">
        <v>24</v>
      </c>
    </row>
    <row r="316">
      <c r="A316" t="s">
        <v>25</v>
      </c>
    </row>
    <row r="317">
      <c r="A317" t="s">
        <v>26</v>
      </c>
    </row>
    <row r="320">
      <c r="E320" s="7" t="str">
        <f>=HYPERLINK("#'Indice'!A1", "Ir al índice")</f>
      </c>
    </row>
    <row r="321">
      <c r="A321" s="4" t="s">
        <v>1153</v>
      </c>
    </row>
    <row r="322">
      <c r="A322" s="5" t="s">
        <v>9</v>
      </c>
      <c r="B322" s="5" t="s">
        <v>10</v>
      </c>
      <c r="C322" s="5" t="s">
        <v>11</v>
      </c>
      <c r="D322" s="5" t="s">
        <v>579</v>
      </c>
      <c r="E322" s="5" t="s">
        <v>580</v>
      </c>
    </row>
    <row r="323">
      <c r="A323" s="506" t="s">
        <v>29</v>
      </c>
      <c r="B323" s="506" t="s">
        <v>30</v>
      </c>
      <c r="C323" s="506" t="s">
        <v>16</v>
      </c>
      <c r="D323" s="506" t="n">
        <v>53842.0135529524</v>
      </c>
      <c r="E323" s="506" t="n">
        <v>63.2504463124865</v>
      </c>
    </row>
    <row r="324">
      <c r="A324" s="506" t="s">
        <v>29</v>
      </c>
      <c r="B324" s="506" t="s">
        <v>30</v>
      </c>
      <c r="C324" s="506" t="s">
        <v>19</v>
      </c>
      <c r="D324" s="506" t="n">
        <v>353560.130747768</v>
      </c>
      <c r="E324" s="506" t="n">
        <v>33.9011811016543</v>
      </c>
    </row>
    <row r="325">
      <c r="A325" s="506" t="s">
        <v>31</v>
      </c>
      <c r="B325" s="506" t="s">
        <v>32</v>
      </c>
      <c r="C325" s="506" t="s">
        <v>16</v>
      </c>
      <c r="D325" s="506" t="n">
        <v>321040.459497549</v>
      </c>
      <c r="E325" s="506" t="n">
        <v>44.8876926648919</v>
      </c>
    </row>
    <row r="326">
      <c r="A326" s="506" t="s">
        <v>31</v>
      </c>
      <c r="B326" s="506" t="s">
        <v>32</v>
      </c>
      <c r="C326" s="506" t="s">
        <v>19</v>
      </c>
      <c r="D326" s="506" t="n">
        <v>705355.608707646</v>
      </c>
      <c r="E326" s="506" t="n">
        <v>21.6224374422411</v>
      </c>
    </row>
    <row r="327">
      <c r="A327" s="506" t="s">
        <v>39</v>
      </c>
      <c r="B327" s="506" t="s">
        <v>40</v>
      </c>
      <c r="C327" s="506" t="s">
        <v>19</v>
      </c>
      <c r="D327" s="506" t="n">
        <v>76128.8374028131</v>
      </c>
      <c r="E327" s="506" t="n">
        <v>23.6966273553296</v>
      </c>
    </row>
    <row r="328">
      <c r="A328" s="506" t="s">
        <v>41</v>
      </c>
      <c r="B328" s="506" t="s">
        <v>42</v>
      </c>
      <c r="C328" s="506" t="s">
        <v>16</v>
      </c>
      <c r="D328" s="506" t="n">
        <v>228599.445751651</v>
      </c>
      <c r="E328" s="506" t="n">
        <v>100.187855507999</v>
      </c>
    </row>
    <row r="329">
      <c r="A329" s="506" t="s">
        <v>41</v>
      </c>
      <c r="B329" s="506" t="s">
        <v>42</v>
      </c>
      <c r="C329" s="506" t="s">
        <v>19</v>
      </c>
      <c r="D329" s="506" t="n">
        <v>411293.709091152</v>
      </c>
      <c r="E329" s="506" t="n">
        <v>42.9905853030051</v>
      </c>
    </row>
    <row r="330">
      <c r="A330" t="s">
        <v>22</v>
      </c>
    </row>
    <row r="331">
      <c r="A331" t="s">
        <v>23</v>
      </c>
    </row>
    <row r="332">
      <c r="A332" t="s">
        <v>24</v>
      </c>
    </row>
    <row r="333">
      <c r="A333" t="s">
        <v>25</v>
      </c>
    </row>
    <row r="334">
      <c r="A334" t="s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nricaurte</dc:creator>
  <cp:lastModifiedBy>nricaurte</cp:lastModifiedBy>
  <dcterms:created xsi:type="dcterms:W3CDTF">2023-05-25T11:49:05Z</dcterms:created>
</coreProperties>
</file>